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05" yWindow="-15" windowWidth="10230" windowHeight="3735" tabRatio="841" activeTab="2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42" r:id="rId8"/>
    <sheet name="ALAT LABORATORIUM" sheetId="30" r:id="rId9"/>
    <sheet name="ALAT KEAMANAN" sheetId="31" r:id="rId10"/>
    <sheet name="GEDUNG &amp; BANGUNAN" sheetId="40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</sheets>
  <definedNames>
    <definedName name="_xlnm._FilterDatabase" localSheetId="2" hidden="1">'ALAT ANGKUT'!$A$16:$AF$43</definedName>
    <definedName name="_xlnm._FilterDatabase" localSheetId="1" hidden="1">'ALAT BESAR'!$A$16:$AB$34</definedName>
    <definedName name="_xlnm._FilterDatabase" localSheetId="7" hidden="1">'ALAT KEDOKTERAN'!$A$16:$AF$2145</definedName>
    <definedName name="_xlnm._FilterDatabase" localSheetId="8" hidden="1">'ALAT LABORATORIUM'!$A$16:$AB$66</definedName>
    <definedName name="_xlnm._FilterDatabase" localSheetId="5" hidden="1">'ALAT RT'!$A$16:$AB$954</definedName>
    <definedName name="_xlnm._FilterDatabase" localSheetId="6" hidden="1">'ALAT STUDIO KOMNIKASI'!$A$17:$AB$37</definedName>
    <definedName name="_xlnm._FilterDatabase" localSheetId="16" hidden="1">'ASSET BUKU'!$A$16:$S$37</definedName>
    <definedName name="_xlnm._FilterDatabase" localSheetId="13" hidden="1">'BANGUNAN AIR, IRIGASI'!$A$16:$W$16</definedName>
    <definedName name="_xlnm._FilterDatabase" localSheetId="10" hidden="1">'GEDUNG &amp; BANGUNAN'!$A$16:$AK$173</definedName>
    <definedName name="_xlnm._FilterDatabase" localSheetId="14" hidden="1">INSTALASI!$A$16:$Y$3052</definedName>
    <definedName name="_xlnm._FilterDatabase" localSheetId="12" hidden="1">'JALAN &amp; JEMBATAN'!$A$17:$V$53</definedName>
    <definedName name="_xlnm._FilterDatabase" localSheetId="15" hidden="1">JARINGAN!$A$16:$AD$42</definedName>
    <definedName name="_xlnm.Print_Area" localSheetId="2">'ALAT ANGKUT'!$B$1:$W$43</definedName>
    <definedName name="_xlnm.Print_Area" localSheetId="3">'ALAT BENGKEL &amp; UKUR'!$B$1:$S$33</definedName>
    <definedName name="_xlnm.Print_Area" localSheetId="1">'ALAT BESAR'!$B$1:$S$30</definedName>
    <definedName name="_xlnm.Print_Area" localSheetId="9">'ALAT KEAMANAN'!$B$1:$S$29</definedName>
    <definedName name="_xlnm.Print_Area" localSheetId="7">'ALAT KEDOKTERAN'!$B$1:$T$2145</definedName>
    <definedName name="_xlnm.Print_Area" localSheetId="8">'ALAT LABORATORIUM'!$B$1:$S$66</definedName>
    <definedName name="_xlnm.Print_Area" localSheetId="4">'ALAT PERTANIAN'!$A$1:$R$36</definedName>
    <definedName name="_xlnm.Print_Area" localSheetId="5">'ALAT RT'!$B$1:$S$954</definedName>
    <definedName name="_xlnm.Print_Area" localSheetId="6">'ALAT STUDIO KOMNIKASI'!$B$1:$S$37</definedName>
    <definedName name="_xlnm.Print_Area" localSheetId="16">'ASSET BUKU'!$B$1:$S$51</definedName>
    <definedName name="_xlnm.Print_Area" localSheetId="13">'BANGUNAN AIR, IRIGASI'!$B$1:$V$32</definedName>
    <definedName name="_xlnm.Print_Area" localSheetId="11">'BANGUNAN MONUMEN'!$A$1:$W$23</definedName>
    <definedName name="_xlnm.Print_Area" localSheetId="17">'BARANG BERCORAK KESENIAN'!$B$1:$S$27</definedName>
    <definedName name="_xlnm.Print_Area" localSheetId="10">'GEDUNG &amp; BANGUNAN'!$B$1:$AA$173</definedName>
    <definedName name="_xlnm.Print_Area" localSheetId="18">'HEWAN TERNAK &amp; TUMBUHAN'!$A$1:$R$28</definedName>
    <definedName name="_xlnm.Print_Area" localSheetId="14">INSTALASI!$B$1:$W$3055</definedName>
    <definedName name="_xlnm.Print_Area" localSheetId="12">'JALAN &amp; JEMBATAN'!$B$1:$V$53</definedName>
    <definedName name="_xlnm.Print_Area" localSheetId="15">JARINGAN!$B$1:$V$45</definedName>
    <definedName name="_xlnm.Print_Area" localSheetId="19">'KONSTRUKSI DALAM PENGERJAAN'!$B$1:$T$23</definedName>
    <definedName name="_xlnm.Print_Area" localSheetId="20">'REKAP TOTAL'!$B$1:$I$53</definedName>
    <definedName name="_xlnm.Print_Area" localSheetId="0">TANAH!$A$1:$P$27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24519"/>
</workbook>
</file>

<file path=xl/calcChain.xml><?xml version="1.0" encoding="utf-8"?>
<calcChain xmlns="http://schemas.openxmlformats.org/spreadsheetml/2006/main">
  <c r="H18" i="19"/>
  <c r="H13"/>
  <c r="N13"/>
  <c r="O13"/>
  <c r="M13"/>
  <c r="K13"/>
  <c r="L13"/>
  <c r="J13"/>
  <c r="N18"/>
  <c r="O18"/>
  <c r="M18"/>
  <c r="K18"/>
  <c r="L18"/>
  <c r="J18"/>
  <c r="AC935" i="10"/>
  <c r="X954"/>
  <c r="W954"/>
  <c r="V954"/>
  <c r="AC690"/>
  <c r="AC689"/>
  <c r="AC536"/>
  <c r="AC535"/>
  <c r="AC498"/>
  <c r="AC497"/>
  <c r="AC316"/>
  <c r="AC315"/>
  <c r="AC138"/>
  <c r="AC139"/>
  <c r="AC104"/>
  <c r="AC103"/>
  <c r="AC97"/>
  <c r="AC98"/>
  <c r="AC87"/>
  <c r="AC86"/>
  <c r="AC74"/>
  <c r="AC73"/>
  <c r="AC25" i="8"/>
  <c r="AC26"/>
  <c r="AC30"/>
  <c r="AB30"/>
  <c r="AA30"/>
  <c r="Z30"/>
  <c r="X30"/>
  <c r="W30"/>
  <c r="V30"/>
  <c r="O30"/>
  <c r="O37"/>
  <c r="AC24"/>
  <c r="AC23"/>
  <c r="O36"/>
  <c r="AC34" i="2"/>
  <c r="AC33"/>
  <c r="U386" i="10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381"/>
  <c r="U382"/>
  <c r="U383"/>
  <c r="U380"/>
  <c r="U375"/>
  <c r="U376"/>
  <c r="U377"/>
  <c r="U361"/>
  <c r="U362"/>
  <c r="U363"/>
  <c r="U364"/>
  <c r="U365"/>
  <c r="U366"/>
  <c r="U367"/>
  <c r="U368"/>
  <c r="U369"/>
  <c r="U370"/>
  <c r="U371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29"/>
  <c r="U330"/>
  <c r="U331"/>
  <c r="U332"/>
  <c r="U333"/>
  <c r="U334"/>
  <c r="U335"/>
  <c r="U336"/>
  <c r="U337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9"/>
  <c r="U320"/>
  <c r="U321"/>
  <c r="U322"/>
  <c r="U323"/>
  <c r="U324"/>
  <c r="U325"/>
  <c r="U326"/>
  <c r="U245"/>
  <c r="U246"/>
  <c r="U247"/>
  <c r="U248"/>
  <c r="U249"/>
  <c r="U250"/>
  <c r="U251"/>
  <c r="U252"/>
  <c r="U253"/>
  <c r="U254"/>
  <c r="U255"/>
  <c r="U256"/>
  <c r="U257"/>
  <c r="U258"/>
  <c r="U259"/>
  <c r="U260"/>
  <c r="U244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189"/>
  <c r="U184"/>
  <c r="U185"/>
  <c r="U186"/>
  <c r="U187"/>
  <c r="U188"/>
  <c r="U183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18"/>
  <c r="U112"/>
  <c r="U113"/>
  <c r="U114"/>
  <c r="U115"/>
  <c r="U116"/>
  <c r="U117"/>
  <c r="U111"/>
  <c r="U110"/>
  <c r="U109"/>
  <c r="U108"/>
  <c r="U107"/>
  <c r="U102"/>
  <c r="U101"/>
  <c r="U96"/>
  <c r="U93"/>
  <c r="U94"/>
  <c r="U95"/>
  <c r="U53"/>
  <c r="U54"/>
  <c r="U55"/>
  <c r="U56"/>
  <c r="U57"/>
  <c r="U58"/>
  <c r="U59"/>
  <c r="U60"/>
  <c r="U61"/>
  <c r="U62"/>
  <c r="U63"/>
  <c r="U64"/>
  <c r="U46"/>
  <c r="U47"/>
  <c r="U48"/>
  <c r="U49"/>
  <c r="U50"/>
  <c r="U41"/>
  <c r="U38"/>
  <c r="U37"/>
  <c r="U24"/>
  <c r="U25"/>
  <c r="U23"/>
  <c r="U20"/>
  <c r="U21"/>
  <c r="U22"/>
  <c r="Z31" i="5"/>
  <c r="AA31"/>
  <c r="AA36" s="1"/>
  <c r="Z36"/>
  <c r="AB31" l="1"/>
  <c r="AB36" s="1"/>
  <c r="AF3039" i="26" l="1"/>
  <c r="AE3039"/>
  <c r="AD3039"/>
  <c r="AB3039"/>
  <c r="AA3039"/>
  <c r="Z3039"/>
  <c r="AE33" i="35"/>
  <c r="AD33"/>
  <c r="AC33"/>
  <c r="AA33"/>
  <c r="Z33"/>
  <c r="Y33"/>
  <c r="P1902" i="42"/>
  <c r="V305"/>
  <c r="V304"/>
  <c r="W304"/>
  <c r="AA304"/>
  <c r="AB304" s="1"/>
  <c r="W305"/>
  <c r="AA305"/>
  <c r="H30" i="19"/>
  <c r="H24"/>
  <c r="X304" i="42" l="1"/>
  <c r="Y304" s="1"/>
  <c r="AB305"/>
  <c r="AC305" s="1"/>
  <c r="X305"/>
  <c r="Y305" s="1"/>
  <c r="AC304"/>
  <c r="AD304" s="1"/>
  <c r="AD305" l="1"/>
  <c r="X30" i="35" l="1"/>
  <c r="Y30"/>
  <c r="AB30"/>
  <c r="AC30"/>
  <c r="R42"/>
  <c r="X28"/>
  <c r="Y28"/>
  <c r="AB28"/>
  <c r="AC28"/>
  <c r="AF20"/>
  <c r="AF19"/>
  <c r="Y29" i="26"/>
  <c r="AC29"/>
  <c r="Y30"/>
  <c r="AC30"/>
  <c r="Y31"/>
  <c r="AC31"/>
  <c r="Y32"/>
  <c r="AC32"/>
  <c r="Y33"/>
  <c r="AC33"/>
  <c r="Y34"/>
  <c r="AC34"/>
  <c r="Y35"/>
  <c r="AC35"/>
  <c r="Y36"/>
  <c r="AC36"/>
  <c r="Y37"/>
  <c r="AC37"/>
  <c r="Y38"/>
  <c r="AC38"/>
  <c r="Y39"/>
  <c r="AC39"/>
  <c r="Y40"/>
  <c r="AC40"/>
  <c r="Y41"/>
  <c r="AC41"/>
  <c r="Y42"/>
  <c r="AC42"/>
  <c r="Y43"/>
  <c r="AC43"/>
  <c r="Y44"/>
  <c r="AC44"/>
  <c r="Y45"/>
  <c r="AC45"/>
  <c r="Y46"/>
  <c r="AC46"/>
  <c r="Y47"/>
  <c r="AC47"/>
  <c r="Y48"/>
  <c r="AC48"/>
  <c r="Y49"/>
  <c r="AC49"/>
  <c r="Y50"/>
  <c r="AC50"/>
  <c r="Y51"/>
  <c r="AC51"/>
  <c r="Y52"/>
  <c r="AC52"/>
  <c r="Y53"/>
  <c r="AC53"/>
  <c r="Y54"/>
  <c r="AC54"/>
  <c r="Y55"/>
  <c r="AC55"/>
  <c r="Y56"/>
  <c r="AC56"/>
  <c r="Y57"/>
  <c r="AC57"/>
  <c r="Y58"/>
  <c r="AC58"/>
  <c r="Y59"/>
  <c r="AC59"/>
  <c r="Y60"/>
  <c r="AC60"/>
  <c r="Y61"/>
  <c r="AC61"/>
  <c r="Y62"/>
  <c r="AC62"/>
  <c r="Y63"/>
  <c r="AC63"/>
  <c r="Y64"/>
  <c r="AC64"/>
  <c r="Y65"/>
  <c r="AC65"/>
  <c r="Y66"/>
  <c r="AC66"/>
  <c r="Y67"/>
  <c r="AC67"/>
  <c r="Y68"/>
  <c r="AC68"/>
  <c r="Y69"/>
  <c r="AC69"/>
  <c r="Y70"/>
  <c r="AC70"/>
  <c r="Y71"/>
  <c r="AC71"/>
  <c r="Y72"/>
  <c r="AC72"/>
  <c r="Y73"/>
  <c r="AC73"/>
  <c r="Y74"/>
  <c r="AC74"/>
  <c r="Y75"/>
  <c r="AC75"/>
  <c r="Y76"/>
  <c r="AC76"/>
  <c r="Y77"/>
  <c r="AC77"/>
  <c r="Y78"/>
  <c r="AC78"/>
  <c r="Y79"/>
  <c r="AC79"/>
  <c r="Y80"/>
  <c r="AC80"/>
  <c r="Y81"/>
  <c r="AC81"/>
  <c r="Y82"/>
  <c r="AC82"/>
  <c r="Y83"/>
  <c r="AC83"/>
  <c r="Y84"/>
  <c r="AC84"/>
  <c r="Y85"/>
  <c r="AC85"/>
  <c r="Y86"/>
  <c r="AC86"/>
  <c r="Y87"/>
  <c r="AC87"/>
  <c r="Y88"/>
  <c r="AC88"/>
  <c r="Y89"/>
  <c r="AC89"/>
  <c r="Y90"/>
  <c r="AC90"/>
  <c r="Y91"/>
  <c r="AC91"/>
  <c r="Y92"/>
  <c r="AC92"/>
  <c r="Y93"/>
  <c r="AC93"/>
  <c r="Y94"/>
  <c r="AC94"/>
  <c r="Y95"/>
  <c r="AC95"/>
  <c r="Y96"/>
  <c r="AC96"/>
  <c r="Y97"/>
  <c r="AC97"/>
  <c r="Y98"/>
  <c r="AC98"/>
  <c r="Y99"/>
  <c r="AC99"/>
  <c r="Y100"/>
  <c r="AC100"/>
  <c r="Y101"/>
  <c r="AC101"/>
  <c r="Y102"/>
  <c r="AC102"/>
  <c r="Y103"/>
  <c r="AC103"/>
  <c r="Y104"/>
  <c r="AC104"/>
  <c r="Y105"/>
  <c r="AC105"/>
  <c r="Y106"/>
  <c r="AC106"/>
  <c r="Y107"/>
  <c r="AC107"/>
  <c r="Y108"/>
  <c r="AC108"/>
  <c r="Y109"/>
  <c r="AC109"/>
  <c r="Y110"/>
  <c r="AC110"/>
  <c r="Y111"/>
  <c r="AC111"/>
  <c r="Y112"/>
  <c r="AC112"/>
  <c r="Y113"/>
  <c r="AC113"/>
  <c r="Y114"/>
  <c r="AC114"/>
  <c r="Y115"/>
  <c r="AC115"/>
  <c r="Y116"/>
  <c r="AC116"/>
  <c r="Y117"/>
  <c r="AC117"/>
  <c r="Y118"/>
  <c r="AC118"/>
  <c r="Y119"/>
  <c r="AC119"/>
  <c r="Y120"/>
  <c r="AC120"/>
  <c r="Y121"/>
  <c r="AC121"/>
  <c r="Y122"/>
  <c r="AC122"/>
  <c r="Y123"/>
  <c r="AC123"/>
  <c r="Y124"/>
  <c r="AC124"/>
  <c r="Y125"/>
  <c r="AC125"/>
  <c r="Y126"/>
  <c r="AC126"/>
  <c r="Y127"/>
  <c r="AC127"/>
  <c r="Y128"/>
  <c r="AC128"/>
  <c r="Y129"/>
  <c r="AC129"/>
  <c r="Y130"/>
  <c r="AC130"/>
  <c r="Y131"/>
  <c r="AC131"/>
  <c r="Y132"/>
  <c r="AC132"/>
  <c r="Y133"/>
  <c r="AC133"/>
  <c r="Y134"/>
  <c r="AC134"/>
  <c r="Y135"/>
  <c r="AC135"/>
  <c r="Y136"/>
  <c r="AC136"/>
  <c r="Y137"/>
  <c r="AC137"/>
  <c r="Y138"/>
  <c r="AC138"/>
  <c r="Y139"/>
  <c r="AC139"/>
  <c r="Y140"/>
  <c r="AC140"/>
  <c r="Y141"/>
  <c r="AC141"/>
  <c r="Y142"/>
  <c r="AC142"/>
  <c r="Y143"/>
  <c r="AC143"/>
  <c r="Y144"/>
  <c r="AC144"/>
  <c r="Y145"/>
  <c r="AC145"/>
  <c r="Y146"/>
  <c r="AC146"/>
  <c r="Y147"/>
  <c r="AC147"/>
  <c r="Y148"/>
  <c r="AC148"/>
  <c r="Y149"/>
  <c r="AC149"/>
  <c r="Y150"/>
  <c r="AC150"/>
  <c r="Y151"/>
  <c r="AC151"/>
  <c r="Y152"/>
  <c r="AC152"/>
  <c r="Y153"/>
  <c r="AC153"/>
  <c r="Y154"/>
  <c r="AC154"/>
  <c r="Y155"/>
  <c r="AC155"/>
  <c r="Y156"/>
  <c r="AC156"/>
  <c r="Y157"/>
  <c r="AC157"/>
  <c r="Y158"/>
  <c r="AC158"/>
  <c r="Y159"/>
  <c r="AC159"/>
  <c r="Y160"/>
  <c r="AC160"/>
  <c r="Y161"/>
  <c r="AC161"/>
  <c r="Y162"/>
  <c r="AC162"/>
  <c r="Y163"/>
  <c r="AC163"/>
  <c r="Y164"/>
  <c r="AC164"/>
  <c r="Y165"/>
  <c r="AC165"/>
  <c r="Y166"/>
  <c r="AC166"/>
  <c r="Y167"/>
  <c r="AC167"/>
  <c r="Y168"/>
  <c r="AC168"/>
  <c r="Y169"/>
  <c r="AC169"/>
  <c r="Y170"/>
  <c r="AC170"/>
  <c r="Y171"/>
  <c r="AC171"/>
  <c r="Y172"/>
  <c r="AC172"/>
  <c r="Y173"/>
  <c r="AC173"/>
  <c r="Y174"/>
  <c r="AC174"/>
  <c r="Y175"/>
  <c r="AC175"/>
  <c r="Y176"/>
  <c r="AC176"/>
  <c r="Y177"/>
  <c r="AC177"/>
  <c r="Y178"/>
  <c r="AC178"/>
  <c r="Y179"/>
  <c r="AC179"/>
  <c r="Y180"/>
  <c r="AC180"/>
  <c r="Y181"/>
  <c r="AC181"/>
  <c r="Y182"/>
  <c r="AC182"/>
  <c r="Y183"/>
  <c r="AC183"/>
  <c r="Y184"/>
  <c r="AC184"/>
  <c r="Y185"/>
  <c r="AC185"/>
  <c r="Y186"/>
  <c r="AC186"/>
  <c r="Y187"/>
  <c r="AC187"/>
  <c r="Y188"/>
  <c r="AC188"/>
  <c r="Y189"/>
  <c r="AC189"/>
  <c r="Y190"/>
  <c r="AC190"/>
  <c r="Y191"/>
  <c r="AC191"/>
  <c r="Y192"/>
  <c r="AC192"/>
  <c r="Y193"/>
  <c r="AC193"/>
  <c r="Y194"/>
  <c r="AC194"/>
  <c r="Y195"/>
  <c r="AC195"/>
  <c r="Y196"/>
  <c r="AC196"/>
  <c r="Y197"/>
  <c r="AC197"/>
  <c r="Y198"/>
  <c r="AC198"/>
  <c r="Y199"/>
  <c r="AC199"/>
  <c r="Y200"/>
  <c r="AC200"/>
  <c r="Y201"/>
  <c r="AC201"/>
  <c r="Y202"/>
  <c r="AC202"/>
  <c r="Y203"/>
  <c r="AC203"/>
  <c r="Y204"/>
  <c r="AC204"/>
  <c r="Y205"/>
  <c r="AC205"/>
  <c r="Y206"/>
  <c r="AC206"/>
  <c r="Y207"/>
  <c r="AC207"/>
  <c r="Y208"/>
  <c r="AC208"/>
  <c r="Y209"/>
  <c r="AC209"/>
  <c r="Y210"/>
  <c r="AC210"/>
  <c r="Y211"/>
  <c r="AC211"/>
  <c r="Y212"/>
  <c r="AC212"/>
  <c r="Y213"/>
  <c r="AC213"/>
  <c r="Y214"/>
  <c r="AC214"/>
  <c r="Y215"/>
  <c r="AC215"/>
  <c r="Y216"/>
  <c r="AC216"/>
  <c r="Y217"/>
  <c r="AC217"/>
  <c r="Y218"/>
  <c r="AC218"/>
  <c r="Y219"/>
  <c r="AC219"/>
  <c r="Y220"/>
  <c r="AC220"/>
  <c r="Y221"/>
  <c r="AC221"/>
  <c r="Y222"/>
  <c r="AC222"/>
  <c r="Y223"/>
  <c r="AC223"/>
  <c r="Y224"/>
  <c r="AC224"/>
  <c r="Y225"/>
  <c r="AC225"/>
  <c r="Y226"/>
  <c r="AC226"/>
  <c r="Y227"/>
  <c r="AC227"/>
  <c r="Y228"/>
  <c r="AC228"/>
  <c r="Y229"/>
  <c r="AC229"/>
  <c r="Y230"/>
  <c r="AC230"/>
  <c r="Y231"/>
  <c r="AC231"/>
  <c r="Y232"/>
  <c r="AC232"/>
  <c r="Y233"/>
  <c r="AC233"/>
  <c r="Y234"/>
  <c r="AC234"/>
  <c r="Y235"/>
  <c r="AC235"/>
  <c r="Y236"/>
  <c r="AC236"/>
  <c r="Y237"/>
  <c r="AC237"/>
  <c r="Y238"/>
  <c r="AC238"/>
  <c r="Y239"/>
  <c r="AC239"/>
  <c r="Y240"/>
  <c r="AC240"/>
  <c r="Y241"/>
  <c r="AC241"/>
  <c r="Y242"/>
  <c r="AC242"/>
  <c r="Y243"/>
  <c r="AC243"/>
  <c r="Y244"/>
  <c r="AC244"/>
  <c r="Y245"/>
  <c r="AC245"/>
  <c r="Y246"/>
  <c r="AC246"/>
  <c r="Y247"/>
  <c r="AC247"/>
  <c r="Y248"/>
  <c r="AC248"/>
  <c r="Y249"/>
  <c r="AC249"/>
  <c r="Y250"/>
  <c r="AC250"/>
  <c r="Y251"/>
  <c r="AC251"/>
  <c r="Y252"/>
  <c r="AC252"/>
  <c r="Y253"/>
  <c r="AC253"/>
  <c r="Y254"/>
  <c r="AC254"/>
  <c r="Y255"/>
  <c r="AC255"/>
  <c r="Y256"/>
  <c r="AC256"/>
  <c r="Y257"/>
  <c r="AC257"/>
  <c r="Y258"/>
  <c r="AC258"/>
  <c r="Y259"/>
  <c r="AC259"/>
  <c r="Y260"/>
  <c r="AC260"/>
  <c r="Y261"/>
  <c r="AC261"/>
  <c r="Y262"/>
  <c r="AC262"/>
  <c r="Y263"/>
  <c r="AC263"/>
  <c r="Y264"/>
  <c r="AC264"/>
  <c r="Y265"/>
  <c r="AC265"/>
  <c r="Y266"/>
  <c r="AC266"/>
  <c r="Y267"/>
  <c r="AC267"/>
  <c r="Y268"/>
  <c r="AC268"/>
  <c r="Y269"/>
  <c r="AC269"/>
  <c r="Y270"/>
  <c r="AC270"/>
  <c r="Y271"/>
  <c r="AC271"/>
  <c r="Y272"/>
  <c r="AC272"/>
  <c r="Y273"/>
  <c r="AC273"/>
  <c r="Y274"/>
  <c r="AC274"/>
  <c r="Y275"/>
  <c r="AC275"/>
  <c r="Y276"/>
  <c r="AC276"/>
  <c r="Y277"/>
  <c r="AC277"/>
  <c r="Y278"/>
  <c r="AC278"/>
  <c r="Y279"/>
  <c r="AC279"/>
  <c r="Y280"/>
  <c r="AC280"/>
  <c r="Y281"/>
  <c r="AC281"/>
  <c r="Y282"/>
  <c r="AC282"/>
  <c r="Y283"/>
  <c r="AC283"/>
  <c r="Y284"/>
  <c r="AC284"/>
  <c r="Y285"/>
  <c r="AC285"/>
  <c r="Y286"/>
  <c r="AC286"/>
  <c r="Y287"/>
  <c r="AC287"/>
  <c r="Y288"/>
  <c r="AC288"/>
  <c r="Y289"/>
  <c r="AC289"/>
  <c r="Y290"/>
  <c r="AC290"/>
  <c r="Y291"/>
  <c r="AC291"/>
  <c r="Y292"/>
  <c r="AC292"/>
  <c r="Y293"/>
  <c r="AC293"/>
  <c r="Y294"/>
  <c r="AC294"/>
  <c r="Y295"/>
  <c r="AC295"/>
  <c r="Y296"/>
  <c r="AC296"/>
  <c r="Y297"/>
  <c r="AC297"/>
  <c r="Y298"/>
  <c r="AC298"/>
  <c r="Y299"/>
  <c r="AC299"/>
  <c r="Y300"/>
  <c r="AC300"/>
  <c r="Y301"/>
  <c r="AC301"/>
  <c r="Y302"/>
  <c r="AC302"/>
  <c r="Y303"/>
  <c r="AC303"/>
  <c r="Y304"/>
  <c r="AC304"/>
  <c r="Y305"/>
  <c r="AC305"/>
  <c r="Y306"/>
  <c r="AC306"/>
  <c r="Y307"/>
  <c r="AC307"/>
  <c r="Y308"/>
  <c r="AC308"/>
  <c r="Y309"/>
  <c r="AC309"/>
  <c r="Y310"/>
  <c r="AC310"/>
  <c r="Y311"/>
  <c r="AC311"/>
  <c r="Y312"/>
  <c r="AC312"/>
  <c r="Y313"/>
  <c r="AC313"/>
  <c r="Y314"/>
  <c r="AC314"/>
  <c r="Y315"/>
  <c r="AC315"/>
  <c r="Y316"/>
  <c r="AC316"/>
  <c r="Y317"/>
  <c r="AC317"/>
  <c r="Y318"/>
  <c r="AC318"/>
  <c r="Y319"/>
  <c r="AC319"/>
  <c r="Y320"/>
  <c r="AC320"/>
  <c r="Y321"/>
  <c r="AC321"/>
  <c r="Y322"/>
  <c r="AC322"/>
  <c r="Y323"/>
  <c r="AC323"/>
  <c r="Y324"/>
  <c r="AC324"/>
  <c r="Y325"/>
  <c r="AC325"/>
  <c r="Y326"/>
  <c r="AC326"/>
  <c r="Y327"/>
  <c r="AC327"/>
  <c r="Y328"/>
  <c r="AC328"/>
  <c r="Y329"/>
  <c r="AC329"/>
  <c r="Y330"/>
  <c r="AC330"/>
  <c r="Y331"/>
  <c r="AC331"/>
  <c r="Y332"/>
  <c r="AC332"/>
  <c r="Y333"/>
  <c r="AC333"/>
  <c r="Y334"/>
  <c r="AC334"/>
  <c r="Y335"/>
  <c r="AC335"/>
  <c r="Y336"/>
  <c r="AC336"/>
  <c r="Y337"/>
  <c r="AC337"/>
  <c r="Y338"/>
  <c r="AC338"/>
  <c r="Y339"/>
  <c r="AC339"/>
  <c r="Y340"/>
  <c r="AC340"/>
  <c r="Y341"/>
  <c r="AC341"/>
  <c r="Y342"/>
  <c r="AC342"/>
  <c r="Y343"/>
  <c r="AC343"/>
  <c r="Y344"/>
  <c r="AC344"/>
  <c r="Y345"/>
  <c r="AC345"/>
  <c r="Y346"/>
  <c r="AC346"/>
  <c r="Y347"/>
  <c r="AC347"/>
  <c r="Y348"/>
  <c r="AC348"/>
  <c r="Y349"/>
  <c r="AC349"/>
  <c r="Y350"/>
  <c r="AC350"/>
  <c r="Y351"/>
  <c r="AC351"/>
  <c r="Y352"/>
  <c r="AC352"/>
  <c r="Y353"/>
  <c r="AC353"/>
  <c r="Y354"/>
  <c r="AC354"/>
  <c r="Y355"/>
  <c r="AC355"/>
  <c r="Y356"/>
  <c r="AC356"/>
  <c r="Y357"/>
  <c r="AC357"/>
  <c r="Y358"/>
  <c r="AC358"/>
  <c r="Y359"/>
  <c r="AC359"/>
  <c r="Y360"/>
  <c r="AC360"/>
  <c r="Y361"/>
  <c r="AC361"/>
  <c r="Y362"/>
  <c r="AC362"/>
  <c r="Y363"/>
  <c r="AC363"/>
  <c r="Y364"/>
  <c r="AC364"/>
  <c r="Y365"/>
  <c r="AC365"/>
  <c r="Y366"/>
  <c r="AC366"/>
  <c r="Y367"/>
  <c r="AC367"/>
  <c r="Y368"/>
  <c r="AC368"/>
  <c r="Y369"/>
  <c r="AC369"/>
  <c r="Y370"/>
  <c r="AC370"/>
  <c r="Y371"/>
  <c r="AC371"/>
  <c r="Y372"/>
  <c r="AC372"/>
  <c r="Y373"/>
  <c r="AC373"/>
  <c r="Y374"/>
  <c r="AC374"/>
  <c r="Y375"/>
  <c r="AC375"/>
  <c r="Y376"/>
  <c r="AC376"/>
  <c r="Y377"/>
  <c r="AC377"/>
  <c r="Y378"/>
  <c r="AC378"/>
  <c r="Y379"/>
  <c r="AC379"/>
  <c r="Y380"/>
  <c r="AC380"/>
  <c r="Y381"/>
  <c r="AC381"/>
  <c r="Y382"/>
  <c r="AC382"/>
  <c r="Y383"/>
  <c r="AC383"/>
  <c r="Y384"/>
  <c r="AC384"/>
  <c r="Y385"/>
  <c r="AC385"/>
  <c r="Y386"/>
  <c r="AC386"/>
  <c r="Y387"/>
  <c r="AC387"/>
  <c r="Y388"/>
  <c r="AC388"/>
  <c r="Y389"/>
  <c r="AC389"/>
  <c r="Y390"/>
  <c r="AC390"/>
  <c r="Y391"/>
  <c r="AC391"/>
  <c r="Y392"/>
  <c r="AC392"/>
  <c r="Y393"/>
  <c r="AC393"/>
  <c r="Y394"/>
  <c r="AC394"/>
  <c r="Y395"/>
  <c r="AC395"/>
  <c r="Y396"/>
  <c r="AC396"/>
  <c r="Y397"/>
  <c r="AC397"/>
  <c r="Y398"/>
  <c r="AC398"/>
  <c r="Y399"/>
  <c r="AC399"/>
  <c r="Y400"/>
  <c r="AC400"/>
  <c r="Y401"/>
  <c r="AC401"/>
  <c r="Y402"/>
  <c r="AC402"/>
  <c r="Y403"/>
  <c r="AC403"/>
  <c r="Y404"/>
  <c r="AC404"/>
  <c r="Y405"/>
  <c r="AC405"/>
  <c r="Y406"/>
  <c r="AC406"/>
  <c r="Y407"/>
  <c r="AC407"/>
  <c r="Y408"/>
  <c r="AC408"/>
  <c r="Y409"/>
  <c r="AC409"/>
  <c r="Y410"/>
  <c r="AC410"/>
  <c r="Y411"/>
  <c r="AC411"/>
  <c r="Y412"/>
  <c r="AC412"/>
  <c r="Y413"/>
  <c r="AC413"/>
  <c r="Y414"/>
  <c r="AC414"/>
  <c r="Y415"/>
  <c r="AC415"/>
  <c r="Y416"/>
  <c r="AC416"/>
  <c r="Y417"/>
  <c r="AC417"/>
  <c r="Y418"/>
  <c r="AC418"/>
  <c r="Y419"/>
  <c r="AC419"/>
  <c r="Y420"/>
  <c r="AC420"/>
  <c r="Y421"/>
  <c r="AC421"/>
  <c r="Y422"/>
  <c r="AC422"/>
  <c r="Y423"/>
  <c r="AC423"/>
  <c r="Y424"/>
  <c r="AC424"/>
  <c r="Y425"/>
  <c r="AC425"/>
  <c r="Y426"/>
  <c r="AC426"/>
  <c r="Y427"/>
  <c r="AC427"/>
  <c r="Y428"/>
  <c r="AC428"/>
  <c r="Y429"/>
  <c r="AC429"/>
  <c r="Y430"/>
  <c r="AC430"/>
  <c r="Y431"/>
  <c r="AC431"/>
  <c r="Y432"/>
  <c r="AC432"/>
  <c r="Y433"/>
  <c r="AC433"/>
  <c r="Y434"/>
  <c r="AC434"/>
  <c r="Y435"/>
  <c r="AC435"/>
  <c r="Y436"/>
  <c r="AC436"/>
  <c r="Y437"/>
  <c r="AC437"/>
  <c r="Y438"/>
  <c r="AC438"/>
  <c r="Y439"/>
  <c r="AC439"/>
  <c r="Y440"/>
  <c r="AC440"/>
  <c r="Y441"/>
  <c r="AC441"/>
  <c r="Y442"/>
  <c r="AC442"/>
  <c r="Y443"/>
  <c r="AC443"/>
  <c r="Y444"/>
  <c r="AC444"/>
  <c r="Y445"/>
  <c r="AC445"/>
  <c r="Y446"/>
  <c r="AC446"/>
  <c r="Y447"/>
  <c r="AC447"/>
  <c r="Y448"/>
  <c r="AC448"/>
  <c r="Y449"/>
  <c r="AC449"/>
  <c r="Y450"/>
  <c r="AC450"/>
  <c r="Y451"/>
  <c r="AC451"/>
  <c r="Y452"/>
  <c r="AC452"/>
  <c r="Y453"/>
  <c r="AC453"/>
  <c r="Y454"/>
  <c r="AC454"/>
  <c r="Y455"/>
  <c r="AC455"/>
  <c r="Y456"/>
  <c r="AC456"/>
  <c r="Y457"/>
  <c r="AC457"/>
  <c r="Y458"/>
  <c r="AC458"/>
  <c r="Y459"/>
  <c r="AC459"/>
  <c r="Y460"/>
  <c r="AC460"/>
  <c r="Y461"/>
  <c r="AC461"/>
  <c r="Y462"/>
  <c r="AC462"/>
  <c r="Y463"/>
  <c r="AC463"/>
  <c r="Y464"/>
  <c r="AC464"/>
  <c r="Y465"/>
  <c r="AC465"/>
  <c r="Y466"/>
  <c r="AC466"/>
  <c r="Y467"/>
  <c r="AC467"/>
  <c r="Y468"/>
  <c r="AC468"/>
  <c r="Y469"/>
  <c r="AC469"/>
  <c r="Y470"/>
  <c r="AC470"/>
  <c r="Y471"/>
  <c r="AC471"/>
  <c r="Y472"/>
  <c r="AC472"/>
  <c r="Y473"/>
  <c r="AC473"/>
  <c r="Y474"/>
  <c r="AC474"/>
  <c r="Y475"/>
  <c r="AC475"/>
  <c r="Y476"/>
  <c r="AC476"/>
  <c r="Y477"/>
  <c r="AC477"/>
  <c r="Y478"/>
  <c r="AC478"/>
  <c r="Y479"/>
  <c r="AC479"/>
  <c r="Y480"/>
  <c r="AC480"/>
  <c r="Y481"/>
  <c r="AC481"/>
  <c r="Y482"/>
  <c r="AC482"/>
  <c r="Y483"/>
  <c r="AC483"/>
  <c r="Y484"/>
  <c r="AC484"/>
  <c r="Y485"/>
  <c r="AC485"/>
  <c r="Y486"/>
  <c r="AC486"/>
  <c r="Y487"/>
  <c r="AC487"/>
  <c r="Y488"/>
  <c r="AC488"/>
  <c r="Y489"/>
  <c r="AC489"/>
  <c r="Y490"/>
  <c r="AC490"/>
  <c r="Y491"/>
  <c r="AC491"/>
  <c r="Y492"/>
  <c r="AC492"/>
  <c r="Y493"/>
  <c r="AC493"/>
  <c r="Y494"/>
  <c r="AC494"/>
  <c r="Y495"/>
  <c r="AC495"/>
  <c r="Y496"/>
  <c r="AC496"/>
  <c r="Y497"/>
  <c r="AC497"/>
  <c r="Y498"/>
  <c r="AC498"/>
  <c r="Y499"/>
  <c r="AC499"/>
  <c r="Y500"/>
  <c r="AC500"/>
  <c r="Y501"/>
  <c r="AC501"/>
  <c r="Y502"/>
  <c r="AC502"/>
  <c r="Y503"/>
  <c r="AC503"/>
  <c r="Y504"/>
  <c r="AC504"/>
  <c r="Y505"/>
  <c r="AC505"/>
  <c r="Y506"/>
  <c r="AC506"/>
  <c r="Y507"/>
  <c r="AC507"/>
  <c r="Y508"/>
  <c r="AC508"/>
  <c r="Y509"/>
  <c r="AC509"/>
  <c r="Y510"/>
  <c r="AC510"/>
  <c r="Y511"/>
  <c r="AC511"/>
  <c r="Y512"/>
  <c r="AC512"/>
  <c r="Y513"/>
  <c r="AC513"/>
  <c r="Y514"/>
  <c r="AC514"/>
  <c r="Y515"/>
  <c r="AC515"/>
  <c r="Y516"/>
  <c r="AC516"/>
  <c r="Y517"/>
  <c r="AC517"/>
  <c r="Y518"/>
  <c r="AC518"/>
  <c r="Y519"/>
  <c r="AC519"/>
  <c r="Y520"/>
  <c r="AC520"/>
  <c r="Y521"/>
  <c r="AC521"/>
  <c r="Y522"/>
  <c r="AC522"/>
  <c r="Y523"/>
  <c r="AC523"/>
  <c r="Y524"/>
  <c r="AC524"/>
  <c r="Y525"/>
  <c r="AC525"/>
  <c r="Y526"/>
  <c r="AC526"/>
  <c r="Y527"/>
  <c r="AC527"/>
  <c r="Y528"/>
  <c r="AC528"/>
  <c r="Y529"/>
  <c r="AC529"/>
  <c r="Y530"/>
  <c r="AC530"/>
  <c r="Y531"/>
  <c r="AC531"/>
  <c r="Y532"/>
  <c r="AC532"/>
  <c r="Y533"/>
  <c r="AC533"/>
  <c r="Y534"/>
  <c r="AC534"/>
  <c r="Y535"/>
  <c r="AC535"/>
  <c r="Y536"/>
  <c r="AC536"/>
  <c r="Y537"/>
  <c r="AC537"/>
  <c r="Y538"/>
  <c r="AC538"/>
  <c r="Y539"/>
  <c r="AC539"/>
  <c r="Y540"/>
  <c r="AC540"/>
  <c r="Y541"/>
  <c r="AC541"/>
  <c r="Y542"/>
  <c r="AC542"/>
  <c r="Y543"/>
  <c r="AC543"/>
  <c r="Y544"/>
  <c r="AC544"/>
  <c r="Y545"/>
  <c r="AC545"/>
  <c r="Y546"/>
  <c r="AC546"/>
  <c r="Y547"/>
  <c r="AC547"/>
  <c r="Y548"/>
  <c r="AC548"/>
  <c r="Y549"/>
  <c r="AC549"/>
  <c r="Y550"/>
  <c r="AC550"/>
  <c r="Y551"/>
  <c r="AC551"/>
  <c r="Y552"/>
  <c r="AC552"/>
  <c r="Y553"/>
  <c r="AC553"/>
  <c r="Y554"/>
  <c r="AC554"/>
  <c r="Y555"/>
  <c r="AC555"/>
  <c r="Y556"/>
  <c r="AC556"/>
  <c r="Y557"/>
  <c r="AC557"/>
  <c r="Y558"/>
  <c r="AC558"/>
  <c r="Y559"/>
  <c r="AC559"/>
  <c r="Y560"/>
  <c r="AC560"/>
  <c r="Y561"/>
  <c r="AC561"/>
  <c r="Y562"/>
  <c r="AC562"/>
  <c r="Y563"/>
  <c r="AC563"/>
  <c r="Y564"/>
  <c r="AC564"/>
  <c r="Y565"/>
  <c r="AC565"/>
  <c r="Y566"/>
  <c r="AC566"/>
  <c r="Y567"/>
  <c r="AC567"/>
  <c r="Y568"/>
  <c r="AC568"/>
  <c r="Y569"/>
  <c r="AC569"/>
  <c r="Y570"/>
  <c r="AC570"/>
  <c r="Y571"/>
  <c r="AC571"/>
  <c r="Y572"/>
  <c r="AC572"/>
  <c r="Y573"/>
  <c r="AC573"/>
  <c r="Y574"/>
  <c r="AC574"/>
  <c r="Y575"/>
  <c r="AC575"/>
  <c r="Y576"/>
  <c r="AC576"/>
  <c r="Y577"/>
  <c r="AC577"/>
  <c r="Y578"/>
  <c r="AC578"/>
  <c r="Y579"/>
  <c r="AC579"/>
  <c r="Y580"/>
  <c r="AC580"/>
  <c r="Y581"/>
  <c r="AC581"/>
  <c r="Y582"/>
  <c r="AC582"/>
  <c r="Y583"/>
  <c r="AC583"/>
  <c r="Y584"/>
  <c r="AC584"/>
  <c r="Y585"/>
  <c r="AC585"/>
  <c r="Y586"/>
  <c r="AC586"/>
  <c r="Y587"/>
  <c r="AC587"/>
  <c r="Y588"/>
  <c r="AC588"/>
  <c r="Y589"/>
  <c r="AC589"/>
  <c r="Y590"/>
  <c r="AC590"/>
  <c r="Y591"/>
  <c r="AC591"/>
  <c r="Y592"/>
  <c r="AC592"/>
  <c r="Y593"/>
  <c r="AC593"/>
  <c r="Y594"/>
  <c r="AC594"/>
  <c r="Y595"/>
  <c r="AC595"/>
  <c r="Y596"/>
  <c r="AC596"/>
  <c r="Y597"/>
  <c r="AC597"/>
  <c r="Y598"/>
  <c r="AC598"/>
  <c r="Y599"/>
  <c r="AC599"/>
  <c r="Y600"/>
  <c r="AC600"/>
  <c r="Y601"/>
  <c r="AC601"/>
  <c r="Y602"/>
  <c r="AC602"/>
  <c r="Y603"/>
  <c r="AC603"/>
  <c r="Y604"/>
  <c r="AC604"/>
  <c r="Y605"/>
  <c r="AC605"/>
  <c r="Y606"/>
  <c r="AC606"/>
  <c r="Y607"/>
  <c r="AC607"/>
  <c r="Y608"/>
  <c r="AC608"/>
  <c r="Y609"/>
  <c r="AC609"/>
  <c r="Y610"/>
  <c r="AC610"/>
  <c r="Y611"/>
  <c r="AC611"/>
  <c r="Y612"/>
  <c r="AC612"/>
  <c r="Y613"/>
  <c r="AC613"/>
  <c r="Y614"/>
  <c r="AC614"/>
  <c r="Y615"/>
  <c r="AC615"/>
  <c r="Y616"/>
  <c r="AC616"/>
  <c r="Y617"/>
  <c r="AC617"/>
  <c r="Y618"/>
  <c r="AC618"/>
  <c r="Y619"/>
  <c r="AC619"/>
  <c r="Y620"/>
  <c r="AC620"/>
  <c r="Y621"/>
  <c r="AC621"/>
  <c r="Y622"/>
  <c r="AC622"/>
  <c r="Y623"/>
  <c r="AC623"/>
  <c r="Y624"/>
  <c r="AC624"/>
  <c r="Y625"/>
  <c r="AC625"/>
  <c r="Y626"/>
  <c r="AC626"/>
  <c r="Y627"/>
  <c r="AC627"/>
  <c r="Y628"/>
  <c r="AC628"/>
  <c r="Y629"/>
  <c r="AC629"/>
  <c r="Y630"/>
  <c r="AC630"/>
  <c r="Y631"/>
  <c r="AC631"/>
  <c r="Y632"/>
  <c r="AC632"/>
  <c r="Y633"/>
  <c r="AC633"/>
  <c r="Y634"/>
  <c r="AC634"/>
  <c r="Y635"/>
  <c r="AC635"/>
  <c r="Y636"/>
  <c r="AC636"/>
  <c r="Y637"/>
  <c r="AC637"/>
  <c r="Y638"/>
  <c r="AC638"/>
  <c r="Y639"/>
  <c r="AC639"/>
  <c r="Y640"/>
  <c r="AC640"/>
  <c r="Y641"/>
  <c r="AC641"/>
  <c r="Y642"/>
  <c r="AC642"/>
  <c r="Y643"/>
  <c r="AC643"/>
  <c r="Y644"/>
  <c r="AC644"/>
  <c r="Y645"/>
  <c r="AC645"/>
  <c r="Y646"/>
  <c r="AC646"/>
  <c r="Y647"/>
  <c r="AC647"/>
  <c r="Y648"/>
  <c r="AC648"/>
  <c r="Y649"/>
  <c r="AC649"/>
  <c r="Y650"/>
  <c r="AC650"/>
  <c r="Y651"/>
  <c r="AC651"/>
  <c r="Y652"/>
  <c r="AC652"/>
  <c r="Y653"/>
  <c r="AC653"/>
  <c r="Y654"/>
  <c r="AC654"/>
  <c r="Y655"/>
  <c r="AC655"/>
  <c r="Y656"/>
  <c r="AC656"/>
  <c r="Y657"/>
  <c r="AC657"/>
  <c r="Y658"/>
  <c r="AC658"/>
  <c r="Y659"/>
  <c r="AC659"/>
  <c r="Y660"/>
  <c r="AC660"/>
  <c r="Y661"/>
  <c r="AC661"/>
  <c r="Y662"/>
  <c r="AC662"/>
  <c r="Y663"/>
  <c r="AC663"/>
  <c r="Y664"/>
  <c r="AC664"/>
  <c r="Y665"/>
  <c r="AC665"/>
  <c r="Y666"/>
  <c r="AC666"/>
  <c r="Y667"/>
  <c r="AC667"/>
  <c r="Y668"/>
  <c r="AC668"/>
  <c r="Y669"/>
  <c r="AC669"/>
  <c r="Y670"/>
  <c r="AC670"/>
  <c r="Y671"/>
  <c r="AC671"/>
  <c r="Y672"/>
  <c r="AC672"/>
  <c r="Y673"/>
  <c r="AC673"/>
  <c r="Y674"/>
  <c r="AC674"/>
  <c r="Y675"/>
  <c r="AC675"/>
  <c r="Y676"/>
  <c r="AC676"/>
  <c r="Y677"/>
  <c r="AC677"/>
  <c r="Y678"/>
  <c r="AC678"/>
  <c r="Y679"/>
  <c r="AC679"/>
  <c r="Y680"/>
  <c r="AC680"/>
  <c r="Y681"/>
  <c r="AC681"/>
  <c r="Y682"/>
  <c r="AC682"/>
  <c r="Y683"/>
  <c r="AC683"/>
  <c r="Y684"/>
  <c r="AC684"/>
  <c r="Y685"/>
  <c r="AC685"/>
  <c r="Y686"/>
  <c r="AC686"/>
  <c r="Y687"/>
  <c r="AC687"/>
  <c r="Y688"/>
  <c r="AC688"/>
  <c r="Y689"/>
  <c r="AC689"/>
  <c r="Y690"/>
  <c r="AC690"/>
  <c r="Y691"/>
  <c r="AC691"/>
  <c r="Y692"/>
  <c r="AC692"/>
  <c r="Y693"/>
  <c r="AC693"/>
  <c r="Y694"/>
  <c r="AC694"/>
  <c r="Y695"/>
  <c r="AC695"/>
  <c r="Y696"/>
  <c r="AC696"/>
  <c r="Y697"/>
  <c r="AC697"/>
  <c r="Y698"/>
  <c r="AC698"/>
  <c r="Y699"/>
  <c r="AC699"/>
  <c r="Y700"/>
  <c r="AC700"/>
  <c r="Y701"/>
  <c r="AC701"/>
  <c r="Y702"/>
  <c r="AC702"/>
  <c r="Y703"/>
  <c r="AC703"/>
  <c r="Y704"/>
  <c r="AC704"/>
  <c r="Y705"/>
  <c r="AC705"/>
  <c r="Y706"/>
  <c r="AC706"/>
  <c r="Y707"/>
  <c r="AC707"/>
  <c r="Y708"/>
  <c r="AC708"/>
  <c r="Y709"/>
  <c r="AC709"/>
  <c r="Y710"/>
  <c r="AC710"/>
  <c r="Y711"/>
  <c r="AC711"/>
  <c r="Y712"/>
  <c r="AC712"/>
  <c r="Y713"/>
  <c r="AC713"/>
  <c r="Y714"/>
  <c r="AC714"/>
  <c r="Y715"/>
  <c r="AC715"/>
  <c r="Y716"/>
  <c r="AC716"/>
  <c r="Y717"/>
  <c r="AC717"/>
  <c r="Y718"/>
  <c r="AC718"/>
  <c r="Y719"/>
  <c r="AC719"/>
  <c r="Y720"/>
  <c r="AC720"/>
  <c r="Y721"/>
  <c r="AC721"/>
  <c r="Y722"/>
  <c r="AC722"/>
  <c r="Y723"/>
  <c r="AC723"/>
  <c r="Y724"/>
  <c r="AC724"/>
  <c r="Y725"/>
  <c r="AC725"/>
  <c r="Y726"/>
  <c r="AC726"/>
  <c r="Y727"/>
  <c r="AC727"/>
  <c r="Y728"/>
  <c r="AC728"/>
  <c r="Y729"/>
  <c r="AC729"/>
  <c r="Y730"/>
  <c r="AC730"/>
  <c r="Y731"/>
  <c r="AC731"/>
  <c r="Y732"/>
  <c r="AC732"/>
  <c r="Y733"/>
  <c r="AC733"/>
  <c r="Y734"/>
  <c r="AC734"/>
  <c r="Y735"/>
  <c r="AC735"/>
  <c r="Y736"/>
  <c r="AC736"/>
  <c r="Y737"/>
  <c r="AC737"/>
  <c r="Y738"/>
  <c r="AC738"/>
  <c r="Y739"/>
  <c r="AC739"/>
  <c r="Y740"/>
  <c r="AC740"/>
  <c r="Y741"/>
  <c r="AC741"/>
  <c r="Y742"/>
  <c r="AC742"/>
  <c r="Y743"/>
  <c r="AC743"/>
  <c r="Y744"/>
  <c r="AC744"/>
  <c r="Y745"/>
  <c r="AC745"/>
  <c r="Y746"/>
  <c r="AC746"/>
  <c r="Y747"/>
  <c r="AC747"/>
  <c r="Y748"/>
  <c r="AC748"/>
  <c r="Y749"/>
  <c r="AC749"/>
  <c r="Y750"/>
  <c r="AC750"/>
  <c r="Y751"/>
  <c r="AC751"/>
  <c r="Y752"/>
  <c r="AC752"/>
  <c r="Y753"/>
  <c r="AC753"/>
  <c r="Y754"/>
  <c r="AC754"/>
  <c r="Y755"/>
  <c r="AC755"/>
  <c r="Y756"/>
  <c r="AC756"/>
  <c r="Y757"/>
  <c r="AC757"/>
  <c r="Y758"/>
  <c r="AC758"/>
  <c r="Y759"/>
  <c r="AC759"/>
  <c r="Y760"/>
  <c r="AC760"/>
  <c r="Y761"/>
  <c r="AC761"/>
  <c r="Y762"/>
  <c r="AC762"/>
  <c r="Y763"/>
  <c r="AC763"/>
  <c r="Y764"/>
  <c r="AC764"/>
  <c r="Y765"/>
  <c r="AC765"/>
  <c r="Y766"/>
  <c r="AC766"/>
  <c r="Y767"/>
  <c r="AC767"/>
  <c r="Y768"/>
  <c r="AC768"/>
  <c r="Y769"/>
  <c r="AC769"/>
  <c r="Y770"/>
  <c r="AC770"/>
  <c r="Y771"/>
  <c r="AC771"/>
  <c r="Y772"/>
  <c r="AC772"/>
  <c r="Y773"/>
  <c r="AC773"/>
  <c r="Y774"/>
  <c r="AC774"/>
  <c r="Y775"/>
  <c r="AC775"/>
  <c r="Y776"/>
  <c r="AC776"/>
  <c r="Y777"/>
  <c r="AC777"/>
  <c r="Y778"/>
  <c r="AC778"/>
  <c r="Y779"/>
  <c r="AC779"/>
  <c r="Y780"/>
  <c r="AC780"/>
  <c r="Y781"/>
  <c r="AC781"/>
  <c r="Y782"/>
  <c r="AC782"/>
  <c r="Y783"/>
  <c r="AC783"/>
  <c r="Y784"/>
  <c r="AC784"/>
  <c r="Y785"/>
  <c r="AC785"/>
  <c r="Y786"/>
  <c r="AC786"/>
  <c r="Y787"/>
  <c r="AC787"/>
  <c r="Y788"/>
  <c r="AC788"/>
  <c r="Y789"/>
  <c r="AC789"/>
  <c r="Y790"/>
  <c r="AC790"/>
  <c r="Y791"/>
  <c r="AC791"/>
  <c r="Y792"/>
  <c r="AC792"/>
  <c r="Y793"/>
  <c r="AC793"/>
  <c r="Y794"/>
  <c r="AC794"/>
  <c r="Y795"/>
  <c r="AC795"/>
  <c r="Y796"/>
  <c r="AC796"/>
  <c r="Y797"/>
  <c r="AC797"/>
  <c r="Y798"/>
  <c r="AC798"/>
  <c r="Y799"/>
  <c r="AC799"/>
  <c r="Y800"/>
  <c r="AC800"/>
  <c r="Y801"/>
  <c r="AC801"/>
  <c r="Y802"/>
  <c r="AC802"/>
  <c r="Y803"/>
  <c r="AC803"/>
  <c r="Y804"/>
  <c r="AC804"/>
  <c r="Y805"/>
  <c r="AC805"/>
  <c r="Y806"/>
  <c r="AC806"/>
  <c r="Y807"/>
  <c r="AC807"/>
  <c r="Y808"/>
  <c r="AC808"/>
  <c r="Y809"/>
  <c r="AC809"/>
  <c r="Y810"/>
  <c r="AC810"/>
  <c r="Y811"/>
  <c r="AC811"/>
  <c r="Y812"/>
  <c r="AC812"/>
  <c r="Y813"/>
  <c r="AC813"/>
  <c r="Y814"/>
  <c r="AC814"/>
  <c r="Y815"/>
  <c r="AC815"/>
  <c r="Y816"/>
  <c r="AC816"/>
  <c r="Y817"/>
  <c r="AC817"/>
  <c r="Y818"/>
  <c r="AC818"/>
  <c r="Y819"/>
  <c r="AC819"/>
  <c r="Y820"/>
  <c r="AC820"/>
  <c r="Y821"/>
  <c r="AC821"/>
  <c r="Y822"/>
  <c r="AC822"/>
  <c r="Y823"/>
  <c r="AC823"/>
  <c r="Y824"/>
  <c r="AC824"/>
  <c r="Y825"/>
  <c r="AC825"/>
  <c r="Y826"/>
  <c r="AC826"/>
  <c r="Y827"/>
  <c r="AC827"/>
  <c r="Y828"/>
  <c r="AC828"/>
  <c r="Y829"/>
  <c r="AC829"/>
  <c r="Y830"/>
  <c r="AC830"/>
  <c r="Y831"/>
  <c r="AC831"/>
  <c r="Y832"/>
  <c r="AC832"/>
  <c r="Y833"/>
  <c r="AC833"/>
  <c r="Y834"/>
  <c r="AC834"/>
  <c r="Y835"/>
  <c r="AC835"/>
  <c r="Y836"/>
  <c r="AC836"/>
  <c r="Y837"/>
  <c r="AC837"/>
  <c r="Y838"/>
  <c r="AC838"/>
  <c r="Y839"/>
  <c r="AC839"/>
  <c r="Y840"/>
  <c r="AC840"/>
  <c r="Y841"/>
  <c r="AC841"/>
  <c r="Y842"/>
  <c r="AC842"/>
  <c r="Y843"/>
  <c r="AC843"/>
  <c r="Y844"/>
  <c r="AC844"/>
  <c r="Y845"/>
  <c r="AC845"/>
  <c r="Y846"/>
  <c r="AC846"/>
  <c r="Y847"/>
  <c r="AC847"/>
  <c r="Y848"/>
  <c r="AC848"/>
  <c r="Y849"/>
  <c r="AC849"/>
  <c r="Y850"/>
  <c r="AC850"/>
  <c r="Y851"/>
  <c r="AC851"/>
  <c r="Y852"/>
  <c r="AC852"/>
  <c r="Y853"/>
  <c r="AC853"/>
  <c r="Y854"/>
  <c r="AC854"/>
  <c r="Y855"/>
  <c r="AC855"/>
  <c r="Y856"/>
  <c r="AC856"/>
  <c r="Y857"/>
  <c r="AC857"/>
  <c r="Y858"/>
  <c r="AC858"/>
  <c r="Y859"/>
  <c r="AC859"/>
  <c r="Y860"/>
  <c r="AC860"/>
  <c r="Y861"/>
  <c r="AC861"/>
  <c r="Y862"/>
  <c r="AC862"/>
  <c r="Y863"/>
  <c r="AC863"/>
  <c r="Y864"/>
  <c r="AC864"/>
  <c r="Y865"/>
  <c r="AC865"/>
  <c r="Y866"/>
  <c r="AC866"/>
  <c r="Y867"/>
  <c r="AC867"/>
  <c r="Y868"/>
  <c r="AC868"/>
  <c r="Y869"/>
  <c r="AC869"/>
  <c r="Y870"/>
  <c r="AC870"/>
  <c r="Y871"/>
  <c r="AC871"/>
  <c r="Y872"/>
  <c r="AC872"/>
  <c r="Y873"/>
  <c r="AC873"/>
  <c r="Y874"/>
  <c r="AC874"/>
  <c r="Y875"/>
  <c r="AC875"/>
  <c r="Y876"/>
  <c r="AC876"/>
  <c r="Y877"/>
  <c r="AC877"/>
  <c r="Y878"/>
  <c r="AC878"/>
  <c r="Y879"/>
  <c r="AC879"/>
  <c r="Y880"/>
  <c r="AC880"/>
  <c r="Y881"/>
  <c r="AC881"/>
  <c r="Y882"/>
  <c r="AC882"/>
  <c r="Y883"/>
  <c r="AC883"/>
  <c r="Y884"/>
  <c r="AC884"/>
  <c r="Y885"/>
  <c r="AC885"/>
  <c r="Y886"/>
  <c r="AC886"/>
  <c r="Y887"/>
  <c r="AC887"/>
  <c r="Y888"/>
  <c r="AC888"/>
  <c r="Y889"/>
  <c r="AC889"/>
  <c r="Y890"/>
  <c r="AC890"/>
  <c r="Y891"/>
  <c r="AC891"/>
  <c r="Y892"/>
  <c r="AC892"/>
  <c r="Y893"/>
  <c r="AC893"/>
  <c r="Y894"/>
  <c r="AC894"/>
  <c r="Y895"/>
  <c r="AC895"/>
  <c r="Y896"/>
  <c r="AC896"/>
  <c r="Y897"/>
  <c r="AC897"/>
  <c r="Y898"/>
  <c r="AC898"/>
  <c r="Y899"/>
  <c r="AC899"/>
  <c r="Y900"/>
  <c r="AC900"/>
  <c r="Y901"/>
  <c r="AC901"/>
  <c r="Y902"/>
  <c r="AC902"/>
  <c r="Y903"/>
  <c r="AC903"/>
  <c r="Y904"/>
  <c r="AC904"/>
  <c r="Y905"/>
  <c r="AC905"/>
  <c r="Y906"/>
  <c r="AC906"/>
  <c r="Y907"/>
  <c r="AC907"/>
  <c r="Y908"/>
  <c r="AC908"/>
  <c r="Y909"/>
  <c r="AC909"/>
  <c r="Y910"/>
  <c r="AC910"/>
  <c r="Y911"/>
  <c r="AC911"/>
  <c r="Y912"/>
  <c r="AC912"/>
  <c r="Y913"/>
  <c r="AC913"/>
  <c r="Y914"/>
  <c r="AC914"/>
  <c r="Y915"/>
  <c r="AC915"/>
  <c r="Y916"/>
  <c r="AC916"/>
  <c r="Y917"/>
  <c r="AC917"/>
  <c r="Y918"/>
  <c r="AC918"/>
  <c r="Y919"/>
  <c r="AC919"/>
  <c r="Y920"/>
  <c r="AC920"/>
  <c r="Y921"/>
  <c r="AC921"/>
  <c r="Y922"/>
  <c r="AC922"/>
  <c r="Y923"/>
  <c r="AC923"/>
  <c r="Y924"/>
  <c r="AC924"/>
  <c r="Y925"/>
  <c r="AC925"/>
  <c r="Y926"/>
  <c r="AC926"/>
  <c r="Y927"/>
  <c r="AC927"/>
  <c r="Y928"/>
  <c r="AC928"/>
  <c r="Y929"/>
  <c r="AC929"/>
  <c r="Y930"/>
  <c r="AC930"/>
  <c r="Y931"/>
  <c r="AC931"/>
  <c r="Y932"/>
  <c r="AC932"/>
  <c r="Y933"/>
  <c r="AC933"/>
  <c r="Y934"/>
  <c r="AC934"/>
  <c r="Y935"/>
  <c r="AC935"/>
  <c r="Y936"/>
  <c r="AC936"/>
  <c r="Y937"/>
  <c r="AC937"/>
  <c r="Y938"/>
  <c r="AC938"/>
  <c r="Y939"/>
  <c r="AC939"/>
  <c r="Y940"/>
  <c r="AC940"/>
  <c r="Y941"/>
  <c r="AC941"/>
  <c r="Y942"/>
  <c r="AC942"/>
  <c r="Y943"/>
  <c r="AC943"/>
  <c r="Y944"/>
  <c r="AC944"/>
  <c r="Y945"/>
  <c r="AC945"/>
  <c r="Y946"/>
  <c r="AC946"/>
  <c r="Y947"/>
  <c r="AC947"/>
  <c r="Y948"/>
  <c r="AC948"/>
  <c r="Y949"/>
  <c r="AC949"/>
  <c r="Y950"/>
  <c r="AC950"/>
  <c r="Y951"/>
  <c r="AC951"/>
  <c r="Y952"/>
  <c r="AC952"/>
  <c r="Y953"/>
  <c r="AC953"/>
  <c r="Y954"/>
  <c r="AC954"/>
  <c r="Y955"/>
  <c r="AC955"/>
  <c r="Y956"/>
  <c r="AC956"/>
  <c r="Y957"/>
  <c r="AC957"/>
  <c r="Y958"/>
  <c r="AC958"/>
  <c r="Y959"/>
  <c r="AC959"/>
  <c r="Y960"/>
  <c r="AC960"/>
  <c r="Y961"/>
  <c r="AC961"/>
  <c r="Y962"/>
  <c r="AC962"/>
  <c r="Y963"/>
  <c r="AC963"/>
  <c r="Y964"/>
  <c r="AC964"/>
  <c r="Y965"/>
  <c r="AC965"/>
  <c r="Y966"/>
  <c r="AC966"/>
  <c r="Y967"/>
  <c r="AC967"/>
  <c r="Y968"/>
  <c r="AC968"/>
  <c r="Y969"/>
  <c r="AC969"/>
  <c r="Y970"/>
  <c r="AC970"/>
  <c r="Y971"/>
  <c r="AC971"/>
  <c r="Y972"/>
  <c r="AC972"/>
  <c r="Y973"/>
  <c r="AC973"/>
  <c r="Y974"/>
  <c r="AC974"/>
  <c r="Y975"/>
  <c r="AC975"/>
  <c r="Y976"/>
  <c r="AC976"/>
  <c r="Y977"/>
  <c r="AC977"/>
  <c r="Y978"/>
  <c r="AC978"/>
  <c r="Y979"/>
  <c r="AC979"/>
  <c r="Y980"/>
  <c r="AC980"/>
  <c r="Y981"/>
  <c r="AC981"/>
  <c r="Y982"/>
  <c r="AC982"/>
  <c r="Y983"/>
  <c r="AC983"/>
  <c r="Y984"/>
  <c r="AC984"/>
  <c r="Y985"/>
  <c r="AC985"/>
  <c r="Y986"/>
  <c r="AC986"/>
  <c r="Y987"/>
  <c r="AC987"/>
  <c r="Y988"/>
  <c r="AC988"/>
  <c r="Y989"/>
  <c r="AC989"/>
  <c r="Y990"/>
  <c r="AC990"/>
  <c r="Y991"/>
  <c r="AC991"/>
  <c r="Y992"/>
  <c r="AC992"/>
  <c r="Y993"/>
  <c r="AC993"/>
  <c r="Y994"/>
  <c r="AC994"/>
  <c r="Y995"/>
  <c r="AC995"/>
  <c r="Y996"/>
  <c r="AC996"/>
  <c r="Y997"/>
  <c r="AC997"/>
  <c r="Y998"/>
  <c r="AC998"/>
  <c r="Y999"/>
  <c r="AC999"/>
  <c r="Y1000"/>
  <c r="AC1000"/>
  <c r="Y1001"/>
  <c r="AC1001"/>
  <c r="Y1002"/>
  <c r="AC1002"/>
  <c r="Y1003"/>
  <c r="AC1003"/>
  <c r="Y1004"/>
  <c r="AC1004"/>
  <c r="Y1005"/>
  <c r="AC1005"/>
  <c r="Y1006"/>
  <c r="AC1006"/>
  <c r="Y1007"/>
  <c r="AC1007"/>
  <c r="Y1008"/>
  <c r="AC1008"/>
  <c r="Y1009"/>
  <c r="AC1009"/>
  <c r="Y1010"/>
  <c r="AC1010"/>
  <c r="Y1011"/>
  <c r="AC1011"/>
  <c r="Y1012"/>
  <c r="AC1012"/>
  <c r="Y1013"/>
  <c r="AC1013"/>
  <c r="Y1014"/>
  <c r="AC1014"/>
  <c r="Y1015"/>
  <c r="AC1015"/>
  <c r="Y1016"/>
  <c r="AC1016"/>
  <c r="Y1017"/>
  <c r="AC1017"/>
  <c r="Y1018"/>
  <c r="AC1018"/>
  <c r="Y1019"/>
  <c r="AC1019"/>
  <c r="Y1020"/>
  <c r="AC1020"/>
  <c r="Y1021"/>
  <c r="AC1021"/>
  <c r="Y1022"/>
  <c r="AC1022"/>
  <c r="Y1023"/>
  <c r="AC1023"/>
  <c r="Y1024"/>
  <c r="AC1024"/>
  <c r="Y1025"/>
  <c r="AC1025"/>
  <c r="Y1026"/>
  <c r="AC1026"/>
  <c r="Y1027"/>
  <c r="AC1027"/>
  <c r="Y1028"/>
  <c r="AC1028"/>
  <c r="Y1029"/>
  <c r="AC1029"/>
  <c r="Y1030"/>
  <c r="AC1030"/>
  <c r="Y1031"/>
  <c r="AC1031"/>
  <c r="Y1032"/>
  <c r="AC1032"/>
  <c r="Y1033"/>
  <c r="AC1033"/>
  <c r="Y1034"/>
  <c r="AC1034"/>
  <c r="Y1035"/>
  <c r="AC1035"/>
  <c r="Y1036"/>
  <c r="AC1036"/>
  <c r="Y1037"/>
  <c r="AC1037"/>
  <c r="Y1038"/>
  <c r="AC1038"/>
  <c r="Y1039"/>
  <c r="AC1039"/>
  <c r="Y1040"/>
  <c r="AC1040"/>
  <c r="Y1041"/>
  <c r="AC1041"/>
  <c r="Y1042"/>
  <c r="AC1042"/>
  <c r="Y1043"/>
  <c r="AC1043"/>
  <c r="Y1044"/>
  <c r="AC1044"/>
  <c r="Y1045"/>
  <c r="AC1045"/>
  <c r="Y1046"/>
  <c r="AC1046"/>
  <c r="Y1047"/>
  <c r="AC1047"/>
  <c r="Y1048"/>
  <c r="AC1048"/>
  <c r="Y1049"/>
  <c r="AC1049"/>
  <c r="Y1050"/>
  <c r="AC1050"/>
  <c r="Y1051"/>
  <c r="AC1051"/>
  <c r="Y1052"/>
  <c r="AC1052"/>
  <c r="Y1053"/>
  <c r="AC1053"/>
  <c r="Y1054"/>
  <c r="AC1054"/>
  <c r="Y1055"/>
  <c r="AC1055"/>
  <c r="Y1056"/>
  <c r="AC1056"/>
  <c r="Y1057"/>
  <c r="AC1057"/>
  <c r="Y1058"/>
  <c r="AC1058"/>
  <c r="Y1059"/>
  <c r="AC1059"/>
  <c r="Y1060"/>
  <c r="AC1060"/>
  <c r="Y1061"/>
  <c r="AC1061"/>
  <c r="Y1062"/>
  <c r="AC1062"/>
  <c r="Y1063"/>
  <c r="AC1063"/>
  <c r="Y1064"/>
  <c r="AC1064"/>
  <c r="Y1065"/>
  <c r="AC1065"/>
  <c r="Y1066"/>
  <c r="AC1066"/>
  <c r="Y1067"/>
  <c r="AC1067"/>
  <c r="Y1068"/>
  <c r="AC1068"/>
  <c r="Y1069"/>
  <c r="AC1069"/>
  <c r="Y1070"/>
  <c r="AC1070"/>
  <c r="Y1071"/>
  <c r="AC1071"/>
  <c r="Y1072"/>
  <c r="AC1072"/>
  <c r="Y1073"/>
  <c r="AC1073"/>
  <c r="Y1074"/>
  <c r="AC1074"/>
  <c r="Y1075"/>
  <c r="AC1075"/>
  <c r="Y1076"/>
  <c r="AC1076"/>
  <c r="Y1077"/>
  <c r="AC1077"/>
  <c r="Y1078"/>
  <c r="AC1078"/>
  <c r="Y1079"/>
  <c r="AC1079"/>
  <c r="Y1080"/>
  <c r="AC1080"/>
  <c r="Y1081"/>
  <c r="AC1081"/>
  <c r="Y1082"/>
  <c r="AC1082"/>
  <c r="Y1083"/>
  <c r="AC1083"/>
  <c r="Y1084"/>
  <c r="AC1084"/>
  <c r="Y1085"/>
  <c r="AC1085"/>
  <c r="Y1086"/>
  <c r="AC1086"/>
  <c r="Y1087"/>
  <c r="AC1087"/>
  <c r="Y1088"/>
  <c r="AC1088"/>
  <c r="Y1089"/>
  <c r="AC1089"/>
  <c r="Y1090"/>
  <c r="AC1090"/>
  <c r="Y1091"/>
  <c r="AC1091"/>
  <c r="Y1092"/>
  <c r="AC1092"/>
  <c r="Y1093"/>
  <c r="AC1093"/>
  <c r="Y1094"/>
  <c r="AC1094"/>
  <c r="Y1095"/>
  <c r="AC1095"/>
  <c r="Y1096"/>
  <c r="AC1096"/>
  <c r="Y1097"/>
  <c r="AC1097"/>
  <c r="Y1098"/>
  <c r="AC1098"/>
  <c r="Y1099"/>
  <c r="AC1099"/>
  <c r="Y1100"/>
  <c r="AC1100"/>
  <c r="Y1101"/>
  <c r="AC1101"/>
  <c r="Y1102"/>
  <c r="AC1102"/>
  <c r="Y1103"/>
  <c r="AC1103"/>
  <c r="Y1104"/>
  <c r="AC1104"/>
  <c r="Y1105"/>
  <c r="AC1105"/>
  <c r="Y1106"/>
  <c r="AC1106"/>
  <c r="Y1107"/>
  <c r="AC1107"/>
  <c r="Y1108"/>
  <c r="AC1108"/>
  <c r="Y1109"/>
  <c r="AC1109"/>
  <c r="Y1110"/>
  <c r="AC1110"/>
  <c r="Y1111"/>
  <c r="AC1111"/>
  <c r="Y1112"/>
  <c r="AC1112"/>
  <c r="Y1113"/>
  <c r="AC1113"/>
  <c r="Y1114"/>
  <c r="AC1114"/>
  <c r="Y1115"/>
  <c r="AC1115"/>
  <c r="Y1116"/>
  <c r="AC1116"/>
  <c r="Y1117"/>
  <c r="AC1117"/>
  <c r="Y1118"/>
  <c r="AC1118"/>
  <c r="Y1119"/>
  <c r="AC1119"/>
  <c r="Y1120"/>
  <c r="AC1120"/>
  <c r="Y1121"/>
  <c r="AC1121"/>
  <c r="Y1122"/>
  <c r="AC1122"/>
  <c r="Y1123"/>
  <c r="AC1123"/>
  <c r="Y1124"/>
  <c r="AC1124"/>
  <c r="Y1125"/>
  <c r="AC1125"/>
  <c r="Y1126"/>
  <c r="AC1126"/>
  <c r="Y1127"/>
  <c r="AC1127"/>
  <c r="Y1128"/>
  <c r="AC1128"/>
  <c r="Y1129"/>
  <c r="AC1129"/>
  <c r="Y1130"/>
  <c r="AC1130"/>
  <c r="Y1131"/>
  <c r="AC1131"/>
  <c r="Y1132"/>
  <c r="AC1132"/>
  <c r="Y1133"/>
  <c r="AC1133"/>
  <c r="Y1134"/>
  <c r="AC1134"/>
  <c r="Y1135"/>
  <c r="AC1135"/>
  <c r="Y1136"/>
  <c r="AC1136"/>
  <c r="Y1137"/>
  <c r="AC1137"/>
  <c r="Y1138"/>
  <c r="AC1138"/>
  <c r="Y1139"/>
  <c r="AC1139"/>
  <c r="Y1140"/>
  <c r="AC1140"/>
  <c r="Y1141"/>
  <c r="AC1141"/>
  <c r="Y1142"/>
  <c r="AC1142"/>
  <c r="Y1143"/>
  <c r="AC1143"/>
  <c r="Y1144"/>
  <c r="AC1144"/>
  <c r="Y1145"/>
  <c r="AC1145"/>
  <c r="Y1146"/>
  <c r="AC1146"/>
  <c r="Y1147"/>
  <c r="AC1147"/>
  <c r="Y1148"/>
  <c r="AC1148"/>
  <c r="Y1149"/>
  <c r="AC1149"/>
  <c r="Y1150"/>
  <c r="AC1150"/>
  <c r="Y1151"/>
  <c r="AC1151"/>
  <c r="Y1152"/>
  <c r="AC1152"/>
  <c r="Y1153"/>
  <c r="AC1153"/>
  <c r="Y1154"/>
  <c r="AC1154"/>
  <c r="Y1155"/>
  <c r="AC1155"/>
  <c r="Y1156"/>
  <c r="AC1156"/>
  <c r="Y1157"/>
  <c r="AC1157"/>
  <c r="Y1158"/>
  <c r="AC1158"/>
  <c r="Y1159"/>
  <c r="AC1159"/>
  <c r="Y1160"/>
  <c r="AC1160"/>
  <c r="Y1161"/>
  <c r="AC1161"/>
  <c r="Y1162"/>
  <c r="AC1162"/>
  <c r="Y1163"/>
  <c r="AC1163"/>
  <c r="Y1164"/>
  <c r="AC1164"/>
  <c r="Y1165"/>
  <c r="AC1165"/>
  <c r="Y1166"/>
  <c r="AC1166"/>
  <c r="Y1167"/>
  <c r="AC1167"/>
  <c r="Y1168"/>
  <c r="AC1168"/>
  <c r="Y1169"/>
  <c r="AC1169"/>
  <c r="Y1170"/>
  <c r="AC1170"/>
  <c r="Y1171"/>
  <c r="AC1171"/>
  <c r="Y1172"/>
  <c r="AC1172"/>
  <c r="Y1173"/>
  <c r="AC1173"/>
  <c r="Y1174"/>
  <c r="AC1174"/>
  <c r="Y1175"/>
  <c r="AC1175"/>
  <c r="Y1176"/>
  <c r="AC1176"/>
  <c r="Y1177"/>
  <c r="AC1177"/>
  <c r="Y1178"/>
  <c r="AC1178"/>
  <c r="Y1179"/>
  <c r="AC1179"/>
  <c r="Y1180"/>
  <c r="AC1180"/>
  <c r="Y1181"/>
  <c r="AC1181"/>
  <c r="Y1182"/>
  <c r="AC1182"/>
  <c r="Y1183"/>
  <c r="AC1183"/>
  <c r="Y1184"/>
  <c r="AC1184"/>
  <c r="Y1185"/>
  <c r="AC1185"/>
  <c r="Y1186"/>
  <c r="AC1186"/>
  <c r="Y1187"/>
  <c r="AC1187"/>
  <c r="Y1188"/>
  <c r="AC1188"/>
  <c r="Y1189"/>
  <c r="AC1189"/>
  <c r="Y1190"/>
  <c r="AC1190"/>
  <c r="Y1191"/>
  <c r="AC1191"/>
  <c r="Y1192"/>
  <c r="AC1192"/>
  <c r="Y1193"/>
  <c r="AC1193"/>
  <c r="Y1194"/>
  <c r="AC1194"/>
  <c r="Y1195"/>
  <c r="AC1195"/>
  <c r="Y1196"/>
  <c r="AC1196"/>
  <c r="Y1197"/>
  <c r="AC1197"/>
  <c r="Y1198"/>
  <c r="AC1198"/>
  <c r="Y1199"/>
  <c r="AC1199"/>
  <c r="Y1200"/>
  <c r="AC1200"/>
  <c r="Y1201"/>
  <c r="AC1201"/>
  <c r="Y1202"/>
  <c r="AC1202"/>
  <c r="Y1203"/>
  <c r="AC1203"/>
  <c r="Y1204"/>
  <c r="AC1204"/>
  <c r="Y1205"/>
  <c r="AC1205"/>
  <c r="Y1206"/>
  <c r="AC1206"/>
  <c r="Y1207"/>
  <c r="AC1207"/>
  <c r="Y1208"/>
  <c r="AC1208"/>
  <c r="Y1209"/>
  <c r="AC1209"/>
  <c r="Y1210"/>
  <c r="AC1210"/>
  <c r="Y1211"/>
  <c r="AC1211"/>
  <c r="Y1212"/>
  <c r="AC1212"/>
  <c r="Y1213"/>
  <c r="AC1213"/>
  <c r="Y1214"/>
  <c r="AC1214"/>
  <c r="Y1215"/>
  <c r="AC1215"/>
  <c r="Y1216"/>
  <c r="AC1216"/>
  <c r="Y1217"/>
  <c r="AC1217"/>
  <c r="Y1218"/>
  <c r="AC1218"/>
  <c r="Y1219"/>
  <c r="AC1219"/>
  <c r="Y1220"/>
  <c r="AC1220"/>
  <c r="Y1221"/>
  <c r="AC1221"/>
  <c r="Y1222"/>
  <c r="AC1222"/>
  <c r="Y1223"/>
  <c r="AC1223"/>
  <c r="Y1224"/>
  <c r="AC1224"/>
  <c r="Y1225"/>
  <c r="AC1225"/>
  <c r="Y1226"/>
  <c r="AC1226"/>
  <c r="Y1227"/>
  <c r="AC1227"/>
  <c r="Y1228"/>
  <c r="AC1228"/>
  <c r="Y1229"/>
  <c r="AC1229"/>
  <c r="Y1230"/>
  <c r="AC1230"/>
  <c r="Y1231"/>
  <c r="AC1231"/>
  <c r="Y1232"/>
  <c r="AC1232"/>
  <c r="Y1233"/>
  <c r="AC1233"/>
  <c r="Y1234"/>
  <c r="AC1234"/>
  <c r="Y1235"/>
  <c r="AC1235"/>
  <c r="Y1236"/>
  <c r="AC1236"/>
  <c r="Y1237"/>
  <c r="AC1237"/>
  <c r="Y1238"/>
  <c r="AC1238"/>
  <c r="Y1239"/>
  <c r="AC1239"/>
  <c r="Y1240"/>
  <c r="AC1240"/>
  <c r="Y1241"/>
  <c r="AC1241"/>
  <c r="Y1242"/>
  <c r="AC1242"/>
  <c r="Y1243"/>
  <c r="AC1243"/>
  <c r="Y1244"/>
  <c r="AC1244"/>
  <c r="Y1245"/>
  <c r="AC1245"/>
  <c r="Y1246"/>
  <c r="AC1246"/>
  <c r="Y1247"/>
  <c r="AC1247"/>
  <c r="Y1248"/>
  <c r="AC1248"/>
  <c r="Y1249"/>
  <c r="AC1249"/>
  <c r="Y1250"/>
  <c r="AC1250"/>
  <c r="Y1251"/>
  <c r="AC1251"/>
  <c r="Y1252"/>
  <c r="AC1252"/>
  <c r="Y1253"/>
  <c r="AC1253"/>
  <c r="Y1254"/>
  <c r="AC1254"/>
  <c r="Y1255"/>
  <c r="AC1255"/>
  <c r="Y1256"/>
  <c r="AC1256"/>
  <c r="Y1257"/>
  <c r="AC1257"/>
  <c r="Y1258"/>
  <c r="AC1258"/>
  <c r="Y1259"/>
  <c r="AC1259"/>
  <c r="Y1260"/>
  <c r="AC1260"/>
  <c r="Y1261"/>
  <c r="AC1261"/>
  <c r="Y1262"/>
  <c r="AC1262"/>
  <c r="Y1263"/>
  <c r="AC1263"/>
  <c r="Y1264"/>
  <c r="AC1264"/>
  <c r="Y1265"/>
  <c r="AC1265"/>
  <c r="Y1266"/>
  <c r="AC1266"/>
  <c r="Y1267"/>
  <c r="AC1267"/>
  <c r="Y1268"/>
  <c r="AC1268"/>
  <c r="Y1269"/>
  <c r="AC1269"/>
  <c r="Y1270"/>
  <c r="AC1270"/>
  <c r="Y1271"/>
  <c r="AC1271"/>
  <c r="Y1272"/>
  <c r="AC1272"/>
  <c r="Y1273"/>
  <c r="AC1273"/>
  <c r="Y1274"/>
  <c r="AC1274"/>
  <c r="Y1275"/>
  <c r="AC1275"/>
  <c r="Y1276"/>
  <c r="AC1276"/>
  <c r="Y1277"/>
  <c r="AC1277"/>
  <c r="Y1278"/>
  <c r="AC1278"/>
  <c r="Y1279"/>
  <c r="AC1279"/>
  <c r="Y1280"/>
  <c r="AC1280"/>
  <c r="Y1281"/>
  <c r="AC1281"/>
  <c r="Y1282"/>
  <c r="AC1282"/>
  <c r="Y1283"/>
  <c r="AC1283"/>
  <c r="Y1284"/>
  <c r="AC1284"/>
  <c r="Y1285"/>
  <c r="AC1285"/>
  <c r="Y1286"/>
  <c r="AC1286"/>
  <c r="Y1287"/>
  <c r="AC1287"/>
  <c r="Y1288"/>
  <c r="AC1288"/>
  <c r="Y1289"/>
  <c r="AC1289"/>
  <c r="Y1290"/>
  <c r="AC1290"/>
  <c r="Y1291"/>
  <c r="AC1291"/>
  <c r="Y1292"/>
  <c r="AC1292"/>
  <c r="Y1293"/>
  <c r="AC1293"/>
  <c r="Y1294"/>
  <c r="AC1294"/>
  <c r="Y1295"/>
  <c r="AC1295"/>
  <c r="Y1296"/>
  <c r="AC1296"/>
  <c r="Y1297"/>
  <c r="AC1297"/>
  <c r="Y1298"/>
  <c r="AC1298"/>
  <c r="Y1299"/>
  <c r="AC1299"/>
  <c r="Y1300"/>
  <c r="AC1300"/>
  <c r="Y1301"/>
  <c r="AC1301"/>
  <c r="Y1302"/>
  <c r="AC1302"/>
  <c r="Y1303"/>
  <c r="AC1303"/>
  <c r="Y1304"/>
  <c r="AC1304"/>
  <c r="Y1305"/>
  <c r="AC1305"/>
  <c r="Y1306"/>
  <c r="AC1306"/>
  <c r="Y1307"/>
  <c r="AC1307"/>
  <c r="Y1308"/>
  <c r="AC1308"/>
  <c r="Y1309"/>
  <c r="AC1309"/>
  <c r="Y1310"/>
  <c r="AC1310"/>
  <c r="Y1311"/>
  <c r="AC1311"/>
  <c r="Y1312"/>
  <c r="AC1312"/>
  <c r="Y1313"/>
  <c r="AC1313"/>
  <c r="Y1314"/>
  <c r="AC1314"/>
  <c r="Y1315"/>
  <c r="AC1315"/>
  <c r="Y1316"/>
  <c r="AC1316"/>
  <c r="Y1317"/>
  <c r="AC1317"/>
  <c r="Y1318"/>
  <c r="AC1318"/>
  <c r="Y1319"/>
  <c r="AC1319"/>
  <c r="Y1320"/>
  <c r="AC1320"/>
  <c r="Y1321"/>
  <c r="AC1321"/>
  <c r="Y1322"/>
  <c r="AC1322"/>
  <c r="Y1323"/>
  <c r="AC1323"/>
  <c r="Y1324"/>
  <c r="AC1324"/>
  <c r="Y1325"/>
  <c r="AC1325"/>
  <c r="Y1326"/>
  <c r="AC1326"/>
  <c r="Y1327"/>
  <c r="AC1327"/>
  <c r="Y1328"/>
  <c r="AC1328"/>
  <c r="Y1329"/>
  <c r="AC1329"/>
  <c r="Y1330"/>
  <c r="AC1330"/>
  <c r="Y1331"/>
  <c r="AC1331"/>
  <c r="Y1332"/>
  <c r="AC1332"/>
  <c r="Y1333"/>
  <c r="AC1333"/>
  <c r="Y1334"/>
  <c r="AC1334"/>
  <c r="Y1335"/>
  <c r="AC1335"/>
  <c r="Y1336"/>
  <c r="AC1336"/>
  <c r="Y1337"/>
  <c r="AC1337"/>
  <c r="Y1338"/>
  <c r="AC1338"/>
  <c r="Y1339"/>
  <c r="AC1339"/>
  <c r="Y1340"/>
  <c r="AC1340"/>
  <c r="Y1341"/>
  <c r="AC1341"/>
  <c r="Y1342"/>
  <c r="AC1342"/>
  <c r="Y1343"/>
  <c r="AC1343"/>
  <c r="Y1344"/>
  <c r="AC1344"/>
  <c r="Y1345"/>
  <c r="AC1345"/>
  <c r="Y1346"/>
  <c r="AC1346"/>
  <c r="Y1347"/>
  <c r="AC1347"/>
  <c r="Y1348"/>
  <c r="AC1348"/>
  <c r="Y1349"/>
  <c r="AC1349"/>
  <c r="Y1350"/>
  <c r="AC1350"/>
  <c r="Y1351"/>
  <c r="AC1351"/>
  <c r="Y1352"/>
  <c r="AC1352"/>
  <c r="Y1353"/>
  <c r="AC1353"/>
  <c r="Y1354"/>
  <c r="AC1354"/>
  <c r="Y1355"/>
  <c r="AC1355"/>
  <c r="Y1356"/>
  <c r="AC1356"/>
  <c r="Y1357"/>
  <c r="AC1357"/>
  <c r="Y1358"/>
  <c r="AC1358"/>
  <c r="Y1359"/>
  <c r="AC1359"/>
  <c r="Y1360"/>
  <c r="AC1360"/>
  <c r="Y1361"/>
  <c r="AC1361"/>
  <c r="Y1362"/>
  <c r="AC1362"/>
  <c r="Y1363"/>
  <c r="AC1363"/>
  <c r="Y1364"/>
  <c r="AC1364"/>
  <c r="Y1365"/>
  <c r="AC1365"/>
  <c r="Y1366"/>
  <c r="AC1366"/>
  <c r="Y1367"/>
  <c r="AC1367"/>
  <c r="Y1368"/>
  <c r="AC1368"/>
  <c r="Y1369"/>
  <c r="AC1369"/>
  <c r="Y1370"/>
  <c r="AC1370"/>
  <c r="Y1371"/>
  <c r="AC1371"/>
  <c r="Y1372"/>
  <c r="AC1372"/>
  <c r="Y1373"/>
  <c r="AC1373"/>
  <c r="Y1374"/>
  <c r="AC1374"/>
  <c r="Y1375"/>
  <c r="AC1375"/>
  <c r="Y1376"/>
  <c r="AC1376"/>
  <c r="Y1377"/>
  <c r="AC1377"/>
  <c r="Y1378"/>
  <c r="AC1378"/>
  <c r="Y1379"/>
  <c r="AC1379"/>
  <c r="Y1380"/>
  <c r="AC1380"/>
  <c r="Y1381"/>
  <c r="AC1381"/>
  <c r="Y1382"/>
  <c r="AC1382"/>
  <c r="Y1383"/>
  <c r="AC1383"/>
  <c r="Y1384"/>
  <c r="AC1384"/>
  <c r="Y1385"/>
  <c r="AC1385"/>
  <c r="Y1386"/>
  <c r="AC1386"/>
  <c r="Y1387"/>
  <c r="AC1387"/>
  <c r="Y1388"/>
  <c r="AC1388"/>
  <c r="Y1389"/>
  <c r="AC1389"/>
  <c r="Y1390"/>
  <c r="AC1390"/>
  <c r="Y1391"/>
  <c r="AC1391"/>
  <c r="Y1392"/>
  <c r="AC1392"/>
  <c r="Y1393"/>
  <c r="AC1393"/>
  <c r="Y1394"/>
  <c r="AC1394"/>
  <c r="Y1395"/>
  <c r="AC1395"/>
  <c r="Y1396"/>
  <c r="AC1396"/>
  <c r="Y1397"/>
  <c r="AC1397"/>
  <c r="Y1398"/>
  <c r="AC1398"/>
  <c r="Y1399"/>
  <c r="AC1399"/>
  <c r="Y1400"/>
  <c r="AC1400"/>
  <c r="Y1401"/>
  <c r="AC1401"/>
  <c r="Y1402"/>
  <c r="AC1402"/>
  <c r="Y1403"/>
  <c r="AC1403"/>
  <c r="Y1404"/>
  <c r="AC1404"/>
  <c r="Y1405"/>
  <c r="AC1405"/>
  <c r="Y1406"/>
  <c r="AC1406"/>
  <c r="Y1407"/>
  <c r="AC1407"/>
  <c r="Y1408"/>
  <c r="AC1408"/>
  <c r="Y1409"/>
  <c r="AC1409"/>
  <c r="Y1410"/>
  <c r="AC1410"/>
  <c r="Y1411"/>
  <c r="AC1411"/>
  <c r="Y1412"/>
  <c r="AC1412"/>
  <c r="Y1413"/>
  <c r="AC1413"/>
  <c r="Y1414"/>
  <c r="AC1414"/>
  <c r="Y1415"/>
  <c r="AC1415"/>
  <c r="Y1416"/>
  <c r="AC1416"/>
  <c r="Y1417"/>
  <c r="AC1417"/>
  <c r="Y1418"/>
  <c r="AC1418"/>
  <c r="Y1419"/>
  <c r="AC1419"/>
  <c r="Y1420"/>
  <c r="AC1420"/>
  <c r="Y1421"/>
  <c r="AC1421"/>
  <c r="Y1422"/>
  <c r="AC1422"/>
  <c r="Y1423"/>
  <c r="AC1423"/>
  <c r="Y1424"/>
  <c r="AC1424"/>
  <c r="Y1425"/>
  <c r="AC1425"/>
  <c r="Y1426"/>
  <c r="AC1426"/>
  <c r="Y1427"/>
  <c r="AC1427"/>
  <c r="Y1428"/>
  <c r="AC1428"/>
  <c r="Y1429"/>
  <c r="AC1429"/>
  <c r="Y1430"/>
  <c r="AC1430"/>
  <c r="Y1431"/>
  <c r="AC1431"/>
  <c r="Y1432"/>
  <c r="AC1432"/>
  <c r="Y1433"/>
  <c r="AC1433"/>
  <c r="Y1434"/>
  <c r="AC1434"/>
  <c r="Y1435"/>
  <c r="AC1435"/>
  <c r="Y1436"/>
  <c r="AC1436"/>
  <c r="Y1437"/>
  <c r="AC1437"/>
  <c r="Y1438"/>
  <c r="AC1438"/>
  <c r="Y1439"/>
  <c r="AC1439"/>
  <c r="Y1440"/>
  <c r="AC1440"/>
  <c r="Y1441"/>
  <c r="AC1441"/>
  <c r="Y1442"/>
  <c r="AC1442"/>
  <c r="Y1443"/>
  <c r="AC1443"/>
  <c r="Y1444"/>
  <c r="AC1444"/>
  <c r="Y1445"/>
  <c r="AC1445"/>
  <c r="Y1446"/>
  <c r="AC1446"/>
  <c r="Y1447"/>
  <c r="AC1447"/>
  <c r="Y1448"/>
  <c r="AC1448"/>
  <c r="Y1449"/>
  <c r="AC1449"/>
  <c r="Y1450"/>
  <c r="AC1450"/>
  <c r="Y1451"/>
  <c r="AC1451"/>
  <c r="Y1452"/>
  <c r="AC1452"/>
  <c r="Y1453"/>
  <c r="AC1453"/>
  <c r="Y1454"/>
  <c r="AC1454"/>
  <c r="Y1455"/>
  <c r="AC1455"/>
  <c r="Y1456"/>
  <c r="AC1456"/>
  <c r="Y1457"/>
  <c r="AC1457"/>
  <c r="Y1458"/>
  <c r="AC1458"/>
  <c r="Y1459"/>
  <c r="AC1459"/>
  <c r="Y1460"/>
  <c r="AC1460"/>
  <c r="Y1461"/>
  <c r="AC1461"/>
  <c r="Y1462"/>
  <c r="AC1462"/>
  <c r="Y1463"/>
  <c r="AC1463"/>
  <c r="Y1464"/>
  <c r="AC1464"/>
  <c r="Y1465"/>
  <c r="AC1465"/>
  <c r="Y1466"/>
  <c r="AC1466"/>
  <c r="Y1467"/>
  <c r="AC1467"/>
  <c r="Y1468"/>
  <c r="AC1468"/>
  <c r="Y1469"/>
  <c r="AC1469"/>
  <c r="Y1470"/>
  <c r="AC1470"/>
  <c r="Y1471"/>
  <c r="AC1471"/>
  <c r="Y1472"/>
  <c r="AC1472"/>
  <c r="Y1473"/>
  <c r="AC1473"/>
  <c r="Y1474"/>
  <c r="AC1474"/>
  <c r="Y1475"/>
  <c r="AC1475"/>
  <c r="Y1476"/>
  <c r="AC1476"/>
  <c r="Y1477"/>
  <c r="AC1477"/>
  <c r="Y1478"/>
  <c r="AC1478"/>
  <c r="Y1479"/>
  <c r="AC1479"/>
  <c r="Y1480"/>
  <c r="AC1480"/>
  <c r="Y1481"/>
  <c r="AC1481"/>
  <c r="Y1482"/>
  <c r="AC1482"/>
  <c r="Y1483"/>
  <c r="AC1483"/>
  <c r="Y1484"/>
  <c r="AC1484"/>
  <c r="Y1485"/>
  <c r="AC1485"/>
  <c r="Y1486"/>
  <c r="AC1486"/>
  <c r="Y1487"/>
  <c r="AC1487"/>
  <c r="Y1488"/>
  <c r="AC1488"/>
  <c r="Y1489"/>
  <c r="AC1489"/>
  <c r="Y1490"/>
  <c r="AC1490"/>
  <c r="Y1491"/>
  <c r="AC1491"/>
  <c r="Y1492"/>
  <c r="AC1492"/>
  <c r="Y1493"/>
  <c r="AC1493"/>
  <c r="Y1494"/>
  <c r="AC1494"/>
  <c r="Y1495"/>
  <c r="AC1495"/>
  <c r="Y1496"/>
  <c r="AC1496"/>
  <c r="Y1497"/>
  <c r="AC1497"/>
  <c r="Y1498"/>
  <c r="AC1498"/>
  <c r="Y1499"/>
  <c r="AC1499"/>
  <c r="Y1500"/>
  <c r="AC1500"/>
  <c r="Y1501"/>
  <c r="AC1501"/>
  <c r="Y1502"/>
  <c r="AC1502"/>
  <c r="Y1503"/>
  <c r="AC1503"/>
  <c r="Y1504"/>
  <c r="AC1504"/>
  <c r="Y1505"/>
  <c r="AC1505"/>
  <c r="Y1506"/>
  <c r="AC1506"/>
  <c r="Y1507"/>
  <c r="AC1507"/>
  <c r="Y1508"/>
  <c r="AC1508"/>
  <c r="Y1509"/>
  <c r="AC1509"/>
  <c r="Y1510"/>
  <c r="AC1510"/>
  <c r="Y1511"/>
  <c r="AC1511"/>
  <c r="Y1512"/>
  <c r="AC1512"/>
  <c r="Y1513"/>
  <c r="AC1513"/>
  <c r="Y1514"/>
  <c r="AC1514"/>
  <c r="Y1515"/>
  <c r="AC1515"/>
  <c r="Y1516"/>
  <c r="AC1516"/>
  <c r="Y1517"/>
  <c r="AC1517"/>
  <c r="Y1518"/>
  <c r="AC1518"/>
  <c r="Y1519"/>
  <c r="AC1519"/>
  <c r="Y1520"/>
  <c r="AC1520"/>
  <c r="Y1521"/>
  <c r="AC1521"/>
  <c r="Y1522"/>
  <c r="AC1522"/>
  <c r="Y1523"/>
  <c r="AC1523"/>
  <c r="Y1524"/>
  <c r="AC1524"/>
  <c r="Y1525"/>
  <c r="AC1525"/>
  <c r="Y1526"/>
  <c r="AC1526"/>
  <c r="Y1527"/>
  <c r="AC1527"/>
  <c r="Y1528"/>
  <c r="AC1528"/>
  <c r="Y1529"/>
  <c r="AC1529"/>
  <c r="Y1530"/>
  <c r="AC1530"/>
  <c r="Y1531"/>
  <c r="AC1531"/>
  <c r="Y1532"/>
  <c r="AC1532"/>
  <c r="Y1533"/>
  <c r="AC1533"/>
  <c r="Y1534"/>
  <c r="AC1534"/>
  <c r="Y1535"/>
  <c r="AC1535"/>
  <c r="Y1536"/>
  <c r="AC1536"/>
  <c r="Y1537"/>
  <c r="AC1537"/>
  <c r="Y1538"/>
  <c r="AC1538"/>
  <c r="Y1539"/>
  <c r="AC1539"/>
  <c r="Y1540"/>
  <c r="AC1540"/>
  <c r="Y1541"/>
  <c r="AC1541"/>
  <c r="Y1542"/>
  <c r="AC1542"/>
  <c r="Y1543"/>
  <c r="AC1543"/>
  <c r="Y1544"/>
  <c r="AC1544"/>
  <c r="Y1545"/>
  <c r="AC1545"/>
  <c r="Y1546"/>
  <c r="AC1546"/>
  <c r="Y1547"/>
  <c r="AC1547"/>
  <c r="Y1548"/>
  <c r="AC1548"/>
  <c r="Y1549"/>
  <c r="AC1549"/>
  <c r="Y1550"/>
  <c r="AC1550"/>
  <c r="Y1551"/>
  <c r="AC1551"/>
  <c r="Y1552"/>
  <c r="AC1552"/>
  <c r="Y1553"/>
  <c r="AC1553"/>
  <c r="Y1554"/>
  <c r="AC1554"/>
  <c r="Y1555"/>
  <c r="AC1555"/>
  <c r="Y1556"/>
  <c r="AC1556"/>
  <c r="Y1557"/>
  <c r="AC1557"/>
  <c r="Y1558"/>
  <c r="AC1558"/>
  <c r="Y1559"/>
  <c r="AC1559"/>
  <c r="Y1560"/>
  <c r="AC1560"/>
  <c r="Y1561"/>
  <c r="AC1561"/>
  <c r="Y1562"/>
  <c r="AC1562"/>
  <c r="Y1563"/>
  <c r="AC1563"/>
  <c r="Y1564"/>
  <c r="AC1564"/>
  <c r="Y1565"/>
  <c r="AC1565"/>
  <c r="Y1566"/>
  <c r="AC1566"/>
  <c r="Y1567"/>
  <c r="AC1567"/>
  <c r="Y1568"/>
  <c r="AC1568"/>
  <c r="Y1569"/>
  <c r="AC1569"/>
  <c r="Y1570"/>
  <c r="AC1570"/>
  <c r="Y1571"/>
  <c r="AC1571"/>
  <c r="Y1572"/>
  <c r="AC1572"/>
  <c r="Y1573"/>
  <c r="AC1573"/>
  <c r="Y1574"/>
  <c r="AC1574"/>
  <c r="Y1575"/>
  <c r="AC1575"/>
  <c r="Y1576"/>
  <c r="AC1576"/>
  <c r="Y1577"/>
  <c r="AC1577"/>
  <c r="Y1578"/>
  <c r="AC1578"/>
  <c r="Y1579"/>
  <c r="AC1579"/>
  <c r="Y1580"/>
  <c r="AC1580"/>
  <c r="Y1581"/>
  <c r="AC1581"/>
  <c r="Y1582"/>
  <c r="AC1582"/>
  <c r="Y1583"/>
  <c r="AC1583"/>
  <c r="Y1584"/>
  <c r="AC1584"/>
  <c r="Y1585"/>
  <c r="AC1585"/>
  <c r="Y1586"/>
  <c r="AC1586"/>
  <c r="Y1587"/>
  <c r="AC1587"/>
  <c r="Y1588"/>
  <c r="AC1588"/>
  <c r="Y1589"/>
  <c r="AC1589"/>
  <c r="Y1590"/>
  <c r="AC1590"/>
  <c r="Y1591"/>
  <c r="AC1591"/>
  <c r="Y1592"/>
  <c r="AC1592"/>
  <c r="Y1593"/>
  <c r="AC1593"/>
  <c r="Y1594"/>
  <c r="AC1594"/>
  <c r="Y1595"/>
  <c r="AC1595"/>
  <c r="Y1596"/>
  <c r="AC1596"/>
  <c r="Y1597"/>
  <c r="AC1597"/>
  <c r="Y1598"/>
  <c r="AC1598"/>
  <c r="Y1599"/>
  <c r="AC1599"/>
  <c r="Y1600"/>
  <c r="AC1600"/>
  <c r="Y1601"/>
  <c r="AC1601"/>
  <c r="Y1602"/>
  <c r="AC1602"/>
  <c r="Y1603"/>
  <c r="AC1603"/>
  <c r="Y1604"/>
  <c r="AC1604"/>
  <c r="Y1605"/>
  <c r="AC1605"/>
  <c r="Y1606"/>
  <c r="AC1606"/>
  <c r="Y1607"/>
  <c r="AC1607"/>
  <c r="Y1608"/>
  <c r="AC1608"/>
  <c r="Y1609"/>
  <c r="AC1609"/>
  <c r="Y1610"/>
  <c r="AC1610"/>
  <c r="Y1611"/>
  <c r="AC1611"/>
  <c r="Y1612"/>
  <c r="AC1612"/>
  <c r="Y1613"/>
  <c r="AC1613"/>
  <c r="Y1614"/>
  <c r="AC1614"/>
  <c r="Y1615"/>
  <c r="AC1615"/>
  <c r="Y1616"/>
  <c r="AC1616"/>
  <c r="Y1617"/>
  <c r="AC1617"/>
  <c r="Y1618"/>
  <c r="AC1618"/>
  <c r="Y1619"/>
  <c r="AC1619"/>
  <c r="Y1620"/>
  <c r="AC1620"/>
  <c r="Y1621"/>
  <c r="AC1621"/>
  <c r="Y1622"/>
  <c r="AC1622"/>
  <c r="Y1623"/>
  <c r="AC1623"/>
  <c r="Y1624"/>
  <c r="AC1624"/>
  <c r="Y1625"/>
  <c r="AC1625"/>
  <c r="Y1626"/>
  <c r="AC1626"/>
  <c r="Y1627"/>
  <c r="AC1627"/>
  <c r="Y1628"/>
  <c r="AC1628"/>
  <c r="Y1629"/>
  <c r="AC1629"/>
  <c r="Y1630"/>
  <c r="AC1630"/>
  <c r="Y1631"/>
  <c r="AC1631"/>
  <c r="Y1632"/>
  <c r="AC1632"/>
  <c r="Y1633"/>
  <c r="AC1633"/>
  <c r="Y1634"/>
  <c r="AC1634"/>
  <c r="Y1635"/>
  <c r="AC1635"/>
  <c r="Y1636"/>
  <c r="AC1636"/>
  <c r="Y1637"/>
  <c r="AC1637"/>
  <c r="Y1638"/>
  <c r="AC1638"/>
  <c r="Y1639"/>
  <c r="AC1639"/>
  <c r="Y1640"/>
  <c r="AC1640"/>
  <c r="Y1641"/>
  <c r="AC1641"/>
  <c r="Y1642"/>
  <c r="AC1642"/>
  <c r="Y1643"/>
  <c r="AC1643"/>
  <c r="Y1644"/>
  <c r="AC1644"/>
  <c r="Y1645"/>
  <c r="AC1645"/>
  <c r="Y1646"/>
  <c r="AC1646"/>
  <c r="Y1647"/>
  <c r="AC1647"/>
  <c r="Y1648"/>
  <c r="AC1648"/>
  <c r="Y1649"/>
  <c r="AC1649"/>
  <c r="Y1650"/>
  <c r="AC1650"/>
  <c r="Y1651"/>
  <c r="AC1651"/>
  <c r="Y1652"/>
  <c r="AC1652"/>
  <c r="Y1653"/>
  <c r="AC1653"/>
  <c r="Y1654"/>
  <c r="AC1654"/>
  <c r="Y1655"/>
  <c r="AC1655"/>
  <c r="Y1656"/>
  <c r="AC1656"/>
  <c r="Y1657"/>
  <c r="AC1657"/>
  <c r="Y1658"/>
  <c r="AC1658"/>
  <c r="Y1659"/>
  <c r="AC1659"/>
  <c r="Y1660"/>
  <c r="AC1660"/>
  <c r="Y1661"/>
  <c r="AC1661"/>
  <c r="Y1662"/>
  <c r="AC1662"/>
  <c r="Y1663"/>
  <c r="AC1663"/>
  <c r="Y1664"/>
  <c r="AC1664"/>
  <c r="Y1665"/>
  <c r="AC1665"/>
  <c r="Y1666"/>
  <c r="AC1666"/>
  <c r="Y1667"/>
  <c r="AC1667"/>
  <c r="Y1668"/>
  <c r="AC1668"/>
  <c r="Y1669"/>
  <c r="AC1669"/>
  <c r="Y1670"/>
  <c r="AC1670"/>
  <c r="Y1671"/>
  <c r="AC1671"/>
  <c r="Y1672"/>
  <c r="AC1672"/>
  <c r="Y1673"/>
  <c r="AC1673"/>
  <c r="Y1674"/>
  <c r="AC1674"/>
  <c r="Y1675"/>
  <c r="AC1675"/>
  <c r="Y1676"/>
  <c r="AC1676"/>
  <c r="Y1677"/>
  <c r="AC1677"/>
  <c r="Y1678"/>
  <c r="AC1678"/>
  <c r="Y1679"/>
  <c r="AC1679"/>
  <c r="Y1680"/>
  <c r="AC1680"/>
  <c r="Y1681"/>
  <c r="AC1681"/>
  <c r="Y1682"/>
  <c r="AC1682"/>
  <c r="Y1683"/>
  <c r="AC1683"/>
  <c r="Y1684"/>
  <c r="AC1684"/>
  <c r="Y1685"/>
  <c r="AC1685"/>
  <c r="Y1686"/>
  <c r="AC1686"/>
  <c r="Y1687"/>
  <c r="AC1687"/>
  <c r="Y1688"/>
  <c r="AC1688"/>
  <c r="Y1689"/>
  <c r="AC1689"/>
  <c r="Y1690"/>
  <c r="AC1690"/>
  <c r="Y1691"/>
  <c r="AC1691"/>
  <c r="Y1692"/>
  <c r="AC1692"/>
  <c r="Y1693"/>
  <c r="AC1693"/>
  <c r="Y1694"/>
  <c r="AC1694"/>
  <c r="Y1695"/>
  <c r="AC1695"/>
  <c r="Y1696"/>
  <c r="AC1696"/>
  <c r="Y1697"/>
  <c r="AC1697"/>
  <c r="Y1698"/>
  <c r="AC1698"/>
  <c r="Y1699"/>
  <c r="AC1699"/>
  <c r="Y1700"/>
  <c r="AC1700"/>
  <c r="Y1701"/>
  <c r="AC1701"/>
  <c r="Y1702"/>
  <c r="AC1702"/>
  <c r="Y1703"/>
  <c r="AC1703"/>
  <c r="Y1704"/>
  <c r="AC1704"/>
  <c r="Y1705"/>
  <c r="AC1705"/>
  <c r="Y1706"/>
  <c r="AC1706"/>
  <c r="Y1707"/>
  <c r="AC1707"/>
  <c r="Y1708"/>
  <c r="AC1708"/>
  <c r="Y1709"/>
  <c r="AC1709"/>
  <c r="Y1710"/>
  <c r="AC1710"/>
  <c r="Y1711"/>
  <c r="AC1711"/>
  <c r="Y1712"/>
  <c r="AC1712"/>
  <c r="Y1713"/>
  <c r="AC1713"/>
  <c r="Y1714"/>
  <c r="AC1714"/>
  <c r="Y1715"/>
  <c r="AC1715"/>
  <c r="Y1716"/>
  <c r="AC1716"/>
  <c r="Y1717"/>
  <c r="AC1717"/>
  <c r="Y1718"/>
  <c r="AC1718"/>
  <c r="Y1719"/>
  <c r="AC1719"/>
  <c r="Y1720"/>
  <c r="AC1720"/>
  <c r="Y1721"/>
  <c r="AC1721"/>
  <c r="Y1722"/>
  <c r="AC1722"/>
  <c r="Y1723"/>
  <c r="AC1723"/>
  <c r="Y1724"/>
  <c r="AC1724"/>
  <c r="Y1725"/>
  <c r="AC1725"/>
  <c r="Y1726"/>
  <c r="AC1726"/>
  <c r="Y1727"/>
  <c r="AC1727"/>
  <c r="Y1728"/>
  <c r="AC1728"/>
  <c r="Y1729"/>
  <c r="AC1729"/>
  <c r="Y1730"/>
  <c r="AC1730"/>
  <c r="Y1731"/>
  <c r="AC1731"/>
  <c r="Y1732"/>
  <c r="AC1732"/>
  <c r="Y1733"/>
  <c r="AC1733"/>
  <c r="Y1734"/>
  <c r="AC1734"/>
  <c r="Y1735"/>
  <c r="AC1735"/>
  <c r="Y1736"/>
  <c r="AC1736"/>
  <c r="Y1737"/>
  <c r="AC1737"/>
  <c r="Y1738"/>
  <c r="AC1738"/>
  <c r="Y1739"/>
  <c r="AC1739"/>
  <c r="Y1740"/>
  <c r="AC1740"/>
  <c r="Y1741"/>
  <c r="AC1741"/>
  <c r="Y1742"/>
  <c r="AC1742"/>
  <c r="Y1743"/>
  <c r="AC1743"/>
  <c r="Y1744"/>
  <c r="AC1744"/>
  <c r="Y1745"/>
  <c r="AC1745"/>
  <c r="Y1746"/>
  <c r="AC1746"/>
  <c r="Y1747"/>
  <c r="AC1747"/>
  <c r="Y1748"/>
  <c r="AC1748"/>
  <c r="Y1749"/>
  <c r="AC1749"/>
  <c r="Y1750"/>
  <c r="AC1750"/>
  <c r="Y1751"/>
  <c r="AC1751"/>
  <c r="Y1752"/>
  <c r="AC1752"/>
  <c r="Y1753"/>
  <c r="AC1753"/>
  <c r="Y1754"/>
  <c r="AC1754"/>
  <c r="Y1755"/>
  <c r="AC1755"/>
  <c r="Y1756"/>
  <c r="AC1756"/>
  <c r="Y1757"/>
  <c r="AC1757"/>
  <c r="Y1758"/>
  <c r="AC1758"/>
  <c r="Y1759"/>
  <c r="AC1759"/>
  <c r="Y1760"/>
  <c r="AC1760"/>
  <c r="Y1761"/>
  <c r="AC1761"/>
  <c r="Y1762"/>
  <c r="AC1762"/>
  <c r="Y1763"/>
  <c r="AC1763"/>
  <c r="Y1764"/>
  <c r="AC1764"/>
  <c r="Y1765"/>
  <c r="AC1765"/>
  <c r="Y1766"/>
  <c r="AC1766"/>
  <c r="Y1767"/>
  <c r="AC1767"/>
  <c r="Y1768"/>
  <c r="AC1768"/>
  <c r="Y1769"/>
  <c r="AC1769"/>
  <c r="Y1770"/>
  <c r="AC1770"/>
  <c r="Y1771"/>
  <c r="AC1771"/>
  <c r="Y1772"/>
  <c r="AC1772"/>
  <c r="Y1773"/>
  <c r="AC1773"/>
  <c r="Y1774"/>
  <c r="AC1774"/>
  <c r="Y1775"/>
  <c r="AC1775"/>
  <c r="Y1776"/>
  <c r="AC1776"/>
  <c r="Y1777"/>
  <c r="AC1777"/>
  <c r="Y1778"/>
  <c r="AC1778"/>
  <c r="Y1779"/>
  <c r="AC1779"/>
  <c r="Y1780"/>
  <c r="AC1780"/>
  <c r="Y1781"/>
  <c r="AC1781"/>
  <c r="Y1782"/>
  <c r="AC1782"/>
  <c r="Y1783"/>
  <c r="AC1783"/>
  <c r="Y1784"/>
  <c r="AC1784"/>
  <c r="Y1785"/>
  <c r="AC1785"/>
  <c r="Y1786"/>
  <c r="AC1786"/>
  <c r="Y1787"/>
  <c r="AC1787"/>
  <c r="Y1788"/>
  <c r="AC1788"/>
  <c r="Y1789"/>
  <c r="AC1789"/>
  <c r="Y1790"/>
  <c r="AC1790"/>
  <c r="Y1791"/>
  <c r="AC1791"/>
  <c r="Y1792"/>
  <c r="AC1792"/>
  <c r="Y1793"/>
  <c r="AC1793"/>
  <c r="Y1794"/>
  <c r="AC1794"/>
  <c r="Y1795"/>
  <c r="AC1795"/>
  <c r="Y1796"/>
  <c r="AC1796"/>
  <c r="Y1797"/>
  <c r="AC1797"/>
  <c r="Y1798"/>
  <c r="AC1798"/>
  <c r="Y1799"/>
  <c r="AC1799"/>
  <c r="Y1800"/>
  <c r="AC1800"/>
  <c r="Y1801"/>
  <c r="AC1801"/>
  <c r="Y1802"/>
  <c r="AC1802"/>
  <c r="Y1803"/>
  <c r="AC1803"/>
  <c r="Y1804"/>
  <c r="AC1804"/>
  <c r="Y1805"/>
  <c r="AC1805"/>
  <c r="Y1806"/>
  <c r="AC1806"/>
  <c r="Y1807"/>
  <c r="AC1807"/>
  <c r="Y1808"/>
  <c r="AC1808"/>
  <c r="Y1809"/>
  <c r="AC1809"/>
  <c r="Y1810"/>
  <c r="AC1810"/>
  <c r="Y1811"/>
  <c r="AC1811"/>
  <c r="Y1812"/>
  <c r="AC1812"/>
  <c r="Y1813"/>
  <c r="AC1813"/>
  <c r="Y1814"/>
  <c r="AC1814"/>
  <c r="Y1815"/>
  <c r="AC1815"/>
  <c r="Y1816"/>
  <c r="AC1816"/>
  <c r="Y1817"/>
  <c r="AC1817"/>
  <c r="Y1818"/>
  <c r="AC1818"/>
  <c r="Y1819"/>
  <c r="AC1819"/>
  <c r="Y1820"/>
  <c r="AC1820"/>
  <c r="Y1821"/>
  <c r="AC1821"/>
  <c r="Y1822"/>
  <c r="AC1822"/>
  <c r="Y1823"/>
  <c r="AC1823"/>
  <c r="Y1824"/>
  <c r="AC1824"/>
  <c r="Y1825"/>
  <c r="AC1825"/>
  <c r="Y1826"/>
  <c r="AC1826"/>
  <c r="Y1827"/>
  <c r="AC1827"/>
  <c r="Y1828"/>
  <c r="AC1828"/>
  <c r="Y1829"/>
  <c r="AC1829"/>
  <c r="Y1830"/>
  <c r="AC1830"/>
  <c r="Y1831"/>
  <c r="AC1831"/>
  <c r="Y1832"/>
  <c r="AC1832"/>
  <c r="Y1833"/>
  <c r="AC1833"/>
  <c r="Y1834"/>
  <c r="AC1834"/>
  <c r="Y1835"/>
  <c r="AC1835"/>
  <c r="Y1836"/>
  <c r="AC1836"/>
  <c r="Y1837"/>
  <c r="AC1837"/>
  <c r="Y1838"/>
  <c r="AC1838"/>
  <c r="Y1839"/>
  <c r="AC1839"/>
  <c r="Y1840"/>
  <c r="AC1840"/>
  <c r="Y1841"/>
  <c r="AC1841"/>
  <c r="Y1842"/>
  <c r="AC1842"/>
  <c r="Y1843"/>
  <c r="AC1843"/>
  <c r="Y1844"/>
  <c r="AC1844"/>
  <c r="Y1845"/>
  <c r="AC1845"/>
  <c r="Y1846"/>
  <c r="AC1846"/>
  <c r="Y1847"/>
  <c r="AC1847"/>
  <c r="Y1848"/>
  <c r="AC1848"/>
  <c r="Y1849"/>
  <c r="AC1849"/>
  <c r="Y1850"/>
  <c r="AC1850"/>
  <c r="Y1851"/>
  <c r="AC1851"/>
  <c r="Y1852"/>
  <c r="AC1852"/>
  <c r="Y1853"/>
  <c r="AC1853"/>
  <c r="Y1854"/>
  <c r="AC1854"/>
  <c r="Y1855"/>
  <c r="AC1855"/>
  <c r="Y1856"/>
  <c r="AC1856"/>
  <c r="Y1857"/>
  <c r="AC1857"/>
  <c r="Y1858"/>
  <c r="AC1858"/>
  <c r="Y1859"/>
  <c r="AC1859"/>
  <c r="Y1860"/>
  <c r="AC1860"/>
  <c r="Y1861"/>
  <c r="AC1861"/>
  <c r="Y1862"/>
  <c r="AC1862"/>
  <c r="Y1863"/>
  <c r="AC1863"/>
  <c r="Y1864"/>
  <c r="AC1864"/>
  <c r="Y1865"/>
  <c r="AC1865"/>
  <c r="Y1866"/>
  <c r="AC1866"/>
  <c r="Y1867"/>
  <c r="AC1867"/>
  <c r="Y1868"/>
  <c r="AC1868"/>
  <c r="Y1869"/>
  <c r="AC1869"/>
  <c r="Y1870"/>
  <c r="AC1870"/>
  <c r="Y1871"/>
  <c r="AC1871"/>
  <c r="Y1872"/>
  <c r="AC1872"/>
  <c r="Y1873"/>
  <c r="AC1873"/>
  <c r="Y1874"/>
  <c r="AC1874"/>
  <c r="Y1875"/>
  <c r="AC1875"/>
  <c r="Y1876"/>
  <c r="AC1876"/>
  <c r="Y1877"/>
  <c r="AC1877"/>
  <c r="Y1878"/>
  <c r="AC1878"/>
  <c r="Y1879"/>
  <c r="AC1879"/>
  <c r="Y1880"/>
  <c r="AC1880"/>
  <c r="Y1881"/>
  <c r="AC1881"/>
  <c r="Y1882"/>
  <c r="AC1882"/>
  <c r="Y1883"/>
  <c r="AC1883"/>
  <c r="Y1884"/>
  <c r="AC1884"/>
  <c r="Y1885"/>
  <c r="AC1885"/>
  <c r="Y1886"/>
  <c r="AC1886"/>
  <c r="Y1887"/>
  <c r="AC1887"/>
  <c r="Y1888"/>
  <c r="AC1888"/>
  <c r="Y1889"/>
  <c r="AC1889"/>
  <c r="Y1890"/>
  <c r="AC1890"/>
  <c r="Y1891"/>
  <c r="AC1891"/>
  <c r="Y1892"/>
  <c r="AC1892"/>
  <c r="Y1893"/>
  <c r="AC1893"/>
  <c r="Y1894"/>
  <c r="AC1894"/>
  <c r="Y1895"/>
  <c r="AC1895"/>
  <c r="Y1896"/>
  <c r="AC1896"/>
  <c r="Y1897"/>
  <c r="AC1897"/>
  <c r="Y1898"/>
  <c r="AC1898"/>
  <c r="Y1899"/>
  <c r="AC1899"/>
  <c r="Y1900"/>
  <c r="AC1900"/>
  <c r="Y1901"/>
  <c r="AC1901"/>
  <c r="Y1902"/>
  <c r="AC1902"/>
  <c r="Y1903"/>
  <c r="AC1903"/>
  <c r="Y1904"/>
  <c r="AC1904"/>
  <c r="Y1905"/>
  <c r="AC1905"/>
  <c r="Y1906"/>
  <c r="AC1906"/>
  <c r="Y1907"/>
  <c r="AC1907"/>
  <c r="Y1908"/>
  <c r="AC1908"/>
  <c r="Y1909"/>
  <c r="AC1909"/>
  <c r="Y1910"/>
  <c r="AC1910"/>
  <c r="Y1911"/>
  <c r="AC1911"/>
  <c r="Y1912"/>
  <c r="AC1912"/>
  <c r="Y1913"/>
  <c r="AC1913"/>
  <c r="Y1914"/>
  <c r="AC1914"/>
  <c r="Y1915"/>
  <c r="AC1915"/>
  <c r="Y1916"/>
  <c r="AC1916"/>
  <c r="Y1917"/>
  <c r="AC1917"/>
  <c r="Y1918"/>
  <c r="AC1918"/>
  <c r="Y1919"/>
  <c r="AC1919"/>
  <c r="Y1920"/>
  <c r="AC1920"/>
  <c r="Y1921"/>
  <c r="AC1921"/>
  <c r="Y1922"/>
  <c r="AC1922"/>
  <c r="Y1923"/>
  <c r="AC1923"/>
  <c r="Y1924"/>
  <c r="AC1924"/>
  <c r="Y1925"/>
  <c r="AC1925"/>
  <c r="Y1926"/>
  <c r="AC1926"/>
  <c r="Y1927"/>
  <c r="AC1927"/>
  <c r="Y1928"/>
  <c r="AC1928"/>
  <c r="Y1929"/>
  <c r="AC1929"/>
  <c r="Y1930"/>
  <c r="AC1930"/>
  <c r="Y1931"/>
  <c r="AC1931"/>
  <c r="Y1932"/>
  <c r="AC1932"/>
  <c r="Y1933"/>
  <c r="AC1933"/>
  <c r="Y1934"/>
  <c r="AC1934"/>
  <c r="Y1935"/>
  <c r="AC1935"/>
  <c r="Y1936"/>
  <c r="AC1936"/>
  <c r="Y1937"/>
  <c r="AC1937"/>
  <c r="Y1938"/>
  <c r="AC1938"/>
  <c r="Y1939"/>
  <c r="AC1939"/>
  <c r="Y1940"/>
  <c r="AC1940"/>
  <c r="Y1941"/>
  <c r="AC1941"/>
  <c r="Y1942"/>
  <c r="AC1942"/>
  <c r="Y1943"/>
  <c r="AC1943"/>
  <c r="Y1944"/>
  <c r="AC1944"/>
  <c r="Y1945"/>
  <c r="AC1945"/>
  <c r="Y1946"/>
  <c r="AC1946"/>
  <c r="Y1947"/>
  <c r="AC1947"/>
  <c r="Y1948"/>
  <c r="AC1948"/>
  <c r="Y1949"/>
  <c r="AC1949"/>
  <c r="Y1950"/>
  <c r="AC1950"/>
  <c r="Y1951"/>
  <c r="AC1951"/>
  <c r="Y1952"/>
  <c r="AC1952"/>
  <c r="Y1953"/>
  <c r="AC1953"/>
  <c r="Y1954"/>
  <c r="AC1954"/>
  <c r="Y1955"/>
  <c r="AC1955"/>
  <c r="Y1956"/>
  <c r="AC1956"/>
  <c r="Y1957"/>
  <c r="AC1957"/>
  <c r="Y1958"/>
  <c r="AC1958"/>
  <c r="Y1959"/>
  <c r="AC1959"/>
  <c r="Y1960"/>
  <c r="AC1960"/>
  <c r="Y1961"/>
  <c r="AC1961"/>
  <c r="Y1962"/>
  <c r="AC1962"/>
  <c r="Y1963"/>
  <c r="AC1963"/>
  <c r="Y1964"/>
  <c r="AC1964"/>
  <c r="Y1965"/>
  <c r="AC1965"/>
  <c r="Y1966"/>
  <c r="AC1966"/>
  <c r="Y1967"/>
  <c r="AC1967"/>
  <c r="Y1968"/>
  <c r="AC1968"/>
  <c r="Y1969"/>
  <c r="AC1969"/>
  <c r="Y1970"/>
  <c r="AC1970"/>
  <c r="Y1971"/>
  <c r="AC1971"/>
  <c r="Y1972"/>
  <c r="AC1972"/>
  <c r="Y1973"/>
  <c r="AC1973"/>
  <c r="Y1974"/>
  <c r="AC1974"/>
  <c r="Y1975"/>
  <c r="AC1975"/>
  <c r="Y1976"/>
  <c r="AC1976"/>
  <c r="Y1977"/>
  <c r="AC1977"/>
  <c r="Y1978"/>
  <c r="AC1978"/>
  <c r="Y1979"/>
  <c r="AC1979"/>
  <c r="Y1980"/>
  <c r="AC1980"/>
  <c r="Y1981"/>
  <c r="AC1981"/>
  <c r="Y1982"/>
  <c r="AC1982"/>
  <c r="Y1983"/>
  <c r="AC1983"/>
  <c r="Y1984"/>
  <c r="AC1984"/>
  <c r="Y1985"/>
  <c r="AC1985"/>
  <c r="Y1986"/>
  <c r="AC1986"/>
  <c r="Y1987"/>
  <c r="AC1987"/>
  <c r="Y1988"/>
  <c r="AC1988"/>
  <c r="Y1989"/>
  <c r="AC1989"/>
  <c r="Y1990"/>
  <c r="AC1990"/>
  <c r="Y1991"/>
  <c r="AC1991"/>
  <c r="Y1992"/>
  <c r="AC1992"/>
  <c r="Y1993"/>
  <c r="AC1993"/>
  <c r="Y1994"/>
  <c r="AC1994"/>
  <c r="Y1995"/>
  <c r="AC1995"/>
  <c r="Y1996"/>
  <c r="AC1996"/>
  <c r="Y1997"/>
  <c r="AC1997"/>
  <c r="Y1998"/>
  <c r="AC1998"/>
  <c r="Y1999"/>
  <c r="AC1999"/>
  <c r="Y2000"/>
  <c r="AC2000"/>
  <c r="Y2001"/>
  <c r="AC2001"/>
  <c r="Y2002"/>
  <c r="AC2002"/>
  <c r="Y2003"/>
  <c r="AC2003"/>
  <c r="Y2004"/>
  <c r="AC2004"/>
  <c r="Y2005"/>
  <c r="AC2005"/>
  <c r="Y2006"/>
  <c r="AC2006"/>
  <c r="Y2007"/>
  <c r="AC2007"/>
  <c r="Y2008"/>
  <c r="AC2008"/>
  <c r="Y2009"/>
  <c r="AC2009"/>
  <c r="Y2010"/>
  <c r="AC2010"/>
  <c r="Y2011"/>
  <c r="AC2011"/>
  <c r="Y2012"/>
  <c r="AC2012"/>
  <c r="Y2013"/>
  <c r="AC2013"/>
  <c r="Y2014"/>
  <c r="AC2014"/>
  <c r="Y2015"/>
  <c r="AC2015"/>
  <c r="Y2016"/>
  <c r="AC2016"/>
  <c r="Y2017"/>
  <c r="AC2017"/>
  <c r="Y2018"/>
  <c r="AC2018"/>
  <c r="Y2019"/>
  <c r="AC2019"/>
  <c r="Y2020"/>
  <c r="AC2020"/>
  <c r="Y2021"/>
  <c r="AC2021"/>
  <c r="Y2022"/>
  <c r="AC2022"/>
  <c r="Y2023"/>
  <c r="AC2023"/>
  <c r="Y2024"/>
  <c r="AC2024"/>
  <c r="Y2025"/>
  <c r="AC2025"/>
  <c r="Y2026"/>
  <c r="AC2026"/>
  <c r="Y2027"/>
  <c r="AC2027"/>
  <c r="Y2028"/>
  <c r="AC2028"/>
  <c r="Y2029"/>
  <c r="AC2029"/>
  <c r="Y2030"/>
  <c r="AC2030"/>
  <c r="Y2031"/>
  <c r="AC2031"/>
  <c r="Y2032"/>
  <c r="AC2032"/>
  <c r="Y2033"/>
  <c r="AC2033"/>
  <c r="Y2034"/>
  <c r="AC2034"/>
  <c r="Y2035"/>
  <c r="AC2035"/>
  <c r="Y2036"/>
  <c r="AC2036"/>
  <c r="Y2037"/>
  <c r="AC2037"/>
  <c r="Y2038"/>
  <c r="AC2038"/>
  <c r="Y2039"/>
  <c r="AC2039"/>
  <c r="Y2040"/>
  <c r="AC2040"/>
  <c r="Y2041"/>
  <c r="AC2041"/>
  <c r="Y2042"/>
  <c r="AC2042"/>
  <c r="Y2043"/>
  <c r="AC2043"/>
  <c r="Y2044"/>
  <c r="AC2044"/>
  <c r="Y2045"/>
  <c r="AC2045"/>
  <c r="Y2046"/>
  <c r="AC2046"/>
  <c r="Y2047"/>
  <c r="AC2047"/>
  <c r="Y2048"/>
  <c r="AC2048"/>
  <c r="Y2049"/>
  <c r="AC2049"/>
  <c r="Y2050"/>
  <c r="AC2050"/>
  <c r="Y2051"/>
  <c r="AC2051"/>
  <c r="Y2052"/>
  <c r="AC2052"/>
  <c r="Y2053"/>
  <c r="AC2053"/>
  <c r="Y2054"/>
  <c r="AC2054"/>
  <c r="Y2055"/>
  <c r="AC2055"/>
  <c r="Y2056"/>
  <c r="AC2056"/>
  <c r="Y2057"/>
  <c r="AC2057"/>
  <c r="Y2058"/>
  <c r="AC2058"/>
  <c r="Y2059"/>
  <c r="AC2059"/>
  <c r="Y2060"/>
  <c r="AC2060"/>
  <c r="Y2061"/>
  <c r="AC2061"/>
  <c r="Y2062"/>
  <c r="AC2062"/>
  <c r="Y2063"/>
  <c r="AC2063"/>
  <c r="Y2064"/>
  <c r="AC2064"/>
  <c r="Y2065"/>
  <c r="AC2065"/>
  <c r="Y2066"/>
  <c r="AC2066"/>
  <c r="Y2067"/>
  <c r="AC2067"/>
  <c r="Y2068"/>
  <c r="AC2068"/>
  <c r="Y2069"/>
  <c r="AC2069"/>
  <c r="Y2070"/>
  <c r="AC2070"/>
  <c r="Y2071"/>
  <c r="AC2071"/>
  <c r="Y2072"/>
  <c r="AC2072"/>
  <c r="Y2073"/>
  <c r="AC2073"/>
  <c r="Y2074"/>
  <c r="AC2074"/>
  <c r="Y2075"/>
  <c r="AC2075"/>
  <c r="Y2076"/>
  <c r="AC2076"/>
  <c r="Y2077"/>
  <c r="AC2077"/>
  <c r="Y2078"/>
  <c r="AC2078"/>
  <c r="Y2079"/>
  <c r="AC2079"/>
  <c r="Y2080"/>
  <c r="AC2080"/>
  <c r="Y2081"/>
  <c r="AC2081"/>
  <c r="Y2082"/>
  <c r="AC2082"/>
  <c r="Y2083"/>
  <c r="AC2083"/>
  <c r="Y2084"/>
  <c r="AC2084"/>
  <c r="Y2085"/>
  <c r="AC2085"/>
  <c r="Y2086"/>
  <c r="AC2086"/>
  <c r="Y2087"/>
  <c r="AC2087"/>
  <c r="Y2088"/>
  <c r="AC2088"/>
  <c r="Y2089"/>
  <c r="AC2089"/>
  <c r="Y2090"/>
  <c r="AC2090"/>
  <c r="Y2091"/>
  <c r="AC2091"/>
  <c r="Y2092"/>
  <c r="AC2092"/>
  <c r="Y2093"/>
  <c r="AC2093"/>
  <c r="Y2094"/>
  <c r="AC2094"/>
  <c r="Y2095"/>
  <c r="AC2095"/>
  <c r="Y2096"/>
  <c r="AC2096"/>
  <c r="Y2097"/>
  <c r="AC2097"/>
  <c r="Y2098"/>
  <c r="AC2098"/>
  <c r="Y2099"/>
  <c r="AC2099"/>
  <c r="Y2100"/>
  <c r="AC2100"/>
  <c r="Y2101"/>
  <c r="AC2101"/>
  <c r="Y2102"/>
  <c r="AC2102"/>
  <c r="Y2103"/>
  <c r="AC2103"/>
  <c r="Y2104"/>
  <c r="AC2104"/>
  <c r="Y2105"/>
  <c r="AC2105"/>
  <c r="Y2106"/>
  <c r="AC2106"/>
  <c r="Y2107"/>
  <c r="AC2107"/>
  <c r="Y2108"/>
  <c r="AC2108"/>
  <c r="Y2109"/>
  <c r="AC2109"/>
  <c r="Y2110"/>
  <c r="AC2110"/>
  <c r="Y2111"/>
  <c r="AC2111"/>
  <c r="Y2112"/>
  <c r="AC2112"/>
  <c r="Y2113"/>
  <c r="AC2113"/>
  <c r="Y2114"/>
  <c r="AC2114"/>
  <c r="Y2115"/>
  <c r="AC2115"/>
  <c r="Y2116"/>
  <c r="AC2116"/>
  <c r="Y2117"/>
  <c r="AC2117"/>
  <c r="Y2118"/>
  <c r="AC2118"/>
  <c r="Y2119"/>
  <c r="AC2119"/>
  <c r="Y2120"/>
  <c r="AC2120"/>
  <c r="Y2121"/>
  <c r="AC2121"/>
  <c r="Y2122"/>
  <c r="AC2122"/>
  <c r="Y2123"/>
  <c r="AC2123"/>
  <c r="Y2124"/>
  <c r="AC2124"/>
  <c r="Y2125"/>
  <c r="AC2125"/>
  <c r="Y2126"/>
  <c r="AC2126"/>
  <c r="Y2127"/>
  <c r="AC2127"/>
  <c r="Y2128"/>
  <c r="AC2128"/>
  <c r="Y2129"/>
  <c r="AC2129"/>
  <c r="Y2130"/>
  <c r="AC2130"/>
  <c r="Y2131"/>
  <c r="AC2131"/>
  <c r="Y2132"/>
  <c r="AC2132"/>
  <c r="Y2133"/>
  <c r="AC2133"/>
  <c r="Y2134"/>
  <c r="AC2134"/>
  <c r="Y2135"/>
  <c r="AC2135"/>
  <c r="Y2136"/>
  <c r="AC2136"/>
  <c r="Y2137"/>
  <c r="AC2137"/>
  <c r="Y2138"/>
  <c r="AC2138"/>
  <c r="Y2139"/>
  <c r="AC2139"/>
  <c r="Y2140"/>
  <c r="AC2140"/>
  <c r="Y2141"/>
  <c r="AC2141"/>
  <c r="Y2142"/>
  <c r="AC2142"/>
  <c r="Y2143"/>
  <c r="AC2143"/>
  <c r="Y2144"/>
  <c r="AC2144"/>
  <c r="Y2145"/>
  <c r="AC2145"/>
  <c r="Y2146"/>
  <c r="AC2146"/>
  <c r="Y2147"/>
  <c r="AC2147"/>
  <c r="Y2148"/>
  <c r="AC2148"/>
  <c r="Y2149"/>
  <c r="AC2149"/>
  <c r="Y2150"/>
  <c r="AC2150"/>
  <c r="Y2151"/>
  <c r="AC2151"/>
  <c r="Y2152"/>
  <c r="AC2152"/>
  <c r="Y2153"/>
  <c r="AC2153"/>
  <c r="Y2154"/>
  <c r="AC2154"/>
  <c r="Y2155"/>
  <c r="AC2155"/>
  <c r="Y2156"/>
  <c r="AC2156"/>
  <c r="Y2157"/>
  <c r="AC2157"/>
  <c r="Y2158"/>
  <c r="AC2158"/>
  <c r="Y2159"/>
  <c r="AC2159"/>
  <c r="Y2160"/>
  <c r="AC2160"/>
  <c r="Y2161"/>
  <c r="AC2161"/>
  <c r="Y2162"/>
  <c r="AC2162"/>
  <c r="Y2163"/>
  <c r="AC2163"/>
  <c r="Y2164"/>
  <c r="AC2164"/>
  <c r="Y2165"/>
  <c r="AC2165"/>
  <c r="Y2166"/>
  <c r="AC2166"/>
  <c r="Y2167"/>
  <c r="AC2167"/>
  <c r="Y2168"/>
  <c r="AC2168"/>
  <c r="Y2169"/>
  <c r="AC2169"/>
  <c r="Y2170"/>
  <c r="AC2170"/>
  <c r="Y2171"/>
  <c r="AC2171"/>
  <c r="Y2172"/>
  <c r="AC2172"/>
  <c r="Y2173"/>
  <c r="AC2173"/>
  <c r="Y2174"/>
  <c r="AC2174"/>
  <c r="Y2175"/>
  <c r="AC2175"/>
  <c r="Y2176"/>
  <c r="AC2176"/>
  <c r="Y2177"/>
  <c r="AC2177"/>
  <c r="Y2178"/>
  <c r="AC2178"/>
  <c r="Y2179"/>
  <c r="AC2179"/>
  <c r="Y2180"/>
  <c r="AC2180"/>
  <c r="Y2181"/>
  <c r="AC2181"/>
  <c r="Y2182"/>
  <c r="AC2182"/>
  <c r="Y2183"/>
  <c r="AC2183"/>
  <c r="Y2184"/>
  <c r="AC2184"/>
  <c r="Y2185"/>
  <c r="AC2185"/>
  <c r="Y2186"/>
  <c r="AC2186"/>
  <c r="Y2187"/>
  <c r="AC2187"/>
  <c r="Y2188"/>
  <c r="AC2188"/>
  <c r="Y2189"/>
  <c r="AC2189"/>
  <c r="Y2190"/>
  <c r="AC2190"/>
  <c r="Y2191"/>
  <c r="AC2191"/>
  <c r="Y2192"/>
  <c r="AC2192"/>
  <c r="Y2193"/>
  <c r="AC2193"/>
  <c r="Y2194"/>
  <c r="AC2194"/>
  <c r="Y2195"/>
  <c r="AC2195"/>
  <c r="Y2196"/>
  <c r="AC2196"/>
  <c r="Y2197"/>
  <c r="AC2197"/>
  <c r="Y2198"/>
  <c r="AC2198"/>
  <c r="Y2199"/>
  <c r="AC2199"/>
  <c r="Y2200"/>
  <c r="AC2200"/>
  <c r="Y2201"/>
  <c r="AC2201"/>
  <c r="Y2202"/>
  <c r="AC2202"/>
  <c r="Y2203"/>
  <c r="AC2203"/>
  <c r="Y2204"/>
  <c r="AC2204"/>
  <c r="Y2205"/>
  <c r="AC2205"/>
  <c r="Y2206"/>
  <c r="AC2206"/>
  <c r="Y2207"/>
  <c r="AC2207"/>
  <c r="Y2208"/>
  <c r="AC2208"/>
  <c r="Y2209"/>
  <c r="AC2209"/>
  <c r="Y2210"/>
  <c r="AC2210"/>
  <c r="Y2211"/>
  <c r="AC2211"/>
  <c r="Y2212"/>
  <c r="AC2212"/>
  <c r="Y2213"/>
  <c r="AC2213"/>
  <c r="Y2214"/>
  <c r="AC2214"/>
  <c r="Y2215"/>
  <c r="AC2215"/>
  <c r="Y2216"/>
  <c r="AC2216"/>
  <c r="Y2217"/>
  <c r="AC2217"/>
  <c r="Y2218"/>
  <c r="AC2218"/>
  <c r="Y2219"/>
  <c r="AC2219"/>
  <c r="Y2220"/>
  <c r="AC2220"/>
  <c r="Y2221"/>
  <c r="AC2221"/>
  <c r="Y2222"/>
  <c r="AC2222"/>
  <c r="Y2223"/>
  <c r="AC2223"/>
  <c r="Y2224"/>
  <c r="AC2224"/>
  <c r="Y2225"/>
  <c r="AC2225"/>
  <c r="Y2226"/>
  <c r="AC2226"/>
  <c r="Y2227"/>
  <c r="AC2227"/>
  <c r="Y2228"/>
  <c r="AC2228"/>
  <c r="Y2229"/>
  <c r="AC2229"/>
  <c r="Y2230"/>
  <c r="AC2230"/>
  <c r="Y2231"/>
  <c r="AC2231"/>
  <c r="Y2232"/>
  <c r="AC2232"/>
  <c r="Y2233"/>
  <c r="AC2233"/>
  <c r="Y2234"/>
  <c r="AC2234"/>
  <c r="Y2235"/>
  <c r="AC2235"/>
  <c r="Y2236"/>
  <c r="AC2236"/>
  <c r="Y2237"/>
  <c r="AC2237"/>
  <c r="Y2238"/>
  <c r="AC2238"/>
  <c r="Y2239"/>
  <c r="AC2239"/>
  <c r="Y2240"/>
  <c r="AC2240"/>
  <c r="Y2241"/>
  <c r="AC2241"/>
  <c r="Y2242"/>
  <c r="AC2242"/>
  <c r="Y2243"/>
  <c r="AC2243"/>
  <c r="Y2244"/>
  <c r="AC2244"/>
  <c r="Y2245"/>
  <c r="AC2245"/>
  <c r="Y2246"/>
  <c r="AC2246"/>
  <c r="Y2247"/>
  <c r="AC2247"/>
  <c r="Y2248"/>
  <c r="AC2248"/>
  <c r="Y2249"/>
  <c r="AC2249"/>
  <c r="Y2250"/>
  <c r="AC2250"/>
  <c r="Y2251"/>
  <c r="AC2251"/>
  <c r="Y2252"/>
  <c r="AC2252"/>
  <c r="Y2253"/>
  <c r="AC2253"/>
  <c r="Y2254"/>
  <c r="AC2254"/>
  <c r="Y2255"/>
  <c r="AC2255"/>
  <c r="Y2256"/>
  <c r="AC2256"/>
  <c r="Y2257"/>
  <c r="AC2257"/>
  <c r="Y2258"/>
  <c r="AC2258"/>
  <c r="Y2259"/>
  <c r="AC2259"/>
  <c r="Y2260"/>
  <c r="AC2260"/>
  <c r="Y2261"/>
  <c r="AC2261"/>
  <c r="Y2262"/>
  <c r="AC2262"/>
  <c r="Y2263"/>
  <c r="AC2263"/>
  <c r="Y2264"/>
  <c r="AC2264"/>
  <c r="Y2265"/>
  <c r="AC2265"/>
  <c r="Y2266"/>
  <c r="AC2266"/>
  <c r="Y2267"/>
  <c r="AC2267"/>
  <c r="Y2268"/>
  <c r="AC2268"/>
  <c r="Y2269"/>
  <c r="AC2269"/>
  <c r="Y2270"/>
  <c r="AC2270"/>
  <c r="Y2271"/>
  <c r="AC2271"/>
  <c r="Y2272"/>
  <c r="AC2272"/>
  <c r="Y2273"/>
  <c r="AC2273"/>
  <c r="Y2274"/>
  <c r="AC2274"/>
  <c r="Y2275"/>
  <c r="AC2275"/>
  <c r="Y2276"/>
  <c r="AC2276"/>
  <c r="Y2277"/>
  <c r="AC2277"/>
  <c r="Y2278"/>
  <c r="AC2278"/>
  <c r="Y2279"/>
  <c r="AC2279"/>
  <c r="Y2280"/>
  <c r="AC2280"/>
  <c r="Y2281"/>
  <c r="AC2281"/>
  <c r="Y2282"/>
  <c r="AC2282"/>
  <c r="Y2283"/>
  <c r="AC2283"/>
  <c r="Y2284"/>
  <c r="AC2284"/>
  <c r="Y2285"/>
  <c r="AC2285"/>
  <c r="Y2286"/>
  <c r="AC2286"/>
  <c r="Y2287"/>
  <c r="AC2287"/>
  <c r="Y2288"/>
  <c r="AC2288"/>
  <c r="Y2289"/>
  <c r="AC2289"/>
  <c r="Y2290"/>
  <c r="AC2290"/>
  <c r="Y2291"/>
  <c r="AC2291"/>
  <c r="Y2292"/>
  <c r="AC2292"/>
  <c r="Y2293"/>
  <c r="AC2293"/>
  <c r="Y2294"/>
  <c r="AC2294"/>
  <c r="Y2295"/>
  <c r="AC2295"/>
  <c r="Y2296"/>
  <c r="AC2296"/>
  <c r="Y2297"/>
  <c r="AC2297"/>
  <c r="Y2298"/>
  <c r="AC2298"/>
  <c r="Y2299"/>
  <c r="AC2299"/>
  <c r="Y2300"/>
  <c r="AC2300"/>
  <c r="Y2301"/>
  <c r="AC2301"/>
  <c r="Y2302"/>
  <c r="AC2302"/>
  <c r="Y2303"/>
  <c r="AC2303"/>
  <c r="Y2304"/>
  <c r="AC2304"/>
  <c r="Y2305"/>
  <c r="AC2305"/>
  <c r="Y2306"/>
  <c r="AC2306"/>
  <c r="Y2307"/>
  <c r="AC2307"/>
  <c r="Y2308"/>
  <c r="AC2308"/>
  <c r="Y2309"/>
  <c r="AC2309"/>
  <c r="Y2310"/>
  <c r="AC2310"/>
  <c r="Y2311"/>
  <c r="AC2311"/>
  <c r="Y2312"/>
  <c r="AC2312"/>
  <c r="Y2313"/>
  <c r="AC2313"/>
  <c r="Y2314"/>
  <c r="AC2314"/>
  <c r="Y2315"/>
  <c r="AC2315"/>
  <c r="Y2316"/>
  <c r="AC2316"/>
  <c r="Y2317"/>
  <c r="AC2317"/>
  <c r="Y2318"/>
  <c r="AC2318"/>
  <c r="Y2319"/>
  <c r="AC2319"/>
  <c r="Y2320"/>
  <c r="AC2320"/>
  <c r="Y2321"/>
  <c r="AC2321"/>
  <c r="Y2322"/>
  <c r="AC2322"/>
  <c r="Y2323"/>
  <c r="AC2323"/>
  <c r="Y2324"/>
  <c r="AC2324"/>
  <c r="Y2325"/>
  <c r="AC2325"/>
  <c r="Y2326"/>
  <c r="AC2326"/>
  <c r="Y2327"/>
  <c r="AC2327"/>
  <c r="Y2328"/>
  <c r="AC2328"/>
  <c r="Y2329"/>
  <c r="AC2329"/>
  <c r="Y2330"/>
  <c r="AC2330"/>
  <c r="Y2331"/>
  <c r="AC2331"/>
  <c r="Y2332"/>
  <c r="AC2332"/>
  <c r="Y2333"/>
  <c r="AC2333"/>
  <c r="Y2334"/>
  <c r="AC2334"/>
  <c r="Y2335"/>
  <c r="AC2335"/>
  <c r="Y2336"/>
  <c r="AC2336"/>
  <c r="Y2337"/>
  <c r="AC2337"/>
  <c r="Y2338"/>
  <c r="AC2338"/>
  <c r="Y2339"/>
  <c r="AC2339"/>
  <c r="Y2340"/>
  <c r="AC2340"/>
  <c r="Y2341"/>
  <c r="AC2341"/>
  <c r="Y2342"/>
  <c r="AC2342"/>
  <c r="Y2343"/>
  <c r="AC2343"/>
  <c r="Y2344"/>
  <c r="AC2344"/>
  <c r="Y2345"/>
  <c r="AC2345"/>
  <c r="Y2346"/>
  <c r="AC2346"/>
  <c r="Y2347"/>
  <c r="AC2347"/>
  <c r="Y2348"/>
  <c r="AC2348"/>
  <c r="Y2349"/>
  <c r="AC2349"/>
  <c r="Y2350"/>
  <c r="AC2350"/>
  <c r="Y2351"/>
  <c r="AC2351"/>
  <c r="Y2352"/>
  <c r="AC2352"/>
  <c r="Y2353"/>
  <c r="AC2353"/>
  <c r="Y2354"/>
  <c r="AC2354"/>
  <c r="Y2355"/>
  <c r="AC2355"/>
  <c r="Y2356"/>
  <c r="AC2356"/>
  <c r="Y2357"/>
  <c r="AC2357"/>
  <c r="Y2358"/>
  <c r="AC2358"/>
  <c r="Y2359"/>
  <c r="AC2359"/>
  <c r="Y2360"/>
  <c r="AC2360"/>
  <c r="Y2361"/>
  <c r="AC2361"/>
  <c r="Y2362"/>
  <c r="AC2362"/>
  <c r="Y2363"/>
  <c r="AC2363"/>
  <c r="Y2364"/>
  <c r="AC2364"/>
  <c r="Y2365"/>
  <c r="AC2365"/>
  <c r="Y2366"/>
  <c r="AC2366"/>
  <c r="Y2367"/>
  <c r="AC2367"/>
  <c r="Y2368"/>
  <c r="AC2368"/>
  <c r="Y2369"/>
  <c r="AC2369"/>
  <c r="Y2370"/>
  <c r="AC2370"/>
  <c r="Y2371"/>
  <c r="AC2371"/>
  <c r="Y2372"/>
  <c r="AC2372"/>
  <c r="Y2373"/>
  <c r="AC2373"/>
  <c r="Y2374"/>
  <c r="AC2374"/>
  <c r="Y2375"/>
  <c r="AC2375"/>
  <c r="Y2376"/>
  <c r="AC2376"/>
  <c r="Y2377"/>
  <c r="AC2377"/>
  <c r="Y2378"/>
  <c r="AC2378"/>
  <c r="Y2379"/>
  <c r="AC2379"/>
  <c r="Y2380"/>
  <c r="AC2380"/>
  <c r="Y2381"/>
  <c r="AC2381"/>
  <c r="Y2382"/>
  <c r="AC2382"/>
  <c r="Y2383"/>
  <c r="AC2383"/>
  <c r="Y2384"/>
  <c r="AC2384"/>
  <c r="Y2385"/>
  <c r="AC2385"/>
  <c r="Y2386"/>
  <c r="AC2386"/>
  <c r="Y2387"/>
  <c r="AC2387"/>
  <c r="Y2388"/>
  <c r="AC2388"/>
  <c r="Y2389"/>
  <c r="AC2389"/>
  <c r="Y2390"/>
  <c r="AC2390"/>
  <c r="Y2391"/>
  <c r="AC2391"/>
  <c r="Y2392"/>
  <c r="AC2392"/>
  <c r="Y2393"/>
  <c r="AC2393"/>
  <c r="Y2394"/>
  <c r="AC2394"/>
  <c r="Y2395"/>
  <c r="AC2395"/>
  <c r="Y2396"/>
  <c r="AC2396"/>
  <c r="Y2397"/>
  <c r="AC2397"/>
  <c r="Y2398"/>
  <c r="AC2398"/>
  <c r="Y2399"/>
  <c r="AC2399"/>
  <c r="Y2400"/>
  <c r="AC2400"/>
  <c r="Y2401"/>
  <c r="AC2401"/>
  <c r="Y2402"/>
  <c r="AC2402"/>
  <c r="Y2403"/>
  <c r="AC2403"/>
  <c r="Y2404"/>
  <c r="AC2404"/>
  <c r="Y2405"/>
  <c r="AC2405"/>
  <c r="Y2406"/>
  <c r="AC2406"/>
  <c r="Y2407"/>
  <c r="AC2407"/>
  <c r="Y2408"/>
  <c r="AC2408"/>
  <c r="Y2409"/>
  <c r="AC2409"/>
  <c r="Y2410"/>
  <c r="AC2410"/>
  <c r="Y2411"/>
  <c r="AC2411"/>
  <c r="Y2412"/>
  <c r="AC2412"/>
  <c r="Y2413"/>
  <c r="AC2413"/>
  <c r="Y2414"/>
  <c r="AC2414"/>
  <c r="Y2415"/>
  <c r="AC2415"/>
  <c r="Y2416"/>
  <c r="AC2416"/>
  <c r="Y2417"/>
  <c r="AC2417"/>
  <c r="Y2418"/>
  <c r="AC2418"/>
  <c r="Y2419"/>
  <c r="AC2419"/>
  <c r="Y2420"/>
  <c r="AC2420"/>
  <c r="Y2421"/>
  <c r="AC2421"/>
  <c r="Y2422"/>
  <c r="AC2422"/>
  <c r="Y2423"/>
  <c r="AC2423"/>
  <c r="Y2424"/>
  <c r="AC2424"/>
  <c r="Y2425"/>
  <c r="AC2425"/>
  <c r="Y2426"/>
  <c r="AC2426"/>
  <c r="Y2427"/>
  <c r="AC2427"/>
  <c r="Y2428"/>
  <c r="AC2428"/>
  <c r="Y2429"/>
  <c r="AC2429"/>
  <c r="Y2430"/>
  <c r="AC2430"/>
  <c r="Y2431"/>
  <c r="AC2431"/>
  <c r="Y2432"/>
  <c r="AC2432"/>
  <c r="Y2433"/>
  <c r="AC2433"/>
  <c r="Y2434"/>
  <c r="AC2434"/>
  <c r="Y2435"/>
  <c r="AC2435"/>
  <c r="Y2436"/>
  <c r="AC2436"/>
  <c r="Y2437"/>
  <c r="AC2437"/>
  <c r="Y2438"/>
  <c r="AC2438"/>
  <c r="Y2439"/>
  <c r="AC2439"/>
  <c r="Y2440"/>
  <c r="AC2440"/>
  <c r="Y2441"/>
  <c r="AC2441"/>
  <c r="Y2442"/>
  <c r="AC2442"/>
  <c r="Y2443"/>
  <c r="AC2443"/>
  <c r="Y2444"/>
  <c r="AC2444"/>
  <c r="Y2445"/>
  <c r="AC2445"/>
  <c r="Y2446"/>
  <c r="AC2446"/>
  <c r="Y2447"/>
  <c r="AC2447"/>
  <c r="Y2448"/>
  <c r="AC2448"/>
  <c r="Y2449"/>
  <c r="AC2449"/>
  <c r="Y2450"/>
  <c r="AC2450"/>
  <c r="Y2451"/>
  <c r="AC2451"/>
  <c r="Y2452"/>
  <c r="AC2452"/>
  <c r="Y2453"/>
  <c r="AC2453"/>
  <c r="Y2454"/>
  <c r="AC2454"/>
  <c r="Y2455"/>
  <c r="AC2455"/>
  <c r="Y2456"/>
  <c r="AC2456"/>
  <c r="Y2457"/>
  <c r="AC2457"/>
  <c r="Y2458"/>
  <c r="AC2458"/>
  <c r="Y2459"/>
  <c r="AC2459"/>
  <c r="Y2460"/>
  <c r="AC2460"/>
  <c r="Y2461"/>
  <c r="AC2461"/>
  <c r="Y2462"/>
  <c r="AC2462"/>
  <c r="Y2463"/>
  <c r="AC2463"/>
  <c r="Y2464"/>
  <c r="AC2464"/>
  <c r="Y2465"/>
  <c r="AC2465"/>
  <c r="Y2466"/>
  <c r="AC2466"/>
  <c r="Y2467"/>
  <c r="AC2467"/>
  <c r="Y2468"/>
  <c r="AC2468"/>
  <c r="Y2469"/>
  <c r="AC2469"/>
  <c r="Y2470"/>
  <c r="AC2470"/>
  <c r="Y2471"/>
  <c r="AC2471"/>
  <c r="Y2472"/>
  <c r="AC2472"/>
  <c r="Y2473"/>
  <c r="AC2473"/>
  <c r="Y2474"/>
  <c r="AC2474"/>
  <c r="Y2475"/>
  <c r="AC2475"/>
  <c r="Y2476"/>
  <c r="AC2476"/>
  <c r="Y2477"/>
  <c r="AC2477"/>
  <c r="Y2478"/>
  <c r="AC2478"/>
  <c r="Y2479"/>
  <c r="AC2479"/>
  <c r="Y2480"/>
  <c r="AC2480"/>
  <c r="Y2481"/>
  <c r="AC2481"/>
  <c r="Y2482"/>
  <c r="AC2482"/>
  <c r="Y2483"/>
  <c r="AC2483"/>
  <c r="Y2484"/>
  <c r="AC2484"/>
  <c r="Y2485"/>
  <c r="AC2485"/>
  <c r="Y2486"/>
  <c r="AC2486"/>
  <c r="Y2487"/>
  <c r="AC2487"/>
  <c r="Y2488"/>
  <c r="AC2488"/>
  <c r="Y2489"/>
  <c r="AC2489"/>
  <c r="Y2490"/>
  <c r="AC2490"/>
  <c r="Y2491"/>
  <c r="AC2491"/>
  <c r="Y2492"/>
  <c r="AC2492"/>
  <c r="Y2493"/>
  <c r="AC2493"/>
  <c r="Y2494"/>
  <c r="AC2494"/>
  <c r="Y2495"/>
  <c r="AC2495"/>
  <c r="Y2496"/>
  <c r="AC2496"/>
  <c r="Y2497"/>
  <c r="AC2497"/>
  <c r="Y2498"/>
  <c r="AC2498"/>
  <c r="Y2499"/>
  <c r="AC2499"/>
  <c r="Y2500"/>
  <c r="AC2500"/>
  <c r="Y2501"/>
  <c r="AC2501"/>
  <c r="Y2502"/>
  <c r="AC2502"/>
  <c r="Y2503"/>
  <c r="AC2503"/>
  <c r="Y2504"/>
  <c r="AC2504"/>
  <c r="Y2505"/>
  <c r="AC2505"/>
  <c r="Y2506"/>
  <c r="AC2506"/>
  <c r="Y2507"/>
  <c r="AC2507"/>
  <c r="Y2508"/>
  <c r="AC2508"/>
  <c r="Y2509"/>
  <c r="AC2509"/>
  <c r="Y2510"/>
  <c r="AC2510"/>
  <c r="Y2511"/>
  <c r="AC2511"/>
  <c r="Y2512"/>
  <c r="AC2512"/>
  <c r="Y2513"/>
  <c r="AC2513"/>
  <c r="Y2514"/>
  <c r="AC2514"/>
  <c r="Y2515"/>
  <c r="AC2515"/>
  <c r="Y2516"/>
  <c r="AC2516"/>
  <c r="Y2517"/>
  <c r="AC2517"/>
  <c r="Y2518"/>
  <c r="AC2518"/>
  <c r="Y2519"/>
  <c r="AC2519"/>
  <c r="Y2520"/>
  <c r="AC2520"/>
  <c r="Y2521"/>
  <c r="AC2521"/>
  <c r="Y2522"/>
  <c r="AC2522"/>
  <c r="Y2523"/>
  <c r="AC2523"/>
  <c r="Y2524"/>
  <c r="AC2524"/>
  <c r="Y2525"/>
  <c r="AC2525"/>
  <c r="Y2526"/>
  <c r="AC2526"/>
  <c r="Y2527"/>
  <c r="AC2527"/>
  <c r="Y2528"/>
  <c r="AC2528"/>
  <c r="Y2529"/>
  <c r="AC2529"/>
  <c r="Y2530"/>
  <c r="AC2530"/>
  <c r="Y2531"/>
  <c r="AC2531"/>
  <c r="Y2532"/>
  <c r="AC2532"/>
  <c r="Y2533"/>
  <c r="AC2533"/>
  <c r="Y2534"/>
  <c r="AC2534"/>
  <c r="Y2535"/>
  <c r="AC2535"/>
  <c r="Y2536"/>
  <c r="AC2536"/>
  <c r="Y2537"/>
  <c r="AC2537"/>
  <c r="Y2538"/>
  <c r="AC2538"/>
  <c r="Y2539"/>
  <c r="AC2539"/>
  <c r="Y2540"/>
  <c r="AC2540"/>
  <c r="Y2541"/>
  <c r="AC2541"/>
  <c r="Y2542"/>
  <c r="AC2542"/>
  <c r="Y2543"/>
  <c r="AC2543"/>
  <c r="Y2544"/>
  <c r="AC2544"/>
  <c r="Y2545"/>
  <c r="AC2545"/>
  <c r="Y2546"/>
  <c r="AC2546"/>
  <c r="Y2547"/>
  <c r="AC2547"/>
  <c r="Y2548"/>
  <c r="AC2548"/>
  <c r="Y2549"/>
  <c r="AC2549"/>
  <c r="Y2550"/>
  <c r="AC2550"/>
  <c r="Y2551"/>
  <c r="AC2551"/>
  <c r="Y2552"/>
  <c r="AC2552"/>
  <c r="Y2553"/>
  <c r="AC2553"/>
  <c r="Y2554"/>
  <c r="AC2554"/>
  <c r="Y2555"/>
  <c r="AC2555"/>
  <c r="Y2556"/>
  <c r="AC2556"/>
  <c r="Y2557"/>
  <c r="AC2557"/>
  <c r="Y2558"/>
  <c r="AC2558"/>
  <c r="Y2559"/>
  <c r="AC2559"/>
  <c r="Y2560"/>
  <c r="AC2560"/>
  <c r="Y2561"/>
  <c r="AC2561"/>
  <c r="Y2562"/>
  <c r="AC2562"/>
  <c r="Y2563"/>
  <c r="AC2563"/>
  <c r="Y2564"/>
  <c r="AC2564"/>
  <c r="Y2565"/>
  <c r="AC2565"/>
  <c r="Y2566"/>
  <c r="AC2566"/>
  <c r="Y2567"/>
  <c r="AC2567"/>
  <c r="Y2568"/>
  <c r="AC2568"/>
  <c r="Y2569"/>
  <c r="AC2569"/>
  <c r="Y2570"/>
  <c r="AC2570"/>
  <c r="Y2571"/>
  <c r="AC2571"/>
  <c r="Y2572"/>
  <c r="AC2572"/>
  <c r="Y2573"/>
  <c r="AC2573"/>
  <c r="Y2574"/>
  <c r="AC2574"/>
  <c r="Y2575"/>
  <c r="AC2575"/>
  <c r="Y2576"/>
  <c r="AC2576"/>
  <c r="Y2577"/>
  <c r="AC2577"/>
  <c r="Y2578"/>
  <c r="AC2578"/>
  <c r="Y2579"/>
  <c r="AC2579"/>
  <c r="Y2580"/>
  <c r="AC2580"/>
  <c r="Y2581"/>
  <c r="AC2581"/>
  <c r="Y2582"/>
  <c r="AC2582"/>
  <c r="Y2583"/>
  <c r="AC2583"/>
  <c r="Y2584"/>
  <c r="AC2584"/>
  <c r="Y2585"/>
  <c r="AC2585"/>
  <c r="Y2586"/>
  <c r="AC2586"/>
  <c r="Y2587"/>
  <c r="AC2587"/>
  <c r="Y2588"/>
  <c r="AC2588"/>
  <c r="Y2589"/>
  <c r="AC2589"/>
  <c r="Y2590"/>
  <c r="AC2590"/>
  <c r="Y2591"/>
  <c r="AC2591"/>
  <c r="Y2592"/>
  <c r="AC2592"/>
  <c r="Y2593"/>
  <c r="AC2593"/>
  <c r="Y2594"/>
  <c r="AC2594"/>
  <c r="Y2595"/>
  <c r="AC2595"/>
  <c r="Y2596"/>
  <c r="AC2596"/>
  <c r="Y2597"/>
  <c r="AC2597"/>
  <c r="Y2598"/>
  <c r="AC2598"/>
  <c r="Y2599"/>
  <c r="AC2599"/>
  <c r="Y2600"/>
  <c r="AC2600"/>
  <c r="Y2601"/>
  <c r="AC2601"/>
  <c r="Y2602"/>
  <c r="AC2602"/>
  <c r="Y2603"/>
  <c r="AC2603"/>
  <c r="Y2604"/>
  <c r="AC2604"/>
  <c r="Y2605"/>
  <c r="AC2605"/>
  <c r="Y2606"/>
  <c r="AC2606"/>
  <c r="Y2607"/>
  <c r="AC2607"/>
  <c r="Y2608"/>
  <c r="AC2608"/>
  <c r="Y2609"/>
  <c r="AC2609"/>
  <c r="Y2610"/>
  <c r="AC2610"/>
  <c r="Y2611"/>
  <c r="AC2611"/>
  <c r="Y2612"/>
  <c r="AC2612"/>
  <c r="Y2613"/>
  <c r="AC2613"/>
  <c r="Y2614"/>
  <c r="AC2614"/>
  <c r="Y2615"/>
  <c r="AC2615"/>
  <c r="Y2616"/>
  <c r="AC2616"/>
  <c r="Y2617"/>
  <c r="AC2617"/>
  <c r="Y2618"/>
  <c r="AC2618"/>
  <c r="Y2619"/>
  <c r="AC2619"/>
  <c r="Y2620"/>
  <c r="AC2620"/>
  <c r="Y2621"/>
  <c r="AC2621"/>
  <c r="Y2622"/>
  <c r="AC2622"/>
  <c r="Y2623"/>
  <c r="AC2623"/>
  <c r="Y2624"/>
  <c r="AC2624"/>
  <c r="Y2625"/>
  <c r="AC2625"/>
  <c r="Y2626"/>
  <c r="AC2626"/>
  <c r="Y2627"/>
  <c r="AC2627"/>
  <c r="Y2628"/>
  <c r="AC2628"/>
  <c r="Y2629"/>
  <c r="AC2629"/>
  <c r="Y2630"/>
  <c r="AC2630"/>
  <c r="Y2631"/>
  <c r="AC2631"/>
  <c r="Y2632"/>
  <c r="AC2632"/>
  <c r="Y2633"/>
  <c r="AC2633"/>
  <c r="Y2634"/>
  <c r="AC2634"/>
  <c r="Y2635"/>
  <c r="AC2635"/>
  <c r="Y2636"/>
  <c r="AC2636"/>
  <c r="Y2637"/>
  <c r="AC2637"/>
  <c r="Y2638"/>
  <c r="AC2638"/>
  <c r="Y2639"/>
  <c r="AC2639"/>
  <c r="Y2640"/>
  <c r="AC2640"/>
  <c r="Y2641"/>
  <c r="AC2641"/>
  <c r="Y2642"/>
  <c r="AC2642"/>
  <c r="Y2643"/>
  <c r="AC2643"/>
  <c r="Y2644"/>
  <c r="AC2644"/>
  <c r="Y2645"/>
  <c r="AC2645"/>
  <c r="Y2646"/>
  <c r="AC2646"/>
  <c r="Y2647"/>
  <c r="AC2647"/>
  <c r="Y2648"/>
  <c r="AC2648"/>
  <c r="Y2649"/>
  <c r="AC2649"/>
  <c r="Y2650"/>
  <c r="AC2650"/>
  <c r="Y2651"/>
  <c r="AC2651"/>
  <c r="Y2652"/>
  <c r="AC2652"/>
  <c r="Y2653"/>
  <c r="AC2653"/>
  <c r="Y2654"/>
  <c r="AC2654"/>
  <c r="Y2655"/>
  <c r="AC2655"/>
  <c r="Y2656"/>
  <c r="AC2656"/>
  <c r="Y2657"/>
  <c r="AC2657"/>
  <c r="Y2658"/>
  <c r="AC2658"/>
  <c r="Y2659"/>
  <c r="AC2659"/>
  <c r="Y2660"/>
  <c r="AC2660"/>
  <c r="Y2661"/>
  <c r="AC2661"/>
  <c r="Y2662"/>
  <c r="AC2662"/>
  <c r="Y2663"/>
  <c r="AC2663"/>
  <c r="Y2664"/>
  <c r="AC2664"/>
  <c r="Y2665"/>
  <c r="AC2665"/>
  <c r="Y2666"/>
  <c r="AC2666"/>
  <c r="Y2667"/>
  <c r="AC2667"/>
  <c r="Y2668"/>
  <c r="AC2668"/>
  <c r="Y2669"/>
  <c r="AC2669"/>
  <c r="Y2670"/>
  <c r="AC2670"/>
  <c r="Y2671"/>
  <c r="AC2671"/>
  <c r="Y2672"/>
  <c r="AC2672"/>
  <c r="Y2673"/>
  <c r="AC2673"/>
  <c r="Y2674"/>
  <c r="AC2674"/>
  <c r="Y2675"/>
  <c r="AC2675"/>
  <c r="Y2676"/>
  <c r="AC2676"/>
  <c r="Y2677"/>
  <c r="AC2677"/>
  <c r="Y2678"/>
  <c r="AC2678"/>
  <c r="Y2679"/>
  <c r="AC2679"/>
  <c r="Y2680"/>
  <c r="AC2680"/>
  <c r="Y2681"/>
  <c r="AC2681"/>
  <c r="Y2682"/>
  <c r="AC2682"/>
  <c r="Y2683"/>
  <c r="AC2683"/>
  <c r="Y2684"/>
  <c r="AC2684"/>
  <c r="Y2685"/>
  <c r="AC2685"/>
  <c r="Y2686"/>
  <c r="AC2686"/>
  <c r="Y2687"/>
  <c r="AC2687"/>
  <c r="Y2688"/>
  <c r="AC2688"/>
  <c r="Y2689"/>
  <c r="AC2689"/>
  <c r="Y2690"/>
  <c r="AC2690"/>
  <c r="Y2691"/>
  <c r="AC2691"/>
  <c r="Y2692"/>
  <c r="AC2692"/>
  <c r="Y2693"/>
  <c r="AC2693"/>
  <c r="Y2694"/>
  <c r="AC2694"/>
  <c r="Y2695"/>
  <c r="AC2695"/>
  <c r="Y2696"/>
  <c r="AC2696"/>
  <c r="Y2697"/>
  <c r="AC2697"/>
  <c r="Y2698"/>
  <c r="AC2698"/>
  <c r="Y2699"/>
  <c r="AC2699"/>
  <c r="Y2700"/>
  <c r="AC2700"/>
  <c r="Y2701"/>
  <c r="AC2701"/>
  <c r="Y2702"/>
  <c r="AC2702"/>
  <c r="Y2703"/>
  <c r="AC2703"/>
  <c r="Y2704"/>
  <c r="AC2704"/>
  <c r="Y2705"/>
  <c r="AC2705"/>
  <c r="Y2706"/>
  <c r="AC2706"/>
  <c r="Y2707"/>
  <c r="AC2707"/>
  <c r="Y2708"/>
  <c r="AC2708"/>
  <c r="Y2709"/>
  <c r="AC2709"/>
  <c r="Y2710"/>
  <c r="AC2710"/>
  <c r="Y2711"/>
  <c r="AC2711"/>
  <c r="Y2712"/>
  <c r="AC2712"/>
  <c r="Y2713"/>
  <c r="AC2713"/>
  <c r="Y2714"/>
  <c r="AC2714"/>
  <c r="Y2715"/>
  <c r="AC2715"/>
  <c r="Y2716"/>
  <c r="AC2716"/>
  <c r="Y2717"/>
  <c r="AC2717"/>
  <c r="Y2718"/>
  <c r="AC2718"/>
  <c r="Y2719"/>
  <c r="AC2719"/>
  <c r="Y2720"/>
  <c r="AC2720"/>
  <c r="Y2721"/>
  <c r="AC2721"/>
  <c r="Y2722"/>
  <c r="AC2722"/>
  <c r="Y2723"/>
  <c r="AC2723"/>
  <c r="Y2724"/>
  <c r="AC2724"/>
  <c r="Y2725"/>
  <c r="AC2725"/>
  <c r="Y2726"/>
  <c r="AC2726"/>
  <c r="Y2727"/>
  <c r="AC2727"/>
  <c r="Y2728"/>
  <c r="AC2728"/>
  <c r="Y2729"/>
  <c r="AC2729"/>
  <c r="Y2730"/>
  <c r="AC2730"/>
  <c r="Y2731"/>
  <c r="AC2731"/>
  <c r="Y2732"/>
  <c r="AC2732"/>
  <c r="Y2733"/>
  <c r="AC2733"/>
  <c r="Y2734"/>
  <c r="AC2734"/>
  <c r="Y2735"/>
  <c r="AC2735"/>
  <c r="Y2736"/>
  <c r="AC2736"/>
  <c r="Y2737"/>
  <c r="AC2737"/>
  <c r="Y2738"/>
  <c r="AC2738"/>
  <c r="Y2739"/>
  <c r="AC2739"/>
  <c r="Y2740"/>
  <c r="AC2740"/>
  <c r="Y2741"/>
  <c r="AC2741"/>
  <c r="Y2742"/>
  <c r="AC2742"/>
  <c r="Y2743"/>
  <c r="AC2743"/>
  <c r="Y2744"/>
  <c r="AC2744"/>
  <c r="Y2745"/>
  <c r="AC2745"/>
  <c r="Y2746"/>
  <c r="AC2746"/>
  <c r="Y2747"/>
  <c r="AC2747"/>
  <c r="Y2748"/>
  <c r="AC2748"/>
  <c r="Y2749"/>
  <c r="AC2749"/>
  <c r="Y2750"/>
  <c r="AC2750"/>
  <c r="Y2751"/>
  <c r="AC2751"/>
  <c r="Y2752"/>
  <c r="AC2752"/>
  <c r="Y2753"/>
  <c r="AC2753"/>
  <c r="Y2754"/>
  <c r="AC2754"/>
  <c r="Y2755"/>
  <c r="AC2755"/>
  <c r="Y2756"/>
  <c r="AC2756"/>
  <c r="Y2757"/>
  <c r="AC2757"/>
  <c r="Y2758"/>
  <c r="AC2758"/>
  <c r="Y2759"/>
  <c r="AC2759"/>
  <c r="Y2760"/>
  <c r="AC2760"/>
  <c r="Y2761"/>
  <c r="AC2761"/>
  <c r="Y2762"/>
  <c r="AC2762"/>
  <c r="Y2763"/>
  <c r="AC2763"/>
  <c r="Y2764"/>
  <c r="AC2764"/>
  <c r="Y2765"/>
  <c r="AC2765"/>
  <c r="Y2766"/>
  <c r="AC2766"/>
  <c r="Y2767"/>
  <c r="AC2767"/>
  <c r="Y2768"/>
  <c r="AC2768"/>
  <c r="Y2769"/>
  <c r="AC2769"/>
  <c r="Y2770"/>
  <c r="AC2770"/>
  <c r="Y2771"/>
  <c r="AC2771"/>
  <c r="Y2772"/>
  <c r="AC2772"/>
  <c r="Y2773"/>
  <c r="AC2773"/>
  <c r="Y2774"/>
  <c r="AC2774"/>
  <c r="Y2775"/>
  <c r="AC2775"/>
  <c r="Y2776"/>
  <c r="AC2776"/>
  <c r="Y2777"/>
  <c r="AC2777"/>
  <c r="Y2778"/>
  <c r="AC2778"/>
  <c r="Y2779"/>
  <c r="AC2779"/>
  <c r="Y2780"/>
  <c r="AC2780"/>
  <c r="Y2781"/>
  <c r="AC2781"/>
  <c r="Y2782"/>
  <c r="AC2782"/>
  <c r="Y2783"/>
  <c r="AC2783"/>
  <c r="Y2784"/>
  <c r="AC2784"/>
  <c r="Y2785"/>
  <c r="AC2785"/>
  <c r="Y2786"/>
  <c r="AC2786"/>
  <c r="Y2787"/>
  <c r="AC2787"/>
  <c r="Y2788"/>
  <c r="AC2788"/>
  <c r="Y2789"/>
  <c r="AC2789"/>
  <c r="Y2790"/>
  <c r="AC2790"/>
  <c r="Y2791"/>
  <c r="AC2791"/>
  <c r="Y2792"/>
  <c r="AC2792"/>
  <c r="Y2793"/>
  <c r="AC2793"/>
  <c r="Y2794"/>
  <c r="AC2794"/>
  <c r="Y2795"/>
  <c r="AC2795"/>
  <c r="Y2796"/>
  <c r="AC2796"/>
  <c r="Y2797"/>
  <c r="AC2797"/>
  <c r="Y2798"/>
  <c r="AC2798"/>
  <c r="Y2799"/>
  <c r="AC2799"/>
  <c r="Y2800"/>
  <c r="AC2800"/>
  <c r="Y2801"/>
  <c r="AC2801"/>
  <c r="Y2802"/>
  <c r="AC2802"/>
  <c r="Y2803"/>
  <c r="AC2803"/>
  <c r="Y2804"/>
  <c r="AC2804"/>
  <c r="Y2805"/>
  <c r="AC2805"/>
  <c r="Y2806"/>
  <c r="AC2806"/>
  <c r="Y2807"/>
  <c r="AC2807"/>
  <c r="Y2808"/>
  <c r="AC2808"/>
  <c r="Y2809"/>
  <c r="AC2809"/>
  <c r="Y2810"/>
  <c r="AC2810"/>
  <c r="Y2811"/>
  <c r="AC2811"/>
  <c r="Y2812"/>
  <c r="AC2812"/>
  <c r="Y2813"/>
  <c r="AC2813"/>
  <c r="Y2814"/>
  <c r="AC2814"/>
  <c r="Y2815"/>
  <c r="AC2815"/>
  <c r="Y2816"/>
  <c r="AC2816"/>
  <c r="Y2817"/>
  <c r="AC2817"/>
  <c r="Y2818"/>
  <c r="AC2818"/>
  <c r="Y2819"/>
  <c r="AC2819"/>
  <c r="Y2820"/>
  <c r="AC2820"/>
  <c r="Y2821"/>
  <c r="AC2821"/>
  <c r="Y2822"/>
  <c r="AC2822"/>
  <c r="Y2823"/>
  <c r="AC2823"/>
  <c r="Y2824"/>
  <c r="AC2824"/>
  <c r="Y2825"/>
  <c r="AC2825"/>
  <c r="Y2826"/>
  <c r="AC2826"/>
  <c r="Y2827"/>
  <c r="AC2827"/>
  <c r="Y2828"/>
  <c r="AC2828"/>
  <c r="Y2829"/>
  <c r="AC2829"/>
  <c r="Y2830"/>
  <c r="AC2830"/>
  <c r="Y2831"/>
  <c r="AC2831"/>
  <c r="Y2832"/>
  <c r="AC2832"/>
  <c r="Y2833"/>
  <c r="AC2833"/>
  <c r="Y2834"/>
  <c r="AC2834"/>
  <c r="Y2835"/>
  <c r="AC2835"/>
  <c r="Y2836"/>
  <c r="AC2836"/>
  <c r="Y2837"/>
  <c r="AC2837"/>
  <c r="Y2838"/>
  <c r="AC2838"/>
  <c r="Y2839"/>
  <c r="AC2839"/>
  <c r="Y2840"/>
  <c r="AC2840"/>
  <c r="Y2841"/>
  <c r="AC2841"/>
  <c r="Y2842"/>
  <c r="AC2842"/>
  <c r="Y2843"/>
  <c r="AC2843"/>
  <c r="Y2844"/>
  <c r="AC2844"/>
  <c r="Y2845"/>
  <c r="AC2845"/>
  <c r="Y2846"/>
  <c r="AC2846"/>
  <c r="Y2847"/>
  <c r="AC2847"/>
  <c r="Y2848"/>
  <c r="AC2848"/>
  <c r="Y2849"/>
  <c r="AC2849"/>
  <c r="Y2850"/>
  <c r="AC2850"/>
  <c r="Y2851"/>
  <c r="AC2851"/>
  <c r="Y2852"/>
  <c r="AC2852"/>
  <c r="Y2853"/>
  <c r="AC2853"/>
  <c r="Y2854"/>
  <c r="AC2854"/>
  <c r="Y2855"/>
  <c r="AC2855"/>
  <c r="Y2856"/>
  <c r="AC2856"/>
  <c r="Y2857"/>
  <c r="AC2857"/>
  <c r="Y2858"/>
  <c r="AC2858"/>
  <c r="Y2859"/>
  <c r="AC2859"/>
  <c r="Y2860"/>
  <c r="AC2860"/>
  <c r="Y2861"/>
  <c r="AC2861"/>
  <c r="Y2862"/>
  <c r="AC2862"/>
  <c r="Y2863"/>
  <c r="AC2863"/>
  <c r="Y2864"/>
  <c r="AC2864"/>
  <c r="Y2865"/>
  <c r="AC2865"/>
  <c r="Y2866"/>
  <c r="AC2866"/>
  <c r="Y2867"/>
  <c r="AC2867"/>
  <c r="Y2868"/>
  <c r="AC2868"/>
  <c r="Y2869"/>
  <c r="AC2869"/>
  <c r="Y2870"/>
  <c r="AC2870"/>
  <c r="Y2871"/>
  <c r="AC2871"/>
  <c r="Y2872"/>
  <c r="AC2872"/>
  <c r="Y2873"/>
  <c r="AC2873"/>
  <c r="Y2874"/>
  <c r="AC2874"/>
  <c r="Y2875"/>
  <c r="AC2875"/>
  <c r="Y2876"/>
  <c r="AC2876"/>
  <c r="Y2877"/>
  <c r="AC2877"/>
  <c r="Y2878"/>
  <c r="AC2878"/>
  <c r="Y2879"/>
  <c r="AC2879"/>
  <c r="Y2880"/>
  <c r="AC2880"/>
  <c r="Y2881"/>
  <c r="AC2881"/>
  <c r="Y2882"/>
  <c r="AC2882"/>
  <c r="Y2883"/>
  <c r="AC2883"/>
  <c r="Y2884"/>
  <c r="AC2884"/>
  <c r="Y2885"/>
  <c r="AC2885"/>
  <c r="Y2886"/>
  <c r="AC2886"/>
  <c r="Y2887"/>
  <c r="AC2887"/>
  <c r="Y2888"/>
  <c r="AC2888"/>
  <c r="Y2889"/>
  <c r="AC2889"/>
  <c r="Y2890"/>
  <c r="AC2890"/>
  <c r="Y2891"/>
  <c r="AC2891"/>
  <c r="Y2892"/>
  <c r="AC2892"/>
  <c r="Y2893"/>
  <c r="AC2893"/>
  <c r="Y2894"/>
  <c r="AC2894"/>
  <c r="Y2895"/>
  <c r="AC2895"/>
  <c r="Y2896"/>
  <c r="AC2896"/>
  <c r="Y2897"/>
  <c r="AC2897"/>
  <c r="Y2898"/>
  <c r="AC2898"/>
  <c r="Y2899"/>
  <c r="AC2899"/>
  <c r="Y2900"/>
  <c r="AC2900"/>
  <c r="Y2901"/>
  <c r="AC2901"/>
  <c r="Y2902"/>
  <c r="AC2902"/>
  <c r="Y2903"/>
  <c r="AC2903"/>
  <c r="Y2904"/>
  <c r="AC2904"/>
  <c r="Y2905"/>
  <c r="AC2905"/>
  <c r="Y2906"/>
  <c r="AC2906"/>
  <c r="Y2907"/>
  <c r="AC2907"/>
  <c r="Y2908"/>
  <c r="AC2908"/>
  <c r="Y2909"/>
  <c r="AC2909"/>
  <c r="Y2910"/>
  <c r="AC2910"/>
  <c r="Y2911"/>
  <c r="AC2911"/>
  <c r="Y2912"/>
  <c r="AC2912"/>
  <c r="Y2913"/>
  <c r="AC2913"/>
  <c r="Y2914"/>
  <c r="AC2914"/>
  <c r="Y2915"/>
  <c r="AC2915"/>
  <c r="Y2916"/>
  <c r="AC2916"/>
  <c r="Y2917"/>
  <c r="AC2917"/>
  <c r="Y2918"/>
  <c r="AC2918"/>
  <c r="Y2919"/>
  <c r="AC2919"/>
  <c r="Y2920"/>
  <c r="AC2920"/>
  <c r="Y2921"/>
  <c r="AC2921"/>
  <c r="Y2922"/>
  <c r="AC2922"/>
  <c r="Y2923"/>
  <c r="AC2923"/>
  <c r="Y2924"/>
  <c r="AC2924"/>
  <c r="Y2925"/>
  <c r="AC2925"/>
  <c r="Y2926"/>
  <c r="AC2926"/>
  <c r="Y2927"/>
  <c r="AC2927"/>
  <c r="Y2928"/>
  <c r="AC2928"/>
  <c r="Y2929"/>
  <c r="AC2929"/>
  <c r="Y2930"/>
  <c r="AC2930"/>
  <c r="Y2931"/>
  <c r="AC2931"/>
  <c r="Y2932"/>
  <c r="AC2932"/>
  <c r="Y2933"/>
  <c r="AC2933"/>
  <c r="Y2934"/>
  <c r="AC2934"/>
  <c r="Y2935"/>
  <c r="AC2935"/>
  <c r="Y2936"/>
  <c r="AC2936"/>
  <c r="Y2937"/>
  <c r="AC2937"/>
  <c r="Y2938"/>
  <c r="AC2938"/>
  <c r="Y2939"/>
  <c r="AC2939"/>
  <c r="Y2940"/>
  <c r="AC2940"/>
  <c r="Y2941"/>
  <c r="AC2941"/>
  <c r="Y2942"/>
  <c r="AC2942"/>
  <c r="Y2943"/>
  <c r="AC2943"/>
  <c r="Y2944"/>
  <c r="AC2944"/>
  <c r="Y2945"/>
  <c r="AC2945"/>
  <c r="Y2946"/>
  <c r="AC2946"/>
  <c r="Y2947"/>
  <c r="AC2947"/>
  <c r="Y2948"/>
  <c r="AC2948"/>
  <c r="Y2949"/>
  <c r="AC2949"/>
  <c r="Y2950"/>
  <c r="AC2950"/>
  <c r="Y2951"/>
  <c r="AC2951"/>
  <c r="Y2952"/>
  <c r="AC2952"/>
  <c r="Y2953"/>
  <c r="AC2953"/>
  <c r="Y2954"/>
  <c r="AC2954"/>
  <c r="Y2955"/>
  <c r="AC2955"/>
  <c r="Y2956"/>
  <c r="AC2956"/>
  <c r="Y2957"/>
  <c r="AC2957"/>
  <c r="Y2958"/>
  <c r="AC2958"/>
  <c r="Y2959"/>
  <c r="AC2959"/>
  <c r="Y2960"/>
  <c r="AC2960"/>
  <c r="Y2961"/>
  <c r="AC2961"/>
  <c r="Y2962"/>
  <c r="AC2962"/>
  <c r="Y2963"/>
  <c r="AC2963"/>
  <c r="Y2964"/>
  <c r="AC2964"/>
  <c r="Y2965"/>
  <c r="AC2965"/>
  <c r="Y2966"/>
  <c r="AC2966"/>
  <c r="Y2967"/>
  <c r="AC2967"/>
  <c r="Y2968"/>
  <c r="AC2968"/>
  <c r="Y2969"/>
  <c r="AC2969"/>
  <c r="Y2970"/>
  <c r="AC2970"/>
  <c r="Y2971"/>
  <c r="AC2971"/>
  <c r="Y2972"/>
  <c r="AC2972"/>
  <c r="Y2973"/>
  <c r="AC2973"/>
  <c r="Y2974"/>
  <c r="AC2974"/>
  <c r="Y2975"/>
  <c r="AC2975"/>
  <c r="Y2976"/>
  <c r="AC2976"/>
  <c r="Y2977"/>
  <c r="AC2977"/>
  <c r="Y2978"/>
  <c r="AC2978"/>
  <c r="Y2979"/>
  <c r="AC2979"/>
  <c r="Y2980"/>
  <c r="AC2980"/>
  <c r="Y2981"/>
  <c r="AC2981"/>
  <c r="Y2982"/>
  <c r="AC2982"/>
  <c r="Y2983"/>
  <c r="AC2983"/>
  <c r="Y2984"/>
  <c r="AC2984"/>
  <c r="Y2985"/>
  <c r="AC2985"/>
  <c r="Y2986"/>
  <c r="AC2986"/>
  <c r="Y2987"/>
  <c r="AC2987"/>
  <c r="Y2988"/>
  <c r="AC2988"/>
  <c r="Y2989"/>
  <c r="AC2989"/>
  <c r="Y2990"/>
  <c r="AC2990"/>
  <c r="Y2991"/>
  <c r="AC2991"/>
  <c r="Y2992"/>
  <c r="AC2992"/>
  <c r="Y2993"/>
  <c r="AC2993"/>
  <c r="Y2994"/>
  <c r="AC2994"/>
  <c r="Y2995"/>
  <c r="AC2995"/>
  <c r="Y2996"/>
  <c r="AC2996"/>
  <c r="Y2997"/>
  <c r="AC2997"/>
  <c r="Y2998"/>
  <c r="AC2998"/>
  <c r="Y2999"/>
  <c r="AC2999"/>
  <c r="Y3000"/>
  <c r="AC3000"/>
  <c r="Y3001"/>
  <c r="AC3001"/>
  <c r="Y3002"/>
  <c r="AC3002"/>
  <c r="Y3003"/>
  <c r="AC3003"/>
  <c r="Y3004"/>
  <c r="AC3004"/>
  <c r="Y3005"/>
  <c r="AC3005"/>
  <c r="Y3006"/>
  <c r="AC3006"/>
  <c r="Y3007"/>
  <c r="AC3007"/>
  <c r="Y3008"/>
  <c r="AC3008"/>
  <c r="Y3009"/>
  <c r="AC3009"/>
  <c r="Y3010"/>
  <c r="AC3010"/>
  <c r="Y3011"/>
  <c r="AC3011"/>
  <c r="Y3012"/>
  <c r="AC3012"/>
  <c r="Y3013"/>
  <c r="AC3013"/>
  <c r="Y3014"/>
  <c r="AC3014"/>
  <c r="Y3015"/>
  <c r="AC3015"/>
  <c r="Y3016"/>
  <c r="AC3016"/>
  <c r="Y3017"/>
  <c r="AC3017"/>
  <c r="Y3018"/>
  <c r="AC3018"/>
  <c r="Y3019"/>
  <c r="AC3019"/>
  <c r="Y3020"/>
  <c r="AC3020"/>
  <c r="Y3021"/>
  <c r="AC3021"/>
  <c r="Y3022"/>
  <c r="AC3022"/>
  <c r="Y3023"/>
  <c r="AC3023"/>
  <c r="Y3024"/>
  <c r="AC3024"/>
  <c r="Y3025"/>
  <c r="AC3025"/>
  <c r="Y3026"/>
  <c r="AC3026"/>
  <c r="Y3027"/>
  <c r="AC3027"/>
  <c r="AG3028"/>
  <c r="AG3038"/>
  <c r="AG3037"/>
  <c r="AG3036"/>
  <c r="AG3035"/>
  <c r="AG3034"/>
  <c r="AB3052"/>
  <c r="AA3052"/>
  <c r="Z3052"/>
  <c r="AG26"/>
  <c r="AG25"/>
  <c r="AG21"/>
  <c r="AG20"/>
  <c r="AF19" i="34"/>
  <c r="AF20"/>
  <c r="AF21"/>
  <c r="AF22"/>
  <c r="AF23"/>
  <c r="AF24"/>
  <c r="AF25"/>
  <c r="AF26"/>
  <c r="AF27"/>
  <c r="AF28"/>
  <c r="AF29"/>
  <c r="AA53" i="33"/>
  <c r="Z53"/>
  <c r="Y53"/>
  <c r="R53"/>
  <c r="AF37"/>
  <c r="AF36"/>
  <c r="R52"/>
  <c r="AF33"/>
  <c r="AF32"/>
  <c r="R51"/>
  <c r="AF27"/>
  <c r="AF26"/>
  <c r="R50"/>
  <c r="AF22"/>
  <c r="AF21"/>
  <c r="AF20"/>
  <c r="R49"/>
  <c r="AK159" i="40"/>
  <c r="AK160"/>
  <c r="AK157"/>
  <c r="AK158"/>
  <c r="AJ158"/>
  <c r="AI158"/>
  <c r="AH158"/>
  <c r="AF158"/>
  <c r="AE158"/>
  <c r="AD158"/>
  <c r="W158"/>
  <c r="AF173"/>
  <c r="AE173"/>
  <c r="AD173"/>
  <c r="W173"/>
  <c r="AK140"/>
  <c r="AK139"/>
  <c r="W172"/>
  <c r="AK133"/>
  <c r="AK132"/>
  <c r="W171"/>
  <c r="W170"/>
  <c r="W169"/>
  <c r="AK85"/>
  <c r="W168"/>
  <c r="W167"/>
  <c r="W166"/>
  <c r="AK64"/>
  <c r="AK63"/>
  <c r="W165"/>
  <c r="AK54"/>
  <c r="W164"/>
  <c r="V43"/>
  <c r="V44"/>
  <c r="V45"/>
  <c r="V46"/>
  <c r="V47"/>
  <c r="V48"/>
  <c r="V49"/>
  <c r="V50"/>
  <c r="V51"/>
  <c r="V52"/>
  <c r="V42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18"/>
  <c r="AC55" i="30"/>
  <c r="AC54"/>
  <c r="X66"/>
  <c r="W66"/>
  <c r="V66"/>
  <c r="U48"/>
  <c r="Y48"/>
  <c r="AC51"/>
  <c r="AC50"/>
  <c r="O64"/>
  <c r="O63"/>
  <c r="Z1767" i="42"/>
  <c r="Z1763"/>
  <c r="Z1768"/>
  <c r="Z1769"/>
  <c r="Z1770"/>
  <c r="Z1116"/>
  <c r="Z1118"/>
  <c r="Z1119"/>
  <c r="Z1121"/>
  <c r="Z1122"/>
  <c r="Z1124"/>
  <c r="Z1125"/>
  <c r="Z1127"/>
  <c r="Z1128"/>
  <c r="Z1130"/>
  <c r="Z1131"/>
  <c r="Z1133"/>
  <c r="Z1134"/>
  <c r="Z1136"/>
  <c r="Z1137"/>
  <c r="Z1139"/>
  <c r="Z1140"/>
  <c r="Z1142"/>
  <c r="Z1143"/>
  <c r="Z1145"/>
  <c r="Z1146"/>
  <c r="Z1148"/>
  <c r="Z1149"/>
  <c r="Z1151"/>
  <c r="Z1152"/>
  <c r="Z1154"/>
  <c r="Z1155"/>
  <c r="Z1157"/>
  <c r="Z1158"/>
  <c r="Z1161"/>
  <c r="Z1162"/>
  <c r="Z1164"/>
  <c r="Z1165"/>
  <c r="Z1167"/>
  <c r="Z1168"/>
  <c r="Z1170"/>
  <c r="Z1172"/>
  <c r="Z1173"/>
  <c r="Z1175"/>
  <c r="Z1176"/>
  <c r="Z1178"/>
  <c r="Z1179"/>
  <c r="Z1181"/>
  <c r="Z1182"/>
  <c r="Z1183"/>
  <c r="Z1184"/>
  <c r="Z1185"/>
  <c r="Z1187"/>
  <c r="Z1188"/>
  <c r="Z1190"/>
  <c r="Z1191"/>
  <c r="Z1192"/>
  <c r="Z1193"/>
  <c r="Z1194"/>
  <c r="Z1195"/>
  <c r="Z1196"/>
  <c r="Z1198"/>
  <c r="Z1199"/>
  <c r="Z1201"/>
  <c r="Z1202"/>
  <c r="Z1204"/>
  <c r="Z1205"/>
  <c r="Z1207"/>
  <c r="Z1208"/>
  <c r="Z1209"/>
  <c r="Z1210"/>
  <c r="Z1211"/>
  <c r="Z1212"/>
  <c r="Z1213"/>
  <c r="Z1214"/>
  <c r="Z1215"/>
  <c r="Z1216"/>
  <c r="Z1217"/>
  <c r="Z1218"/>
  <c r="Z1219"/>
  <c r="Z1220"/>
  <c r="Z1221"/>
  <c r="Z1222"/>
  <c r="Z1223"/>
  <c r="Z1224"/>
  <c r="Z1225"/>
  <c r="Z1226"/>
  <c r="Z1228"/>
  <c r="Z1229"/>
  <c r="Z1230"/>
  <c r="Z1231"/>
  <c r="Z1232"/>
  <c r="Z1233"/>
  <c r="Z1235"/>
  <c r="Z1236"/>
  <c r="Z1237"/>
  <c r="Z1239"/>
  <c r="Z1240"/>
  <c r="Z1241"/>
  <c r="Z1243"/>
  <c r="Z1245"/>
  <c r="Z1246"/>
  <c r="Z1247"/>
  <c r="Z1248"/>
  <c r="Z1249"/>
  <c r="Z1250"/>
  <c r="Z1251"/>
  <c r="Z1252"/>
  <c r="Z1253"/>
  <c r="Z1254"/>
  <c r="Z1255"/>
  <c r="Z1256"/>
  <c r="Z1257"/>
  <c r="Z1258"/>
  <c r="Z1259"/>
  <c r="Z1260"/>
  <c r="Z1261"/>
  <c r="Z1262"/>
  <c r="Z1263"/>
  <c r="Z1264"/>
  <c r="Z1265"/>
  <c r="Z1266"/>
  <c r="Z1267"/>
  <c r="Z1268"/>
  <c r="Z1269"/>
  <c r="Z1270"/>
  <c r="Z1271"/>
  <c r="Z1272"/>
  <c r="Z1273"/>
  <c r="Z1274"/>
  <c r="Z1275"/>
  <c r="Z1276"/>
  <c r="Z1277"/>
  <c r="Z1278"/>
  <c r="Z1279"/>
  <c r="Z1280"/>
  <c r="Z1281"/>
  <c r="Z1282"/>
  <c r="Z1283"/>
  <c r="Z1284"/>
  <c r="Z1285"/>
  <c r="Z1286"/>
  <c r="Z1287"/>
  <c r="Z1288"/>
  <c r="Z1289"/>
  <c r="Z1290"/>
  <c r="Z1291"/>
  <c r="Z1292"/>
  <c r="Z1293"/>
  <c r="Z1294"/>
  <c r="Z1295"/>
  <c r="Z1296"/>
  <c r="Z1297"/>
  <c r="Z1298"/>
  <c r="Z1299"/>
  <c r="Z1300"/>
  <c r="Z1301"/>
  <c r="Z1302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64"/>
  <c r="Z1365"/>
  <c r="Z1366"/>
  <c r="Z1367"/>
  <c r="Z1368"/>
  <c r="Z1369"/>
  <c r="Z1370"/>
  <c r="Z1371"/>
  <c r="Z1372"/>
  <c r="Z1373"/>
  <c r="Z1374"/>
  <c r="Z1375"/>
  <c r="Z1376"/>
  <c r="Z1377"/>
  <c r="Z1378"/>
  <c r="Z1379"/>
  <c r="Z1380"/>
  <c r="Z1381"/>
  <c r="Z1382"/>
  <c r="Z1383"/>
  <c r="Z1384"/>
  <c r="Z1385"/>
  <c r="Z1386"/>
  <c r="Z1387"/>
  <c r="Z1388"/>
  <c r="Z1389"/>
  <c r="Z1390"/>
  <c r="Z1391"/>
  <c r="Z1392"/>
  <c r="Z1393"/>
  <c r="Z1394"/>
  <c r="Z1396"/>
  <c r="Z1397"/>
  <c r="Z1398"/>
  <c r="Z1399"/>
  <c r="Z1400"/>
  <c r="Z1401"/>
  <c r="Z1402"/>
  <c r="Z1403"/>
  <c r="Z1404"/>
  <c r="Z1405"/>
  <c r="Z1406"/>
  <c r="Z1407"/>
  <c r="Z1408"/>
  <c r="Z1409"/>
  <c r="Z1410"/>
  <c r="Z1411"/>
  <c r="Z1412"/>
  <c r="Z1413"/>
  <c r="Z1414"/>
  <c r="Z1415"/>
  <c r="Z1416"/>
  <c r="Z1417"/>
  <c r="Z1418"/>
  <c r="Z1419"/>
  <c r="Z1420"/>
  <c r="Z1421"/>
  <c r="Z1422"/>
  <c r="Z1423"/>
  <c r="Z1424"/>
  <c r="Z1425"/>
  <c r="Z1426"/>
  <c r="Z1427"/>
  <c r="Z1428"/>
  <c r="Z1429"/>
  <c r="Z1430"/>
  <c r="Z1431"/>
  <c r="Z1432"/>
  <c r="Z1433"/>
  <c r="Z1434"/>
  <c r="Z1435"/>
  <c r="Z1436"/>
  <c r="Z1437"/>
  <c r="Z1438"/>
  <c r="Z1439"/>
  <c r="Z1440"/>
  <c r="Z1441"/>
  <c r="Z1442"/>
  <c r="Z1443"/>
  <c r="Z1444"/>
  <c r="Z1445"/>
  <c r="Z1446"/>
  <c r="Z1447"/>
  <c r="Z1448"/>
  <c r="Z1449"/>
  <c r="Z1450"/>
  <c r="Z1451"/>
  <c r="Z1452"/>
  <c r="Z1453"/>
  <c r="Z1454"/>
  <c r="Z1455"/>
  <c r="Z1456"/>
  <c r="Z1457"/>
  <c r="Z1458"/>
  <c r="Z1459"/>
  <c r="Z1460"/>
  <c r="Z1461"/>
  <c r="Z1462"/>
  <c r="Z1463"/>
  <c r="Z1464"/>
  <c r="Z1465"/>
  <c r="Z1466"/>
  <c r="Z1467"/>
  <c r="Z1468"/>
  <c r="Z1469"/>
  <c r="Z1470"/>
  <c r="Z1471"/>
  <c r="Z1472"/>
  <c r="Z1473"/>
  <c r="Z1474"/>
  <c r="Z1475"/>
  <c r="Z1476"/>
  <c r="Z1477"/>
  <c r="Z1478"/>
  <c r="Z1479"/>
  <c r="Z1480"/>
  <c r="Z1481"/>
  <c r="Z1482"/>
  <c r="Z1483"/>
  <c r="Z1484"/>
  <c r="Z1485"/>
  <c r="Z1486"/>
  <c r="Z1487"/>
  <c r="Z1488"/>
  <c r="Z1489"/>
  <c r="Z1490"/>
  <c r="Z1491"/>
  <c r="Z1492"/>
  <c r="Z1493"/>
  <c r="Z1494"/>
  <c r="Z1495"/>
  <c r="Z1497"/>
  <c r="Z1498"/>
  <c r="Z1499"/>
  <c r="Z1501"/>
  <c r="Z1502"/>
  <c r="Z1504"/>
  <c r="Z1505"/>
  <c r="Z1506"/>
  <c r="Z1507"/>
  <c r="Z1508"/>
  <c r="Z1509"/>
  <c r="Z1510"/>
  <c r="Z1511"/>
  <c r="Z1512"/>
  <c r="Z1513"/>
  <c r="Z1514"/>
  <c r="Z1515"/>
  <c r="Z1516"/>
  <c r="Z1517"/>
  <c r="Z1518"/>
  <c r="Z1519"/>
  <c r="Z1520"/>
  <c r="Z1521"/>
  <c r="Z1522"/>
  <c r="Z1523"/>
  <c r="Z1524"/>
  <c r="Z1525"/>
  <c r="Z1526"/>
  <c r="Z1527"/>
  <c r="Z1528"/>
  <c r="Z1529"/>
  <c r="Z1530"/>
  <c r="Z1531"/>
  <c r="Z1532"/>
  <c r="Z1533"/>
  <c r="Z1534"/>
  <c r="Z1535"/>
  <c r="Z1536"/>
  <c r="Z1537"/>
  <c r="Z1538"/>
  <c r="Z1539"/>
  <c r="Z1540"/>
  <c r="Z1541"/>
  <c r="Z1542"/>
  <c r="Z1543"/>
  <c r="Z1544"/>
  <c r="Z1545"/>
  <c r="Z1546"/>
  <c r="Z1547"/>
  <c r="Z1548"/>
  <c r="Z1549"/>
  <c r="Z1550"/>
  <c r="Z1551"/>
  <c r="Z1552"/>
  <c r="Z1553"/>
  <c r="Z1555"/>
  <c r="Z1556"/>
  <c r="Z1557"/>
  <c r="Z1558"/>
  <c r="Z1559"/>
  <c r="Z1560"/>
  <c r="Z1561"/>
  <c r="Z1562"/>
  <c r="Z1563"/>
  <c r="Z1564"/>
  <c r="Z1565"/>
  <c r="Z1566"/>
  <c r="Z1567"/>
  <c r="Z1568"/>
  <c r="Z1569"/>
  <c r="Z1570"/>
  <c r="Z1571"/>
  <c r="Z1572"/>
  <c r="Z1573"/>
  <c r="Z1574"/>
  <c r="Z1575"/>
  <c r="Z1576"/>
  <c r="Z1577"/>
  <c r="Z1578"/>
  <c r="Z1579"/>
  <c r="Z1580"/>
  <c r="Z1581"/>
  <c r="Z1582"/>
  <c r="Z1583"/>
  <c r="Z1584"/>
  <c r="Z1585"/>
  <c r="Z1586"/>
  <c r="Z1587"/>
  <c r="Z1588"/>
  <c r="Z1589"/>
  <c r="Z1590"/>
  <c r="Z1591"/>
  <c r="Z1592"/>
  <c r="Z1593"/>
  <c r="Z1594"/>
  <c r="Z1595"/>
  <c r="Z1596"/>
  <c r="Z1597"/>
  <c r="Z1598"/>
  <c r="Z1599"/>
  <c r="Z1600"/>
  <c r="Z1601"/>
  <c r="Z1602"/>
  <c r="Z1603"/>
  <c r="Z1604"/>
  <c r="Z1606"/>
  <c r="Z1607"/>
  <c r="Z1608"/>
  <c r="Z1609"/>
  <c r="Z1610"/>
  <c r="Z1611"/>
  <c r="Z1612"/>
  <c r="Z1613"/>
  <c r="Z1614"/>
  <c r="Z1615"/>
  <c r="Z1616"/>
  <c r="Z1617"/>
  <c r="Z1618"/>
  <c r="Z1619"/>
  <c r="Z1620"/>
  <c r="Z1621"/>
  <c r="Z1622"/>
  <c r="Z1623"/>
  <c r="Z1624"/>
  <c r="Z1625"/>
  <c r="Z1626"/>
  <c r="Z1627"/>
  <c r="Z1628"/>
  <c r="Z1629"/>
  <c r="Z1630"/>
  <c r="Z1631"/>
  <c r="Z1632"/>
  <c r="Z1633"/>
  <c r="Z1634"/>
  <c r="Z1635"/>
  <c r="Z1636"/>
  <c r="Z1637"/>
  <c r="Z1638"/>
  <c r="Z1639"/>
  <c r="Z1640"/>
  <c r="Z1641"/>
  <c r="Z1642"/>
  <c r="Z1643"/>
  <c r="Z1644"/>
  <c r="Z1645"/>
  <c r="Z1646"/>
  <c r="Z1647"/>
  <c r="Z1648"/>
  <c r="Z1649"/>
  <c r="Z1650"/>
  <c r="Z1651"/>
  <c r="Z1652"/>
  <c r="Z1653"/>
  <c r="Z1654"/>
  <c r="Z1655"/>
  <c r="Z1656"/>
  <c r="Z1657"/>
  <c r="Z1658"/>
  <c r="Z1659"/>
  <c r="Z1660"/>
  <c r="Z1661"/>
  <c r="Z1662"/>
  <c r="Z1663"/>
  <c r="Z1664"/>
  <c r="Z1665"/>
  <c r="Z1666"/>
  <c r="Z1667"/>
  <c r="Z1668"/>
  <c r="Z1669"/>
  <c r="Z1670"/>
  <c r="Z1671"/>
  <c r="Z1672"/>
  <c r="Z1673"/>
  <c r="Z1674"/>
  <c r="Z1675"/>
  <c r="Z1676"/>
  <c r="Z1677"/>
  <c r="Z1678"/>
  <c r="Z1679"/>
  <c r="Z1680"/>
  <c r="Z1681"/>
  <c r="Z1682"/>
  <c r="Z1683"/>
  <c r="Z1684"/>
  <c r="Z1685"/>
  <c r="Z1686"/>
  <c r="Z1687"/>
  <c r="Z1688"/>
  <c r="Z1689"/>
  <c r="Z1690"/>
  <c r="Z1691"/>
  <c r="Z1692"/>
  <c r="Z1693"/>
  <c r="Z1694"/>
  <c r="Z1695"/>
  <c r="Z1696"/>
  <c r="Z1697"/>
  <c r="Z1698"/>
  <c r="Z1699"/>
  <c r="Z1700"/>
  <c r="Z1701"/>
  <c r="Z1702"/>
  <c r="Z1703"/>
  <c r="Z1704"/>
  <c r="Z1705"/>
  <c r="Z1707"/>
  <c r="Z1708"/>
  <c r="Z1709"/>
  <c r="Z1710"/>
  <c r="Z1712"/>
  <c r="Z1713"/>
  <c r="Z1714"/>
  <c r="Z1715"/>
  <c r="Z1716"/>
  <c r="Z1717"/>
  <c r="Z1718"/>
  <c r="Z1719"/>
  <c r="Z1720"/>
  <c r="Z1721"/>
  <c r="Z1722"/>
  <c r="Z1723"/>
  <c r="Z1725"/>
  <c r="Z1726"/>
  <c r="Z1727"/>
  <c r="Z1728"/>
  <c r="Z1729"/>
  <c r="Z1730"/>
  <c r="Z1731"/>
  <c r="Z1732"/>
  <c r="Z1733"/>
  <c r="Z1734"/>
  <c r="Z1736"/>
  <c r="Z1737"/>
  <c r="Z1738"/>
  <c r="Z1739"/>
  <c r="Z1740"/>
  <c r="Z1741"/>
  <c r="Z1742"/>
  <c r="Z1743"/>
  <c r="Z1744"/>
  <c r="Z1745"/>
  <c r="Z1747"/>
  <c r="Z1748"/>
  <c r="Z1750"/>
  <c r="Z1751"/>
  <c r="Z1752"/>
  <c r="Z1754"/>
  <c r="Z1755"/>
  <c r="Z1757"/>
  <c r="Z1758"/>
  <c r="Z1760"/>
  <c r="Z1761"/>
  <c r="Z1764"/>
  <c r="Z1766"/>
  <c r="Z1774"/>
  <c r="Z1775"/>
  <c r="Z1777"/>
  <c r="Z1778"/>
  <c r="Z1779"/>
  <c r="Z1780"/>
  <c r="Z1781"/>
  <c r="Z1782"/>
  <c r="Z1783"/>
  <c r="Z1784"/>
  <c r="Z1785"/>
  <c r="Z1786"/>
  <c r="Z1787"/>
  <c r="Z1788"/>
  <c r="Z1790"/>
  <c r="Z1791"/>
  <c r="Z1792"/>
  <c r="Z1796"/>
  <c r="Z1797"/>
  <c r="Z1798"/>
  <c r="Z1800"/>
  <c r="Z1801"/>
  <c r="Z1802"/>
  <c r="Z1804"/>
  <c r="Z1805"/>
  <c r="Z1807"/>
  <c r="Z1808"/>
  <c r="Z1809"/>
  <c r="Z1811"/>
  <c r="Z1812"/>
  <c r="Z1814"/>
  <c r="Z1816"/>
  <c r="Z1817"/>
  <c r="Z1820"/>
  <c r="Z1821"/>
  <c r="Z1822"/>
  <c r="Z1823"/>
  <c r="Z1824"/>
  <c r="Z1825"/>
  <c r="Z1826"/>
  <c r="Z1828"/>
  <c r="Z1829"/>
  <c r="Z1831"/>
  <c r="Z1832"/>
  <c r="Z1833"/>
  <c r="Z1835"/>
  <c r="Z1836"/>
  <c r="Z1838"/>
  <c r="Z1839"/>
  <c r="Z1840"/>
  <c r="Z1841"/>
  <c r="Z1842"/>
  <c r="Z1844"/>
  <c r="Z1845"/>
  <c r="Z1847"/>
  <c r="Z1848"/>
  <c r="Z1850"/>
  <c r="Z1851"/>
  <c r="Z1853"/>
  <c r="Z1854"/>
  <c r="Z1855"/>
  <c r="Z1857"/>
  <c r="Z1858"/>
  <c r="Z1859"/>
  <c r="Z1861"/>
  <c r="Z1862"/>
  <c r="Z1863"/>
  <c r="Z1865"/>
  <c r="Z1866"/>
  <c r="Z1867"/>
  <c r="Z1869"/>
  <c r="Z1870"/>
  <c r="Z1871"/>
  <c r="Z1873"/>
  <c r="Z1874"/>
  <c r="Z1875"/>
  <c r="Z1877"/>
  <c r="Z1878"/>
  <c r="Z1879"/>
  <c r="Z1881"/>
  <c r="Z1882"/>
  <c r="Z1884"/>
  <c r="Z1885"/>
  <c r="Z1886"/>
  <c r="Z1887"/>
  <c r="Z1888"/>
  <c r="Z1889"/>
  <c r="Z1891"/>
  <c r="Z1892"/>
  <c r="Z1894"/>
  <c r="Z1895"/>
  <c r="Z1896"/>
  <c r="Z1898"/>
  <c r="Z1900"/>
  <c r="Z1901"/>
  <c r="Z1902"/>
  <c r="Z1904"/>
  <c r="Z1905"/>
  <c r="Z1907"/>
  <c r="Z1908"/>
  <c r="Z1910"/>
  <c r="Z1911"/>
  <c r="Z1913"/>
  <c r="Z1914"/>
  <c r="Z1915"/>
  <c r="Z1917"/>
  <c r="Z1919"/>
  <c r="Z1920"/>
  <c r="Z1922"/>
  <c r="Z1923"/>
  <c r="Z1924"/>
  <c r="Z1926"/>
  <c r="Z1928"/>
  <c r="Z1929"/>
  <c r="Z1930"/>
  <c r="Z1932"/>
  <c r="Z1933"/>
  <c r="Z1937"/>
  <c r="Z1938"/>
  <c r="Z1939"/>
  <c r="Z1941"/>
  <c r="Z1942"/>
  <c r="Z1943"/>
  <c r="Z1944"/>
  <c r="Z1945"/>
  <c r="Z1947"/>
  <c r="Z1948"/>
  <c r="Z1950"/>
  <c r="Z1951"/>
  <c r="Z1953"/>
  <c r="Z1955"/>
  <c r="Z1956"/>
  <c r="Z1958"/>
  <c r="Z1960"/>
  <c r="Z1961"/>
  <c r="Z1963"/>
  <c r="Z1964"/>
  <c r="Z1965"/>
  <c r="Z1967"/>
  <c r="Z1968"/>
  <c r="Z1969"/>
  <c r="Z1970"/>
  <c r="Z1971"/>
  <c r="Z1972"/>
  <c r="Z1974"/>
  <c r="Z1975"/>
  <c r="Z1976"/>
  <c r="Z1978"/>
  <c r="Z1979"/>
  <c r="Z1980"/>
  <c r="Z1982"/>
  <c r="Z1983"/>
  <c r="Z1984"/>
  <c r="Z1986"/>
  <c r="Z1987"/>
  <c r="Z1988"/>
  <c r="Z1990"/>
  <c r="Z1991"/>
  <c r="Z1992"/>
  <c r="Z1994"/>
  <c r="Z1995"/>
  <c r="Z1996"/>
  <c r="Z1998"/>
  <c r="Z1999"/>
  <c r="Z2000"/>
  <c r="Z2002"/>
  <c r="Z2003"/>
  <c r="Z2004"/>
  <c r="Z2005"/>
  <c r="Z2006"/>
  <c r="Z2007"/>
  <c r="Z2008"/>
  <c r="Z2009"/>
  <c r="Z2010"/>
  <c r="Z2011"/>
  <c r="Z2012"/>
  <c r="Z2013"/>
  <c r="Z2014"/>
  <c r="Z2015"/>
  <c r="Z2016"/>
  <c r="Z2018"/>
  <c r="Z2020"/>
  <c r="Z2021"/>
  <c r="Z2022"/>
  <c r="Z2023"/>
  <c r="Z2024"/>
  <c r="Z2025"/>
  <c r="Z2026"/>
  <c r="Z2027"/>
  <c r="Z2028"/>
  <c r="Z2029"/>
  <c r="Z2031"/>
  <c r="Z2033"/>
  <c r="Z2034"/>
  <c r="Z2035"/>
  <c r="Z2037"/>
  <c r="Z2038"/>
  <c r="Z2040"/>
  <c r="Z2042"/>
  <c r="Z2043"/>
  <c r="Z2044"/>
  <c r="Z2046"/>
  <c r="Z2048"/>
  <c r="Z2049"/>
  <c r="Z2051"/>
  <c r="Z2052"/>
  <c r="Z2053"/>
  <c r="Z2054"/>
  <c r="Z2056"/>
  <c r="Z2057"/>
  <c r="Z2058"/>
  <c r="Z2059"/>
  <c r="Z2061"/>
  <c r="Z2062"/>
  <c r="Z2063"/>
  <c r="Z2065"/>
  <c r="Z2066"/>
  <c r="Z2067"/>
  <c r="Z2069"/>
  <c r="Z2071"/>
  <c r="Z2072"/>
  <c r="Z2074"/>
  <c r="Z2076"/>
  <c r="Z2077"/>
  <c r="Z2078"/>
  <c r="Z2079"/>
  <c r="Z2080"/>
  <c r="Z2081"/>
  <c r="Z2082"/>
  <c r="Z2083"/>
  <c r="Z2084"/>
  <c r="Z2085"/>
  <c r="Z2087"/>
  <c r="Z2088"/>
  <c r="Z2089"/>
  <c r="Z2090"/>
  <c r="Z2091"/>
  <c r="Z2092"/>
  <c r="Z2093"/>
  <c r="Z2094"/>
  <c r="Z2095"/>
  <c r="Z2096"/>
  <c r="Z2098"/>
  <c r="Z2099"/>
  <c r="Z2100"/>
  <c r="Z2101"/>
  <c r="Z2102"/>
  <c r="Z2103"/>
  <c r="Z2105"/>
  <c r="Z2106"/>
  <c r="Z2107"/>
  <c r="Z2108"/>
  <c r="Z2109"/>
  <c r="Z2111"/>
  <c r="Z2112"/>
  <c r="Z2113"/>
  <c r="Z2115"/>
  <c r="Z2116"/>
  <c r="Z2117"/>
  <c r="Z2118"/>
  <c r="Z2119"/>
  <c r="Z2120"/>
  <c r="Z2121"/>
  <c r="Z2122"/>
  <c r="Z2123"/>
  <c r="Z2124"/>
  <c r="Z2125"/>
  <c r="Z2126"/>
  <c r="Z2127"/>
  <c r="Z2128"/>
  <c r="Z2129"/>
  <c r="AD2131"/>
  <c r="AD2130"/>
  <c r="Y2145"/>
  <c r="X2145"/>
  <c r="W2145"/>
  <c r="V1107"/>
  <c r="Z1107"/>
  <c r="V1108"/>
  <c r="Z1108"/>
  <c r="V1109"/>
  <c r="Z1109"/>
  <c r="V1104"/>
  <c r="Z1104"/>
  <c r="V1101"/>
  <c r="Z1101"/>
  <c r="V1096"/>
  <c r="Z1096"/>
  <c r="V1097"/>
  <c r="Z1097"/>
  <c r="V1098"/>
  <c r="Z1098"/>
  <c r="V1099"/>
  <c r="Z1099"/>
  <c r="V1086"/>
  <c r="Z1086"/>
  <c r="V1087"/>
  <c r="Z1087"/>
  <c r="V1088"/>
  <c r="Z1088"/>
  <c r="V1089"/>
  <c r="Z1089"/>
  <c r="V1090"/>
  <c r="Z1090"/>
  <c r="V1091"/>
  <c r="Z1091"/>
  <c r="V1092"/>
  <c r="Z1092"/>
  <c r="V1093"/>
  <c r="Z1093"/>
  <c r="V1094"/>
  <c r="Z1094"/>
  <c r="V1082"/>
  <c r="Z1082"/>
  <c r="V1083"/>
  <c r="Z1083"/>
  <c r="V1084"/>
  <c r="Z1084"/>
  <c r="V1078"/>
  <c r="Z1078"/>
  <c r="V1079"/>
  <c r="Z1079"/>
  <c r="V1080"/>
  <c r="Z1080"/>
  <c r="V1074"/>
  <c r="Z1074"/>
  <c r="V1075"/>
  <c r="Z1075"/>
  <c r="V1076"/>
  <c r="Z1076"/>
  <c r="V1070"/>
  <c r="Z1070"/>
  <c r="V1071"/>
  <c r="Z1071"/>
  <c r="V1072"/>
  <c r="Z1072"/>
  <c r="V1037"/>
  <c r="Z1037"/>
  <c r="V1038"/>
  <c r="Z1038"/>
  <c r="V1039"/>
  <c r="Z1039"/>
  <c r="V1040"/>
  <c r="Z1040"/>
  <c r="V1041"/>
  <c r="Z1041"/>
  <c r="V1042"/>
  <c r="Z1042"/>
  <c r="V1043"/>
  <c r="Z1043"/>
  <c r="V1044"/>
  <c r="Z1044"/>
  <c r="V1045"/>
  <c r="Z1045"/>
  <c r="V1046"/>
  <c r="Z1046"/>
  <c r="V1047"/>
  <c r="Z1047"/>
  <c r="V1048"/>
  <c r="Z1048"/>
  <c r="V1049"/>
  <c r="Z1049"/>
  <c r="V1050"/>
  <c r="Z1050"/>
  <c r="V1051"/>
  <c r="Z1051"/>
  <c r="V1052"/>
  <c r="Z1052"/>
  <c r="V1053"/>
  <c r="Z1053"/>
  <c r="V1054"/>
  <c r="Z1054"/>
  <c r="V1055"/>
  <c r="Z1055"/>
  <c r="V1056"/>
  <c r="Z1056"/>
  <c r="V1057"/>
  <c r="Z1057"/>
  <c r="V1058"/>
  <c r="Z1058"/>
  <c r="V1059"/>
  <c r="Z1059"/>
  <c r="V1060"/>
  <c r="Z1060"/>
  <c r="V1061"/>
  <c r="Z1061"/>
  <c r="V1062"/>
  <c r="Z1062"/>
  <c r="V1063"/>
  <c r="Z1063"/>
  <c r="V1064"/>
  <c r="Z1064"/>
  <c r="V1065"/>
  <c r="Z1065"/>
  <c r="AD1112"/>
  <c r="AD1111"/>
  <c r="AD1110"/>
  <c r="V932"/>
  <c r="Z932"/>
  <c r="V933"/>
  <c r="Z933"/>
  <c r="V934"/>
  <c r="Z934"/>
  <c r="V935"/>
  <c r="Z935"/>
  <c r="V936"/>
  <c r="Z936"/>
  <c r="V937"/>
  <c r="Z937"/>
  <c r="V938"/>
  <c r="Z938"/>
  <c r="V939"/>
  <c r="Z939"/>
  <c r="V940"/>
  <c r="Z940"/>
  <c r="V941"/>
  <c r="Z941"/>
  <c r="V942"/>
  <c r="Z942"/>
  <c r="V943"/>
  <c r="Z943"/>
  <c r="V944"/>
  <c r="Z944"/>
  <c r="V945"/>
  <c r="Z945"/>
  <c r="V946"/>
  <c r="Z946"/>
  <c r="V947"/>
  <c r="Z947"/>
  <c r="V948"/>
  <c r="Z948"/>
  <c r="V949"/>
  <c r="Z949"/>
  <c r="V950"/>
  <c r="Z950"/>
  <c r="V951"/>
  <c r="Z951"/>
  <c r="V952"/>
  <c r="Z952"/>
  <c r="V953"/>
  <c r="Z953"/>
  <c r="V954"/>
  <c r="Z954"/>
  <c r="V955"/>
  <c r="Z955"/>
  <c r="V956"/>
  <c r="Z956"/>
  <c r="V957"/>
  <c r="Z957"/>
  <c r="V958"/>
  <c r="Z958"/>
  <c r="V959"/>
  <c r="Z959"/>
  <c r="V960"/>
  <c r="Z960"/>
  <c r="V961"/>
  <c r="Z961"/>
  <c r="V962"/>
  <c r="Z962"/>
  <c r="V963"/>
  <c r="Z963"/>
  <c r="V964"/>
  <c r="Z964"/>
  <c r="V965"/>
  <c r="Z965"/>
  <c r="V966"/>
  <c r="Z966"/>
  <c r="V967"/>
  <c r="Z967"/>
  <c r="V968"/>
  <c r="Z968"/>
  <c r="V969"/>
  <c r="Z969"/>
  <c r="V970"/>
  <c r="Z970"/>
  <c r="V971"/>
  <c r="Z971"/>
  <c r="V972"/>
  <c r="Z972"/>
  <c r="V973"/>
  <c r="Z973"/>
  <c r="V974"/>
  <c r="Z974"/>
  <c r="V975"/>
  <c r="Z975"/>
  <c r="V976"/>
  <c r="Z976"/>
  <c r="V977"/>
  <c r="Z977"/>
  <c r="V978"/>
  <c r="Z978"/>
  <c r="V979"/>
  <c r="Z979"/>
  <c r="V980"/>
  <c r="Z980"/>
  <c r="V981"/>
  <c r="Z981"/>
  <c r="V982"/>
  <c r="Z982"/>
  <c r="V983"/>
  <c r="Z983"/>
  <c r="V984"/>
  <c r="Z984"/>
  <c r="V985"/>
  <c r="Z985"/>
  <c r="V986"/>
  <c r="Z986"/>
  <c r="V987"/>
  <c r="Z987"/>
  <c r="V988"/>
  <c r="Z988"/>
  <c r="V989"/>
  <c r="Z989"/>
  <c r="V990"/>
  <c r="Z990"/>
  <c r="V991"/>
  <c r="Z991"/>
  <c r="V992"/>
  <c r="Z992"/>
  <c r="V993"/>
  <c r="Z993"/>
  <c r="V994"/>
  <c r="Z994"/>
  <c r="V995"/>
  <c r="Z995"/>
  <c r="V996"/>
  <c r="Z996"/>
  <c r="V997"/>
  <c r="Z997"/>
  <c r="V998"/>
  <c r="Z998"/>
  <c r="V999"/>
  <c r="Z999"/>
  <c r="V1000"/>
  <c r="Z1000"/>
  <c r="V1001"/>
  <c r="Z1001"/>
  <c r="V1002"/>
  <c r="Z1002"/>
  <c r="V1003"/>
  <c r="Z1003"/>
  <c r="V1004"/>
  <c r="Z1004"/>
  <c r="V1005"/>
  <c r="Z1005"/>
  <c r="V1006"/>
  <c r="Z1006"/>
  <c r="V1007"/>
  <c r="Z1007"/>
  <c r="V1008"/>
  <c r="Z1008"/>
  <c r="V1009"/>
  <c r="Z1009"/>
  <c r="V1010"/>
  <c r="Z1010"/>
  <c r="V1011"/>
  <c r="Z1011"/>
  <c r="V1012"/>
  <c r="Z1012"/>
  <c r="V1013"/>
  <c r="Z1013"/>
  <c r="V1014"/>
  <c r="Z1014"/>
  <c r="V1015"/>
  <c r="Z1015"/>
  <c r="V1016"/>
  <c r="Z1016"/>
  <c r="V1017"/>
  <c r="Z1017"/>
  <c r="V1018"/>
  <c r="Z1018"/>
  <c r="V1019"/>
  <c r="Z1019"/>
  <c r="V1020"/>
  <c r="Z1020"/>
  <c r="V1021"/>
  <c r="Z1021"/>
  <c r="V1022"/>
  <c r="Z1022"/>
  <c r="V1023"/>
  <c r="Z1023"/>
  <c r="V1024"/>
  <c r="Z1024"/>
  <c r="V1025"/>
  <c r="Z1025"/>
  <c r="V1026"/>
  <c r="Z1026"/>
  <c r="V1027"/>
  <c r="Z1027"/>
  <c r="V1028"/>
  <c r="Z1028"/>
  <c r="V1029"/>
  <c r="Z1029"/>
  <c r="V1030"/>
  <c r="Z1030"/>
  <c r="V926"/>
  <c r="Z926"/>
  <c r="V927"/>
  <c r="Z927"/>
  <c r="V928"/>
  <c r="Z928"/>
  <c r="V929"/>
  <c r="Z929"/>
  <c r="V905"/>
  <c r="Z905"/>
  <c r="V906"/>
  <c r="Z906"/>
  <c r="V907"/>
  <c r="Z907"/>
  <c r="V908"/>
  <c r="Z908"/>
  <c r="V909"/>
  <c r="Z909"/>
  <c r="V910"/>
  <c r="Z910"/>
  <c r="V911"/>
  <c r="Z911"/>
  <c r="V912"/>
  <c r="Z912"/>
  <c r="V913"/>
  <c r="Z913"/>
  <c r="V914"/>
  <c r="Z914"/>
  <c r="V915"/>
  <c r="Z915"/>
  <c r="V916"/>
  <c r="Z916"/>
  <c r="V917"/>
  <c r="Z917"/>
  <c r="V918"/>
  <c r="Z918"/>
  <c r="V919"/>
  <c r="Z919"/>
  <c r="V920"/>
  <c r="Z920"/>
  <c r="V921"/>
  <c r="Z921"/>
  <c r="V922"/>
  <c r="Z922"/>
  <c r="V923"/>
  <c r="Z923"/>
  <c r="V902"/>
  <c r="Z902"/>
  <c r="V897"/>
  <c r="Z897"/>
  <c r="V893"/>
  <c r="Z893"/>
  <c r="V894"/>
  <c r="Z894"/>
  <c r="V887"/>
  <c r="Z887"/>
  <c r="V888"/>
  <c r="Z888"/>
  <c r="V889"/>
  <c r="Z889"/>
  <c r="V890"/>
  <c r="Z890"/>
  <c r="V881"/>
  <c r="Z881"/>
  <c r="V882"/>
  <c r="Z882"/>
  <c r="V883"/>
  <c r="Z883"/>
  <c r="V884"/>
  <c r="Z884"/>
  <c r="V878"/>
  <c r="Z878"/>
  <c r="V867"/>
  <c r="Z867"/>
  <c r="V868"/>
  <c r="Z868"/>
  <c r="V869"/>
  <c r="Z869"/>
  <c r="V870"/>
  <c r="Z870"/>
  <c r="V871"/>
  <c r="Z871"/>
  <c r="V872"/>
  <c r="Z872"/>
  <c r="V873"/>
  <c r="Z873"/>
  <c r="V874"/>
  <c r="Z874"/>
  <c r="V875"/>
  <c r="Z875"/>
  <c r="V841"/>
  <c r="Z841"/>
  <c r="V842"/>
  <c r="Z842"/>
  <c r="V843"/>
  <c r="Z843"/>
  <c r="V844"/>
  <c r="Z844"/>
  <c r="V845"/>
  <c r="Z845"/>
  <c r="V846"/>
  <c r="Z846"/>
  <c r="V847"/>
  <c r="Z847"/>
  <c r="V848"/>
  <c r="Z848"/>
  <c r="V849"/>
  <c r="Z849"/>
  <c r="V850"/>
  <c r="Z850"/>
  <c r="V851"/>
  <c r="Z851"/>
  <c r="V852"/>
  <c r="Z852"/>
  <c r="V853"/>
  <c r="Z853"/>
  <c r="V854"/>
  <c r="Z854"/>
  <c r="V855"/>
  <c r="Z855"/>
  <c r="V856"/>
  <c r="Z856"/>
  <c r="V857"/>
  <c r="Z857"/>
  <c r="V858"/>
  <c r="Z858"/>
  <c r="V859"/>
  <c r="Z859"/>
  <c r="V860"/>
  <c r="Z860"/>
  <c r="V861"/>
  <c r="Z861"/>
  <c r="V862"/>
  <c r="Z862"/>
  <c r="V863"/>
  <c r="Z863"/>
  <c r="V864"/>
  <c r="Z864"/>
  <c r="V830"/>
  <c r="Z830"/>
  <c r="V831"/>
  <c r="Z831"/>
  <c r="V832"/>
  <c r="Z832"/>
  <c r="V833"/>
  <c r="Z833"/>
  <c r="V834"/>
  <c r="Z834"/>
  <c r="V835"/>
  <c r="Z835"/>
  <c r="V836"/>
  <c r="Z836"/>
  <c r="V837"/>
  <c r="Z837"/>
  <c r="V838"/>
  <c r="Z838"/>
  <c r="V779"/>
  <c r="Z779"/>
  <c r="V780"/>
  <c r="Z780"/>
  <c r="V781"/>
  <c r="Z781"/>
  <c r="V782"/>
  <c r="Z782"/>
  <c r="V783"/>
  <c r="Z783"/>
  <c r="V784"/>
  <c r="Z784"/>
  <c r="V785"/>
  <c r="Z785"/>
  <c r="V786"/>
  <c r="Z786"/>
  <c r="V787"/>
  <c r="Z787"/>
  <c r="V788"/>
  <c r="Z788"/>
  <c r="V789"/>
  <c r="Z789"/>
  <c r="V790"/>
  <c r="Z790"/>
  <c r="V791"/>
  <c r="Z791"/>
  <c r="V792"/>
  <c r="Z792"/>
  <c r="V793"/>
  <c r="Z793"/>
  <c r="V794"/>
  <c r="Z794"/>
  <c r="V795"/>
  <c r="Z795"/>
  <c r="V796"/>
  <c r="Z796"/>
  <c r="V797"/>
  <c r="Z797"/>
  <c r="V798"/>
  <c r="Z798"/>
  <c r="V799"/>
  <c r="Z799"/>
  <c r="V800"/>
  <c r="Z800"/>
  <c r="V801"/>
  <c r="Z801"/>
  <c r="V802"/>
  <c r="Z802"/>
  <c r="V803"/>
  <c r="Z803"/>
  <c r="V804"/>
  <c r="Z804"/>
  <c r="V805"/>
  <c r="Z805"/>
  <c r="V806"/>
  <c r="Z806"/>
  <c r="V807"/>
  <c r="Z807"/>
  <c r="V808"/>
  <c r="Z808"/>
  <c r="V809"/>
  <c r="Z809"/>
  <c r="V810"/>
  <c r="Z810"/>
  <c r="V811"/>
  <c r="Z811"/>
  <c r="V812"/>
  <c r="Z812"/>
  <c r="V813"/>
  <c r="Z813"/>
  <c r="V814"/>
  <c r="Z814"/>
  <c r="V815"/>
  <c r="Z815"/>
  <c r="V816"/>
  <c r="Z816"/>
  <c r="V817"/>
  <c r="Z817"/>
  <c r="V818"/>
  <c r="Z818"/>
  <c r="V819"/>
  <c r="Z819"/>
  <c r="V820"/>
  <c r="Z820"/>
  <c r="V821"/>
  <c r="Z821"/>
  <c r="V822"/>
  <c r="Z822"/>
  <c r="V823"/>
  <c r="Z823"/>
  <c r="V824"/>
  <c r="Z824"/>
  <c r="V825"/>
  <c r="Z825"/>
  <c r="V826"/>
  <c r="Z826"/>
  <c r="V827"/>
  <c r="Z827"/>
  <c r="V728"/>
  <c r="Z728"/>
  <c r="V729"/>
  <c r="Z729"/>
  <c r="V730"/>
  <c r="Z730"/>
  <c r="V731"/>
  <c r="Z731"/>
  <c r="V732"/>
  <c r="Z732"/>
  <c r="V733"/>
  <c r="Z733"/>
  <c r="V734"/>
  <c r="Z734"/>
  <c r="V735"/>
  <c r="Z735"/>
  <c r="V736"/>
  <c r="Z736"/>
  <c r="V737"/>
  <c r="Z737"/>
  <c r="V738"/>
  <c r="Z738"/>
  <c r="V739"/>
  <c r="Z739"/>
  <c r="V740"/>
  <c r="Z740"/>
  <c r="V741"/>
  <c r="Z741"/>
  <c r="V742"/>
  <c r="Z742"/>
  <c r="V743"/>
  <c r="Z743"/>
  <c r="V744"/>
  <c r="Z744"/>
  <c r="V745"/>
  <c r="Z745"/>
  <c r="V746"/>
  <c r="Z746"/>
  <c r="V747"/>
  <c r="Z747"/>
  <c r="V748"/>
  <c r="Z748"/>
  <c r="V749"/>
  <c r="Z749"/>
  <c r="V750"/>
  <c r="Z750"/>
  <c r="V751"/>
  <c r="Z751"/>
  <c r="V752"/>
  <c r="Z752"/>
  <c r="V753"/>
  <c r="Z753"/>
  <c r="V754"/>
  <c r="Z754"/>
  <c r="V755"/>
  <c r="Z755"/>
  <c r="V756"/>
  <c r="Z756"/>
  <c r="V757"/>
  <c r="Z757"/>
  <c r="V758"/>
  <c r="Z758"/>
  <c r="V759"/>
  <c r="Z759"/>
  <c r="V760"/>
  <c r="Z760"/>
  <c r="V761"/>
  <c r="Z761"/>
  <c r="V762"/>
  <c r="Z762"/>
  <c r="V763"/>
  <c r="Z763"/>
  <c r="V764"/>
  <c r="Z764"/>
  <c r="V765"/>
  <c r="Z765"/>
  <c r="V766"/>
  <c r="Z766"/>
  <c r="V767"/>
  <c r="Z767"/>
  <c r="V768"/>
  <c r="Z768"/>
  <c r="V769"/>
  <c r="Z769"/>
  <c r="V770"/>
  <c r="Z770"/>
  <c r="V771"/>
  <c r="Z771"/>
  <c r="V772"/>
  <c r="Z772"/>
  <c r="V773"/>
  <c r="Z773"/>
  <c r="V774"/>
  <c r="Z774"/>
  <c r="V775"/>
  <c r="Z775"/>
  <c r="V776"/>
  <c r="Z776"/>
  <c r="V724"/>
  <c r="Z724"/>
  <c r="V718"/>
  <c r="Z718"/>
  <c r="V715"/>
  <c r="Z715"/>
  <c r="V708"/>
  <c r="Z708"/>
  <c r="V696"/>
  <c r="Z696"/>
  <c r="V697"/>
  <c r="Z697"/>
  <c r="V698"/>
  <c r="Z698"/>
  <c r="V691"/>
  <c r="Z691"/>
  <c r="V686"/>
  <c r="Z686"/>
  <c r="V687"/>
  <c r="Z687"/>
  <c r="V688"/>
  <c r="Z688"/>
  <c r="V685"/>
  <c r="AD1033"/>
  <c r="AD1032"/>
  <c r="AD1031"/>
  <c r="V653"/>
  <c r="Z653"/>
  <c r="V668"/>
  <c r="Z668"/>
  <c r="V669"/>
  <c r="Z669"/>
  <c r="V670"/>
  <c r="Z670"/>
  <c r="V671"/>
  <c r="Z671"/>
  <c r="V672"/>
  <c r="Z672"/>
  <c r="V673"/>
  <c r="Z673"/>
  <c r="V674"/>
  <c r="Z674"/>
  <c r="V675"/>
  <c r="Z675"/>
  <c r="V676"/>
  <c r="Z676"/>
  <c r="V658"/>
  <c r="Z658"/>
  <c r="V649"/>
  <c r="Z649"/>
  <c r="V640"/>
  <c r="Z640"/>
  <c r="V641"/>
  <c r="Z641"/>
  <c r="V642"/>
  <c r="Z642"/>
  <c r="V643"/>
  <c r="Z643"/>
  <c r="V637"/>
  <c r="Z637"/>
  <c r="V631"/>
  <c r="Z631"/>
  <c r="V632"/>
  <c r="Z632"/>
  <c r="V633"/>
  <c r="Z633"/>
  <c r="V634"/>
  <c r="Z634"/>
  <c r="V600"/>
  <c r="Z600"/>
  <c r="V601"/>
  <c r="Z601"/>
  <c r="V602"/>
  <c r="Z602"/>
  <c r="V603"/>
  <c r="Z603"/>
  <c r="V604"/>
  <c r="Z604"/>
  <c r="V605"/>
  <c r="Z605"/>
  <c r="V606"/>
  <c r="Z606"/>
  <c r="V607"/>
  <c r="Z607"/>
  <c r="V608"/>
  <c r="Z608"/>
  <c r="V609"/>
  <c r="Z609"/>
  <c r="V610"/>
  <c r="Z610"/>
  <c r="V611"/>
  <c r="Z611"/>
  <c r="V612"/>
  <c r="Z612"/>
  <c r="V613"/>
  <c r="Z613"/>
  <c r="V614"/>
  <c r="Z614"/>
  <c r="V615"/>
  <c r="Z615"/>
  <c r="V616"/>
  <c r="Z616"/>
  <c r="V617"/>
  <c r="Z617"/>
  <c r="V618"/>
  <c r="Z618"/>
  <c r="V619"/>
  <c r="Z619"/>
  <c r="V620"/>
  <c r="Z620"/>
  <c r="V621"/>
  <c r="Z621"/>
  <c r="V622"/>
  <c r="Z622"/>
  <c r="V623"/>
  <c r="Z623"/>
  <c r="V624"/>
  <c r="Z624"/>
  <c r="V625"/>
  <c r="Z625"/>
  <c r="V626"/>
  <c r="Z626"/>
  <c r="V627"/>
  <c r="Z627"/>
  <c r="V628"/>
  <c r="Z628"/>
  <c r="V569"/>
  <c r="Z569"/>
  <c r="V570"/>
  <c r="Z570"/>
  <c r="V571"/>
  <c r="Z571"/>
  <c r="V572"/>
  <c r="Z572"/>
  <c r="V573"/>
  <c r="Z573"/>
  <c r="V574"/>
  <c r="Z574"/>
  <c r="V575"/>
  <c r="Z575"/>
  <c r="V576"/>
  <c r="Z576"/>
  <c r="V577"/>
  <c r="Z577"/>
  <c r="V578"/>
  <c r="Z578"/>
  <c r="V579"/>
  <c r="Z579"/>
  <c r="V580"/>
  <c r="Z580"/>
  <c r="V581"/>
  <c r="Z581"/>
  <c r="V582"/>
  <c r="Z582"/>
  <c r="V583"/>
  <c r="Z583"/>
  <c r="V584"/>
  <c r="Z584"/>
  <c r="V585"/>
  <c r="Z585"/>
  <c r="V586"/>
  <c r="Z586"/>
  <c r="V587"/>
  <c r="Z587"/>
  <c r="V588"/>
  <c r="Z588"/>
  <c r="V589"/>
  <c r="Z589"/>
  <c r="V590"/>
  <c r="Z590"/>
  <c r="V591"/>
  <c r="Z591"/>
  <c r="V592"/>
  <c r="Z592"/>
  <c r="V593"/>
  <c r="Z593"/>
  <c r="V594"/>
  <c r="Z594"/>
  <c r="V595"/>
  <c r="Z595"/>
  <c r="V596"/>
  <c r="Z596"/>
  <c r="V597"/>
  <c r="Z597"/>
  <c r="V528"/>
  <c r="Z528"/>
  <c r="V529"/>
  <c r="Z529"/>
  <c r="V530"/>
  <c r="Z530"/>
  <c r="V531"/>
  <c r="Z531"/>
  <c r="V532"/>
  <c r="Z532"/>
  <c r="V533"/>
  <c r="Z533"/>
  <c r="V534"/>
  <c r="Z534"/>
  <c r="V535"/>
  <c r="Z535"/>
  <c r="V536"/>
  <c r="Z536"/>
  <c r="V537"/>
  <c r="Z537"/>
  <c r="V538"/>
  <c r="Z538"/>
  <c r="V539"/>
  <c r="Z539"/>
  <c r="V540"/>
  <c r="Z540"/>
  <c r="V541"/>
  <c r="Z541"/>
  <c r="V542"/>
  <c r="Z542"/>
  <c r="V543"/>
  <c r="Z543"/>
  <c r="V544"/>
  <c r="Z544"/>
  <c r="V545"/>
  <c r="Z545"/>
  <c r="V546"/>
  <c r="Z546"/>
  <c r="V547"/>
  <c r="Z547"/>
  <c r="V548"/>
  <c r="Z548"/>
  <c r="V549"/>
  <c r="Z549"/>
  <c r="V550"/>
  <c r="Z550"/>
  <c r="V551"/>
  <c r="Z551"/>
  <c r="V552"/>
  <c r="Z552"/>
  <c r="V553"/>
  <c r="Z553"/>
  <c r="V554"/>
  <c r="Z554"/>
  <c r="V555"/>
  <c r="Z555"/>
  <c r="V556"/>
  <c r="Z556"/>
  <c r="V557"/>
  <c r="Z557"/>
  <c r="V558"/>
  <c r="Z558"/>
  <c r="V559"/>
  <c r="Z559"/>
  <c r="V560"/>
  <c r="Z560"/>
  <c r="V561"/>
  <c r="Z561"/>
  <c r="V562"/>
  <c r="Z562"/>
  <c r="V563"/>
  <c r="Z563"/>
  <c r="V564"/>
  <c r="Z564"/>
  <c r="V565"/>
  <c r="Z565"/>
  <c r="V566"/>
  <c r="Z566"/>
  <c r="V517"/>
  <c r="Z517"/>
  <c r="V518"/>
  <c r="Z518"/>
  <c r="V519"/>
  <c r="Z519"/>
  <c r="V520"/>
  <c r="Z520"/>
  <c r="V521"/>
  <c r="Z521"/>
  <c r="V522"/>
  <c r="Z522"/>
  <c r="V523"/>
  <c r="Z523"/>
  <c r="V524"/>
  <c r="Z524"/>
  <c r="V525"/>
  <c r="Z525"/>
  <c r="V506"/>
  <c r="Z506"/>
  <c r="V507"/>
  <c r="Z507"/>
  <c r="V508"/>
  <c r="Z508"/>
  <c r="V509"/>
  <c r="Z509"/>
  <c r="V510"/>
  <c r="Z510"/>
  <c r="V511"/>
  <c r="Z511"/>
  <c r="V512"/>
  <c r="Z512"/>
  <c r="V513"/>
  <c r="Z513"/>
  <c r="V514"/>
  <c r="Z514"/>
  <c r="V500"/>
  <c r="Z500"/>
  <c r="V501"/>
  <c r="Z501"/>
  <c r="V502"/>
  <c r="Z502"/>
  <c r="V503"/>
  <c r="Z503"/>
  <c r="V459"/>
  <c r="Z459"/>
  <c r="V460"/>
  <c r="Z460"/>
  <c r="V461"/>
  <c r="Z461"/>
  <c r="V462"/>
  <c r="Z462"/>
  <c r="V463"/>
  <c r="Z463"/>
  <c r="V464"/>
  <c r="Z464"/>
  <c r="V465"/>
  <c r="Z465"/>
  <c r="V466"/>
  <c r="Z466"/>
  <c r="V467"/>
  <c r="Z467"/>
  <c r="V468"/>
  <c r="Z468"/>
  <c r="V469"/>
  <c r="Z469"/>
  <c r="V470"/>
  <c r="Z470"/>
  <c r="V471"/>
  <c r="Z471"/>
  <c r="V472"/>
  <c r="Z472"/>
  <c r="V473"/>
  <c r="Z473"/>
  <c r="V474"/>
  <c r="Z474"/>
  <c r="V475"/>
  <c r="Z475"/>
  <c r="V476"/>
  <c r="Z476"/>
  <c r="V477"/>
  <c r="Z477"/>
  <c r="V478"/>
  <c r="Z478"/>
  <c r="V479"/>
  <c r="Z479"/>
  <c r="V480"/>
  <c r="Z480"/>
  <c r="V481"/>
  <c r="Z481"/>
  <c r="V482"/>
  <c r="Z482"/>
  <c r="V483"/>
  <c r="Z483"/>
  <c r="V484"/>
  <c r="Z484"/>
  <c r="V485"/>
  <c r="Z485"/>
  <c r="V486"/>
  <c r="Z486"/>
  <c r="V487"/>
  <c r="Z487"/>
  <c r="V488"/>
  <c r="Z488"/>
  <c r="V489"/>
  <c r="Z489"/>
  <c r="V490"/>
  <c r="Z490"/>
  <c r="V491"/>
  <c r="Z491"/>
  <c r="V492"/>
  <c r="Z492"/>
  <c r="V493"/>
  <c r="Z493"/>
  <c r="V494"/>
  <c r="Z494"/>
  <c r="V495"/>
  <c r="Z495"/>
  <c r="V496"/>
  <c r="Z496"/>
  <c r="V497"/>
  <c r="Z497"/>
  <c r="V456"/>
  <c r="Z456"/>
  <c r="V445"/>
  <c r="Z445"/>
  <c r="V446"/>
  <c r="Z446"/>
  <c r="V447"/>
  <c r="Z447"/>
  <c r="V448"/>
  <c r="Z448"/>
  <c r="V449"/>
  <c r="Z449"/>
  <c r="V450"/>
  <c r="Z450"/>
  <c r="V451"/>
  <c r="Z451"/>
  <c r="V452"/>
  <c r="Z452"/>
  <c r="V453"/>
  <c r="Z453"/>
  <c r="V424"/>
  <c r="Z424"/>
  <c r="V425"/>
  <c r="Z425"/>
  <c r="V426"/>
  <c r="Z426"/>
  <c r="V427"/>
  <c r="Z427"/>
  <c r="V428"/>
  <c r="Z428"/>
  <c r="V429"/>
  <c r="Z429"/>
  <c r="V430"/>
  <c r="Z430"/>
  <c r="V431"/>
  <c r="Z431"/>
  <c r="V432"/>
  <c r="Z432"/>
  <c r="V433"/>
  <c r="Z433"/>
  <c r="V434"/>
  <c r="Z434"/>
  <c r="V435"/>
  <c r="Z435"/>
  <c r="V436"/>
  <c r="Z436"/>
  <c r="V437"/>
  <c r="Z437"/>
  <c r="V438"/>
  <c r="Z438"/>
  <c r="V439"/>
  <c r="Z439"/>
  <c r="V440"/>
  <c r="Z440"/>
  <c r="V441"/>
  <c r="Z441"/>
  <c r="V442"/>
  <c r="Z442"/>
  <c r="V413"/>
  <c r="Z413"/>
  <c r="V414"/>
  <c r="Z414"/>
  <c r="V415"/>
  <c r="Z415"/>
  <c r="V416"/>
  <c r="Z416"/>
  <c r="V417"/>
  <c r="Z417"/>
  <c r="V418"/>
  <c r="Z418"/>
  <c r="V419"/>
  <c r="Z419"/>
  <c r="V420"/>
  <c r="Z420"/>
  <c r="V421"/>
  <c r="Z421"/>
  <c r="V392"/>
  <c r="Z392"/>
  <c r="V393"/>
  <c r="Z393"/>
  <c r="V394"/>
  <c r="Z394"/>
  <c r="V395"/>
  <c r="Z395"/>
  <c r="V396"/>
  <c r="Z396"/>
  <c r="V397"/>
  <c r="Z397"/>
  <c r="V398"/>
  <c r="Z398"/>
  <c r="V399"/>
  <c r="Z399"/>
  <c r="V400"/>
  <c r="Z400"/>
  <c r="V401"/>
  <c r="Z401"/>
  <c r="V402"/>
  <c r="Z402"/>
  <c r="V403"/>
  <c r="Z403"/>
  <c r="V404"/>
  <c r="Z404"/>
  <c r="V405"/>
  <c r="Z405"/>
  <c r="V406"/>
  <c r="Z406"/>
  <c r="V407"/>
  <c r="Z407"/>
  <c r="V408"/>
  <c r="Z408"/>
  <c r="V409"/>
  <c r="Z409"/>
  <c r="V410"/>
  <c r="Z410"/>
  <c r="AD677"/>
  <c r="AD678"/>
  <c r="AD679"/>
  <c r="V386"/>
  <c r="Z386"/>
  <c r="V301"/>
  <c r="Z301"/>
  <c r="V298"/>
  <c r="Z298"/>
  <c r="V290"/>
  <c r="Z290"/>
  <c r="V287"/>
  <c r="Z287"/>
  <c r="V258"/>
  <c r="Z258"/>
  <c r="V259"/>
  <c r="Z259"/>
  <c r="V260"/>
  <c r="Z260"/>
  <c r="V261"/>
  <c r="Z261"/>
  <c r="V262"/>
  <c r="Z262"/>
  <c r="V263"/>
  <c r="Z263"/>
  <c r="V264"/>
  <c r="Z264"/>
  <c r="V265"/>
  <c r="Z265"/>
  <c r="V266"/>
  <c r="Z266"/>
  <c r="V267"/>
  <c r="Z267"/>
  <c r="V268"/>
  <c r="Z268"/>
  <c r="V269"/>
  <c r="Z269"/>
  <c r="V270"/>
  <c r="Z270"/>
  <c r="V271"/>
  <c r="Z271"/>
  <c r="V272"/>
  <c r="Z272"/>
  <c r="V251"/>
  <c r="Z251"/>
  <c r="V252"/>
  <c r="Z252"/>
  <c r="V245"/>
  <c r="Z245"/>
  <c r="V246"/>
  <c r="Z246"/>
  <c r="V247"/>
  <c r="Z247"/>
  <c r="V248"/>
  <c r="Z248"/>
  <c r="V241"/>
  <c r="Z241"/>
  <c r="V242"/>
  <c r="Z242"/>
  <c r="V237"/>
  <c r="Z237"/>
  <c r="V238"/>
  <c r="Z238"/>
  <c r="V234"/>
  <c r="Z234"/>
  <c r="V228"/>
  <c r="Z228"/>
  <c r="V229"/>
  <c r="Z229"/>
  <c r="V230"/>
  <c r="Z230"/>
  <c r="V219"/>
  <c r="Z219"/>
  <c r="V220"/>
  <c r="Z220"/>
  <c r="V221"/>
  <c r="Z221"/>
  <c r="V216"/>
  <c r="Z216"/>
  <c r="V213"/>
  <c r="Z213"/>
  <c r="V204"/>
  <c r="Z204"/>
  <c r="V201"/>
  <c r="Z201"/>
  <c r="V198"/>
  <c r="Z198"/>
  <c r="V195"/>
  <c r="Z195"/>
  <c r="V192"/>
  <c r="Z192"/>
  <c r="V189"/>
  <c r="Z189"/>
  <c r="V183"/>
  <c r="Z183"/>
  <c r="V184"/>
  <c r="Z184"/>
  <c r="V185"/>
  <c r="Z185"/>
  <c r="V186"/>
  <c r="Z186"/>
  <c r="V180"/>
  <c r="Z180"/>
  <c r="V173"/>
  <c r="Z173"/>
  <c r="V174"/>
  <c r="Z174"/>
  <c r="V175"/>
  <c r="Z175"/>
  <c r="V168"/>
  <c r="Z168"/>
  <c r="V169"/>
  <c r="Z169"/>
  <c r="V170"/>
  <c r="Z170"/>
  <c r="V159"/>
  <c r="Z159"/>
  <c r="V160"/>
  <c r="Z160"/>
  <c r="V161"/>
  <c r="Z161"/>
  <c r="V162"/>
  <c r="Z162"/>
  <c r="V163"/>
  <c r="Z163"/>
  <c r="V164"/>
  <c r="Z164"/>
  <c r="V165"/>
  <c r="Z165"/>
  <c r="V156"/>
  <c r="Z156"/>
  <c r="V151"/>
  <c r="Z151"/>
  <c r="V152"/>
  <c r="Z152"/>
  <c r="V153"/>
  <c r="Z153"/>
  <c r="V148"/>
  <c r="Z148"/>
  <c r="V145"/>
  <c r="Z145"/>
  <c r="V140"/>
  <c r="Z140"/>
  <c r="V134"/>
  <c r="Z134"/>
  <c r="V135"/>
  <c r="Z135"/>
  <c r="V136"/>
  <c r="Z136"/>
  <c r="V137"/>
  <c r="Z137"/>
  <c r="V113"/>
  <c r="Z113"/>
  <c r="V114"/>
  <c r="Z114"/>
  <c r="V115"/>
  <c r="Z115"/>
  <c r="V116"/>
  <c r="Z116"/>
  <c r="V117"/>
  <c r="Z117"/>
  <c r="V118"/>
  <c r="Z118"/>
  <c r="V119"/>
  <c r="Z119"/>
  <c r="V120"/>
  <c r="Z120"/>
  <c r="V121"/>
  <c r="Z121"/>
  <c r="V122"/>
  <c r="Z122"/>
  <c r="V123"/>
  <c r="Z123"/>
  <c r="V124"/>
  <c r="Z124"/>
  <c r="V125"/>
  <c r="Z125"/>
  <c r="V126"/>
  <c r="Z126"/>
  <c r="V127"/>
  <c r="Z127"/>
  <c r="V128"/>
  <c r="Z128"/>
  <c r="V129"/>
  <c r="Z129"/>
  <c r="V130"/>
  <c r="Z130"/>
  <c r="V131"/>
  <c r="Z131"/>
  <c r="V93"/>
  <c r="Z93"/>
  <c r="V94"/>
  <c r="Z94"/>
  <c r="V95"/>
  <c r="Z95"/>
  <c r="V96"/>
  <c r="Z96"/>
  <c r="V97"/>
  <c r="Z97"/>
  <c r="V98"/>
  <c r="Z98"/>
  <c r="V99"/>
  <c r="Z99"/>
  <c r="V100"/>
  <c r="Z100"/>
  <c r="V101"/>
  <c r="Z101"/>
  <c r="V102"/>
  <c r="Z102"/>
  <c r="V103"/>
  <c r="Z103"/>
  <c r="V104"/>
  <c r="Z104"/>
  <c r="V105"/>
  <c r="Z105"/>
  <c r="V106"/>
  <c r="Z106"/>
  <c r="V107"/>
  <c r="Z107"/>
  <c r="V108"/>
  <c r="Z108"/>
  <c r="V109"/>
  <c r="Z109"/>
  <c r="V78"/>
  <c r="Z78"/>
  <c r="V79"/>
  <c r="Z79"/>
  <c r="V80"/>
  <c r="Z80"/>
  <c r="V81"/>
  <c r="Z81"/>
  <c r="V82"/>
  <c r="Z82"/>
  <c r="V83"/>
  <c r="Z83"/>
  <c r="V84"/>
  <c r="Z84"/>
  <c r="V85"/>
  <c r="Z85"/>
  <c r="V86"/>
  <c r="Z86"/>
  <c r="V87"/>
  <c r="Z87"/>
  <c r="V88"/>
  <c r="Z88"/>
  <c r="V89"/>
  <c r="Z89"/>
  <c r="V90"/>
  <c r="Z90"/>
  <c r="V59"/>
  <c r="Z59"/>
  <c r="V60"/>
  <c r="Z60"/>
  <c r="V61"/>
  <c r="Z61"/>
  <c r="V62"/>
  <c r="Z62"/>
  <c r="V63"/>
  <c r="Z63"/>
  <c r="V64"/>
  <c r="Z64"/>
  <c r="V65"/>
  <c r="Z65"/>
  <c r="V66"/>
  <c r="Z66"/>
  <c r="V67"/>
  <c r="Z67"/>
  <c r="V68"/>
  <c r="Z68"/>
  <c r="V69"/>
  <c r="Z69"/>
  <c r="V70"/>
  <c r="Z70"/>
  <c r="V71"/>
  <c r="Z71"/>
  <c r="V72"/>
  <c r="Z72"/>
  <c r="V73"/>
  <c r="Z73"/>
  <c r="V74"/>
  <c r="Z74"/>
  <c r="V75"/>
  <c r="Z75"/>
  <c r="V49"/>
  <c r="Z49"/>
  <c r="V50"/>
  <c r="Z50"/>
  <c r="V51"/>
  <c r="Z51"/>
  <c r="V52"/>
  <c r="Z52"/>
  <c r="V43"/>
  <c r="Z43"/>
  <c r="V44"/>
  <c r="Z44"/>
  <c r="V45"/>
  <c r="Z45"/>
  <c r="V46"/>
  <c r="Z46"/>
  <c r="Z42"/>
  <c r="V42"/>
  <c r="V37"/>
  <c r="Z37"/>
  <c r="V38"/>
  <c r="Z38"/>
  <c r="V39"/>
  <c r="Z39"/>
  <c r="V40"/>
  <c r="Z40"/>
  <c r="Z36"/>
  <c r="V36"/>
  <c r="V31"/>
  <c r="Z31"/>
  <c r="V32"/>
  <c r="Z32"/>
  <c r="V33"/>
  <c r="Z33"/>
  <c r="V34"/>
  <c r="Z34"/>
  <c r="Z30"/>
  <c r="V30"/>
  <c r="V25"/>
  <c r="Z25"/>
  <c r="V26"/>
  <c r="Z26"/>
  <c r="V27"/>
  <c r="Z27"/>
  <c r="V28"/>
  <c r="Z28"/>
  <c r="V18"/>
  <c r="Z18"/>
  <c r="V19"/>
  <c r="Z19"/>
  <c r="V20"/>
  <c r="Z20"/>
  <c r="AD56"/>
  <c r="AD29"/>
  <c r="AD23"/>
  <c r="AD21"/>
  <c r="AD377"/>
  <c r="AD378"/>
  <c r="P2139"/>
  <c r="V360"/>
  <c r="Z360"/>
  <c r="AD373"/>
  <c r="Z337"/>
  <c r="Z338"/>
  <c r="Z339"/>
  <c r="Z340"/>
  <c r="Z341"/>
  <c r="Z342"/>
  <c r="V337"/>
  <c r="V338"/>
  <c r="V339"/>
  <c r="V340"/>
  <c r="V341"/>
  <c r="V342"/>
  <c r="Z333"/>
  <c r="Z334"/>
  <c r="V333"/>
  <c r="V334"/>
  <c r="Z321"/>
  <c r="Z322"/>
  <c r="V321"/>
  <c r="V322"/>
  <c r="Z311"/>
  <c r="Z312"/>
  <c r="V311"/>
  <c r="V312"/>
  <c r="Y694" i="10"/>
  <c r="Y695"/>
  <c r="Y696"/>
  <c r="Y697"/>
  <c r="Y698"/>
  <c r="Y699"/>
  <c r="Y700"/>
  <c r="Y701"/>
  <c r="Y702"/>
  <c r="Y703"/>
  <c r="Y704"/>
  <c r="Y705"/>
  <c r="Y706"/>
  <c r="Y707"/>
  <c r="Y708"/>
  <c r="Y709"/>
  <c r="Y710"/>
  <c r="Y711"/>
  <c r="Y712"/>
  <c r="Y713"/>
  <c r="Y714"/>
  <c r="Y715"/>
  <c r="Y716"/>
  <c r="Y717"/>
  <c r="Y718"/>
  <c r="Y719"/>
  <c r="Y720"/>
  <c r="Y721"/>
  <c r="Y722"/>
  <c r="Y723"/>
  <c r="Y724"/>
  <c r="Y725"/>
  <c r="Y726"/>
  <c r="Y727"/>
  <c r="Y728"/>
  <c r="Y729"/>
  <c r="Y730"/>
  <c r="Y731"/>
  <c r="Y732"/>
  <c r="Y733"/>
  <c r="Y734"/>
  <c r="Y735"/>
  <c r="Y736"/>
  <c r="Y737"/>
  <c r="Y738"/>
  <c r="Y739"/>
  <c r="Y740"/>
  <c r="Y741"/>
  <c r="Y742"/>
  <c r="Y743"/>
  <c r="Y744"/>
  <c r="Y745"/>
  <c r="Y746"/>
  <c r="Y747"/>
  <c r="Y748"/>
  <c r="Y749"/>
  <c r="Y750"/>
  <c r="Y751"/>
  <c r="Y752"/>
  <c r="Y753"/>
  <c r="Y754"/>
  <c r="Y755"/>
  <c r="Y756"/>
  <c r="Y757"/>
  <c r="Y758"/>
  <c r="Y759"/>
  <c r="Y760"/>
  <c r="Y761"/>
  <c r="Y762"/>
  <c r="Y763"/>
  <c r="Y764"/>
  <c r="Y765"/>
  <c r="Y766"/>
  <c r="Y767"/>
  <c r="Y768"/>
  <c r="Y769"/>
  <c r="Y770"/>
  <c r="Y771"/>
  <c r="Y772"/>
  <c r="Y773"/>
  <c r="Y774"/>
  <c r="Y775"/>
  <c r="Y776"/>
  <c r="Y777"/>
  <c r="Y778"/>
  <c r="Y779"/>
  <c r="Y780"/>
  <c r="Y781"/>
  <c r="Y782"/>
  <c r="Y783"/>
  <c r="Y784"/>
  <c r="Y785"/>
  <c r="Y786"/>
  <c r="Y787"/>
  <c r="Y788"/>
  <c r="Y789"/>
  <c r="Y790"/>
  <c r="Y791"/>
  <c r="Y792"/>
  <c r="Y793"/>
  <c r="Y794"/>
  <c r="Y795"/>
  <c r="Y796"/>
  <c r="Y797"/>
  <c r="Y798"/>
  <c r="Y799"/>
  <c r="Y800"/>
  <c r="Y801"/>
  <c r="Y802"/>
  <c r="Y803"/>
  <c r="Y804"/>
  <c r="Y805"/>
  <c r="Y806"/>
  <c r="Y807"/>
  <c r="Y808"/>
  <c r="Y809"/>
  <c r="Y810"/>
  <c r="Y811"/>
  <c r="Y812"/>
  <c r="Y813"/>
  <c r="Y814"/>
  <c r="Y815"/>
  <c r="Y816"/>
  <c r="Y817"/>
  <c r="Y818"/>
  <c r="Y819"/>
  <c r="Y820"/>
  <c r="Y821"/>
  <c r="Y822"/>
  <c r="Y823"/>
  <c r="Y824"/>
  <c r="Y825"/>
  <c r="Y826"/>
  <c r="Y827"/>
  <c r="Y828"/>
  <c r="Y829"/>
  <c r="Y830"/>
  <c r="Y831"/>
  <c r="Y832"/>
  <c r="Y833"/>
  <c r="Y834"/>
  <c r="Y835"/>
  <c r="Y836"/>
  <c r="Y837"/>
  <c r="Y838"/>
  <c r="Y839"/>
  <c r="Y840"/>
  <c r="Y841"/>
  <c r="Y842"/>
  <c r="Y843"/>
  <c r="Y844"/>
  <c r="Y845"/>
  <c r="Y846"/>
  <c r="Y847"/>
  <c r="Y848"/>
  <c r="Y849"/>
  <c r="Y850"/>
  <c r="Y851"/>
  <c r="Y852"/>
  <c r="Y853"/>
  <c r="Y854"/>
  <c r="Y855"/>
  <c r="Y856"/>
  <c r="Y857"/>
  <c r="Y858"/>
  <c r="Y859"/>
  <c r="Y860"/>
  <c r="Y861"/>
  <c r="Y862"/>
  <c r="Y863"/>
  <c r="Y864"/>
  <c r="Y865"/>
  <c r="Y866"/>
  <c r="Y867"/>
  <c r="Y868"/>
  <c r="Y869"/>
  <c r="Y870"/>
  <c r="Y871"/>
  <c r="Y872"/>
  <c r="Y873"/>
  <c r="Y874"/>
  <c r="Y875"/>
  <c r="Y876"/>
  <c r="Y877"/>
  <c r="Y878"/>
  <c r="Y879"/>
  <c r="Y880"/>
  <c r="Y881"/>
  <c r="Y882"/>
  <c r="Y883"/>
  <c r="Y884"/>
  <c r="Y885"/>
  <c r="Y886"/>
  <c r="Y887"/>
  <c r="Y888"/>
  <c r="Y889"/>
  <c r="Y890"/>
  <c r="Y891"/>
  <c r="Y892"/>
  <c r="Y893"/>
  <c r="Y894"/>
  <c r="Y895"/>
  <c r="Y896"/>
  <c r="Y897"/>
  <c r="Y898"/>
  <c r="Y899"/>
  <c r="Y900"/>
  <c r="Y901"/>
  <c r="Y902"/>
  <c r="Y903"/>
  <c r="Y904"/>
  <c r="Y905"/>
  <c r="Y906"/>
  <c r="Y907"/>
  <c r="Y908"/>
  <c r="Y909"/>
  <c r="Y910"/>
  <c r="Y911"/>
  <c r="Y912"/>
  <c r="Y913"/>
  <c r="Y914"/>
  <c r="Y915"/>
  <c r="Y916"/>
  <c r="Y917"/>
  <c r="Y918"/>
  <c r="Y919"/>
  <c r="Y920"/>
  <c r="Y921"/>
  <c r="Y922"/>
  <c r="Y923"/>
  <c r="Y924"/>
  <c r="Y925"/>
  <c r="Y926"/>
  <c r="Y927"/>
  <c r="Y928"/>
  <c r="Y929"/>
  <c r="Y930"/>
  <c r="Y931"/>
  <c r="Y932"/>
  <c r="Y933"/>
  <c r="Y531"/>
  <c r="Y532"/>
  <c r="Y533"/>
  <c r="Y534"/>
  <c r="Y539"/>
  <c r="Y540"/>
  <c r="Y541"/>
  <c r="Y542"/>
  <c r="Y543"/>
  <c r="Y544"/>
  <c r="Y545"/>
  <c r="Y546"/>
  <c r="Y547"/>
  <c r="Y548"/>
  <c r="Y549"/>
  <c r="Y550"/>
  <c r="Y551"/>
  <c r="Y552"/>
  <c r="Y553"/>
  <c r="Y554"/>
  <c r="Y555"/>
  <c r="Y556"/>
  <c r="Y557"/>
  <c r="Y558"/>
  <c r="Y559"/>
  <c r="Y560"/>
  <c r="Y561"/>
  <c r="Y562"/>
  <c r="Y563"/>
  <c r="Y564"/>
  <c r="Y565"/>
  <c r="Y566"/>
  <c r="Y567"/>
  <c r="Y568"/>
  <c r="Y569"/>
  <c r="Y570"/>
  <c r="Y571"/>
  <c r="Y572"/>
  <c r="Y573"/>
  <c r="Y574"/>
  <c r="Y575"/>
  <c r="Y576"/>
  <c r="Y577"/>
  <c r="Y578"/>
  <c r="Y579"/>
  <c r="Y580"/>
  <c r="Y581"/>
  <c r="Y582"/>
  <c r="Y583"/>
  <c r="Y584"/>
  <c r="Y585"/>
  <c r="Y586"/>
  <c r="Y587"/>
  <c r="Y588"/>
  <c r="Y589"/>
  <c r="Y590"/>
  <c r="Y591"/>
  <c r="Y592"/>
  <c r="Y593"/>
  <c r="Y594"/>
  <c r="Y595"/>
  <c r="Y596"/>
  <c r="Y597"/>
  <c r="Y598"/>
  <c r="Y599"/>
  <c r="Y600"/>
  <c r="Y601"/>
  <c r="Y602"/>
  <c r="Y603"/>
  <c r="Y604"/>
  <c r="Y605"/>
  <c r="Y606"/>
  <c r="Y607"/>
  <c r="Y608"/>
  <c r="Y609"/>
  <c r="Y610"/>
  <c r="Y611"/>
  <c r="Y612"/>
  <c r="Y613"/>
  <c r="Y614"/>
  <c r="Y615"/>
  <c r="Y616"/>
  <c r="Y617"/>
  <c r="Y618"/>
  <c r="Y619"/>
  <c r="Y620"/>
  <c r="Y621"/>
  <c r="Y622"/>
  <c r="Y623"/>
  <c r="Y624"/>
  <c r="Y625"/>
  <c r="Y626"/>
  <c r="Y627"/>
  <c r="Y628"/>
  <c r="Y629"/>
  <c r="Y630"/>
  <c r="Y631"/>
  <c r="Y632"/>
  <c r="Y633"/>
  <c r="Y634"/>
  <c r="Y635"/>
  <c r="Y636"/>
  <c r="Y637"/>
  <c r="Y638"/>
  <c r="Y639"/>
  <c r="Y640"/>
  <c r="Y641"/>
  <c r="Y642"/>
  <c r="Y643"/>
  <c r="Y644"/>
  <c r="Y645"/>
  <c r="Y646"/>
  <c r="Y647"/>
  <c r="Y648"/>
  <c r="Y649"/>
  <c r="Y650"/>
  <c r="Y651"/>
  <c r="Y652"/>
  <c r="Y653"/>
  <c r="Y654"/>
  <c r="Y655"/>
  <c r="Y656"/>
  <c r="Y657"/>
  <c r="Y658"/>
  <c r="Y659"/>
  <c r="Y660"/>
  <c r="Y661"/>
  <c r="Y662"/>
  <c r="Y663"/>
  <c r="Y664"/>
  <c r="Y665"/>
  <c r="Y666"/>
  <c r="Y667"/>
  <c r="Y668"/>
  <c r="Y669"/>
  <c r="Y670"/>
  <c r="Y671"/>
  <c r="Y672"/>
  <c r="Y673"/>
  <c r="Y674"/>
  <c r="Y675"/>
  <c r="Y676"/>
  <c r="Y677"/>
  <c r="Y678"/>
  <c r="Y679"/>
  <c r="Y680"/>
  <c r="Y681"/>
  <c r="Y682"/>
  <c r="Y683"/>
  <c r="Y684"/>
  <c r="Y685"/>
  <c r="Y686"/>
  <c r="Y687"/>
  <c r="Y688"/>
  <c r="U531"/>
  <c r="U532"/>
  <c r="U533"/>
  <c r="U534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Z514"/>
  <c r="Y510"/>
  <c r="Y511"/>
  <c r="Y512"/>
  <c r="Y513"/>
  <c r="Y514"/>
  <c r="Y515"/>
  <c r="Y516"/>
  <c r="Y517"/>
  <c r="Y518"/>
  <c r="Y519"/>
  <c r="Y520"/>
  <c r="Y521"/>
  <c r="Y522"/>
  <c r="Y523"/>
  <c r="Y524"/>
  <c r="Y525"/>
  <c r="Y526"/>
  <c r="Y527"/>
  <c r="Y528"/>
  <c r="V514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Y503"/>
  <c r="Y504"/>
  <c r="Y505"/>
  <c r="Y506"/>
  <c r="Y507"/>
  <c r="U503"/>
  <c r="U504"/>
  <c r="U505"/>
  <c r="U506"/>
  <c r="U507"/>
  <c r="U502"/>
  <c r="AC501"/>
  <c r="Y502"/>
  <c r="Y490"/>
  <c r="Y491"/>
  <c r="Y492"/>
  <c r="Y493"/>
  <c r="Y494"/>
  <c r="Y495"/>
  <c r="Y496"/>
  <c r="U490"/>
  <c r="U491"/>
  <c r="U492"/>
  <c r="U493"/>
  <c r="U494"/>
  <c r="U495"/>
  <c r="U496"/>
  <c r="Y476"/>
  <c r="Y477"/>
  <c r="Y478"/>
  <c r="Y479"/>
  <c r="Y480"/>
  <c r="Y481"/>
  <c r="Y482"/>
  <c r="Y483"/>
  <c r="Y484"/>
  <c r="Y485"/>
  <c r="Y486"/>
  <c r="Y487"/>
  <c r="U476"/>
  <c r="U477"/>
  <c r="U478"/>
  <c r="U479"/>
  <c r="U480"/>
  <c r="U481"/>
  <c r="U482"/>
  <c r="U483"/>
  <c r="U484"/>
  <c r="U485"/>
  <c r="U486"/>
  <c r="U487"/>
  <c r="Y473"/>
  <c r="Y472"/>
  <c r="Y471"/>
  <c r="Y470"/>
  <c r="U472"/>
  <c r="U473"/>
  <c r="U471"/>
  <c r="U470"/>
  <c r="Z468"/>
  <c r="Y467"/>
  <c r="Y468"/>
  <c r="Y466"/>
  <c r="V468"/>
  <c r="U467"/>
  <c r="U468"/>
  <c r="U466"/>
  <c r="Y450"/>
  <c r="Y451"/>
  <c r="Y452"/>
  <c r="Y453"/>
  <c r="Y454"/>
  <c r="Y455"/>
  <c r="Y456"/>
  <c r="Y457"/>
  <c r="Y458"/>
  <c r="Y459"/>
  <c r="Y460"/>
  <c r="Y461"/>
  <c r="Y462"/>
  <c r="Y463"/>
  <c r="Y464"/>
  <c r="U450"/>
  <c r="U451"/>
  <c r="U452"/>
  <c r="U453"/>
  <c r="U454"/>
  <c r="U455"/>
  <c r="U456"/>
  <c r="U457"/>
  <c r="U458"/>
  <c r="U459"/>
  <c r="U460"/>
  <c r="U461"/>
  <c r="U462"/>
  <c r="U463"/>
  <c r="U464"/>
  <c r="Y441"/>
  <c r="Y442"/>
  <c r="Y443"/>
  <c r="Y444"/>
  <c r="Y445"/>
  <c r="Y446"/>
  <c r="Y447"/>
  <c r="U441"/>
  <c r="U442"/>
  <c r="U443"/>
  <c r="U444"/>
  <c r="U445"/>
  <c r="U446"/>
  <c r="U447"/>
  <c r="Y430"/>
  <c r="Y431"/>
  <c r="Y432"/>
  <c r="Y433"/>
  <c r="Y434"/>
  <c r="Y435"/>
  <c r="Y436"/>
  <c r="Y437"/>
  <c r="Y438"/>
  <c r="U430"/>
  <c r="U431"/>
  <c r="U432"/>
  <c r="U433"/>
  <c r="U434"/>
  <c r="U435"/>
  <c r="U436"/>
  <c r="U437"/>
  <c r="U438"/>
  <c r="Y427"/>
  <c r="U427"/>
  <c r="Y386"/>
  <c r="Y387"/>
  <c r="Y388"/>
  <c r="Y389"/>
  <c r="Y390"/>
  <c r="Y391"/>
  <c r="Y392"/>
  <c r="Y393"/>
  <c r="Y394"/>
  <c r="Y395"/>
  <c r="Y396"/>
  <c r="Y397"/>
  <c r="Y398"/>
  <c r="Y399"/>
  <c r="Y400"/>
  <c r="Y401"/>
  <c r="Y402"/>
  <c r="Y403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4"/>
  <c r="Y425"/>
  <c r="Y426"/>
  <c r="Y429"/>
  <c r="Y440"/>
  <c r="Y449"/>
  <c r="Y380"/>
  <c r="Y375"/>
  <c r="Y376"/>
  <c r="Y377"/>
  <c r="Y374"/>
  <c r="U374"/>
  <c r="Y364"/>
  <c r="Z371"/>
  <c r="Y366"/>
  <c r="Y367"/>
  <c r="Y368"/>
  <c r="Y369"/>
  <c r="Y370"/>
  <c r="Y371"/>
  <c r="V371"/>
  <c r="W371" s="1"/>
  <c r="X371" s="1"/>
  <c r="Y362"/>
  <c r="Y329"/>
  <c r="Y330"/>
  <c r="Y331"/>
  <c r="Y332"/>
  <c r="Y333"/>
  <c r="Y334"/>
  <c r="Y335"/>
  <c r="Y336"/>
  <c r="Y337"/>
  <c r="Z325"/>
  <c r="U262"/>
  <c r="Z189"/>
  <c r="V189"/>
  <c r="W189" s="1"/>
  <c r="X189" s="1"/>
  <c r="V325"/>
  <c r="W325" s="1"/>
  <c r="X325" s="1"/>
  <c r="Y85"/>
  <c r="Y84"/>
  <c r="Y83"/>
  <c r="Y82"/>
  <c r="Y81"/>
  <c r="Y80"/>
  <c r="Y79"/>
  <c r="Y78"/>
  <c r="U83"/>
  <c r="U82"/>
  <c r="U79"/>
  <c r="U80"/>
  <c r="U81"/>
  <c r="U84"/>
  <c r="U78"/>
  <c r="U19"/>
  <c r="U71"/>
  <c r="AC26"/>
  <c r="AC32"/>
  <c r="AC35"/>
  <c r="AC39"/>
  <c r="AC42"/>
  <c r="AC44"/>
  <c r="AC51"/>
  <c r="AC65"/>
  <c r="AC77"/>
  <c r="AC90"/>
  <c r="AC91"/>
  <c r="AC327"/>
  <c r="AC338"/>
  <c r="AC359"/>
  <c r="AC372"/>
  <c r="AC373"/>
  <c r="AC378"/>
  <c r="AC384"/>
  <c r="AC423"/>
  <c r="AC428"/>
  <c r="AC439"/>
  <c r="AC448"/>
  <c r="AC465"/>
  <c r="AC469"/>
  <c r="AC474"/>
  <c r="AC488"/>
  <c r="AC508"/>
  <c r="AC934"/>
  <c r="AG34" i="5"/>
  <c r="AG29"/>
  <c r="AG28"/>
  <c r="S41"/>
  <c r="AC17"/>
  <c r="Y17"/>
  <c r="AA371" i="10" l="1"/>
  <c r="AB371" s="1"/>
  <c r="W514"/>
  <c r="X514" s="1"/>
  <c r="AA514"/>
  <c r="AB514" s="1"/>
  <c r="W468"/>
  <c r="X468" s="1"/>
  <c r="AA468"/>
  <c r="AB468" s="1"/>
  <c r="AC468" s="1"/>
  <c r="AD30" i="35"/>
  <c r="AE30" s="1"/>
  <c r="Z28"/>
  <c r="AA28" s="1"/>
  <c r="AD28"/>
  <c r="Z30"/>
  <c r="AA30" s="1"/>
  <c r="AG3030" i="26"/>
  <c r="AG3029"/>
  <c r="AC371" i="10" l="1"/>
  <c r="AE28" i="35"/>
  <c r="AF28" s="1"/>
  <c r="R33"/>
  <c r="P1968" i="42"/>
  <c r="AA1968" s="1"/>
  <c r="AB1968" s="1"/>
  <c r="AC1968" s="1"/>
  <c r="AD1968" s="1"/>
  <c r="P1969"/>
  <c r="AA1969" s="1"/>
  <c r="AB1969" s="1"/>
  <c r="P2129"/>
  <c r="AA2129" s="1"/>
  <c r="AB2129" s="1"/>
  <c r="P35"/>
  <c r="AD35" s="1"/>
  <c r="P36"/>
  <c r="P37"/>
  <c r="P38"/>
  <c r="P39"/>
  <c r="P40"/>
  <c r="P41"/>
  <c r="AD41" s="1"/>
  <c r="P42"/>
  <c r="P43"/>
  <c r="P44"/>
  <c r="P45"/>
  <c r="P46"/>
  <c r="P47"/>
  <c r="AD47" s="1"/>
  <c r="P48"/>
  <c r="P49"/>
  <c r="P50"/>
  <c r="P51"/>
  <c r="P52"/>
  <c r="P53"/>
  <c r="AD53" s="1"/>
  <c r="P54"/>
  <c r="AA54" s="1"/>
  <c r="P55"/>
  <c r="AD55" s="1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AD76" s="1"/>
  <c r="P77"/>
  <c r="P78"/>
  <c r="P79"/>
  <c r="P80"/>
  <c r="P81"/>
  <c r="P82"/>
  <c r="P83"/>
  <c r="P84"/>
  <c r="P85"/>
  <c r="P86"/>
  <c r="P87"/>
  <c r="P88"/>
  <c r="P89"/>
  <c r="P90"/>
  <c r="P91"/>
  <c r="AD91" s="1"/>
  <c r="P92"/>
  <c r="W92" s="1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AD110" s="1"/>
  <c r="P111"/>
  <c r="AD111" s="1"/>
  <c r="P112"/>
  <c r="AA112" s="1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AD132" s="1"/>
  <c r="P133"/>
  <c r="W133" s="1"/>
  <c r="P134"/>
  <c r="P135"/>
  <c r="P136"/>
  <c r="P137"/>
  <c r="P138"/>
  <c r="AD138" s="1"/>
  <c r="P139"/>
  <c r="W139" s="1"/>
  <c r="P140"/>
  <c r="P141"/>
  <c r="AD141" s="1"/>
  <c r="P142"/>
  <c r="AA142" s="1"/>
  <c r="P143"/>
  <c r="AD143" s="1"/>
  <c r="P144"/>
  <c r="AA144" s="1"/>
  <c r="P145"/>
  <c r="P146"/>
  <c r="AD146" s="1"/>
  <c r="P147"/>
  <c r="W147" s="1"/>
  <c r="P148"/>
  <c r="P149"/>
  <c r="AD149" s="1"/>
  <c r="P150"/>
  <c r="AA150" s="1"/>
  <c r="P151"/>
  <c r="P152"/>
  <c r="P153"/>
  <c r="P154"/>
  <c r="AD154" s="1"/>
  <c r="P155"/>
  <c r="W155" s="1"/>
  <c r="P156"/>
  <c r="P157"/>
  <c r="AD157" s="1"/>
  <c r="P158"/>
  <c r="W158" s="1"/>
  <c r="P159"/>
  <c r="P160"/>
  <c r="P161"/>
  <c r="P162"/>
  <c r="P163"/>
  <c r="P164"/>
  <c r="P165"/>
  <c r="P166"/>
  <c r="AD166" s="1"/>
  <c r="P167"/>
  <c r="P168"/>
  <c r="P169"/>
  <c r="P170"/>
  <c r="P171"/>
  <c r="AD171" s="1"/>
  <c r="P172"/>
  <c r="AA172" s="1"/>
  <c r="P173"/>
  <c r="P174"/>
  <c r="P175"/>
  <c r="P176"/>
  <c r="AD176" s="1"/>
  <c r="P177"/>
  <c r="AA177" s="1"/>
  <c r="P178"/>
  <c r="AD178" s="1"/>
  <c r="P179"/>
  <c r="P180"/>
  <c r="P181"/>
  <c r="AD181" s="1"/>
  <c r="P182"/>
  <c r="W182" s="1"/>
  <c r="P183"/>
  <c r="P184"/>
  <c r="P185"/>
  <c r="P186"/>
  <c r="P187"/>
  <c r="AD187" s="1"/>
  <c r="P188"/>
  <c r="AA188" s="1"/>
  <c r="P189"/>
  <c r="P190"/>
  <c r="AD190" s="1"/>
  <c r="P191"/>
  <c r="W191" s="1"/>
  <c r="P192"/>
  <c r="P193"/>
  <c r="AD193" s="1"/>
  <c r="P194"/>
  <c r="AA194" s="1"/>
  <c r="P195"/>
  <c r="P196"/>
  <c r="AD196" s="1"/>
  <c r="P197"/>
  <c r="W197" s="1"/>
  <c r="P198"/>
  <c r="P199"/>
  <c r="AD199" s="1"/>
  <c r="P200"/>
  <c r="AA200" s="1"/>
  <c r="P201"/>
  <c r="P202"/>
  <c r="AD202" s="1"/>
  <c r="P203"/>
  <c r="AA203" s="1"/>
  <c r="P204"/>
  <c r="P205"/>
  <c r="AD205" s="1"/>
  <c r="P206"/>
  <c r="AA206" s="1"/>
  <c r="P207"/>
  <c r="AA207" s="1"/>
  <c r="P208"/>
  <c r="AA208" s="1"/>
  <c r="P209"/>
  <c r="AA209" s="1"/>
  <c r="P210"/>
  <c r="W210" s="1"/>
  <c r="P211"/>
  <c r="AD211" s="1"/>
  <c r="P212"/>
  <c r="AA212" s="1"/>
  <c r="P213"/>
  <c r="P214"/>
  <c r="AD214" s="1"/>
  <c r="P215"/>
  <c r="W215" s="1"/>
  <c r="P216"/>
  <c r="P217"/>
  <c r="AD217" s="1"/>
  <c r="P218"/>
  <c r="W218" s="1"/>
  <c r="P219"/>
  <c r="P220"/>
  <c r="P221"/>
  <c r="P222"/>
  <c r="AD222" s="1"/>
  <c r="P223"/>
  <c r="AA223" s="1"/>
  <c r="P224"/>
  <c r="W224" s="1"/>
  <c r="P225"/>
  <c r="AA225" s="1"/>
  <c r="P226"/>
  <c r="AD226" s="1"/>
  <c r="P227"/>
  <c r="P228"/>
  <c r="P229"/>
  <c r="P230"/>
  <c r="P231"/>
  <c r="AD231" s="1"/>
  <c r="P232"/>
  <c r="AD232" s="1"/>
  <c r="P233"/>
  <c r="P234"/>
  <c r="P235"/>
  <c r="AD235" s="1"/>
  <c r="P236"/>
  <c r="AA236" s="1"/>
  <c r="P237"/>
  <c r="P238"/>
  <c r="P239"/>
  <c r="AD239" s="1"/>
  <c r="P240"/>
  <c r="P241"/>
  <c r="P242"/>
  <c r="P243"/>
  <c r="AD243" s="1"/>
  <c r="P244"/>
  <c r="W244" s="1"/>
  <c r="P245"/>
  <c r="P246"/>
  <c r="P247"/>
  <c r="P248"/>
  <c r="P249"/>
  <c r="AD249" s="1"/>
  <c r="P250"/>
  <c r="P251"/>
  <c r="P252"/>
  <c r="P253"/>
  <c r="AD253" s="1"/>
  <c r="P254"/>
  <c r="AD254" s="1"/>
  <c r="P255"/>
  <c r="AA255" s="1"/>
  <c r="P256"/>
  <c r="AD256" s="1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AD273" s="1"/>
  <c r="P274"/>
  <c r="AD274" s="1"/>
  <c r="P275"/>
  <c r="AA275" s="1"/>
  <c r="P276"/>
  <c r="AD276" s="1"/>
  <c r="P277"/>
  <c r="AD277" s="1"/>
  <c r="P278"/>
  <c r="W278" s="1"/>
  <c r="P279"/>
  <c r="W279" s="1"/>
  <c r="P280"/>
  <c r="AD280" s="1"/>
  <c r="P281"/>
  <c r="P282"/>
  <c r="P283"/>
  <c r="P284"/>
  <c r="AA284" s="1"/>
  <c r="P285"/>
  <c r="AD285" s="1"/>
  <c r="P286"/>
  <c r="W286" s="1"/>
  <c r="P287"/>
  <c r="P288"/>
  <c r="AD288" s="1"/>
  <c r="P289"/>
  <c r="W289" s="1"/>
  <c r="P290"/>
  <c r="P291"/>
  <c r="AD291" s="1"/>
  <c r="P292"/>
  <c r="AA292" s="1"/>
  <c r="P293"/>
  <c r="AA293" s="1"/>
  <c r="P294"/>
  <c r="P295"/>
  <c r="P296"/>
  <c r="AD296" s="1"/>
  <c r="P297"/>
  <c r="AA297" s="1"/>
  <c r="P298"/>
  <c r="P299"/>
  <c r="AD299" s="1"/>
  <c r="P300"/>
  <c r="W300" s="1"/>
  <c r="P301"/>
  <c r="AD307"/>
  <c r="P308"/>
  <c r="P310"/>
  <c r="P311"/>
  <c r="P312"/>
  <c r="P314"/>
  <c r="AA314" s="1"/>
  <c r="P315"/>
  <c r="W315" s="1"/>
  <c r="P316"/>
  <c r="W316" s="1"/>
  <c r="P317"/>
  <c r="W317" s="1"/>
  <c r="P318"/>
  <c r="W318" s="1"/>
  <c r="AD319"/>
  <c r="P320"/>
  <c r="P321"/>
  <c r="P322"/>
  <c r="AD324"/>
  <c r="P325"/>
  <c r="AA325" s="1"/>
  <c r="P326"/>
  <c r="W326" s="1"/>
  <c r="P327"/>
  <c r="AA327" s="1"/>
  <c r="AD328"/>
  <c r="P329"/>
  <c r="W329" s="1"/>
  <c r="P330"/>
  <c r="W330" s="1"/>
  <c r="AD331"/>
  <c r="P332"/>
  <c r="W332" s="1"/>
  <c r="P333"/>
  <c r="P334"/>
  <c r="P336"/>
  <c r="P337"/>
  <c r="P338"/>
  <c r="P339"/>
  <c r="P340"/>
  <c r="P341"/>
  <c r="P342"/>
  <c r="AD344"/>
  <c r="P345"/>
  <c r="W345" s="1"/>
  <c r="P346"/>
  <c r="AA346" s="1"/>
  <c r="P347"/>
  <c r="AA347" s="1"/>
  <c r="P348"/>
  <c r="W348" s="1"/>
  <c r="AD349"/>
  <c r="P350"/>
  <c r="AA350" s="1"/>
  <c r="P351"/>
  <c r="W351" s="1"/>
  <c r="P352"/>
  <c r="AA352" s="1"/>
  <c r="P353"/>
  <c r="AA353" s="1"/>
  <c r="P354"/>
  <c r="W354" s="1"/>
  <c r="P355"/>
  <c r="AA355" s="1"/>
  <c r="P356"/>
  <c r="AA356" s="1"/>
  <c r="P357"/>
  <c r="W357" s="1"/>
  <c r="P358"/>
  <c r="AA358" s="1"/>
  <c r="P359"/>
  <c r="AA359" s="1"/>
  <c r="P360"/>
  <c r="P362"/>
  <c r="W362" s="1"/>
  <c r="P363"/>
  <c r="W363" s="1"/>
  <c r="P364"/>
  <c r="W364" s="1"/>
  <c r="P365"/>
  <c r="W365" s="1"/>
  <c r="AD366"/>
  <c r="AD372"/>
  <c r="P380"/>
  <c r="P381"/>
  <c r="AA381" s="1"/>
  <c r="P382"/>
  <c r="AA382" s="1"/>
  <c r="P383"/>
  <c r="AA383" s="1"/>
  <c r="P384"/>
  <c r="AD384" s="1"/>
  <c r="P385"/>
  <c r="AA385" s="1"/>
  <c r="P386"/>
  <c r="P387"/>
  <c r="AD387" s="1"/>
  <c r="P388"/>
  <c r="AA388" s="1"/>
  <c r="P389"/>
  <c r="W389" s="1"/>
  <c r="P390"/>
  <c r="AD390" s="1"/>
  <c r="P391"/>
  <c r="AA391" s="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AD411" s="1"/>
  <c r="P412"/>
  <c r="P413"/>
  <c r="P414"/>
  <c r="P415"/>
  <c r="P416"/>
  <c r="P417"/>
  <c r="P418"/>
  <c r="P419"/>
  <c r="P420"/>
  <c r="P421"/>
  <c r="P422"/>
  <c r="AD422" s="1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AD443" s="1"/>
  <c r="P444"/>
  <c r="AA444" s="1"/>
  <c r="P445"/>
  <c r="P446"/>
  <c r="P447"/>
  <c r="P448"/>
  <c r="P449"/>
  <c r="P450"/>
  <c r="P451"/>
  <c r="P452"/>
  <c r="P453"/>
  <c r="P454"/>
  <c r="AD454" s="1"/>
  <c r="P455"/>
  <c r="W455" s="1"/>
  <c r="P456"/>
  <c r="P457"/>
  <c r="AD457" s="1"/>
  <c r="P458"/>
  <c r="W458" s="1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AD498" s="1"/>
  <c r="P499"/>
  <c r="AA499" s="1"/>
  <c r="P500"/>
  <c r="P501"/>
  <c r="P502"/>
  <c r="P503"/>
  <c r="P504"/>
  <c r="AD504" s="1"/>
  <c r="P505"/>
  <c r="AA505" s="1"/>
  <c r="P506"/>
  <c r="P507"/>
  <c r="P508"/>
  <c r="P509"/>
  <c r="P510"/>
  <c r="P511"/>
  <c r="P512"/>
  <c r="P513"/>
  <c r="P514"/>
  <c r="P515"/>
  <c r="AD515" s="1"/>
  <c r="P516"/>
  <c r="AA516" s="1"/>
  <c r="P517"/>
  <c r="P518"/>
  <c r="P519"/>
  <c r="P520"/>
  <c r="P521"/>
  <c r="P522"/>
  <c r="P523"/>
  <c r="P524"/>
  <c r="P525"/>
  <c r="P526"/>
  <c r="AD526" s="1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AD567" s="1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AD598" s="1"/>
  <c r="P599"/>
  <c r="AA599" s="1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AD629" s="1"/>
  <c r="P630"/>
  <c r="W630" s="1"/>
  <c r="P631"/>
  <c r="P632"/>
  <c r="P633"/>
  <c r="P634"/>
  <c r="P635"/>
  <c r="AD635" s="1"/>
  <c r="P636"/>
  <c r="W636" s="1"/>
  <c r="P637"/>
  <c r="P638"/>
  <c r="AD638" s="1"/>
  <c r="P639"/>
  <c r="AA639" s="1"/>
  <c r="P640"/>
  <c r="P641"/>
  <c r="P642"/>
  <c r="P643"/>
  <c r="P644"/>
  <c r="AD644" s="1"/>
  <c r="P645"/>
  <c r="W645" s="1"/>
  <c r="P646"/>
  <c r="AD646" s="1"/>
  <c r="P647"/>
  <c r="AA647" s="1"/>
  <c r="P648"/>
  <c r="P649"/>
  <c r="P650"/>
  <c r="AD650" s="1"/>
  <c r="W651"/>
  <c r="P652"/>
  <c r="P653"/>
  <c r="P654"/>
  <c r="AD654" s="1"/>
  <c r="P655"/>
  <c r="P656"/>
  <c r="P657"/>
  <c r="AA657" s="1"/>
  <c r="P658"/>
  <c r="P659"/>
  <c r="AD659" s="1"/>
  <c r="P660"/>
  <c r="AA660" s="1"/>
  <c r="P661"/>
  <c r="AA661" s="1"/>
  <c r="P662"/>
  <c r="AA662" s="1"/>
  <c r="P663"/>
  <c r="AA663" s="1"/>
  <c r="P664"/>
  <c r="P665"/>
  <c r="P666"/>
  <c r="AD666" s="1"/>
  <c r="P667"/>
  <c r="P668"/>
  <c r="P669"/>
  <c r="P670"/>
  <c r="P671"/>
  <c r="P672"/>
  <c r="P673"/>
  <c r="P674"/>
  <c r="P675"/>
  <c r="P676"/>
  <c r="P682"/>
  <c r="P683"/>
  <c r="AA683" s="1"/>
  <c r="P684"/>
  <c r="AD684" s="1"/>
  <c r="P685"/>
  <c r="P686"/>
  <c r="P687"/>
  <c r="P688"/>
  <c r="P689"/>
  <c r="AD689" s="1"/>
  <c r="P690"/>
  <c r="AA690" s="1"/>
  <c r="P691"/>
  <c r="P692"/>
  <c r="AD692" s="1"/>
  <c r="P693"/>
  <c r="P694"/>
  <c r="AD694" s="1"/>
  <c r="P695"/>
  <c r="W695" s="1"/>
  <c r="P696"/>
  <c r="P697"/>
  <c r="P698"/>
  <c r="P699"/>
  <c r="AD699" s="1"/>
  <c r="P700"/>
  <c r="P701"/>
  <c r="AD701" s="1"/>
  <c r="P702"/>
  <c r="W702" s="1"/>
  <c r="P703"/>
  <c r="P704"/>
  <c r="W704" s="1"/>
  <c r="P705"/>
  <c r="P706"/>
  <c r="AD706" s="1"/>
  <c r="P707"/>
  <c r="AA707" s="1"/>
  <c r="P708"/>
  <c r="P709"/>
  <c r="AD709" s="1"/>
  <c r="P710"/>
  <c r="AD710" s="1"/>
  <c r="P711"/>
  <c r="AA711" s="1"/>
  <c r="P712"/>
  <c r="AD712" s="1"/>
  <c r="P713"/>
  <c r="AD713" s="1"/>
  <c r="P714"/>
  <c r="W714" s="1"/>
  <c r="P715"/>
  <c r="P716"/>
  <c r="AD716" s="1"/>
  <c r="P717"/>
  <c r="P718"/>
  <c r="P719"/>
  <c r="AD719" s="1"/>
  <c r="P720"/>
  <c r="W720" s="1"/>
  <c r="P721"/>
  <c r="P722"/>
  <c r="AD722" s="1"/>
  <c r="P723"/>
  <c r="AA723" s="1"/>
  <c r="P724"/>
  <c r="P725"/>
  <c r="AD725" s="1"/>
  <c r="P726"/>
  <c r="AD726" s="1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AD777" s="1"/>
  <c r="P778"/>
  <c r="W778" s="1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AD828" s="1"/>
  <c r="P829"/>
  <c r="P830"/>
  <c r="P831"/>
  <c r="P832"/>
  <c r="P833"/>
  <c r="P834"/>
  <c r="P835"/>
  <c r="P836"/>
  <c r="P837"/>
  <c r="P838"/>
  <c r="P839"/>
  <c r="AD839" s="1"/>
  <c r="P840"/>
  <c r="AA840" s="1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AD865" s="1"/>
  <c r="P866"/>
  <c r="P867"/>
  <c r="P868"/>
  <c r="P869"/>
  <c r="P870"/>
  <c r="P871"/>
  <c r="P872"/>
  <c r="P873"/>
  <c r="P874"/>
  <c r="P875"/>
  <c r="P876"/>
  <c r="AD876" s="1"/>
  <c r="P877"/>
  <c r="W877" s="1"/>
  <c r="P878"/>
  <c r="P879"/>
  <c r="AD879" s="1"/>
  <c r="P880"/>
  <c r="P881"/>
  <c r="P882"/>
  <c r="P883"/>
  <c r="P884"/>
  <c r="P885"/>
  <c r="AD885" s="1"/>
  <c r="P886"/>
  <c r="AA886" s="1"/>
  <c r="P887"/>
  <c r="P888"/>
  <c r="P889"/>
  <c r="P890"/>
  <c r="P891"/>
  <c r="AD891" s="1"/>
  <c r="P892"/>
  <c r="P893"/>
  <c r="P894"/>
  <c r="P895"/>
  <c r="AD895" s="1"/>
  <c r="P896"/>
  <c r="AA896" s="1"/>
  <c r="P897"/>
  <c r="P898"/>
  <c r="AD898" s="1"/>
  <c r="P899"/>
  <c r="P900"/>
  <c r="AD900" s="1"/>
  <c r="P901"/>
  <c r="AA901" s="1"/>
  <c r="P902"/>
  <c r="P903"/>
  <c r="AD903" s="1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AD924" s="1"/>
  <c r="P925"/>
  <c r="W925" s="1"/>
  <c r="P926"/>
  <c r="P927"/>
  <c r="P928"/>
  <c r="P929"/>
  <c r="P930"/>
  <c r="AD930" s="1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5"/>
  <c r="P1036"/>
  <c r="AA1036" s="1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AD1066" s="1"/>
  <c r="P1068"/>
  <c r="P1069"/>
  <c r="W1069" s="1"/>
  <c r="P1070"/>
  <c r="P1071"/>
  <c r="P1072"/>
  <c r="P1073"/>
  <c r="P1074"/>
  <c r="P1075"/>
  <c r="P1076"/>
  <c r="P1077"/>
  <c r="AA1077" s="1"/>
  <c r="P1078"/>
  <c r="P1079"/>
  <c r="P1080"/>
  <c r="P1081"/>
  <c r="P1082"/>
  <c r="P1083"/>
  <c r="P1084"/>
  <c r="P1085"/>
  <c r="AA1085" s="1"/>
  <c r="P1086"/>
  <c r="P1087"/>
  <c r="P1088"/>
  <c r="P1089"/>
  <c r="P1090"/>
  <c r="P1091"/>
  <c r="P1092"/>
  <c r="P1093"/>
  <c r="P1094"/>
  <c r="P1095"/>
  <c r="P1096"/>
  <c r="P1097"/>
  <c r="P1098"/>
  <c r="P1099"/>
  <c r="P1100"/>
  <c r="AA1100" s="1"/>
  <c r="P1101"/>
  <c r="P1102"/>
  <c r="P1103"/>
  <c r="W1103" s="1"/>
  <c r="P1104"/>
  <c r="P1105"/>
  <c r="P1106"/>
  <c r="AA1106" s="1"/>
  <c r="P1107"/>
  <c r="P1108"/>
  <c r="P1109"/>
  <c r="P1114"/>
  <c r="P1115"/>
  <c r="AA1115" s="1"/>
  <c r="P1116"/>
  <c r="AA1116" s="1"/>
  <c r="AB1116" s="1"/>
  <c r="AC1116" s="1"/>
  <c r="P1117"/>
  <c r="AD1117" s="1"/>
  <c r="P1118"/>
  <c r="AA1118" s="1"/>
  <c r="AB1118" s="1"/>
  <c r="P1119"/>
  <c r="AA1119" s="1"/>
  <c r="AB1119" s="1"/>
  <c r="P1120"/>
  <c r="AD1120" s="1"/>
  <c r="P1121"/>
  <c r="AA1121" s="1"/>
  <c r="AB1121" s="1"/>
  <c r="P1122"/>
  <c r="AA1122" s="1"/>
  <c r="AB1122" s="1"/>
  <c r="P1123"/>
  <c r="AD1123" s="1"/>
  <c r="P1124"/>
  <c r="P1125"/>
  <c r="AA1125" s="1"/>
  <c r="AB1125" s="1"/>
  <c r="P1126"/>
  <c r="AD1126" s="1"/>
  <c r="P1127"/>
  <c r="AA1127" s="1"/>
  <c r="AB1127" s="1"/>
  <c r="P1128"/>
  <c r="P1129"/>
  <c r="AD1129" s="1"/>
  <c r="P1130"/>
  <c r="AA1130" s="1"/>
  <c r="AB1130" s="1"/>
  <c r="P1131"/>
  <c r="AA1131" s="1"/>
  <c r="AB1131" s="1"/>
  <c r="P1132"/>
  <c r="AD1132" s="1"/>
  <c r="P1133"/>
  <c r="AA1133" s="1"/>
  <c r="AB1133" s="1"/>
  <c r="P1134"/>
  <c r="AA1134" s="1"/>
  <c r="AB1134" s="1"/>
  <c r="P1135"/>
  <c r="AD1135" s="1"/>
  <c r="P1136"/>
  <c r="P1137"/>
  <c r="AA1137" s="1"/>
  <c r="AB1137" s="1"/>
  <c r="P1138"/>
  <c r="AD1138" s="1"/>
  <c r="P1139"/>
  <c r="AA1139" s="1"/>
  <c r="AB1139" s="1"/>
  <c r="P1140"/>
  <c r="P1141"/>
  <c r="AD1141" s="1"/>
  <c r="P1142"/>
  <c r="AA1142" s="1"/>
  <c r="AB1142" s="1"/>
  <c r="P1143"/>
  <c r="AA1143" s="1"/>
  <c r="AB1143" s="1"/>
  <c r="P1144"/>
  <c r="AD1144" s="1"/>
  <c r="P1145"/>
  <c r="AA1145" s="1"/>
  <c r="AB1145" s="1"/>
  <c r="P1146"/>
  <c r="AA1146" s="1"/>
  <c r="AB1146" s="1"/>
  <c r="P1147"/>
  <c r="AD1147" s="1"/>
  <c r="P1148"/>
  <c r="P1149"/>
  <c r="AA1149" s="1"/>
  <c r="AB1149" s="1"/>
  <c r="P1150"/>
  <c r="AD1150" s="1"/>
  <c r="P1151"/>
  <c r="P1152"/>
  <c r="P1153"/>
  <c r="AD1153" s="1"/>
  <c r="P1154"/>
  <c r="AA1154" s="1"/>
  <c r="AB1154" s="1"/>
  <c r="P1155"/>
  <c r="P1156"/>
  <c r="AD1156" s="1"/>
  <c r="P1157"/>
  <c r="AA1157" s="1"/>
  <c r="AB1157" s="1"/>
  <c r="P1158"/>
  <c r="AA1158" s="1"/>
  <c r="AB1158" s="1"/>
  <c r="P1159"/>
  <c r="AD1159" s="1"/>
  <c r="P1160"/>
  <c r="AD1160" s="1"/>
  <c r="P1161"/>
  <c r="AA1161" s="1"/>
  <c r="AB1161" s="1"/>
  <c r="P1162"/>
  <c r="AA1162" s="1"/>
  <c r="AB1162" s="1"/>
  <c r="P1163"/>
  <c r="AD1163" s="1"/>
  <c r="P1164"/>
  <c r="P1165"/>
  <c r="AA1165" s="1"/>
  <c r="AB1165" s="1"/>
  <c r="P1166"/>
  <c r="AD1166" s="1"/>
  <c r="P1167"/>
  <c r="P1168"/>
  <c r="P1169"/>
  <c r="AD1169" s="1"/>
  <c r="P1170"/>
  <c r="AA1170" s="1"/>
  <c r="AB1170" s="1"/>
  <c r="P1171"/>
  <c r="AD1171" s="1"/>
  <c r="P1172"/>
  <c r="P1173"/>
  <c r="AA1173" s="1"/>
  <c r="AB1173" s="1"/>
  <c r="P1174"/>
  <c r="AD1174" s="1"/>
  <c r="P1175"/>
  <c r="AA1175" s="1"/>
  <c r="AB1175" s="1"/>
  <c r="P1176"/>
  <c r="P1177"/>
  <c r="AD1177" s="1"/>
  <c r="P1178"/>
  <c r="AA1178" s="1"/>
  <c r="AB1178" s="1"/>
  <c r="P1179"/>
  <c r="P1180"/>
  <c r="AD1180" s="1"/>
  <c r="P1181"/>
  <c r="AA1181" s="1"/>
  <c r="AB1181" s="1"/>
  <c r="P1182"/>
  <c r="P1183"/>
  <c r="P1184"/>
  <c r="P1185"/>
  <c r="AA1185" s="1"/>
  <c r="AB1185" s="1"/>
  <c r="P1186"/>
  <c r="AD1186" s="1"/>
  <c r="P1187"/>
  <c r="P1188"/>
  <c r="P1189"/>
  <c r="AD1189" s="1"/>
  <c r="P1190"/>
  <c r="AA1190" s="1"/>
  <c r="AB1190" s="1"/>
  <c r="P1191"/>
  <c r="AA1191" s="1"/>
  <c r="AB1191" s="1"/>
  <c r="P1192"/>
  <c r="P1193"/>
  <c r="AA1193" s="1"/>
  <c r="AB1193" s="1"/>
  <c r="P1194"/>
  <c r="AA1194" s="1"/>
  <c r="AB1194" s="1"/>
  <c r="P1195"/>
  <c r="P1196"/>
  <c r="P1197"/>
  <c r="AD1197" s="1"/>
  <c r="P1198"/>
  <c r="AA1198" s="1"/>
  <c r="AB1198" s="1"/>
  <c r="P1199"/>
  <c r="P1200"/>
  <c r="AD1200" s="1"/>
  <c r="P1201"/>
  <c r="AA1201" s="1"/>
  <c r="AB1201" s="1"/>
  <c r="P1202"/>
  <c r="AA1202" s="1"/>
  <c r="AB1202" s="1"/>
  <c r="P1203"/>
  <c r="AD1203" s="1"/>
  <c r="P1204"/>
  <c r="P1205"/>
  <c r="AA1205" s="1"/>
  <c r="AB1205" s="1"/>
  <c r="P1206"/>
  <c r="AD1206" s="1"/>
  <c r="P1207"/>
  <c r="AA1207" s="1"/>
  <c r="AB1207" s="1"/>
  <c r="P1208"/>
  <c r="P1209"/>
  <c r="AA1209" s="1"/>
  <c r="AB1209" s="1"/>
  <c r="P1210"/>
  <c r="AA1210" s="1"/>
  <c r="AB1210" s="1"/>
  <c r="P1211"/>
  <c r="P1212"/>
  <c r="P1213"/>
  <c r="AA1213" s="1"/>
  <c r="AB1213" s="1"/>
  <c r="P1214"/>
  <c r="P1215"/>
  <c r="P1216"/>
  <c r="P1217"/>
  <c r="AA1217" s="1"/>
  <c r="AB1217" s="1"/>
  <c r="P1218"/>
  <c r="AA1218" s="1"/>
  <c r="AB1218" s="1"/>
  <c r="P1219"/>
  <c r="P1220"/>
  <c r="P1221"/>
  <c r="AA1221" s="1"/>
  <c r="AB1221" s="1"/>
  <c r="P1222"/>
  <c r="AA1222" s="1"/>
  <c r="AB1222" s="1"/>
  <c r="P1223"/>
  <c r="AA1223" s="1"/>
  <c r="AB1223" s="1"/>
  <c r="P1224"/>
  <c r="P1225"/>
  <c r="AA1225" s="1"/>
  <c r="AB1225" s="1"/>
  <c r="P1226"/>
  <c r="AA1226" s="1"/>
  <c r="AB1226" s="1"/>
  <c r="P1227"/>
  <c r="AD1227" s="1"/>
  <c r="P1228"/>
  <c r="P1229"/>
  <c r="AA1229" s="1"/>
  <c r="AB1229" s="1"/>
  <c r="P1230"/>
  <c r="AA1230" s="1"/>
  <c r="AB1230" s="1"/>
  <c r="P1231"/>
  <c r="P1232"/>
  <c r="AA1232" s="1"/>
  <c r="AB1232" s="1"/>
  <c r="P1233"/>
  <c r="AA1233" s="1"/>
  <c r="AB1233" s="1"/>
  <c r="P1234"/>
  <c r="AD1234" s="1"/>
  <c r="P1235"/>
  <c r="P1236"/>
  <c r="AA1236" s="1"/>
  <c r="AB1236" s="1"/>
  <c r="P1237"/>
  <c r="AA1237" s="1"/>
  <c r="AB1237" s="1"/>
  <c r="P1238"/>
  <c r="AD1238" s="1"/>
  <c r="P1239"/>
  <c r="P1240"/>
  <c r="AA1240" s="1"/>
  <c r="AB1240" s="1"/>
  <c r="P1241"/>
  <c r="AA1241" s="1"/>
  <c r="AB1241" s="1"/>
  <c r="P1242"/>
  <c r="AD1242" s="1"/>
  <c r="P1243"/>
  <c r="P1244"/>
  <c r="AD1244" s="1"/>
  <c r="P1245"/>
  <c r="AA1245" s="1"/>
  <c r="AB1245" s="1"/>
  <c r="P1246"/>
  <c r="AA1246" s="1"/>
  <c r="AB1246" s="1"/>
  <c r="P1247"/>
  <c r="P1248"/>
  <c r="AA1248" s="1"/>
  <c r="AB1248" s="1"/>
  <c r="P1249"/>
  <c r="AA1249" s="1"/>
  <c r="AB1249" s="1"/>
  <c r="P1250"/>
  <c r="AA1250" s="1"/>
  <c r="AB1250" s="1"/>
  <c r="P1251"/>
  <c r="P1252"/>
  <c r="AA1252" s="1"/>
  <c r="AB1252" s="1"/>
  <c r="P1253"/>
  <c r="AA1253" s="1"/>
  <c r="AB1253" s="1"/>
  <c r="P1254"/>
  <c r="P1255"/>
  <c r="P1256"/>
  <c r="AA1256" s="1"/>
  <c r="AB1256" s="1"/>
  <c r="P1257"/>
  <c r="AA1257" s="1"/>
  <c r="AB1257" s="1"/>
  <c r="P1258"/>
  <c r="AA1258" s="1"/>
  <c r="AB1258" s="1"/>
  <c r="P1259"/>
  <c r="P1260"/>
  <c r="AA1260" s="1"/>
  <c r="AB1260" s="1"/>
  <c r="P1261"/>
  <c r="AA1261" s="1"/>
  <c r="AB1261" s="1"/>
  <c r="P1262"/>
  <c r="AA1262" s="1"/>
  <c r="AB1262" s="1"/>
  <c r="P1263"/>
  <c r="P1264"/>
  <c r="AA1264" s="1"/>
  <c r="AB1264" s="1"/>
  <c r="P1265"/>
  <c r="AA1265" s="1"/>
  <c r="AB1265" s="1"/>
  <c r="P1266"/>
  <c r="AA1266" s="1"/>
  <c r="AB1266" s="1"/>
  <c r="P1267"/>
  <c r="P1268"/>
  <c r="AA1268" s="1"/>
  <c r="AB1268" s="1"/>
  <c r="P1269"/>
  <c r="AA1269" s="1"/>
  <c r="AB1269" s="1"/>
  <c r="P1270"/>
  <c r="P1271"/>
  <c r="P1272"/>
  <c r="AA1272" s="1"/>
  <c r="AB1272" s="1"/>
  <c r="P1273"/>
  <c r="AA1273" s="1"/>
  <c r="AB1273" s="1"/>
  <c r="P1274"/>
  <c r="AA1274" s="1"/>
  <c r="AB1274" s="1"/>
  <c r="P1275"/>
  <c r="P1276"/>
  <c r="AA1276" s="1"/>
  <c r="AB1276" s="1"/>
  <c r="P1277"/>
  <c r="AA1277" s="1"/>
  <c r="AB1277" s="1"/>
  <c r="P1278"/>
  <c r="AA1278" s="1"/>
  <c r="AB1278" s="1"/>
  <c r="P1279"/>
  <c r="P1280"/>
  <c r="AA1280" s="1"/>
  <c r="AB1280" s="1"/>
  <c r="P1281"/>
  <c r="AA1281" s="1"/>
  <c r="AB1281" s="1"/>
  <c r="P1282"/>
  <c r="AA1282" s="1"/>
  <c r="AB1282" s="1"/>
  <c r="P1283"/>
  <c r="P1284"/>
  <c r="AA1284" s="1"/>
  <c r="AB1284" s="1"/>
  <c r="P1285"/>
  <c r="AA1285" s="1"/>
  <c r="AB1285" s="1"/>
  <c r="P1286"/>
  <c r="P1287"/>
  <c r="P1288"/>
  <c r="AA1288" s="1"/>
  <c r="AB1288" s="1"/>
  <c r="P1289"/>
  <c r="AA1289" s="1"/>
  <c r="AB1289" s="1"/>
  <c r="P1290"/>
  <c r="AA1290" s="1"/>
  <c r="AB1290" s="1"/>
  <c r="P1291"/>
  <c r="P1292"/>
  <c r="AA1292" s="1"/>
  <c r="AB1292" s="1"/>
  <c r="P1293"/>
  <c r="AA1293" s="1"/>
  <c r="AB1293" s="1"/>
  <c r="P1294"/>
  <c r="AA1294" s="1"/>
  <c r="AB1294" s="1"/>
  <c r="P1295"/>
  <c r="P1296"/>
  <c r="AA1296" s="1"/>
  <c r="AB1296" s="1"/>
  <c r="P1297"/>
  <c r="AA1297" s="1"/>
  <c r="AB1297" s="1"/>
  <c r="P1298"/>
  <c r="AA1298" s="1"/>
  <c r="AB1298" s="1"/>
  <c r="P1299"/>
  <c r="P1300"/>
  <c r="AA1300" s="1"/>
  <c r="AB1300" s="1"/>
  <c r="P1301"/>
  <c r="AA1301" s="1"/>
  <c r="AB1301" s="1"/>
  <c r="P1302"/>
  <c r="P1303"/>
  <c r="P1304"/>
  <c r="AA1304" s="1"/>
  <c r="AB1304" s="1"/>
  <c r="P1305"/>
  <c r="AA1305" s="1"/>
  <c r="AB1305" s="1"/>
  <c r="P1306"/>
  <c r="AA1306" s="1"/>
  <c r="AB1306" s="1"/>
  <c r="P1307"/>
  <c r="P1308"/>
  <c r="AA1308" s="1"/>
  <c r="AB1308" s="1"/>
  <c r="P1309"/>
  <c r="AA1309" s="1"/>
  <c r="AB1309" s="1"/>
  <c r="P1310"/>
  <c r="AA1310" s="1"/>
  <c r="AB1310" s="1"/>
  <c r="P1311"/>
  <c r="P1312"/>
  <c r="AA1312" s="1"/>
  <c r="AB1312" s="1"/>
  <c r="P1313"/>
  <c r="AA1313" s="1"/>
  <c r="AB1313" s="1"/>
  <c r="P1314"/>
  <c r="AA1314" s="1"/>
  <c r="AB1314" s="1"/>
  <c r="P1315"/>
  <c r="P1316"/>
  <c r="P1317"/>
  <c r="AA1317" s="1"/>
  <c r="AB1317" s="1"/>
  <c r="P1318"/>
  <c r="AA1318" s="1"/>
  <c r="AB1318" s="1"/>
  <c r="P1319"/>
  <c r="AA1319" s="1"/>
  <c r="AB1319" s="1"/>
  <c r="P1320"/>
  <c r="P1321"/>
  <c r="AA1321" s="1"/>
  <c r="AB1321" s="1"/>
  <c r="P1322"/>
  <c r="AA1322" s="1"/>
  <c r="AB1322" s="1"/>
  <c r="P1323"/>
  <c r="AA1323" s="1"/>
  <c r="AB1323" s="1"/>
  <c r="P1324"/>
  <c r="P1325"/>
  <c r="AA1325" s="1"/>
  <c r="AB1325" s="1"/>
  <c r="P1326"/>
  <c r="AA1326" s="1"/>
  <c r="AB1326" s="1"/>
  <c r="P1327"/>
  <c r="P1328"/>
  <c r="P1329"/>
  <c r="AA1329" s="1"/>
  <c r="AB1329" s="1"/>
  <c r="P1330"/>
  <c r="AA1330" s="1"/>
  <c r="AB1330" s="1"/>
  <c r="P1331"/>
  <c r="P1332"/>
  <c r="P1333"/>
  <c r="AA1333" s="1"/>
  <c r="AB1333" s="1"/>
  <c r="P1334"/>
  <c r="AA1334" s="1"/>
  <c r="AB1334" s="1"/>
  <c r="P1335"/>
  <c r="AA1335" s="1"/>
  <c r="AB1335" s="1"/>
  <c r="P1336"/>
  <c r="P1337"/>
  <c r="AA1337" s="1"/>
  <c r="AB1337" s="1"/>
  <c r="P1338"/>
  <c r="AA1338" s="1"/>
  <c r="AB1338" s="1"/>
  <c r="P1339"/>
  <c r="AA1339" s="1"/>
  <c r="AB1339" s="1"/>
  <c r="P1340"/>
  <c r="P1341"/>
  <c r="AA1341" s="1"/>
  <c r="AB1341" s="1"/>
  <c r="P1342"/>
  <c r="AA1342" s="1"/>
  <c r="AB1342" s="1"/>
  <c r="P1343"/>
  <c r="P1344"/>
  <c r="P1345"/>
  <c r="AA1345" s="1"/>
  <c r="AB1345" s="1"/>
  <c r="P1346"/>
  <c r="AA1346" s="1"/>
  <c r="AB1346" s="1"/>
  <c r="P1347"/>
  <c r="P1348"/>
  <c r="AA1348" s="1"/>
  <c r="AB1348" s="1"/>
  <c r="P1349"/>
  <c r="AA1349" s="1"/>
  <c r="AB1349" s="1"/>
  <c r="P1350"/>
  <c r="P1351"/>
  <c r="P1352"/>
  <c r="P1353"/>
  <c r="AA1353" s="1"/>
  <c r="AB1353" s="1"/>
  <c r="P1354"/>
  <c r="AA1354" s="1"/>
  <c r="AB1354" s="1"/>
  <c r="P1355"/>
  <c r="P1356"/>
  <c r="P1357"/>
  <c r="AA1357" s="1"/>
  <c r="AB1357" s="1"/>
  <c r="P1358"/>
  <c r="AA1358" s="1"/>
  <c r="AB1358" s="1"/>
  <c r="P1359"/>
  <c r="AA1359" s="1"/>
  <c r="AB1359" s="1"/>
  <c r="P1360"/>
  <c r="P1361"/>
  <c r="AA1361" s="1"/>
  <c r="AB1361" s="1"/>
  <c r="P1362"/>
  <c r="AA1362" s="1"/>
  <c r="AB1362" s="1"/>
  <c r="P1363"/>
  <c r="P1364"/>
  <c r="P1365"/>
  <c r="AA1365" s="1"/>
  <c r="AB1365" s="1"/>
  <c r="P1366"/>
  <c r="AA1366" s="1"/>
  <c r="AB1366" s="1"/>
  <c r="P1367"/>
  <c r="P1368"/>
  <c r="P1369"/>
  <c r="AA1369" s="1"/>
  <c r="AB1369" s="1"/>
  <c r="P1370"/>
  <c r="AA1370" s="1"/>
  <c r="AB1370" s="1"/>
  <c r="P1371"/>
  <c r="AA1371" s="1"/>
  <c r="AB1371" s="1"/>
  <c r="P1372"/>
  <c r="P1373"/>
  <c r="AA1373" s="1"/>
  <c r="AB1373" s="1"/>
  <c r="P1374"/>
  <c r="AA1374" s="1"/>
  <c r="AB1374" s="1"/>
  <c r="P1375"/>
  <c r="AA1375" s="1"/>
  <c r="AB1375" s="1"/>
  <c r="P1376"/>
  <c r="P1377"/>
  <c r="AA1377" s="1"/>
  <c r="AB1377" s="1"/>
  <c r="P1378"/>
  <c r="AA1378" s="1"/>
  <c r="AB1378" s="1"/>
  <c r="P1379"/>
  <c r="P1380"/>
  <c r="P1381"/>
  <c r="AA1381" s="1"/>
  <c r="AB1381" s="1"/>
  <c r="P1382"/>
  <c r="AA1382" s="1"/>
  <c r="AB1382" s="1"/>
  <c r="P1383"/>
  <c r="P1384"/>
  <c r="P1385"/>
  <c r="AA1385" s="1"/>
  <c r="AB1385" s="1"/>
  <c r="P1386"/>
  <c r="P1387"/>
  <c r="P1388"/>
  <c r="P1389"/>
  <c r="AA1389" s="1"/>
  <c r="AB1389" s="1"/>
  <c r="P1390"/>
  <c r="AA1390" s="1"/>
  <c r="AB1390" s="1"/>
  <c r="P1391"/>
  <c r="P1392"/>
  <c r="P1393"/>
  <c r="AA1393" s="1"/>
  <c r="AB1393" s="1"/>
  <c r="P1394"/>
  <c r="AA1394" s="1"/>
  <c r="AB1394" s="1"/>
  <c r="P1395"/>
  <c r="AD1395" s="1"/>
  <c r="P1396"/>
  <c r="P1397"/>
  <c r="AA1397" s="1"/>
  <c r="AB1397" s="1"/>
  <c r="P1398"/>
  <c r="AA1398" s="1"/>
  <c r="AB1398" s="1"/>
  <c r="P1399"/>
  <c r="P1400"/>
  <c r="P1401"/>
  <c r="AA1401" s="1"/>
  <c r="AB1401" s="1"/>
  <c r="P1402"/>
  <c r="AA1402" s="1"/>
  <c r="AB1402" s="1"/>
  <c r="P1403"/>
  <c r="P1404"/>
  <c r="P1405"/>
  <c r="AA1405" s="1"/>
  <c r="AB1405" s="1"/>
  <c r="P1406"/>
  <c r="AA1406" s="1"/>
  <c r="AB1406" s="1"/>
  <c r="P1407"/>
  <c r="AA1407" s="1"/>
  <c r="AB1407" s="1"/>
  <c r="P1408"/>
  <c r="P1409"/>
  <c r="AA1409" s="1"/>
  <c r="AB1409" s="1"/>
  <c r="P1410"/>
  <c r="AA1410" s="1"/>
  <c r="AB1410" s="1"/>
  <c r="P1411"/>
  <c r="AA1411" s="1"/>
  <c r="AB1411" s="1"/>
  <c r="AC1411" s="1"/>
  <c r="AD1411" s="1"/>
  <c r="P1412"/>
  <c r="P1413"/>
  <c r="AA1413" s="1"/>
  <c r="AB1413" s="1"/>
  <c r="P1414"/>
  <c r="AA1414" s="1"/>
  <c r="AB1414" s="1"/>
  <c r="P1415"/>
  <c r="AA1415" s="1"/>
  <c r="AB1415" s="1"/>
  <c r="P1416"/>
  <c r="P1417"/>
  <c r="AA1417" s="1"/>
  <c r="AB1417" s="1"/>
  <c r="P1418"/>
  <c r="AA1418" s="1"/>
  <c r="AB1418" s="1"/>
  <c r="P1419"/>
  <c r="P1420"/>
  <c r="P1421"/>
  <c r="AA1421" s="1"/>
  <c r="AB1421" s="1"/>
  <c r="P1422"/>
  <c r="AA1422" s="1"/>
  <c r="AB1422" s="1"/>
  <c r="P1423"/>
  <c r="P1424"/>
  <c r="P1425"/>
  <c r="AA1425" s="1"/>
  <c r="AB1425" s="1"/>
  <c r="P1426"/>
  <c r="AA1426" s="1"/>
  <c r="AB1426" s="1"/>
  <c r="P1427"/>
  <c r="P1428"/>
  <c r="AA1428" s="1"/>
  <c r="AB1428" s="1"/>
  <c r="P1429"/>
  <c r="AA1429" s="1"/>
  <c r="AB1429" s="1"/>
  <c r="P1430"/>
  <c r="AA1430" s="1"/>
  <c r="AB1430" s="1"/>
  <c r="P1431"/>
  <c r="P1432"/>
  <c r="AA1432" s="1"/>
  <c r="AB1432" s="1"/>
  <c r="P1433"/>
  <c r="AA1433" s="1"/>
  <c r="AB1433" s="1"/>
  <c r="P1434"/>
  <c r="AA1434" s="1"/>
  <c r="AB1434" s="1"/>
  <c r="P1435"/>
  <c r="P1436"/>
  <c r="AA1436" s="1"/>
  <c r="AB1436" s="1"/>
  <c r="P1437"/>
  <c r="AA1437" s="1"/>
  <c r="AB1437" s="1"/>
  <c r="P1438"/>
  <c r="P1439"/>
  <c r="P1440"/>
  <c r="AA1440" s="1"/>
  <c r="AB1440" s="1"/>
  <c r="P1441"/>
  <c r="AA1441" s="1"/>
  <c r="AB1441" s="1"/>
  <c r="P1442"/>
  <c r="AA1442" s="1"/>
  <c r="AB1442" s="1"/>
  <c r="P1443"/>
  <c r="P1444"/>
  <c r="AA1444" s="1"/>
  <c r="AB1444" s="1"/>
  <c r="P1445"/>
  <c r="AA1445" s="1"/>
  <c r="AB1445" s="1"/>
  <c r="P1446"/>
  <c r="AA1446" s="1"/>
  <c r="AB1446" s="1"/>
  <c r="P1447"/>
  <c r="P1448"/>
  <c r="AA1448" s="1"/>
  <c r="AB1448" s="1"/>
  <c r="P1449"/>
  <c r="AA1449" s="1"/>
  <c r="AB1449" s="1"/>
  <c r="P1450"/>
  <c r="AA1450" s="1"/>
  <c r="AB1450" s="1"/>
  <c r="P1451"/>
  <c r="P1452"/>
  <c r="P1453"/>
  <c r="AA1453" s="1"/>
  <c r="AB1453" s="1"/>
  <c r="P1454"/>
  <c r="AA1454" s="1"/>
  <c r="AB1454" s="1"/>
  <c r="P1455"/>
  <c r="AA1455" s="1"/>
  <c r="AB1455" s="1"/>
  <c r="P1456"/>
  <c r="P1457"/>
  <c r="AA1457" s="1"/>
  <c r="AB1457" s="1"/>
  <c r="P1458"/>
  <c r="AA1458" s="1"/>
  <c r="AB1458" s="1"/>
  <c r="P1459"/>
  <c r="P1460"/>
  <c r="P1461"/>
  <c r="AA1461" s="1"/>
  <c r="AB1461" s="1"/>
  <c r="P1462"/>
  <c r="AA1462" s="1"/>
  <c r="AB1462" s="1"/>
  <c r="P1463"/>
  <c r="AA1463" s="1"/>
  <c r="AB1463" s="1"/>
  <c r="P1464"/>
  <c r="P1465"/>
  <c r="AA1465" s="1"/>
  <c r="AB1465" s="1"/>
  <c r="P1466"/>
  <c r="AA1466" s="1"/>
  <c r="AB1466" s="1"/>
  <c r="P1467"/>
  <c r="AA1467" s="1"/>
  <c r="AB1467" s="1"/>
  <c r="P1468"/>
  <c r="P1469"/>
  <c r="AA1469" s="1"/>
  <c r="AB1469" s="1"/>
  <c r="P1470"/>
  <c r="AA1470" s="1"/>
  <c r="AB1470" s="1"/>
  <c r="P1471"/>
  <c r="AA1471" s="1"/>
  <c r="AB1471" s="1"/>
  <c r="P1472"/>
  <c r="P1473"/>
  <c r="AA1473" s="1"/>
  <c r="AB1473" s="1"/>
  <c r="P1474"/>
  <c r="AA1474" s="1"/>
  <c r="AB1474" s="1"/>
  <c r="P1475"/>
  <c r="P1476"/>
  <c r="P1477"/>
  <c r="AA1477" s="1"/>
  <c r="AB1477" s="1"/>
  <c r="P1478"/>
  <c r="AA1478" s="1"/>
  <c r="AB1478" s="1"/>
  <c r="P1479"/>
  <c r="AA1479" s="1"/>
  <c r="AB1479" s="1"/>
  <c r="P1480"/>
  <c r="P1481"/>
  <c r="AA1481" s="1"/>
  <c r="AB1481" s="1"/>
  <c r="P1482"/>
  <c r="AA1482" s="1"/>
  <c r="AB1482" s="1"/>
  <c r="P1483"/>
  <c r="AA1483" s="1"/>
  <c r="AB1483" s="1"/>
  <c r="P1484"/>
  <c r="P1485"/>
  <c r="AA1485" s="1"/>
  <c r="AB1485" s="1"/>
  <c r="P1486"/>
  <c r="AA1486" s="1"/>
  <c r="AB1486" s="1"/>
  <c r="P1487"/>
  <c r="AA1487" s="1"/>
  <c r="AB1487" s="1"/>
  <c r="P1488"/>
  <c r="P1489"/>
  <c r="AA1489" s="1"/>
  <c r="AB1489" s="1"/>
  <c r="P1490"/>
  <c r="AA1490" s="1"/>
  <c r="AB1490" s="1"/>
  <c r="P1491"/>
  <c r="P1492"/>
  <c r="P1493"/>
  <c r="AA1493" s="1"/>
  <c r="AB1493" s="1"/>
  <c r="P1494"/>
  <c r="AA1494" s="1"/>
  <c r="AB1494" s="1"/>
  <c r="P1495"/>
  <c r="AA1495" s="1"/>
  <c r="AB1495" s="1"/>
  <c r="P1496"/>
  <c r="AD1496" s="1"/>
  <c r="P1497"/>
  <c r="AA1497" s="1"/>
  <c r="AB1497" s="1"/>
  <c r="P1498"/>
  <c r="AA1498" s="1"/>
  <c r="AB1498" s="1"/>
  <c r="P1499"/>
  <c r="AA1499" s="1"/>
  <c r="AB1499" s="1"/>
  <c r="P1500"/>
  <c r="AD1500" s="1"/>
  <c r="P1501"/>
  <c r="AA1501" s="1"/>
  <c r="AB1501" s="1"/>
  <c r="P1502"/>
  <c r="AA1502" s="1"/>
  <c r="AB1502" s="1"/>
  <c r="P1503"/>
  <c r="AD1503" s="1"/>
  <c r="P1504"/>
  <c r="P1505"/>
  <c r="AA1505" s="1"/>
  <c r="AB1505" s="1"/>
  <c r="P1506"/>
  <c r="AA1506" s="1"/>
  <c r="AB1506" s="1"/>
  <c r="P1507"/>
  <c r="AA1507" s="1"/>
  <c r="AB1507" s="1"/>
  <c r="P1508"/>
  <c r="P1509"/>
  <c r="AA1509" s="1"/>
  <c r="AB1509" s="1"/>
  <c r="P1510"/>
  <c r="AA1510" s="1"/>
  <c r="AB1510" s="1"/>
  <c r="P1511"/>
  <c r="P1512"/>
  <c r="P1513"/>
  <c r="AA1513" s="1"/>
  <c r="AB1513" s="1"/>
  <c r="P1514"/>
  <c r="AA1514" s="1"/>
  <c r="AB1514" s="1"/>
  <c r="P1515"/>
  <c r="P1516"/>
  <c r="AA1516" s="1"/>
  <c r="AB1516" s="1"/>
  <c r="P1517"/>
  <c r="AA1517" s="1"/>
  <c r="AB1517" s="1"/>
  <c r="P1518"/>
  <c r="AA1518" s="1"/>
  <c r="AB1518" s="1"/>
  <c r="P1519"/>
  <c r="P1520"/>
  <c r="AA1520" s="1"/>
  <c r="AB1520" s="1"/>
  <c r="P1521"/>
  <c r="AA1521" s="1"/>
  <c r="AB1521" s="1"/>
  <c r="P1522"/>
  <c r="AA1522" s="1"/>
  <c r="AB1522" s="1"/>
  <c r="P1523"/>
  <c r="P1524"/>
  <c r="AA1524" s="1"/>
  <c r="AB1524" s="1"/>
  <c r="P1525"/>
  <c r="AA1525" s="1"/>
  <c r="AB1525" s="1"/>
  <c r="P1526"/>
  <c r="P1527"/>
  <c r="P1528"/>
  <c r="AA1528" s="1"/>
  <c r="AB1528" s="1"/>
  <c r="P1529"/>
  <c r="AA1529" s="1"/>
  <c r="AB1529" s="1"/>
  <c r="P1530"/>
  <c r="AA1530" s="1"/>
  <c r="AB1530" s="1"/>
  <c r="P1531"/>
  <c r="P1532"/>
  <c r="AA1532" s="1"/>
  <c r="AB1532" s="1"/>
  <c r="P1533"/>
  <c r="AA1533" s="1"/>
  <c r="AB1533" s="1"/>
  <c r="P1534"/>
  <c r="AA1534" s="1"/>
  <c r="AB1534" s="1"/>
  <c r="P1535"/>
  <c r="P1536"/>
  <c r="AA1536" s="1"/>
  <c r="AB1536" s="1"/>
  <c r="P1537"/>
  <c r="AA1537" s="1"/>
  <c r="AB1537" s="1"/>
  <c r="P1538"/>
  <c r="AA1538" s="1"/>
  <c r="AB1538" s="1"/>
  <c r="P1539"/>
  <c r="P1540"/>
  <c r="AA1540" s="1"/>
  <c r="AB1540" s="1"/>
  <c r="P1541"/>
  <c r="AA1541" s="1"/>
  <c r="AB1541" s="1"/>
  <c r="P1542"/>
  <c r="P1543"/>
  <c r="P1544"/>
  <c r="AA1544" s="1"/>
  <c r="AB1544" s="1"/>
  <c r="P1545"/>
  <c r="AA1545" s="1"/>
  <c r="AB1545" s="1"/>
  <c r="P1546"/>
  <c r="AA1546" s="1"/>
  <c r="AB1546" s="1"/>
  <c r="P1547"/>
  <c r="P1548"/>
  <c r="AA1548" s="1"/>
  <c r="AB1548" s="1"/>
  <c r="P1549"/>
  <c r="AA1549" s="1"/>
  <c r="AB1549" s="1"/>
  <c r="P1550"/>
  <c r="AA1550" s="1"/>
  <c r="AB1550" s="1"/>
  <c r="P1551"/>
  <c r="P1552"/>
  <c r="AA1552" s="1"/>
  <c r="AB1552" s="1"/>
  <c r="P1553"/>
  <c r="AA1553" s="1"/>
  <c r="AB1553" s="1"/>
  <c r="P1554"/>
  <c r="AD1554" s="1"/>
  <c r="P1555"/>
  <c r="P1556"/>
  <c r="P1557"/>
  <c r="AA1557" s="1"/>
  <c r="AB1557" s="1"/>
  <c r="P1558"/>
  <c r="AA1558" s="1"/>
  <c r="AB1558" s="1"/>
  <c r="P1559"/>
  <c r="AA1559" s="1"/>
  <c r="AB1559" s="1"/>
  <c r="P1560"/>
  <c r="P1561"/>
  <c r="AA1561" s="1"/>
  <c r="AB1561" s="1"/>
  <c r="P1562"/>
  <c r="AA1562" s="1"/>
  <c r="AB1562" s="1"/>
  <c r="P1563"/>
  <c r="P1564"/>
  <c r="P1565"/>
  <c r="AA1565" s="1"/>
  <c r="AB1565" s="1"/>
  <c r="P1566"/>
  <c r="AA1566" s="1"/>
  <c r="AB1566" s="1"/>
  <c r="P1567"/>
  <c r="AA1567" s="1"/>
  <c r="AB1567" s="1"/>
  <c r="P1568"/>
  <c r="P1569"/>
  <c r="AA1569" s="1"/>
  <c r="AB1569" s="1"/>
  <c r="P1570"/>
  <c r="AA1570" s="1"/>
  <c r="AB1570" s="1"/>
  <c r="P1571"/>
  <c r="AA1571" s="1"/>
  <c r="AB1571" s="1"/>
  <c r="P1572"/>
  <c r="P1573"/>
  <c r="AA1573" s="1"/>
  <c r="AB1573" s="1"/>
  <c r="P1574"/>
  <c r="AA1574" s="1"/>
  <c r="AB1574" s="1"/>
  <c r="P1575"/>
  <c r="P1576"/>
  <c r="P1577"/>
  <c r="AA1577" s="1"/>
  <c r="AB1577" s="1"/>
  <c r="P1578"/>
  <c r="AA1578" s="1"/>
  <c r="AB1578" s="1"/>
  <c r="P1579"/>
  <c r="P1580"/>
  <c r="AA1580" s="1"/>
  <c r="AB1580" s="1"/>
  <c r="P1581"/>
  <c r="AA1581" s="1"/>
  <c r="AB1581" s="1"/>
  <c r="P1582"/>
  <c r="P1583"/>
  <c r="P1584"/>
  <c r="AA1584" s="1"/>
  <c r="AB1584" s="1"/>
  <c r="P1585"/>
  <c r="AA1585" s="1"/>
  <c r="AB1585" s="1"/>
  <c r="P1586"/>
  <c r="AA1586" s="1"/>
  <c r="AB1586" s="1"/>
  <c r="P1587"/>
  <c r="P1588"/>
  <c r="P1589"/>
  <c r="AA1589" s="1"/>
  <c r="AB1589" s="1"/>
  <c r="P1590"/>
  <c r="AA1590" s="1"/>
  <c r="AB1590" s="1"/>
  <c r="P1591"/>
  <c r="AA1591" s="1"/>
  <c r="AB1591" s="1"/>
  <c r="P1592"/>
  <c r="P1593"/>
  <c r="AA1593" s="1"/>
  <c r="AB1593" s="1"/>
  <c r="P1594"/>
  <c r="AA1594" s="1"/>
  <c r="AB1594" s="1"/>
  <c r="P1595"/>
  <c r="AA1595" s="1"/>
  <c r="AB1595" s="1"/>
  <c r="P1596"/>
  <c r="AA1596" s="1"/>
  <c r="AB1596" s="1"/>
  <c r="P1597"/>
  <c r="P1598"/>
  <c r="AA1598" s="1"/>
  <c r="AB1598" s="1"/>
  <c r="P1599"/>
  <c r="P1600"/>
  <c r="P1601"/>
  <c r="AA1601" s="1"/>
  <c r="AB1601" s="1"/>
  <c r="P1602"/>
  <c r="AA1602" s="1"/>
  <c r="AB1602" s="1"/>
  <c r="P1603"/>
  <c r="AA1603" s="1"/>
  <c r="AB1603" s="1"/>
  <c r="P1604"/>
  <c r="P1605"/>
  <c r="AD1605" s="1"/>
  <c r="P1606"/>
  <c r="AA1606" s="1"/>
  <c r="AB1606" s="1"/>
  <c r="AC1606" s="1"/>
  <c r="P1607"/>
  <c r="P1608"/>
  <c r="P1609"/>
  <c r="P1610"/>
  <c r="AA1610" s="1"/>
  <c r="AB1610" s="1"/>
  <c r="P1611"/>
  <c r="AA1611" s="1"/>
  <c r="AB1611" s="1"/>
  <c r="P1612"/>
  <c r="P1613"/>
  <c r="P1614"/>
  <c r="AA1614" s="1"/>
  <c r="AB1614" s="1"/>
  <c r="P1615"/>
  <c r="P1616"/>
  <c r="P1617"/>
  <c r="P1618"/>
  <c r="AA1618" s="1"/>
  <c r="AB1618" s="1"/>
  <c r="P1619"/>
  <c r="AA1619" s="1"/>
  <c r="AB1619" s="1"/>
  <c r="P1620"/>
  <c r="AA1620" s="1"/>
  <c r="AB1620" s="1"/>
  <c r="AC1620" s="1"/>
  <c r="AD1620" s="1"/>
  <c r="P1621"/>
  <c r="P1622"/>
  <c r="AA1622" s="1"/>
  <c r="AB1622" s="1"/>
  <c r="P1623"/>
  <c r="P1624"/>
  <c r="P1625"/>
  <c r="AA1625" s="1"/>
  <c r="AB1625" s="1"/>
  <c r="P1626"/>
  <c r="AA1626" s="1"/>
  <c r="AB1626" s="1"/>
  <c r="P1627"/>
  <c r="AA1627" s="1"/>
  <c r="AB1627" s="1"/>
  <c r="P1628"/>
  <c r="AA1628" s="1"/>
  <c r="AB1628" s="1"/>
  <c r="P1629"/>
  <c r="P1630"/>
  <c r="AA1630" s="1"/>
  <c r="AB1630" s="1"/>
  <c r="P1631"/>
  <c r="P1632"/>
  <c r="AA1632" s="1"/>
  <c r="AB1632" s="1"/>
  <c r="P1633"/>
  <c r="AA1633" s="1"/>
  <c r="AB1633" s="1"/>
  <c r="P1634"/>
  <c r="AA1634" s="1"/>
  <c r="AB1634" s="1"/>
  <c r="P1635"/>
  <c r="P1636"/>
  <c r="AA1636" s="1"/>
  <c r="AB1636" s="1"/>
  <c r="P1637"/>
  <c r="P1638"/>
  <c r="P1639"/>
  <c r="P1640"/>
  <c r="AA1640" s="1"/>
  <c r="AB1640" s="1"/>
  <c r="P1641"/>
  <c r="AA1641" s="1"/>
  <c r="AB1641" s="1"/>
  <c r="P1642"/>
  <c r="P1643"/>
  <c r="P1644"/>
  <c r="AA1644" s="1"/>
  <c r="AB1644" s="1"/>
  <c r="P1645"/>
  <c r="AA1645" s="1"/>
  <c r="AB1645" s="1"/>
  <c r="P1646"/>
  <c r="AA1646" s="1"/>
  <c r="AB1646" s="1"/>
  <c r="P1647"/>
  <c r="P1648"/>
  <c r="AA1648" s="1"/>
  <c r="AB1648" s="1"/>
  <c r="P1649"/>
  <c r="AA1649" s="1"/>
  <c r="AB1649" s="1"/>
  <c r="P1650"/>
  <c r="AA1650" s="1"/>
  <c r="AB1650" s="1"/>
  <c r="P1651"/>
  <c r="P1652"/>
  <c r="AA1652" s="1"/>
  <c r="AB1652" s="1"/>
  <c r="P1653"/>
  <c r="P1654"/>
  <c r="P1655"/>
  <c r="P1656"/>
  <c r="AA1656" s="1"/>
  <c r="AB1656" s="1"/>
  <c r="P1657"/>
  <c r="AA1657" s="1"/>
  <c r="AB1657" s="1"/>
  <c r="P1658"/>
  <c r="P1659"/>
  <c r="P1660"/>
  <c r="AA1660" s="1"/>
  <c r="AB1660" s="1"/>
  <c r="P1661"/>
  <c r="AA1661" s="1"/>
  <c r="AB1661" s="1"/>
  <c r="P1662"/>
  <c r="AA1662" s="1"/>
  <c r="AB1662" s="1"/>
  <c r="P1663"/>
  <c r="P1664"/>
  <c r="AA1664" s="1"/>
  <c r="AB1664" s="1"/>
  <c r="P1665"/>
  <c r="AA1665" s="1"/>
  <c r="AB1665" s="1"/>
  <c r="P1666"/>
  <c r="AA1666" s="1"/>
  <c r="AB1666" s="1"/>
  <c r="P1667"/>
  <c r="P1668"/>
  <c r="AA1668" s="1"/>
  <c r="AB1668" s="1"/>
  <c r="P1669"/>
  <c r="P1670"/>
  <c r="P1671"/>
  <c r="P1672"/>
  <c r="AA1672" s="1"/>
  <c r="AB1672" s="1"/>
  <c r="P1673"/>
  <c r="AA1673" s="1"/>
  <c r="AB1673" s="1"/>
  <c r="P1674"/>
  <c r="P1675"/>
  <c r="P1676"/>
  <c r="AA1676" s="1"/>
  <c r="AB1676" s="1"/>
  <c r="P1677"/>
  <c r="AA1677" s="1"/>
  <c r="AB1677" s="1"/>
  <c r="P1678"/>
  <c r="AA1678" s="1"/>
  <c r="AB1678" s="1"/>
  <c r="P1679"/>
  <c r="P1680"/>
  <c r="AA1680" s="1"/>
  <c r="AB1680" s="1"/>
  <c r="P1681"/>
  <c r="AA1681" s="1"/>
  <c r="AB1681" s="1"/>
  <c r="P1682"/>
  <c r="AA1682" s="1"/>
  <c r="AB1682" s="1"/>
  <c r="P1683"/>
  <c r="P1684"/>
  <c r="AA1684" s="1"/>
  <c r="AB1684" s="1"/>
  <c r="P1685"/>
  <c r="P1686"/>
  <c r="P1687"/>
  <c r="P1688"/>
  <c r="AA1688" s="1"/>
  <c r="AB1688" s="1"/>
  <c r="P1689"/>
  <c r="AA1689" s="1"/>
  <c r="AB1689" s="1"/>
  <c r="P1690"/>
  <c r="P1691"/>
  <c r="P1692"/>
  <c r="AA1692" s="1"/>
  <c r="AB1692" s="1"/>
  <c r="P1693"/>
  <c r="AA1693" s="1"/>
  <c r="AB1693" s="1"/>
  <c r="P1694"/>
  <c r="AA1694" s="1"/>
  <c r="AB1694" s="1"/>
  <c r="P1695"/>
  <c r="P1696"/>
  <c r="AA1696" s="1"/>
  <c r="AB1696" s="1"/>
  <c r="P1697"/>
  <c r="AA1697" s="1"/>
  <c r="AB1697" s="1"/>
  <c r="P1698"/>
  <c r="AA1698" s="1"/>
  <c r="AB1698" s="1"/>
  <c r="P1699"/>
  <c r="P1700"/>
  <c r="AA1700" s="1"/>
  <c r="AB1700" s="1"/>
  <c r="P1701"/>
  <c r="AA1701" s="1"/>
  <c r="AB1701" s="1"/>
  <c r="P1702"/>
  <c r="P1703"/>
  <c r="P1704"/>
  <c r="AA1704" s="1"/>
  <c r="AB1704" s="1"/>
  <c r="P1705"/>
  <c r="AA1705" s="1"/>
  <c r="AB1705" s="1"/>
  <c r="P1706"/>
  <c r="AD1706" s="1"/>
  <c r="P1707"/>
  <c r="P1708"/>
  <c r="P1709"/>
  <c r="AA1709" s="1"/>
  <c r="AB1709" s="1"/>
  <c r="AC1709" s="1"/>
  <c r="P1710"/>
  <c r="P1711"/>
  <c r="AD1711" s="1"/>
  <c r="P1712"/>
  <c r="P1713"/>
  <c r="AA1713" s="1"/>
  <c r="AB1713" s="1"/>
  <c r="P1714"/>
  <c r="AA1714" s="1"/>
  <c r="AB1714" s="1"/>
  <c r="P1715"/>
  <c r="P1716"/>
  <c r="AA1716" s="1"/>
  <c r="AB1716" s="1"/>
  <c r="P1717"/>
  <c r="P1718"/>
  <c r="P1719"/>
  <c r="P1720"/>
  <c r="AA1720" s="1"/>
  <c r="AB1720" s="1"/>
  <c r="P1721"/>
  <c r="AA1721" s="1"/>
  <c r="AB1721" s="1"/>
  <c r="P1722"/>
  <c r="P1723"/>
  <c r="P1724"/>
  <c r="AD1724" s="1"/>
  <c r="P1725"/>
  <c r="AA1725" s="1"/>
  <c r="AB1725" s="1"/>
  <c r="AC1725" s="1"/>
  <c r="P1726"/>
  <c r="AA1726" s="1"/>
  <c r="AB1726" s="1"/>
  <c r="P1727"/>
  <c r="P1728"/>
  <c r="AA1728" s="1"/>
  <c r="AB1728" s="1"/>
  <c r="P1729"/>
  <c r="AA1729" s="1"/>
  <c r="AB1729" s="1"/>
  <c r="P1730"/>
  <c r="AA1730" s="1"/>
  <c r="AB1730" s="1"/>
  <c r="P1731"/>
  <c r="P1732"/>
  <c r="AA1732" s="1"/>
  <c r="AB1732" s="1"/>
  <c r="P1733"/>
  <c r="AA1733" s="1"/>
  <c r="AB1733" s="1"/>
  <c r="P1734"/>
  <c r="P1735"/>
  <c r="AD1735" s="1"/>
  <c r="P1736"/>
  <c r="P1737"/>
  <c r="AA1737" s="1"/>
  <c r="AB1737" s="1"/>
  <c r="P1738"/>
  <c r="P1739"/>
  <c r="P1740"/>
  <c r="AA1740" s="1"/>
  <c r="AB1740" s="1"/>
  <c r="P1741"/>
  <c r="AA1741" s="1"/>
  <c r="AB1741" s="1"/>
  <c r="P1742"/>
  <c r="AA1742" s="1"/>
  <c r="AB1742" s="1"/>
  <c r="P1743"/>
  <c r="P1744"/>
  <c r="AA1744" s="1"/>
  <c r="AB1744" s="1"/>
  <c r="P1745"/>
  <c r="AA1745" s="1"/>
  <c r="AB1745" s="1"/>
  <c r="P1746"/>
  <c r="AD1746" s="1"/>
  <c r="P1747"/>
  <c r="P1748"/>
  <c r="AA1748" s="1"/>
  <c r="AB1748" s="1"/>
  <c r="P1749"/>
  <c r="AD1749" s="1"/>
  <c r="P1750"/>
  <c r="P1751"/>
  <c r="P1752"/>
  <c r="P1753"/>
  <c r="AD1753" s="1"/>
  <c r="P1754"/>
  <c r="P1755"/>
  <c r="P1756"/>
  <c r="AD1756" s="1"/>
  <c r="P1757"/>
  <c r="AA1757" s="1"/>
  <c r="AB1757" s="1"/>
  <c r="AC1757" s="1"/>
  <c r="P1758"/>
  <c r="P1759"/>
  <c r="AD1759" s="1"/>
  <c r="P1760"/>
  <c r="P1761"/>
  <c r="AA1761" s="1"/>
  <c r="AB1761" s="1"/>
  <c r="P1762"/>
  <c r="AD1762" s="1"/>
  <c r="P1763"/>
  <c r="P1764"/>
  <c r="AA1764" s="1"/>
  <c r="AB1764" s="1"/>
  <c r="P1765"/>
  <c r="AD1765" s="1"/>
  <c r="P1766"/>
  <c r="P1767"/>
  <c r="AA1767" s="1"/>
  <c r="AB1767" s="1"/>
  <c r="P1768"/>
  <c r="AA1768" s="1"/>
  <c r="AB1768" s="1"/>
  <c r="P1769"/>
  <c r="AA1769" s="1"/>
  <c r="AB1769" s="1"/>
  <c r="AC1769" s="1"/>
  <c r="P1770"/>
  <c r="AA1770" s="1"/>
  <c r="AB1770" s="1"/>
  <c r="AC1770" s="1"/>
  <c r="AD1770" s="1"/>
  <c r="P1771"/>
  <c r="AD1771" s="1"/>
  <c r="P1772"/>
  <c r="AD1772" s="1"/>
  <c r="P1773"/>
  <c r="AD1773" s="1"/>
  <c r="P1774"/>
  <c r="P1775"/>
  <c r="AA1775" s="1"/>
  <c r="AB1775" s="1"/>
  <c r="P1776"/>
  <c r="AD1776" s="1"/>
  <c r="P1777"/>
  <c r="P1778"/>
  <c r="P1779"/>
  <c r="AA1779" s="1"/>
  <c r="AB1779" s="1"/>
  <c r="P1780"/>
  <c r="AA1780" s="1"/>
  <c r="AB1780" s="1"/>
  <c r="P1781"/>
  <c r="P1782"/>
  <c r="P1783"/>
  <c r="AA1783" s="1"/>
  <c r="AB1783" s="1"/>
  <c r="P1784"/>
  <c r="AA1784" s="1"/>
  <c r="AB1784" s="1"/>
  <c r="P1785"/>
  <c r="AA1785" s="1"/>
  <c r="AB1785" s="1"/>
  <c r="P1786"/>
  <c r="P1787"/>
  <c r="AA1787" s="1"/>
  <c r="AB1787" s="1"/>
  <c r="P1788"/>
  <c r="AA1788" s="1"/>
  <c r="AB1788" s="1"/>
  <c r="P1789"/>
  <c r="AD1789" s="1"/>
  <c r="P1790"/>
  <c r="P1791"/>
  <c r="AA1791" s="1"/>
  <c r="AB1791" s="1"/>
  <c r="P1792"/>
  <c r="AA1792" s="1"/>
  <c r="AB1792" s="1"/>
  <c r="P1793"/>
  <c r="AD1793" s="1"/>
  <c r="P1794"/>
  <c r="AD1794" s="1"/>
  <c r="P1795"/>
  <c r="AD1795" s="1"/>
  <c r="P1796"/>
  <c r="P1797"/>
  <c r="P1798"/>
  <c r="P1799"/>
  <c r="AD1799" s="1"/>
  <c r="P1800"/>
  <c r="P1801"/>
  <c r="P1802"/>
  <c r="AA1802" s="1"/>
  <c r="AB1802" s="1"/>
  <c r="P1803"/>
  <c r="AD1803" s="1"/>
  <c r="P1804"/>
  <c r="P1805"/>
  <c r="P1806"/>
  <c r="AD1806" s="1"/>
  <c r="P1807"/>
  <c r="P1808"/>
  <c r="P1809"/>
  <c r="P1810"/>
  <c r="AD1810" s="1"/>
  <c r="P1811"/>
  <c r="AA1811" s="1"/>
  <c r="AB1811" s="1"/>
  <c r="AC1811" s="1"/>
  <c r="P1812"/>
  <c r="P1813"/>
  <c r="AD1813" s="1"/>
  <c r="P1814"/>
  <c r="P1815"/>
  <c r="AD1815" s="1"/>
  <c r="P1816"/>
  <c r="P1817"/>
  <c r="AA1817" s="1"/>
  <c r="AB1817" s="1"/>
  <c r="P1818"/>
  <c r="AD1818" s="1"/>
  <c r="P1819"/>
  <c r="AD1819" s="1"/>
  <c r="P1820"/>
  <c r="P1821"/>
  <c r="AA1821" s="1"/>
  <c r="AB1821" s="1"/>
  <c r="AC1821" s="1"/>
  <c r="P1822"/>
  <c r="P1823"/>
  <c r="AA1823" s="1"/>
  <c r="AB1823" s="1"/>
  <c r="AC1823" s="1"/>
  <c r="P1824"/>
  <c r="P1825"/>
  <c r="AA1825" s="1"/>
  <c r="AB1825" s="1"/>
  <c r="AC1825" s="1"/>
  <c r="P1826"/>
  <c r="P1827"/>
  <c r="AD1827" s="1"/>
  <c r="P1828"/>
  <c r="AA1828" s="1"/>
  <c r="AB1828" s="1"/>
  <c r="AC1828" s="1"/>
  <c r="P1829"/>
  <c r="AA1829" s="1"/>
  <c r="AB1829" s="1"/>
  <c r="P1830"/>
  <c r="AD1830" s="1"/>
  <c r="P1831"/>
  <c r="AA1831" s="1"/>
  <c r="AB1831" s="1"/>
  <c r="AC1831" s="1"/>
  <c r="P1832"/>
  <c r="P1833"/>
  <c r="P1834"/>
  <c r="AD1834" s="1"/>
  <c r="P1835"/>
  <c r="AA1835" s="1"/>
  <c r="AB1835" s="1"/>
  <c r="AC1835" s="1"/>
  <c r="P1836"/>
  <c r="P1837"/>
  <c r="AD1837" s="1"/>
  <c r="P1838"/>
  <c r="AA1838" s="1"/>
  <c r="AB1838" s="1"/>
  <c r="AC1838" s="1"/>
  <c r="P1839"/>
  <c r="AA1839" s="1"/>
  <c r="AB1839" s="1"/>
  <c r="P1840"/>
  <c r="AA1840" s="1"/>
  <c r="AB1840" s="1"/>
  <c r="P1841"/>
  <c r="AA1841" s="1"/>
  <c r="AB1841" s="1"/>
  <c r="P1842"/>
  <c r="AA1842" s="1"/>
  <c r="AB1842" s="1"/>
  <c r="P1843"/>
  <c r="AD1843" s="1"/>
  <c r="P1844"/>
  <c r="P1845"/>
  <c r="AA1845" s="1"/>
  <c r="AB1845" s="1"/>
  <c r="P1846"/>
  <c r="AD1846" s="1"/>
  <c r="P1847"/>
  <c r="AA1847" s="1"/>
  <c r="AB1847" s="1"/>
  <c r="AC1847" s="1"/>
  <c r="P1848"/>
  <c r="P1849"/>
  <c r="AD1849" s="1"/>
  <c r="P1850"/>
  <c r="AA1850" s="1"/>
  <c r="AB1850" s="1"/>
  <c r="AC1850" s="1"/>
  <c r="P1851"/>
  <c r="AA1851" s="1"/>
  <c r="AB1851" s="1"/>
  <c r="P1852"/>
  <c r="AD1852" s="1"/>
  <c r="P1853"/>
  <c r="AA1853" s="1"/>
  <c r="AB1853" s="1"/>
  <c r="AC1853" s="1"/>
  <c r="P1854"/>
  <c r="AA1854" s="1"/>
  <c r="AB1854" s="1"/>
  <c r="P1855"/>
  <c r="AA1855" s="1"/>
  <c r="AB1855" s="1"/>
  <c r="P1856"/>
  <c r="AD1856" s="1"/>
  <c r="P1857"/>
  <c r="AA1857" s="1"/>
  <c r="AB1857" s="1"/>
  <c r="AC1857" s="1"/>
  <c r="P1858"/>
  <c r="AA1858" s="1"/>
  <c r="AB1858" s="1"/>
  <c r="P1859"/>
  <c r="AA1859" s="1"/>
  <c r="AB1859" s="1"/>
  <c r="P1860"/>
  <c r="AD1860" s="1"/>
  <c r="P1861"/>
  <c r="AA1861" s="1"/>
  <c r="AB1861" s="1"/>
  <c r="AC1861" s="1"/>
  <c r="P1862"/>
  <c r="AA1862" s="1"/>
  <c r="AB1862" s="1"/>
  <c r="P1863"/>
  <c r="AA1863" s="1"/>
  <c r="AB1863" s="1"/>
  <c r="P1864"/>
  <c r="AD1864" s="1"/>
  <c r="P1865"/>
  <c r="P1866"/>
  <c r="AA1866" s="1"/>
  <c r="AB1866" s="1"/>
  <c r="P1867"/>
  <c r="AA1867" s="1"/>
  <c r="AB1867" s="1"/>
  <c r="P1868"/>
  <c r="AD1868" s="1"/>
  <c r="P1869"/>
  <c r="AA1869" s="1"/>
  <c r="AB1869" s="1"/>
  <c r="AC1869" s="1"/>
  <c r="P1870"/>
  <c r="AA1870" s="1"/>
  <c r="AB1870" s="1"/>
  <c r="P1871"/>
  <c r="AA1871" s="1"/>
  <c r="AB1871" s="1"/>
  <c r="P1872"/>
  <c r="AD1872" s="1"/>
  <c r="P1873"/>
  <c r="AA1873" s="1"/>
  <c r="AB1873" s="1"/>
  <c r="AC1873" s="1"/>
  <c r="P1874"/>
  <c r="AA1874" s="1"/>
  <c r="AB1874" s="1"/>
  <c r="P1875"/>
  <c r="AA1875" s="1"/>
  <c r="AB1875" s="1"/>
  <c r="P1876"/>
  <c r="AD1876" s="1"/>
  <c r="P1877"/>
  <c r="AA1877" s="1"/>
  <c r="AB1877" s="1"/>
  <c r="AC1877" s="1"/>
  <c r="P1878"/>
  <c r="P1879"/>
  <c r="AA1879" s="1"/>
  <c r="AB1879" s="1"/>
  <c r="P1880"/>
  <c r="AD1880" s="1"/>
  <c r="P1881"/>
  <c r="AA1881" s="1"/>
  <c r="AB1881" s="1"/>
  <c r="AC1881" s="1"/>
  <c r="P1882"/>
  <c r="AA1882" s="1"/>
  <c r="AB1882" s="1"/>
  <c r="P1883"/>
  <c r="AD1883" s="1"/>
  <c r="P1884"/>
  <c r="P1885"/>
  <c r="AA1885" s="1"/>
  <c r="AB1885" s="1"/>
  <c r="P1886"/>
  <c r="AA1886" s="1"/>
  <c r="AB1886" s="1"/>
  <c r="P1887"/>
  <c r="AA1887" s="1"/>
  <c r="AB1887" s="1"/>
  <c r="P1888"/>
  <c r="P1889"/>
  <c r="AA1889" s="1"/>
  <c r="AB1889" s="1"/>
  <c r="P1890"/>
  <c r="AD1890" s="1"/>
  <c r="P1891"/>
  <c r="AA1891" s="1"/>
  <c r="AB1891" s="1"/>
  <c r="AC1891" s="1"/>
  <c r="P1892"/>
  <c r="AA1892" s="1"/>
  <c r="AB1892" s="1"/>
  <c r="AC1892" s="1"/>
  <c r="AD1892" s="1"/>
  <c r="P1893"/>
  <c r="AD1893" s="1"/>
  <c r="P1894"/>
  <c r="P1895"/>
  <c r="AA1895" s="1"/>
  <c r="AB1895" s="1"/>
  <c r="P1896"/>
  <c r="P1897"/>
  <c r="AD1897" s="1"/>
  <c r="P1898"/>
  <c r="AA1898" s="1"/>
  <c r="AB1898" s="1"/>
  <c r="AC1898" s="1"/>
  <c r="P1899"/>
  <c r="AD1899" s="1"/>
  <c r="P1900"/>
  <c r="P1901"/>
  <c r="AA1901" s="1"/>
  <c r="AB1901" s="1"/>
  <c r="AC1901" s="1"/>
  <c r="P1903"/>
  <c r="AD1903" s="1"/>
  <c r="P1904"/>
  <c r="P1905"/>
  <c r="AA1905" s="1"/>
  <c r="AB1905" s="1"/>
  <c r="P1906"/>
  <c r="AD1906" s="1"/>
  <c r="P1907"/>
  <c r="P1908"/>
  <c r="P1909"/>
  <c r="AD1909" s="1"/>
  <c r="P1910"/>
  <c r="P1911"/>
  <c r="AA1911" s="1"/>
  <c r="AB1911" s="1"/>
  <c r="P1912"/>
  <c r="AD1912" s="1"/>
  <c r="P1913"/>
  <c r="AA1913" s="1"/>
  <c r="AB1913" s="1"/>
  <c r="AC1913" s="1"/>
  <c r="P1914"/>
  <c r="AA1914" s="1"/>
  <c r="AB1914" s="1"/>
  <c r="P1915"/>
  <c r="AA1915" s="1"/>
  <c r="AB1915" s="1"/>
  <c r="P1916"/>
  <c r="AD1916" s="1"/>
  <c r="P1917"/>
  <c r="AA1917" s="1"/>
  <c r="AB1917" s="1"/>
  <c r="AC1917" s="1"/>
  <c r="P1918"/>
  <c r="AD1918" s="1"/>
  <c r="P1919"/>
  <c r="P1920"/>
  <c r="P1921"/>
  <c r="AD1921" s="1"/>
  <c r="P1922"/>
  <c r="P1923"/>
  <c r="AA1923" s="1"/>
  <c r="AB1923" s="1"/>
  <c r="P1924"/>
  <c r="AA1924" s="1"/>
  <c r="AB1924" s="1"/>
  <c r="P1925"/>
  <c r="AD1925" s="1"/>
  <c r="P1926"/>
  <c r="P1927"/>
  <c r="AD1927" s="1"/>
  <c r="P1928"/>
  <c r="P1929"/>
  <c r="AA1929" s="1"/>
  <c r="AB1929" s="1"/>
  <c r="P1930"/>
  <c r="AA1930" s="1"/>
  <c r="AB1930" s="1"/>
  <c r="P1931"/>
  <c r="AD1931" s="1"/>
  <c r="P1932"/>
  <c r="AA1932" s="1"/>
  <c r="AB1932" s="1"/>
  <c r="AC1932" s="1"/>
  <c r="P1933"/>
  <c r="AA1933" s="1"/>
  <c r="AB1933" s="1"/>
  <c r="P1934"/>
  <c r="AD1934" s="1"/>
  <c r="P1935"/>
  <c r="AD1935" s="1"/>
  <c r="P1936"/>
  <c r="AD1936" s="1"/>
  <c r="P1937"/>
  <c r="AA1937" s="1"/>
  <c r="AB1937" s="1"/>
  <c r="AC1937" s="1"/>
  <c r="P1938"/>
  <c r="AA1938" s="1"/>
  <c r="AB1938" s="1"/>
  <c r="P1939"/>
  <c r="AA1939" s="1"/>
  <c r="AB1939" s="1"/>
  <c r="P1940"/>
  <c r="AD1940" s="1"/>
  <c r="P1941"/>
  <c r="AA1941" s="1"/>
  <c r="AB1941" s="1"/>
  <c r="AC1941" s="1"/>
  <c r="P1942"/>
  <c r="P1943"/>
  <c r="AA1943" s="1"/>
  <c r="AB1943" s="1"/>
  <c r="P1944"/>
  <c r="P1945"/>
  <c r="AA1945" s="1"/>
  <c r="AB1945" s="1"/>
  <c r="P1946"/>
  <c r="AD1946" s="1"/>
  <c r="P1947"/>
  <c r="P1948"/>
  <c r="AA1948" s="1"/>
  <c r="AB1948" s="1"/>
  <c r="AC1948" s="1"/>
  <c r="AD1948" s="1"/>
  <c r="P1949"/>
  <c r="AD1949" s="1"/>
  <c r="P1950"/>
  <c r="AA1950" s="1"/>
  <c r="AB1950" s="1"/>
  <c r="AC1950" s="1"/>
  <c r="P1951"/>
  <c r="P1952"/>
  <c r="AD1952" s="1"/>
  <c r="P1953"/>
  <c r="AA1953" s="1"/>
  <c r="AB1953" s="1"/>
  <c r="AC1953" s="1"/>
  <c r="P1954"/>
  <c r="AD1954" s="1"/>
  <c r="P1955"/>
  <c r="AA1955" s="1"/>
  <c r="AB1955" s="1"/>
  <c r="AC1955" s="1"/>
  <c r="P1956"/>
  <c r="AA1956" s="1"/>
  <c r="AB1956" s="1"/>
  <c r="AC1956" s="1"/>
  <c r="AD1956" s="1"/>
  <c r="P1957"/>
  <c r="AD1957" s="1"/>
  <c r="P1958"/>
  <c r="P1959"/>
  <c r="AD1959" s="1"/>
  <c r="P1960"/>
  <c r="AA1960" s="1"/>
  <c r="AB1960" s="1"/>
  <c r="AC1960" s="1"/>
  <c r="P1961"/>
  <c r="AA1961" s="1"/>
  <c r="AB1961" s="1"/>
  <c r="P1962"/>
  <c r="AD1962" s="1"/>
  <c r="P1963"/>
  <c r="AA1963" s="1"/>
  <c r="AB1963" s="1"/>
  <c r="AC1963" s="1"/>
  <c r="P1964"/>
  <c r="AA1964" s="1"/>
  <c r="AB1964" s="1"/>
  <c r="AC1964" s="1"/>
  <c r="AD1964" s="1"/>
  <c r="P1965"/>
  <c r="AA1965" s="1"/>
  <c r="AB1965" s="1"/>
  <c r="P1966"/>
  <c r="AD1966" s="1"/>
  <c r="P1967"/>
  <c r="AA1970"/>
  <c r="AB1970" s="1"/>
  <c r="AA1971"/>
  <c r="AB1971" s="1"/>
  <c r="AC1971" s="1"/>
  <c r="AD1971" s="1"/>
  <c r="AA1972"/>
  <c r="AB1972" s="1"/>
  <c r="AC1972" s="1"/>
  <c r="P1973"/>
  <c r="AD1973" s="1"/>
  <c r="P1974"/>
  <c r="AA1974" s="1"/>
  <c r="AB1974" s="1"/>
  <c r="AC1974" s="1"/>
  <c r="P1975"/>
  <c r="AA1975" s="1"/>
  <c r="AB1975" s="1"/>
  <c r="AC1975" s="1"/>
  <c r="AD1975" s="1"/>
  <c r="P1976"/>
  <c r="AA1976" s="1"/>
  <c r="AB1976" s="1"/>
  <c r="P1977"/>
  <c r="AD1977" s="1"/>
  <c r="P1978"/>
  <c r="AA1978" s="1"/>
  <c r="AB1978" s="1"/>
  <c r="AC1978" s="1"/>
  <c r="P1979"/>
  <c r="AA1979" s="1"/>
  <c r="AB1979" s="1"/>
  <c r="AC1979" s="1"/>
  <c r="AD1979" s="1"/>
  <c r="P1980"/>
  <c r="AA1980" s="1"/>
  <c r="AB1980" s="1"/>
  <c r="P1981"/>
  <c r="AD1981" s="1"/>
  <c r="P1982"/>
  <c r="AA1982" s="1"/>
  <c r="AB1982" s="1"/>
  <c r="AC1982" s="1"/>
  <c r="P1983"/>
  <c r="AA1983" s="1"/>
  <c r="AB1983" s="1"/>
  <c r="AC1983" s="1"/>
  <c r="AD1983" s="1"/>
  <c r="P1984"/>
  <c r="AA1984" s="1"/>
  <c r="AB1984" s="1"/>
  <c r="P1985"/>
  <c r="AD1985" s="1"/>
  <c r="P1986"/>
  <c r="AA1986" s="1"/>
  <c r="AB1986" s="1"/>
  <c r="AC1986" s="1"/>
  <c r="P1987"/>
  <c r="AA1987" s="1"/>
  <c r="AB1987" s="1"/>
  <c r="AC1987" s="1"/>
  <c r="AD1987" s="1"/>
  <c r="P1988"/>
  <c r="AA1988" s="1"/>
  <c r="AB1988" s="1"/>
  <c r="P1989"/>
  <c r="AD1989" s="1"/>
  <c r="P1990"/>
  <c r="AA1990" s="1"/>
  <c r="AB1990" s="1"/>
  <c r="AC1990" s="1"/>
  <c r="P1991"/>
  <c r="AA1991" s="1"/>
  <c r="AB1991" s="1"/>
  <c r="AC1991" s="1"/>
  <c r="AD1991" s="1"/>
  <c r="P1992"/>
  <c r="AA1992" s="1"/>
  <c r="AB1992" s="1"/>
  <c r="P1993"/>
  <c r="AD1993" s="1"/>
  <c r="P1994"/>
  <c r="P1995"/>
  <c r="AA1995" s="1"/>
  <c r="AB1995" s="1"/>
  <c r="AC1995" s="1"/>
  <c r="AD1995" s="1"/>
  <c r="P1996"/>
  <c r="AA1996" s="1"/>
  <c r="AB1996" s="1"/>
  <c r="P1997"/>
  <c r="AD1997" s="1"/>
  <c r="P1998"/>
  <c r="AA1998" s="1"/>
  <c r="AB1998" s="1"/>
  <c r="AC1998" s="1"/>
  <c r="P1999"/>
  <c r="AA1999" s="1"/>
  <c r="AB1999" s="1"/>
  <c r="AC1999" s="1"/>
  <c r="AD1999" s="1"/>
  <c r="P2000"/>
  <c r="AA2000" s="1"/>
  <c r="AB2000" s="1"/>
  <c r="P2001"/>
  <c r="AD2001" s="1"/>
  <c r="P2002"/>
  <c r="AA2002" s="1"/>
  <c r="AB2002" s="1"/>
  <c r="AC2002" s="1"/>
  <c r="P2003"/>
  <c r="AA2003" s="1"/>
  <c r="AB2003" s="1"/>
  <c r="AC2003" s="1"/>
  <c r="AD2003" s="1"/>
  <c r="P2004"/>
  <c r="AA2004" s="1"/>
  <c r="AB2004" s="1"/>
  <c r="P2005"/>
  <c r="P2006"/>
  <c r="AA2006" s="1"/>
  <c r="AB2006" s="1"/>
  <c r="AC2006" s="1"/>
  <c r="AD2006" s="1"/>
  <c r="P2007"/>
  <c r="AA2007" s="1"/>
  <c r="AB2007" s="1"/>
  <c r="AC2007" s="1"/>
  <c r="AD2007" s="1"/>
  <c r="P2008"/>
  <c r="AA2008" s="1"/>
  <c r="AB2008" s="1"/>
  <c r="P2009"/>
  <c r="AA2009" s="1"/>
  <c r="AB2009" s="1"/>
  <c r="P2010"/>
  <c r="AA2010" s="1"/>
  <c r="AB2010" s="1"/>
  <c r="P2011"/>
  <c r="AA2011" s="1"/>
  <c r="AB2011" s="1"/>
  <c r="AC2011" s="1"/>
  <c r="AD2011" s="1"/>
  <c r="P2012"/>
  <c r="AA2012" s="1"/>
  <c r="AB2012" s="1"/>
  <c r="P2013"/>
  <c r="AA2013" s="1"/>
  <c r="AB2013" s="1"/>
  <c r="P2014"/>
  <c r="P2015"/>
  <c r="AA2015" s="1"/>
  <c r="AB2015" s="1"/>
  <c r="AC2015" s="1"/>
  <c r="AD2015" s="1"/>
  <c r="P2016"/>
  <c r="AA2016" s="1"/>
  <c r="AB2016" s="1"/>
  <c r="P2017"/>
  <c r="AD2017" s="1"/>
  <c r="P2018"/>
  <c r="AA2018" s="1"/>
  <c r="AB2018" s="1"/>
  <c r="AC2018" s="1"/>
  <c r="P2019"/>
  <c r="AD2019" s="1"/>
  <c r="P2020"/>
  <c r="AA2020" s="1"/>
  <c r="AB2020" s="1"/>
  <c r="AC2020" s="1"/>
  <c r="P2021"/>
  <c r="P2022"/>
  <c r="P2023"/>
  <c r="AA2023" s="1"/>
  <c r="AB2023" s="1"/>
  <c r="AC2023" s="1"/>
  <c r="AD2023" s="1"/>
  <c r="P2024"/>
  <c r="AA2024" s="1"/>
  <c r="AB2024" s="1"/>
  <c r="P2025"/>
  <c r="AA2025" s="1"/>
  <c r="AB2025" s="1"/>
  <c r="P2026"/>
  <c r="P2027"/>
  <c r="AA2027" s="1"/>
  <c r="AB2027" s="1"/>
  <c r="AC2027" s="1"/>
  <c r="AD2027" s="1"/>
  <c r="P2028"/>
  <c r="AA2028" s="1"/>
  <c r="AB2028" s="1"/>
  <c r="P2029"/>
  <c r="AA2029" s="1"/>
  <c r="AB2029" s="1"/>
  <c r="P2030"/>
  <c r="AD2030" s="1"/>
  <c r="P2031"/>
  <c r="AA2031" s="1"/>
  <c r="AB2031" s="1"/>
  <c r="AC2031" s="1"/>
  <c r="P2032"/>
  <c r="AD2032" s="1"/>
  <c r="P2033"/>
  <c r="P2034"/>
  <c r="AA2034" s="1"/>
  <c r="AB2034" s="1"/>
  <c r="AC2034" s="1"/>
  <c r="P2035"/>
  <c r="P2036"/>
  <c r="AD2036" s="1"/>
  <c r="P2039"/>
  <c r="AD2039" s="1"/>
  <c r="P2040"/>
  <c r="AA2040" s="1"/>
  <c r="AB2040" s="1"/>
  <c r="AC2040" s="1"/>
  <c r="P2041"/>
  <c r="AD2041" s="1"/>
  <c r="P2042"/>
  <c r="AA2042" s="1"/>
  <c r="AB2042" s="1"/>
  <c r="AC2042" s="1"/>
  <c r="P2043"/>
  <c r="AA2043" s="1"/>
  <c r="AB2043" s="1"/>
  <c r="AC2043" s="1"/>
  <c r="AD2043" s="1"/>
  <c r="P2044"/>
  <c r="AA2044" s="1"/>
  <c r="AB2044" s="1"/>
  <c r="P2045"/>
  <c r="AD2045" s="1"/>
  <c r="P2046"/>
  <c r="AA2046" s="1"/>
  <c r="AB2046" s="1"/>
  <c r="AC2046" s="1"/>
  <c r="P2047"/>
  <c r="AD2047" s="1"/>
  <c r="P2048"/>
  <c r="AA2048" s="1"/>
  <c r="AB2048" s="1"/>
  <c r="AC2048" s="1"/>
  <c r="P2049"/>
  <c r="AA2049" s="1"/>
  <c r="AB2049" s="1"/>
  <c r="P2050"/>
  <c r="AD2050" s="1"/>
  <c r="P2051"/>
  <c r="AA2051" s="1"/>
  <c r="AB2051" s="1"/>
  <c r="AC2051" s="1"/>
  <c r="P2052"/>
  <c r="AA2052" s="1"/>
  <c r="AB2052" s="1"/>
  <c r="P2053"/>
  <c r="P2054"/>
  <c r="AA2054" s="1"/>
  <c r="AB2054" s="1"/>
  <c r="P2055"/>
  <c r="AD2055" s="1"/>
  <c r="P2056"/>
  <c r="AA2056" s="1"/>
  <c r="AB2056" s="1"/>
  <c r="AC2056" s="1"/>
  <c r="P2057"/>
  <c r="AA2057" s="1"/>
  <c r="AB2057" s="1"/>
  <c r="P2058"/>
  <c r="AA2058" s="1"/>
  <c r="AB2058" s="1"/>
  <c r="P2059"/>
  <c r="AA2059" s="1"/>
  <c r="AB2059" s="1"/>
  <c r="AC2059" s="1"/>
  <c r="AD2059" s="1"/>
  <c r="P2060"/>
  <c r="AD2060" s="1"/>
  <c r="P2061"/>
  <c r="AA2061" s="1"/>
  <c r="AB2061" s="1"/>
  <c r="AC2061" s="1"/>
  <c r="P2062"/>
  <c r="P2063"/>
  <c r="AA2063" s="1"/>
  <c r="AB2063" s="1"/>
  <c r="AC2063" s="1"/>
  <c r="P2064"/>
  <c r="AD2064" s="1"/>
  <c r="P2065"/>
  <c r="AA2065" s="1"/>
  <c r="AB2065" s="1"/>
  <c r="AC2065" s="1"/>
  <c r="P2066"/>
  <c r="AA2066" s="1"/>
  <c r="AB2066" s="1"/>
  <c r="P2067"/>
  <c r="AA2067" s="1"/>
  <c r="AB2067" s="1"/>
  <c r="AC2067" s="1"/>
  <c r="AD2067" s="1"/>
  <c r="P2068"/>
  <c r="AD2068" s="1"/>
  <c r="P2069"/>
  <c r="AA2069" s="1"/>
  <c r="AB2069" s="1"/>
  <c r="AC2069" s="1"/>
  <c r="P2070"/>
  <c r="AD2070" s="1"/>
  <c r="P2071"/>
  <c r="P2072"/>
  <c r="AA2072" s="1"/>
  <c r="AB2072" s="1"/>
  <c r="P2073"/>
  <c r="AD2073" s="1"/>
  <c r="P2074"/>
  <c r="AA2074" s="1"/>
  <c r="AB2074" s="1"/>
  <c r="AC2074" s="1"/>
  <c r="P2075"/>
  <c r="AD2075" s="1"/>
  <c r="P2076"/>
  <c r="AA2076" s="1"/>
  <c r="AB2076" s="1"/>
  <c r="AC2076" s="1"/>
  <c r="P2077"/>
  <c r="AA2077" s="1"/>
  <c r="AB2077" s="1"/>
  <c r="P2078"/>
  <c r="AA2078" s="1"/>
  <c r="AB2078" s="1"/>
  <c r="AC2078" s="1"/>
  <c r="AD2078" s="1"/>
  <c r="P2079"/>
  <c r="AA2079" s="1"/>
  <c r="AB2079" s="1"/>
  <c r="AC2079" s="1"/>
  <c r="AD2079" s="1"/>
  <c r="P2080"/>
  <c r="AA2080" s="1"/>
  <c r="AB2080" s="1"/>
  <c r="P2081"/>
  <c r="AA2081" s="1"/>
  <c r="AB2081" s="1"/>
  <c r="P2082"/>
  <c r="AA2082" s="1"/>
  <c r="AB2082" s="1"/>
  <c r="P2083"/>
  <c r="AA2083" s="1"/>
  <c r="AB2083" s="1"/>
  <c r="AC2083" s="1"/>
  <c r="AD2083" s="1"/>
  <c r="P2084"/>
  <c r="AA2084" s="1"/>
  <c r="AB2084" s="1"/>
  <c r="P2085"/>
  <c r="P2086"/>
  <c r="AD2086" s="1"/>
  <c r="P2087"/>
  <c r="AA2087" s="1"/>
  <c r="AB2087" s="1"/>
  <c r="AC2087" s="1"/>
  <c r="P2088"/>
  <c r="AA2088" s="1"/>
  <c r="AB2088" s="1"/>
  <c r="P2089"/>
  <c r="AA2089" s="1"/>
  <c r="AB2089" s="1"/>
  <c r="P2090"/>
  <c r="AA2090" s="1"/>
  <c r="AB2090" s="1"/>
  <c r="P2091"/>
  <c r="AA2091" s="1"/>
  <c r="AB2091" s="1"/>
  <c r="AC2091" s="1"/>
  <c r="AD2091" s="1"/>
  <c r="P2092"/>
  <c r="AA2092" s="1"/>
  <c r="AB2092" s="1"/>
  <c r="P2093"/>
  <c r="AA2093" s="1"/>
  <c r="AB2093" s="1"/>
  <c r="P2094"/>
  <c r="AA2094" s="1"/>
  <c r="AB2094" s="1"/>
  <c r="P2095"/>
  <c r="AA2095" s="1"/>
  <c r="AB2095" s="1"/>
  <c r="AC2095" s="1"/>
  <c r="AD2095" s="1"/>
  <c r="P2096"/>
  <c r="AA2096" s="1"/>
  <c r="AB2096" s="1"/>
  <c r="P2097"/>
  <c r="AD2097" s="1"/>
  <c r="P2098"/>
  <c r="AA2098" s="1"/>
  <c r="AB2098" s="1"/>
  <c r="AC2098" s="1"/>
  <c r="P2099"/>
  <c r="AA2099" s="1"/>
  <c r="AB2099" s="1"/>
  <c r="AC2099" s="1"/>
  <c r="AD2099" s="1"/>
  <c r="P2100"/>
  <c r="AA2100" s="1"/>
  <c r="AB2100" s="1"/>
  <c r="P2101"/>
  <c r="P2102"/>
  <c r="AA2102" s="1"/>
  <c r="AB2102" s="1"/>
  <c r="P2103"/>
  <c r="AA2103" s="1"/>
  <c r="AB2103" s="1"/>
  <c r="AC2103" s="1"/>
  <c r="AD2103" s="1"/>
  <c r="P2104"/>
  <c r="AD2104" s="1"/>
  <c r="P2105"/>
  <c r="AA2105" s="1"/>
  <c r="AB2105" s="1"/>
  <c r="AC2105" s="1"/>
  <c r="P2106"/>
  <c r="AA2106" s="1"/>
  <c r="AB2106" s="1"/>
  <c r="P2107"/>
  <c r="AA2107" s="1"/>
  <c r="AB2107" s="1"/>
  <c r="AC2107" s="1"/>
  <c r="AD2107" s="1"/>
  <c r="P2108"/>
  <c r="AA2108" s="1"/>
  <c r="AB2108" s="1"/>
  <c r="P2109"/>
  <c r="AA2109" s="1"/>
  <c r="AB2109" s="1"/>
  <c r="P2110"/>
  <c r="AD2110" s="1"/>
  <c r="P2112"/>
  <c r="AA2112" s="1"/>
  <c r="AB2112" s="1"/>
  <c r="AC2112" s="1"/>
  <c r="P2113"/>
  <c r="P2114"/>
  <c r="AD2114" s="1"/>
  <c r="P2115"/>
  <c r="P2116"/>
  <c r="AA2116" s="1"/>
  <c r="AB2116" s="1"/>
  <c r="P2117"/>
  <c r="P2118"/>
  <c r="AA2118" s="1"/>
  <c r="AB2118" s="1"/>
  <c r="P2119"/>
  <c r="AA2119" s="1"/>
  <c r="AB2119" s="1"/>
  <c r="AC2119" s="1"/>
  <c r="AD2119" s="1"/>
  <c r="P2120"/>
  <c r="AA2120" s="1"/>
  <c r="AB2120" s="1"/>
  <c r="P2121"/>
  <c r="AA2121" s="1"/>
  <c r="AB2121" s="1"/>
  <c r="P2122"/>
  <c r="AA2122" s="1"/>
  <c r="AB2122" s="1"/>
  <c r="P2123"/>
  <c r="AA2123" s="1"/>
  <c r="AB2123" s="1"/>
  <c r="AC2123" s="1"/>
  <c r="AD2123" s="1"/>
  <c r="P2124"/>
  <c r="AA2124" s="1"/>
  <c r="AB2124" s="1"/>
  <c r="P2125"/>
  <c r="AA2125" s="1"/>
  <c r="AB2125" s="1"/>
  <c r="P2126"/>
  <c r="P2127"/>
  <c r="AA2127" s="1"/>
  <c r="AB2127" s="1"/>
  <c r="AC2127" s="1"/>
  <c r="AD2127" s="1"/>
  <c r="P2128"/>
  <c r="AA2128" s="1"/>
  <c r="AB2128" s="1"/>
  <c r="P31"/>
  <c r="P32"/>
  <c r="P33"/>
  <c r="P34"/>
  <c r="P30"/>
  <c r="P25"/>
  <c r="P26"/>
  <c r="P27"/>
  <c r="P28"/>
  <c r="P24"/>
  <c r="P18"/>
  <c r="P19"/>
  <c r="P20"/>
  <c r="P17"/>
  <c r="S31" i="5"/>
  <c r="S27"/>
  <c r="S26"/>
  <c r="AD2132" i="42"/>
  <c r="M2111"/>
  <c r="P2111" s="1"/>
  <c r="M2038"/>
  <c r="P2038" s="1"/>
  <c r="AA2038" s="1"/>
  <c r="AB2038" s="1"/>
  <c r="M2037"/>
  <c r="P2037" s="1"/>
  <c r="AA2037" s="1"/>
  <c r="AB2037" s="1"/>
  <c r="AC2037" s="1"/>
  <c r="Z1115"/>
  <c r="Z1106"/>
  <c r="V1106"/>
  <c r="Z1105"/>
  <c r="V1105"/>
  <c r="Z1103"/>
  <c r="V1103"/>
  <c r="Z1102"/>
  <c r="V1102"/>
  <c r="Z1100"/>
  <c r="V1100"/>
  <c r="Z1095"/>
  <c r="V1095"/>
  <c r="Z1085"/>
  <c r="V1085"/>
  <c r="Z1081"/>
  <c r="V1081"/>
  <c r="Z1077"/>
  <c r="V1077"/>
  <c r="Z1073"/>
  <c r="V1073"/>
  <c r="Z1069"/>
  <c r="V1069"/>
  <c r="Z1068"/>
  <c r="V1068"/>
  <c r="Z1067"/>
  <c r="V1067"/>
  <c r="M1067"/>
  <c r="P1067" s="1"/>
  <c r="Z1036"/>
  <c r="V1036"/>
  <c r="Z931"/>
  <c r="V931"/>
  <c r="Z925"/>
  <c r="V925"/>
  <c r="Z904"/>
  <c r="V904"/>
  <c r="Z901"/>
  <c r="V901"/>
  <c r="Z899"/>
  <c r="V899"/>
  <c r="Z896"/>
  <c r="V896"/>
  <c r="Z892"/>
  <c r="V892"/>
  <c r="Z886"/>
  <c r="V886"/>
  <c r="Z880"/>
  <c r="V880"/>
  <c r="Z877"/>
  <c r="V877"/>
  <c r="Z866"/>
  <c r="V866"/>
  <c r="Z840"/>
  <c r="V840"/>
  <c r="Z829"/>
  <c r="V829"/>
  <c r="Z778"/>
  <c r="V778"/>
  <c r="Z727"/>
  <c r="V727"/>
  <c r="Z723"/>
  <c r="V723"/>
  <c r="Z721"/>
  <c r="V721"/>
  <c r="Z720"/>
  <c r="V720"/>
  <c r="Z717"/>
  <c r="V717"/>
  <c r="Z714"/>
  <c r="V714"/>
  <c r="Z711"/>
  <c r="V711"/>
  <c r="Z707"/>
  <c r="V707"/>
  <c r="Z705"/>
  <c r="V705"/>
  <c r="Z704"/>
  <c r="V704"/>
  <c r="Z703"/>
  <c r="V703"/>
  <c r="Z702"/>
  <c r="V702"/>
  <c r="Z700"/>
  <c r="V700"/>
  <c r="Z695"/>
  <c r="V695"/>
  <c r="Z693"/>
  <c r="V693"/>
  <c r="Z690"/>
  <c r="V690"/>
  <c r="Z685"/>
  <c r="Z683"/>
  <c r="V683"/>
  <c r="Z667"/>
  <c r="V667"/>
  <c r="Z665"/>
  <c r="V665"/>
  <c r="Z664"/>
  <c r="V664"/>
  <c r="Z663"/>
  <c r="V663"/>
  <c r="Z662"/>
  <c r="V662"/>
  <c r="Z661"/>
  <c r="V661"/>
  <c r="Z660"/>
  <c r="V660"/>
  <c r="Z657"/>
  <c r="V657"/>
  <c r="Z656"/>
  <c r="V656"/>
  <c r="Z655"/>
  <c r="V655"/>
  <c r="Z652"/>
  <c r="V652"/>
  <c r="Z651"/>
  <c r="V651"/>
  <c r="Z648"/>
  <c r="V648"/>
  <c r="Z647"/>
  <c r="V647"/>
  <c r="Z645"/>
  <c r="V645"/>
  <c r="Z639"/>
  <c r="V639"/>
  <c r="Z636"/>
  <c r="V636"/>
  <c r="Z630"/>
  <c r="V630"/>
  <c r="Z599"/>
  <c r="V599"/>
  <c r="Z568"/>
  <c r="V568"/>
  <c r="Z527"/>
  <c r="V527"/>
  <c r="Z516"/>
  <c r="V516"/>
  <c r="Z505"/>
  <c r="V505"/>
  <c r="Z499"/>
  <c r="V499"/>
  <c r="Z458"/>
  <c r="V458"/>
  <c r="Z455"/>
  <c r="V455"/>
  <c r="Z444"/>
  <c r="V444"/>
  <c r="Z423"/>
  <c r="V423"/>
  <c r="Z412"/>
  <c r="V412"/>
  <c r="Z391"/>
  <c r="V391"/>
  <c r="Z389"/>
  <c r="V389"/>
  <c r="Z388"/>
  <c r="V388"/>
  <c r="Z385"/>
  <c r="V385"/>
  <c r="Z383"/>
  <c r="V383"/>
  <c r="Z382"/>
  <c r="V382"/>
  <c r="Z381"/>
  <c r="V381"/>
  <c r="Z376"/>
  <c r="V376"/>
  <c r="Z375"/>
  <c r="V375"/>
  <c r="Z371"/>
  <c r="V371"/>
  <c r="Z370"/>
  <c r="V370"/>
  <c r="Z369"/>
  <c r="V369"/>
  <c r="Z368"/>
  <c r="V368"/>
  <c r="Z367"/>
  <c r="V367"/>
  <c r="Z365"/>
  <c r="V365"/>
  <c r="Z364"/>
  <c r="V364"/>
  <c r="Z363"/>
  <c r="V363"/>
  <c r="Z362"/>
  <c r="V362"/>
  <c r="Z359"/>
  <c r="V359"/>
  <c r="Z358"/>
  <c r="V358"/>
  <c r="Z357"/>
  <c r="V357"/>
  <c r="Z356"/>
  <c r="V356"/>
  <c r="Z355"/>
  <c r="V355"/>
  <c r="Z354"/>
  <c r="V354"/>
  <c r="Z353"/>
  <c r="V353"/>
  <c r="Z352"/>
  <c r="V352"/>
  <c r="Z351"/>
  <c r="V351"/>
  <c r="Z350"/>
  <c r="V350"/>
  <c r="Z348"/>
  <c r="V348"/>
  <c r="Z347"/>
  <c r="V347"/>
  <c r="Z346"/>
  <c r="V346"/>
  <c r="Z345"/>
  <c r="V345"/>
  <c r="Z336"/>
  <c r="V336"/>
  <c r="Z332"/>
  <c r="V332"/>
  <c r="Z330"/>
  <c r="V330"/>
  <c r="Z329"/>
  <c r="V329"/>
  <c r="Z327"/>
  <c r="V327"/>
  <c r="Z326"/>
  <c r="V326"/>
  <c r="Z325"/>
  <c r="V325"/>
  <c r="Z320"/>
  <c r="V320"/>
  <c r="Z318"/>
  <c r="V318"/>
  <c r="Z317"/>
  <c r="V317"/>
  <c r="Z316"/>
  <c r="V316"/>
  <c r="Z315"/>
  <c r="V315"/>
  <c r="Z314"/>
  <c r="V314"/>
  <c r="Z310"/>
  <c r="V310"/>
  <c r="Z308"/>
  <c r="V308"/>
  <c r="Z300"/>
  <c r="V300"/>
  <c r="Z297"/>
  <c r="V297"/>
  <c r="Z295"/>
  <c r="V295"/>
  <c r="Z294"/>
  <c r="V294"/>
  <c r="Z293"/>
  <c r="V293"/>
  <c r="Z292"/>
  <c r="V292"/>
  <c r="Z289"/>
  <c r="V289"/>
  <c r="Z286"/>
  <c r="V286"/>
  <c r="Z284"/>
  <c r="V284"/>
  <c r="Z283"/>
  <c r="V283"/>
  <c r="Z282"/>
  <c r="V282"/>
  <c r="Z281"/>
  <c r="V281"/>
  <c r="Z279"/>
  <c r="V279"/>
  <c r="Z278"/>
  <c r="V278"/>
  <c r="Z275"/>
  <c r="V275"/>
  <c r="Z257"/>
  <c r="V257"/>
  <c r="Z255"/>
  <c r="V255"/>
  <c r="Z250"/>
  <c r="V250"/>
  <c r="Z244"/>
  <c r="V244"/>
  <c r="Z240"/>
  <c r="V240"/>
  <c r="Z236"/>
  <c r="V236"/>
  <c r="Z233"/>
  <c r="V233"/>
  <c r="Z227"/>
  <c r="V227"/>
  <c r="Z225"/>
  <c r="V225"/>
  <c r="Z224"/>
  <c r="V224"/>
  <c r="Z223"/>
  <c r="V223"/>
  <c r="Z218"/>
  <c r="V218"/>
  <c r="Z215"/>
  <c r="V215"/>
  <c r="Z212"/>
  <c r="V212"/>
  <c r="Z210"/>
  <c r="V210"/>
  <c r="Z209"/>
  <c r="V209"/>
  <c r="Z208"/>
  <c r="V208"/>
  <c r="Z207"/>
  <c r="V207"/>
  <c r="Z206"/>
  <c r="V206"/>
  <c r="Z203"/>
  <c r="V203"/>
  <c r="Z200"/>
  <c r="V200"/>
  <c r="Z197"/>
  <c r="V197"/>
  <c r="Z194"/>
  <c r="V194"/>
  <c r="Z191"/>
  <c r="V191"/>
  <c r="Z188"/>
  <c r="V188"/>
  <c r="Z182"/>
  <c r="V182"/>
  <c r="Z179"/>
  <c r="V179"/>
  <c r="Z177"/>
  <c r="V177"/>
  <c r="Z172"/>
  <c r="V172"/>
  <c r="Z167"/>
  <c r="V167"/>
  <c r="Z158"/>
  <c r="V158"/>
  <c r="Z155"/>
  <c r="V155"/>
  <c r="Z150"/>
  <c r="V150"/>
  <c r="Z147"/>
  <c r="V147"/>
  <c r="Z144"/>
  <c r="V144"/>
  <c r="Z142"/>
  <c r="V142"/>
  <c r="Z139"/>
  <c r="V139"/>
  <c r="Z133"/>
  <c r="V133"/>
  <c r="Z112"/>
  <c r="V112"/>
  <c r="Z92"/>
  <c r="V92"/>
  <c r="Z77"/>
  <c r="V77"/>
  <c r="Z58"/>
  <c r="V58"/>
  <c r="Z54"/>
  <c r="V54"/>
  <c r="Z48"/>
  <c r="V48"/>
  <c r="Z24"/>
  <c r="V24"/>
  <c r="Z22"/>
  <c r="V22"/>
  <c r="P22"/>
  <c r="W22" s="1"/>
  <c r="Z17"/>
  <c r="V17"/>
  <c r="AD1116" l="1"/>
  <c r="P2138"/>
  <c r="W308"/>
  <c r="X308" s="1"/>
  <c r="Y308" s="1"/>
  <c r="AC2128"/>
  <c r="AD2128" s="1"/>
  <c r="AC2120"/>
  <c r="AD2120" s="1"/>
  <c r="AA2071"/>
  <c r="AB2071" s="1"/>
  <c r="AC2071" s="1"/>
  <c r="AA2033"/>
  <c r="AB2033" s="1"/>
  <c r="AC2033" s="1"/>
  <c r="AC2025"/>
  <c r="AD2025" s="1"/>
  <c r="AA2021"/>
  <c r="AB2021" s="1"/>
  <c r="AC2021" s="1"/>
  <c r="AC2013"/>
  <c r="AD2013" s="1"/>
  <c r="AA2005"/>
  <c r="AB2005" s="1"/>
  <c r="AC2005" s="1"/>
  <c r="AD2005" s="1"/>
  <c r="AA1944"/>
  <c r="AB1944" s="1"/>
  <c r="AC1944" s="1"/>
  <c r="AD1944" s="1"/>
  <c r="AA1928"/>
  <c r="AB1928" s="1"/>
  <c r="AC1928" s="1"/>
  <c r="AA1908"/>
  <c r="AB1908" s="1"/>
  <c r="AC1908" s="1"/>
  <c r="AA1884"/>
  <c r="AB1884" s="1"/>
  <c r="AC1884" s="1"/>
  <c r="AA1848"/>
  <c r="AB1848" s="1"/>
  <c r="AC1848" s="1"/>
  <c r="AA1844"/>
  <c r="AB1844" s="1"/>
  <c r="AC1844" s="1"/>
  <c r="AD1844" s="1"/>
  <c r="AA1836"/>
  <c r="AB1836" s="1"/>
  <c r="AC1836" s="1"/>
  <c r="AA1832"/>
  <c r="AB1832" s="1"/>
  <c r="AC1832" s="1"/>
  <c r="AD1832" s="1"/>
  <c r="AA1824"/>
  <c r="AB1824" s="1"/>
  <c r="AC1824" s="1"/>
  <c r="AA1816"/>
  <c r="AB1816" s="1"/>
  <c r="AC1816" s="1"/>
  <c r="AA1808"/>
  <c r="AB1808" s="1"/>
  <c r="AC1808" s="1"/>
  <c r="AA1800"/>
  <c r="AB1800" s="1"/>
  <c r="AC1800" s="1"/>
  <c r="AC1792"/>
  <c r="AD1792" s="1"/>
  <c r="AC1784"/>
  <c r="AD1784" s="1"/>
  <c r="AC1761"/>
  <c r="AD1761" s="1"/>
  <c r="AC1745"/>
  <c r="AD1745" s="1"/>
  <c r="AC1737"/>
  <c r="AD1737" s="1"/>
  <c r="AC1729"/>
  <c r="AD1729" s="1"/>
  <c r="AC1721"/>
  <c r="AD1721" s="1"/>
  <c r="AC1713"/>
  <c r="AD1713" s="1"/>
  <c r="AC1705"/>
  <c r="AD1705" s="1"/>
  <c r="AC1697"/>
  <c r="AD1697" s="1"/>
  <c r="AC1689"/>
  <c r="AD1689" s="1"/>
  <c r="AA1685"/>
  <c r="AB1685" s="1"/>
  <c r="AC1685" s="1"/>
  <c r="AD1685" s="1"/>
  <c r="AC1677"/>
  <c r="AD1677" s="1"/>
  <c r="AA1669"/>
  <c r="AB1669" s="1"/>
  <c r="AC1669" s="1"/>
  <c r="AD1669" s="1"/>
  <c r="AC1661"/>
  <c r="AD1661" s="1"/>
  <c r="AC1649"/>
  <c r="AD1649" s="1"/>
  <c r="AC1641"/>
  <c r="AD1641" s="1"/>
  <c r="AA1637"/>
  <c r="AB1637" s="1"/>
  <c r="AC1637" s="1"/>
  <c r="AD1637" s="1"/>
  <c r="AA1629"/>
  <c r="AB1629" s="1"/>
  <c r="AA1621"/>
  <c r="AB1621" s="1"/>
  <c r="AC1621" s="1"/>
  <c r="AA1613"/>
  <c r="AB1613" s="1"/>
  <c r="AA1597"/>
  <c r="AB1597" s="1"/>
  <c r="AC1589"/>
  <c r="AD1589" s="1"/>
  <c r="AC1581"/>
  <c r="AD1581" s="1"/>
  <c r="AC1573"/>
  <c r="AD1573" s="1"/>
  <c r="AC1565"/>
  <c r="AD1565" s="1"/>
  <c r="AC1557"/>
  <c r="AD1557" s="1"/>
  <c r="AC1549"/>
  <c r="AD1549" s="1"/>
  <c r="AC1541"/>
  <c r="AD1541" s="1"/>
  <c r="AC1533"/>
  <c r="AD1533" s="1"/>
  <c r="AC1525"/>
  <c r="AD1525" s="1"/>
  <c r="AC1517"/>
  <c r="AD1517" s="1"/>
  <c r="AC1509"/>
  <c r="AD1509" s="1"/>
  <c r="AC1501"/>
  <c r="AD1501" s="1"/>
  <c r="AC1493"/>
  <c r="AD1493" s="1"/>
  <c r="AC1485"/>
  <c r="AD1485" s="1"/>
  <c r="AC1477"/>
  <c r="AD1477" s="1"/>
  <c r="AC1469"/>
  <c r="AD1469" s="1"/>
  <c r="AC1461"/>
  <c r="AD1461" s="1"/>
  <c r="AC1453"/>
  <c r="AD1453" s="1"/>
  <c r="AC1445"/>
  <c r="AD1445" s="1"/>
  <c r="AC1437"/>
  <c r="AD1437" s="1"/>
  <c r="AC1429"/>
  <c r="AD1429" s="1"/>
  <c r="AC1421"/>
  <c r="AD1421" s="1"/>
  <c r="AC1413"/>
  <c r="AD1413" s="1"/>
  <c r="AC1405"/>
  <c r="AD1405" s="1"/>
  <c r="AC1397"/>
  <c r="AD1397" s="1"/>
  <c r="AC1389"/>
  <c r="AD1389" s="1"/>
  <c r="AC1381"/>
  <c r="AD1381" s="1"/>
  <c r="AC1373"/>
  <c r="AD1373" s="1"/>
  <c r="AC1365"/>
  <c r="AD1365" s="1"/>
  <c r="AC1357"/>
  <c r="AD1357" s="1"/>
  <c r="AC1353"/>
  <c r="AD1353" s="1"/>
  <c r="AC1345"/>
  <c r="AD1345" s="1"/>
  <c r="AC1337"/>
  <c r="AD1337" s="1"/>
  <c r="AC1325"/>
  <c r="AD1325" s="1"/>
  <c r="AC1317"/>
  <c r="AD1317" s="1"/>
  <c r="AC1309"/>
  <c r="AD1309" s="1"/>
  <c r="AC1301"/>
  <c r="AD1301" s="1"/>
  <c r="AC1293"/>
  <c r="AD1293" s="1"/>
  <c r="AC1285"/>
  <c r="AD1285" s="1"/>
  <c r="AC1277"/>
  <c r="AD1277" s="1"/>
  <c r="AC1273"/>
  <c r="AD1273" s="1"/>
  <c r="AC1265"/>
  <c r="AD1265" s="1"/>
  <c r="AC1261"/>
  <c r="AD1261" s="1"/>
  <c r="AC1257"/>
  <c r="AD1257" s="1"/>
  <c r="AC1253"/>
  <c r="AD1253" s="1"/>
  <c r="AC1249"/>
  <c r="AD1249" s="1"/>
  <c r="AC1245"/>
  <c r="AD1245" s="1"/>
  <c r="AC1241"/>
  <c r="AD1241" s="1"/>
  <c r="AC1237"/>
  <c r="AD1237" s="1"/>
  <c r="AC1233"/>
  <c r="AD1233" s="1"/>
  <c r="AC1229"/>
  <c r="AD1229" s="1"/>
  <c r="AC1225"/>
  <c r="AD1225" s="1"/>
  <c r="AC1221"/>
  <c r="AD1221" s="1"/>
  <c r="AC1217"/>
  <c r="AD1217" s="1"/>
  <c r="AC1213"/>
  <c r="AD1213" s="1"/>
  <c r="AC1209"/>
  <c r="AD1209" s="1"/>
  <c r="AC1205"/>
  <c r="AD1205" s="1"/>
  <c r="AC1201"/>
  <c r="AD1201" s="1"/>
  <c r="AC1193"/>
  <c r="AD1193" s="1"/>
  <c r="AC1181"/>
  <c r="AD1181" s="1"/>
  <c r="AC1173"/>
  <c r="AD1173" s="1"/>
  <c r="AC1165"/>
  <c r="AD1165" s="1"/>
  <c r="AC1161"/>
  <c r="AD1161" s="1"/>
  <c r="AC1157"/>
  <c r="AD1157" s="1"/>
  <c r="AC1149"/>
  <c r="AD1149" s="1"/>
  <c r="AC1145"/>
  <c r="AD1145" s="1"/>
  <c r="AC1137"/>
  <c r="AD1137" s="1"/>
  <c r="AC1133"/>
  <c r="AD1133" s="1"/>
  <c r="AC1125"/>
  <c r="AD1125" s="1"/>
  <c r="AC1121"/>
  <c r="AD1121" s="1"/>
  <c r="AD1769"/>
  <c r="AC1598"/>
  <c r="AD1598" s="1"/>
  <c r="AC1594"/>
  <c r="AD1594" s="1"/>
  <c r="AC2038"/>
  <c r="AD2038" s="1"/>
  <c r="AC2124"/>
  <c r="AD2124" s="1"/>
  <c r="AC2116"/>
  <c r="AD2116" s="1"/>
  <c r="AC2029"/>
  <c r="AD2029" s="1"/>
  <c r="AC2009"/>
  <c r="AD2009" s="1"/>
  <c r="AC1924"/>
  <c r="AD1924" s="1"/>
  <c r="AA1920"/>
  <c r="AB1920" s="1"/>
  <c r="AA1904"/>
  <c r="AB1904" s="1"/>
  <c r="AC1904" s="1"/>
  <c r="AA1900"/>
  <c r="AB1900" s="1"/>
  <c r="AC1900" s="1"/>
  <c r="AA1896"/>
  <c r="AB1896" s="1"/>
  <c r="AC1896" s="1"/>
  <c r="AA1888"/>
  <c r="AB1888" s="1"/>
  <c r="AC1840"/>
  <c r="AD1840" s="1"/>
  <c r="AA1820"/>
  <c r="AB1820" s="1"/>
  <c r="AC1820" s="1"/>
  <c r="AA1812"/>
  <c r="AB1812" s="1"/>
  <c r="AC1812" s="1"/>
  <c r="AA1804"/>
  <c r="AB1804" s="1"/>
  <c r="AC1804" s="1"/>
  <c r="AA1796"/>
  <c r="AB1796" s="1"/>
  <c r="AC1796" s="1"/>
  <c r="AC1788"/>
  <c r="AD1788" s="1"/>
  <c r="AC1780"/>
  <c r="AD1780" s="1"/>
  <c r="AC1741"/>
  <c r="AD1741" s="1"/>
  <c r="AC1733"/>
  <c r="AD1733" s="1"/>
  <c r="AA1717"/>
  <c r="AB1717" s="1"/>
  <c r="AC1717" s="1"/>
  <c r="AD1717" s="1"/>
  <c r="AC1701"/>
  <c r="AD1701" s="1"/>
  <c r="AC1693"/>
  <c r="AD1693" s="1"/>
  <c r="AC1681"/>
  <c r="AD1681" s="1"/>
  <c r="AC1673"/>
  <c r="AD1673" s="1"/>
  <c r="AC1665"/>
  <c r="AD1665" s="1"/>
  <c r="AC1657"/>
  <c r="AD1657" s="1"/>
  <c r="AA1653"/>
  <c r="AB1653" s="1"/>
  <c r="AC1645"/>
  <c r="AD1645" s="1"/>
  <c r="AC1633"/>
  <c r="AD1633" s="1"/>
  <c r="AC1625"/>
  <c r="AD1625" s="1"/>
  <c r="AA1617"/>
  <c r="AB1617" s="1"/>
  <c r="AC1617" s="1"/>
  <c r="AA1609"/>
  <c r="AB1609" s="1"/>
  <c r="AC1609" s="1"/>
  <c r="AD1609" s="1"/>
  <c r="AC1601"/>
  <c r="AD1601" s="1"/>
  <c r="AC1593"/>
  <c r="AD1593" s="1"/>
  <c r="AC1585"/>
  <c r="AD1585" s="1"/>
  <c r="AC1577"/>
  <c r="AD1577" s="1"/>
  <c r="AC1569"/>
  <c r="AD1569" s="1"/>
  <c r="AC1561"/>
  <c r="AD1561" s="1"/>
  <c r="AC1553"/>
  <c r="AD1553" s="1"/>
  <c r="AC1545"/>
  <c r="AD1545" s="1"/>
  <c r="AC1537"/>
  <c r="AD1537" s="1"/>
  <c r="AC1529"/>
  <c r="AD1529" s="1"/>
  <c r="AC1521"/>
  <c r="AD1521" s="1"/>
  <c r="AC1513"/>
  <c r="AD1513" s="1"/>
  <c r="AC1505"/>
  <c r="AD1505" s="1"/>
  <c r="AC1497"/>
  <c r="AD1497" s="1"/>
  <c r="AC1489"/>
  <c r="AD1489" s="1"/>
  <c r="AC1481"/>
  <c r="AD1481" s="1"/>
  <c r="AC1473"/>
  <c r="AD1473" s="1"/>
  <c r="AC1465"/>
  <c r="AD1465" s="1"/>
  <c r="AC1457"/>
  <c r="AD1457" s="1"/>
  <c r="AC1449"/>
  <c r="AD1449" s="1"/>
  <c r="AC1441"/>
  <c r="AD1441" s="1"/>
  <c r="AC1433"/>
  <c r="AD1433" s="1"/>
  <c r="AC1425"/>
  <c r="AD1425" s="1"/>
  <c r="AC1417"/>
  <c r="AD1417" s="1"/>
  <c r="AC1409"/>
  <c r="AD1409" s="1"/>
  <c r="AC1401"/>
  <c r="AD1401" s="1"/>
  <c r="AC1393"/>
  <c r="AD1393" s="1"/>
  <c r="AC1385"/>
  <c r="AD1385" s="1"/>
  <c r="AC1377"/>
  <c r="AD1377" s="1"/>
  <c r="AC1369"/>
  <c r="AD1369" s="1"/>
  <c r="AC1361"/>
  <c r="AD1361" s="1"/>
  <c r="AC1349"/>
  <c r="AD1349" s="1"/>
  <c r="AC1341"/>
  <c r="AD1341" s="1"/>
  <c r="AC1333"/>
  <c r="AD1333" s="1"/>
  <c r="AC1329"/>
  <c r="AD1329" s="1"/>
  <c r="AC1321"/>
  <c r="AD1321" s="1"/>
  <c r="AC1313"/>
  <c r="AD1313" s="1"/>
  <c r="AC1305"/>
  <c r="AD1305" s="1"/>
  <c r="AC1297"/>
  <c r="AD1297" s="1"/>
  <c r="AC1289"/>
  <c r="AD1289" s="1"/>
  <c r="AC1281"/>
  <c r="AD1281" s="1"/>
  <c r="AC1269"/>
  <c r="AD1269" s="1"/>
  <c r="AC1185"/>
  <c r="AD1185" s="1"/>
  <c r="AC2125"/>
  <c r="AD2125" s="1"/>
  <c r="AC2121"/>
  <c r="AD2121" s="1"/>
  <c r="AA2117"/>
  <c r="AB2117" s="1"/>
  <c r="AC2117" s="1"/>
  <c r="AA2113"/>
  <c r="AB2113" s="1"/>
  <c r="AC2113" s="1"/>
  <c r="AC2108"/>
  <c r="AD2108" s="1"/>
  <c r="AC2100"/>
  <c r="AD2100" s="1"/>
  <c r="AC2096"/>
  <c r="AD2096" s="1"/>
  <c r="AC2092"/>
  <c r="AD2092" s="1"/>
  <c r="AC2088"/>
  <c r="AD2088" s="1"/>
  <c r="AC2084"/>
  <c r="AD2084" s="1"/>
  <c r="AC2080"/>
  <c r="AD2080" s="1"/>
  <c r="AC2072"/>
  <c r="AD2072" s="1"/>
  <c r="AC2052"/>
  <c r="AD2052" s="1"/>
  <c r="AC2044"/>
  <c r="AD2044" s="1"/>
  <c r="AA2026"/>
  <c r="AB2026" s="1"/>
  <c r="AC2026" s="1"/>
  <c r="AD2026" s="1"/>
  <c r="AA2022"/>
  <c r="AB2022" s="1"/>
  <c r="AC2022" s="1"/>
  <c r="AD2022" s="1"/>
  <c r="AA2014"/>
  <c r="AB2014" s="1"/>
  <c r="AC2014" s="1"/>
  <c r="AC2010"/>
  <c r="AD2010" s="1"/>
  <c r="AA1994"/>
  <c r="AB1994" s="1"/>
  <c r="AC1994" s="1"/>
  <c r="AC1970"/>
  <c r="AD1970" s="1"/>
  <c r="AC1965"/>
  <c r="AD1965" s="1"/>
  <c r="AC1961"/>
  <c r="AD1961" s="1"/>
  <c r="AC1945"/>
  <c r="AD1945" s="1"/>
  <c r="AC1933"/>
  <c r="AD1933" s="1"/>
  <c r="AC1929"/>
  <c r="AD1929" s="1"/>
  <c r="AC1905"/>
  <c r="AD1905" s="1"/>
  <c r="AC1889"/>
  <c r="AD1889" s="1"/>
  <c r="AC1885"/>
  <c r="AD1885" s="1"/>
  <c r="AA1865"/>
  <c r="AB1865" s="1"/>
  <c r="AC1865" s="1"/>
  <c r="AC1845"/>
  <c r="AD1845" s="1"/>
  <c r="AC1841"/>
  <c r="AD1841" s="1"/>
  <c r="AA1833"/>
  <c r="AB1833" s="1"/>
  <c r="AC1833" s="1"/>
  <c r="AC1829"/>
  <c r="AD1829" s="1"/>
  <c r="AC1817"/>
  <c r="AD1817" s="1"/>
  <c r="AA1809"/>
  <c r="AB1809" s="1"/>
  <c r="AC1809" s="1"/>
  <c r="AA1805"/>
  <c r="AB1805" s="1"/>
  <c r="AC1805" s="1"/>
  <c r="AA1801"/>
  <c r="AB1801" s="1"/>
  <c r="AC1801" s="1"/>
  <c r="AA1797"/>
  <c r="AB1797" s="1"/>
  <c r="AC1797" s="1"/>
  <c r="AD1797" s="1"/>
  <c r="AC1785"/>
  <c r="AD1785" s="1"/>
  <c r="AA1781"/>
  <c r="AB1781" s="1"/>
  <c r="AC1781" s="1"/>
  <c r="AD1781" s="1"/>
  <c r="AA1777"/>
  <c r="AB1777" s="1"/>
  <c r="AA1766"/>
  <c r="AB1766" s="1"/>
  <c r="AC1766" s="1"/>
  <c r="AA1758"/>
  <c r="AB1758" s="1"/>
  <c r="AC1758" s="1"/>
  <c r="AA1754"/>
  <c r="AB1754" s="1"/>
  <c r="AC1754" s="1"/>
  <c r="AD1754" s="1"/>
  <c r="AA1750"/>
  <c r="AB1750" s="1"/>
  <c r="AC1742"/>
  <c r="AD1742" s="1"/>
  <c r="AA1738"/>
  <c r="AB1738" s="1"/>
  <c r="AC1738" s="1"/>
  <c r="AA1734"/>
  <c r="AB1734" s="1"/>
  <c r="AC1734" s="1"/>
  <c r="AD1734" s="1"/>
  <c r="AC1730"/>
  <c r="AD1730" s="1"/>
  <c r="AC1726"/>
  <c r="AD1726" s="1"/>
  <c r="AA1722"/>
  <c r="AB1722" s="1"/>
  <c r="AC1722" s="1"/>
  <c r="AD1722" s="1"/>
  <c r="AA1718"/>
  <c r="AB1718" s="1"/>
  <c r="AC1718" s="1"/>
  <c r="AC1714"/>
  <c r="AD1714" s="1"/>
  <c r="AA1710"/>
  <c r="AB1710" s="1"/>
  <c r="AC1710" s="1"/>
  <c r="AA1702"/>
  <c r="AB1702" s="1"/>
  <c r="AC1702" s="1"/>
  <c r="AC1698"/>
  <c r="AD1698" s="1"/>
  <c r="AC1694"/>
  <c r="AD1694" s="1"/>
  <c r="AA1690"/>
  <c r="AB1690" s="1"/>
  <c r="AC1690" s="1"/>
  <c r="AD1690" s="1"/>
  <c r="AA1686"/>
  <c r="AB1686" s="1"/>
  <c r="AC1686" s="1"/>
  <c r="AD1686" s="1"/>
  <c r="AC1682"/>
  <c r="AD1682" s="1"/>
  <c r="AC1678"/>
  <c r="AD1678" s="1"/>
  <c r="AA1674"/>
  <c r="AB1674" s="1"/>
  <c r="AC1674" s="1"/>
  <c r="AD1674" s="1"/>
  <c r="AA1670"/>
  <c r="AB1670" s="1"/>
  <c r="AC1666"/>
  <c r="AD1666" s="1"/>
  <c r="AC1662"/>
  <c r="AD1662" s="1"/>
  <c r="AA1658"/>
  <c r="AB1658" s="1"/>
  <c r="AC1658" s="1"/>
  <c r="AD1658" s="1"/>
  <c r="AA1654"/>
  <c r="AB1654" s="1"/>
  <c r="AC1654" s="1"/>
  <c r="AD1654" s="1"/>
  <c r="AC1650"/>
  <c r="AD1650" s="1"/>
  <c r="AC1646"/>
  <c r="AD1646" s="1"/>
  <c r="AA1642"/>
  <c r="AB1642" s="1"/>
  <c r="AA1638"/>
  <c r="AB1638" s="1"/>
  <c r="AC1638" s="1"/>
  <c r="AD1638" s="1"/>
  <c r="AC1634"/>
  <c r="AD1634" s="1"/>
  <c r="AC1630"/>
  <c r="AD1630" s="1"/>
  <c r="AC1626"/>
  <c r="AD1626" s="1"/>
  <c r="AC1622"/>
  <c r="AD1622" s="1"/>
  <c r="AC1618"/>
  <c r="AD1618" s="1"/>
  <c r="AC1614"/>
  <c r="AD1614" s="1"/>
  <c r="AC1610"/>
  <c r="AD1610" s="1"/>
  <c r="AC1602"/>
  <c r="AD1602" s="1"/>
  <c r="AC1590"/>
  <c r="AD1590" s="1"/>
  <c r="AC1586"/>
  <c r="AD1586" s="1"/>
  <c r="AA1582"/>
  <c r="AB1582" s="1"/>
  <c r="AC1582" s="1"/>
  <c r="AC1574"/>
  <c r="AD1574" s="1"/>
  <c r="AC1566"/>
  <c r="AD1566" s="1"/>
  <c r="AC1558"/>
  <c r="AD1558" s="1"/>
  <c r="AC1546"/>
  <c r="AD1546" s="1"/>
  <c r="AC1538"/>
  <c r="AD1538" s="1"/>
  <c r="AC1530"/>
  <c r="AD1530" s="1"/>
  <c r="AA1526"/>
  <c r="AB1526" s="1"/>
  <c r="AC1526" s="1"/>
  <c r="AD1526" s="1"/>
  <c r="AC1514"/>
  <c r="AD1514" s="1"/>
  <c r="AC1506"/>
  <c r="AD1506" s="1"/>
  <c r="AC1498"/>
  <c r="AD1498" s="1"/>
  <c r="AC1490"/>
  <c r="AD1490" s="1"/>
  <c r="AC1482"/>
  <c r="AD1482" s="1"/>
  <c r="AC1474"/>
  <c r="AD1474" s="1"/>
  <c r="AC1466"/>
  <c r="AD1466" s="1"/>
  <c r="AC1458"/>
  <c r="AD1458" s="1"/>
  <c r="AC1450"/>
  <c r="AD1450" s="1"/>
  <c r="AC1442"/>
  <c r="AD1442" s="1"/>
  <c r="AC1434"/>
  <c r="AD1434" s="1"/>
  <c r="AC1426"/>
  <c r="AD1426" s="1"/>
  <c r="AC1418"/>
  <c r="AD1418" s="1"/>
  <c r="AC1410"/>
  <c r="AD1410" s="1"/>
  <c r="AC1402"/>
  <c r="AD1402" s="1"/>
  <c r="AC1394"/>
  <c r="AD1394" s="1"/>
  <c r="AA1386"/>
  <c r="AB1386" s="1"/>
  <c r="AC1386" s="1"/>
  <c r="AC1382"/>
  <c r="AD1382" s="1"/>
  <c r="AC1374"/>
  <c r="AD1374" s="1"/>
  <c r="AC1366"/>
  <c r="AD1366" s="1"/>
  <c r="AC1358"/>
  <c r="AD1358" s="1"/>
  <c r="AA1350"/>
  <c r="AB1350" s="1"/>
  <c r="AC1350" s="1"/>
  <c r="AD1350" s="1"/>
  <c r="AC1342"/>
  <c r="AD1342" s="1"/>
  <c r="AC1334"/>
  <c r="AD1334" s="1"/>
  <c r="AC1326"/>
  <c r="AD1326" s="1"/>
  <c r="AC1318"/>
  <c r="AD1318" s="1"/>
  <c r="AC1310"/>
  <c r="AD1310" s="1"/>
  <c r="AA1302"/>
  <c r="AB1302" s="1"/>
  <c r="AC1302" s="1"/>
  <c r="AD1302" s="1"/>
  <c r="AC1294"/>
  <c r="AD1294" s="1"/>
  <c r="AA1286"/>
  <c r="AB1286" s="1"/>
  <c r="AC1278"/>
  <c r="AD1278" s="1"/>
  <c r="AC1266"/>
  <c r="AD1266" s="1"/>
  <c r="AC1258"/>
  <c r="AD1258" s="1"/>
  <c r="AA1254"/>
  <c r="AB1254" s="1"/>
  <c r="AC1254" s="1"/>
  <c r="AC1246"/>
  <c r="AD1246" s="1"/>
  <c r="AC1230"/>
  <c r="AD1230" s="1"/>
  <c r="AC1222"/>
  <c r="AD1222" s="1"/>
  <c r="AC1210"/>
  <c r="AD1210" s="1"/>
  <c r="AC1202"/>
  <c r="AD1202" s="1"/>
  <c r="AC1194"/>
  <c r="AD1194" s="1"/>
  <c r="AC1178"/>
  <c r="AD1178" s="1"/>
  <c r="AC1158"/>
  <c r="AD1158" s="1"/>
  <c r="AC1142"/>
  <c r="AD1142" s="1"/>
  <c r="AC1134"/>
  <c r="AD1134" s="1"/>
  <c r="AC1122"/>
  <c r="AD1122" s="1"/>
  <c r="AD1114"/>
  <c r="AA2126"/>
  <c r="AB2126" s="1"/>
  <c r="AC2126" s="1"/>
  <c r="AC2122"/>
  <c r="AD2122" s="1"/>
  <c r="AC2118"/>
  <c r="AD2118" s="1"/>
  <c r="AC2109"/>
  <c r="AD2109" s="1"/>
  <c r="AA2101"/>
  <c r="AB2101" s="1"/>
  <c r="AC2101" s="1"/>
  <c r="AD2101" s="1"/>
  <c r="AC2093"/>
  <c r="AD2093" s="1"/>
  <c r="AC2089"/>
  <c r="AD2089" s="1"/>
  <c r="AA2085"/>
  <c r="AB2085" s="1"/>
  <c r="AC2081"/>
  <c r="AD2081" s="1"/>
  <c r="AC2077"/>
  <c r="AD2077" s="1"/>
  <c r="AC2057"/>
  <c r="AD2057" s="1"/>
  <c r="AA2053"/>
  <c r="AB2053" s="1"/>
  <c r="AC2053" s="1"/>
  <c r="AD2053" s="1"/>
  <c r="AC2049"/>
  <c r="AD2049" s="1"/>
  <c r="AA2035"/>
  <c r="AB2035" s="1"/>
  <c r="AC2035" s="1"/>
  <c r="AA1958"/>
  <c r="AB1958" s="1"/>
  <c r="AC1958" s="1"/>
  <c r="AA1942"/>
  <c r="AB1942" s="1"/>
  <c r="AC1942" s="1"/>
  <c r="AD1942" s="1"/>
  <c r="AC1938"/>
  <c r="AD1938" s="1"/>
  <c r="AC1930"/>
  <c r="AD1930" s="1"/>
  <c r="AA1926"/>
  <c r="AB1926" s="1"/>
  <c r="AC1926" s="1"/>
  <c r="AA1922"/>
  <c r="AB1922" s="1"/>
  <c r="AC1922" s="1"/>
  <c r="AC1914"/>
  <c r="AD1914" s="1"/>
  <c r="AA1910"/>
  <c r="AB1910" s="1"/>
  <c r="AC1910" s="1"/>
  <c r="AD1910" s="1"/>
  <c r="AA1902"/>
  <c r="AB1902" s="1"/>
  <c r="AC1902" s="1"/>
  <c r="AA1894"/>
  <c r="AB1894" s="1"/>
  <c r="AC1894" s="1"/>
  <c r="AC1886"/>
  <c r="AD1886" s="1"/>
  <c r="AC1882"/>
  <c r="AD1882" s="1"/>
  <c r="AA1878"/>
  <c r="AB1878" s="1"/>
  <c r="AC1874"/>
  <c r="AD1874" s="1"/>
  <c r="AC1870"/>
  <c r="AD1870" s="1"/>
  <c r="AC1866"/>
  <c r="AD1866" s="1"/>
  <c r="AC1862"/>
  <c r="AD1862" s="1"/>
  <c r="AC1858"/>
  <c r="AD1858" s="1"/>
  <c r="AC1854"/>
  <c r="AD1854" s="1"/>
  <c r="AC1842"/>
  <c r="AD1842" s="1"/>
  <c r="AA1826"/>
  <c r="AB1826" s="1"/>
  <c r="AC1826" s="1"/>
  <c r="AA1822"/>
  <c r="AB1822" s="1"/>
  <c r="AC1822" s="1"/>
  <c r="AA1814"/>
  <c r="AB1814" s="1"/>
  <c r="AC1814" s="1"/>
  <c r="AC1802"/>
  <c r="AD1802" s="1"/>
  <c r="AA1798"/>
  <c r="AB1798" s="1"/>
  <c r="AC1798" s="1"/>
  <c r="AA1790"/>
  <c r="AB1790" s="1"/>
  <c r="AC1790" s="1"/>
  <c r="AA1786"/>
  <c r="AB1786" s="1"/>
  <c r="AA1782"/>
  <c r="AB1782" s="1"/>
  <c r="AC1782" s="1"/>
  <c r="AA1778"/>
  <c r="AB1778" s="1"/>
  <c r="AC1778" s="1"/>
  <c r="AA1774"/>
  <c r="AB1774" s="1"/>
  <c r="AC1774" s="1"/>
  <c r="AD1774" s="1"/>
  <c r="AC1767"/>
  <c r="AD1767" s="1"/>
  <c r="AA1763"/>
  <c r="AB1763" s="1"/>
  <c r="AC1763" s="1"/>
  <c r="AA1755"/>
  <c r="AB1755" s="1"/>
  <c r="AC1755" s="1"/>
  <c r="AA1751"/>
  <c r="AB1751" s="1"/>
  <c r="AC1751" s="1"/>
  <c r="AD1751" s="1"/>
  <c r="AA1747"/>
  <c r="AB1747" s="1"/>
  <c r="AC1747" s="1"/>
  <c r="AA1743"/>
  <c r="AB1743" s="1"/>
  <c r="AA1739"/>
  <c r="AB1739" s="1"/>
  <c r="AC1739" s="1"/>
  <c r="AA1731"/>
  <c r="AB1731" s="1"/>
  <c r="AA1727"/>
  <c r="AB1727" s="1"/>
  <c r="AA1723"/>
  <c r="AB1723" s="1"/>
  <c r="AC1723" s="1"/>
  <c r="AA1719"/>
  <c r="AB1719" s="1"/>
  <c r="AC1719" s="1"/>
  <c r="AA1715"/>
  <c r="AB1715" s="1"/>
  <c r="AA1707"/>
  <c r="AB1707" s="1"/>
  <c r="AC1707" s="1"/>
  <c r="AA1703"/>
  <c r="AB1703" s="1"/>
  <c r="AC1703" s="1"/>
  <c r="AA1699"/>
  <c r="AB1699" s="1"/>
  <c r="AC1699" s="1"/>
  <c r="AA1695"/>
  <c r="AB1695" s="1"/>
  <c r="AC1695" s="1"/>
  <c r="AA1691"/>
  <c r="AB1691" s="1"/>
  <c r="AC1691" s="1"/>
  <c r="AA1687"/>
  <c r="AB1687" s="1"/>
  <c r="AC1687" s="1"/>
  <c r="AA1683"/>
  <c r="AB1683" s="1"/>
  <c r="AC1683" s="1"/>
  <c r="AA1679"/>
  <c r="AB1679" s="1"/>
  <c r="AC1679" s="1"/>
  <c r="AA1675"/>
  <c r="AB1675" s="1"/>
  <c r="AC1675" s="1"/>
  <c r="AA1671"/>
  <c r="AB1671" s="1"/>
  <c r="AA1667"/>
  <c r="AB1667" s="1"/>
  <c r="AA1663"/>
  <c r="AB1663" s="1"/>
  <c r="AA1659"/>
  <c r="AB1659" s="1"/>
  <c r="AA1655"/>
  <c r="AB1655" s="1"/>
  <c r="AA1651"/>
  <c r="AB1651" s="1"/>
  <c r="AA1647"/>
  <c r="AB1647" s="1"/>
  <c r="AA1643"/>
  <c r="AB1643" s="1"/>
  <c r="AC1643" s="1"/>
  <c r="AA1639"/>
  <c r="AB1639" s="1"/>
  <c r="AC1639" s="1"/>
  <c r="AA1635"/>
  <c r="AB1635" s="1"/>
  <c r="AC1635" s="1"/>
  <c r="AA1631"/>
  <c r="AB1631" s="1"/>
  <c r="AC1631" s="1"/>
  <c r="AC1627"/>
  <c r="AD1627" s="1"/>
  <c r="AA1623"/>
  <c r="AB1623" s="1"/>
  <c r="AC1623" s="1"/>
  <c r="AC1619"/>
  <c r="AD1619" s="1"/>
  <c r="AA1615"/>
  <c r="AB1615" s="1"/>
  <c r="AC1615" s="1"/>
  <c r="AC1611"/>
  <c r="AD1611" s="1"/>
  <c r="AA1607"/>
  <c r="AB1607" s="1"/>
  <c r="AC1607" s="1"/>
  <c r="AC1603"/>
  <c r="AD1603" s="1"/>
  <c r="AA1599"/>
  <c r="AB1599" s="1"/>
  <c r="AC1595"/>
  <c r="AD1595" s="1"/>
  <c r="AC1591"/>
  <c r="AD1591" s="1"/>
  <c r="AA1587"/>
  <c r="AB1587" s="1"/>
  <c r="AC1587" s="1"/>
  <c r="AA1583"/>
  <c r="AB1583" s="1"/>
  <c r="AC1583" s="1"/>
  <c r="AA1579"/>
  <c r="AB1579" s="1"/>
  <c r="AA1575"/>
  <c r="AB1575" s="1"/>
  <c r="AC1571"/>
  <c r="AD1571" s="1"/>
  <c r="AC1567"/>
  <c r="AD1567" s="1"/>
  <c r="AA1563"/>
  <c r="AB1563" s="1"/>
  <c r="AC1559"/>
  <c r="AD1559" s="1"/>
  <c r="AA1555"/>
  <c r="AB1555" s="1"/>
  <c r="AC1555" s="1"/>
  <c r="AA1551"/>
  <c r="AB1551" s="1"/>
  <c r="AC1551" s="1"/>
  <c r="AA1547"/>
  <c r="AB1547" s="1"/>
  <c r="AA1543"/>
  <c r="AB1543" s="1"/>
  <c r="AA1539"/>
  <c r="AB1539" s="1"/>
  <c r="AC1539" s="1"/>
  <c r="AA1535"/>
  <c r="AB1535" s="1"/>
  <c r="AA1531"/>
  <c r="AB1531" s="1"/>
  <c r="AC1531" s="1"/>
  <c r="AA1527"/>
  <c r="AB1527" s="1"/>
  <c r="AA1523"/>
  <c r="AB1523" s="1"/>
  <c r="AC1523" s="1"/>
  <c r="AA1519"/>
  <c r="AB1519" s="1"/>
  <c r="AA1515"/>
  <c r="AB1515" s="1"/>
  <c r="AC1515" s="1"/>
  <c r="AA1511"/>
  <c r="AB1511" s="1"/>
  <c r="AC1507"/>
  <c r="AD1507" s="1"/>
  <c r="AC1499"/>
  <c r="AD1499" s="1"/>
  <c r="AC1495"/>
  <c r="AD1495" s="1"/>
  <c r="AA1491"/>
  <c r="AB1491" s="1"/>
  <c r="AC1487"/>
  <c r="AD1487" s="1"/>
  <c r="AC1483"/>
  <c r="AD1483" s="1"/>
  <c r="AC1479"/>
  <c r="AD1479" s="1"/>
  <c r="AA1475"/>
  <c r="AB1475" s="1"/>
  <c r="AC1475" s="1"/>
  <c r="AD1475" s="1"/>
  <c r="AC1471"/>
  <c r="AD1471" s="1"/>
  <c r="AC1467"/>
  <c r="AD1467" s="1"/>
  <c r="AC1463"/>
  <c r="AD1463" s="1"/>
  <c r="AA1459"/>
  <c r="AB1459" s="1"/>
  <c r="AC1459" s="1"/>
  <c r="AC1455"/>
  <c r="AD1455" s="1"/>
  <c r="AA1451"/>
  <c r="AB1451" s="1"/>
  <c r="AA1447"/>
  <c r="AB1447" s="1"/>
  <c r="AC1447" s="1"/>
  <c r="AA1443"/>
  <c r="AB1443" s="1"/>
  <c r="AA1439"/>
  <c r="AB1439" s="1"/>
  <c r="AA1435"/>
  <c r="AB1435" s="1"/>
  <c r="AC1435" s="1"/>
  <c r="AA1431"/>
  <c r="AB1431" s="1"/>
  <c r="AA1427"/>
  <c r="AB1427" s="1"/>
  <c r="AC1427" s="1"/>
  <c r="AA1423"/>
  <c r="AB1423" s="1"/>
  <c r="AC1423" s="1"/>
  <c r="AA1419"/>
  <c r="AB1419" s="1"/>
  <c r="AC1419" s="1"/>
  <c r="AC1415"/>
  <c r="AD1415" s="1"/>
  <c r="AC1407"/>
  <c r="AD1407" s="1"/>
  <c r="AA1403"/>
  <c r="AB1403" s="1"/>
  <c r="AA1399"/>
  <c r="AB1399" s="1"/>
  <c r="AA1391"/>
  <c r="AB1391" s="1"/>
  <c r="AA1387"/>
  <c r="AB1387" s="1"/>
  <c r="AA1383"/>
  <c r="AB1383" s="1"/>
  <c r="AA1379"/>
  <c r="AB1379" s="1"/>
  <c r="AC1379" s="1"/>
  <c r="AC1375"/>
  <c r="AD1375" s="1"/>
  <c r="AC1371"/>
  <c r="AD1371" s="1"/>
  <c r="AA1367"/>
  <c r="AB1367" s="1"/>
  <c r="AC1367" s="1"/>
  <c r="AA1363"/>
  <c r="AB1363" s="1"/>
  <c r="AC1363" s="1"/>
  <c r="AC1359"/>
  <c r="AD1359" s="1"/>
  <c r="AA1355"/>
  <c r="AB1355" s="1"/>
  <c r="AA1351"/>
  <c r="AB1351" s="1"/>
  <c r="AA1347"/>
  <c r="AB1347" s="1"/>
  <c r="AC1347" s="1"/>
  <c r="AA1343"/>
  <c r="AB1343" s="1"/>
  <c r="AC1343" s="1"/>
  <c r="AC1339"/>
  <c r="AD1339" s="1"/>
  <c r="AC1335"/>
  <c r="AD1335" s="1"/>
  <c r="AA1331"/>
  <c r="AB1331" s="1"/>
  <c r="AC1331" s="1"/>
  <c r="AA1327"/>
  <c r="AB1327" s="1"/>
  <c r="AC1327" s="1"/>
  <c r="AC1323"/>
  <c r="AD1323" s="1"/>
  <c r="AC1319"/>
  <c r="AD1319" s="1"/>
  <c r="AA1315"/>
  <c r="AB1315" s="1"/>
  <c r="AC1315" s="1"/>
  <c r="AD1315" s="1"/>
  <c r="AA1311"/>
  <c r="AB1311" s="1"/>
  <c r="AC1311" s="1"/>
  <c r="AA1307"/>
  <c r="AB1307" s="1"/>
  <c r="AC1307" s="1"/>
  <c r="AA1303"/>
  <c r="AB1303" s="1"/>
  <c r="AC1303" s="1"/>
  <c r="AA1299"/>
  <c r="AB1299" s="1"/>
  <c r="AA1295"/>
  <c r="AB1295" s="1"/>
  <c r="AC1295" s="1"/>
  <c r="AA1291"/>
  <c r="AB1291" s="1"/>
  <c r="AA1287"/>
  <c r="AB1287" s="1"/>
  <c r="AC1287" s="1"/>
  <c r="AA1283"/>
  <c r="AB1283" s="1"/>
  <c r="AA1279"/>
  <c r="AB1279" s="1"/>
  <c r="AC1279" s="1"/>
  <c r="AA1275"/>
  <c r="AB1275" s="1"/>
  <c r="AA1271"/>
  <c r="AB1271" s="1"/>
  <c r="AA1267"/>
  <c r="AB1267" s="1"/>
  <c r="AC1267" s="1"/>
  <c r="AA1263"/>
  <c r="AB1263" s="1"/>
  <c r="AA1259"/>
  <c r="AB1259" s="1"/>
  <c r="AC1259" s="1"/>
  <c r="AA1255"/>
  <c r="AB1255" s="1"/>
  <c r="AA1251"/>
  <c r="AB1251" s="1"/>
  <c r="AC1251" s="1"/>
  <c r="AD1251" s="1"/>
  <c r="AA1247"/>
  <c r="AB1247" s="1"/>
  <c r="AA1243"/>
  <c r="AB1243" s="1"/>
  <c r="AC1243" s="1"/>
  <c r="AA1239"/>
  <c r="AB1239" s="1"/>
  <c r="AC1239" s="1"/>
  <c r="AA1235"/>
  <c r="AB1235" s="1"/>
  <c r="AA1231"/>
  <c r="AB1231" s="1"/>
  <c r="AC1223"/>
  <c r="AD1223" s="1"/>
  <c r="AA1219"/>
  <c r="AB1219" s="1"/>
  <c r="AC1219" s="1"/>
  <c r="AD1219" s="1"/>
  <c r="AA1215"/>
  <c r="AB1215" s="1"/>
  <c r="AC1215" s="1"/>
  <c r="AA1211"/>
  <c r="AB1211" s="1"/>
  <c r="AC1211" s="1"/>
  <c r="AC1207"/>
  <c r="AD1207" s="1"/>
  <c r="AA1199"/>
  <c r="AB1199" s="1"/>
  <c r="AC1199" s="1"/>
  <c r="AA1195"/>
  <c r="AB1195" s="1"/>
  <c r="AC1195" s="1"/>
  <c r="AC1191"/>
  <c r="AD1191" s="1"/>
  <c r="AA1187"/>
  <c r="AB1187" s="1"/>
  <c r="AC1187" s="1"/>
  <c r="AA1183"/>
  <c r="AB1183" s="1"/>
  <c r="AC1183" s="1"/>
  <c r="AA1179"/>
  <c r="AB1179" s="1"/>
  <c r="AC1179" s="1"/>
  <c r="AC1175"/>
  <c r="AD1175" s="1"/>
  <c r="AA1167"/>
  <c r="AB1167" s="1"/>
  <c r="AA1155"/>
  <c r="AB1155" s="1"/>
  <c r="AC1155" s="1"/>
  <c r="AD1155" s="1"/>
  <c r="AA1151"/>
  <c r="AB1151" s="1"/>
  <c r="AC1143"/>
  <c r="AD1143" s="1"/>
  <c r="AC1139"/>
  <c r="AD1139" s="1"/>
  <c r="AC1131"/>
  <c r="AD1131" s="1"/>
  <c r="AC1127"/>
  <c r="AD1127" s="1"/>
  <c r="AC1119"/>
  <c r="AD1119" s="1"/>
  <c r="AC2129"/>
  <c r="AD2129" s="1"/>
  <c r="AC1578"/>
  <c r="AD1578" s="1"/>
  <c r="AC1570"/>
  <c r="AD1570" s="1"/>
  <c r="AC1562"/>
  <c r="AD1562" s="1"/>
  <c r="AC1550"/>
  <c r="AD1550" s="1"/>
  <c r="AA1542"/>
  <c r="AB1542" s="1"/>
  <c r="AC1542" s="1"/>
  <c r="AD1542" s="1"/>
  <c r="AC1534"/>
  <c r="AD1534" s="1"/>
  <c r="AC1522"/>
  <c r="AD1522" s="1"/>
  <c r="AC1518"/>
  <c r="AD1518" s="1"/>
  <c r="AC1510"/>
  <c r="AD1510" s="1"/>
  <c r="AC1502"/>
  <c r="AD1502" s="1"/>
  <c r="AC1494"/>
  <c r="AD1494" s="1"/>
  <c r="AC1486"/>
  <c r="AD1486" s="1"/>
  <c r="AC1478"/>
  <c r="AD1478" s="1"/>
  <c r="AC1470"/>
  <c r="AD1470" s="1"/>
  <c r="AC1462"/>
  <c r="AD1462" s="1"/>
  <c r="AC1454"/>
  <c r="AD1454" s="1"/>
  <c r="AC1446"/>
  <c r="AD1446" s="1"/>
  <c r="AA1438"/>
  <c r="AB1438" s="1"/>
  <c r="AC1430"/>
  <c r="AD1430" s="1"/>
  <c r="AC1422"/>
  <c r="AD1422" s="1"/>
  <c r="AC1414"/>
  <c r="AD1414" s="1"/>
  <c r="AC1406"/>
  <c r="AD1406" s="1"/>
  <c r="AC1398"/>
  <c r="AD1398" s="1"/>
  <c r="AC1390"/>
  <c r="AD1390" s="1"/>
  <c r="AC1378"/>
  <c r="AD1378" s="1"/>
  <c r="AC1370"/>
  <c r="AD1370" s="1"/>
  <c r="AC1362"/>
  <c r="AD1362" s="1"/>
  <c r="AC1354"/>
  <c r="AD1354" s="1"/>
  <c r="AC1346"/>
  <c r="AD1346" s="1"/>
  <c r="AC1338"/>
  <c r="AD1338" s="1"/>
  <c r="AC1330"/>
  <c r="AD1330" s="1"/>
  <c r="AC1322"/>
  <c r="AD1322" s="1"/>
  <c r="AC1314"/>
  <c r="AD1314" s="1"/>
  <c r="AC1306"/>
  <c r="AD1306" s="1"/>
  <c r="AC1298"/>
  <c r="AD1298" s="1"/>
  <c r="AC1290"/>
  <c r="AD1290" s="1"/>
  <c r="AC1282"/>
  <c r="AD1282" s="1"/>
  <c r="AC1274"/>
  <c r="AD1274" s="1"/>
  <c r="AA1270"/>
  <c r="AB1270" s="1"/>
  <c r="AC1262"/>
  <c r="AD1262" s="1"/>
  <c r="AC1250"/>
  <c r="AD1250" s="1"/>
  <c r="AC1226"/>
  <c r="AD1226" s="1"/>
  <c r="AC1218"/>
  <c r="AD1218" s="1"/>
  <c r="AA1214"/>
  <c r="AB1214" s="1"/>
  <c r="AC1214" s="1"/>
  <c r="AD1214" s="1"/>
  <c r="AC1198"/>
  <c r="AD1198" s="1"/>
  <c r="AC1190"/>
  <c r="AD1190" s="1"/>
  <c r="AA1182"/>
  <c r="AB1182" s="1"/>
  <c r="AC1182" s="1"/>
  <c r="AD1182" s="1"/>
  <c r="AC1170"/>
  <c r="AD1170" s="1"/>
  <c r="AC1162"/>
  <c r="AD1162" s="1"/>
  <c r="AC1154"/>
  <c r="AD1154" s="1"/>
  <c r="AC1146"/>
  <c r="AD1146" s="1"/>
  <c r="AC1130"/>
  <c r="AD1130" s="1"/>
  <c r="AC1118"/>
  <c r="AD1118" s="1"/>
  <c r="AC1969"/>
  <c r="AD1969" s="1"/>
  <c r="AA2111"/>
  <c r="AB2111" s="1"/>
  <c r="AC2111" s="1"/>
  <c r="AA2115"/>
  <c r="AB2115" s="1"/>
  <c r="AC2115" s="1"/>
  <c r="AC2106"/>
  <c r="AD2106" s="1"/>
  <c r="AC2102"/>
  <c r="AD2102" s="1"/>
  <c r="AC2094"/>
  <c r="AD2094" s="1"/>
  <c r="AC2090"/>
  <c r="AD2090" s="1"/>
  <c r="AC2082"/>
  <c r="AD2082" s="1"/>
  <c r="AC2066"/>
  <c r="AD2066" s="1"/>
  <c r="AA2062"/>
  <c r="AB2062" s="1"/>
  <c r="AC2062" s="1"/>
  <c r="AC2058"/>
  <c r="AD2058" s="1"/>
  <c r="AC2054"/>
  <c r="AD2054" s="1"/>
  <c r="AC2028"/>
  <c r="AD2028" s="1"/>
  <c r="AC2024"/>
  <c r="AD2024" s="1"/>
  <c r="AC2016"/>
  <c r="AD2016" s="1"/>
  <c r="AC2012"/>
  <c r="AD2012" s="1"/>
  <c r="AC2008"/>
  <c r="AD2008" s="1"/>
  <c r="AC2004"/>
  <c r="AD2004" s="1"/>
  <c r="AC2000"/>
  <c r="AD2000" s="1"/>
  <c r="AC1996"/>
  <c r="AD1996" s="1"/>
  <c r="AC1992"/>
  <c r="AD1992" s="1"/>
  <c r="AC1988"/>
  <c r="AD1988" s="1"/>
  <c r="AC1984"/>
  <c r="AD1984" s="1"/>
  <c r="AC1980"/>
  <c r="AD1980" s="1"/>
  <c r="AC1976"/>
  <c r="AD1976" s="1"/>
  <c r="AA1967"/>
  <c r="AB1967" s="1"/>
  <c r="AC1967" s="1"/>
  <c r="AA1951"/>
  <c r="AB1951" s="1"/>
  <c r="AC1951" s="1"/>
  <c r="AD1951" s="1"/>
  <c r="AA1947"/>
  <c r="AB1947" s="1"/>
  <c r="AC1947" s="1"/>
  <c r="AC1943"/>
  <c r="AD1943" s="1"/>
  <c r="AC1939"/>
  <c r="AD1939" s="1"/>
  <c r="AC1923"/>
  <c r="AD1923" s="1"/>
  <c r="AA1919"/>
  <c r="AB1919" s="1"/>
  <c r="AC1919" s="1"/>
  <c r="AC1915"/>
  <c r="AD1915" s="1"/>
  <c r="AC1911"/>
  <c r="AD1911" s="1"/>
  <c r="AA1907"/>
  <c r="AB1907" s="1"/>
  <c r="AC1907" s="1"/>
  <c r="AC1895"/>
  <c r="AD1895" s="1"/>
  <c r="AC1887"/>
  <c r="AD1887" s="1"/>
  <c r="AC1879"/>
  <c r="AD1879" s="1"/>
  <c r="AC1875"/>
  <c r="AD1875" s="1"/>
  <c r="AC1871"/>
  <c r="AD1871" s="1"/>
  <c r="AC1867"/>
  <c r="AD1867" s="1"/>
  <c r="AC1863"/>
  <c r="AD1863" s="1"/>
  <c r="AC1859"/>
  <c r="AD1859" s="1"/>
  <c r="AC1855"/>
  <c r="AD1855" s="1"/>
  <c r="AC1851"/>
  <c r="AD1851" s="1"/>
  <c r="AC1839"/>
  <c r="AD1839" s="1"/>
  <c r="AA1807"/>
  <c r="AB1807" s="1"/>
  <c r="AC1807" s="1"/>
  <c r="AC1791"/>
  <c r="AD1791" s="1"/>
  <c r="AC1787"/>
  <c r="AD1787" s="1"/>
  <c r="AC1783"/>
  <c r="AD1783" s="1"/>
  <c r="AC1779"/>
  <c r="AD1779" s="1"/>
  <c r="AC1775"/>
  <c r="AD1775" s="1"/>
  <c r="AC1768"/>
  <c r="AD1768" s="1"/>
  <c r="AC1764"/>
  <c r="AD1764" s="1"/>
  <c r="AA1760"/>
  <c r="AB1760" s="1"/>
  <c r="AC1760" s="1"/>
  <c r="AA1752"/>
  <c r="AB1752" s="1"/>
  <c r="AC1752" s="1"/>
  <c r="AC1748"/>
  <c r="AD1748" s="1"/>
  <c r="AC1744"/>
  <c r="AD1744" s="1"/>
  <c r="AC1740"/>
  <c r="AD1740" s="1"/>
  <c r="AA1736"/>
  <c r="AB1736" s="1"/>
  <c r="AC1736" s="1"/>
  <c r="AC1732"/>
  <c r="AD1732" s="1"/>
  <c r="AC1728"/>
  <c r="AD1728" s="1"/>
  <c r="AC1720"/>
  <c r="AD1720" s="1"/>
  <c r="AC1716"/>
  <c r="AD1716" s="1"/>
  <c r="AA1712"/>
  <c r="AB1712" s="1"/>
  <c r="AC1712" s="1"/>
  <c r="AA1708"/>
  <c r="AB1708" s="1"/>
  <c r="AC1708" s="1"/>
  <c r="AC1704"/>
  <c r="AD1704" s="1"/>
  <c r="AC1700"/>
  <c r="AD1700" s="1"/>
  <c r="AC1696"/>
  <c r="AD1696" s="1"/>
  <c r="AC1692"/>
  <c r="AD1692" s="1"/>
  <c r="AC1688"/>
  <c r="AD1688" s="1"/>
  <c r="AC1684"/>
  <c r="AD1684" s="1"/>
  <c r="AC1680"/>
  <c r="AD1680" s="1"/>
  <c r="AC1676"/>
  <c r="AD1676" s="1"/>
  <c r="AC1672"/>
  <c r="AD1672" s="1"/>
  <c r="AC1668"/>
  <c r="AD1668" s="1"/>
  <c r="AC1664"/>
  <c r="AD1664" s="1"/>
  <c r="AC1660"/>
  <c r="AD1660" s="1"/>
  <c r="AC1656"/>
  <c r="AD1656" s="1"/>
  <c r="AC1652"/>
  <c r="AD1652" s="1"/>
  <c r="AC1648"/>
  <c r="AD1648" s="1"/>
  <c r="AC1644"/>
  <c r="AD1644" s="1"/>
  <c r="AC1640"/>
  <c r="AD1640" s="1"/>
  <c r="AC1636"/>
  <c r="AD1636" s="1"/>
  <c r="AC1632"/>
  <c r="AD1632" s="1"/>
  <c r="AC1628"/>
  <c r="AD1628" s="1"/>
  <c r="AA1624"/>
  <c r="AB1624" s="1"/>
  <c r="AC1624" s="1"/>
  <c r="AA1616"/>
  <c r="AB1616" s="1"/>
  <c r="AC1616" s="1"/>
  <c r="AA1612"/>
  <c r="AB1612" s="1"/>
  <c r="AC1612" s="1"/>
  <c r="AA1608"/>
  <c r="AB1608" s="1"/>
  <c r="AC1608" s="1"/>
  <c r="AA1604"/>
  <c r="AB1604" s="1"/>
  <c r="AC1604" s="1"/>
  <c r="AD1604" s="1"/>
  <c r="AA1600"/>
  <c r="AB1600" s="1"/>
  <c r="AC1600" s="1"/>
  <c r="AC1596"/>
  <c r="AD1596" s="1"/>
  <c r="AA1592"/>
  <c r="AB1592" s="1"/>
  <c r="AC1592" s="1"/>
  <c r="AA1588"/>
  <c r="AB1588" s="1"/>
  <c r="AC1584"/>
  <c r="AD1584" s="1"/>
  <c r="AC1580"/>
  <c r="AD1580" s="1"/>
  <c r="AA1576"/>
  <c r="AB1576" s="1"/>
  <c r="AC1576" s="1"/>
  <c r="AA1572"/>
  <c r="AB1572" s="1"/>
  <c r="AC1572" s="1"/>
  <c r="AA1568"/>
  <c r="AB1568" s="1"/>
  <c r="AC1568" s="1"/>
  <c r="AA1564"/>
  <c r="AB1564" s="1"/>
  <c r="AC1564" s="1"/>
  <c r="AA1560"/>
  <c r="AB1560" s="1"/>
  <c r="AC1560" s="1"/>
  <c r="AA1556"/>
  <c r="AB1556" s="1"/>
  <c r="AC1556" s="1"/>
  <c r="AC1552"/>
  <c r="AD1552" s="1"/>
  <c r="AC1548"/>
  <c r="AD1548" s="1"/>
  <c r="AC1544"/>
  <c r="AD1544" s="1"/>
  <c r="AC1540"/>
  <c r="AD1540" s="1"/>
  <c r="AC1536"/>
  <c r="AD1536" s="1"/>
  <c r="AC1532"/>
  <c r="AD1532" s="1"/>
  <c r="AC1528"/>
  <c r="AD1528" s="1"/>
  <c r="AC1524"/>
  <c r="AD1524" s="1"/>
  <c r="AC1520"/>
  <c r="AD1520" s="1"/>
  <c r="AC1516"/>
  <c r="AD1516" s="1"/>
  <c r="AA1512"/>
  <c r="AB1512" s="1"/>
  <c r="AC1512" s="1"/>
  <c r="AA1508"/>
  <c r="AB1508" s="1"/>
  <c r="AC1508" s="1"/>
  <c r="AD1508" s="1"/>
  <c r="AA1504"/>
  <c r="AB1504" s="1"/>
  <c r="AC1504" s="1"/>
  <c r="AA1492"/>
  <c r="AB1492" s="1"/>
  <c r="AC1492" s="1"/>
  <c r="AA1488"/>
  <c r="AB1488" s="1"/>
  <c r="AC1488" s="1"/>
  <c r="AA1484"/>
  <c r="AB1484" s="1"/>
  <c r="AA1480"/>
  <c r="AB1480" s="1"/>
  <c r="AC1480" s="1"/>
  <c r="AA1476"/>
  <c r="AB1476" s="1"/>
  <c r="AC1476" s="1"/>
  <c r="AA1472"/>
  <c r="AB1472" s="1"/>
  <c r="AC1472" s="1"/>
  <c r="AA1468"/>
  <c r="AB1468" s="1"/>
  <c r="AA1464"/>
  <c r="AB1464" s="1"/>
  <c r="AC1464" s="1"/>
  <c r="AA1460"/>
  <c r="AB1460" s="1"/>
  <c r="AC1460" s="1"/>
  <c r="AA1456"/>
  <c r="AB1456" s="1"/>
  <c r="AC1456" s="1"/>
  <c r="AA1452"/>
  <c r="AB1452" s="1"/>
  <c r="AC1452" s="1"/>
  <c r="AC1448"/>
  <c r="AD1448" s="1"/>
  <c r="AC1444"/>
  <c r="AD1444" s="1"/>
  <c r="AC1440"/>
  <c r="AD1440" s="1"/>
  <c r="AC1436"/>
  <c r="AD1436" s="1"/>
  <c r="AC1432"/>
  <c r="AD1432" s="1"/>
  <c r="AC1428"/>
  <c r="AD1428" s="1"/>
  <c r="AA1424"/>
  <c r="AB1424" s="1"/>
  <c r="AC1424" s="1"/>
  <c r="AA1420"/>
  <c r="AB1420" s="1"/>
  <c r="AA1416"/>
  <c r="AB1416" s="1"/>
  <c r="AC1416" s="1"/>
  <c r="AA1412"/>
  <c r="AB1412" s="1"/>
  <c r="AA1408"/>
  <c r="AB1408" s="1"/>
  <c r="AC1408" s="1"/>
  <c r="AA1404"/>
  <c r="AB1404" s="1"/>
  <c r="AC1404" s="1"/>
  <c r="AA1400"/>
  <c r="AB1400" s="1"/>
  <c r="AC1400" s="1"/>
  <c r="AA1396"/>
  <c r="AB1396" s="1"/>
  <c r="AC1396" s="1"/>
  <c r="AA1392"/>
  <c r="AB1392" s="1"/>
  <c r="AC1392" s="1"/>
  <c r="AA1388"/>
  <c r="AB1388" s="1"/>
  <c r="AA1384"/>
  <c r="AB1384" s="1"/>
  <c r="AC1384" s="1"/>
  <c r="AA1380"/>
  <c r="AB1380" s="1"/>
  <c r="AC1380" s="1"/>
  <c r="AD1380" s="1"/>
  <c r="AA1376"/>
  <c r="AB1376" s="1"/>
  <c r="AC1376" s="1"/>
  <c r="AA1372"/>
  <c r="AB1372" s="1"/>
  <c r="AA1368"/>
  <c r="AB1368" s="1"/>
  <c r="AC1368" s="1"/>
  <c r="AA1364"/>
  <c r="AB1364" s="1"/>
  <c r="AA1360"/>
  <c r="AB1360" s="1"/>
  <c r="AC1360" s="1"/>
  <c r="AA1356"/>
  <c r="AB1356" s="1"/>
  <c r="AA1352"/>
  <c r="AB1352" s="1"/>
  <c r="AC1352" s="1"/>
  <c r="AC1348"/>
  <c r="AD1348" s="1"/>
  <c r="AA1344"/>
  <c r="AB1344" s="1"/>
  <c r="AC1344" s="1"/>
  <c r="AA1340"/>
  <c r="AB1340" s="1"/>
  <c r="AA1336"/>
  <c r="AB1336" s="1"/>
  <c r="AC1336" s="1"/>
  <c r="AA1332"/>
  <c r="AB1332" s="1"/>
  <c r="AC1332" s="1"/>
  <c r="AA1328"/>
  <c r="AB1328" s="1"/>
  <c r="AC1328" s="1"/>
  <c r="AA1324"/>
  <c r="AB1324" s="1"/>
  <c r="AA1320"/>
  <c r="AB1320" s="1"/>
  <c r="AC1320" s="1"/>
  <c r="AD1320" s="1"/>
  <c r="AA1316"/>
  <c r="AB1316" s="1"/>
  <c r="AC1312"/>
  <c r="AD1312" s="1"/>
  <c r="AC1308"/>
  <c r="AD1308" s="1"/>
  <c r="AC1304"/>
  <c r="AD1304" s="1"/>
  <c r="AC1300"/>
  <c r="AD1300" s="1"/>
  <c r="AC1296"/>
  <c r="AD1296" s="1"/>
  <c r="AC1292"/>
  <c r="AD1292" s="1"/>
  <c r="AC1288"/>
  <c r="AD1288" s="1"/>
  <c r="AC1284"/>
  <c r="AD1284" s="1"/>
  <c r="AC1280"/>
  <c r="AD1280" s="1"/>
  <c r="AC1276"/>
  <c r="AD1276" s="1"/>
  <c r="AC1272"/>
  <c r="AD1272" s="1"/>
  <c r="AC1268"/>
  <c r="AD1268" s="1"/>
  <c r="AC1264"/>
  <c r="AD1264" s="1"/>
  <c r="AC1260"/>
  <c r="AD1260" s="1"/>
  <c r="AC1256"/>
  <c r="AD1256" s="1"/>
  <c r="AC1252"/>
  <c r="AD1252" s="1"/>
  <c r="AC1248"/>
  <c r="AD1248" s="1"/>
  <c r="AC1240"/>
  <c r="AD1240" s="1"/>
  <c r="AC1236"/>
  <c r="AD1236" s="1"/>
  <c r="AC1232"/>
  <c r="AD1232" s="1"/>
  <c r="AA1228"/>
  <c r="AB1228" s="1"/>
  <c r="AC1228" s="1"/>
  <c r="AA1224"/>
  <c r="AB1224" s="1"/>
  <c r="AC1224" s="1"/>
  <c r="AA1220"/>
  <c r="AB1220" s="1"/>
  <c r="AC1220" s="1"/>
  <c r="AA1216"/>
  <c r="AB1216" s="1"/>
  <c r="AA1212"/>
  <c r="AB1212" s="1"/>
  <c r="AC1212" s="1"/>
  <c r="AA1208"/>
  <c r="AB1208" s="1"/>
  <c r="AA1204"/>
  <c r="AB1204" s="1"/>
  <c r="AC1204" s="1"/>
  <c r="AD1204" s="1"/>
  <c r="AA1196"/>
  <c r="AB1196" s="1"/>
  <c r="AA1192"/>
  <c r="AB1192" s="1"/>
  <c r="AC1192" s="1"/>
  <c r="AA1188"/>
  <c r="AB1188" s="1"/>
  <c r="AA1184"/>
  <c r="AB1184" s="1"/>
  <c r="AC1184" s="1"/>
  <c r="AA1176"/>
  <c r="AB1176" s="1"/>
  <c r="AA1172"/>
  <c r="AB1172" s="1"/>
  <c r="AC1172" s="1"/>
  <c r="AA1168"/>
  <c r="AB1168" s="1"/>
  <c r="AC1168" s="1"/>
  <c r="AA1164"/>
  <c r="AB1164" s="1"/>
  <c r="AC1164" s="1"/>
  <c r="AA1152"/>
  <c r="AB1152" s="1"/>
  <c r="AC1152" s="1"/>
  <c r="AA1148"/>
  <c r="AB1148" s="1"/>
  <c r="AC1148" s="1"/>
  <c r="AA1140"/>
  <c r="AB1140" s="1"/>
  <c r="AC1140" s="1"/>
  <c r="AD1140" s="1"/>
  <c r="AA1136"/>
  <c r="AB1136" s="1"/>
  <c r="AC1136" s="1"/>
  <c r="AA1128"/>
  <c r="AB1128" s="1"/>
  <c r="AC1128" s="1"/>
  <c r="AD1128" s="1"/>
  <c r="AA1124"/>
  <c r="AB1124" s="1"/>
  <c r="AC1124" s="1"/>
  <c r="AD1124" s="1"/>
  <c r="AD2042"/>
  <c r="AD1831"/>
  <c r="AD2112"/>
  <c r="AD1709"/>
  <c r="AD2076"/>
  <c r="AD2002"/>
  <c r="AD1986"/>
  <c r="AD1978"/>
  <c r="AD1953"/>
  <c r="AD1937"/>
  <c r="AD1917"/>
  <c r="AD1913"/>
  <c r="AD1901"/>
  <c r="AD1877"/>
  <c r="AD1869"/>
  <c r="AD1861"/>
  <c r="AD1853"/>
  <c r="AD2098"/>
  <c r="AD1972"/>
  <c r="AD1811"/>
  <c r="AD1757"/>
  <c r="AD1725"/>
  <c r="AA1107"/>
  <c r="AB1107" s="1"/>
  <c r="AC1107" s="1"/>
  <c r="AD1107" s="1"/>
  <c r="W1107"/>
  <c r="X1107" s="1"/>
  <c r="Y1107" s="1"/>
  <c r="AA1099"/>
  <c r="AB1099" s="1"/>
  <c r="AC1099" s="1"/>
  <c r="W1099"/>
  <c r="X1099" s="1"/>
  <c r="Y1099" s="1"/>
  <c r="AA1087"/>
  <c r="AB1087" s="1"/>
  <c r="AC1087" s="1"/>
  <c r="W1087"/>
  <c r="X1087" s="1"/>
  <c r="Y1087" s="1"/>
  <c r="AA1083"/>
  <c r="AB1083" s="1"/>
  <c r="W1083"/>
  <c r="X1083" s="1"/>
  <c r="Y1083" s="1"/>
  <c r="AA1075"/>
  <c r="AB1075" s="1"/>
  <c r="AC1075" s="1"/>
  <c r="AD1075" s="1"/>
  <c r="W1075"/>
  <c r="X1075" s="1"/>
  <c r="Y1075" s="1"/>
  <c r="AA1071"/>
  <c r="AB1071" s="1"/>
  <c r="AC1071" s="1"/>
  <c r="W1071"/>
  <c r="X1071" s="1"/>
  <c r="Y1071" s="1"/>
  <c r="AA1062"/>
  <c r="AB1062" s="1"/>
  <c r="AC1062" s="1"/>
  <c r="AD1062" s="1"/>
  <c r="W1062"/>
  <c r="X1062" s="1"/>
  <c r="Y1062" s="1"/>
  <c r="AA1054"/>
  <c r="AB1054" s="1"/>
  <c r="AC1054" s="1"/>
  <c r="AD1054" s="1"/>
  <c r="W1054"/>
  <c r="X1054" s="1"/>
  <c r="Y1054" s="1"/>
  <c r="AA1046"/>
  <c r="AB1046" s="1"/>
  <c r="AC1046" s="1"/>
  <c r="AD1046" s="1"/>
  <c r="W1046"/>
  <c r="X1046" s="1"/>
  <c r="Y1046" s="1"/>
  <c r="AA1038"/>
  <c r="AB1038" s="1"/>
  <c r="AC1038" s="1"/>
  <c r="AD1038" s="1"/>
  <c r="W1038"/>
  <c r="X1038" s="1"/>
  <c r="Y1038" s="1"/>
  <c r="AA1108"/>
  <c r="AB1108" s="1"/>
  <c r="AC1108" s="1"/>
  <c r="W1108"/>
  <c r="X1108" s="1"/>
  <c r="Y1108" s="1"/>
  <c r="AA1104"/>
  <c r="AB1104" s="1"/>
  <c r="W1104"/>
  <c r="X1104" s="1"/>
  <c r="Y1104" s="1"/>
  <c r="AA1096"/>
  <c r="AB1096" s="1"/>
  <c r="AC1096" s="1"/>
  <c r="AD1096" s="1"/>
  <c r="W1096"/>
  <c r="X1096" s="1"/>
  <c r="Y1096" s="1"/>
  <c r="AA1092"/>
  <c r="AB1092" s="1"/>
  <c r="AC1092" s="1"/>
  <c r="AD1092" s="1"/>
  <c r="W1092"/>
  <c r="X1092" s="1"/>
  <c r="Y1092" s="1"/>
  <c r="AA1088"/>
  <c r="AB1088" s="1"/>
  <c r="AC1088" s="1"/>
  <c r="AD1088" s="1"/>
  <c r="W1088"/>
  <c r="X1088" s="1"/>
  <c r="Y1088" s="1"/>
  <c r="AA1084"/>
  <c r="AB1084" s="1"/>
  <c r="AC1084" s="1"/>
  <c r="AD1084" s="1"/>
  <c r="W1084"/>
  <c r="X1084" s="1"/>
  <c r="Y1084" s="1"/>
  <c r="AA1080"/>
  <c r="AB1080" s="1"/>
  <c r="AC1080" s="1"/>
  <c r="AD1080" s="1"/>
  <c r="W1080"/>
  <c r="X1080" s="1"/>
  <c r="Y1080" s="1"/>
  <c r="AA1076"/>
  <c r="AB1076" s="1"/>
  <c r="AC1076" s="1"/>
  <c r="AD1076" s="1"/>
  <c r="W1076"/>
  <c r="X1076" s="1"/>
  <c r="Y1076" s="1"/>
  <c r="AA1063"/>
  <c r="AB1063" s="1"/>
  <c r="AC1063" s="1"/>
  <c r="AD1063" s="1"/>
  <c r="W1063"/>
  <c r="X1063" s="1"/>
  <c r="Y1063" s="1"/>
  <c r="AA1059"/>
  <c r="AB1059" s="1"/>
  <c r="AC1059" s="1"/>
  <c r="AD1059" s="1"/>
  <c r="W1059"/>
  <c r="X1059" s="1"/>
  <c r="Y1059" s="1"/>
  <c r="AA1051"/>
  <c r="AB1051" s="1"/>
  <c r="AC1051" s="1"/>
  <c r="AD1051" s="1"/>
  <c r="W1051"/>
  <c r="X1051" s="1"/>
  <c r="Y1051" s="1"/>
  <c r="AA1047"/>
  <c r="AB1047" s="1"/>
  <c r="AC1047" s="1"/>
  <c r="AD1047" s="1"/>
  <c r="W1047"/>
  <c r="X1047" s="1"/>
  <c r="Y1047" s="1"/>
  <c r="AA1043"/>
  <c r="AB1043" s="1"/>
  <c r="AC1043" s="1"/>
  <c r="AD1043" s="1"/>
  <c r="W1043"/>
  <c r="X1043" s="1"/>
  <c r="Y1043" s="1"/>
  <c r="AA1039"/>
  <c r="AB1039" s="1"/>
  <c r="AC1039" s="1"/>
  <c r="AD1039" s="1"/>
  <c r="W1039"/>
  <c r="X1039" s="1"/>
  <c r="Y1039" s="1"/>
  <c r="AA1098"/>
  <c r="AB1098" s="1"/>
  <c r="AC1098" s="1"/>
  <c r="AD1098" s="1"/>
  <c r="W1098"/>
  <c r="X1098" s="1"/>
  <c r="Y1098" s="1"/>
  <c r="AA1094"/>
  <c r="AB1094" s="1"/>
  <c r="AC1094" s="1"/>
  <c r="AD1094" s="1"/>
  <c r="W1094"/>
  <c r="X1094" s="1"/>
  <c r="Y1094" s="1"/>
  <c r="AA1090"/>
  <c r="AB1090" s="1"/>
  <c r="AC1090" s="1"/>
  <c r="AD1090" s="1"/>
  <c r="W1090"/>
  <c r="X1090" s="1"/>
  <c r="Y1090" s="1"/>
  <c r="AA1086"/>
  <c r="AB1086" s="1"/>
  <c r="AC1086" s="1"/>
  <c r="AD1086" s="1"/>
  <c r="W1086"/>
  <c r="X1086" s="1"/>
  <c r="Y1086" s="1"/>
  <c r="AA1082"/>
  <c r="AB1082" s="1"/>
  <c r="AC1082" s="1"/>
  <c r="AD1082" s="1"/>
  <c r="W1082"/>
  <c r="X1082" s="1"/>
  <c r="Y1082" s="1"/>
  <c r="AA1078"/>
  <c r="AB1078" s="1"/>
  <c r="AC1078" s="1"/>
  <c r="AD1078" s="1"/>
  <c r="W1078"/>
  <c r="X1078" s="1"/>
  <c r="Y1078" s="1"/>
  <c r="AA1074"/>
  <c r="AB1074" s="1"/>
  <c r="AC1074" s="1"/>
  <c r="AD1074" s="1"/>
  <c r="W1074"/>
  <c r="X1074" s="1"/>
  <c r="Y1074" s="1"/>
  <c r="AA1070"/>
  <c r="AB1070" s="1"/>
  <c r="W1070"/>
  <c r="X1070" s="1"/>
  <c r="Y1070" s="1"/>
  <c r="AA1065"/>
  <c r="AB1065" s="1"/>
  <c r="AC1065" s="1"/>
  <c r="AD1065" s="1"/>
  <c r="W1065"/>
  <c r="X1065" s="1"/>
  <c r="Y1065" s="1"/>
  <c r="AA1061"/>
  <c r="AB1061" s="1"/>
  <c r="AC1061" s="1"/>
  <c r="AD1061" s="1"/>
  <c r="W1061"/>
  <c r="X1061" s="1"/>
  <c r="Y1061" s="1"/>
  <c r="AA1057"/>
  <c r="AB1057" s="1"/>
  <c r="AC1057" s="1"/>
  <c r="AD1057" s="1"/>
  <c r="W1057"/>
  <c r="X1057" s="1"/>
  <c r="Y1057" s="1"/>
  <c r="AA1053"/>
  <c r="AB1053" s="1"/>
  <c r="AC1053" s="1"/>
  <c r="AD1053" s="1"/>
  <c r="W1053"/>
  <c r="X1053" s="1"/>
  <c r="Y1053" s="1"/>
  <c r="AA1049"/>
  <c r="AB1049" s="1"/>
  <c r="AC1049" s="1"/>
  <c r="AD1049" s="1"/>
  <c r="W1049"/>
  <c r="X1049" s="1"/>
  <c r="Y1049" s="1"/>
  <c r="AA1045"/>
  <c r="AB1045" s="1"/>
  <c r="AC1045" s="1"/>
  <c r="AD1045" s="1"/>
  <c r="W1045"/>
  <c r="X1045" s="1"/>
  <c r="Y1045" s="1"/>
  <c r="AA1041"/>
  <c r="AB1041" s="1"/>
  <c r="AC1041" s="1"/>
  <c r="AD1041" s="1"/>
  <c r="W1041"/>
  <c r="X1041" s="1"/>
  <c r="Y1041" s="1"/>
  <c r="AA1037"/>
  <c r="AB1037" s="1"/>
  <c r="AC1037" s="1"/>
  <c r="W1037"/>
  <c r="X1037" s="1"/>
  <c r="Y1037" s="1"/>
  <c r="AA1072"/>
  <c r="AB1072" s="1"/>
  <c r="AC1072" s="1"/>
  <c r="AD1072" s="1"/>
  <c r="W1072"/>
  <c r="X1072" s="1"/>
  <c r="Y1072" s="1"/>
  <c r="AA1091"/>
  <c r="AB1091" s="1"/>
  <c r="AC1091" s="1"/>
  <c r="W1091"/>
  <c r="X1091" s="1"/>
  <c r="Y1091" s="1"/>
  <c r="AA1079"/>
  <c r="AB1079" s="1"/>
  <c r="AC1079" s="1"/>
  <c r="W1079"/>
  <c r="X1079" s="1"/>
  <c r="Y1079" s="1"/>
  <c r="AA1058"/>
  <c r="AB1058" s="1"/>
  <c r="AC1058" s="1"/>
  <c r="AD1058" s="1"/>
  <c r="W1058"/>
  <c r="X1058" s="1"/>
  <c r="Y1058" s="1"/>
  <c r="AA1050"/>
  <c r="AB1050" s="1"/>
  <c r="AC1050" s="1"/>
  <c r="AD1050" s="1"/>
  <c r="W1050"/>
  <c r="X1050" s="1"/>
  <c r="Y1050" s="1"/>
  <c r="AA1042"/>
  <c r="AB1042" s="1"/>
  <c r="AC1042" s="1"/>
  <c r="AD1042" s="1"/>
  <c r="W1042"/>
  <c r="X1042" s="1"/>
  <c r="Y1042" s="1"/>
  <c r="AA1055"/>
  <c r="AB1055" s="1"/>
  <c r="AC1055" s="1"/>
  <c r="AD1055" s="1"/>
  <c r="W1055"/>
  <c r="X1055" s="1"/>
  <c r="Y1055" s="1"/>
  <c r="AA1109"/>
  <c r="AB1109" s="1"/>
  <c r="AC1109" s="1"/>
  <c r="AD1109" s="1"/>
  <c r="W1109"/>
  <c r="X1109" s="1"/>
  <c r="Y1109" s="1"/>
  <c r="AA1101"/>
  <c r="AB1101" s="1"/>
  <c r="W1101"/>
  <c r="X1101" s="1"/>
  <c r="Y1101" s="1"/>
  <c r="AA1097"/>
  <c r="AB1097" s="1"/>
  <c r="W1097"/>
  <c r="X1097" s="1"/>
  <c r="Y1097" s="1"/>
  <c r="AA1093"/>
  <c r="AB1093" s="1"/>
  <c r="AC1093" s="1"/>
  <c r="W1093"/>
  <c r="X1093" s="1"/>
  <c r="Y1093" s="1"/>
  <c r="AA1089"/>
  <c r="AB1089" s="1"/>
  <c r="AC1089" s="1"/>
  <c r="W1089"/>
  <c r="X1089" s="1"/>
  <c r="Y1089" s="1"/>
  <c r="AA1064"/>
  <c r="AB1064" s="1"/>
  <c r="W1064"/>
  <c r="X1064" s="1"/>
  <c r="Y1064" s="1"/>
  <c r="AA1060"/>
  <c r="AB1060" s="1"/>
  <c r="AC1060" s="1"/>
  <c r="W1060"/>
  <c r="X1060" s="1"/>
  <c r="Y1060" s="1"/>
  <c r="AA1056"/>
  <c r="AB1056" s="1"/>
  <c r="AC1056" s="1"/>
  <c r="W1056"/>
  <c r="X1056" s="1"/>
  <c r="Y1056" s="1"/>
  <c r="AA1052"/>
  <c r="AB1052" s="1"/>
  <c r="AC1052" s="1"/>
  <c r="W1052"/>
  <c r="X1052" s="1"/>
  <c r="Y1052" s="1"/>
  <c r="AA1048"/>
  <c r="AB1048" s="1"/>
  <c r="W1048"/>
  <c r="X1048" s="1"/>
  <c r="Y1048" s="1"/>
  <c r="AA1044"/>
  <c r="AB1044" s="1"/>
  <c r="AC1044" s="1"/>
  <c r="W1044"/>
  <c r="X1044" s="1"/>
  <c r="Y1044" s="1"/>
  <c r="AA1040"/>
  <c r="AB1040" s="1"/>
  <c r="AC1040" s="1"/>
  <c r="W1040"/>
  <c r="X1040" s="1"/>
  <c r="Y1040" s="1"/>
  <c r="P2144"/>
  <c r="AA1028"/>
  <c r="AB1028" s="1"/>
  <c r="W1028"/>
  <c r="X1028" s="1"/>
  <c r="Y1028" s="1"/>
  <c r="W1020"/>
  <c r="X1020" s="1"/>
  <c r="Y1020" s="1"/>
  <c r="AA1020"/>
  <c r="AB1020" s="1"/>
  <c r="W1016"/>
  <c r="X1016" s="1"/>
  <c r="Y1016" s="1"/>
  <c r="AA1016"/>
  <c r="AB1016" s="1"/>
  <c r="AC1016" s="1"/>
  <c r="AA1008"/>
  <c r="AB1008" s="1"/>
  <c r="AC1008" s="1"/>
  <c r="W1008"/>
  <c r="X1008" s="1"/>
  <c r="Y1008" s="1"/>
  <c r="W1000"/>
  <c r="X1000" s="1"/>
  <c r="Y1000" s="1"/>
  <c r="AA1000"/>
  <c r="AB1000" s="1"/>
  <c r="AA992"/>
  <c r="AB992" s="1"/>
  <c r="AC992" s="1"/>
  <c r="W992"/>
  <c r="X992" s="1"/>
  <c r="Y992" s="1"/>
  <c r="W984"/>
  <c r="X984" s="1"/>
  <c r="Y984" s="1"/>
  <c r="AA984"/>
  <c r="AB984" s="1"/>
  <c r="AC984" s="1"/>
  <c r="AA980"/>
  <c r="AB980" s="1"/>
  <c r="AC980" s="1"/>
  <c r="W980"/>
  <c r="X980" s="1"/>
  <c r="Y980" s="1"/>
  <c r="AA976"/>
  <c r="AB976" s="1"/>
  <c r="W976"/>
  <c r="X976" s="1"/>
  <c r="Y976" s="1"/>
  <c r="W972"/>
  <c r="X972" s="1"/>
  <c r="Y972" s="1"/>
  <c r="AA972"/>
  <c r="AB972" s="1"/>
  <c r="W964"/>
  <c r="X964" s="1"/>
  <c r="Y964" s="1"/>
  <c r="AA964"/>
  <c r="AB964" s="1"/>
  <c r="W960"/>
  <c r="X960" s="1"/>
  <c r="Y960" s="1"/>
  <c r="AA960"/>
  <c r="AB960" s="1"/>
  <c r="W956"/>
  <c r="X956" s="1"/>
  <c r="Y956" s="1"/>
  <c r="AA956"/>
  <c r="AB956" s="1"/>
  <c r="W952"/>
  <c r="X952" s="1"/>
  <c r="Y952" s="1"/>
  <c r="AA952"/>
  <c r="AB952" s="1"/>
  <c r="W948"/>
  <c r="X948" s="1"/>
  <c r="Y948" s="1"/>
  <c r="AA948"/>
  <c r="AB948" s="1"/>
  <c r="W944"/>
  <c r="X944" s="1"/>
  <c r="Y944" s="1"/>
  <c r="AA944"/>
  <c r="AB944" s="1"/>
  <c r="AA940"/>
  <c r="AB940" s="1"/>
  <c r="W940"/>
  <c r="X940" s="1"/>
  <c r="Y940" s="1"/>
  <c r="AA936"/>
  <c r="AB936" s="1"/>
  <c r="W936"/>
  <c r="X936" s="1"/>
  <c r="Y936" s="1"/>
  <c r="AA932"/>
  <c r="AB932" s="1"/>
  <c r="W932"/>
  <c r="X932" s="1"/>
  <c r="Y932" s="1"/>
  <c r="AA928"/>
  <c r="AB928" s="1"/>
  <c r="AC928" s="1"/>
  <c r="AD928" s="1"/>
  <c r="W928"/>
  <c r="X928" s="1"/>
  <c r="Y928" s="1"/>
  <c r="AA912"/>
  <c r="AB912" s="1"/>
  <c r="AC912" s="1"/>
  <c r="W912"/>
  <c r="X912" s="1"/>
  <c r="Y912" s="1"/>
  <c r="AA884"/>
  <c r="AB884" s="1"/>
  <c r="AC884" s="1"/>
  <c r="AD884" s="1"/>
  <c r="W884"/>
  <c r="X884" s="1"/>
  <c r="Y884" s="1"/>
  <c r="AA868"/>
  <c r="AB868" s="1"/>
  <c r="AC868" s="1"/>
  <c r="AD868" s="1"/>
  <c r="W868"/>
  <c r="X868" s="1"/>
  <c r="Y868" s="1"/>
  <c r="AA860"/>
  <c r="AB860" s="1"/>
  <c r="AC860" s="1"/>
  <c r="AD860" s="1"/>
  <c r="W860"/>
  <c r="X860" s="1"/>
  <c r="Y860" s="1"/>
  <c r="AA852"/>
  <c r="AB852" s="1"/>
  <c r="AC852" s="1"/>
  <c r="AD852" s="1"/>
  <c r="W852"/>
  <c r="X852" s="1"/>
  <c r="Y852" s="1"/>
  <c r="AA820"/>
  <c r="AB820" s="1"/>
  <c r="AC820" s="1"/>
  <c r="W820"/>
  <c r="X820" s="1"/>
  <c r="Y820" s="1"/>
  <c r="AA812"/>
  <c r="AB812" s="1"/>
  <c r="AC812" s="1"/>
  <c r="W812"/>
  <c r="X812" s="1"/>
  <c r="Y812" s="1"/>
  <c r="AA804"/>
  <c r="AB804" s="1"/>
  <c r="W804"/>
  <c r="X804" s="1"/>
  <c r="Y804" s="1"/>
  <c r="AA800"/>
  <c r="AB800" s="1"/>
  <c r="AC800" s="1"/>
  <c r="W800"/>
  <c r="X800" s="1"/>
  <c r="Y800" s="1"/>
  <c r="AA792"/>
  <c r="AB792" s="1"/>
  <c r="AC792" s="1"/>
  <c r="W792"/>
  <c r="X792" s="1"/>
  <c r="Y792" s="1"/>
  <c r="AA784"/>
  <c r="AB784" s="1"/>
  <c r="AC784" s="1"/>
  <c r="W784"/>
  <c r="X784" s="1"/>
  <c r="Y784" s="1"/>
  <c r="AA776"/>
  <c r="AB776" s="1"/>
  <c r="W776"/>
  <c r="X776" s="1"/>
  <c r="Y776" s="1"/>
  <c r="AA768"/>
  <c r="AB768" s="1"/>
  <c r="AC768" s="1"/>
  <c r="W768"/>
  <c r="X768" s="1"/>
  <c r="Y768" s="1"/>
  <c r="AA760"/>
  <c r="AB760" s="1"/>
  <c r="AC760" s="1"/>
  <c r="W760"/>
  <c r="X760" s="1"/>
  <c r="Y760" s="1"/>
  <c r="AA752"/>
  <c r="AB752" s="1"/>
  <c r="AC752" s="1"/>
  <c r="W752"/>
  <c r="X752" s="1"/>
  <c r="Y752" s="1"/>
  <c r="AA744"/>
  <c r="AB744" s="1"/>
  <c r="W744"/>
  <c r="X744" s="1"/>
  <c r="Y744" s="1"/>
  <c r="AA736"/>
  <c r="AB736" s="1"/>
  <c r="AC736" s="1"/>
  <c r="W736"/>
  <c r="X736" s="1"/>
  <c r="Y736" s="1"/>
  <c r="AA728"/>
  <c r="AB728" s="1"/>
  <c r="AC728" s="1"/>
  <c r="W728"/>
  <c r="X728" s="1"/>
  <c r="Y728" s="1"/>
  <c r="AA708"/>
  <c r="AB708" s="1"/>
  <c r="AC708" s="1"/>
  <c r="AD708" s="1"/>
  <c r="W708"/>
  <c r="X708" s="1"/>
  <c r="Y708" s="1"/>
  <c r="AA688"/>
  <c r="AB688" s="1"/>
  <c r="W688"/>
  <c r="X688" s="1"/>
  <c r="Y688" s="1"/>
  <c r="AA1029"/>
  <c r="AB1029" s="1"/>
  <c r="AC1029" s="1"/>
  <c r="AD1029" s="1"/>
  <c r="W1029"/>
  <c r="X1029" s="1"/>
  <c r="Y1029" s="1"/>
  <c r="AA1021"/>
  <c r="AB1021" s="1"/>
  <c r="AC1021" s="1"/>
  <c r="AD1021" s="1"/>
  <c r="W1021"/>
  <c r="X1021" s="1"/>
  <c r="Y1021" s="1"/>
  <c r="AA1013"/>
  <c r="AB1013" s="1"/>
  <c r="AC1013" s="1"/>
  <c r="AD1013" s="1"/>
  <c r="W1013"/>
  <c r="X1013" s="1"/>
  <c r="Y1013" s="1"/>
  <c r="AA1005"/>
  <c r="AB1005" s="1"/>
  <c r="AC1005" s="1"/>
  <c r="AD1005" s="1"/>
  <c r="W1005"/>
  <c r="X1005" s="1"/>
  <c r="Y1005" s="1"/>
  <c r="AA993"/>
  <c r="AB993" s="1"/>
  <c r="AC993" s="1"/>
  <c r="AD993" s="1"/>
  <c r="W993"/>
  <c r="X993" s="1"/>
  <c r="Y993" s="1"/>
  <c r="AA985"/>
  <c r="AB985" s="1"/>
  <c r="AC985" s="1"/>
  <c r="AD985" s="1"/>
  <c r="W985"/>
  <c r="X985" s="1"/>
  <c r="Y985" s="1"/>
  <c r="AA977"/>
  <c r="AB977" s="1"/>
  <c r="AC977" s="1"/>
  <c r="AD977" s="1"/>
  <c r="W977"/>
  <c r="X977" s="1"/>
  <c r="Y977" s="1"/>
  <c r="W965"/>
  <c r="X965" s="1"/>
  <c r="Y965" s="1"/>
  <c r="AA965"/>
  <c r="AB965" s="1"/>
  <c r="W957"/>
  <c r="X957" s="1"/>
  <c r="Y957" s="1"/>
  <c r="AA957"/>
  <c r="AB957" s="1"/>
  <c r="W949"/>
  <c r="X949" s="1"/>
  <c r="Y949" s="1"/>
  <c r="AA949"/>
  <c r="AB949" s="1"/>
  <c r="AA941"/>
  <c r="AB941" s="1"/>
  <c r="W941"/>
  <c r="X941" s="1"/>
  <c r="Y941" s="1"/>
  <c r="AA933"/>
  <c r="AB933" s="1"/>
  <c r="W933"/>
  <c r="X933" s="1"/>
  <c r="Y933" s="1"/>
  <c r="AA929"/>
  <c r="AB929" s="1"/>
  <c r="AC929" s="1"/>
  <c r="W929"/>
  <c r="X929" s="1"/>
  <c r="Y929" s="1"/>
  <c r="AA921"/>
  <c r="AB921" s="1"/>
  <c r="AC921" s="1"/>
  <c r="AD921" s="1"/>
  <c r="W921"/>
  <c r="X921" s="1"/>
  <c r="Y921" s="1"/>
  <c r="AA913"/>
  <c r="AB913" s="1"/>
  <c r="AC913" s="1"/>
  <c r="AD913" s="1"/>
  <c r="W913"/>
  <c r="X913" s="1"/>
  <c r="Y913" s="1"/>
  <c r="AA905"/>
  <c r="AB905" s="1"/>
  <c r="AC905" s="1"/>
  <c r="AD905" s="1"/>
  <c r="W905"/>
  <c r="X905" s="1"/>
  <c r="Y905" s="1"/>
  <c r="AA897"/>
  <c r="AB897" s="1"/>
  <c r="AC897" s="1"/>
  <c r="AD897" s="1"/>
  <c r="W897"/>
  <c r="X897" s="1"/>
  <c r="Y897" s="1"/>
  <c r="AA889"/>
  <c r="AB889" s="1"/>
  <c r="AC889" s="1"/>
  <c r="AD889" s="1"/>
  <c r="W889"/>
  <c r="X889" s="1"/>
  <c r="Y889" s="1"/>
  <c r="AA857"/>
  <c r="AB857" s="1"/>
  <c r="W857"/>
  <c r="X857" s="1"/>
  <c r="Y857" s="1"/>
  <c r="AA849"/>
  <c r="AB849" s="1"/>
  <c r="AC849" s="1"/>
  <c r="W849"/>
  <c r="X849" s="1"/>
  <c r="Y849" s="1"/>
  <c r="AA841"/>
  <c r="AB841" s="1"/>
  <c r="AC841" s="1"/>
  <c r="W841"/>
  <c r="X841" s="1"/>
  <c r="Y841" s="1"/>
  <c r="AA833"/>
  <c r="AB833" s="1"/>
  <c r="AC833" s="1"/>
  <c r="W833"/>
  <c r="X833" s="1"/>
  <c r="Y833" s="1"/>
  <c r="AA825"/>
  <c r="AB825" s="1"/>
  <c r="AC825" s="1"/>
  <c r="AD825" s="1"/>
  <c r="W825"/>
  <c r="X825" s="1"/>
  <c r="Y825" s="1"/>
  <c r="AA817"/>
  <c r="AB817" s="1"/>
  <c r="AC817" s="1"/>
  <c r="AD817" s="1"/>
  <c r="W817"/>
  <c r="X817" s="1"/>
  <c r="Y817" s="1"/>
  <c r="AA809"/>
  <c r="AB809" s="1"/>
  <c r="AC809" s="1"/>
  <c r="AD809" s="1"/>
  <c r="W809"/>
  <c r="X809" s="1"/>
  <c r="Y809" s="1"/>
  <c r="AA801"/>
  <c r="AB801" s="1"/>
  <c r="AC801" s="1"/>
  <c r="AD801" s="1"/>
  <c r="W801"/>
  <c r="X801" s="1"/>
  <c r="Y801" s="1"/>
  <c r="AA793"/>
  <c r="AB793" s="1"/>
  <c r="AC793" s="1"/>
  <c r="AD793" s="1"/>
  <c r="W793"/>
  <c r="X793" s="1"/>
  <c r="Y793" s="1"/>
  <c r="AA769"/>
  <c r="AB769" s="1"/>
  <c r="AC769" s="1"/>
  <c r="AD769" s="1"/>
  <c r="W769"/>
  <c r="X769" s="1"/>
  <c r="Y769" s="1"/>
  <c r="AA761"/>
  <c r="AB761" s="1"/>
  <c r="AC761" s="1"/>
  <c r="AD761" s="1"/>
  <c r="W761"/>
  <c r="X761" s="1"/>
  <c r="Y761" s="1"/>
  <c r="AA753"/>
  <c r="AB753" s="1"/>
  <c r="AC753" s="1"/>
  <c r="AD753" s="1"/>
  <c r="W753"/>
  <c r="X753" s="1"/>
  <c r="Y753" s="1"/>
  <c r="AA745"/>
  <c r="AB745" s="1"/>
  <c r="AC745" s="1"/>
  <c r="AD745" s="1"/>
  <c r="W745"/>
  <c r="X745" s="1"/>
  <c r="Y745" s="1"/>
  <c r="AA741"/>
  <c r="AB741" s="1"/>
  <c r="AC741" s="1"/>
  <c r="AD741" s="1"/>
  <c r="W741"/>
  <c r="X741" s="1"/>
  <c r="Y741" s="1"/>
  <c r="AA733"/>
  <c r="AB733" s="1"/>
  <c r="AC733" s="1"/>
  <c r="AD733" s="1"/>
  <c r="W733"/>
  <c r="X733" s="1"/>
  <c r="Y733" s="1"/>
  <c r="AA729"/>
  <c r="AB729" s="1"/>
  <c r="AC729" s="1"/>
  <c r="AD729" s="1"/>
  <c r="W729"/>
  <c r="X729" s="1"/>
  <c r="Y729" s="1"/>
  <c r="W1027"/>
  <c r="X1027" s="1"/>
  <c r="Y1027" s="1"/>
  <c r="AA1027"/>
  <c r="AB1027" s="1"/>
  <c r="AC1027" s="1"/>
  <c r="AD1027" s="1"/>
  <c r="W1023"/>
  <c r="X1023" s="1"/>
  <c r="Y1023" s="1"/>
  <c r="AA1023"/>
  <c r="AB1023" s="1"/>
  <c r="AC1023" s="1"/>
  <c r="AD1023" s="1"/>
  <c r="W1019"/>
  <c r="X1019" s="1"/>
  <c r="Y1019" s="1"/>
  <c r="AA1019"/>
  <c r="AB1019" s="1"/>
  <c r="AC1019" s="1"/>
  <c r="AD1019" s="1"/>
  <c r="W1015"/>
  <c r="X1015" s="1"/>
  <c r="Y1015" s="1"/>
  <c r="AA1015"/>
  <c r="AB1015" s="1"/>
  <c r="AC1015" s="1"/>
  <c r="AD1015" s="1"/>
  <c r="W1011"/>
  <c r="X1011" s="1"/>
  <c r="Y1011" s="1"/>
  <c r="AA1011"/>
  <c r="AB1011" s="1"/>
  <c r="AC1011" s="1"/>
  <c r="AD1011" s="1"/>
  <c r="W1007"/>
  <c r="X1007" s="1"/>
  <c r="Y1007" s="1"/>
  <c r="AA1007"/>
  <c r="AB1007" s="1"/>
  <c r="AC1007" s="1"/>
  <c r="AD1007" s="1"/>
  <c r="W1003"/>
  <c r="X1003" s="1"/>
  <c r="Y1003" s="1"/>
  <c r="AA1003"/>
  <c r="AB1003" s="1"/>
  <c r="AC1003" s="1"/>
  <c r="AD1003" s="1"/>
  <c r="W999"/>
  <c r="X999" s="1"/>
  <c r="Y999" s="1"/>
  <c r="AA999"/>
  <c r="AB999" s="1"/>
  <c r="AC999" s="1"/>
  <c r="AD999" s="1"/>
  <c r="W995"/>
  <c r="X995" s="1"/>
  <c r="Y995" s="1"/>
  <c r="AA995"/>
  <c r="AB995" s="1"/>
  <c r="AC995" s="1"/>
  <c r="AD995" s="1"/>
  <c r="W991"/>
  <c r="X991" s="1"/>
  <c r="Y991" s="1"/>
  <c r="AA991"/>
  <c r="AB991" s="1"/>
  <c r="AC991" s="1"/>
  <c r="AD991" s="1"/>
  <c r="W987"/>
  <c r="X987" s="1"/>
  <c r="Y987" s="1"/>
  <c r="AA987"/>
  <c r="AB987" s="1"/>
  <c r="AC987" s="1"/>
  <c r="AD987" s="1"/>
  <c r="W983"/>
  <c r="X983" s="1"/>
  <c r="Y983" s="1"/>
  <c r="AA983"/>
  <c r="AB983" s="1"/>
  <c r="AC983" s="1"/>
  <c r="AD983" s="1"/>
  <c r="W979"/>
  <c r="X979" s="1"/>
  <c r="Y979" s="1"/>
  <c r="AA979"/>
  <c r="AB979" s="1"/>
  <c r="AC979" s="1"/>
  <c r="AD979" s="1"/>
  <c r="W975"/>
  <c r="X975" s="1"/>
  <c r="Y975" s="1"/>
  <c r="AA975"/>
  <c r="AB975" s="1"/>
  <c r="AC975" s="1"/>
  <c r="AD975" s="1"/>
  <c r="W971"/>
  <c r="X971" s="1"/>
  <c r="Y971" s="1"/>
  <c r="AA971"/>
  <c r="AB971" s="1"/>
  <c r="AC971" s="1"/>
  <c r="AD971" s="1"/>
  <c r="W967"/>
  <c r="X967" s="1"/>
  <c r="Y967" s="1"/>
  <c r="AA967"/>
  <c r="AB967" s="1"/>
  <c r="AC967" s="1"/>
  <c r="AD967" s="1"/>
  <c r="W963"/>
  <c r="X963" s="1"/>
  <c r="Y963" s="1"/>
  <c r="AA963"/>
  <c r="AB963" s="1"/>
  <c r="AC963" s="1"/>
  <c r="AD963" s="1"/>
  <c r="W959"/>
  <c r="X959" s="1"/>
  <c r="Y959" s="1"/>
  <c r="AA959"/>
  <c r="AB959" s="1"/>
  <c r="AC959" s="1"/>
  <c r="AD959" s="1"/>
  <c r="W955"/>
  <c r="X955" s="1"/>
  <c r="Y955" s="1"/>
  <c r="AA955"/>
  <c r="AB955" s="1"/>
  <c r="AC955" s="1"/>
  <c r="AD955" s="1"/>
  <c r="W951"/>
  <c r="X951" s="1"/>
  <c r="Y951" s="1"/>
  <c r="AA951"/>
  <c r="AB951" s="1"/>
  <c r="AC951" s="1"/>
  <c r="AD951" s="1"/>
  <c r="W947"/>
  <c r="X947" s="1"/>
  <c r="Y947" s="1"/>
  <c r="AA947"/>
  <c r="AB947" s="1"/>
  <c r="AC947" s="1"/>
  <c r="AD947" s="1"/>
  <c r="W943"/>
  <c r="X943" s="1"/>
  <c r="Y943" s="1"/>
  <c r="AA943"/>
  <c r="AB943" s="1"/>
  <c r="AC943" s="1"/>
  <c r="AD943" s="1"/>
  <c r="AA939"/>
  <c r="AB939" s="1"/>
  <c r="AC939" s="1"/>
  <c r="AD939" s="1"/>
  <c r="W939"/>
  <c r="X939" s="1"/>
  <c r="Y939" s="1"/>
  <c r="AA935"/>
  <c r="AB935" s="1"/>
  <c r="AC935" s="1"/>
  <c r="AD935" s="1"/>
  <c r="W935"/>
  <c r="X935" s="1"/>
  <c r="Y935" s="1"/>
  <c r="AA927"/>
  <c r="AB927" s="1"/>
  <c r="W927"/>
  <c r="X927" s="1"/>
  <c r="Y927" s="1"/>
  <c r="AA923"/>
  <c r="AB923" s="1"/>
  <c r="AC923" s="1"/>
  <c r="AD923" s="1"/>
  <c r="W923"/>
  <c r="X923" s="1"/>
  <c r="Y923" s="1"/>
  <c r="AA919"/>
  <c r="AB919" s="1"/>
  <c r="AC919" s="1"/>
  <c r="AD919" s="1"/>
  <c r="W919"/>
  <c r="X919" s="1"/>
  <c r="Y919" s="1"/>
  <c r="AA915"/>
  <c r="AB915" s="1"/>
  <c r="AC915" s="1"/>
  <c r="AD915" s="1"/>
  <c r="W915"/>
  <c r="X915" s="1"/>
  <c r="Y915" s="1"/>
  <c r="AA911"/>
  <c r="AB911" s="1"/>
  <c r="AC911" s="1"/>
  <c r="AD911" s="1"/>
  <c r="W911"/>
  <c r="X911" s="1"/>
  <c r="Y911" s="1"/>
  <c r="AA907"/>
  <c r="AB907" s="1"/>
  <c r="AC907" s="1"/>
  <c r="AD907" s="1"/>
  <c r="W907"/>
  <c r="X907" s="1"/>
  <c r="Y907" s="1"/>
  <c r="AA887"/>
  <c r="AB887" s="1"/>
  <c r="AC887" s="1"/>
  <c r="W887"/>
  <c r="X887" s="1"/>
  <c r="Y887" s="1"/>
  <c r="AA883"/>
  <c r="AB883" s="1"/>
  <c r="AC883" s="1"/>
  <c r="W883"/>
  <c r="X883" s="1"/>
  <c r="Y883" s="1"/>
  <c r="AA875"/>
  <c r="AB875" s="1"/>
  <c r="AC875" s="1"/>
  <c r="AD875" s="1"/>
  <c r="W875"/>
  <c r="X875" s="1"/>
  <c r="Y875" s="1"/>
  <c r="AA871"/>
  <c r="AB871" s="1"/>
  <c r="AC871" s="1"/>
  <c r="AD871" s="1"/>
  <c r="W871"/>
  <c r="X871" s="1"/>
  <c r="Y871" s="1"/>
  <c r="AA867"/>
  <c r="AB867" s="1"/>
  <c r="AC867" s="1"/>
  <c r="AD867" s="1"/>
  <c r="W867"/>
  <c r="X867" s="1"/>
  <c r="Y867" s="1"/>
  <c r="AA863"/>
  <c r="AB863" s="1"/>
  <c r="AC863" s="1"/>
  <c r="W863"/>
  <c r="X863" s="1"/>
  <c r="Y863" s="1"/>
  <c r="AA859"/>
  <c r="AB859" s="1"/>
  <c r="W859"/>
  <c r="X859" s="1"/>
  <c r="Y859" s="1"/>
  <c r="AA855"/>
  <c r="AB855" s="1"/>
  <c r="AC855" s="1"/>
  <c r="W855"/>
  <c r="X855" s="1"/>
  <c r="Y855" s="1"/>
  <c r="AA851"/>
  <c r="AB851" s="1"/>
  <c r="AC851" s="1"/>
  <c r="W851"/>
  <c r="X851" s="1"/>
  <c r="Y851" s="1"/>
  <c r="AA847"/>
  <c r="AB847" s="1"/>
  <c r="AC847" s="1"/>
  <c r="W847"/>
  <c r="X847" s="1"/>
  <c r="Y847" s="1"/>
  <c r="AA843"/>
  <c r="AB843" s="1"/>
  <c r="W843"/>
  <c r="X843" s="1"/>
  <c r="Y843" s="1"/>
  <c r="AA835"/>
  <c r="AB835" s="1"/>
  <c r="AC835" s="1"/>
  <c r="W835"/>
  <c r="X835" s="1"/>
  <c r="Y835" s="1"/>
  <c r="AA831"/>
  <c r="AB831" s="1"/>
  <c r="AC831" s="1"/>
  <c r="W831"/>
  <c r="X831" s="1"/>
  <c r="Y831" s="1"/>
  <c r="AA827"/>
  <c r="AB827" s="1"/>
  <c r="AC827" s="1"/>
  <c r="AD827" s="1"/>
  <c r="W827"/>
  <c r="X827" s="1"/>
  <c r="Y827" s="1"/>
  <c r="AA823"/>
  <c r="AB823" s="1"/>
  <c r="AC823" s="1"/>
  <c r="AD823" s="1"/>
  <c r="W823"/>
  <c r="X823" s="1"/>
  <c r="Y823" s="1"/>
  <c r="AA819"/>
  <c r="AB819" s="1"/>
  <c r="AC819" s="1"/>
  <c r="AD819" s="1"/>
  <c r="W819"/>
  <c r="X819" s="1"/>
  <c r="Y819" s="1"/>
  <c r="AA815"/>
  <c r="AB815" s="1"/>
  <c r="AC815" s="1"/>
  <c r="AD815" s="1"/>
  <c r="W815"/>
  <c r="X815" s="1"/>
  <c r="Y815" s="1"/>
  <c r="AA811"/>
  <c r="AB811" s="1"/>
  <c r="AC811" s="1"/>
  <c r="AD811" s="1"/>
  <c r="W811"/>
  <c r="X811" s="1"/>
  <c r="Y811" s="1"/>
  <c r="AA807"/>
  <c r="AB807" s="1"/>
  <c r="AC807" s="1"/>
  <c r="AD807" s="1"/>
  <c r="W807"/>
  <c r="X807" s="1"/>
  <c r="Y807" s="1"/>
  <c r="AA803"/>
  <c r="AB803" s="1"/>
  <c r="AC803" s="1"/>
  <c r="AD803" s="1"/>
  <c r="W803"/>
  <c r="X803" s="1"/>
  <c r="Y803" s="1"/>
  <c r="AA799"/>
  <c r="AB799" s="1"/>
  <c r="AC799" s="1"/>
  <c r="AD799" s="1"/>
  <c r="W799"/>
  <c r="X799" s="1"/>
  <c r="Y799" s="1"/>
  <c r="AA795"/>
  <c r="AB795" s="1"/>
  <c r="AC795" s="1"/>
  <c r="AD795" s="1"/>
  <c r="W795"/>
  <c r="X795" s="1"/>
  <c r="Y795" s="1"/>
  <c r="AA791"/>
  <c r="AB791" s="1"/>
  <c r="AC791" s="1"/>
  <c r="AD791" s="1"/>
  <c r="W791"/>
  <c r="X791" s="1"/>
  <c r="Y791" s="1"/>
  <c r="AA787"/>
  <c r="AB787" s="1"/>
  <c r="AC787" s="1"/>
  <c r="AD787" s="1"/>
  <c r="W787"/>
  <c r="X787" s="1"/>
  <c r="Y787" s="1"/>
  <c r="AA783"/>
  <c r="AB783" s="1"/>
  <c r="AC783" s="1"/>
  <c r="AD783" s="1"/>
  <c r="W783"/>
  <c r="X783" s="1"/>
  <c r="Y783" s="1"/>
  <c r="AA779"/>
  <c r="AB779" s="1"/>
  <c r="AC779" s="1"/>
  <c r="AD779" s="1"/>
  <c r="W779"/>
  <c r="X779" s="1"/>
  <c r="Y779" s="1"/>
  <c r="AA775"/>
  <c r="AB775" s="1"/>
  <c r="AC775" s="1"/>
  <c r="AD775" s="1"/>
  <c r="W775"/>
  <c r="X775" s="1"/>
  <c r="Y775" s="1"/>
  <c r="AA771"/>
  <c r="AB771" s="1"/>
  <c r="AC771" s="1"/>
  <c r="AD771" s="1"/>
  <c r="W771"/>
  <c r="X771" s="1"/>
  <c r="Y771" s="1"/>
  <c r="AA767"/>
  <c r="AB767" s="1"/>
  <c r="AC767" s="1"/>
  <c r="AD767" s="1"/>
  <c r="W767"/>
  <c r="X767" s="1"/>
  <c r="Y767" s="1"/>
  <c r="AA763"/>
  <c r="AB763" s="1"/>
  <c r="AC763" s="1"/>
  <c r="AD763" s="1"/>
  <c r="W763"/>
  <c r="X763" s="1"/>
  <c r="Y763" s="1"/>
  <c r="AA759"/>
  <c r="AB759" s="1"/>
  <c r="AC759" s="1"/>
  <c r="AD759" s="1"/>
  <c r="W759"/>
  <c r="X759" s="1"/>
  <c r="Y759" s="1"/>
  <c r="AA755"/>
  <c r="AB755" s="1"/>
  <c r="AC755" s="1"/>
  <c r="AD755" s="1"/>
  <c r="W755"/>
  <c r="X755" s="1"/>
  <c r="Y755" s="1"/>
  <c r="AA751"/>
  <c r="AB751" s="1"/>
  <c r="AC751" s="1"/>
  <c r="AD751" s="1"/>
  <c r="W751"/>
  <c r="X751" s="1"/>
  <c r="Y751" s="1"/>
  <c r="AA747"/>
  <c r="AB747" s="1"/>
  <c r="AC747" s="1"/>
  <c r="AD747" s="1"/>
  <c r="W747"/>
  <c r="X747" s="1"/>
  <c r="Y747" s="1"/>
  <c r="AA743"/>
  <c r="AB743" s="1"/>
  <c r="AC743" s="1"/>
  <c r="AD743" s="1"/>
  <c r="W743"/>
  <c r="X743" s="1"/>
  <c r="Y743" s="1"/>
  <c r="AA739"/>
  <c r="AB739" s="1"/>
  <c r="AC739" s="1"/>
  <c r="AD739" s="1"/>
  <c r="W739"/>
  <c r="X739" s="1"/>
  <c r="Y739" s="1"/>
  <c r="AA735"/>
  <c r="AB735" s="1"/>
  <c r="AC735" s="1"/>
  <c r="AD735" s="1"/>
  <c r="W735"/>
  <c r="X735" s="1"/>
  <c r="Y735" s="1"/>
  <c r="AA731"/>
  <c r="AB731" s="1"/>
  <c r="AC731" s="1"/>
  <c r="AD731" s="1"/>
  <c r="W731"/>
  <c r="X731" s="1"/>
  <c r="Y731" s="1"/>
  <c r="AA715"/>
  <c r="AB715" s="1"/>
  <c r="AC715" s="1"/>
  <c r="AD715" s="1"/>
  <c r="W715"/>
  <c r="X715" s="1"/>
  <c r="Y715" s="1"/>
  <c r="AA691"/>
  <c r="AB691" s="1"/>
  <c r="AC691" s="1"/>
  <c r="AD691" s="1"/>
  <c r="W691"/>
  <c r="X691" s="1"/>
  <c r="Y691" s="1"/>
  <c r="AA687"/>
  <c r="AB687" s="1"/>
  <c r="AC687" s="1"/>
  <c r="AD687" s="1"/>
  <c r="W687"/>
  <c r="X687" s="1"/>
  <c r="Y687" s="1"/>
  <c r="AA1024"/>
  <c r="AB1024" s="1"/>
  <c r="AC1024" s="1"/>
  <c r="W1024"/>
  <c r="X1024" s="1"/>
  <c r="Y1024" s="1"/>
  <c r="AA1012"/>
  <c r="AB1012" s="1"/>
  <c r="AC1012" s="1"/>
  <c r="W1012"/>
  <c r="X1012" s="1"/>
  <c r="Y1012" s="1"/>
  <c r="W1004"/>
  <c r="X1004" s="1"/>
  <c r="Y1004" s="1"/>
  <c r="AA1004"/>
  <c r="AB1004" s="1"/>
  <c r="AA996"/>
  <c r="AB996" s="1"/>
  <c r="AC996" s="1"/>
  <c r="W996"/>
  <c r="X996" s="1"/>
  <c r="Y996" s="1"/>
  <c r="W988"/>
  <c r="X988" s="1"/>
  <c r="Y988" s="1"/>
  <c r="AA988"/>
  <c r="AB988" s="1"/>
  <c r="AC988" s="1"/>
  <c r="W968"/>
  <c r="X968" s="1"/>
  <c r="Y968" s="1"/>
  <c r="AA968"/>
  <c r="AB968" s="1"/>
  <c r="AC968" s="1"/>
  <c r="AA920"/>
  <c r="AB920" s="1"/>
  <c r="W920"/>
  <c r="X920" s="1"/>
  <c r="Y920" s="1"/>
  <c r="AA916"/>
  <c r="AB916" s="1"/>
  <c r="AC916" s="1"/>
  <c r="W916"/>
  <c r="X916" s="1"/>
  <c r="Y916" s="1"/>
  <c r="AA908"/>
  <c r="AB908" s="1"/>
  <c r="AC908" s="1"/>
  <c r="W908"/>
  <c r="X908" s="1"/>
  <c r="Y908" s="1"/>
  <c r="AA888"/>
  <c r="AB888" s="1"/>
  <c r="AC888" s="1"/>
  <c r="AD888" s="1"/>
  <c r="W888"/>
  <c r="X888" s="1"/>
  <c r="Y888" s="1"/>
  <c r="AA872"/>
  <c r="AB872" s="1"/>
  <c r="AC872" s="1"/>
  <c r="AD872" s="1"/>
  <c r="W872"/>
  <c r="X872" s="1"/>
  <c r="Y872" s="1"/>
  <c r="AA864"/>
  <c r="AB864" s="1"/>
  <c r="AC864" s="1"/>
  <c r="AD864" s="1"/>
  <c r="W864"/>
  <c r="X864" s="1"/>
  <c r="Y864" s="1"/>
  <c r="AA856"/>
  <c r="AB856" s="1"/>
  <c r="AC856" s="1"/>
  <c r="AD856" s="1"/>
  <c r="W856"/>
  <c r="X856" s="1"/>
  <c r="Y856" s="1"/>
  <c r="AA848"/>
  <c r="AB848" s="1"/>
  <c r="AC848" s="1"/>
  <c r="AD848" s="1"/>
  <c r="W848"/>
  <c r="X848" s="1"/>
  <c r="Y848" s="1"/>
  <c r="AA844"/>
  <c r="AB844" s="1"/>
  <c r="AC844" s="1"/>
  <c r="AD844" s="1"/>
  <c r="W844"/>
  <c r="X844" s="1"/>
  <c r="Y844" s="1"/>
  <c r="AA836"/>
  <c r="AB836" s="1"/>
  <c r="AC836" s="1"/>
  <c r="AD836" s="1"/>
  <c r="W836"/>
  <c r="X836" s="1"/>
  <c r="Y836" s="1"/>
  <c r="AA832"/>
  <c r="AB832" s="1"/>
  <c r="AC832" s="1"/>
  <c r="AD832" s="1"/>
  <c r="W832"/>
  <c r="X832" s="1"/>
  <c r="Y832" s="1"/>
  <c r="AA824"/>
  <c r="AB824" s="1"/>
  <c r="AC824" s="1"/>
  <c r="W824"/>
  <c r="X824" s="1"/>
  <c r="Y824" s="1"/>
  <c r="AA816"/>
  <c r="AB816" s="1"/>
  <c r="W816"/>
  <c r="X816" s="1"/>
  <c r="Y816" s="1"/>
  <c r="AA808"/>
  <c r="AB808" s="1"/>
  <c r="AC808" s="1"/>
  <c r="W808"/>
  <c r="X808" s="1"/>
  <c r="Y808" s="1"/>
  <c r="AA796"/>
  <c r="AB796" s="1"/>
  <c r="AC796" s="1"/>
  <c r="W796"/>
  <c r="X796" s="1"/>
  <c r="Y796" s="1"/>
  <c r="AA788"/>
  <c r="AB788" s="1"/>
  <c r="AC788" s="1"/>
  <c r="W788"/>
  <c r="X788" s="1"/>
  <c r="Y788" s="1"/>
  <c r="AA780"/>
  <c r="AB780" s="1"/>
  <c r="W780"/>
  <c r="X780" s="1"/>
  <c r="Y780" s="1"/>
  <c r="AA772"/>
  <c r="AB772" s="1"/>
  <c r="AC772" s="1"/>
  <c r="W772"/>
  <c r="X772" s="1"/>
  <c r="Y772" s="1"/>
  <c r="AA764"/>
  <c r="AB764" s="1"/>
  <c r="AC764" s="1"/>
  <c r="W764"/>
  <c r="X764" s="1"/>
  <c r="Y764" s="1"/>
  <c r="AA756"/>
  <c r="AB756" s="1"/>
  <c r="AC756" s="1"/>
  <c r="W756"/>
  <c r="X756" s="1"/>
  <c r="Y756" s="1"/>
  <c r="AA748"/>
  <c r="AB748" s="1"/>
  <c r="W748"/>
  <c r="X748" s="1"/>
  <c r="Y748" s="1"/>
  <c r="AA740"/>
  <c r="AB740" s="1"/>
  <c r="AC740" s="1"/>
  <c r="W740"/>
  <c r="X740" s="1"/>
  <c r="Y740" s="1"/>
  <c r="AA732"/>
  <c r="AB732" s="1"/>
  <c r="AC732" s="1"/>
  <c r="W732"/>
  <c r="X732" s="1"/>
  <c r="Y732" s="1"/>
  <c r="AA724"/>
  <c r="AB724" s="1"/>
  <c r="AC724" s="1"/>
  <c r="AD724" s="1"/>
  <c r="W724"/>
  <c r="X724" s="1"/>
  <c r="Y724" s="1"/>
  <c r="AA696"/>
  <c r="AB696" s="1"/>
  <c r="AC696" s="1"/>
  <c r="AD696" s="1"/>
  <c r="W696"/>
  <c r="X696" s="1"/>
  <c r="Y696" s="1"/>
  <c r="AA1025"/>
  <c r="AB1025" s="1"/>
  <c r="AC1025" s="1"/>
  <c r="AD1025" s="1"/>
  <c r="W1025"/>
  <c r="X1025" s="1"/>
  <c r="Y1025" s="1"/>
  <c r="AA1017"/>
  <c r="AB1017" s="1"/>
  <c r="AC1017" s="1"/>
  <c r="AD1017" s="1"/>
  <c r="W1017"/>
  <c r="X1017" s="1"/>
  <c r="Y1017" s="1"/>
  <c r="AA1009"/>
  <c r="AB1009" s="1"/>
  <c r="AC1009" s="1"/>
  <c r="AD1009" s="1"/>
  <c r="W1009"/>
  <c r="X1009" s="1"/>
  <c r="Y1009" s="1"/>
  <c r="AA1001"/>
  <c r="AB1001" s="1"/>
  <c r="AC1001" s="1"/>
  <c r="AD1001" s="1"/>
  <c r="W1001"/>
  <c r="X1001" s="1"/>
  <c r="Y1001" s="1"/>
  <c r="AA997"/>
  <c r="AB997" s="1"/>
  <c r="AC997" s="1"/>
  <c r="AD997" s="1"/>
  <c r="W997"/>
  <c r="X997" s="1"/>
  <c r="Y997" s="1"/>
  <c r="AA989"/>
  <c r="AB989" s="1"/>
  <c r="AC989" s="1"/>
  <c r="AD989" s="1"/>
  <c r="W989"/>
  <c r="X989" s="1"/>
  <c r="Y989" s="1"/>
  <c r="AA981"/>
  <c r="AB981" s="1"/>
  <c r="AC981" s="1"/>
  <c r="AD981" s="1"/>
  <c r="W981"/>
  <c r="X981" s="1"/>
  <c r="Y981" s="1"/>
  <c r="AA973"/>
  <c r="AB973" s="1"/>
  <c r="AC973" s="1"/>
  <c r="AD973" s="1"/>
  <c r="W973"/>
  <c r="X973" s="1"/>
  <c r="Y973" s="1"/>
  <c r="AA969"/>
  <c r="AB969" s="1"/>
  <c r="AC969" s="1"/>
  <c r="AD969" s="1"/>
  <c r="W969"/>
  <c r="X969" s="1"/>
  <c r="Y969" s="1"/>
  <c r="W961"/>
  <c r="X961" s="1"/>
  <c r="Y961" s="1"/>
  <c r="AA961"/>
  <c r="AB961" s="1"/>
  <c r="W953"/>
  <c r="X953" s="1"/>
  <c r="Y953" s="1"/>
  <c r="AA953"/>
  <c r="AB953" s="1"/>
  <c r="W945"/>
  <c r="X945" s="1"/>
  <c r="Y945" s="1"/>
  <c r="AA945"/>
  <c r="AB945" s="1"/>
  <c r="AA937"/>
  <c r="AB937" s="1"/>
  <c r="W937"/>
  <c r="X937" s="1"/>
  <c r="Y937" s="1"/>
  <c r="AA917"/>
  <c r="AB917" s="1"/>
  <c r="AC917" s="1"/>
  <c r="AD917" s="1"/>
  <c r="W917"/>
  <c r="X917" s="1"/>
  <c r="Y917" s="1"/>
  <c r="AA909"/>
  <c r="AB909" s="1"/>
  <c r="AC909" s="1"/>
  <c r="AD909" s="1"/>
  <c r="W909"/>
  <c r="X909" s="1"/>
  <c r="Y909" s="1"/>
  <c r="AA893"/>
  <c r="AB893" s="1"/>
  <c r="W893"/>
  <c r="X893" s="1"/>
  <c r="Y893" s="1"/>
  <c r="AA881"/>
  <c r="AB881" s="1"/>
  <c r="AC881" s="1"/>
  <c r="W881"/>
  <c r="X881" s="1"/>
  <c r="Y881" s="1"/>
  <c r="AA873"/>
  <c r="AB873" s="1"/>
  <c r="AC873" s="1"/>
  <c r="AD873" s="1"/>
  <c r="W873"/>
  <c r="X873" s="1"/>
  <c r="Y873" s="1"/>
  <c r="AA869"/>
  <c r="AB869" s="1"/>
  <c r="AC869" s="1"/>
  <c r="AD869" s="1"/>
  <c r="W869"/>
  <c r="X869" s="1"/>
  <c r="Y869" s="1"/>
  <c r="AA861"/>
  <c r="AB861" s="1"/>
  <c r="W861"/>
  <c r="X861" s="1"/>
  <c r="Y861" s="1"/>
  <c r="AA853"/>
  <c r="AB853" s="1"/>
  <c r="AC853" s="1"/>
  <c r="W853"/>
  <c r="X853" s="1"/>
  <c r="Y853" s="1"/>
  <c r="AA845"/>
  <c r="AB845" s="1"/>
  <c r="AC845" s="1"/>
  <c r="W845"/>
  <c r="X845" s="1"/>
  <c r="Y845" s="1"/>
  <c r="AA837"/>
  <c r="AB837" s="1"/>
  <c r="AC837" s="1"/>
  <c r="W837"/>
  <c r="X837" s="1"/>
  <c r="Y837" s="1"/>
  <c r="AA821"/>
  <c r="AB821" s="1"/>
  <c r="AC821" s="1"/>
  <c r="AD821" s="1"/>
  <c r="W821"/>
  <c r="X821" s="1"/>
  <c r="Y821" s="1"/>
  <c r="AA813"/>
  <c r="AB813" s="1"/>
  <c r="AC813" s="1"/>
  <c r="AD813" s="1"/>
  <c r="W813"/>
  <c r="X813" s="1"/>
  <c r="Y813" s="1"/>
  <c r="AA805"/>
  <c r="AB805" s="1"/>
  <c r="AC805" s="1"/>
  <c r="AD805" s="1"/>
  <c r="W805"/>
  <c r="X805" s="1"/>
  <c r="Y805" s="1"/>
  <c r="AA797"/>
  <c r="AB797" s="1"/>
  <c r="AC797" s="1"/>
  <c r="AD797" s="1"/>
  <c r="W797"/>
  <c r="X797" s="1"/>
  <c r="Y797" s="1"/>
  <c r="AA789"/>
  <c r="AB789" s="1"/>
  <c r="AC789" s="1"/>
  <c r="AD789" s="1"/>
  <c r="W789"/>
  <c r="X789" s="1"/>
  <c r="Y789" s="1"/>
  <c r="AA785"/>
  <c r="AB785" s="1"/>
  <c r="AC785" s="1"/>
  <c r="AD785" s="1"/>
  <c r="W785"/>
  <c r="X785" s="1"/>
  <c r="Y785" s="1"/>
  <c r="AA781"/>
  <c r="AB781" s="1"/>
  <c r="AC781" s="1"/>
  <c r="AD781" s="1"/>
  <c r="W781"/>
  <c r="X781" s="1"/>
  <c r="Y781" s="1"/>
  <c r="AA773"/>
  <c r="AB773" s="1"/>
  <c r="AC773" s="1"/>
  <c r="AD773" s="1"/>
  <c r="W773"/>
  <c r="X773" s="1"/>
  <c r="Y773" s="1"/>
  <c r="AA765"/>
  <c r="AB765" s="1"/>
  <c r="AC765" s="1"/>
  <c r="AD765" s="1"/>
  <c r="W765"/>
  <c r="X765" s="1"/>
  <c r="Y765" s="1"/>
  <c r="AA757"/>
  <c r="AB757" s="1"/>
  <c r="AC757" s="1"/>
  <c r="AD757" s="1"/>
  <c r="W757"/>
  <c r="X757" s="1"/>
  <c r="Y757" s="1"/>
  <c r="AA749"/>
  <c r="AB749" s="1"/>
  <c r="AC749" s="1"/>
  <c r="AD749" s="1"/>
  <c r="W749"/>
  <c r="X749" s="1"/>
  <c r="Y749" s="1"/>
  <c r="AA737"/>
  <c r="AB737" s="1"/>
  <c r="AC737" s="1"/>
  <c r="AD737" s="1"/>
  <c r="W737"/>
  <c r="X737" s="1"/>
  <c r="Y737" s="1"/>
  <c r="AA697"/>
  <c r="AB697" s="1"/>
  <c r="W697"/>
  <c r="X697" s="1"/>
  <c r="Y697" s="1"/>
  <c r="AA1030"/>
  <c r="AB1030" s="1"/>
  <c r="AC1030" s="1"/>
  <c r="W1030"/>
  <c r="X1030" s="1"/>
  <c r="Y1030" s="1"/>
  <c r="W1026"/>
  <c r="X1026" s="1"/>
  <c r="Y1026" s="1"/>
  <c r="AA1026"/>
  <c r="AB1026" s="1"/>
  <c r="AC1026" s="1"/>
  <c r="AA1022"/>
  <c r="AB1022" s="1"/>
  <c r="AC1022" s="1"/>
  <c r="W1022"/>
  <c r="X1022" s="1"/>
  <c r="Y1022" s="1"/>
  <c r="W1018"/>
  <c r="X1018" s="1"/>
  <c r="Y1018" s="1"/>
  <c r="AA1018"/>
  <c r="AB1018" s="1"/>
  <c r="AA1014"/>
  <c r="AB1014" s="1"/>
  <c r="AC1014" s="1"/>
  <c r="W1014"/>
  <c r="X1014" s="1"/>
  <c r="Y1014" s="1"/>
  <c r="W1010"/>
  <c r="X1010" s="1"/>
  <c r="Y1010" s="1"/>
  <c r="AA1010"/>
  <c r="AB1010" s="1"/>
  <c r="AC1010" s="1"/>
  <c r="AA1006"/>
  <c r="AB1006" s="1"/>
  <c r="AC1006" s="1"/>
  <c r="W1006"/>
  <c r="X1006" s="1"/>
  <c r="Y1006" s="1"/>
  <c r="W1002"/>
  <c r="X1002" s="1"/>
  <c r="Y1002" s="1"/>
  <c r="AA1002"/>
  <c r="AB1002" s="1"/>
  <c r="AA998"/>
  <c r="AB998" s="1"/>
  <c r="AC998" s="1"/>
  <c r="W998"/>
  <c r="X998" s="1"/>
  <c r="Y998" s="1"/>
  <c r="W994"/>
  <c r="X994" s="1"/>
  <c r="Y994" s="1"/>
  <c r="AA994"/>
  <c r="AB994" s="1"/>
  <c r="AC994" s="1"/>
  <c r="AA990"/>
  <c r="AB990" s="1"/>
  <c r="AC990" s="1"/>
  <c r="W990"/>
  <c r="X990" s="1"/>
  <c r="Y990" s="1"/>
  <c r="W986"/>
  <c r="X986" s="1"/>
  <c r="Y986" s="1"/>
  <c r="AA986"/>
  <c r="AB986" s="1"/>
  <c r="AA982"/>
  <c r="AB982" s="1"/>
  <c r="AC982" s="1"/>
  <c r="W982"/>
  <c r="X982" s="1"/>
  <c r="Y982" s="1"/>
  <c r="W978"/>
  <c r="X978" s="1"/>
  <c r="Y978" s="1"/>
  <c r="AA978"/>
  <c r="AB978" s="1"/>
  <c r="AC978" s="1"/>
  <c r="AA974"/>
  <c r="AB974" s="1"/>
  <c r="AC974" s="1"/>
  <c r="W974"/>
  <c r="X974" s="1"/>
  <c r="Y974" s="1"/>
  <c r="W970"/>
  <c r="X970" s="1"/>
  <c r="Y970" s="1"/>
  <c r="AA970"/>
  <c r="AB970" s="1"/>
  <c r="W966"/>
  <c r="X966" s="1"/>
  <c r="Y966" s="1"/>
  <c r="AA966"/>
  <c r="AB966" s="1"/>
  <c r="W962"/>
  <c r="X962" s="1"/>
  <c r="Y962" s="1"/>
  <c r="AA962"/>
  <c r="AB962" s="1"/>
  <c r="AC962" s="1"/>
  <c r="W958"/>
  <c r="X958" s="1"/>
  <c r="Y958" s="1"/>
  <c r="AA958"/>
  <c r="AB958" s="1"/>
  <c r="AC958" s="1"/>
  <c r="W954"/>
  <c r="X954" s="1"/>
  <c r="Y954" s="1"/>
  <c r="AA954"/>
  <c r="AB954" s="1"/>
  <c r="W950"/>
  <c r="X950" s="1"/>
  <c r="Y950" s="1"/>
  <c r="AA950"/>
  <c r="AB950" s="1"/>
  <c r="W946"/>
  <c r="X946" s="1"/>
  <c r="Y946" s="1"/>
  <c r="AA946"/>
  <c r="AB946" s="1"/>
  <c r="AC946" s="1"/>
  <c r="W942"/>
  <c r="X942" s="1"/>
  <c r="Y942" s="1"/>
  <c r="AA942"/>
  <c r="AB942" s="1"/>
  <c r="AC942" s="1"/>
  <c r="AA938"/>
  <c r="AB938" s="1"/>
  <c r="W938"/>
  <c r="X938" s="1"/>
  <c r="Y938" s="1"/>
  <c r="AA934"/>
  <c r="AB934" s="1"/>
  <c r="AC934" s="1"/>
  <c r="W934"/>
  <c r="X934" s="1"/>
  <c r="Y934" s="1"/>
  <c r="AA926"/>
  <c r="AB926" s="1"/>
  <c r="AC926" s="1"/>
  <c r="AD926" s="1"/>
  <c r="W926"/>
  <c r="X926" s="1"/>
  <c r="Y926" s="1"/>
  <c r="AA922"/>
  <c r="AB922" s="1"/>
  <c r="AC922" s="1"/>
  <c r="W922"/>
  <c r="X922" s="1"/>
  <c r="Y922" s="1"/>
  <c r="AA918"/>
  <c r="AB918" s="1"/>
  <c r="W918"/>
  <c r="X918" s="1"/>
  <c r="Y918" s="1"/>
  <c r="AA914"/>
  <c r="AB914" s="1"/>
  <c r="AC914" s="1"/>
  <c r="W914"/>
  <c r="X914" s="1"/>
  <c r="Y914" s="1"/>
  <c r="AA910"/>
  <c r="AB910" s="1"/>
  <c r="AC910" s="1"/>
  <c r="W910"/>
  <c r="X910" s="1"/>
  <c r="Y910" s="1"/>
  <c r="AA906"/>
  <c r="AB906" s="1"/>
  <c r="AC906" s="1"/>
  <c r="W906"/>
  <c r="X906" s="1"/>
  <c r="Y906" s="1"/>
  <c r="AA902"/>
  <c r="AB902" s="1"/>
  <c r="AC902" s="1"/>
  <c r="AD902" s="1"/>
  <c r="W902"/>
  <c r="X902" s="1"/>
  <c r="Y902" s="1"/>
  <c r="AA894"/>
  <c r="AB894" s="1"/>
  <c r="AC894" s="1"/>
  <c r="AD894" s="1"/>
  <c r="W894"/>
  <c r="X894" s="1"/>
  <c r="Y894" s="1"/>
  <c r="AA890"/>
  <c r="AB890" s="1"/>
  <c r="AC890" s="1"/>
  <c r="W890"/>
  <c r="X890" s="1"/>
  <c r="Y890" s="1"/>
  <c r="AA882"/>
  <c r="AB882" s="1"/>
  <c r="AC882" s="1"/>
  <c r="AD882" s="1"/>
  <c r="W882"/>
  <c r="X882" s="1"/>
  <c r="Y882" s="1"/>
  <c r="AA878"/>
  <c r="AB878" s="1"/>
  <c r="AC878" s="1"/>
  <c r="AD878" s="1"/>
  <c r="W878"/>
  <c r="X878" s="1"/>
  <c r="Y878" s="1"/>
  <c r="AA874"/>
  <c r="AB874" s="1"/>
  <c r="AC874" s="1"/>
  <c r="AD874" s="1"/>
  <c r="W874"/>
  <c r="X874" s="1"/>
  <c r="Y874" s="1"/>
  <c r="AA870"/>
  <c r="AB870" s="1"/>
  <c r="AC870" s="1"/>
  <c r="AD870" s="1"/>
  <c r="W870"/>
  <c r="X870" s="1"/>
  <c r="Y870" s="1"/>
  <c r="AA862"/>
  <c r="AB862" s="1"/>
  <c r="AC862" s="1"/>
  <c r="AD862" s="1"/>
  <c r="W862"/>
  <c r="X862" s="1"/>
  <c r="Y862" s="1"/>
  <c r="AA858"/>
  <c r="AB858" s="1"/>
  <c r="AC858" s="1"/>
  <c r="AD858" s="1"/>
  <c r="W858"/>
  <c r="X858" s="1"/>
  <c r="Y858" s="1"/>
  <c r="AA854"/>
  <c r="AB854" s="1"/>
  <c r="AC854" s="1"/>
  <c r="AD854" s="1"/>
  <c r="W854"/>
  <c r="X854" s="1"/>
  <c r="Y854" s="1"/>
  <c r="AA850"/>
  <c r="AB850" s="1"/>
  <c r="AC850" s="1"/>
  <c r="AD850" s="1"/>
  <c r="W850"/>
  <c r="X850" s="1"/>
  <c r="Y850" s="1"/>
  <c r="AA846"/>
  <c r="AB846" s="1"/>
  <c r="AC846" s="1"/>
  <c r="AD846" s="1"/>
  <c r="W846"/>
  <c r="X846" s="1"/>
  <c r="Y846" s="1"/>
  <c r="AA842"/>
  <c r="AB842" s="1"/>
  <c r="AC842" s="1"/>
  <c r="AD842" s="1"/>
  <c r="W842"/>
  <c r="X842" s="1"/>
  <c r="Y842" s="1"/>
  <c r="AA838"/>
  <c r="AB838" s="1"/>
  <c r="AC838" s="1"/>
  <c r="AD838" s="1"/>
  <c r="W838"/>
  <c r="X838" s="1"/>
  <c r="Y838" s="1"/>
  <c r="AA834"/>
  <c r="AB834" s="1"/>
  <c r="AC834" s="1"/>
  <c r="AD834" s="1"/>
  <c r="W834"/>
  <c r="X834" s="1"/>
  <c r="Y834" s="1"/>
  <c r="AA830"/>
  <c r="AB830" s="1"/>
  <c r="AC830" s="1"/>
  <c r="AD830" s="1"/>
  <c r="W830"/>
  <c r="X830" s="1"/>
  <c r="Y830" s="1"/>
  <c r="AA826"/>
  <c r="AB826" s="1"/>
  <c r="W826"/>
  <c r="X826" s="1"/>
  <c r="Y826" s="1"/>
  <c r="AA822"/>
  <c r="AB822" s="1"/>
  <c r="AC822" s="1"/>
  <c r="W822"/>
  <c r="X822" s="1"/>
  <c r="Y822" s="1"/>
  <c r="AA818"/>
  <c r="AB818" s="1"/>
  <c r="AC818" s="1"/>
  <c r="W818"/>
  <c r="X818" s="1"/>
  <c r="Y818" s="1"/>
  <c r="AA814"/>
  <c r="AB814" s="1"/>
  <c r="AC814" s="1"/>
  <c r="W814"/>
  <c r="X814" s="1"/>
  <c r="Y814" s="1"/>
  <c r="AA810"/>
  <c r="AB810" s="1"/>
  <c r="W810"/>
  <c r="X810" s="1"/>
  <c r="Y810" s="1"/>
  <c r="AA806"/>
  <c r="AB806" s="1"/>
  <c r="AC806" s="1"/>
  <c r="W806"/>
  <c r="X806" s="1"/>
  <c r="Y806" s="1"/>
  <c r="AA802"/>
  <c r="AB802" s="1"/>
  <c r="AC802" s="1"/>
  <c r="W802"/>
  <c r="X802" s="1"/>
  <c r="Y802" s="1"/>
  <c r="AA798"/>
  <c r="AB798" s="1"/>
  <c r="AC798" s="1"/>
  <c r="W798"/>
  <c r="X798" s="1"/>
  <c r="Y798" s="1"/>
  <c r="AA794"/>
  <c r="AB794" s="1"/>
  <c r="W794"/>
  <c r="X794" s="1"/>
  <c r="Y794" s="1"/>
  <c r="AA790"/>
  <c r="AB790" s="1"/>
  <c r="AC790" s="1"/>
  <c r="W790"/>
  <c r="X790" s="1"/>
  <c r="Y790" s="1"/>
  <c r="AA786"/>
  <c r="AB786" s="1"/>
  <c r="AC786" s="1"/>
  <c r="W786"/>
  <c r="X786" s="1"/>
  <c r="Y786" s="1"/>
  <c r="AA782"/>
  <c r="AB782" s="1"/>
  <c r="AC782" s="1"/>
  <c r="W782"/>
  <c r="X782" s="1"/>
  <c r="Y782" s="1"/>
  <c r="AA774"/>
  <c r="AB774" s="1"/>
  <c r="W774"/>
  <c r="X774" s="1"/>
  <c r="Y774" s="1"/>
  <c r="AA770"/>
  <c r="AB770" s="1"/>
  <c r="AC770" s="1"/>
  <c r="W770"/>
  <c r="X770" s="1"/>
  <c r="Y770" s="1"/>
  <c r="AA766"/>
  <c r="AB766" s="1"/>
  <c r="AC766" s="1"/>
  <c r="W766"/>
  <c r="X766" s="1"/>
  <c r="Y766" s="1"/>
  <c r="AA762"/>
  <c r="AB762" s="1"/>
  <c r="AC762" s="1"/>
  <c r="W762"/>
  <c r="X762" s="1"/>
  <c r="Y762" s="1"/>
  <c r="AA758"/>
  <c r="AB758" s="1"/>
  <c r="W758"/>
  <c r="X758" s="1"/>
  <c r="Y758" s="1"/>
  <c r="AA754"/>
  <c r="AB754" s="1"/>
  <c r="AC754" s="1"/>
  <c r="W754"/>
  <c r="X754" s="1"/>
  <c r="Y754" s="1"/>
  <c r="AA750"/>
  <c r="AB750" s="1"/>
  <c r="AC750" s="1"/>
  <c r="W750"/>
  <c r="X750" s="1"/>
  <c r="Y750" s="1"/>
  <c r="AA746"/>
  <c r="AB746" s="1"/>
  <c r="AC746" s="1"/>
  <c r="W746"/>
  <c r="X746" s="1"/>
  <c r="Y746" s="1"/>
  <c r="AA742"/>
  <c r="AB742" s="1"/>
  <c r="W742"/>
  <c r="X742" s="1"/>
  <c r="Y742" s="1"/>
  <c r="AA738"/>
  <c r="AB738" s="1"/>
  <c r="AC738" s="1"/>
  <c r="W738"/>
  <c r="X738" s="1"/>
  <c r="Y738" s="1"/>
  <c r="AA734"/>
  <c r="AB734" s="1"/>
  <c r="AC734" s="1"/>
  <c r="W734"/>
  <c r="X734" s="1"/>
  <c r="Y734" s="1"/>
  <c r="AA730"/>
  <c r="AB730" s="1"/>
  <c r="AC730" s="1"/>
  <c r="W730"/>
  <c r="X730" s="1"/>
  <c r="Y730" s="1"/>
  <c r="AA718"/>
  <c r="AB718" s="1"/>
  <c r="AC718" s="1"/>
  <c r="AD718" s="1"/>
  <c r="W718"/>
  <c r="X718" s="1"/>
  <c r="Y718" s="1"/>
  <c r="AA698"/>
  <c r="AB698" s="1"/>
  <c r="AC698" s="1"/>
  <c r="AD698" s="1"/>
  <c r="W698"/>
  <c r="X698" s="1"/>
  <c r="Y698" s="1"/>
  <c r="AA686"/>
  <c r="AB686" s="1"/>
  <c r="AC686" s="1"/>
  <c r="W686"/>
  <c r="X686" s="1"/>
  <c r="Y686" s="1"/>
  <c r="AD682"/>
  <c r="P2143"/>
  <c r="W671"/>
  <c r="X671" s="1"/>
  <c r="Y671" s="1"/>
  <c r="AA671"/>
  <c r="AB671" s="1"/>
  <c r="AC671" s="1"/>
  <c r="AD671" s="1"/>
  <c r="W643"/>
  <c r="X643" s="1"/>
  <c r="Y643" s="1"/>
  <c r="AA643"/>
  <c r="AB643" s="1"/>
  <c r="AC643" s="1"/>
  <c r="AD643" s="1"/>
  <c r="W627"/>
  <c r="X627" s="1"/>
  <c r="Y627" s="1"/>
  <c r="AA627"/>
  <c r="AB627" s="1"/>
  <c r="AC627" s="1"/>
  <c r="AD627" s="1"/>
  <c r="W619"/>
  <c r="X619" s="1"/>
  <c r="Y619" s="1"/>
  <c r="AA619"/>
  <c r="AB619" s="1"/>
  <c r="AC619" s="1"/>
  <c r="AD619" s="1"/>
  <c r="W615"/>
  <c r="X615" s="1"/>
  <c r="Y615" s="1"/>
  <c r="AA615"/>
  <c r="AB615" s="1"/>
  <c r="AC615" s="1"/>
  <c r="AD615" s="1"/>
  <c r="W607"/>
  <c r="X607" s="1"/>
  <c r="Y607" s="1"/>
  <c r="AA607"/>
  <c r="AB607" s="1"/>
  <c r="AC607" s="1"/>
  <c r="AD607" s="1"/>
  <c r="W603"/>
  <c r="X603" s="1"/>
  <c r="Y603" s="1"/>
  <c r="AA603"/>
  <c r="AB603" s="1"/>
  <c r="AC603" s="1"/>
  <c r="AD603" s="1"/>
  <c r="W595"/>
  <c r="X595" s="1"/>
  <c r="Y595" s="1"/>
  <c r="AA595"/>
  <c r="AB595" s="1"/>
  <c r="AC595" s="1"/>
  <c r="AD595" s="1"/>
  <c r="W587"/>
  <c r="X587" s="1"/>
  <c r="Y587" s="1"/>
  <c r="AA587"/>
  <c r="AB587" s="1"/>
  <c r="AC587" s="1"/>
  <c r="AD587" s="1"/>
  <c r="W583"/>
  <c r="X583" s="1"/>
  <c r="Y583" s="1"/>
  <c r="AA583"/>
  <c r="AB583" s="1"/>
  <c r="AC583" s="1"/>
  <c r="AD583" s="1"/>
  <c r="W575"/>
  <c r="X575" s="1"/>
  <c r="Y575" s="1"/>
  <c r="AA575"/>
  <c r="AB575" s="1"/>
  <c r="AC575" s="1"/>
  <c r="AD575" s="1"/>
  <c r="W571"/>
  <c r="X571" s="1"/>
  <c r="Y571" s="1"/>
  <c r="AA571"/>
  <c r="AB571" s="1"/>
  <c r="AC571" s="1"/>
  <c r="AD571" s="1"/>
  <c r="W559"/>
  <c r="X559" s="1"/>
  <c r="Y559" s="1"/>
  <c r="AA559"/>
  <c r="AB559" s="1"/>
  <c r="AC559" s="1"/>
  <c r="AD559" s="1"/>
  <c r="W551"/>
  <c r="X551" s="1"/>
  <c r="Y551" s="1"/>
  <c r="AA551"/>
  <c r="AB551" s="1"/>
  <c r="AC551" s="1"/>
  <c r="AD551" s="1"/>
  <c r="W543"/>
  <c r="X543" s="1"/>
  <c r="Y543" s="1"/>
  <c r="AA543"/>
  <c r="AB543" s="1"/>
  <c r="AC543" s="1"/>
  <c r="AD543" s="1"/>
  <c r="W535"/>
  <c r="X535" s="1"/>
  <c r="Y535" s="1"/>
  <c r="AA535"/>
  <c r="AB535" s="1"/>
  <c r="AC535" s="1"/>
  <c r="AD535" s="1"/>
  <c r="W507"/>
  <c r="X507" s="1"/>
  <c r="Y507" s="1"/>
  <c r="AA507"/>
  <c r="AB507" s="1"/>
  <c r="W491"/>
  <c r="X491" s="1"/>
  <c r="Y491" s="1"/>
  <c r="AA491"/>
  <c r="AB491" s="1"/>
  <c r="AC491" s="1"/>
  <c r="AD491" s="1"/>
  <c r="W487"/>
  <c r="X487" s="1"/>
  <c r="Y487" s="1"/>
  <c r="AA487"/>
  <c r="AB487" s="1"/>
  <c r="AC487" s="1"/>
  <c r="AD487" s="1"/>
  <c r="W479"/>
  <c r="X479" s="1"/>
  <c r="Y479" s="1"/>
  <c r="AA479"/>
  <c r="AB479" s="1"/>
  <c r="AC479" s="1"/>
  <c r="AD479" s="1"/>
  <c r="W467"/>
  <c r="X467" s="1"/>
  <c r="Y467" s="1"/>
  <c r="AA467"/>
  <c r="AB467" s="1"/>
  <c r="AC467" s="1"/>
  <c r="AD467" s="1"/>
  <c r="W447"/>
  <c r="X447" s="1"/>
  <c r="Y447" s="1"/>
  <c r="AA447"/>
  <c r="AB447" s="1"/>
  <c r="AC447" s="1"/>
  <c r="AD447" s="1"/>
  <c r="W439"/>
  <c r="X439" s="1"/>
  <c r="Y439" s="1"/>
  <c r="AA439"/>
  <c r="AB439" s="1"/>
  <c r="AC439" s="1"/>
  <c r="W431"/>
  <c r="X431" s="1"/>
  <c r="Y431" s="1"/>
  <c r="AA431"/>
  <c r="AB431" s="1"/>
  <c r="AC431" s="1"/>
  <c r="W403"/>
  <c r="X403" s="1"/>
  <c r="Y403" s="1"/>
  <c r="AA403"/>
  <c r="AB403" s="1"/>
  <c r="W395"/>
  <c r="X395" s="1"/>
  <c r="Y395" s="1"/>
  <c r="AA395"/>
  <c r="AB395" s="1"/>
  <c r="AC395" s="1"/>
  <c r="W672"/>
  <c r="X672" s="1"/>
  <c r="Y672" s="1"/>
  <c r="AA672"/>
  <c r="AB672" s="1"/>
  <c r="AC672" s="1"/>
  <c r="AD672" s="1"/>
  <c r="W668"/>
  <c r="X668" s="1"/>
  <c r="Y668" s="1"/>
  <c r="AA668"/>
  <c r="AB668" s="1"/>
  <c r="AC668" s="1"/>
  <c r="AD668" s="1"/>
  <c r="W632"/>
  <c r="X632" s="1"/>
  <c r="Y632" s="1"/>
  <c r="AA632"/>
  <c r="AB632" s="1"/>
  <c r="AC632" s="1"/>
  <c r="AD632" s="1"/>
  <c r="W620"/>
  <c r="X620" s="1"/>
  <c r="Y620" s="1"/>
  <c r="AA620"/>
  <c r="AB620" s="1"/>
  <c r="AC620" s="1"/>
  <c r="W612"/>
  <c r="X612" s="1"/>
  <c r="Y612" s="1"/>
  <c r="AA612"/>
  <c r="AB612" s="1"/>
  <c r="AC612" s="1"/>
  <c r="W604"/>
  <c r="X604" s="1"/>
  <c r="Y604" s="1"/>
  <c r="AA604"/>
  <c r="AB604" s="1"/>
  <c r="AC604" s="1"/>
  <c r="W596"/>
  <c r="X596" s="1"/>
  <c r="Y596" s="1"/>
  <c r="AA596"/>
  <c r="AB596" s="1"/>
  <c r="W592"/>
  <c r="X592" s="1"/>
  <c r="Y592" s="1"/>
  <c r="AA592"/>
  <c r="AB592" s="1"/>
  <c r="AC592" s="1"/>
  <c r="W580"/>
  <c r="X580" s="1"/>
  <c r="Y580" s="1"/>
  <c r="AA580"/>
  <c r="AB580" s="1"/>
  <c r="AC580" s="1"/>
  <c r="W572"/>
  <c r="X572" s="1"/>
  <c r="Y572" s="1"/>
  <c r="AA572"/>
  <c r="AB572" s="1"/>
  <c r="AC572" s="1"/>
  <c r="W564"/>
  <c r="X564" s="1"/>
  <c r="Y564" s="1"/>
  <c r="AA564"/>
  <c r="AB564" s="1"/>
  <c r="W552"/>
  <c r="X552" s="1"/>
  <c r="Y552" s="1"/>
  <c r="AA552"/>
  <c r="AB552" s="1"/>
  <c r="AC552" s="1"/>
  <c r="W544"/>
  <c r="X544" s="1"/>
  <c r="Y544" s="1"/>
  <c r="AA544"/>
  <c r="AB544" s="1"/>
  <c r="AC544" s="1"/>
  <c r="W536"/>
  <c r="X536" s="1"/>
  <c r="Y536" s="1"/>
  <c r="AA536"/>
  <c r="AB536" s="1"/>
  <c r="AC536" s="1"/>
  <c r="W528"/>
  <c r="X528" s="1"/>
  <c r="Y528" s="1"/>
  <c r="AA528"/>
  <c r="AB528" s="1"/>
  <c r="W524"/>
  <c r="X524" s="1"/>
  <c r="Y524" s="1"/>
  <c r="AA524"/>
  <c r="AB524" s="1"/>
  <c r="AC524" s="1"/>
  <c r="AD524" s="1"/>
  <c r="W520"/>
  <c r="X520" s="1"/>
  <c r="Y520" s="1"/>
  <c r="AA520"/>
  <c r="AB520" s="1"/>
  <c r="AC520" s="1"/>
  <c r="AD520" s="1"/>
  <c r="W512"/>
  <c r="X512" s="1"/>
  <c r="Y512" s="1"/>
  <c r="AA512"/>
  <c r="AB512" s="1"/>
  <c r="AC512" s="1"/>
  <c r="AD512" s="1"/>
  <c r="W508"/>
  <c r="X508" s="1"/>
  <c r="Y508" s="1"/>
  <c r="AA508"/>
  <c r="AB508" s="1"/>
  <c r="AC508" s="1"/>
  <c r="AD508" s="1"/>
  <c r="W500"/>
  <c r="X500" s="1"/>
  <c r="Y500" s="1"/>
  <c r="AA500"/>
  <c r="AB500" s="1"/>
  <c r="AC500" s="1"/>
  <c r="W492"/>
  <c r="X492" s="1"/>
  <c r="Y492" s="1"/>
  <c r="AA492"/>
  <c r="AB492" s="1"/>
  <c r="AC492" s="1"/>
  <c r="W488"/>
  <c r="X488" s="1"/>
  <c r="Y488" s="1"/>
  <c r="AA488"/>
  <c r="AB488" s="1"/>
  <c r="AC488" s="1"/>
  <c r="W480"/>
  <c r="X480" s="1"/>
  <c r="Y480" s="1"/>
  <c r="AA480"/>
  <c r="AB480" s="1"/>
  <c r="W472"/>
  <c r="X472" s="1"/>
  <c r="Y472" s="1"/>
  <c r="AA472"/>
  <c r="AB472" s="1"/>
  <c r="AC472" s="1"/>
  <c r="W464"/>
  <c r="X464" s="1"/>
  <c r="Y464" s="1"/>
  <c r="AA464"/>
  <c r="AB464" s="1"/>
  <c r="AC464" s="1"/>
  <c r="W456"/>
  <c r="X456" s="1"/>
  <c r="Y456" s="1"/>
  <c r="AA456"/>
  <c r="AB456" s="1"/>
  <c r="AC456" s="1"/>
  <c r="AD456" s="1"/>
  <c r="W436"/>
  <c r="X436" s="1"/>
  <c r="Y436" s="1"/>
  <c r="AA436"/>
  <c r="AB436" s="1"/>
  <c r="AC436" s="1"/>
  <c r="AD436" s="1"/>
  <c r="W424"/>
  <c r="X424" s="1"/>
  <c r="Y424" s="1"/>
  <c r="AA424"/>
  <c r="AB424" s="1"/>
  <c r="AC424" s="1"/>
  <c r="AD424" s="1"/>
  <c r="W416"/>
  <c r="X416" s="1"/>
  <c r="Y416" s="1"/>
  <c r="AA416"/>
  <c r="AB416" s="1"/>
  <c r="AC416" s="1"/>
  <c r="AD416" s="1"/>
  <c r="W400"/>
  <c r="X400" s="1"/>
  <c r="Y400" s="1"/>
  <c r="AA400"/>
  <c r="AB400" s="1"/>
  <c r="AC400" s="1"/>
  <c r="AD400" s="1"/>
  <c r="W392"/>
  <c r="X392" s="1"/>
  <c r="Y392" s="1"/>
  <c r="AA392"/>
  <c r="AB392" s="1"/>
  <c r="W673"/>
  <c r="X673" s="1"/>
  <c r="Y673" s="1"/>
  <c r="AA673"/>
  <c r="AB673" s="1"/>
  <c r="AC673" s="1"/>
  <c r="AD673" s="1"/>
  <c r="W669"/>
  <c r="X669" s="1"/>
  <c r="Y669" s="1"/>
  <c r="AA669"/>
  <c r="AB669" s="1"/>
  <c r="AC669" s="1"/>
  <c r="AD669" s="1"/>
  <c r="AA653"/>
  <c r="AB653" s="1"/>
  <c r="AC653" s="1"/>
  <c r="AD653" s="1"/>
  <c r="W653"/>
  <c r="X653" s="1"/>
  <c r="Y653" s="1"/>
  <c r="W649"/>
  <c r="X649" s="1"/>
  <c r="Y649" s="1"/>
  <c r="AA649"/>
  <c r="AB649" s="1"/>
  <c r="AC649" s="1"/>
  <c r="AD649" s="1"/>
  <c r="W641"/>
  <c r="X641" s="1"/>
  <c r="Y641" s="1"/>
  <c r="AA641"/>
  <c r="AB641" s="1"/>
  <c r="AC641" s="1"/>
  <c r="AD641" s="1"/>
  <c r="W637"/>
  <c r="X637" s="1"/>
  <c r="Y637" s="1"/>
  <c r="AA637"/>
  <c r="AB637" s="1"/>
  <c r="AC637" s="1"/>
  <c r="AD637" s="1"/>
  <c r="W633"/>
  <c r="X633" s="1"/>
  <c r="Y633" s="1"/>
  <c r="AA633"/>
  <c r="AB633" s="1"/>
  <c r="AC633" s="1"/>
  <c r="W625"/>
  <c r="X625" s="1"/>
  <c r="Y625" s="1"/>
  <c r="AA625"/>
  <c r="AB625" s="1"/>
  <c r="AC625" s="1"/>
  <c r="AD625" s="1"/>
  <c r="W621"/>
  <c r="X621" s="1"/>
  <c r="Y621" s="1"/>
  <c r="AA621"/>
  <c r="AB621" s="1"/>
  <c r="AC621" s="1"/>
  <c r="AD621" s="1"/>
  <c r="W617"/>
  <c r="X617" s="1"/>
  <c r="Y617" s="1"/>
  <c r="AA617"/>
  <c r="AB617" s="1"/>
  <c r="AC617" s="1"/>
  <c r="AD617" s="1"/>
  <c r="W613"/>
  <c r="X613" s="1"/>
  <c r="Y613" s="1"/>
  <c r="AA613"/>
  <c r="AB613" s="1"/>
  <c r="AC613" s="1"/>
  <c r="AD613" s="1"/>
  <c r="W609"/>
  <c r="X609" s="1"/>
  <c r="Y609" s="1"/>
  <c r="AA609"/>
  <c r="AB609" s="1"/>
  <c r="AC609" s="1"/>
  <c r="AD609" s="1"/>
  <c r="W605"/>
  <c r="X605" s="1"/>
  <c r="Y605" s="1"/>
  <c r="AA605"/>
  <c r="AB605" s="1"/>
  <c r="AC605" s="1"/>
  <c r="AD605" s="1"/>
  <c r="W601"/>
  <c r="X601" s="1"/>
  <c r="Y601" s="1"/>
  <c r="AA601"/>
  <c r="AB601" s="1"/>
  <c r="AC601" s="1"/>
  <c r="AD601" s="1"/>
  <c r="W597"/>
  <c r="X597" s="1"/>
  <c r="Y597" s="1"/>
  <c r="AA597"/>
  <c r="AB597" s="1"/>
  <c r="AC597" s="1"/>
  <c r="AD597" s="1"/>
  <c r="W593"/>
  <c r="X593" s="1"/>
  <c r="Y593" s="1"/>
  <c r="AA593"/>
  <c r="AB593" s="1"/>
  <c r="AC593" s="1"/>
  <c r="AD593" s="1"/>
  <c r="W589"/>
  <c r="X589" s="1"/>
  <c r="Y589" s="1"/>
  <c r="AA589"/>
  <c r="AB589" s="1"/>
  <c r="AC589" s="1"/>
  <c r="AD589" s="1"/>
  <c r="W585"/>
  <c r="X585" s="1"/>
  <c r="Y585" s="1"/>
  <c r="AA585"/>
  <c r="AB585" s="1"/>
  <c r="AC585" s="1"/>
  <c r="AD585" s="1"/>
  <c r="W581"/>
  <c r="X581" s="1"/>
  <c r="Y581" s="1"/>
  <c r="AA581"/>
  <c r="AB581" s="1"/>
  <c r="AC581" s="1"/>
  <c r="AD581" s="1"/>
  <c r="W577"/>
  <c r="X577" s="1"/>
  <c r="Y577" s="1"/>
  <c r="AA577"/>
  <c r="AB577" s="1"/>
  <c r="AC577" s="1"/>
  <c r="AD577" s="1"/>
  <c r="W573"/>
  <c r="X573" s="1"/>
  <c r="Y573" s="1"/>
  <c r="AA573"/>
  <c r="AB573" s="1"/>
  <c r="AC573" s="1"/>
  <c r="AD573" s="1"/>
  <c r="W569"/>
  <c r="X569" s="1"/>
  <c r="Y569" s="1"/>
  <c r="AA569"/>
  <c r="AB569" s="1"/>
  <c r="AC569" s="1"/>
  <c r="AD569" s="1"/>
  <c r="W565"/>
  <c r="X565" s="1"/>
  <c r="Y565" s="1"/>
  <c r="AA565"/>
  <c r="AB565" s="1"/>
  <c r="AC565" s="1"/>
  <c r="AD565" s="1"/>
  <c r="W561"/>
  <c r="X561" s="1"/>
  <c r="Y561" s="1"/>
  <c r="AA561"/>
  <c r="AB561" s="1"/>
  <c r="AC561" s="1"/>
  <c r="AD561" s="1"/>
  <c r="W557"/>
  <c r="X557" s="1"/>
  <c r="Y557" s="1"/>
  <c r="AA557"/>
  <c r="AB557" s="1"/>
  <c r="AC557" s="1"/>
  <c r="AD557" s="1"/>
  <c r="W553"/>
  <c r="X553" s="1"/>
  <c r="Y553" s="1"/>
  <c r="AA553"/>
  <c r="AB553" s="1"/>
  <c r="AC553" s="1"/>
  <c r="AD553" s="1"/>
  <c r="W549"/>
  <c r="X549" s="1"/>
  <c r="Y549" s="1"/>
  <c r="AA549"/>
  <c r="AB549" s="1"/>
  <c r="AC549" s="1"/>
  <c r="AD549" s="1"/>
  <c r="W545"/>
  <c r="X545" s="1"/>
  <c r="Y545" s="1"/>
  <c r="AA545"/>
  <c r="AB545" s="1"/>
  <c r="AC545" s="1"/>
  <c r="AD545" s="1"/>
  <c r="W541"/>
  <c r="X541" s="1"/>
  <c r="Y541" s="1"/>
  <c r="AA541"/>
  <c r="AB541" s="1"/>
  <c r="AC541" s="1"/>
  <c r="AD541" s="1"/>
  <c r="W537"/>
  <c r="X537" s="1"/>
  <c r="Y537" s="1"/>
  <c r="AA537"/>
  <c r="AB537" s="1"/>
  <c r="AC537" s="1"/>
  <c r="AD537" s="1"/>
  <c r="W533"/>
  <c r="X533" s="1"/>
  <c r="Y533" s="1"/>
  <c r="AA533"/>
  <c r="AB533" s="1"/>
  <c r="AC533" s="1"/>
  <c r="AD533" s="1"/>
  <c r="W529"/>
  <c r="X529" s="1"/>
  <c r="Y529" s="1"/>
  <c r="AA529"/>
  <c r="AB529" s="1"/>
  <c r="AC529" s="1"/>
  <c r="AD529" s="1"/>
  <c r="W525"/>
  <c r="X525" s="1"/>
  <c r="Y525" s="1"/>
  <c r="AA525"/>
  <c r="AB525" s="1"/>
  <c r="W521"/>
  <c r="X521" s="1"/>
  <c r="Y521" s="1"/>
  <c r="AA521"/>
  <c r="AB521" s="1"/>
  <c r="AC521" s="1"/>
  <c r="W517"/>
  <c r="X517" s="1"/>
  <c r="Y517" s="1"/>
  <c r="AA517"/>
  <c r="AB517" s="1"/>
  <c r="AC517" s="1"/>
  <c r="W513"/>
  <c r="X513" s="1"/>
  <c r="Y513" s="1"/>
  <c r="AA513"/>
  <c r="AB513" s="1"/>
  <c r="AC513" s="1"/>
  <c r="W509"/>
  <c r="X509" s="1"/>
  <c r="Y509" s="1"/>
  <c r="AA509"/>
  <c r="AB509" s="1"/>
  <c r="W501"/>
  <c r="X501" s="1"/>
  <c r="Y501" s="1"/>
  <c r="AA501"/>
  <c r="AB501" s="1"/>
  <c r="AC501" s="1"/>
  <c r="W497"/>
  <c r="X497" s="1"/>
  <c r="Y497" s="1"/>
  <c r="AA497"/>
  <c r="AB497" s="1"/>
  <c r="AC497" s="1"/>
  <c r="AD497" s="1"/>
  <c r="W493"/>
  <c r="X493" s="1"/>
  <c r="Y493" s="1"/>
  <c r="AA493"/>
  <c r="AB493" s="1"/>
  <c r="AC493" s="1"/>
  <c r="AD493" s="1"/>
  <c r="W489"/>
  <c r="X489" s="1"/>
  <c r="Y489" s="1"/>
  <c r="AA489"/>
  <c r="AB489" s="1"/>
  <c r="AC489" s="1"/>
  <c r="AD489" s="1"/>
  <c r="W485"/>
  <c r="X485" s="1"/>
  <c r="Y485" s="1"/>
  <c r="AA485"/>
  <c r="AB485" s="1"/>
  <c r="AC485" s="1"/>
  <c r="AD485" s="1"/>
  <c r="W481"/>
  <c r="X481" s="1"/>
  <c r="Y481" s="1"/>
  <c r="AA481"/>
  <c r="AB481" s="1"/>
  <c r="AC481" s="1"/>
  <c r="AD481" s="1"/>
  <c r="W477"/>
  <c r="X477" s="1"/>
  <c r="Y477" s="1"/>
  <c r="AA477"/>
  <c r="AB477" s="1"/>
  <c r="AC477" s="1"/>
  <c r="AD477" s="1"/>
  <c r="W473"/>
  <c r="X473" s="1"/>
  <c r="Y473" s="1"/>
  <c r="AA473"/>
  <c r="AB473" s="1"/>
  <c r="AC473" s="1"/>
  <c r="AD473" s="1"/>
  <c r="W469"/>
  <c r="X469" s="1"/>
  <c r="Y469" s="1"/>
  <c r="AA469"/>
  <c r="AB469" s="1"/>
  <c r="AC469" s="1"/>
  <c r="AD469" s="1"/>
  <c r="W465"/>
  <c r="X465" s="1"/>
  <c r="Y465" s="1"/>
  <c r="AA465"/>
  <c r="AB465" s="1"/>
  <c r="AC465" s="1"/>
  <c r="AD465" s="1"/>
  <c r="W461"/>
  <c r="X461" s="1"/>
  <c r="Y461" s="1"/>
  <c r="AA461"/>
  <c r="AB461" s="1"/>
  <c r="AC461" s="1"/>
  <c r="AD461" s="1"/>
  <c r="W453"/>
  <c r="X453" s="1"/>
  <c r="Y453" s="1"/>
  <c r="AA453"/>
  <c r="AB453" s="1"/>
  <c r="AC453" s="1"/>
  <c r="AD453" s="1"/>
  <c r="W449"/>
  <c r="X449" s="1"/>
  <c r="Y449" s="1"/>
  <c r="AA449"/>
  <c r="AB449" s="1"/>
  <c r="AC449" s="1"/>
  <c r="AD449" s="1"/>
  <c r="W445"/>
  <c r="X445" s="1"/>
  <c r="Y445" s="1"/>
  <c r="AA445"/>
  <c r="AB445" s="1"/>
  <c r="AC445" s="1"/>
  <c r="W441"/>
  <c r="X441" s="1"/>
  <c r="Y441" s="1"/>
  <c r="AA441"/>
  <c r="AB441" s="1"/>
  <c r="AC441" s="1"/>
  <c r="W437"/>
  <c r="X437" s="1"/>
  <c r="Y437" s="1"/>
  <c r="AA437"/>
  <c r="AB437" s="1"/>
  <c r="W433"/>
  <c r="X433" s="1"/>
  <c r="Y433" s="1"/>
  <c r="AA433"/>
  <c r="AB433" s="1"/>
  <c r="AC433" s="1"/>
  <c r="W429"/>
  <c r="X429" s="1"/>
  <c r="Y429" s="1"/>
  <c r="AA429"/>
  <c r="AB429" s="1"/>
  <c r="AC429" s="1"/>
  <c r="W425"/>
  <c r="X425" s="1"/>
  <c r="Y425" s="1"/>
  <c r="AA425"/>
  <c r="AB425" s="1"/>
  <c r="AC425" s="1"/>
  <c r="W421"/>
  <c r="X421" s="1"/>
  <c r="Y421" s="1"/>
  <c r="AA421"/>
  <c r="AB421" s="1"/>
  <c r="W417"/>
  <c r="X417" s="1"/>
  <c r="Y417" s="1"/>
  <c r="AA417"/>
  <c r="AB417" s="1"/>
  <c r="W413"/>
  <c r="X413" s="1"/>
  <c r="Y413" s="1"/>
  <c r="AA413"/>
  <c r="AB413" s="1"/>
  <c r="AC413" s="1"/>
  <c r="W409"/>
  <c r="X409" s="1"/>
  <c r="Y409" s="1"/>
  <c r="AA409"/>
  <c r="AB409" s="1"/>
  <c r="AC409" s="1"/>
  <c r="W405"/>
  <c r="X405" s="1"/>
  <c r="Y405" s="1"/>
  <c r="AA405"/>
  <c r="AB405" s="1"/>
  <c r="W401"/>
  <c r="X401" s="1"/>
  <c r="Y401" s="1"/>
  <c r="AA401"/>
  <c r="AB401" s="1"/>
  <c r="AC401" s="1"/>
  <c r="W397"/>
  <c r="X397" s="1"/>
  <c r="Y397" s="1"/>
  <c r="AA397"/>
  <c r="AB397" s="1"/>
  <c r="AC397" s="1"/>
  <c r="W393"/>
  <c r="X393" s="1"/>
  <c r="Y393" s="1"/>
  <c r="AA393"/>
  <c r="AB393" s="1"/>
  <c r="AC393" s="1"/>
  <c r="W675"/>
  <c r="X675" s="1"/>
  <c r="Y675" s="1"/>
  <c r="AA675"/>
  <c r="AB675" s="1"/>
  <c r="AC675" s="1"/>
  <c r="AD675" s="1"/>
  <c r="W631"/>
  <c r="X631" s="1"/>
  <c r="Y631" s="1"/>
  <c r="AA631"/>
  <c r="AB631" s="1"/>
  <c r="W623"/>
  <c r="X623" s="1"/>
  <c r="Y623" s="1"/>
  <c r="AA623"/>
  <c r="AB623" s="1"/>
  <c r="AC623" s="1"/>
  <c r="AD623" s="1"/>
  <c r="W611"/>
  <c r="X611" s="1"/>
  <c r="Y611" s="1"/>
  <c r="AA611"/>
  <c r="AB611" s="1"/>
  <c r="AC611" s="1"/>
  <c r="AD611" s="1"/>
  <c r="W591"/>
  <c r="X591" s="1"/>
  <c r="Y591" s="1"/>
  <c r="AA591"/>
  <c r="AB591" s="1"/>
  <c r="AC591" s="1"/>
  <c r="AD591" s="1"/>
  <c r="W579"/>
  <c r="X579" s="1"/>
  <c r="Y579" s="1"/>
  <c r="AA579"/>
  <c r="AB579" s="1"/>
  <c r="AC579" s="1"/>
  <c r="AD579" s="1"/>
  <c r="W563"/>
  <c r="X563" s="1"/>
  <c r="Y563" s="1"/>
  <c r="AA563"/>
  <c r="AB563" s="1"/>
  <c r="AC563" s="1"/>
  <c r="AD563" s="1"/>
  <c r="W555"/>
  <c r="X555" s="1"/>
  <c r="Y555" s="1"/>
  <c r="AA555"/>
  <c r="AB555" s="1"/>
  <c r="AC555" s="1"/>
  <c r="AD555" s="1"/>
  <c r="W547"/>
  <c r="X547" s="1"/>
  <c r="Y547" s="1"/>
  <c r="AA547"/>
  <c r="AB547" s="1"/>
  <c r="AC547" s="1"/>
  <c r="AD547" s="1"/>
  <c r="W539"/>
  <c r="X539" s="1"/>
  <c r="Y539" s="1"/>
  <c r="AA539"/>
  <c r="AB539" s="1"/>
  <c r="AC539" s="1"/>
  <c r="AD539" s="1"/>
  <c r="W531"/>
  <c r="X531" s="1"/>
  <c r="Y531" s="1"/>
  <c r="AA531"/>
  <c r="AB531" s="1"/>
  <c r="AC531" s="1"/>
  <c r="AD531" s="1"/>
  <c r="W523"/>
  <c r="X523" s="1"/>
  <c r="Y523" s="1"/>
  <c r="AA523"/>
  <c r="AB523" s="1"/>
  <c r="AC523" s="1"/>
  <c r="W519"/>
  <c r="X519" s="1"/>
  <c r="Y519" s="1"/>
  <c r="AA519"/>
  <c r="AB519" s="1"/>
  <c r="AC519" s="1"/>
  <c r="W511"/>
  <c r="X511" s="1"/>
  <c r="Y511" s="1"/>
  <c r="AA511"/>
  <c r="AB511" s="1"/>
  <c r="AC511" s="1"/>
  <c r="W503"/>
  <c r="X503" s="1"/>
  <c r="Y503" s="1"/>
  <c r="AA503"/>
  <c r="AB503" s="1"/>
  <c r="AC503" s="1"/>
  <c r="W495"/>
  <c r="X495" s="1"/>
  <c r="Y495" s="1"/>
  <c r="AA495"/>
  <c r="AB495" s="1"/>
  <c r="AC495" s="1"/>
  <c r="AD495" s="1"/>
  <c r="W483"/>
  <c r="X483" s="1"/>
  <c r="Y483" s="1"/>
  <c r="AA483"/>
  <c r="AB483" s="1"/>
  <c r="AC483" s="1"/>
  <c r="AD483" s="1"/>
  <c r="W475"/>
  <c r="X475" s="1"/>
  <c r="Y475" s="1"/>
  <c r="AA475"/>
  <c r="AB475" s="1"/>
  <c r="AC475" s="1"/>
  <c r="AD475" s="1"/>
  <c r="W471"/>
  <c r="X471" s="1"/>
  <c r="Y471" s="1"/>
  <c r="AA471"/>
  <c r="AB471" s="1"/>
  <c r="AC471" s="1"/>
  <c r="AD471" s="1"/>
  <c r="W463"/>
  <c r="X463" s="1"/>
  <c r="Y463" s="1"/>
  <c r="AA463"/>
  <c r="AB463" s="1"/>
  <c r="AC463" s="1"/>
  <c r="AD463" s="1"/>
  <c r="W459"/>
  <c r="X459" s="1"/>
  <c r="Y459" s="1"/>
  <c r="AA459"/>
  <c r="AB459" s="1"/>
  <c r="AC459" s="1"/>
  <c r="AD459" s="1"/>
  <c r="W451"/>
  <c r="X451" s="1"/>
  <c r="Y451" s="1"/>
  <c r="AA451"/>
  <c r="AB451" s="1"/>
  <c r="AC451" s="1"/>
  <c r="AD451" s="1"/>
  <c r="W435"/>
  <c r="X435" s="1"/>
  <c r="Y435" s="1"/>
  <c r="AA435"/>
  <c r="AB435" s="1"/>
  <c r="AC435" s="1"/>
  <c r="W427"/>
  <c r="X427" s="1"/>
  <c r="Y427" s="1"/>
  <c r="AA427"/>
  <c r="AB427" s="1"/>
  <c r="AC427" s="1"/>
  <c r="W419"/>
  <c r="X419" s="1"/>
  <c r="Y419" s="1"/>
  <c r="AA419"/>
  <c r="AB419" s="1"/>
  <c r="AC419" s="1"/>
  <c r="W415"/>
  <c r="X415" s="1"/>
  <c r="Y415" s="1"/>
  <c r="AA415"/>
  <c r="AB415" s="1"/>
  <c r="AC415" s="1"/>
  <c r="W407"/>
  <c r="X407" s="1"/>
  <c r="Y407" s="1"/>
  <c r="AA407"/>
  <c r="AB407" s="1"/>
  <c r="AC407" s="1"/>
  <c r="W399"/>
  <c r="X399" s="1"/>
  <c r="Y399" s="1"/>
  <c r="AA399"/>
  <c r="AB399" s="1"/>
  <c r="AC399" s="1"/>
  <c r="W676"/>
  <c r="X676" s="1"/>
  <c r="Y676" s="1"/>
  <c r="AA676"/>
  <c r="AB676" s="1"/>
  <c r="AC676" s="1"/>
  <c r="AD676" s="1"/>
  <c r="W640"/>
  <c r="X640" s="1"/>
  <c r="Y640" s="1"/>
  <c r="AA640"/>
  <c r="AB640" s="1"/>
  <c r="W628"/>
  <c r="X628" s="1"/>
  <c r="Y628" s="1"/>
  <c r="AA628"/>
  <c r="AB628" s="1"/>
  <c r="AC628" s="1"/>
  <c r="W624"/>
  <c r="X624" s="1"/>
  <c r="Y624" s="1"/>
  <c r="AA624"/>
  <c r="AB624" s="1"/>
  <c r="AC624" s="1"/>
  <c r="W616"/>
  <c r="X616" s="1"/>
  <c r="Y616" s="1"/>
  <c r="AA616"/>
  <c r="AB616" s="1"/>
  <c r="AC616" s="1"/>
  <c r="W608"/>
  <c r="X608" s="1"/>
  <c r="Y608" s="1"/>
  <c r="AA608"/>
  <c r="AB608" s="1"/>
  <c r="W600"/>
  <c r="X600" s="1"/>
  <c r="Y600" s="1"/>
  <c r="AA600"/>
  <c r="AB600" s="1"/>
  <c r="W588"/>
  <c r="X588" s="1"/>
  <c r="Y588" s="1"/>
  <c r="AA588"/>
  <c r="AB588" s="1"/>
  <c r="AC588" s="1"/>
  <c r="W584"/>
  <c r="X584" s="1"/>
  <c r="Y584" s="1"/>
  <c r="AA584"/>
  <c r="AB584" s="1"/>
  <c r="AC584" s="1"/>
  <c r="W576"/>
  <c r="X576" s="1"/>
  <c r="Y576" s="1"/>
  <c r="AA576"/>
  <c r="AB576" s="1"/>
  <c r="AC576" s="1"/>
  <c r="W560"/>
  <c r="X560" s="1"/>
  <c r="Y560" s="1"/>
  <c r="AA560"/>
  <c r="AB560" s="1"/>
  <c r="AC560" s="1"/>
  <c r="W556"/>
  <c r="X556" s="1"/>
  <c r="Y556" s="1"/>
  <c r="AA556"/>
  <c r="AB556" s="1"/>
  <c r="AC556" s="1"/>
  <c r="W548"/>
  <c r="X548" s="1"/>
  <c r="Y548" s="1"/>
  <c r="AA548"/>
  <c r="AB548" s="1"/>
  <c r="AC548" s="1"/>
  <c r="W540"/>
  <c r="X540" s="1"/>
  <c r="Y540" s="1"/>
  <c r="AA540"/>
  <c r="AB540" s="1"/>
  <c r="AC540" s="1"/>
  <c r="W532"/>
  <c r="X532" s="1"/>
  <c r="Y532" s="1"/>
  <c r="AA532"/>
  <c r="AB532" s="1"/>
  <c r="AC532" s="1"/>
  <c r="W496"/>
  <c r="X496" s="1"/>
  <c r="Y496" s="1"/>
  <c r="AA496"/>
  <c r="AB496" s="1"/>
  <c r="AC496" s="1"/>
  <c r="W484"/>
  <c r="X484" s="1"/>
  <c r="Y484" s="1"/>
  <c r="AA484"/>
  <c r="AB484" s="1"/>
  <c r="AC484" s="1"/>
  <c r="W476"/>
  <c r="X476" s="1"/>
  <c r="Y476" s="1"/>
  <c r="AA476"/>
  <c r="AB476" s="1"/>
  <c r="W468"/>
  <c r="X468" s="1"/>
  <c r="Y468" s="1"/>
  <c r="AA468"/>
  <c r="AB468" s="1"/>
  <c r="W460"/>
  <c r="X460" s="1"/>
  <c r="Y460" s="1"/>
  <c r="AA460"/>
  <c r="AB460" s="1"/>
  <c r="AC460" s="1"/>
  <c r="W452"/>
  <c r="X452" s="1"/>
  <c r="Y452" s="1"/>
  <c r="AA452"/>
  <c r="AB452" s="1"/>
  <c r="AC452" s="1"/>
  <c r="W448"/>
  <c r="X448" s="1"/>
  <c r="Y448" s="1"/>
  <c r="AA448"/>
  <c r="AB448" s="1"/>
  <c r="AC448" s="1"/>
  <c r="W440"/>
  <c r="X440" s="1"/>
  <c r="Y440" s="1"/>
  <c r="AA440"/>
  <c r="AB440" s="1"/>
  <c r="AC440" s="1"/>
  <c r="AD440" s="1"/>
  <c r="W432"/>
  <c r="X432" s="1"/>
  <c r="Y432" s="1"/>
  <c r="AA432"/>
  <c r="AB432" s="1"/>
  <c r="AC432" s="1"/>
  <c r="AD432" s="1"/>
  <c r="W428"/>
  <c r="X428" s="1"/>
  <c r="Y428" s="1"/>
  <c r="AA428"/>
  <c r="AB428" s="1"/>
  <c r="AC428" s="1"/>
  <c r="AD428" s="1"/>
  <c r="W420"/>
  <c r="X420" s="1"/>
  <c r="Y420" s="1"/>
  <c r="AA420"/>
  <c r="AB420" s="1"/>
  <c r="AC420" s="1"/>
  <c r="AD420" s="1"/>
  <c r="W408"/>
  <c r="X408" s="1"/>
  <c r="Y408" s="1"/>
  <c r="AA408"/>
  <c r="AB408" s="1"/>
  <c r="AC408" s="1"/>
  <c r="AD408" s="1"/>
  <c r="W404"/>
  <c r="X404" s="1"/>
  <c r="Y404" s="1"/>
  <c r="AA404"/>
  <c r="AB404" s="1"/>
  <c r="AC404" s="1"/>
  <c r="AD404" s="1"/>
  <c r="W396"/>
  <c r="X396" s="1"/>
  <c r="Y396" s="1"/>
  <c r="AA396"/>
  <c r="AB396" s="1"/>
  <c r="AC396" s="1"/>
  <c r="AD396" s="1"/>
  <c r="AD380"/>
  <c r="P2142"/>
  <c r="W674"/>
  <c r="X674" s="1"/>
  <c r="Y674" s="1"/>
  <c r="AA674"/>
  <c r="AB674" s="1"/>
  <c r="AC674" s="1"/>
  <c r="AD674" s="1"/>
  <c r="W670"/>
  <c r="X670" s="1"/>
  <c r="Y670" s="1"/>
  <c r="AA670"/>
  <c r="AB670" s="1"/>
  <c r="AC670" s="1"/>
  <c r="AD670" s="1"/>
  <c r="W658"/>
  <c r="X658" s="1"/>
  <c r="Y658" s="1"/>
  <c r="AA658"/>
  <c r="AB658" s="1"/>
  <c r="AC658" s="1"/>
  <c r="AD658" s="1"/>
  <c r="W642"/>
  <c r="X642" s="1"/>
  <c r="Y642" s="1"/>
  <c r="AA642"/>
  <c r="AB642" s="1"/>
  <c r="AC642" s="1"/>
  <c r="AD642" s="1"/>
  <c r="W634"/>
  <c r="X634" s="1"/>
  <c r="Y634" s="1"/>
  <c r="AA634"/>
  <c r="AB634" s="1"/>
  <c r="AC634" s="1"/>
  <c r="AD634" s="1"/>
  <c r="W626"/>
  <c r="X626" s="1"/>
  <c r="Y626" s="1"/>
  <c r="AA626"/>
  <c r="AB626" s="1"/>
  <c r="AC626" s="1"/>
  <c r="W622"/>
  <c r="X622" s="1"/>
  <c r="Y622" s="1"/>
  <c r="AA622"/>
  <c r="AB622" s="1"/>
  <c r="AC622" s="1"/>
  <c r="W618"/>
  <c r="X618" s="1"/>
  <c r="Y618" s="1"/>
  <c r="AA618"/>
  <c r="AB618" s="1"/>
  <c r="W614"/>
  <c r="X614" s="1"/>
  <c r="Y614" s="1"/>
  <c r="AA614"/>
  <c r="AB614" s="1"/>
  <c r="AC614" s="1"/>
  <c r="W610"/>
  <c r="X610" s="1"/>
  <c r="Y610" s="1"/>
  <c r="AA610"/>
  <c r="AB610" s="1"/>
  <c r="AC610" s="1"/>
  <c r="W606"/>
  <c r="X606" s="1"/>
  <c r="Y606" s="1"/>
  <c r="AA606"/>
  <c r="AB606" s="1"/>
  <c r="AC606" s="1"/>
  <c r="W602"/>
  <c r="X602" s="1"/>
  <c r="Y602" s="1"/>
  <c r="AA602"/>
  <c r="AB602" s="1"/>
  <c r="W594"/>
  <c r="X594" s="1"/>
  <c r="Y594" s="1"/>
  <c r="AA594"/>
  <c r="AB594" s="1"/>
  <c r="AC594" s="1"/>
  <c r="W590"/>
  <c r="X590" s="1"/>
  <c r="Y590" s="1"/>
  <c r="AA590"/>
  <c r="AB590" s="1"/>
  <c r="AC590" s="1"/>
  <c r="W586"/>
  <c r="X586" s="1"/>
  <c r="Y586" s="1"/>
  <c r="AA586"/>
  <c r="AB586" s="1"/>
  <c r="W582"/>
  <c r="X582" s="1"/>
  <c r="Y582" s="1"/>
  <c r="AA582"/>
  <c r="AB582" s="1"/>
  <c r="W578"/>
  <c r="X578" s="1"/>
  <c r="Y578" s="1"/>
  <c r="AA578"/>
  <c r="AB578" s="1"/>
  <c r="AC578" s="1"/>
  <c r="W574"/>
  <c r="X574" s="1"/>
  <c r="Y574" s="1"/>
  <c r="AA574"/>
  <c r="AB574" s="1"/>
  <c r="AC574" s="1"/>
  <c r="W570"/>
  <c r="X570" s="1"/>
  <c r="Y570" s="1"/>
  <c r="AA570"/>
  <c r="AB570" s="1"/>
  <c r="AC570" s="1"/>
  <c r="W566"/>
  <c r="X566" s="1"/>
  <c r="Y566" s="1"/>
  <c r="AA566"/>
  <c r="AB566" s="1"/>
  <c r="W562"/>
  <c r="X562" s="1"/>
  <c r="Y562" s="1"/>
  <c r="AA562"/>
  <c r="AB562" s="1"/>
  <c r="AC562" s="1"/>
  <c r="W558"/>
  <c r="X558" s="1"/>
  <c r="Y558" s="1"/>
  <c r="AA558"/>
  <c r="AB558" s="1"/>
  <c r="AC558" s="1"/>
  <c r="W554"/>
  <c r="X554" s="1"/>
  <c r="Y554" s="1"/>
  <c r="AA554"/>
  <c r="AB554" s="1"/>
  <c r="AC554" s="1"/>
  <c r="W550"/>
  <c r="X550" s="1"/>
  <c r="Y550" s="1"/>
  <c r="AA550"/>
  <c r="AB550" s="1"/>
  <c r="W546"/>
  <c r="X546" s="1"/>
  <c r="Y546" s="1"/>
  <c r="AA546"/>
  <c r="AB546" s="1"/>
  <c r="AC546" s="1"/>
  <c r="W542"/>
  <c r="X542" s="1"/>
  <c r="Y542" s="1"/>
  <c r="AA542"/>
  <c r="AB542" s="1"/>
  <c r="AC542" s="1"/>
  <c r="W538"/>
  <c r="X538" s="1"/>
  <c r="Y538" s="1"/>
  <c r="AA538"/>
  <c r="AB538" s="1"/>
  <c r="AC538" s="1"/>
  <c r="W534"/>
  <c r="X534" s="1"/>
  <c r="Y534" s="1"/>
  <c r="AA534"/>
  <c r="AB534" s="1"/>
  <c r="W530"/>
  <c r="X530" s="1"/>
  <c r="Y530" s="1"/>
  <c r="AA530"/>
  <c r="AB530" s="1"/>
  <c r="AC530" s="1"/>
  <c r="W522"/>
  <c r="X522" s="1"/>
  <c r="Y522" s="1"/>
  <c r="AA522"/>
  <c r="AB522" s="1"/>
  <c r="AC522" s="1"/>
  <c r="W518"/>
  <c r="X518" s="1"/>
  <c r="Y518" s="1"/>
  <c r="AA518"/>
  <c r="AB518" s="1"/>
  <c r="W514"/>
  <c r="X514" s="1"/>
  <c r="Y514" s="1"/>
  <c r="AA514"/>
  <c r="AB514" s="1"/>
  <c r="AC514" s="1"/>
  <c r="AD514" s="1"/>
  <c r="W510"/>
  <c r="X510" s="1"/>
  <c r="Y510" s="1"/>
  <c r="AA510"/>
  <c r="AB510" s="1"/>
  <c r="AC510" s="1"/>
  <c r="AD510" s="1"/>
  <c r="W506"/>
  <c r="X506" s="1"/>
  <c r="Y506" s="1"/>
  <c r="AA506"/>
  <c r="AB506" s="1"/>
  <c r="AC506" s="1"/>
  <c r="AD506" s="1"/>
  <c r="W502"/>
  <c r="X502" s="1"/>
  <c r="Y502" s="1"/>
  <c r="AA502"/>
  <c r="AB502" s="1"/>
  <c r="AC502" s="1"/>
  <c r="W494"/>
  <c r="X494" s="1"/>
  <c r="Y494" s="1"/>
  <c r="AA494"/>
  <c r="AB494" s="1"/>
  <c r="AC494" s="1"/>
  <c r="W490"/>
  <c r="X490" s="1"/>
  <c r="Y490" s="1"/>
  <c r="AA490"/>
  <c r="AB490" s="1"/>
  <c r="AC490" s="1"/>
  <c r="W486"/>
  <c r="X486" s="1"/>
  <c r="Y486" s="1"/>
  <c r="AA486"/>
  <c r="AB486" s="1"/>
  <c r="AC486" s="1"/>
  <c r="W482"/>
  <c r="X482" s="1"/>
  <c r="Y482" s="1"/>
  <c r="AA482"/>
  <c r="AB482" s="1"/>
  <c r="AC482" s="1"/>
  <c r="W478"/>
  <c r="X478" s="1"/>
  <c r="Y478" s="1"/>
  <c r="AA478"/>
  <c r="AB478" s="1"/>
  <c r="W474"/>
  <c r="X474" s="1"/>
  <c r="Y474" s="1"/>
  <c r="AA474"/>
  <c r="AB474" s="1"/>
  <c r="AC474" s="1"/>
  <c r="W470"/>
  <c r="X470" s="1"/>
  <c r="Y470" s="1"/>
  <c r="AA470"/>
  <c r="AB470" s="1"/>
  <c r="AC470" s="1"/>
  <c r="W466"/>
  <c r="X466" s="1"/>
  <c r="Y466" s="1"/>
  <c r="AA466"/>
  <c r="AB466" s="1"/>
  <c r="AC466" s="1"/>
  <c r="W462"/>
  <c r="X462" s="1"/>
  <c r="Y462" s="1"/>
  <c r="AA462"/>
  <c r="AB462" s="1"/>
  <c r="W450"/>
  <c r="X450" s="1"/>
  <c r="Y450" s="1"/>
  <c r="AA450"/>
  <c r="AB450" s="1"/>
  <c r="AC450" s="1"/>
  <c r="W446"/>
  <c r="X446" s="1"/>
  <c r="Y446" s="1"/>
  <c r="AA446"/>
  <c r="AB446" s="1"/>
  <c r="AC446" s="1"/>
  <c r="AD446" s="1"/>
  <c r="W442"/>
  <c r="X442" s="1"/>
  <c r="Y442" s="1"/>
  <c r="AA442"/>
  <c r="AB442" s="1"/>
  <c r="AC442" s="1"/>
  <c r="AD442" s="1"/>
  <c r="W438"/>
  <c r="X438" s="1"/>
  <c r="Y438" s="1"/>
  <c r="AA438"/>
  <c r="AB438" s="1"/>
  <c r="AC438" s="1"/>
  <c r="AD438" s="1"/>
  <c r="W434"/>
  <c r="X434" s="1"/>
  <c r="Y434" s="1"/>
  <c r="AA434"/>
  <c r="AB434" s="1"/>
  <c r="AC434" s="1"/>
  <c r="AD434" s="1"/>
  <c r="W430"/>
  <c r="X430" s="1"/>
  <c r="Y430" s="1"/>
  <c r="AA430"/>
  <c r="AB430" s="1"/>
  <c r="AC430" s="1"/>
  <c r="AD430" s="1"/>
  <c r="W426"/>
  <c r="X426" s="1"/>
  <c r="Y426" s="1"/>
  <c r="AA426"/>
  <c r="AB426" s="1"/>
  <c r="AC426" s="1"/>
  <c r="AD426" s="1"/>
  <c r="W418"/>
  <c r="X418" s="1"/>
  <c r="Y418" s="1"/>
  <c r="AA418"/>
  <c r="AB418" s="1"/>
  <c r="AC418" s="1"/>
  <c r="AD418" s="1"/>
  <c r="W414"/>
  <c r="X414" s="1"/>
  <c r="Y414" s="1"/>
  <c r="AA414"/>
  <c r="AB414" s="1"/>
  <c r="AC414" s="1"/>
  <c r="AD414" s="1"/>
  <c r="W410"/>
  <c r="X410" s="1"/>
  <c r="Y410" s="1"/>
  <c r="AA410"/>
  <c r="AB410" s="1"/>
  <c r="AC410" s="1"/>
  <c r="AD410" s="1"/>
  <c r="W406"/>
  <c r="X406" s="1"/>
  <c r="Y406" s="1"/>
  <c r="AA406"/>
  <c r="AB406" s="1"/>
  <c r="AC406" s="1"/>
  <c r="AD406" s="1"/>
  <c r="W402"/>
  <c r="X402" s="1"/>
  <c r="Y402" s="1"/>
  <c r="AA402"/>
  <c r="AB402" s="1"/>
  <c r="AC402" s="1"/>
  <c r="AD402" s="1"/>
  <c r="W398"/>
  <c r="X398" s="1"/>
  <c r="Y398" s="1"/>
  <c r="AA398"/>
  <c r="AB398" s="1"/>
  <c r="AC398" s="1"/>
  <c r="AD398" s="1"/>
  <c r="W394"/>
  <c r="X394" s="1"/>
  <c r="Y394" s="1"/>
  <c r="AA394"/>
  <c r="AB394" s="1"/>
  <c r="AC394" s="1"/>
  <c r="AD394" s="1"/>
  <c r="W386"/>
  <c r="X386" s="1"/>
  <c r="Y386" s="1"/>
  <c r="AA386"/>
  <c r="AB386" s="1"/>
  <c r="AA268"/>
  <c r="AB268" s="1"/>
  <c r="AC268" s="1"/>
  <c r="W268"/>
  <c r="X268" s="1"/>
  <c r="Y268" s="1"/>
  <c r="AA248"/>
  <c r="AB248" s="1"/>
  <c r="AC248" s="1"/>
  <c r="W248"/>
  <c r="X248" s="1"/>
  <c r="Y248" s="1"/>
  <c r="AA216"/>
  <c r="AB216" s="1"/>
  <c r="AC216" s="1"/>
  <c r="W216"/>
  <c r="X216" s="1"/>
  <c r="Y216" s="1"/>
  <c r="AA301"/>
  <c r="AB301" s="1"/>
  <c r="AC301" s="1"/>
  <c r="W301"/>
  <c r="X301" s="1"/>
  <c r="Y301" s="1"/>
  <c r="AA265"/>
  <c r="AB265" s="1"/>
  <c r="AC265" s="1"/>
  <c r="W265"/>
  <c r="X265" s="1"/>
  <c r="Y265" s="1"/>
  <c r="AA245"/>
  <c r="AB245" s="1"/>
  <c r="AC245" s="1"/>
  <c r="W245"/>
  <c r="X245" s="1"/>
  <c r="Y245" s="1"/>
  <c r="AA237"/>
  <c r="AB237" s="1"/>
  <c r="AC237" s="1"/>
  <c r="W237"/>
  <c r="X237" s="1"/>
  <c r="Y237" s="1"/>
  <c r="AA298"/>
  <c r="AB298" s="1"/>
  <c r="AC298" s="1"/>
  <c r="W298"/>
  <c r="X298" s="1"/>
  <c r="Y298" s="1"/>
  <c r="AA290"/>
  <c r="AB290" s="1"/>
  <c r="AC290" s="1"/>
  <c r="W290"/>
  <c r="X290" s="1"/>
  <c r="Y290" s="1"/>
  <c r="AA270"/>
  <c r="AB270" s="1"/>
  <c r="AC270" s="1"/>
  <c r="W270"/>
  <c r="X270" s="1"/>
  <c r="Y270" s="1"/>
  <c r="AA266"/>
  <c r="AB266" s="1"/>
  <c r="AC266" s="1"/>
  <c r="W266"/>
  <c r="X266" s="1"/>
  <c r="Y266" s="1"/>
  <c r="AA262"/>
  <c r="AB262" s="1"/>
  <c r="AC262" s="1"/>
  <c r="W262"/>
  <c r="X262" s="1"/>
  <c r="Y262" s="1"/>
  <c r="AA258"/>
  <c r="AB258" s="1"/>
  <c r="AC258" s="1"/>
  <c r="W258"/>
  <c r="X258" s="1"/>
  <c r="Y258" s="1"/>
  <c r="AA246"/>
  <c r="AB246" s="1"/>
  <c r="AC246" s="1"/>
  <c r="W246"/>
  <c r="X246" s="1"/>
  <c r="Y246" s="1"/>
  <c r="AA242"/>
  <c r="AB242" s="1"/>
  <c r="AC242" s="1"/>
  <c r="W242"/>
  <c r="X242" s="1"/>
  <c r="Y242" s="1"/>
  <c r="AA238"/>
  <c r="AB238" s="1"/>
  <c r="AC238" s="1"/>
  <c r="W238"/>
  <c r="X238" s="1"/>
  <c r="Y238" s="1"/>
  <c r="AA234"/>
  <c r="AB234" s="1"/>
  <c r="AC234" s="1"/>
  <c r="W234"/>
  <c r="X234" s="1"/>
  <c r="Y234" s="1"/>
  <c r="AA230"/>
  <c r="AB230" s="1"/>
  <c r="AC230" s="1"/>
  <c r="W230"/>
  <c r="X230" s="1"/>
  <c r="Y230" s="1"/>
  <c r="AA272"/>
  <c r="AB272" s="1"/>
  <c r="AC272" s="1"/>
  <c r="W272"/>
  <c r="X272" s="1"/>
  <c r="Y272" s="1"/>
  <c r="AA264"/>
  <c r="AB264" s="1"/>
  <c r="AC264" s="1"/>
  <c r="W264"/>
  <c r="X264" s="1"/>
  <c r="Y264" s="1"/>
  <c r="AA260"/>
  <c r="AB260" s="1"/>
  <c r="AC260" s="1"/>
  <c r="W260"/>
  <c r="X260" s="1"/>
  <c r="Y260" s="1"/>
  <c r="AA252"/>
  <c r="AB252" s="1"/>
  <c r="AC252" s="1"/>
  <c r="W252"/>
  <c r="X252" s="1"/>
  <c r="Y252" s="1"/>
  <c r="AA228"/>
  <c r="AB228" s="1"/>
  <c r="AC228" s="1"/>
  <c r="W228"/>
  <c r="X228" s="1"/>
  <c r="Y228" s="1"/>
  <c r="AA220"/>
  <c r="AB220" s="1"/>
  <c r="AC220" s="1"/>
  <c r="W220"/>
  <c r="X220" s="1"/>
  <c r="Y220" s="1"/>
  <c r="AA204"/>
  <c r="AB204" s="1"/>
  <c r="AC204" s="1"/>
  <c r="W204"/>
  <c r="X204" s="1"/>
  <c r="Y204" s="1"/>
  <c r="AA269"/>
  <c r="AB269" s="1"/>
  <c r="AC269" s="1"/>
  <c r="W269"/>
  <c r="X269" s="1"/>
  <c r="Y269" s="1"/>
  <c r="AA261"/>
  <c r="AB261" s="1"/>
  <c r="AC261" s="1"/>
  <c r="W261"/>
  <c r="X261" s="1"/>
  <c r="Y261" s="1"/>
  <c r="AA241"/>
  <c r="AB241" s="1"/>
  <c r="AC241" s="1"/>
  <c r="W241"/>
  <c r="X241" s="1"/>
  <c r="Y241" s="1"/>
  <c r="AA229"/>
  <c r="AB229" s="1"/>
  <c r="AC229" s="1"/>
  <c r="W229"/>
  <c r="X229" s="1"/>
  <c r="Y229" s="1"/>
  <c r="AA221"/>
  <c r="AB221" s="1"/>
  <c r="AC221" s="1"/>
  <c r="W221"/>
  <c r="X221" s="1"/>
  <c r="Y221" s="1"/>
  <c r="AA213"/>
  <c r="AB213" s="1"/>
  <c r="AC213" s="1"/>
  <c r="W213"/>
  <c r="X213" s="1"/>
  <c r="Y213" s="1"/>
  <c r="AA287"/>
  <c r="AB287" s="1"/>
  <c r="AC287" s="1"/>
  <c r="W287"/>
  <c r="X287" s="1"/>
  <c r="Y287" s="1"/>
  <c r="AA271"/>
  <c r="AB271" s="1"/>
  <c r="AC271" s="1"/>
  <c r="W271"/>
  <c r="X271" s="1"/>
  <c r="Y271" s="1"/>
  <c r="AA267"/>
  <c r="AB267" s="1"/>
  <c r="AC267" s="1"/>
  <c r="W267"/>
  <c r="X267" s="1"/>
  <c r="Y267" s="1"/>
  <c r="AA263"/>
  <c r="AB263" s="1"/>
  <c r="AC263" s="1"/>
  <c r="W263"/>
  <c r="X263" s="1"/>
  <c r="Y263" s="1"/>
  <c r="AA259"/>
  <c r="AB259" s="1"/>
  <c r="AC259" s="1"/>
  <c r="W259"/>
  <c r="X259" s="1"/>
  <c r="Y259" s="1"/>
  <c r="AA251"/>
  <c r="AB251" s="1"/>
  <c r="AC251" s="1"/>
  <c r="W251"/>
  <c r="X251" s="1"/>
  <c r="Y251" s="1"/>
  <c r="AA247"/>
  <c r="AB247" s="1"/>
  <c r="AC247" s="1"/>
  <c r="W247"/>
  <c r="X247" s="1"/>
  <c r="Y247" s="1"/>
  <c r="AA219"/>
  <c r="AB219" s="1"/>
  <c r="AC219" s="1"/>
  <c r="W219"/>
  <c r="X219" s="1"/>
  <c r="Y219" s="1"/>
  <c r="AA192"/>
  <c r="AB192" s="1"/>
  <c r="AC192" s="1"/>
  <c r="AD192" s="1"/>
  <c r="W192"/>
  <c r="X192" s="1"/>
  <c r="Y192" s="1"/>
  <c r="AA184"/>
  <c r="AB184" s="1"/>
  <c r="AC184" s="1"/>
  <c r="AD184" s="1"/>
  <c r="W184"/>
  <c r="X184" s="1"/>
  <c r="Y184" s="1"/>
  <c r="AA164"/>
  <c r="AB164" s="1"/>
  <c r="AC164" s="1"/>
  <c r="AD164" s="1"/>
  <c r="W164"/>
  <c r="X164" s="1"/>
  <c r="Y164" s="1"/>
  <c r="AA160"/>
  <c r="AB160" s="1"/>
  <c r="AC160" s="1"/>
  <c r="AD160" s="1"/>
  <c r="W160"/>
  <c r="X160" s="1"/>
  <c r="Y160" s="1"/>
  <c r="AA156"/>
  <c r="AB156" s="1"/>
  <c r="AC156" s="1"/>
  <c r="AD156" s="1"/>
  <c r="W156"/>
  <c r="X156" s="1"/>
  <c r="Y156" s="1"/>
  <c r="AA152"/>
  <c r="AB152" s="1"/>
  <c r="AC152" s="1"/>
  <c r="W152"/>
  <c r="X152" s="1"/>
  <c r="Y152" s="1"/>
  <c r="AA148"/>
  <c r="AB148" s="1"/>
  <c r="AC148" s="1"/>
  <c r="AD148" s="1"/>
  <c r="W148"/>
  <c r="X148" s="1"/>
  <c r="Y148" s="1"/>
  <c r="AA140"/>
  <c r="AB140" s="1"/>
  <c r="AC140" s="1"/>
  <c r="AD140" s="1"/>
  <c r="W140"/>
  <c r="X140" s="1"/>
  <c r="Y140" s="1"/>
  <c r="AA136"/>
  <c r="AB136" s="1"/>
  <c r="AC136" s="1"/>
  <c r="W136"/>
  <c r="X136" s="1"/>
  <c r="Y136" s="1"/>
  <c r="AA128"/>
  <c r="AB128" s="1"/>
  <c r="AC128" s="1"/>
  <c r="W128"/>
  <c r="X128" s="1"/>
  <c r="Y128" s="1"/>
  <c r="AA124"/>
  <c r="AB124" s="1"/>
  <c r="AC124" s="1"/>
  <c r="W124"/>
  <c r="X124" s="1"/>
  <c r="Y124" s="1"/>
  <c r="AA120"/>
  <c r="AB120" s="1"/>
  <c r="W120"/>
  <c r="X120" s="1"/>
  <c r="Y120" s="1"/>
  <c r="AA116"/>
  <c r="AB116" s="1"/>
  <c r="AC116" s="1"/>
  <c r="W116"/>
  <c r="X116" s="1"/>
  <c r="Y116" s="1"/>
  <c r="AA108"/>
  <c r="AB108" s="1"/>
  <c r="AC108" s="1"/>
  <c r="W108"/>
  <c r="X108" s="1"/>
  <c r="Y108" s="1"/>
  <c r="AA104"/>
  <c r="AB104" s="1"/>
  <c r="AC104" s="1"/>
  <c r="W104"/>
  <c r="X104" s="1"/>
  <c r="Y104" s="1"/>
  <c r="AA100"/>
  <c r="AB100" s="1"/>
  <c r="W100"/>
  <c r="X100" s="1"/>
  <c r="Y100" s="1"/>
  <c r="AA96"/>
  <c r="AB96" s="1"/>
  <c r="AC96" s="1"/>
  <c r="W96"/>
  <c r="X96" s="1"/>
  <c r="Y96" s="1"/>
  <c r="AA88"/>
  <c r="AB88" s="1"/>
  <c r="AC88" s="1"/>
  <c r="W88"/>
  <c r="X88" s="1"/>
  <c r="Y88" s="1"/>
  <c r="AA84"/>
  <c r="AB84" s="1"/>
  <c r="AC84" s="1"/>
  <c r="W84"/>
  <c r="X84" s="1"/>
  <c r="Y84" s="1"/>
  <c r="AA80"/>
  <c r="AB80" s="1"/>
  <c r="W80"/>
  <c r="X80" s="1"/>
  <c r="Y80" s="1"/>
  <c r="AA72"/>
  <c r="AB72" s="1"/>
  <c r="AC72" s="1"/>
  <c r="AD72" s="1"/>
  <c r="W72"/>
  <c r="X72" s="1"/>
  <c r="Y72" s="1"/>
  <c r="AA68"/>
  <c r="AB68" s="1"/>
  <c r="AC68" s="1"/>
  <c r="AD68" s="1"/>
  <c r="W68"/>
  <c r="X68" s="1"/>
  <c r="Y68" s="1"/>
  <c r="AA64"/>
  <c r="AB64" s="1"/>
  <c r="AC64" s="1"/>
  <c r="AD64" s="1"/>
  <c r="W64"/>
  <c r="X64" s="1"/>
  <c r="Y64" s="1"/>
  <c r="AA60"/>
  <c r="AB60" s="1"/>
  <c r="AC60" s="1"/>
  <c r="AD60" s="1"/>
  <c r="W60"/>
  <c r="X60" s="1"/>
  <c r="Y60" s="1"/>
  <c r="AA189"/>
  <c r="AB189" s="1"/>
  <c r="AC189" s="1"/>
  <c r="AD189" s="1"/>
  <c r="W189"/>
  <c r="X189" s="1"/>
  <c r="Y189" s="1"/>
  <c r="AA173"/>
  <c r="AB173" s="1"/>
  <c r="AC173" s="1"/>
  <c r="W173"/>
  <c r="X173" s="1"/>
  <c r="Y173" s="1"/>
  <c r="AA169"/>
  <c r="AB169" s="1"/>
  <c r="AC169" s="1"/>
  <c r="AD169" s="1"/>
  <c r="W169"/>
  <c r="X169" s="1"/>
  <c r="Y169" s="1"/>
  <c r="AA161"/>
  <c r="AB161" s="1"/>
  <c r="W161"/>
  <c r="X161" s="1"/>
  <c r="Y161" s="1"/>
  <c r="AA137"/>
  <c r="AB137" s="1"/>
  <c r="AC137" s="1"/>
  <c r="AD137" s="1"/>
  <c r="W137"/>
  <c r="X137" s="1"/>
  <c r="Y137" s="1"/>
  <c r="AA129"/>
  <c r="AB129" s="1"/>
  <c r="AC129" s="1"/>
  <c r="AD129" s="1"/>
  <c r="W129"/>
  <c r="X129" s="1"/>
  <c r="Y129" s="1"/>
  <c r="AA121"/>
  <c r="AB121" s="1"/>
  <c r="AC121" s="1"/>
  <c r="AD121" s="1"/>
  <c r="W121"/>
  <c r="X121" s="1"/>
  <c r="Y121" s="1"/>
  <c r="AA113"/>
  <c r="AB113" s="1"/>
  <c r="AC113" s="1"/>
  <c r="AD113" s="1"/>
  <c r="W113"/>
  <c r="X113" s="1"/>
  <c r="Y113" s="1"/>
  <c r="AA105"/>
  <c r="AB105" s="1"/>
  <c r="AC105" s="1"/>
  <c r="AD105" s="1"/>
  <c r="W105"/>
  <c r="X105" s="1"/>
  <c r="Y105" s="1"/>
  <c r="AA97"/>
  <c r="AB97" s="1"/>
  <c r="AC97" s="1"/>
  <c r="AD97" s="1"/>
  <c r="W97"/>
  <c r="X97" s="1"/>
  <c r="Y97" s="1"/>
  <c r="AA89"/>
  <c r="AB89" s="1"/>
  <c r="AC89" s="1"/>
  <c r="AD89" s="1"/>
  <c r="W89"/>
  <c r="X89" s="1"/>
  <c r="Y89" s="1"/>
  <c r="AA81"/>
  <c r="AB81" s="1"/>
  <c r="AC81" s="1"/>
  <c r="AD81" s="1"/>
  <c r="W81"/>
  <c r="X81" s="1"/>
  <c r="Y81" s="1"/>
  <c r="AA73"/>
  <c r="AB73" s="1"/>
  <c r="AC73" s="1"/>
  <c r="W73"/>
  <c r="X73" s="1"/>
  <c r="Y73" s="1"/>
  <c r="AA65"/>
  <c r="AB65" s="1"/>
  <c r="AC65" s="1"/>
  <c r="W65"/>
  <c r="X65" s="1"/>
  <c r="Y65" s="1"/>
  <c r="AA61"/>
  <c r="AB61" s="1"/>
  <c r="W61"/>
  <c r="X61" s="1"/>
  <c r="Y61" s="1"/>
  <c r="AA198"/>
  <c r="AB198" s="1"/>
  <c r="AC198" s="1"/>
  <c r="AD198" s="1"/>
  <c r="W198"/>
  <c r="X198" s="1"/>
  <c r="Y198" s="1"/>
  <c r="AA186"/>
  <c r="AB186" s="1"/>
  <c r="AC186" s="1"/>
  <c r="AD186" s="1"/>
  <c r="W186"/>
  <c r="X186" s="1"/>
  <c r="Y186" s="1"/>
  <c r="AA174"/>
  <c r="AB174" s="1"/>
  <c r="AC174" s="1"/>
  <c r="AD174" s="1"/>
  <c r="W174"/>
  <c r="X174" s="1"/>
  <c r="Y174" s="1"/>
  <c r="AA170"/>
  <c r="AB170" s="1"/>
  <c r="AC170" s="1"/>
  <c r="W170"/>
  <c r="X170" s="1"/>
  <c r="Y170" s="1"/>
  <c r="AA162"/>
  <c r="AB162" s="1"/>
  <c r="AC162" s="1"/>
  <c r="AD162" s="1"/>
  <c r="W162"/>
  <c r="X162" s="1"/>
  <c r="Y162" s="1"/>
  <c r="AA134"/>
  <c r="AB134" s="1"/>
  <c r="AC134" s="1"/>
  <c r="W134"/>
  <c r="X134" s="1"/>
  <c r="Y134" s="1"/>
  <c r="AA130"/>
  <c r="AB130" s="1"/>
  <c r="AC130" s="1"/>
  <c r="W130"/>
  <c r="X130" s="1"/>
  <c r="Y130" s="1"/>
  <c r="AA126"/>
  <c r="AB126" s="1"/>
  <c r="W126"/>
  <c r="X126" s="1"/>
  <c r="Y126" s="1"/>
  <c r="AA122"/>
  <c r="AB122" s="1"/>
  <c r="W122"/>
  <c r="X122" s="1"/>
  <c r="Y122" s="1"/>
  <c r="AA118"/>
  <c r="AB118" s="1"/>
  <c r="AC118" s="1"/>
  <c r="W118"/>
  <c r="X118" s="1"/>
  <c r="Y118" s="1"/>
  <c r="AA114"/>
  <c r="AB114" s="1"/>
  <c r="AC114" s="1"/>
  <c r="W114"/>
  <c r="X114" s="1"/>
  <c r="Y114" s="1"/>
  <c r="AA106"/>
  <c r="AB106" s="1"/>
  <c r="AC106" s="1"/>
  <c r="W106"/>
  <c r="X106" s="1"/>
  <c r="Y106" s="1"/>
  <c r="AA102"/>
  <c r="AB102" s="1"/>
  <c r="W102"/>
  <c r="X102" s="1"/>
  <c r="Y102" s="1"/>
  <c r="AA98"/>
  <c r="AB98" s="1"/>
  <c r="AC98" s="1"/>
  <c r="W98"/>
  <c r="X98" s="1"/>
  <c r="Y98" s="1"/>
  <c r="AA94"/>
  <c r="AB94" s="1"/>
  <c r="AC94" s="1"/>
  <c r="W94"/>
  <c r="X94" s="1"/>
  <c r="Y94" s="1"/>
  <c r="AA90"/>
  <c r="AB90" s="1"/>
  <c r="W90"/>
  <c r="X90" s="1"/>
  <c r="Y90" s="1"/>
  <c r="AA86"/>
  <c r="AB86" s="1"/>
  <c r="W86"/>
  <c r="X86" s="1"/>
  <c r="Y86" s="1"/>
  <c r="AA82"/>
  <c r="AB82" s="1"/>
  <c r="AC82" s="1"/>
  <c r="W82"/>
  <c r="X82" s="1"/>
  <c r="Y82" s="1"/>
  <c r="AA78"/>
  <c r="AB78" s="1"/>
  <c r="AC78" s="1"/>
  <c r="W78"/>
  <c r="X78" s="1"/>
  <c r="Y78" s="1"/>
  <c r="AA74"/>
  <c r="AB74" s="1"/>
  <c r="AC74" s="1"/>
  <c r="AD74" s="1"/>
  <c r="W74"/>
  <c r="X74" s="1"/>
  <c r="Y74" s="1"/>
  <c r="AA70"/>
  <c r="AB70" s="1"/>
  <c r="AC70" s="1"/>
  <c r="AD70" s="1"/>
  <c r="W70"/>
  <c r="X70" s="1"/>
  <c r="Y70" s="1"/>
  <c r="AA66"/>
  <c r="AB66" s="1"/>
  <c r="AC66" s="1"/>
  <c r="AD66" s="1"/>
  <c r="W66"/>
  <c r="X66" s="1"/>
  <c r="Y66" s="1"/>
  <c r="AA62"/>
  <c r="AB62" s="1"/>
  <c r="AC62" s="1"/>
  <c r="AD62" s="1"/>
  <c r="W62"/>
  <c r="X62" s="1"/>
  <c r="Y62" s="1"/>
  <c r="AA58"/>
  <c r="AB58" s="1"/>
  <c r="P2141"/>
  <c r="AA180"/>
  <c r="AB180" s="1"/>
  <c r="AC180" s="1"/>
  <c r="AD180" s="1"/>
  <c r="W180"/>
  <c r="X180" s="1"/>
  <c r="Y180" s="1"/>
  <c r="AA168"/>
  <c r="AB168" s="1"/>
  <c r="AC168" s="1"/>
  <c r="W168"/>
  <c r="X168" s="1"/>
  <c r="Y168" s="1"/>
  <c r="AA201"/>
  <c r="AB201" s="1"/>
  <c r="AC201" s="1"/>
  <c r="AD201" s="1"/>
  <c r="W201"/>
  <c r="X201" s="1"/>
  <c r="Y201" s="1"/>
  <c r="AA185"/>
  <c r="AB185" s="1"/>
  <c r="W185"/>
  <c r="X185" s="1"/>
  <c r="Y185" s="1"/>
  <c r="AA165"/>
  <c r="AB165" s="1"/>
  <c r="AC165" s="1"/>
  <c r="W165"/>
  <c r="X165" s="1"/>
  <c r="Y165" s="1"/>
  <c r="AA153"/>
  <c r="AB153" s="1"/>
  <c r="AC153" s="1"/>
  <c r="AD153" s="1"/>
  <c r="W153"/>
  <c r="X153" s="1"/>
  <c r="Y153" s="1"/>
  <c r="AA145"/>
  <c r="AB145" s="1"/>
  <c r="AC145" s="1"/>
  <c r="AD145" s="1"/>
  <c r="W145"/>
  <c r="X145" s="1"/>
  <c r="Y145" s="1"/>
  <c r="AA125"/>
  <c r="AB125" s="1"/>
  <c r="AC125" s="1"/>
  <c r="AD125" s="1"/>
  <c r="W125"/>
  <c r="X125" s="1"/>
  <c r="Y125" s="1"/>
  <c r="AA117"/>
  <c r="AB117" s="1"/>
  <c r="AC117" s="1"/>
  <c r="AD117" s="1"/>
  <c r="W117"/>
  <c r="X117" s="1"/>
  <c r="Y117" s="1"/>
  <c r="AA109"/>
  <c r="AB109" s="1"/>
  <c r="AC109" s="1"/>
  <c r="AD109" s="1"/>
  <c r="W109"/>
  <c r="X109" s="1"/>
  <c r="Y109" s="1"/>
  <c r="AA101"/>
  <c r="AB101" s="1"/>
  <c r="AC101" s="1"/>
  <c r="AD101" s="1"/>
  <c r="W101"/>
  <c r="X101" s="1"/>
  <c r="Y101" s="1"/>
  <c r="AA93"/>
  <c r="AB93" s="1"/>
  <c r="AC93" s="1"/>
  <c r="AD93" s="1"/>
  <c r="W93"/>
  <c r="X93" s="1"/>
  <c r="Y93" s="1"/>
  <c r="AA85"/>
  <c r="AB85" s="1"/>
  <c r="AC85" s="1"/>
  <c r="AD85" s="1"/>
  <c r="W85"/>
  <c r="X85" s="1"/>
  <c r="Y85" s="1"/>
  <c r="AA69"/>
  <c r="AB69" s="1"/>
  <c r="AC69" s="1"/>
  <c r="W69"/>
  <c r="X69" s="1"/>
  <c r="Y69" s="1"/>
  <c r="AA195"/>
  <c r="AB195" s="1"/>
  <c r="AC195" s="1"/>
  <c r="AD195" s="1"/>
  <c r="W195"/>
  <c r="X195" s="1"/>
  <c r="Y195" s="1"/>
  <c r="AA183"/>
  <c r="AB183" s="1"/>
  <c r="W183"/>
  <c r="X183" s="1"/>
  <c r="Y183" s="1"/>
  <c r="AA175"/>
  <c r="AB175" s="1"/>
  <c r="AC175" s="1"/>
  <c r="W175"/>
  <c r="X175" s="1"/>
  <c r="Y175" s="1"/>
  <c r="AA163"/>
  <c r="AB163" s="1"/>
  <c r="AC163" s="1"/>
  <c r="W163"/>
  <c r="X163" s="1"/>
  <c r="Y163" s="1"/>
  <c r="AA159"/>
  <c r="AB159" s="1"/>
  <c r="W159"/>
  <c r="X159" s="1"/>
  <c r="Y159" s="1"/>
  <c r="AA151"/>
  <c r="AB151" s="1"/>
  <c r="AC151" s="1"/>
  <c r="AD151" s="1"/>
  <c r="W151"/>
  <c r="X151" s="1"/>
  <c r="Y151" s="1"/>
  <c r="AA135"/>
  <c r="AB135" s="1"/>
  <c r="AC135" s="1"/>
  <c r="AD135" s="1"/>
  <c r="W135"/>
  <c r="X135" s="1"/>
  <c r="Y135" s="1"/>
  <c r="AA131"/>
  <c r="AB131" s="1"/>
  <c r="AC131" s="1"/>
  <c r="AD131" s="1"/>
  <c r="W131"/>
  <c r="X131" s="1"/>
  <c r="Y131" s="1"/>
  <c r="AA127"/>
  <c r="AB127" s="1"/>
  <c r="AC127" s="1"/>
  <c r="AD127" s="1"/>
  <c r="W127"/>
  <c r="X127" s="1"/>
  <c r="Y127" s="1"/>
  <c r="AA123"/>
  <c r="AB123" s="1"/>
  <c r="AC123" s="1"/>
  <c r="AD123" s="1"/>
  <c r="W123"/>
  <c r="X123" s="1"/>
  <c r="Y123" s="1"/>
  <c r="AA119"/>
  <c r="AB119" s="1"/>
  <c r="AC119" s="1"/>
  <c r="AD119" s="1"/>
  <c r="W119"/>
  <c r="X119" s="1"/>
  <c r="Y119" s="1"/>
  <c r="AA115"/>
  <c r="AB115" s="1"/>
  <c r="AC115" s="1"/>
  <c r="AD115" s="1"/>
  <c r="W115"/>
  <c r="X115" s="1"/>
  <c r="Y115" s="1"/>
  <c r="AA107"/>
  <c r="AB107" s="1"/>
  <c r="AC107" s="1"/>
  <c r="AD107" s="1"/>
  <c r="W107"/>
  <c r="X107" s="1"/>
  <c r="Y107" s="1"/>
  <c r="AA103"/>
  <c r="AB103" s="1"/>
  <c r="AC103" s="1"/>
  <c r="AD103" s="1"/>
  <c r="W103"/>
  <c r="X103" s="1"/>
  <c r="Y103" s="1"/>
  <c r="AA99"/>
  <c r="AB99" s="1"/>
  <c r="AC99" s="1"/>
  <c r="AD99" s="1"/>
  <c r="W99"/>
  <c r="X99" s="1"/>
  <c r="Y99" s="1"/>
  <c r="AA95"/>
  <c r="AB95" s="1"/>
  <c r="AC95" s="1"/>
  <c r="AD95" s="1"/>
  <c r="W95"/>
  <c r="X95" s="1"/>
  <c r="Y95" s="1"/>
  <c r="AA87"/>
  <c r="AB87" s="1"/>
  <c r="AC87" s="1"/>
  <c r="AD87" s="1"/>
  <c r="W87"/>
  <c r="X87" s="1"/>
  <c r="Y87" s="1"/>
  <c r="AA83"/>
  <c r="AB83" s="1"/>
  <c r="AC83" s="1"/>
  <c r="AD83" s="1"/>
  <c r="W83"/>
  <c r="X83" s="1"/>
  <c r="Y83" s="1"/>
  <c r="AA79"/>
  <c r="AB79" s="1"/>
  <c r="AC79" s="1"/>
  <c r="AD79" s="1"/>
  <c r="W79"/>
  <c r="X79" s="1"/>
  <c r="Y79" s="1"/>
  <c r="AA75"/>
  <c r="AB75" s="1"/>
  <c r="AC75" s="1"/>
  <c r="W75"/>
  <c r="X75" s="1"/>
  <c r="Y75" s="1"/>
  <c r="AA71"/>
  <c r="AB71" s="1"/>
  <c r="AC71" s="1"/>
  <c r="W71"/>
  <c r="X71" s="1"/>
  <c r="Y71" s="1"/>
  <c r="AA67"/>
  <c r="AB67" s="1"/>
  <c r="W67"/>
  <c r="X67" s="1"/>
  <c r="Y67" s="1"/>
  <c r="AA63"/>
  <c r="AB63" s="1"/>
  <c r="AC63" s="1"/>
  <c r="W63"/>
  <c r="X63" s="1"/>
  <c r="Y63" s="1"/>
  <c r="AA59"/>
  <c r="AB59" s="1"/>
  <c r="AC59" s="1"/>
  <c r="W59"/>
  <c r="X59" s="1"/>
  <c r="Y59" s="1"/>
  <c r="W26"/>
  <c r="X26" s="1"/>
  <c r="Y26" s="1"/>
  <c r="AA26"/>
  <c r="AB26" s="1"/>
  <c r="AC26" s="1"/>
  <c r="W51"/>
  <c r="X51" s="1"/>
  <c r="Y51" s="1"/>
  <c r="AA51"/>
  <c r="AB51" s="1"/>
  <c r="AC51" s="1"/>
  <c r="W19"/>
  <c r="X19" s="1"/>
  <c r="Y19" s="1"/>
  <c r="AA19"/>
  <c r="AB19" s="1"/>
  <c r="AC19" s="1"/>
  <c r="AD19" s="1"/>
  <c r="AA34"/>
  <c r="AB34" s="1"/>
  <c r="W34"/>
  <c r="X34" s="1"/>
  <c r="Y34" s="1"/>
  <c r="W52"/>
  <c r="X52" s="1"/>
  <c r="Y52" s="1"/>
  <c r="AA52"/>
  <c r="AB52" s="1"/>
  <c r="AC52" s="1"/>
  <c r="AD52" s="1"/>
  <c r="W44"/>
  <c r="X44" s="1"/>
  <c r="Y44" s="1"/>
  <c r="AA44"/>
  <c r="AB44" s="1"/>
  <c r="AC44" s="1"/>
  <c r="W40"/>
  <c r="X40" s="1"/>
  <c r="Y40" s="1"/>
  <c r="AA40"/>
  <c r="AB40" s="1"/>
  <c r="AC40" s="1"/>
  <c r="AD40" s="1"/>
  <c r="W25"/>
  <c r="X25" s="1"/>
  <c r="Y25" s="1"/>
  <c r="AA25"/>
  <c r="AB25" s="1"/>
  <c r="AC25" s="1"/>
  <c r="AD25" s="1"/>
  <c r="AA32"/>
  <c r="AB32" s="1"/>
  <c r="AC32" s="1"/>
  <c r="AD32" s="1"/>
  <c r="W32"/>
  <c r="X32" s="1"/>
  <c r="Y32" s="1"/>
  <c r="W50"/>
  <c r="X50" s="1"/>
  <c r="Y50" s="1"/>
  <c r="AA50"/>
  <c r="AB50" s="1"/>
  <c r="AC50" s="1"/>
  <c r="AD50" s="1"/>
  <c r="W46"/>
  <c r="X46" s="1"/>
  <c r="Y46" s="1"/>
  <c r="AA46"/>
  <c r="AB46" s="1"/>
  <c r="AC46" s="1"/>
  <c r="AA42"/>
  <c r="AB42" s="1"/>
  <c r="W42"/>
  <c r="X42" s="1"/>
  <c r="Y42" s="1"/>
  <c r="W38"/>
  <c r="X38" s="1"/>
  <c r="Y38" s="1"/>
  <c r="AA38"/>
  <c r="AB38" s="1"/>
  <c r="AC38" s="1"/>
  <c r="AD38" s="1"/>
  <c r="P2140"/>
  <c r="W18"/>
  <c r="X18" s="1"/>
  <c r="Y18" s="1"/>
  <c r="AA18"/>
  <c r="AB18" s="1"/>
  <c r="AA33"/>
  <c r="AB33" s="1"/>
  <c r="AC33" s="1"/>
  <c r="AD33" s="1"/>
  <c r="W33"/>
  <c r="X33" s="1"/>
  <c r="Y33" s="1"/>
  <c r="W43"/>
  <c r="X43" s="1"/>
  <c r="Y43" s="1"/>
  <c r="AA43"/>
  <c r="AB43" s="1"/>
  <c r="AC43" s="1"/>
  <c r="AD43" s="1"/>
  <c r="W39"/>
  <c r="X39" s="1"/>
  <c r="Y39" s="1"/>
  <c r="AA39"/>
  <c r="AB39" s="1"/>
  <c r="AC39" s="1"/>
  <c r="W27"/>
  <c r="X27" s="1"/>
  <c r="Y27" s="1"/>
  <c r="AA27"/>
  <c r="AB27" s="1"/>
  <c r="AC27" s="1"/>
  <c r="AD27" s="1"/>
  <c r="AA36"/>
  <c r="AB36" s="1"/>
  <c r="AC36" s="1"/>
  <c r="W36"/>
  <c r="X36" s="1"/>
  <c r="Y36" s="1"/>
  <c r="W20"/>
  <c r="X20" s="1"/>
  <c r="Y20" s="1"/>
  <c r="AA20"/>
  <c r="AB20" s="1"/>
  <c r="AC20" s="1"/>
  <c r="W28"/>
  <c r="X28" s="1"/>
  <c r="Y28" s="1"/>
  <c r="AA28"/>
  <c r="AB28" s="1"/>
  <c r="AC28" s="1"/>
  <c r="W30"/>
  <c r="X30" s="1"/>
  <c r="Y30" s="1"/>
  <c r="AA30"/>
  <c r="AB30" s="1"/>
  <c r="AC30" s="1"/>
  <c r="AD30" s="1"/>
  <c r="AA31"/>
  <c r="AB31" s="1"/>
  <c r="AC31" s="1"/>
  <c r="W31"/>
  <c r="X31" s="1"/>
  <c r="Y31" s="1"/>
  <c r="W49"/>
  <c r="X49" s="1"/>
  <c r="Y49" s="1"/>
  <c r="AA49"/>
  <c r="AB49" s="1"/>
  <c r="AC49" s="1"/>
  <c r="W45"/>
  <c r="X45" s="1"/>
  <c r="Y45" s="1"/>
  <c r="AA45"/>
  <c r="AB45" s="1"/>
  <c r="AC45" s="1"/>
  <c r="AD45" s="1"/>
  <c r="W37"/>
  <c r="X37" s="1"/>
  <c r="Y37" s="1"/>
  <c r="AA37"/>
  <c r="AB37" s="1"/>
  <c r="AA340"/>
  <c r="AB340" s="1"/>
  <c r="W340"/>
  <c r="X340" s="1"/>
  <c r="Y340" s="1"/>
  <c r="AA322"/>
  <c r="AB322" s="1"/>
  <c r="AC322" s="1"/>
  <c r="AD322" s="1"/>
  <c r="W322"/>
  <c r="X322" s="1"/>
  <c r="Y322" s="1"/>
  <c r="W337"/>
  <c r="X337" s="1"/>
  <c r="Y337" s="1"/>
  <c r="AA337"/>
  <c r="AB337" s="1"/>
  <c r="AA360"/>
  <c r="AB360" s="1"/>
  <c r="W360"/>
  <c r="X360" s="1"/>
  <c r="Y360" s="1"/>
  <c r="W339"/>
  <c r="X339" s="1"/>
  <c r="Y339" s="1"/>
  <c r="AA339"/>
  <c r="AB339" s="1"/>
  <c r="AA334"/>
  <c r="AB334" s="1"/>
  <c r="AC334" s="1"/>
  <c r="W334"/>
  <c r="X334" s="1"/>
  <c r="Y334" s="1"/>
  <c r="W321"/>
  <c r="X321" s="1"/>
  <c r="Y321" s="1"/>
  <c r="AA321"/>
  <c r="AB321" s="1"/>
  <c r="AC321" s="1"/>
  <c r="W312"/>
  <c r="X312" s="1"/>
  <c r="Y312" s="1"/>
  <c r="AA312"/>
  <c r="AB312" s="1"/>
  <c r="AC312" s="1"/>
  <c r="AD312" s="1"/>
  <c r="AA341"/>
  <c r="AB341" s="1"/>
  <c r="AC341" s="1"/>
  <c r="AD341" s="1"/>
  <c r="W341"/>
  <c r="X341" s="1"/>
  <c r="Y341" s="1"/>
  <c r="AA342"/>
  <c r="AB342" s="1"/>
  <c r="AC342" s="1"/>
  <c r="AD342" s="1"/>
  <c r="W342"/>
  <c r="X342" s="1"/>
  <c r="Y342" s="1"/>
  <c r="W338"/>
  <c r="X338" s="1"/>
  <c r="Y338" s="1"/>
  <c r="AA338"/>
  <c r="AB338" s="1"/>
  <c r="AC338" s="1"/>
  <c r="AD338" s="1"/>
  <c r="W333"/>
  <c r="X333" s="1"/>
  <c r="Y333" s="1"/>
  <c r="AA333"/>
  <c r="AB333" s="1"/>
  <c r="AC333" s="1"/>
  <c r="AA311"/>
  <c r="AB311" s="1"/>
  <c r="W311"/>
  <c r="X311" s="1"/>
  <c r="Y311" s="1"/>
  <c r="AA17"/>
  <c r="AB17" s="1"/>
  <c r="AD31" i="5"/>
  <c r="AE31" s="1"/>
  <c r="AF31" s="1"/>
  <c r="AD27"/>
  <c r="AE27" s="1"/>
  <c r="Z27"/>
  <c r="AA27" s="1"/>
  <c r="AB27" s="1"/>
  <c r="S42"/>
  <c r="AA133" i="42"/>
  <c r="AB133" s="1"/>
  <c r="W177"/>
  <c r="X177" s="1"/>
  <c r="Y177" s="1"/>
  <c r="W662"/>
  <c r="X662" s="1"/>
  <c r="Y662" s="1"/>
  <c r="AA197"/>
  <c r="AB197" s="1"/>
  <c r="W209"/>
  <c r="X209" s="1"/>
  <c r="Y209" s="1"/>
  <c r="AA630"/>
  <c r="AB630" s="1"/>
  <c r="AA458"/>
  <c r="AB458" s="1"/>
  <c r="W225"/>
  <c r="X225" s="1"/>
  <c r="Y225" s="1"/>
  <c r="W382"/>
  <c r="X382" s="1"/>
  <c r="Y382" s="1"/>
  <c r="AA289"/>
  <c r="AB289" s="1"/>
  <c r="W314"/>
  <c r="X314" s="1"/>
  <c r="Y314" s="1"/>
  <c r="AA318"/>
  <c r="AB318" s="1"/>
  <c r="AC318" s="1"/>
  <c r="AA326"/>
  <c r="AB326" s="1"/>
  <c r="AA330"/>
  <c r="AB330" s="1"/>
  <c r="W346"/>
  <c r="X346" s="1"/>
  <c r="Y346" s="1"/>
  <c r="W350"/>
  <c r="X350" s="1"/>
  <c r="Y350" s="1"/>
  <c r="AA354"/>
  <c r="AB354" s="1"/>
  <c r="W358"/>
  <c r="X358" s="1"/>
  <c r="Y358" s="1"/>
  <c r="AA695"/>
  <c r="AB695" s="1"/>
  <c r="W711"/>
  <c r="X711" s="1"/>
  <c r="Y711" s="1"/>
  <c r="AA362"/>
  <c r="AB362" s="1"/>
  <c r="AC362" s="1"/>
  <c r="AD362" s="1"/>
  <c r="W683"/>
  <c r="W707"/>
  <c r="X707" s="1"/>
  <c r="Y707" s="1"/>
  <c r="W723"/>
  <c r="X723" s="1"/>
  <c r="Y723" s="1"/>
  <c r="AA1069"/>
  <c r="AB1069" s="1"/>
  <c r="W1085"/>
  <c r="X1085" s="1"/>
  <c r="Y1085" s="1"/>
  <c r="AB207"/>
  <c r="AB172"/>
  <c r="W208"/>
  <c r="X208" s="1"/>
  <c r="Y208" s="1"/>
  <c r="W284"/>
  <c r="X284" s="1"/>
  <c r="Y284" s="1"/>
  <c r="X147"/>
  <c r="Y147" s="1"/>
  <c r="AA720"/>
  <c r="AB720" s="1"/>
  <c r="AA317"/>
  <c r="AB317" s="1"/>
  <c r="AC317" s="1"/>
  <c r="AD317" s="1"/>
  <c r="W325"/>
  <c r="X325" s="1"/>
  <c r="Y325" s="1"/>
  <c r="X365"/>
  <c r="Y365" s="1"/>
  <c r="AB352"/>
  <c r="AC352" s="1"/>
  <c r="AD352" s="1"/>
  <c r="AA147"/>
  <c r="AB147" s="1"/>
  <c r="AA92"/>
  <c r="AB92" s="1"/>
  <c r="W172"/>
  <c r="X172" s="1"/>
  <c r="Y172" s="1"/>
  <c r="AA300"/>
  <c r="AB300" s="1"/>
  <c r="W353"/>
  <c r="X353" s="1"/>
  <c r="Y353" s="1"/>
  <c r="AA357"/>
  <c r="AB357" s="1"/>
  <c r="AC357" s="1"/>
  <c r="AD357" s="1"/>
  <c r="W661"/>
  <c r="X661" s="1"/>
  <c r="Y661" s="1"/>
  <c r="AA210"/>
  <c r="AB210" s="1"/>
  <c r="X318"/>
  <c r="Y318" s="1"/>
  <c r="W383"/>
  <c r="X383" s="1"/>
  <c r="Y383" s="1"/>
  <c r="W647"/>
  <c r="X647" s="1"/>
  <c r="Y647" s="1"/>
  <c r="W1036"/>
  <c r="AB388"/>
  <c r="X139"/>
  <c r="Y139" s="1"/>
  <c r="W355"/>
  <c r="X355" s="1"/>
  <c r="Y355" s="1"/>
  <c r="X720"/>
  <c r="Y720" s="1"/>
  <c r="W840"/>
  <c r="X840" s="1"/>
  <c r="Y840" s="1"/>
  <c r="W236"/>
  <c r="X236" s="1"/>
  <c r="Y236" s="1"/>
  <c r="AB444"/>
  <c r="X197"/>
  <c r="Y197" s="1"/>
  <c r="X362"/>
  <c r="Y362" s="1"/>
  <c r="AB292"/>
  <c r="AB200"/>
  <c r="AA651"/>
  <c r="AB651" s="1"/>
  <c r="X695"/>
  <c r="Y695" s="1"/>
  <c r="AA704"/>
  <c r="AB704" s="1"/>
  <c r="W896"/>
  <c r="X896" s="1"/>
  <c r="Y896" s="1"/>
  <c r="W1067"/>
  <c r="X1067" s="1"/>
  <c r="Y1067" s="1"/>
  <c r="X92"/>
  <c r="Y92" s="1"/>
  <c r="AB661"/>
  <c r="AB236"/>
  <c r="X224"/>
  <c r="Y224" s="1"/>
  <c r="AB188"/>
  <c r="W54"/>
  <c r="X54" s="1"/>
  <c r="Y54" s="1"/>
  <c r="W203"/>
  <c r="X203" s="1"/>
  <c r="Y203" s="1"/>
  <c r="AA244"/>
  <c r="AB244" s="1"/>
  <c r="W275"/>
  <c r="X275" s="1"/>
  <c r="Y275" s="1"/>
  <c r="W292"/>
  <c r="X292" s="1"/>
  <c r="Y292" s="1"/>
  <c r="AB325"/>
  <c r="AC325" s="1"/>
  <c r="AA345"/>
  <c r="AB345" s="1"/>
  <c r="AC345" s="1"/>
  <c r="AA365"/>
  <c r="AB365" s="1"/>
  <c r="AC365" s="1"/>
  <c r="AB683"/>
  <c r="W690"/>
  <c r="X690" s="1"/>
  <c r="Y690" s="1"/>
  <c r="X636"/>
  <c r="Y636" s="1"/>
  <c r="X348"/>
  <c r="Y348" s="1"/>
  <c r="X155"/>
  <c r="Y155" s="1"/>
  <c r="AB225"/>
  <c r="AB1115"/>
  <c r="AB657"/>
  <c r="W212"/>
  <c r="X212" s="1"/>
  <c r="Y212" s="1"/>
  <c r="AA329"/>
  <c r="AB329" s="1"/>
  <c r="AA877"/>
  <c r="AB877" s="1"/>
  <c r="W886"/>
  <c r="X886" s="1"/>
  <c r="Y886" s="1"/>
  <c r="AB356"/>
  <c r="AC356" s="1"/>
  <c r="X22"/>
  <c r="Y22" s="1"/>
  <c r="AA364"/>
  <c r="AB364" s="1"/>
  <c r="AA925"/>
  <c r="AB925" s="1"/>
  <c r="AB208"/>
  <c r="AB212"/>
  <c r="AA224"/>
  <c r="AB224" s="1"/>
  <c r="X244"/>
  <c r="Y244" s="1"/>
  <c r="AB275"/>
  <c r="AB297"/>
  <c r="W352"/>
  <c r="X352" s="1"/>
  <c r="Y352" s="1"/>
  <c r="AB353"/>
  <c r="AC353" s="1"/>
  <c r="X357"/>
  <c r="Y357" s="1"/>
  <c r="W381"/>
  <c r="W505"/>
  <c r="X505" s="1"/>
  <c r="Y505" s="1"/>
  <c r="AA702"/>
  <c r="AB702" s="1"/>
  <c r="AB723"/>
  <c r="W1106"/>
  <c r="X1106" s="1"/>
  <c r="Y1106" s="1"/>
  <c r="AB663"/>
  <c r="X651"/>
  <c r="Y651" s="1"/>
  <c r="AB599"/>
  <c r="AB383"/>
  <c r="AB359"/>
  <c r="AB355"/>
  <c r="AC355" s="1"/>
  <c r="AD355" s="1"/>
  <c r="AB327"/>
  <c r="AC327" s="1"/>
  <c r="AD327" s="1"/>
  <c r="X315"/>
  <c r="Y315" s="1"/>
  <c r="X286"/>
  <c r="Y286" s="1"/>
  <c r="X278"/>
  <c r="Y278" s="1"/>
  <c r="AB194"/>
  <c r="AB142"/>
  <c r="AB223"/>
  <c r="W356"/>
  <c r="X356" s="1"/>
  <c r="Y356" s="1"/>
  <c r="AB314"/>
  <c r="AC314" s="1"/>
  <c r="AB382"/>
  <c r="AA389"/>
  <c r="AB389" s="1"/>
  <c r="X458"/>
  <c r="Y458" s="1"/>
  <c r="AA645"/>
  <c r="AB645" s="1"/>
  <c r="AA778"/>
  <c r="AB778" s="1"/>
  <c r="W1077"/>
  <c r="X1077" s="1"/>
  <c r="Y1077" s="1"/>
  <c r="AB347"/>
  <c r="AC347" s="1"/>
  <c r="AD347" s="1"/>
  <c r="W206"/>
  <c r="X206" s="1"/>
  <c r="Y206" s="1"/>
  <c r="AB358"/>
  <c r="AC358" s="1"/>
  <c r="AD358" s="1"/>
  <c r="W663"/>
  <c r="X663" s="1"/>
  <c r="Y663" s="1"/>
  <c r="AB255"/>
  <c r="AB112"/>
  <c r="W207"/>
  <c r="X207" s="1"/>
  <c r="Y207" s="1"/>
  <c r="AA316"/>
  <c r="AB316" s="1"/>
  <c r="AC316" s="1"/>
  <c r="AD316" s="1"/>
  <c r="X345"/>
  <c r="Y345" s="1"/>
  <c r="AA351"/>
  <c r="AB351" s="1"/>
  <c r="AC351" s="1"/>
  <c r="AB711"/>
  <c r="W901"/>
  <c r="X901" s="1"/>
  <c r="Y901" s="1"/>
  <c r="AA1103"/>
  <c r="AB1103" s="1"/>
  <c r="AD2065"/>
  <c r="X714"/>
  <c r="Y714" s="1"/>
  <c r="AB690"/>
  <c r="X645"/>
  <c r="Y645" s="1"/>
  <c r="AB505"/>
  <c r="X389"/>
  <c r="Y389" s="1"/>
  <c r="X351"/>
  <c r="Y351" s="1"/>
  <c r="X317"/>
  <c r="Y317" s="1"/>
  <c r="AA455"/>
  <c r="AB455" s="1"/>
  <c r="W499"/>
  <c r="X499" s="1"/>
  <c r="Y499" s="1"/>
  <c r="W1100"/>
  <c r="X1100" s="1"/>
  <c r="Y1100" s="1"/>
  <c r="AA22"/>
  <c r="AB22" s="1"/>
  <c r="W58"/>
  <c r="AA191"/>
  <c r="AB191" s="1"/>
  <c r="AA215"/>
  <c r="AB215" s="1"/>
  <c r="W255"/>
  <c r="X255" s="1"/>
  <c r="Y255" s="1"/>
  <c r="AA279"/>
  <c r="AB279" s="1"/>
  <c r="AA308"/>
  <c r="AB308" s="1"/>
  <c r="AA332"/>
  <c r="AB332" s="1"/>
  <c r="AC332" s="1"/>
  <c r="AD332" s="1"/>
  <c r="AA363"/>
  <c r="AB363" s="1"/>
  <c r="W388"/>
  <c r="X388" s="1"/>
  <c r="Y388" s="1"/>
  <c r="X158"/>
  <c r="Y158" s="1"/>
  <c r="X218"/>
  <c r="Y218" s="1"/>
  <c r="X279"/>
  <c r="Y279" s="1"/>
  <c r="AB54"/>
  <c r="X133"/>
  <c r="Y133" s="1"/>
  <c r="W142"/>
  <c r="X142" s="1"/>
  <c r="Y142" s="1"/>
  <c r="AA158"/>
  <c r="AB158" s="1"/>
  <c r="AB209"/>
  <c r="AA218"/>
  <c r="AB218" s="1"/>
  <c r="AA278"/>
  <c r="AB278" s="1"/>
  <c r="W660"/>
  <c r="X660" s="1"/>
  <c r="Y660" s="1"/>
  <c r="AA155"/>
  <c r="AB155" s="1"/>
  <c r="AB177"/>
  <c r="X182"/>
  <c r="Y182" s="1"/>
  <c r="AA182"/>
  <c r="AB182" s="1"/>
  <c r="X191"/>
  <c r="Y191" s="1"/>
  <c r="AB203"/>
  <c r="AB206"/>
  <c r="X210"/>
  <c r="Y210" s="1"/>
  <c r="W223"/>
  <c r="X223" s="1"/>
  <c r="Y223" s="1"/>
  <c r="AA286"/>
  <c r="AB286" s="1"/>
  <c r="AA315"/>
  <c r="AB315" s="1"/>
  <c r="AA348"/>
  <c r="AB348" s="1"/>
  <c r="AC348" s="1"/>
  <c r="X363"/>
  <c r="Y363" s="1"/>
  <c r="X364"/>
  <c r="Y364" s="1"/>
  <c r="X630"/>
  <c r="Y630" s="1"/>
  <c r="AB647"/>
  <c r="X702"/>
  <c r="Y702" s="1"/>
  <c r="AA714"/>
  <c r="AB714" s="1"/>
  <c r="AB840"/>
  <c r="AB901"/>
  <c r="X1069"/>
  <c r="Y1069" s="1"/>
  <c r="AB1077"/>
  <c r="X1103"/>
  <c r="Y1103" s="1"/>
  <c r="AB1106"/>
  <c r="X215"/>
  <c r="Y215" s="1"/>
  <c r="X332"/>
  <c r="Y332" s="1"/>
  <c r="AA636"/>
  <c r="AB636" s="1"/>
  <c r="AB707"/>
  <c r="AB1085"/>
  <c r="AB144"/>
  <c r="W327"/>
  <c r="X327" s="1"/>
  <c r="Y327" s="1"/>
  <c r="X329"/>
  <c r="Y329" s="1"/>
  <c r="W347"/>
  <c r="X347" s="1"/>
  <c r="Y347" s="1"/>
  <c r="AB150"/>
  <c r="AA320"/>
  <c r="AB320" s="1"/>
  <c r="W320"/>
  <c r="X320" s="1"/>
  <c r="Y320" s="1"/>
  <c r="AA336"/>
  <c r="AB336" s="1"/>
  <c r="W336"/>
  <c r="X336" s="1"/>
  <c r="Y336" s="1"/>
  <c r="AA880"/>
  <c r="AB880" s="1"/>
  <c r="W880"/>
  <c r="X880" s="1"/>
  <c r="Y880" s="1"/>
  <c r="W48"/>
  <c r="X48" s="1"/>
  <c r="Y48" s="1"/>
  <c r="AA48"/>
  <c r="AB48" s="1"/>
  <c r="W112"/>
  <c r="X112" s="1"/>
  <c r="Y112" s="1"/>
  <c r="AA139"/>
  <c r="AB139" s="1"/>
  <c r="W167"/>
  <c r="X167" s="1"/>
  <c r="Y167" s="1"/>
  <c r="AA167"/>
  <c r="AB167" s="1"/>
  <c r="W179"/>
  <c r="X179" s="1"/>
  <c r="Y179" s="1"/>
  <c r="AA179"/>
  <c r="AB179" s="1"/>
  <c r="W188"/>
  <c r="X188" s="1"/>
  <c r="Y188" s="1"/>
  <c r="W194"/>
  <c r="X194" s="1"/>
  <c r="Y194" s="1"/>
  <c r="W200"/>
  <c r="X200" s="1"/>
  <c r="Y200" s="1"/>
  <c r="W227"/>
  <c r="X227" s="1"/>
  <c r="Y227" s="1"/>
  <c r="AA227"/>
  <c r="AB227" s="1"/>
  <c r="W282"/>
  <c r="X282" s="1"/>
  <c r="Y282" s="1"/>
  <c r="W283"/>
  <c r="X283" s="1"/>
  <c r="Y283" s="1"/>
  <c r="AA283"/>
  <c r="AB283" s="1"/>
  <c r="W295"/>
  <c r="X295" s="1"/>
  <c r="Y295" s="1"/>
  <c r="W297"/>
  <c r="X297" s="1"/>
  <c r="Y297" s="1"/>
  <c r="X300"/>
  <c r="Y300" s="1"/>
  <c r="X326"/>
  <c r="Y326" s="1"/>
  <c r="AB350"/>
  <c r="W17"/>
  <c r="W24"/>
  <c r="X24" s="1"/>
  <c r="Y24" s="1"/>
  <c r="AA24"/>
  <c r="AB24" s="1"/>
  <c r="W77"/>
  <c r="X77" s="1"/>
  <c r="Y77" s="1"/>
  <c r="AA77"/>
  <c r="AB77" s="1"/>
  <c r="W144"/>
  <c r="X144" s="1"/>
  <c r="Y144" s="1"/>
  <c r="W150"/>
  <c r="X150" s="1"/>
  <c r="Y150" s="1"/>
  <c r="W233"/>
  <c r="X233" s="1"/>
  <c r="Y233" s="1"/>
  <c r="AA233"/>
  <c r="AB233" s="1"/>
  <c r="W240"/>
  <c r="X240" s="1"/>
  <c r="Y240" s="1"/>
  <c r="AA240"/>
  <c r="AB240" s="1"/>
  <c r="W250"/>
  <c r="X250" s="1"/>
  <c r="Y250" s="1"/>
  <c r="AA250"/>
  <c r="AB250" s="1"/>
  <c r="W257"/>
  <c r="X257" s="1"/>
  <c r="Y257" s="1"/>
  <c r="AA257"/>
  <c r="AB257" s="1"/>
  <c r="W281"/>
  <c r="X281" s="1"/>
  <c r="Y281" s="1"/>
  <c r="AA281"/>
  <c r="AB281" s="1"/>
  <c r="AA282"/>
  <c r="AB282" s="1"/>
  <c r="AB284"/>
  <c r="W293"/>
  <c r="X293" s="1"/>
  <c r="Y293" s="1"/>
  <c r="W294"/>
  <c r="X294" s="1"/>
  <c r="Y294" s="1"/>
  <c r="AA294"/>
  <c r="AB294" s="1"/>
  <c r="AA295"/>
  <c r="AB295" s="1"/>
  <c r="X316"/>
  <c r="Y316" s="1"/>
  <c r="AB346"/>
  <c r="AB381"/>
  <c r="W391"/>
  <c r="X391" s="1"/>
  <c r="Y391" s="1"/>
  <c r="W412"/>
  <c r="X412" s="1"/>
  <c r="Y412" s="1"/>
  <c r="AA412"/>
  <c r="AB412" s="1"/>
  <c r="AA423"/>
  <c r="AB423" s="1"/>
  <c r="W516"/>
  <c r="X516" s="1"/>
  <c r="Y516" s="1"/>
  <c r="W527"/>
  <c r="X527" s="1"/>
  <c r="Y527" s="1"/>
  <c r="AA527"/>
  <c r="AB527" s="1"/>
  <c r="AA568"/>
  <c r="AB568" s="1"/>
  <c r="W652"/>
  <c r="X652" s="1"/>
  <c r="Y652" s="1"/>
  <c r="W655"/>
  <c r="X655" s="1"/>
  <c r="Y655" s="1"/>
  <c r="AA655"/>
  <c r="AB655" s="1"/>
  <c r="AA656"/>
  <c r="AB656" s="1"/>
  <c r="AB660"/>
  <c r="W664"/>
  <c r="X664" s="1"/>
  <c r="Y664" s="1"/>
  <c r="W665"/>
  <c r="X665" s="1"/>
  <c r="Y665" s="1"/>
  <c r="AA665"/>
  <c r="AB665" s="1"/>
  <c r="AA667"/>
  <c r="AB667" s="1"/>
  <c r="X877"/>
  <c r="Y877" s="1"/>
  <c r="AA685"/>
  <c r="AB685" s="1"/>
  <c r="W685"/>
  <c r="X685" s="1"/>
  <c r="Y685" s="1"/>
  <c r="AA703"/>
  <c r="AB703" s="1"/>
  <c r="W703"/>
  <c r="X703" s="1"/>
  <c r="Y703" s="1"/>
  <c r="AA829"/>
  <c r="AB829" s="1"/>
  <c r="W829"/>
  <c r="X829" s="1"/>
  <c r="Y829" s="1"/>
  <c r="AA866"/>
  <c r="AB866" s="1"/>
  <c r="W866"/>
  <c r="X866" s="1"/>
  <c r="Y866" s="1"/>
  <c r="W385"/>
  <c r="X385" s="1"/>
  <c r="Y385" s="1"/>
  <c r="W639"/>
  <c r="X639" s="1"/>
  <c r="Y639" s="1"/>
  <c r="AA652"/>
  <c r="AB652" s="1"/>
  <c r="AA664"/>
  <c r="AB664" s="1"/>
  <c r="AA648"/>
  <c r="AB648" s="1"/>
  <c r="W648"/>
  <c r="X648" s="1"/>
  <c r="Y648" s="1"/>
  <c r="AA700"/>
  <c r="AB700" s="1"/>
  <c r="W700"/>
  <c r="X700" s="1"/>
  <c r="Y700" s="1"/>
  <c r="AA705"/>
  <c r="AB705" s="1"/>
  <c r="W705"/>
  <c r="X705" s="1"/>
  <c r="Y705" s="1"/>
  <c r="AA721"/>
  <c r="AB721" s="1"/>
  <c r="W721"/>
  <c r="X721" s="1"/>
  <c r="Y721" s="1"/>
  <c r="X289"/>
  <c r="Y289" s="1"/>
  <c r="AB293"/>
  <c r="AB391"/>
  <c r="AB516"/>
  <c r="AA310"/>
  <c r="AB310" s="1"/>
  <c r="W310"/>
  <c r="X310" s="1"/>
  <c r="Y310" s="1"/>
  <c r="AA717"/>
  <c r="AB717" s="1"/>
  <c r="W717"/>
  <c r="X717" s="1"/>
  <c r="Y717" s="1"/>
  <c r="X330"/>
  <c r="Y330" s="1"/>
  <c r="X354"/>
  <c r="Y354" s="1"/>
  <c r="W359"/>
  <c r="AB385"/>
  <c r="W423"/>
  <c r="X423" s="1"/>
  <c r="Y423" s="1"/>
  <c r="W444"/>
  <c r="X444" s="1"/>
  <c r="Y444" s="1"/>
  <c r="X455"/>
  <c r="Y455" s="1"/>
  <c r="AB499"/>
  <c r="W568"/>
  <c r="X568" s="1"/>
  <c r="Y568" s="1"/>
  <c r="W599"/>
  <c r="X599" s="1"/>
  <c r="Y599" s="1"/>
  <c r="AB639"/>
  <c r="W656"/>
  <c r="X656" s="1"/>
  <c r="Y656" s="1"/>
  <c r="W657"/>
  <c r="X657" s="1"/>
  <c r="Y657" s="1"/>
  <c r="AB662"/>
  <c r="W667"/>
  <c r="X667" s="1"/>
  <c r="Y667" s="1"/>
  <c r="X704"/>
  <c r="Y704" s="1"/>
  <c r="AA693"/>
  <c r="AB693" s="1"/>
  <c r="W693"/>
  <c r="X693" s="1"/>
  <c r="Y693" s="1"/>
  <c r="AA727"/>
  <c r="AB727" s="1"/>
  <c r="W727"/>
  <c r="X727" s="1"/>
  <c r="Y727" s="1"/>
  <c r="AA892"/>
  <c r="AB892" s="1"/>
  <c r="W892"/>
  <c r="X892" s="1"/>
  <c r="Y892" s="1"/>
  <c r="AA1073"/>
  <c r="AB1073" s="1"/>
  <c r="W1073"/>
  <c r="X1073" s="1"/>
  <c r="Y1073" s="1"/>
  <c r="AA1105"/>
  <c r="AB1105" s="1"/>
  <c r="W1105"/>
  <c r="X1105" s="1"/>
  <c r="Y1105" s="1"/>
  <c r="AD2037"/>
  <c r="X778"/>
  <c r="Y778" s="1"/>
  <c r="AB1100"/>
  <c r="AA931"/>
  <c r="AB931" s="1"/>
  <c r="W931"/>
  <c r="X931" s="1"/>
  <c r="Y931" s="1"/>
  <c r="AA1068"/>
  <c r="AB1068" s="1"/>
  <c r="W1068"/>
  <c r="X1068" s="1"/>
  <c r="Y1068" s="1"/>
  <c r="AA1102"/>
  <c r="AB1102" s="1"/>
  <c r="W1102"/>
  <c r="X1102" s="1"/>
  <c r="Y1102" s="1"/>
  <c r="AA904"/>
  <c r="AB904" s="1"/>
  <c r="W904"/>
  <c r="X904" s="1"/>
  <c r="Y904" s="1"/>
  <c r="AA1095"/>
  <c r="AB1095" s="1"/>
  <c r="W1095"/>
  <c r="X1095" s="1"/>
  <c r="Y1095" s="1"/>
  <c r="AB896"/>
  <c r="X925"/>
  <c r="Y925" s="1"/>
  <c r="AA899"/>
  <c r="AB899" s="1"/>
  <c r="W899"/>
  <c r="X899" s="1"/>
  <c r="Y899" s="1"/>
  <c r="AA1081"/>
  <c r="AB1081" s="1"/>
  <c r="W1081"/>
  <c r="X1081" s="1"/>
  <c r="Y1081" s="1"/>
  <c r="AB886"/>
  <c r="AB1036"/>
  <c r="AA1067"/>
  <c r="AB1067" s="1"/>
  <c r="AD1823"/>
  <c r="AD1828"/>
  <c r="AD1838"/>
  <c r="AD1850"/>
  <c r="AD1898"/>
  <c r="AD1932"/>
  <c r="AD1950"/>
  <c r="AD1960"/>
  <c r="AD1982"/>
  <c r="AD1998"/>
  <c r="AD2018"/>
  <c r="AD2031"/>
  <c r="AD2034"/>
  <c r="AD2046"/>
  <c r="AD2051"/>
  <c r="AD2061"/>
  <c r="AD2063"/>
  <c r="AD2069"/>
  <c r="AD2074"/>
  <c r="AD2087"/>
  <c r="AD2105"/>
  <c r="P2145"/>
  <c r="H38" i="19"/>
  <c r="H36"/>
  <c r="H35"/>
  <c r="H16"/>
  <c r="S19" i="26"/>
  <c r="S18"/>
  <c r="AD1798" i="42" l="1"/>
  <c r="AD1967"/>
  <c r="AD1919"/>
  <c r="AD264"/>
  <c r="AD1814"/>
  <c r="AD1712"/>
  <c r="AD1947"/>
  <c r="AD2062"/>
  <c r="AD2115"/>
  <c r="AD2111"/>
  <c r="AD1747"/>
  <c r="AC1750"/>
  <c r="AD1750" s="1"/>
  <c r="AD1804"/>
  <c r="AD265"/>
  <c r="AD1763"/>
  <c r="AD1766"/>
  <c r="AD1790"/>
  <c r="AD229"/>
  <c r="AD1826"/>
  <c r="AD1894"/>
  <c r="AD1884"/>
  <c r="AD1922"/>
  <c r="AD2035"/>
  <c r="AD2113"/>
  <c r="AD1820"/>
  <c r="AD1808"/>
  <c r="AD1760"/>
  <c r="AD1822"/>
  <c r="AD1902"/>
  <c r="AC1777"/>
  <c r="AD1777" s="1"/>
  <c r="AD1796"/>
  <c r="AD1900"/>
  <c r="AD1824"/>
  <c r="AD1836"/>
  <c r="AD2071"/>
  <c r="S3049" i="26"/>
  <c r="AC1115" i="42"/>
  <c r="AD1115" s="1"/>
  <c r="AD1707"/>
  <c r="AD1152"/>
  <c r="AC1176"/>
  <c r="AD1176" s="1"/>
  <c r="AC1196"/>
  <c r="AD1196" s="1"/>
  <c r="AD1332"/>
  <c r="AC1364"/>
  <c r="AD1364" s="1"/>
  <c r="AC1388"/>
  <c r="AD1388" s="1"/>
  <c r="AD1404"/>
  <c r="AC1420"/>
  <c r="AD1420" s="1"/>
  <c r="AC1468"/>
  <c r="AD1468" s="1"/>
  <c r="AD1492"/>
  <c r="AD1556"/>
  <c r="AD1624"/>
  <c r="AC1231"/>
  <c r="AD1231" s="1"/>
  <c r="AC1247"/>
  <c r="AD1247" s="1"/>
  <c r="AC1263"/>
  <c r="AD1263" s="1"/>
  <c r="AD1279"/>
  <c r="AD1295"/>
  <c r="AD1327"/>
  <c r="AC1351"/>
  <c r="AD1351" s="1"/>
  <c r="AC1391"/>
  <c r="AD1391" s="1"/>
  <c r="AD1423"/>
  <c r="AD1447"/>
  <c r="AD1515"/>
  <c r="AD1531"/>
  <c r="AD1555"/>
  <c r="AC1579"/>
  <c r="AD1579" s="1"/>
  <c r="AD1635"/>
  <c r="AC1651"/>
  <c r="AD1651" s="1"/>
  <c r="AC1667"/>
  <c r="AD1667" s="1"/>
  <c r="AD1691"/>
  <c r="AD1719"/>
  <c r="AD1739"/>
  <c r="AC1878"/>
  <c r="AD1878" s="1"/>
  <c r="AC1070"/>
  <c r="AD1070" s="1"/>
  <c r="AD1136"/>
  <c r="AD1148"/>
  <c r="AD1164"/>
  <c r="AD1192"/>
  <c r="AD1212"/>
  <c r="AD1220"/>
  <c r="AD1328"/>
  <c r="AD1336"/>
  <c r="AD1352"/>
  <c r="AD1360"/>
  <c r="AD1368"/>
  <c r="AD1376"/>
  <c r="AD1384"/>
  <c r="AD1392"/>
  <c r="AD1408"/>
  <c r="AD1416"/>
  <c r="AD1424"/>
  <c r="AD1512"/>
  <c r="AD1560"/>
  <c r="AD1576"/>
  <c r="AD1592"/>
  <c r="AD1616"/>
  <c r="AD1708"/>
  <c r="AD1736"/>
  <c r="AD1752"/>
  <c r="AD1807"/>
  <c r="AD1907"/>
  <c r="AC2085"/>
  <c r="AD2085" s="1"/>
  <c r="AC1286"/>
  <c r="AD1286" s="1"/>
  <c r="AC1670"/>
  <c r="AD1670" s="1"/>
  <c r="AD1702"/>
  <c r="AD1738"/>
  <c r="AD1805"/>
  <c r="AD1617"/>
  <c r="AC1653"/>
  <c r="AD1653" s="1"/>
  <c r="AD1896"/>
  <c r="AD1904"/>
  <c r="AC1597"/>
  <c r="AD1597" s="1"/>
  <c r="AD1621"/>
  <c r="AD1816"/>
  <c r="AD1908"/>
  <c r="AD2021"/>
  <c r="AD2033"/>
  <c r="AD1224"/>
  <c r="AD1460"/>
  <c r="AD1564"/>
  <c r="AD1199"/>
  <c r="AD1311"/>
  <c r="AD1675"/>
  <c r="AD1755"/>
  <c r="AD1928"/>
  <c r="AD1809"/>
  <c r="AD1168"/>
  <c r="AC1188"/>
  <c r="AD1188" s="1"/>
  <c r="AC1208"/>
  <c r="AD1208" s="1"/>
  <c r="AC1216"/>
  <c r="AD1216" s="1"/>
  <c r="AC1316"/>
  <c r="AD1316" s="1"/>
  <c r="AC1324"/>
  <c r="AD1324" s="1"/>
  <c r="AC1340"/>
  <c r="AD1340" s="1"/>
  <c r="AC1356"/>
  <c r="AD1356" s="1"/>
  <c r="AC1372"/>
  <c r="AD1372" s="1"/>
  <c r="AD1396"/>
  <c r="AC1412"/>
  <c r="AD1412" s="1"/>
  <c r="AD1452"/>
  <c r="AD1476"/>
  <c r="AC1484"/>
  <c r="AD1484" s="1"/>
  <c r="AD1572"/>
  <c r="AC1588"/>
  <c r="AD1588" s="1"/>
  <c r="AD1612"/>
  <c r="AC1270"/>
  <c r="AD1270" s="1"/>
  <c r="AD1183"/>
  <c r="AD1211"/>
  <c r="AD1239"/>
  <c r="AC1255"/>
  <c r="AD1255" s="1"/>
  <c r="AC1271"/>
  <c r="AD1271" s="1"/>
  <c r="AD1287"/>
  <c r="AD1303"/>
  <c r="AD1343"/>
  <c r="AD1367"/>
  <c r="AC1383"/>
  <c r="AD1383" s="1"/>
  <c r="AC1403"/>
  <c r="AD1403" s="1"/>
  <c r="AC1431"/>
  <c r="AD1431" s="1"/>
  <c r="AC1439"/>
  <c r="AD1439" s="1"/>
  <c r="AD1523"/>
  <c r="AD1539"/>
  <c r="AC1547"/>
  <c r="AD1547" s="1"/>
  <c r="AC1563"/>
  <c r="AD1563" s="1"/>
  <c r="AD1587"/>
  <c r="AD1643"/>
  <c r="AC1659"/>
  <c r="AD1659" s="1"/>
  <c r="AD1683"/>
  <c r="AD1699"/>
  <c r="AC1727"/>
  <c r="AD1727" s="1"/>
  <c r="AD1778"/>
  <c r="AC1786"/>
  <c r="AD1786" s="1"/>
  <c r="AD1254"/>
  <c r="AD1833"/>
  <c r="AC1888"/>
  <c r="AD1888" s="1"/>
  <c r="AC1920"/>
  <c r="AD1920" s="1"/>
  <c r="AD258"/>
  <c r="AD301"/>
  <c r="AD1172"/>
  <c r="AD1184"/>
  <c r="AD1228"/>
  <c r="AD1344"/>
  <c r="AD1400"/>
  <c r="AD1456"/>
  <c r="AD1464"/>
  <c r="AD1472"/>
  <c r="AD1480"/>
  <c r="AD1488"/>
  <c r="AD1504"/>
  <c r="AD1568"/>
  <c r="AD1600"/>
  <c r="AD1608"/>
  <c r="AC1438"/>
  <c r="AD1438" s="1"/>
  <c r="AC1151"/>
  <c r="AD1151" s="1"/>
  <c r="AC1167"/>
  <c r="AD1167" s="1"/>
  <c r="AD1179"/>
  <c r="AD1187"/>
  <c r="AD1195"/>
  <c r="AD1215"/>
  <c r="AC1235"/>
  <c r="AD1235" s="1"/>
  <c r="AD1243"/>
  <c r="AD1259"/>
  <c r="AD1267"/>
  <c r="AC1275"/>
  <c r="AD1275" s="1"/>
  <c r="AC1283"/>
  <c r="AD1283" s="1"/>
  <c r="AC1291"/>
  <c r="AD1291" s="1"/>
  <c r="AC1299"/>
  <c r="AD1299" s="1"/>
  <c r="AD1307"/>
  <c r="AD1331"/>
  <c r="AD1347"/>
  <c r="AC1355"/>
  <c r="AD1355" s="1"/>
  <c r="AD1363"/>
  <c r="AD1379"/>
  <c r="AC1387"/>
  <c r="AD1387" s="1"/>
  <c r="AC1399"/>
  <c r="AD1399" s="1"/>
  <c r="AD1419"/>
  <c r="AD1427"/>
  <c r="AD1435"/>
  <c r="AC1443"/>
  <c r="AD1443" s="1"/>
  <c r="AC1451"/>
  <c r="AD1451" s="1"/>
  <c r="AD1459"/>
  <c r="AC1491"/>
  <c r="AD1491" s="1"/>
  <c r="AC1511"/>
  <c r="AD1511" s="1"/>
  <c r="AC1519"/>
  <c r="AD1519" s="1"/>
  <c r="AC1527"/>
  <c r="AD1527" s="1"/>
  <c r="AC1535"/>
  <c r="AD1535" s="1"/>
  <c r="AC1543"/>
  <c r="AD1543" s="1"/>
  <c r="AD1551"/>
  <c r="AC1575"/>
  <c r="AD1575" s="1"/>
  <c r="AD1583"/>
  <c r="AC1599"/>
  <c r="AD1599" s="1"/>
  <c r="AD1607"/>
  <c r="AD1615"/>
  <c r="AD1623"/>
  <c r="AD1631"/>
  <c r="AD1639"/>
  <c r="AC1647"/>
  <c r="AD1647" s="1"/>
  <c r="AC1655"/>
  <c r="AD1655" s="1"/>
  <c r="AC1663"/>
  <c r="AD1663" s="1"/>
  <c r="AC1671"/>
  <c r="AD1671" s="1"/>
  <c r="AD1679"/>
  <c r="AD1687"/>
  <c r="AD1695"/>
  <c r="AD1703"/>
  <c r="AC1715"/>
  <c r="AD1715" s="1"/>
  <c r="AD1723"/>
  <c r="AC1731"/>
  <c r="AD1731" s="1"/>
  <c r="AC1743"/>
  <c r="AD1743" s="1"/>
  <c r="AD1782"/>
  <c r="AD1926"/>
  <c r="AD1958"/>
  <c r="AD2126"/>
  <c r="AD1386"/>
  <c r="AD1582"/>
  <c r="AC1642"/>
  <c r="AD1642" s="1"/>
  <c r="AD1710"/>
  <c r="AD1718"/>
  <c r="AD1758"/>
  <c r="AD1801"/>
  <c r="AD1994"/>
  <c r="AD2014"/>
  <c r="AD2117"/>
  <c r="AD1812"/>
  <c r="AC1613"/>
  <c r="AD1613" s="1"/>
  <c r="AC1629"/>
  <c r="AD1629" s="1"/>
  <c r="AD1800"/>
  <c r="AD1848"/>
  <c r="AD1974"/>
  <c r="AD1881"/>
  <c r="AD1891"/>
  <c r="AD1857"/>
  <c r="AD1835"/>
  <c r="AD1821"/>
  <c r="AD1963"/>
  <c r="AD1990"/>
  <c r="AD1955"/>
  <c r="AD1865"/>
  <c r="AD2048"/>
  <c r="AD2020"/>
  <c r="AD1941"/>
  <c r="AD2040"/>
  <c r="AD1873"/>
  <c r="AD1847"/>
  <c r="AD1825"/>
  <c r="AD2056"/>
  <c r="AC1103"/>
  <c r="AD1103" s="1"/>
  <c r="AC1085"/>
  <c r="AD1085" s="1"/>
  <c r="AC1077"/>
  <c r="AD1077" s="1"/>
  <c r="AD251"/>
  <c r="AD1052"/>
  <c r="AD1089"/>
  <c r="AC1097"/>
  <c r="AD1097" s="1"/>
  <c r="AD1108"/>
  <c r="AD1087"/>
  <c r="AC1100"/>
  <c r="AD1100" s="1"/>
  <c r="AC1106"/>
  <c r="AD1106" s="1"/>
  <c r="X1036"/>
  <c r="W2144"/>
  <c r="AC1069"/>
  <c r="AD1069" s="1"/>
  <c r="AD1044"/>
  <c r="AD1060"/>
  <c r="AD1091"/>
  <c r="AD1037"/>
  <c r="AB2144"/>
  <c r="AD259"/>
  <c r="AD260"/>
  <c r="AA2144"/>
  <c r="AD1040"/>
  <c r="AC1048"/>
  <c r="AD1048" s="1"/>
  <c r="AD1056"/>
  <c r="AC1064"/>
  <c r="AD1064" s="1"/>
  <c r="AD1093"/>
  <c r="AC1101"/>
  <c r="AD1101" s="1"/>
  <c r="AD1079"/>
  <c r="AC1104"/>
  <c r="AD1104" s="1"/>
  <c r="AD1071"/>
  <c r="AC1083"/>
  <c r="AD1083" s="1"/>
  <c r="AD1099"/>
  <c r="AC886"/>
  <c r="AD886" s="1"/>
  <c r="AC896"/>
  <c r="AD896" s="1"/>
  <c r="AC901"/>
  <c r="AD901" s="1"/>
  <c r="AC702"/>
  <c r="AD702" s="1"/>
  <c r="AC683"/>
  <c r="AD683" s="1"/>
  <c r="AB2143"/>
  <c r="AC945"/>
  <c r="AD945" s="1"/>
  <c r="AC961"/>
  <c r="AD961" s="1"/>
  <c r="AC957"/>
  <c r="AD957" s="1"/>
  <c r="AC948"/>
  <c r="AD948" s="1"/>
  <c r="AC956"/>
  <c r="AD956" s="1"/>
  <c r="AC964"/>
  <c r="AD964" s="1"/>
  <c r="AD241"/>
  <c r="AD262"/>
  <c r="AD738"/>
  <c r="AD754"/>
  <c r="AD770"/>
  <c r="AD790"/>
  <c r="AD806"/>
  <c r="AD822"/>
  <c r="AD914"/>
  <c r="AD934"/>
  <c r="AD946"/>
  <c r="AD962"/>
  <c r="AD978"/>
  <c r="AD982"/>
  <c r="AD994"/>
  <c r="AD998"/>
  <c r="AD1010"/>
  <c r="AD1014"/>
  <c r="AD1026"/>
  <c r="AD1030"/>
  <c r="AD853"/>
  <c r="AD881"/>
  <c r="AD740"/>
  <c r="AD772"/>
  <c r="AD808"/>
  <c r="AD916"/>
  <c r="AD988"/>
  <c r="AD996"/>
  <c r="AD835"/>
  <c r="AD855"/>
  <c r="AD849"/>
  <c r="AD736"/>
  <c r="AD768"/>
  <c r="AD800"/>
  <c r="AD912"/>
  <c r="AD984"/>
  <c r="AD992"/>
  <c r="AD1016"/>
  <c r="AC829"/>
  <c r="AD829" s="1"/>
  <c r="AC723"/>
  <c r="AD723" s="1"/>
  <c r="AC877"/>
  <c r="AD877" s="1"/>
  <c r="AC933"/>
  <c r="AD933" s="1"/>
  <c r="AC936"/>
  <c r="AD936" s="1"/>
  <c r="AC880"/>
  <c r="AD880" s="1"/>
  <c r="AD730"/>
  <c r="AD746"/>
  <c r="AD762"/>
  <c r="AD782"/>
  <c r="AD906"/>
  <c r="AD922"/>
  <c r="AD756"/>
  <c r="AD824"/>
  <c r="AA2143"/>
  <c r="AD863"/>
  <c r="AD883"/>
  <c r="AC705"/>
  <c r="AD705" s="1"/>
  <c r="AC707"/>
  <c r="AD707" s="1"/>
  <c r="AC704"/>
  <c r="AD704" s="1"/>
  <c r="X683"/>
  <c r="W2143"/>
  <c r="AC937"/>
  <c r="AD937" s="1"/>
  <c r="AC714"/>
  <c r="AD714" s="1"/>
  <c r="AC690"/>
  <c r="AC695"/>
  <c r="AD695" s="1"/>
  <c r="AC953"/>
  <c r="AD953" s="1"/>
  <c r="AC949"/>
  <c r="AD949" s="1"/>
  <c r="AC965"/>
  <c r="AD965" s="1"/>
  <c r="AC944"/>
  <c r="AD944" s="1"/>
  <c r="AC952"/>
  <c r="AD952" s="1"/>
  <c r="AC960"/>
  <c r="AD960" s="1"/>
  <c r="AC931"/>
  <c r="AD931" s="1"/>
  <c r="AC721"/>
  <c r="AD721" s="1"/>
  <c r="AC700"/>
  <c r="AD700" s="1"/>
  <c r="AC866"/>
  <c r="AD866" s="1"/>
  <c r="AC703"/>
  <c r="AD703" s="1"/>
  <c r="AC840"/>
  <c r="AD840" s="1"/>
  <c r="AC711"/>
  <c r="AD711" s="1"/>
  <c r="AC778"/>
  <c r="AD778" s="1"/>
  <c r="AC925"/>
  <c r="AD925" s="1"/>
  <c r="AC720"/>
  <c r="AD720" s="1"/>
  <c r="AC941"/>
  <c r="AD941" s="1"/>
  <c r="AC932"/>
  <c r="AD932" s="1"/>
  <c r="AC940"/>
  <c r="AD940" s="1"/>
  <c r="AD798"/>
  <c r="AD814"/>
  <c r="AC950"/>
  <c r="AD950" s="1"/>
  <c r="AC966"/>
  <c r="AD966" s="1"/>
  <c r="AD974"/>
  <c r="AD990"/>
  <c r="AD1006"/>
  <c r="AD1022"/>
  <c r="AD837"/>
  <c r="AD788"/>
  <c r="AD1012"/>
  <c r="AD847"/>
  <c r="AD833"/>
  <c r="AD752"/>
  <c r="AD784"/>
  <c r="AD812"/>
  <c r="AC972"/>
  <c r="AD972" s="1"/>
  <c r="AD980"/>
  <c r="AD1008"/>
  <c r="AC1020"/>
  <c r="AD1020" s="1"/>
  <c r="AD686"/>
  <c r="AD734"/>
  <c r="AC742"/>
  <c r="AD742" s="1"/>
  <c r="AD750"/>
  <c r="AC758"/>
  <c r="AD758" s="1"/>
  <c r="AD766"/>
  <c r="AC774"/>
  <c r="AD774" s="1"/>
  <c r="AD786"/>
  <c r="AC794"/>
  <c r="AD794" s="1"/>
  <c r="AD802"/>
  <c r="AC810"/>
  <c r="AD810" s="1"/>
  <c r="AD818"/>
  <c r="AC826"/>
  <c r="AD826" s="1"/>
  <c r="AD890"/>
  <c r="AD910"/>
  <c r="AC918"/>
  <c r="AD918" s="1"/>
  <c r="AC938"/>
  <c r="AD938" s="1"/>
  <c r="AD942"/>
  <c r="AC954"/>
  <c r="AD954" s="1"/>
  <c r="AD958"/>
  <c r="AC970"/>
  <c r="AD970" s="1"/>
  <c r="AC986"/>
  <c r="AD986" s="1"/>
  <c r="AC1002"/>
  <c r="AD1002" s="1"/>
  <c r="AC1018"/>
  <c r="AD1018" s="1"/>
  <c r="AC697"/>
  <c r="AD697" s="1"/>
  <c r="AD845"/>
  <c r="AC861"/>
  <c r="AD861" s="1"/>
  <c r="AC893"/>
  <c r="AD893" s="1"/>
  <c r="AD732"/>
  <c r="AC748"/>
  <c r="AD748" s="1"/>
  <c r="AD764"/>
  <c r="AC780"/>
  <c r="AD780" s="1"/>
  <c r="AD796"/>
  <c r="AC816"/>
  <c r="AD816" s="1"/>
  <c r="AD908"/>
  <c r="AC920"/>
  <c r="AD920" s="1"/>
  <c r="AD968"/>
  <c r="AC1004"/>
  <c r="AD1004" s="1"/>
  <c r="AD1024"/>
  <c r="AD831"/>
  <c r="AC843"/>
  <c r="AD843" s="1"/>
  <c r="AD851"/>
  <c r="AC859"/>
  <c r="AD859" s="1"/>
  <c r="AD887"/>
  <c r="AC927"/>
  <c r="AD927" s="1"/>
  <c r="AD841"/>
  <c r="AC857"/>
  <c r="AD857" s="1"/>
  <c r="AD929"/>
  <c r="AC688"/>
  <c r="AD688" s="1"/>
  <c r="AD728"/>
  <c r="AC744"/>
  <c r="AD744" s="1"/>
  <c r="AD760"/>
  <c r="AC776"/>
  <c r="AD776" s="1"/>
  <c r="AD792"/>
  <c r="AC804"/>
  <c r="AD804" s="1"/>
  <c r="AD820"/>
  <c r="AC976"/>
  <c r="AD976" s="1"/>
  <c r="AC1000"/>
  <c r="AD1000" s="1"/>
  <c r="AC1028"/>
  <c r="AD1028" s="1"/>
  <c r="AC639"/>
  <c r="AD639" s="1"/>
  <c r="AC382"/>
  <c r="AD382" s="1"/>
  <c r="AC664"/>
  <c r="AD664" s="1"/>
  <c r="AC636"/>
  <c r="AD636" s="1"/>
  <c r="AC647"/>
  <c r="AD647" s="1"/>
  <c r="AC505"/>
  <c r="AD505" s="1"/>
  <c r="AC661"/>
  <c r="AD661" s="1"/>
  <c r="AC388"/>
  <c r="AD388" s="1"/>
  <c r="AC386"/>
  <c r="AD386" s="1"/>
  <c r="AC648"/>
  <c r="AD648" s="1"/>
  <c r="AC527"/>
  <c r="AD527" s="1"/>
  <c r="AC599"/>
  <c r="AD599" s="1"/>
  <c r="AC462"/>
  <c r="AD462" s="1"/>
  <c r="AC478"/>
  <c r="AD478" s="1"/>
  <c r="AC534"/>
  <c r="AD534" s="1"/>
  <c r="AC550"/>
  <c r="AD550" s="1"/>
  <c r="AC566"/>
  <c r="AD566" s="1"/>
  <c r="AD271"/>
  <c r="AD204"/>
  <c r="AD234"/>
  <c r="AD290"/>
  <c r="AD268"/>
  <c r="AD470"/>
  <c r="AD486"/>
  <c r="AC518"/>
  <c r="AD518" s="1"/>
  <c r="AD522"/>
  <c r="AD542"/>
  <c r="AD558"/>
  <c r="AD574"/>
  <c r="AC586"/>
  <c r="AD586" s="1"/>
  <c r="AD590"/>
  <c r="AD610"/>
  <c r="AD626"/>
  <c r="AD452"/>
  <c r="AC476"/>
  <c r="AD476" s="1"/>
  <c r="AD484"/>
  <c r="AD548"/>
  <c r="AD584"/>
  <c r="AC608"/>
  <c r="AD608" s="1"/>
  <c r="AD616"/>
  <c r="AC640"/>
  <c r="AD640" s="1"/>
  <c r="AD419"/>
  <c r="AD519"/>
  <c r="AC631"/>
  <c r="AD631" s="1"/>
  <c r="AD393"/>
  <c r="AC405"/>
  <c r="AD405" s="1"/>
  <c r="AD409"/>
  <c r="AC421"/>
  <c r="AD421" s="1"/>
  <c r="AD425"/>
  <c r="AC437"/>
  <c r="AD437" s="1"/>
  <c r="AD441"/>
  <c r="AC509"/>
  <c r="AD509" s="1"/>
  <c r="AD513"/>
  <c r="AC525"/>
  <c r="AD525" s="1"/>
  <c r="AC480"/>
  <c r="AD480" s="1"/>
  <c r="AD488"/>
  <c r="AC528"/>
  <c r="AD528" s="1"/>
  <c r="AD536"/>
  <c r="AC564"/>
  <c r="AD564" s="1"/>
  <c r="AD572"/>
  <c r="AC596"/>
  <c r="AD596" s="1"/>
  <c r="AD604"/>
  <c r="AC403"/>
  <c r="AD403" s="1"/>
  <c r="AD431"/>
  <c r="AC507"/>
  <c r="AD507" s="1"/>
  <c r="AC391"/>
  <c r="AD391" s="1"/>
  <c r="AC652"/>
  <c r="AD652" s="1"/>
  <c r="AC651"/>
  <c r="AD651" s="1"/>
  <c r="AC444"/>
  <c r="AD444" s="1"/>
  <c r="AC385"/>
  <c r="AD385" s="1"/>
  <c r="AC389"/>
  <c r="AD389" s="1"/>
  <c r="AC662"/>
  <c r="AD662" s="1"/>
  <c r="AC568"/>
  <c r="AD568" s="1"/>
  <c r="AC423"/>
  <c r="AD423" s="1"/>
  <c r="AB2142"/>
  <c r="AC645"/>
  <c r="AD645" s="1"/>
  <c r="AC383"/>
  <c r="AD383" s="1"/>
  <c r="X381"/>
  <c r="W2142"/>
  <c r="AC657"/>
  <c r="AD657" s="1"/>
  <c r="AC458"/>
  <c r="AD458" s="1"/>
  <c r="AD494"/>
  <c r="AD532"/>
  <c r="AD560"/>
  <c r="AD628"/>
  <c r="AD407"/>
  <c r="AD435"/>
  <c r="AD503"/>
  <c r="AA2142"/>
  <c r="AD401"/>
  <c r="AD433"/>
  <c r="AD501"/>
  <c r="AD521"/>
  <c r="AD472"/>
  <c r="AD500"/>
  <c r="AD552"/>
  <c r="AD592"/>
  <c r="AD620"/>
  <c r="AD395"/>
  <c r="AD466"/>
  <c r="AD482"/>
  <c r="AD502"/>
  <c r="AD538"/>
  <c r="AD554"/>
  <c r="AD570"/>
  <c r="AC582"/>
  <c r="AD582" s="1"/>
  <c r="AC602"/>
  <c r="AD602" s="1"/>
  <c r="AD606"/>
  <c r="AC618"/>
  <c r="AD618" s="1"/>
  <c r="AD622"/>
  <c r="AD448"/>
  <c r="AC468"/>
  <c r="AD468" s="1"/>
  <c r="AD540"/>
  <c r="AD576"/>
  <c r="AC600"/>
  <c r="AD600" s="1"/>
  <c r="AD415"/>
  <c r="AD511"/>
  <c r="AC417"/>
  <c r="AD417" s="1"/>
  <c r="AD287"/>
  <c r="AD220"/>
  <c r="AD238"/>
  <c r="AD298"/>
  <c r="AD450"/>
  <c r="AD474"/>
  <c r="AD490"/>
  <c r="AD530"/>
  <c r="AD546"/>
  <c r="AD562"/>
  <c r="AD578"/>
  <c r="AD594"/>
  <c r="AD614"/>
  <c r="AD460"/>
  <c r="AD496"/>
  <c r="AD556"/>
  <c r="AD588"/>
  <c r="AD624"/>
  <c r="AD399"/>
  <c r="AD427"/>
  <c r="AD523"/>
  <c r="AD397"/>
  <c r="AD413"/>
  <c r="AD429"/>
  <c r="AD445"/>
  <c r="AD517"/>
  <c r="AD633"/>
  <c r="AC392"/>
  <c r="AD392" s="1"/>
  <c r="AD464"/>
  <c r="AD492"/>
  <c r="AD544"/>
  <c r="AD580"/>
  <c r="AD612"/>
  <c r="AD439"/>
  <c r="AD219"/>
  <c r="AD263"/>
  <c r="AD213"/>
  <c r="AD261"/>
  <c r="AD228"/>
  <c r="AD272"/>
  <c r="AD242"/>
  <c r="AD266"/>
  <c r="AD237"/>
  <c r="AD216"/>
  <c r="AD247"/>
  <c r="AD267"/>
  <c r="AD221"/>
  <c r="AD269"/>
  <c r="AD252"/>
  <c r="AD230"/>
  <c r="AD246"/>
  <c r="AD270"/>
  <c r="AD245"/>
  <c r="AD248"/>
  <c r="AC294"/>
  <c r="AD294" s="1"/>
  <c r="AC286"/>
  <c r="AD286" s="1"/>
  <c r="AC297"/>
  <c r="AD297" s="1"/>
  <c r="AC295"/>
  <c r="AD295" s="1"/>
  <c r="AC281"/>
  <c r="AD281" s="1"/>
  <c r="AA2141"/>
  <c r="AD63"/>
  <c r="AC159"/>
  <c r="AD159" s="1"/>
  <c r="AD175"/>
  <c r="AD165"/>
  <c r="AD82"/>
  <c r="AC90"/>
  <c r="AD90" s="1"/>
  <c r="AD98"/>
  <c r="AD118"/>
  <c r="AC126"/>
  <c r="AD126" s="1"/>
  <c r="AD134"/>
  <c r="AC61"/>
  <c r="AD61" s="1"/>
  <c r="AD73"/>
  <c r="AD96"/>
  <c r="AD116"/>
  <c r="AD136"/>
  <c r="AC293"/>
  <c r="AD293" s="1"/>
  <c r="AC283"/>
  <c r="AD283" s="1"/>
  <c r="AC292"/>
  <c r="AD292" s="1"/>
  <c r="X58"/>
  <c r="X2141" s="1"/>
  <c r="W2141"/>
  <c r="AD71"/>
  <c r="AD106"/>
  <c r="AD170"/>
  <c r="AD84"/>
  <c r="AD104"/>
  <c r="AD124"/>
  <c r="AD59"/>
  <c r="AC67"/>
  <c r="AD67" s="1"/>
  <c r="AD75"/>
  <c r="AD163"/>
  <c r="AC183"/>
  <c r="AD183" s="1"/>
  <c r="AD69"/>
  <c r="AC185"/>
  <c r="AD185" s="1"/>
  <c r="AD168"/>
  <c r="AD78"/>
  <c r="AC86"/>
  <c r="AD86" s="1"/>
  <c r="AD94"/>
  <c r="AC102"/>
  <c r="AD102" s="1"/>
  <c r="AD114"/>
  <c r="AC122"/>
  <c r="AD122" s="1"/>
  <c r="AD130"/>
  <c r="AD65"/>
  <c r="AC161"/>
  <c r="AD161" s="1"/>
  <c r="AD173"/>
  <c r="AC80"/>
  <c r="AD80" s="1"/>
  <c r="AD88"/>
  <c r="AC100"/>
  <c r="AD100" s="1"/>
  <c r="AD108"/>
  <c r="AC120"/>
  <c r="AD120" s="1"/>
  <c r="AD128"/>
  <c r="AD152"/>
  <c r="AC200"/>
  <c r="AD200" s="1"/>
  <c r="AC172"/>
  <c r="AD172" s="1"/>
  <c r="AC133"/>
  <c r="AD133" s="1"/>
  <c r="AC218"/>
  <c r="AD218" s="1"/>
  <c r="AC255"/>
  <c r="AD255" s="1"/>
  <c r="AC223"/>
  <c r="AD223" s="1"/>
  <c r="AC236"/>
  <c r="AD236" s="1"/>
  <c r="AC144"/>
  <c r="AD144" s="1"/>
  <c r="AC206"/>
  <c r="AD206" s="1"/>
  <c r="AC278"/>
  <c r="AD278" s="1"/>
  <c r="AC215"/>
  <c r="AD215" s="1"/>
  <c r="AC112"/>
  <c r="AD112" s="1"/>
  <c r="AC142"/>
  <c r="AD142" s="1"/>
  <c r="AC212"/>
  <c r="AD212" s="1"/>
  <c r="AC225"/>
  <c r="AD225" s="1"/>
  <c r="AC244"/>
  <c r="AD244" s="1"/>
  <c r="AC209"/>
  <c r="AD209" s="1"/>
  <c r="AC147"/>
  <c r="AD147" s="1"/>
  <c r="AC77"/>
  <c r="AD77" s="1"/>
  <c r="AC203"/>
  <c r="AD203" s="1"/>
  <c r="AC177"/>
  <c r="AD177" s="1"/>
  <c r="AC194"/>
  <c r="AD194" s="1"/>
  <c r="AC275"/>
  <c r="AD275" s="1"/>
  <c r="AC208"/>
  <c r="AD208" s="1"/>
  <c r="AC92"/>
  <c r="AD92" s="1"/>
  <c r="AC139"/>
  <c r="AD139" s="1"/>
  <c r="AC182"/>
  <c r="AD182" s="1"/>
  <c r="AC158"/>
  <c r="AD158" s="1"/>
  <c r="AC58"/>
  <c r="AB2141"/>
  <c r="AC188"/>
  <c r="AD188" s="1"/>
  <c r="AC210"/>
  <c r="AD210" s="1"/>
  <c r="AC207"/>
  <c r="AD207" s="1"/>
  <c r="AC197"/>
  <c r="AD197" s="1"/>
  <c r="AA2140"/>
  <c r="W2140"/>
  <c r="AD49"/>
  <c r="AD31"/>
  <c r="AD20"/>
  <c r="AD36"/>
  <c r="AD44"/>
  <c r="AD51"/>
  <c r="AC17"/>
  <c r="AB2140"/>
  <c r="AC54"/>
  <c r="AD54" s="1"/>
  <c r="AD26"/>
  <c r="AC37"/>
  <c r="AD37" s="1"/>
  <c r="AD28"/>
  <c r="AD39"/>
  <c r="AC18"/>
  <c r="AD18" s="1"/>
  <c r="AC42"/>
  <c r="AD42" s="1"/>
  <c r="AD46"/>
  <c r="AC34"/>
  <c r="AD34" s="1"/>
  <c r="AC339"/>
  <c r="AD339" s="1"/>
  <c r="AC340"/>
  <c r="AD340" s="1"/>
  <c r="AC337"/>
  <c r="AD337" s="1"/>
  <c r="AC311"/>
  <c r="AD311" s="1"/>
  <c r="AD333"/>
  <c r="AD321"/>
  <c r="AD334"/>
  <c r="AC360"/>
  <c r="AD360" s="1"/>
  <c r="X359"/>
  <c r="AC359"/>
  <c r="P2133"/>
  <c r="AG31" i="5"/>
  <c r="AF27"/>
  <c r="AG27" s="1"/>
  <c r="AD356" i="42"/>
  <c r="AD353"/>
  <c r="AC329"/>
  <c r="AD329" s="1"/>
  <c r="AD345"/>
  <c r="AD325"/>
  <c r="AD365"/>
  <c r="AD318"/>
  <c r="AD314"/>
  <c r="AC224"/>
  <c r="AD224" s="1"/>
  <c r="AD348"/>
  <c r="AC663"/>
  <c r="AD663" s="1"/>
  <c r="AC191"/>
  <c r="AD191" s="1"/>
  <c r="AC308"/>
  <c r="AD308" s="1"/>
  <c r="AC22"/>
  <c r="AD22" s="1"/>
  <c r="AC279"/>
  <c r="AD279" s="1"/>
  <c r="AD351"/>
  <c r="AC315"/>
  <c r="AD315" s="1"/>
  <c r="AC364"/>
  <c r="AD364" s="1"/>
  <c r="AC155"/>
  <c r="AD155" s="1"/>
  <c r="AC250"/>
  <c r="AD250" s="1"/>
  <c r="AC693"/>
  <c r="AD693" s="1"/>
  <c r="AC1067"/>
  <c r="AD1067" s="1"/>
  <c r="AC685"/>
  <c r="AD685" s="1"/>
  <c r="AC257"/>
  <c r="AD257" s="1"/>
  <c r="AC233"/>
  <c r="AD233" s="1"/>
  <c r="AC24"/>
  <c r="AD24" s="1"/>
  <c r="AC284"/>
  <c r="AD284" s="1"/>
  <c r="AC354"/>
  <c r="AD354" s="1"/>
  <c r="AC336"/>
  <c r="AD336" s="1"/>
  <c r="AC1095"/>
  <c r="AD1095" s="1"/>
  <c r="AC665"/>
  <c r="AD665" s="1"/>
  <c r="AC899"/>
  <c r="AD899" s="1"/>
  <c r="AC1068"/>
  <c r="AD1068" s="1"/>
  <c r="AC1073"/>
  <c r="AD1073" s="1"/>
  <c r="AC727"/>
  <c r="AD727" s="1"/>
  <c r="AC289"/>
  <c r="AD289" s="1"/>
  <c r="AC660"/>
  <c r="AD660" s="1"/>
  <c r="AC381"/>
  <c r="AD381" s="1"/>
  <c r="AC326"/>
  <c r="AD326" s="1"/>
  <c r="AC150"/>
  <c r="AD150" s="1"/>
  <c r="AC363"/>
  <c r="AD363" s="1"/>
  <c r="AC455"/>
  <c r="AD455" s="1"/>
  <c r="AC346"/>
  <c r="AD346" s="1"/>
  <c r="AC300"/>
  <c r="AD300" s="1"/>
  <c r="AC320"/>
  <c r="AD320" s="1"/>
  <c r="AC1036"/>
  <c r="AD1036" s="1"/>
  <c r="AC904"/>
  <c r="AD904" s="1"/>
  <c r="AC516"/>
  <c r="AD516" s="1"/>
  <c r="AC282"/>
  <c r="AD282" s="1"/>
  <c r="AC655"/>
  <c r="AD655" s="1"/>
  <c r="AC167"/>
  <c r="AD167" s="1"/>
  <c r="AC179"/>
  <c r="AD179" s="1"/>
  <c r="AC240"/>
  <c r="AD240" s="1"/>
  <c r="AC1102"/>
  <c r="AD1102" s="1"/>
  <c r="AC1105"/>
  <c r="AD1105" s="1"/>
  <c r="AC892"/>
  <c r="AD892" s="1"/>
  <c r="AC499"/>
  <c r="AD499" s="1"/>
  <c r="AC310"/>
  <c r="AD310" s="1"/>
  <c r="AC630"/>
  <c r="AD630" s="1"/>
  <c r="AC330"/>
  <c r="AD330" s="1"/>
  <c r="AC350"/>
  <c r="AD350" s="1"/>
  <c r="AC717"/>
  <c r="AD717" s="1"/>
  <c r="AC1081"/>
  <c r="AD1081" s="1"/>
  <c r="AC667"/>
  <c r="AD667" s="1"/>
  <c r="AC412"/>
  <c r="AD412" s="1"/>
  <c r="AC227"/>
  <c r="AD227" s="1"/>
  <c r="AC48"/>
  <c r="AD48" s="1"/>
  <c r="AC656"/>
  <c r="AD656" s="1"/>
  <c r="X17"/>
  <c r="X2140" s="1"/>
  <c r="S3025" i="26"/>
  <c r="S3026"/>
  <c r="S3027"/>
  <c r="S3033"/>
  <c r="S3052" s="1"/>
  <c r="S3016"/>
  <c r="S3017"/>
  <c r="S3018"/>
  <c r="S3019"/>
  <c r="S3020"/>
  <c r="S3021"/>
  <c r="S3022"/>
  <c r="S3023"/>
  <c r="S3024"/>
  <c r="S3015"/>
  <c r="S2716"/>
  <c r="S2717"/>
  <c r="S2718"/>
  <c r="S2719"/>
  <c r="S2720"/>
  <c r="S2721"/>
  <c r="S2722"/>
  <c r="S2723"/>
  <c r="S2724"/>
  <c r="S2725"/>
  <c r="S2726"/>
  <c r="S2727"/>
  <c r="S2728"/>
  <c r="S2729"/>
  <c r="S2730"/>
  <c r="S2731"/>
  <c r="S2732"/>
  <c r="S2733"/>
  <c r="S2734"/>
  <c r="S2735"/>
  <c r="S2736"/>
  <c r="S2737"/>
  <c r="S2738"/>
  <c r="S2739"/>
  <c r="S2740"/>
  <c r="S2741"/>
  <c r="S2742"/>
  <c r="S2743"/>
  <c r="S2744"/>
  <c r="S2745"/>
  <c r="S2746"/>
  <c r="S2747"/>
  <c r="S2748"/>
  <c r="S2749"/>
  <c r="S2750"/>
  <c r="S2751"/>
  <c r="S2752"/>
  <c r="S2753"/>
  <c r="S2754"/>
  <c r="S2755"/>
  <c r="S2756"/>
  <c r="S2757"/>
  <c r="S2758"/>
  <c r="S2759"/>
  <c r="S2760"/>
  <c r="S2761"/>
  <c r="S2762"/>
  <c r="S2763"/>
  <c r="S2764"/>
  <c r="S2765"/>
  <c r="S2766"/>
  <c r="S2767"/>
  <c r="S2768"/>
  <c r="S2769"/>
  <c r="S2770"/>
  <c r="S2771"/>
  <c r="S2772"/>
  <c r="S2773"/>
  <c r="S2774"/>
  <c r="S2775"/>
  <c r="S2776"/>
  <c r="S2777"/>
  <c r="S2778"/>
  <c r="S2779"/>
  <c r="S2780"/>
  <c r="S2781"/>
  <c r="S2782"/>
  <c r="S2783"/>
  <c r="S2784"/>
  <c r="S2785"/>
  <c r="S2786"/>
  <c r="S2787"/>
  <c r="S2788"/>
  <c r="S2789"/>
  <c r="S2790"/>
  <c r="S2791"/>
  <c r="S2792"/>
  <c r="S2793"/>
  <c r="S2794"/>
  <c r="S2795"/>
  <c r="S2796"/>
  <c r="S2797"/>
  <c r="S2798"/>
  <c r="S2799"/>
  <c r="S2800"/>
  <c r="S2801"/>
  <c r="S2802"/>
  <c r="S2803"/>
  <c r="S2804"/>
  <c r="S2805"/>
  <c r="S2806"/>
  <c r="S2807"/>
  <c r="S2808"/>
  <c r="S2809"/>
  <c r="S2810"/>
  <c r="S2811"/>
  <c r="S2812"/>
  <c r="S2813"/>
  <c r="S2814"/>
  <c r="S2815"/>
  <c r="S2816"/>
  <c r="S2817"/>
  <c r="S2818"/>
  <c r="S2819"/>
  <c r="S2820"/>
  <c r="S2821"/>
  <c r="S2822"/>
  <c r="S2823"/>
  <c r="S2824"/>
  <c r="S2825"/>
  <c r="S2826"/>
  <c r="S2827"/>
  <c r="S2828"/>
  <c r="S2829"/>
  <c r="S2830"/>
  <c r="S2831"/>
  <c r="S2832"/>
  <c r="S2833"/>
  <c r="S2834"/>
  <c r="S2835"/>
  <c r="S2836"/>
  <c r="S2837"/>
  <c r="S2838"/>
  <c r="S2839"/>
  <c r="S2840"/>
  <c r="S2841"/>
  <c r="S2842"/>
  <c r="S2843"/>
  <c r="S2844"/>
  <c r="S2845"/>
  <c r="S2846"/>
  <c r="S2847"/>
  <c r="S2848"/>
  <c r="S2849"/>
  <c r="S2850"/>
  <c r="S2851"/>
  <c r="S2852"/>
  <c r="S2853"/>
  <c r="S2854"/>
  <c r="S2855"/>
  <c r="S2856"/>
  <c r="S2857"/>
  <c r="S2858"/>
  <c r="S2859"/>
  <c r="S2860"/>
  <c r="S2861"/>
  <c r="S2862"/>
  <c r="S2863"/>
  <c r="S2864"/>
  <c r="S2865"/>
  <c r="S2866"/>
  <c r="S2867"/>
  <c r="S2868"/>
  <c r="S2869"/>
  <c r="S2870"/>
  <c r="S2871"/>
  <c r="S2872"/>
  <c r="S2873"/>
  <c r="S2874"/>
  <c r="S2875"/>
  <c r="S2876"/>
  <c r="S2877"/>
  <c r="S2878"/>
  <c r="S2879"/>
  <c r="S2880"/>
  <c r="S2881"/>
  <c r="S2882"/>
  <c r="S2883"/>
  <c r="S2884"/>
  <c r="S2885"/>
  <c r="S2886"/>
  <c r="S2887"/>
  <c r="S2888"/>
  <c r="S2889"/>
  <c r="S2890"/>
  <c r="S2891"/>
  <c r="S2892"/>
  <c r="S2893"/>
  <c r="S2894"/>
  <c r="S2895"/>
  <c r="S2896"/>
  <c r="S2897"/>
  <c r="S2898"/>
  <c r="S2899"/>
  <c r="S2900"/>
  <c r="S2901"/>
  <c r="S2902"/>
  <c r="S2903"/>
  <c r="S2904"/>
  <c r="S2905"/>
  <c r="S2906"/>
  <c r="S2907"/>
  <c r="S2908"/>
  <c r="S2909"/>
  <c r="S2910"/>
  <c r="S2911"/>
  <c r="S2912"/>
  <c r="S2913"/>
  <c r="S2914"/>
  <c r="S2915"/>
  <c r="S2916"/>
  <c r="S2917"/>
  <c r="S2918"/>
  <c r="S2919"/>
  <c r="S2920"/>
  <c r="S2921"/>
  <c r="S2922"/>
  <c r="S2923"/>
  <c r="S2924"/>
  <c r="S2925"/>
  <c r="S2926"/>
  <c r="S2927"/>
  <c r="S2928"/>
  <c r="S2929"/>
  <c r="S2930"/>
  <c r="S2931"/>
  <c r="S2932"/>
  <c r="S2933"/>
  <c r="S2934"/>
  <c r="S2935"/>
  <c r="S2936"/>
  <c r="S2937"/>
  <c r="S2938"/>
  <c r="S2939"/>
  <c r="S2940"/>
  <c r="S2941"/>
  <c r="S2942"/>
  <c r="S2943"/>
  <c r="S2944"/>
  <c r="S2945"/>
  <c r="S2946"/>
  <c r="S2947"/>
  <c r="S2948"/>
  <c r="S2949"/>
  <c r="S2950"/>
  <c r="S2951"/>
  <c r="S2952"/>
  <c r="S2953"/>
  <c r="S2954"/>
  <c r="S2955"/>
  <c r="S2956"/>
  <c r="S2957"/>
  <c r="S2958"/>
  <c r="S2959"/>
  <c r="S2960"/>
  <c r="S2961"/>
  <c r="S2962"/>
  <c r="S2963"/>
  <c r="S2964"/>
  <c r="S2965"/>
  <c r="S2966"/>
  <c r="S2967"/>
  <c r="S2968"/>
  <c r="S2969"/>
  <c r="S2970"/>
  <c r="S2971"/>
  <c r="S2972"/>
  <c r="S2973"/>
  <c r="S2974"/>
  <c r="S2975"/>
  <c r="S2976"/>
  <c r="S2977"/>
  <c r="S2978"/>
  <c r="S2979"/>
  <c r="S2980"/>
  <c r="S2981"/>
  <c r="S2982"/>
  <c r="S2983"/>
  <c r="S2984"/>
  <c r="S2985"/>
  <c r="S2986"/>
  <c r="S2987"/>
  <c r="S2988"/>
  <c r="S2989"/>
  <c r="S2990"/>
  <c r="S2991"/>
  <c r="S2992"/>
  <c r="S2993"/>
  <c r="S2994"/>
  <c r="S2995"/>
  <c r="S2996"/>
  <c r="S2997"/>
  <c r="S2998"/>
  <c r="S2999"/>
  <c r="S3000"/>
  <c r="S3001"/>
  <c r="S3002"/>
  <c r="S3003"/>
  <c r="S3004"/>
  <c r="S3005"/>
  <c r="S3006"/>
  <c r="S3007"/>
  <c r="S3008"/>
  <c r="S3009"/>
  <c r="S3010"/>
  <c r="S3011"/>
  <c r="S3012"/>
  <c r="S3013"/>
  <c r="S3014"/>
  <c r="S2715"/>
  <c r="W2718"/>
  <c r="S2696"/>
  <c r="S2697"/>
  <c r="S2698"/>
  <c r="S2699"/>
  <c r="S2700"/>
  <c r="S2701"/>
  <c r="S2702"/>
  <c r="S2703"/>
  <c r="S2704"/>
  <c r="S2705"/>
  <c r="S2706"/>
  <c r="S2707"/>
  <c r="S2708"/>
  <c r="S2709"/>
  <c r="S2710"/>
  <c r="S2711"/>
  <c r="S2712"/>
  <c r="S2713"/>
  <c r="S2714"/>
  <c r="S2695"/>
  <c r="W2696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1836"/>
  <c r="S1837"/>
  <c r="S1838"/>
  <c r="S1839"/>
  <c r="S1840"/>
  <c r="S1841"/>
  <c r="S1842"/>
  <c r="S1843"/>
  <c r="S1844"/>
  <c r="S1845"/>
  <c r="S1846"/>
  <c r="S1847"/>
  <c r="S1848"/>
  <c r="S1849"/>
  <c r="S1850"/>
  <c r="S1851"/>
  <c r="S1852"/>
  <c r="S1853"/>
  <c r="S1854"/>
  <c r="S1855"/>
  <c r="S1856"/>
  <c r="S1857"/>
  <c r="S1858"/>
  <c r="S1859"/>
  <c r="S1860"/>
  <c r="S1861"/>
  <c r="S1862"/>
  <c r="S1863"/>
  <c r="S1864"/>
  <c r="S1865"/>
  <c r="S1866"/>
  <c r="S1867"/>
  <c r="S1868"/>
  <c r="S1869"/>
  <c r="S1870"/>
  <c r="S1871"/>
  <c r="S1872"/>
  <c r="S1873"/>
  <c r="S1874"/>
  <c r="S1875"/>
  <c r="S1876"/>
  <c r="S1877"/>
  <c r="S1878"/>
  <c r="S1879"/>
  <c r="S1880"/>
  <c r="S1881"/>
  <c r="S1882"/>
  <c r="S1883"/>
  <c r="S1884"/>
  <c r="S1885"/>
  <c r="S1886"/>
  <c r="S1887"/>
  <c r="S1888"/>
  <c r="S1889"/>
  <c r="S1890"/>
  <c r="S1891"/>
  <c r="S1892"/>
  <c r="S1893"/>
  <c r="S1894"/>
  <c r="S1895"/>
  <c r="S1896"/>
  <c r="S1897"/>
  <c r="S1898"/>
  <c r="S1899"/>
  <c r="S1900"/>
  <c r="S1901"/>
  <c r="S1902"/>
  <c r="S1903"/>
  <c r="S1904"/>
  <c r="S1905"/>
  <c r="S1906"/>
  <c r="S1907"/>
  <c r="S1908"/>
  <c r="S1909"/>
  <c r="S1910"/>
  <c r="S1911"/>
  <c r="S1912"/>
  <c r="S1913"/>
  <c r="S1914"/>
  <c r="S1915"/>
  <c r="S1916"/>
  <c r="S1917"/>
  <c r="S1918"/>
  <c r="S1919"/>
  <c r="S1920"/>
  <c r="S1921"/>
  <c r="S1922"/>
  <c r="S1923"/>
  <c r="S1924"/>
  <c r="S1925"/>
  <c r="S1926"/>
  <c r="S1927"/>
  <c r="S1928"/>
  <c r="S1929"/>
  <c r="S1930"/>
  <c r="S1931"/>
  <c r="S1932"/>
  <c r="S1933"/>
  <c r="S1934"/>
  <c r="S1935"/>
  <c r="S1936"/>
  <c r="S1937"/>
  <c r="S1938"/>
  <c r="S1939"/>
  <c r="S1940"/>
  <c r="S1941"/>
  <c r="S1942"/>
  <c r="S1943"/>
  <c r="S1944"/>
  <c r="S1945"/>
  <c r="S1946"/>
  <c r="S1947"/>
  <c r="S1948"/>
  <c r="S1949"/>
  <c r="S1950"/>
  <c r="S1951"/>
  <c r="S1952"/>
  <c r="S1953"/>
  <c r="S1954"/>
  <c r="S1955"/>
  <c r="S1956"/>
  <c r="S1957"/>
  <c r="S1958"/>
  <c r="S1959"/>
  <c r="S1960"/>
  <c r="S1961"/>
  <c r="S1962"/>
  <c r="S1963"/>
  <c r="S1964"/>
  <c r="S1965"/>
  <c r="S1966"/>
  <c r="S1967"/>
  <c r="S1968"/>
  <c r="S1969"/>
  <c r="S1970"/>
  <c r="S1971"/>
  <c r="S1972"/>
  <c r="S1973"/>
  <c r="S1974"/>
  <c r="S1975"/>
  <c r="S1976"/>
  <c r="S1977"/>
  <c r="S1978"/>
  <c r="S1979"/>
  <c r="S1980"/>
  <c r="S1981"/>
  <c r="S1982"/>
  <c r="S1983"/>
  <c r="S1984"/>
  <c r="S1985"/>
  <c r="S1986"/>
  <c r="S1987"/>
  <c r="S1988"/>
  <c r="S1989"/>
  <c r="S1990"/>
  <c r="S1991"/>
  <c r="S1992"/>
  <c r="S1993"/>
  <c r="S1994"/>
  <c r="S1995"/>
  <c r="S1996"/>
  <c r="S1997"/>
  <c r="S1998"/>
  <c r="S1999"/>
  <c r="S2000"/>
  <c r="S2001"/>
  <c r="S2002"/>
  <c r="S2003"/>
  <c r="S2004"/>
  <c r="S2005"/>
  <c r="S2006"/>
  <c r="S2007"/>
  <c r="S2008"/>
  <c r="S2009"/>
  <c r="S2010"/>
  <c r="S2011"/>
  <c r="S2012"/>
  <c r="S2013"/>
  <c r="S2014"/>
  <c r="S2015"/>
  <c r="S2016"/>
  <c r="S2017"/>
  <c r="S2018"/>
  <c r="S2019"/>
  <c r="S2020"/>
  <c r="S2021"/>
  <c r="S2022"/>
  <c r="S2023"/>
  <c r="S2024"/>
  <c r="S2025"/>
  <c r="S2026"/>
  <c r="S2027"/>
  <c r="S2028"/>
  <c r="S2029"/>
  <c r="S2030"/>
  <c r="S2031"/>
  <c r="S2032"/>
  <c r="S2033"/>
  <c r="S2034"/>
  <c r="S2035"/>
  <c r="S2036"/>
  <c r="S2037"/>
  <c r="S2038"/>
  <c r="S2039"/>
  <c r="S2040"/>
  <c r="S2041"/>
  <c r="S2042"/>
  <c r="S2043"/>
  <c r="S2044"/>
  <c r="S2045"/>
  <c r="S2046"/>
  <c r="S2047"/>
  <c r="S2048"/>
  <c r="S2049"/>
  <c r="S2050"/>
  <c r="S2051"/>
  <c r="S2052"/>
  <c r="S2053"/>
  <c r="S2054"/>
  <c r="S2055"/>
  <c r="S2056"/>
  <c r="S2057"/>
  <c r="S2058"/>
  <c r="S2059"/>
  <c r="S2060"/>
  <c r="S2061"/>
  <c r="S2062"/>
  <c r="S2063"/>
  <c r="S2064"/>
  <c r="S2065"/>
  <c r="S2066"/>
  <c r="S2067"/>
  <c r="S2068"/>
  <c r="S2069"/>
  <c r="S2070"/>
  <c r="S2071"/>
  <c r="S2072"/>
  <c r="S2073"/>
  <c r="S2074"/>
  <c r="S2075"/>
  <c r="S2076"/>
  <c r="S2077"/>
  <c r="S2078"/>
  <c r="S2079"/>
  <c r="S2080"/>
  <c r="S2081"/>
  <c r="S2082"/>
  <c r="S2083"/>
  <c r="S2084"/>
  <c r="S2085"/>
  <c r="S2086"/>
  <c r="S2087"/>
  <c r="S2088"/>
  <c r="S2089"/>
  <c r="S2090"/>
  <c r="S2091"/>
  <c r="S2092"/>
  <c r="S2093"/>
  <c r="S2094"/>
  <c r="S2095"/>
  <c r="S2096"/>
  <c r="S2097"/>
  <c r="S2098"/>
  <c r="S2099"/>
  <c r="S2100"/>
  <c r="S2101"/>
  <c r="S2102"/>
  <c r="S2103"/>
  <c r="S2104"/>
  <c r="S2105"/>
  <c r="S2106"/>
  <c r="S2107"/>
  <c r="S2108"/>
  <c r="S2109"/>
  <c r="S2110"/>
  <c r="S2111"/>
  <c r="S2112"/>
  <c r="S2113"/>
  <c r="S2114"/>
  <c r="S2115"/>
  <c r="S2116"/>
  <c r="S2117"/>
  <c r="S2118"/>
  <c r="S2119"/>
  <c r="S2120"/>
  <c r="S2121"/>
  <c r="S2122"/>
  <c r="S2123"/>
  <c r="S2124"/>
  <c r="S2125"/>
  <c r="S2126"/>
  <c r="S2127"/>
  <c r="S2128"/>
  <c r="S2129"/>
  <c r="S2130"/>
  <c r="S2131"/>
  <c r="S2132"/>
  <c r="S2133"/>
  <c r="S2134"/>
  <c r="S2135"/>
  <c r="S2136"/>
  <c r="S2137"/>
  <c r="S2138"/>
  <c r="S2139"/>
  <c r="S2140"/>
  <c r="S2141"/>
  <c r="S2142"/>
  <c r="S2143"/>
  <c r="S2144"/>
  <c r="S2145"/>
  <c r="S2146"/>
  <c r="S2147"/>
  <c r="S2148"/>
  <c r="S2149"/>
  <c r="S2150"/>
  <c r="S2151"/>
  <c r="S2152"/>
  <c r="S2153"/>
  <c r="S2154"/>
  <c r="S2155"/>
  <c r="S2156"/>
  <c r="S2157"/>
  <c r="S2158"/>
  <c r="S2159"/>
  <c r="S2160"/>
  <c r="S2161"/>
  <c r="S2162"/>
  <c r="S2163"/>
  <c r="S2164"/>
  <c r="S2165"/>
  <c r="S2166"/>
  <c r="S2167"/>
  <c r="S2168"/>
  <c r="S2169"/>
  <c r="S2170"/>
  <c r="S2171"/>
  <c r="S2172"/>
  <c r="S2173"/>
  <c r="S2174"/>
  <c r="S2175"/>
  <c r="S2176"/>
  <c r="S2177"/>
  <c r="S2178"/>
  <c r="S2179"/>
  <c r="S2180"/>
  <c r="S2181"/>
  <c r="S2182"/>
  <c r="S2183"/>
  <c r="S2184"/>
  <c r="S2185"/>
  <c r="S2186"/>
  <c r="S2187"/>
  <c r="S2188"/>
  <c r="S2189"/>
  <c r="S2190"/>
  <c r="S2191"/>
  <c r="S2192"/>
  <c r="S2193"/>
  <c r="S2194"/>
  <c r="S2195"/>
  <c r="S2196"/>
  <c r="S2197"/>
  <c r="S2198"/>
  <c r="S2199"/>
  <c r="S2200"/>
  <c r="S2201"/>
  <c r="S2202"/>
  <c r="S2203"/>
  <c r="S2204"/>
  <c r="S2205"/>
  <c r="S2206"/>
  <c r="S2207"/>
  <c r="S2208"/>
  <c r="S2209"/>
  <c r="S2210"/>
  <c r="S2211"/>
  <c r="S2212"/>
  <c r="S2213"/>
  <c r="S2214"/>
  <c r="S2215"/>
  <c r="S2216"/>
  <c r="S2217"/>
  <c r="S2218"/>
  <c r="S2219"/>
  <c r="S2220"/>
  <c r="S2221"/>
  <c r="S2222"/>
  <c r="S2223"/>
  <c r="S2224"/>
  <c r="S2225"/>
  <c r="S2226"/>
  <c r="S2227"/>
  <c r="S2228"/>
  <c r="S2229"/>
  <c r="S2230"/>
  <c r="S2231"/>
  <c r="S2232"/>
  <c r="S2233"/>
  <c r="S2234"/>
  <c r="S2235"/>
  <c r="S2236"/>
  <c r="S2237"/>
  <c r="S2238"/>
  <c r="S2239"/>
  <c r="S2240"/>
  <c r="S2241"/>
  <c r="S2242"/>
  <c r="S2243"/>
  <c r="S2244"/>
  <c r="S2245"/>
  <c r="S2246"/>
  <c r="S2247"/>
  <c r="S2248"/>
  <c r="S2249"/>
  <c r="S2250"/>
  <c r="S2251"/>
  <c r="S2252"/>
  <c r="S2253"/>
  <c r="S2254"/>
  <c r="S2255"/>
  <c r="S2256"/>
  <c r="S2257"/>
  <c r="S2258"/>
  <c r="S2259"/>
  <c r="S2260"/>
  <c r="S2261"/>
  <c r="S2262"/>
  <c r="S2263"/>
  <c r="S2264"/>
  <c r="S2265"/>
  <c r="S2266"/>
  <c r="S2267"/>
  <c r="S2268"/>
  <c r="S2269"/>
  <c r="S2270"/>
  <c r="S2271"/>
  <c r="S2272"/>
  <c r="S2273"/>
  <c r="S2274"/>
  <c r="S2275"/>
  <c r="S2276"/>
  <c r="S2277"/>
  <c r="S2278"/>
  <c r="S2279"/>
  <c r="S2280"/>
  <c r="S2281"/>
  <c r="S2282"/>
  <c r="S2283"/>
  <c r="S2284"/>
  <c r="S2285"/>
  <c r="S2286"/>
  <c r="S2287"/>
  <c r="S2288"/>
  <c r="S2289"/>
  <c r="S2290"/>
  <c r="S2291"/>
  <c r="S2292"/>
  <c r="S2293"/>
  <c r="S2294"/>
  <c r="S2295"/>
  <c r="S2296"/>
  <c r="S2297"/>
  <c r="S2298"/>
  <c r="S2299"/>
  <c r="S2300"/>
  <c r="S2301"/>
  <c r="S2302"/>
  <c r="S2303"/>
  <c r="S2304"/>
  <c r="S2305"/>
  <c r="S2306"/>
  <c r="S2307"/>
  <c r="S2308"/>
  <c r="S2309"/>
  <c r="S2310"/>
  <c r="S2311"/>
  <c r="S2312"/>
  <c r="S2313"/>
  <c r="S2314"/>
  <c r="S2315"/>
  <c r="S2316"/>
  <c r="S2317"/>
  <c r="S2318"/>
  <c r="S2319"/>
  <c r="S2320"/>
  <c r="S2321"/>
  <c r="S2322"/>
  <c r="S2323"/>
  <c r="S2324"/>
  <c r="S2325"/>
  <c r="S2326"/>
  <c r="S2327"/>
  <c r="S2328"/>
  <c r="S2329"/>
  <c r="S2330"/>
  <c r="S2331"/>
  <c r="S2332"/>
  <c r="S2333"/>
  <c r="S2334"/>
  <c r="S2335"/>
  <c r="S2336"/>
  <c r="S2337"/>
  <c r="S2338"/>
  <c r="S2339"/>
  <c r="S2340"/>
  <c r="S2341"/>
  <c r="S2342"/>
  <c r="S2343"/>
  <c r="S2344"/>
  <c r="S2345"/>
  <c r="S2346"/>
  <c r="S2347"/>
  <c r="S2348"/>
  <c r="S2349"/>
  <c r="S2350"/>
  <c r="S2351"/>
  <c r="S2352"/>
  <c r="S2353"/>
  <c r="S2354"/>
  <c r="S2355"/>
  <c r="S2356"/>
  <c r="S2357"/>
  <c r="S2358"/>
  <c r="S2359"/>
  <c r="S2360"/>
  <c r="S2361"/>
  <c r="S2362"/>
  <c r="S2363"/>
  <c r="S2364"/>
  <c r="S2365"/>
  <c r="S2366"/>
  <c r="S2367"/>
  <c r="S2368"/>
  <c r="S2369"/>
  <c r="S2370"/>
  <c r="S2371"/>
  <c r="S2372"/>
  <c r="S2373"/>
  <c r="S2374"/>
  <c r="S2375"/>
  <c r="S2376"/>
  <c r="S2377"/>
  <c r="S2378"/>
  <c r="S2379"/>
  <c r="S2380"/>
  <c r="S2381"/>
  <c r="S2382"/>
  <c r="S2383"/>
  <c r="S2384"/>
  <c r="S2385"/>
  <c r="S2386"/>
  <c r="S2387"/>
  <c r="S2388"/>
  <c r="S2389"/>
  <c r="S2390"/>
  <c r="S2391"/>
  <c r="S2392"/>
  <c r="S2393"/>
  <c r="S2394"/>
  <c r="S2395"/>
  <c r="S2396"/>
  <c r="S2397"/>
  <c r="S2398"/>
  <c r="S2399"/>
  <c r="S2400"/>
  <c r="S2401"/>
  <c r="S2402"/>
  <c r="S2403"/>
  <c r="S2404"/>
  <c r="S2405"/>
  <c r="S2406"/>
  <c r="S2407"/>
  <c r="S2408"/>
  <c r="S2409"/>
  <c r="S2410"/>
  <c r="S2411"/>
  <c r="S2412"/>
  <c r="S2413"/>
  <c r="S2414"/>
  <c r="S2415"/>
  <c r="S2416"/>
  <c r="S2417"/>
  <c r="S2418"/>
  <c r="S2419"/>
  <c r="S2420"/>
  <c r="S2421"/>
  <c r="S2422"/>
  <c r="S2423"/>
  <c r="S2424"/>
  <c r="S2425"/>
  <c r="S2426"/>
  <c r="S2427"/>
  <c r="S2428"/>
  <c r="S2429"/>
  <c r="S2430"/>
  <c r="S2431"/>
  <c r="S2432"/>
  <c r="S2433"/>
  <c r="S2434"/>
  <c r="S2435"/>
  <c r="S2436"/>
  <c r="S2437"/>
  <c r="S2438"/>
  <c r="S2439"/>
  <c r="S2440"/>
  <c r="S2441"/>
  <c r="S2442"/>
  <c r="S2443"/>
  <c r="S2444"/>
  <c r="S2445"/>
  <c r="S2446"/>
  <c r="S2447"/>
  <c r="S2448"/>
  <c r="S2449"/>
  <c r="S2450"/>
  <c r="S2451"/>
  <c r="S2452"/>
  <c r="S2453"/>
  <c r="S2454"/>
  <c r="S2455"/>
  <c r="S2456"/>
  <c r="S2457"/>
  <c r="S2458"/>
  <c r="S2459"/>
  <c r="S2460"/>
  <c r="S2461"/>
  <c r="S2462"/>
  <c r="S2463"/>
  <c r="S2464"/>
  <c r="S2465"/>
  <c r="S2466"/>
  <c r="S2467"/>
  <c r="S2468"/>
  <c r="S2469"/>
  <c r="S2470"/>
  <c r="S2471"/>
  <c r="S2472"/>
  <c r="S2473"/>
  <c r="S2474"/>
  <c r="S2475"/>
  <c r="S2476"/>
  <c r="S2477"/>
  <c r="S2478"/>
  <c r="S2479"/>
  <c r="S2480"/>
  <c r="S2481"/>
  <c r="S2482"/>
  <c r="S2483"/>
  <c r="S2484"/>
  <c r="S2485"/>
  <c r="S2486"/>
  <c r="S2487"/>
  <c r="S2488"/>
  <c r="S2489"/>
  <c r="S2490"/>
  <c r="S2491"/>
  <c r="S2492"/>
  <c r="S2493"/>
  <c r="S2494"/>
  <c r="S2495"/>
  <c r="S2496"/>
  <c r="S2497"/>
  <c r="S2498"/>
  <c r="S2499"/>
  <c r="S2500"/>
  <c r="S2501"/>
  <c r="S2502"/>
  <c r="S2503"/>
  <c r="S2504"/>
  <c r="S2505"/>
  <c r="S2506"/>
  <c r="S2507"/>
  <c r="S2508"/>
  <c r="S2509"/>
  <c r="S2510"/>
  <c r="S2511"/>
  <c r="S2512"/>
  <c r="S2513"/>
  <c r="S2514"/>
  <c r="S2515"/>
  <c r="S2516"/>
  <c r="S2517"/>
  <c r="S2518"/>
  <c r="S2519"/>
  <c r="S2520"/>
  <c r="S2521"/>
  <c r="S2522"/>
  <c r="S2523"/>
  <c r="S2524"/>
  <c r="S2525"/>
  <c r="S2526"/>
  <c r="S2527"/>
  <c r="S2528"/>
  <c r="S2529"/>
  <c r="S2530"/>
  <c r="S2531"/>
  <c r="S2532"/>
  <c r="S2533"/>
  <c r="S2534"/>
  <c r="S2535"/>
  <c r="S2536"/>
  <c r="S2537"/>
  <c r="S2538"/>
  <c r="S2539"/>
  <c r="S2540"/>
  <c r="S2541"/>
  <c r="S2542"/>
  <c r="S2543"/>
  <c r="S2544"/>
  <c r="S2545"/>
  <c r="S2546"/>
  <c r="S2547"/>
  <c r="S2548"/>
  <c r="S2549"/>
  <c r="S2550"/>
  <c r="S2551"/>
  <c r="S2552"/>
  <c r="S2553"/>
  <c r="S2554"/>
  <c r="S2555"/>
  <c r="S2556"/>
  <c r="S2557"/>
  <c r="S2558"/>
  <c r="S2559"/>
  <c r="S2560"/>
  <c r="S2561"/>
  <c r="S2562"/>
  <c r="S2563"/>
  <c r="S2564"/>
  <c r="S2565"/>
  <c r="S2566"/>
  <c r="S2567"/>
  <c r="S2568"/>
  <c r="S2569"/>
  <c r="S2570"/>
  <c r="S2571"/>
  <c r="S2572"/>
  <c r="S2573"/>
  <c r="S2574"/>
  <c r="S2575"/>
  <c r="S2576"/>
  <c r="S2577"/>
  <c r="S2578"/>
  <c r="S2579"/>
  <c r="S2580"/>
  <c r="S2581"/>
  <c r="S2582"/>
  <c r="S2583"/>
  <c r="S2584"/>
  <c r="S2585"/>
  <c r="S2586"/>
  <c r="S2587"/>
  <c r="S2588"/>
  <c r="S2589"/>
  <c r="S2590"/>
  <c r="S2591"/>
  <c r="S2592"/>
  <c r="S2593"/>
  <c r="S2594"/>
  <c r="S2595"/>
  <c r="S2596"/>
  <c r="S2597"/>
  <c r="S2598"/>
  <c r="S2599"/>
  <c r="S2600"/>
  <c r="S2601"/>
  <c r="S2602"/>
  <c r="S2603"/>
  <c r="S2604"/>
  <c r="S2605"/>
  <c r="S2606"/>
  <c r="S2607"/>
  <c r="S2608"/>
  <c r="S2609"/>
  <c r="S2610"/>
  <c r="S2611"/>
  <c r="S2612"/>
  <c r="S2613"/>
  <c r="S2614"/>
  <c r="S2615"/>
  <c r="S2616"/>
  <c r="S2617"/>
  <c r="S2618"/>
  <c r="S2619"/>
  <c r="S2620"/>
  <c r="S2621"/>
  <c r="S2622"/>
  <c r="S2623"/>
  <c r="S2624"/>
  <c r="S2625"/>
  <c r="S2626"/>
  <c r="S2627"/>
  <c r="S2628"/>
  <c r="S2629"/>
  <c r="S2630"/>
  <c r="S2631"/>
  <c r="S2632"/>
  <c r="S2633"/>
  <c r="S2634"/>
  <c r="S2635"/>
  <c r="S2636"/>
  <c r="S2637"/>
  <c r="S2638"/>
  <c r="S2639"/>
  <c r="S2640"/>
  <c r="S2641"/>
  <c r="S2642"/>
  <c r="S2643"/>
  <c r="S2644"/>
  <c r="S2645"/>
  <c r="S2646"/>
  <c r="S2647"/>
  <c r="S2648"/>
  <c r="S2649"/>
  <c r="S2650"/>
  <c r="S2651"/>
  <c r="S2652"/>
  <c r="S2653"/>
  <c r="S2654"/>
  <c r="S2655"/>
  <c r="S2656"/>
  <c r="S2657"/>
  <c r="S2658"/>
  <c r="S2659"/>
  <c r="S2660"/>
  <c r="S2661"/>
  <c r="S2662"/>
  <c r="S2663"/>
  <c r="S2664"/>
  <c r="S2665"/>
  <c r="S2666"/>
  <c r="S2667"/>
  <c r="S2668"/>
  <c r="S2669"/>
  <c r="S2670"/>
  <c r="S2671"/>
  <c r="S2672"/>
  <c r="S2673"/>
  <c r="S2674"/>
  <c r="S2675"/>
  <c r="S2676"/>
  <c r="S2677"/>
  <c r="S2678"/>
  <c r="S2679"/>
  <c r="S2680"/>
  <c r="S2681"/>
  <c r="S2682"/>
  <c r="S2683"/>
  <c r="S2684"/>
  <c r="S2685"/>
  <c r="S2686"/>
  <c r="S2687"/>
  <c r="S2688"/>
  <c r="S2689"/>
  <c r="S2690"/>
  <c r="S2691"/>
  <c r="S2692"/>
  <c r="S2693"/>
  <c r="S2694"/>
  <c r="S1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69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44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19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45"/>
  <c r="W147"/>
  <c r="S136"/>
  <c r="S137"/>
  <c r="S138"/>
  <c r="S139"/>
  <c r="S140"/>
  <c r="S141"/>
  <c r="S142"/>
  <c r="S143"/>
  <c r="S144"/>
  <c r="S135"/>
  <c r="S134"/>
  <c r="S133"/>
  <c r="S132"/>
  <c r="S131"/>
  <c r="S122"/>
  <c r="S123"/>
  <c r="S124"/>
  <c r="S125"/>
  <c r="S126"/>
  <c r="S127"/>
  <c r="S128"/>
  <c r="S129"/>
  <c r="S130"/>
  <c r="S121"/>
  <c r="S112"/>
  <c r="S113"/>
  <c r="S114"/>
  <c r="S115"/>
  <c r="S116"/>
  <c r="S117"/>
  <c r="S118"/>
  <c r="S119"/>
  <c r="S120"/>
  <c r="S111"/>
  <c r="S109"/>
  <c r="S110"/>
  <c r="S108"/>
  <c r="S103"/>
  <c r="S104"/>
  <c r="S105"/>
  <c r="S106"/>
  <c r="S107"/>
  <c r="S102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66"/>
  <c r="S62"/>
  <c r="S63"/>
  <c r="S64"/>
  <c r="S65"/>
  <c r="S61"/>
  <c r="S46"/>
  <c r="S47"/>
  <c r="S48"/>
  <c r="S49"/>
  <c r="S50"/>
  <c r="S51"/>
  <c r="S52"/>
  <c r="S53"/>
  <c r="S54"/>
  <c r="S55"/>
  <c r="S56"/>
  <c r="S57"/>
  <c r="S58"/>
  <c r="S59"/>
  <c r="S60"/>
  <c r="S45"/>
  <c r="S42"/>
  <c r="S43"/>
  <c r="S44"/>
  <c r="S41"/>
  <c r="S23"/>
  <c r="S3050" s="1"/>
  <c r="S24"/>
  <c r="S28"/>
  <c r="S29"/>
  <c r="S30"/>
  <c r="S31"/>
  <c r="S32"/>
  <c r="S33"/>
  <c r="S34"/>
  <c r="S35"/>
  <c r="S36"/>
  <c r="S37"/>
  <c r="S38"/>
  <c r="S39"/>
  <c r="S40"/>
  <c r="Z2378" l="1"/>
  <c r="AA2378" s="1"/>
  <c r="AD2378"/>
  <c r="AE2378" s="1"/>
  <c r="AF2378" s="1"/>
  <c r="AB2378"/>
  <c r="AD1891"/>
  <c r="AE1891" s="1"/>
  <c r="AF1891" s="1"/>
  <c r="Z1891"/>
  <c r="AA1891" s="1"/>
  <c r="AB1891" s="1"/>
  <c r="AD37"/>
  <c r="AE37" s="1"/>
  <c r="AF37" s="1"/>
  <c r="Z37"/>
  <c r="AA37" s="1"/>
  <c r="AB37" s="1"/>
  <c r="AD29"/>
  <c r="AE29" s="1"/>
  <c r="AF29" s="1"/>
  <c r="Z29"/>
  <c r="AA29" s="1"/>
  <c r="AB29" s="1"/>
  <c r="AD45"/>
  <c r="AE45" s="1"/>
  <c r="AF45" s="1"/>
  <c r="Z45"/>
  <c r="AA45" s="1"/>
  <c r="AB45" s="1"/>
  <c r="AD53"/>
  <c r="AE53" s="1"/>
  <c r="AF53" s="1"/>
  <c r="Z53"/>
  <c r="AA53" s="1"/>
  <c r="AB53" s="1"/>
  <c r="AD61"/>
  <c r="AE61" s="1"/>
  <c r="AF61" s="1"/>
  <c r="Z61"/>
  <c r="AA61" s="1"/>
  <c r="AB61" s="1"/>
  <c r="AD99"/>
  <c r="AE99" s="1"/>
  <c r="AF99" s="1"/>
  <c r="Z99"/>
  <c r="AA99" s="1"/>
  <c r="AB99" s="1"/>
  <c r="AD91"/>
  <c r="AE91" s="1"/>
  <c r="AF91" s="1"/>
  <c r="Z91"/>
  <c r="AA91" s="1"/>
  <c r="AB91" s="1"/>
  <c r="AD83"/>
  <c r="AE83" s="1"/>
  <c r="AF83" s="1"/>
  <c r="Z83"/>
  <c r="AA83" s="1"/>
  <c r="AB83" s="1"/>
  <c r="AD71"/>
  <c r="AE71" s="1"/>
  <c r="AF71" s="1"/>
  <c r="Z71"/>
  <c r="AA71" s="1"/>
  <c r="AB71" s="1"/>
  <c r="AD105"/>
  <c r="AE105" s="1"/>
  <c r="AF105" s="1"/>
  <c r="Z105"/>
  <c r="AA105" s="1"/>
  <c r="AB105" s="1"/>
  <c r="AD119"/>
  <c r="AE119" s="1"/>
  <c r="AF119" s="1"/>
  <c r="Z119"/>
  <c r="AA119" s="1"/>
  <c r="AB119" s="1"/>
  <c r="AD121"/>
  <c r="AE121" s="1"/>
  <c r="AF121" s="1"/>
  <c r="Z121"/>
  <c r="AA121" s="1"/>
  <c r="AB121" s="1"/>
  <c r="AD123"/>
  <c r="AE123" s="1"/>
  <c r="AF123" s="1"/>
  <c r="Z123"/>
  <c r="AA123" s="1"/>
  <c r="AB123" s="1"/>
  <c r="AD143"/>
  <c r="AE143" s="1"/>
  <c r="AF143" s="1"/>
  <c r="Z143"/>
  <c r="AA143" s="1"/>
  <c r="AB143" s="1"/>
  <c r="AD188"/>
  <c r="AE188" s="1"/>
  <c r="AF188" s="1"/>
  <c r="Z188"/>
  <c r="AA188" s="1"/>
  <c r="AB188" s="1"/>
  <c r="AD180"/>
  <c r="AE180" s="1"/>
  <c r="AF180" s="1"/>
  <c r="Z180"/>
  <c r="AA180" s="1"/>
  <c r="AB180" s="1"/>
  <c r="AD172"/>
  <c r="AE172" s="1"/>
  <c r="AF172" s="1"/>
  <c r="Z172"/>
  <c r="AA172" s="1"/>
  <c r="AB172" s="1"/>
  <c r="AD164"/>
  <c r="AE164" s="1"/>
  <c r="AF164" s="1"/>
  <c r="Z164"/>
  <c r="AA164" s="1"/>
  <c r="AB164" s="1"/>
  <c r="AD156"/>
  <c r="AE156" s="1"/>
  <c r="AF156" s="1"/>
  <c r="Z156"/>
  <c r="AA156" s="1"/>
  <c r="AB156" s="1"/>
  <c r="AD148"/>
  <c r="AE148" s="1"/>
  <c r="AF148" s="1"/>
  <c r="Z148"/>
  <c r="AA148" s="1"/>
  <c r="AB148" s="1"/>
  <c r="AD440"/>
  <c r="AE440" s="1"/>
  <c r="AF440" s="1"/>
  <c r="Z440"/>
  <c r="AA440" s="1"/>
  <c r="AB440" s="1"/>
  <c r="AD432"/>
  <c r="AE432" s="1"/>
  <c r="AF432" s="1"/>
  <c r="Z432"/>
  <c r="AA432" s="1"/>
  <c r="AB432" s="1"/>
  <c r="AD424"/>
  <c r="AE424" s="1"/>
  <c r="AF424" s="1"/>
  <c r="Z424"/>
  <c r="AA424" s="1"/>
  <c r="AB424" s="1"/>
  <c r="AD416"/>
  <c r="AE416" s="1"/>
  <c r="AF416" s="1"/>
  <c r="Z416"/>
  <c r="AA416" s="1"/>
  <c r="AB416" s="1"/>
  <c r="AD404"/>
  <c r="AE404" s="1"/>
  <c r="AF404" s="1"/>
  <c r="Z404"/>
  <c r="AA404" s="1"/>
  <c r="AB404" s="1"/>
  <c r="Z400"/>
  <c r="AA400" s="1"/>
  <c r="AB400" s="1"/>
  <c r="AD400"/>
  <c r="AE400" s="1"/>
  <c r="AF400" s="1"/>
  <c r="Z392"/>
  <c r="AA392" s="1"/>
  <c r="AB392" s="1"/>
  <c r="AD392"/>
  <c r="AE392" s="1"/>
  <c r="AF392" s="1"/>
  <c r="Z384"/>
  <c r="AA384" s="1"/>
  <c r="AB384" s="1"/>
  <c r="AD384"/>
  <c r="AE384" s="1"/>
  <c r="AF384" s="1"/>
  <c r="AD372"/>
  <c r="AE372" s="1"/>
  <c r="AF372" s="1"/>
  <c r="Z372"/>
  <c r="AA372" s="1"/>
  <c r="AB372" s="1"/>
  <c r="AD364"/>
  <c r="AE364" s="1"/>
  <c r="AF364" s="1"/>
  <c r="Z364"/>
  <c r="AA364" s="1"/>
  <c r="AB364" s="1"/>
  <c r="AD360"/>
  <c r="AE360" s="1"/>
  <c r="AF360" s="1"/>
  <c r="Z360"/>
  <c r="AA360" s="1"/>
  <c r="AB360" s="1"/>
  <c r="Z352"/>
  <c r="AA352" s="1"/>
  <c r="AB352" s="1"/>
  <c r="AD352"/>
  <c r="AE352" s="1"/>
  <c r="AF352" s="1"/>
  <c r="AD344"/>
  <c r="AE344" s="1"/>
  <c r="AF344" s="1"/>
  <c r="Z344"/>
  <c r="AA344" s="1"/>
  <c r="AB344" s="1"/>
  <c r="Z336"/>
  <c r="AA336" s="1"/>
  <c r="AB336" s="1"/>
  <c r="AD336"/>
  <c r="AE336" s="1"/>
  <c r="AF336" s="1"/>
  <c r="AD324"/>
  <c r="AE324" s="1"/>
  <c r="AF324" s="1"/>
  <c r="Z324"/>
  <c r="AA324" s="1"/>
  <c r="AB324" s="1"/>
  <c r="AD316"/>
  <c r="AE316" s="1"/>
  <c r="AF316" s="1"/>
  <c r="Z316"/>
  <c r="AA316" s="1"/>
  <c r="AB316" s="1"/>
  <c r="AD308"/>
  <c r="AE308" s="1"/>
  <c r="AF308" s="1"/>
  <c r="Z308"/>
  <c r="AA308" s="1"/>
  <c r="AB308" s="1"/>
  <c r="AD300"/>
  <c r="AE300" s="1"/>
  <c r="AF300" s="1"/>
  <c r="Z300"/>
  <c r="AA300" s="1"/>
  <c r="AB300" s="1"/>
  <c r="AD292"/>
  <c r="AE292" s="1"/>
  <c r="AF292" s="1"/>
  <c r="Z292"/>
  <c r="AA292" s="1"/>
  <c r="AB292" s="1"/>
  <c r="AD284"/>
  <c r="AE284" s="1"/>
  <c r="AF284" s="1"/>
  <c r="Z284"/>
  <c r="AA284" s="1"/>
  <c r="AB284" s="1"/>
  <c r="AD280"/>
  <c r="AE280" s="1"/>
  <c r="AF280" s="1"/>
  <c r="Z280"/>
  <c r="AA280" s="1"/>
  <c r="AB280" s="1"/>
  <c r="Z272"/>
  <c r="AA272" s="1"/>
  <c r="AB272" s="1"/>
  <c r="AD272"/>
  <c r="AE272" s="1"/>
  <c r="AF272" s="1"/>
  <c r="AD264"/>
  <c r="AE264" s="1"/>
  <c r="AF264" s="1"/>
  <c r="Z264"/>
  <c r="AA264" s="1"/>
  <c r="AB264" s="1"/>
  <c r="Z256"/>
  <c r="AA256" s="1"/>
  <c r="AB256" s="1"/>
  <c r="AD256"/>
  <c r="AE256" s="1"/>
  <c r="AF256" s="1"/>
  <c r="AD244"/>
  <c r="AE244" s="1"/>
  <c r="AF244" s="1"/>
  <c r="Z244"/>
  <c r="AA244" s="1"/>
  <c r="AB244" s="1"/>
  <c r="AD236"/>
  <c r="AE236" s="1"/>
  <c r="AF236" s="1"/>
  <c r="Z236"/>
  <c r="AA236" s="1"/>
  <c r="AB236" s="1"/>
  <c r="AD228"/>
  <c r="AE228" s="1"/>
  <c r="AF228" s="1"/>
  <c r="Z228"/>
  <c r="AA228" s="1"/>
  <c r="AB228" s="1"/>
  <c r="Z224"/>
  <c r="AA224" s="1"/>
  <c r="AB224" s="1"/>
  <c r="AD224"/>
  <c r="AE224" s="1"/>
  <c r="AF224" s="1"/>
  <c r="AD216"/>
  <c r="AE216" s="1"/>
  <c r="AF216" s="1"/>
  <c r="Z216"/>
  <c r="AA216" s="1"/>
  <c r="AB216" s="1"/>
  <c r="Z208"/>
  <c r="AA208" s="1"/>
  <c r="AB208" s="1"/>
  <c r="AD208"/>
  <c r="AE208" s="1"/>
  <c r="AF208" s="1"/>
  <c r="AD200"/>
  <c r="AE200" s="1"/>
  <c r="AF200" s="1"/>
  <c r="Z200"/>
  <c r="AA200" s="1"/>
  <c r="AB200" s="1"/>
  <c r="AD692"/>
  <c r="AE692" s="1"/>
  <c r="AF692" s="1"/>
  <c r="Z692"/>
  <c r="AA692" s="1"/>
  <c r="AB692" s="1"/>
  <c r="AD684"/>
  <c r="AE684" s="1"/>
  <c r="AF684" s="1"/>
  <c r="Z684"/>
  <c r="AA684" s="1"/>
  <c r="AB684" s="1"/>
  <c r="AD676"/>
  <c r="AE676" s="1"/>
  <c r="AF676" s="1"/>
  <c r="Z676"/>
  <c r="AA676" s="1"/>
  <c r="AB676" s="1"/>
  <c r="AD668"/>
  <c r="AE668" s="1"/>
  <c r="AF668" s="1"/>
  <c r="Z668"/>
  <c r="AA668" s="1"/>
  <c r="AB668" s="1"/>
  <c r="AD660"/>
  <c r="AE660" s="1"/>
  <c r="AF660" s="1"/>
  <c r="Z660"/>
  <c r="AA660" s="1"/>
  <c r="AB660" s="1"/>
  <c r="AD652"/>
  <c r="AE652" s="1"/>
  <c r="AF652" s="1"/>
  <c r="Z652"/>
  <c r="AA652" s="1"/>
  <c r="AB652" s="1"/>
  <c r="Z640"/>
  <c r="AA640" s="1"/>
  <c r="AB640" s="1"/>
  <c r="AD640"/>
  <c r="AE640" s="1"/>
  <c r="AF640" s="1"/>
  <c r="Z632"/>
  <c r="AA632" s="1"/>
  <c r="AB632" s="1"/>
  <c r="AD632"/>
  <c r="AE632" s="1"/>
  <c r="AF632" s="1"/>
  <c r="Z624"/>
  <c r="AA624" s="1"/>
  <c r="AB624" s="1"/>
  <c r="AD624"/>
  <c r="AE624" s="1"/>
  <c r="AF624" s="1"/>
  <c r="Z616"/>
  <c r="AA616" s="1"/>
  <c r="AB616" s="1"/>
  <c r="AD616"/>
  <c r="AE616" s="1"/>
  <c r="AF616" s="1"/>
  <c r="Z608"/>
  <c r="AA608" s="1"/>
  <c r="AB608" s="1"/>
  <c r="AD608"/>
  <c r="AE608" s="1"/>
  <c r="AF608" s="1"/>
  <c r="AD600"/>
  <c r="AE600" s="1"/>
  <c r="AF600" s="1"/>
  <c r="Z600"/>
  <c r="AA600" s="1"/>
  <c r="AB600" s="1"/>
  <c r="AD592"/>
  <c r="AE592" s="1"/>
  <c r="AF592" s="1"/>
  <c r="Z592"/>
  <c r="AA592" s="1"/>
  <c r="AB592" s="1"/>
  <c r="AD584"/>
  <c r="AE584" s="1"/>
  <c r="AF584" s="1"/>
  <c r="Z584"/>
  <c r="AA584" s="1"/>
  <c r="AB584" s="1"/>
  <c r="AD576"/>
  <c r="AE576" s="1"/>
  <c r="AF576" s="1"/>
  <c r="Z576"/>
  <c r="AA576" s="1"/>
  <c r="AB576" s="1"/>
  <c r="AD568"/>
  <c r="AE568" s="1"/>
  <c r="AF568" s="1"/>
  <c r="Z568"/>
  <c r="AA568" s="1"/>
  <c r="AB568" s="1"/>
  <c r="AD560"/>
  <c r="AE560" s="1"/>
  <c r="AF560" s="1"/>
  <c r="Z560"/>
  <c r="AA560" s="1"/>
  <c r="AB560" s="1"/>
  <c r="AD552"/>
  <c r="AE552" s="1"/>
  <c r="AF552" s="1"/>
  <c r="Z552"/>
  <c r="AA552" s="1"/>
  <c r="AB552" s="1"/>
  <c r="AD544"/>
  <c r="AE544" s="1"/>
  <c r="AF544" s="1"/>
  <c r="Z544"/>
  <c r="AA544" s="1"/>
  <c r="AB544" s="1"/>
  <c r="AD540"/>
  <c r="AE540" s="1"/>
  <c r="AF540" s="1"/>
  <c r="Z540"/>
  <c r="AA540" s="1"/>
  <c r="AB540" s="1"/>
  <c r="AD532"/>
  <c r="AE532" s="1"/>
  <c r="AF532" s="1"/>
  <c r="Z532"/>
  <c r="AA532" s="1"/>
  <c r="AB532" s="1"/>
  <c r="AD524"/>
  <c r="AE524" s="1"/>
  <c r="AF524" s="1"/>
  <c r="Z524"/>
  <c r="AA524" s="1"/>
  <c r="AB524" s="1"/>
  <c r="AD516"/>
  <c r="AE516" s="1"/>
  <c r="AF516" s="1"/>
  <c r="Z516"/>
  <c r="AA516" s="1"/>
  <c r="AB516" s="1"/>
  <c r="AD504"/>
  <c r="AE504" s="1"/>
  <c r="AF504" s="1"/>
  <c r="Z504"/>
  <c r="AA504" s="1"/>
  <c r="AB504" s="1"/>
  <c r="AD496"/>
  <c r="AE496" s="1"/>
  <c r="AF496" s="1"/>
  <c r="Z496"/>
  <c r="AA496" s="1"/>
  <c r="AB496" s="1"/>
  <c r="AD488"/>
  <c r="AE488" s="1"/>
  <c r="AF488" s="1"/>
  <c r="Z488"/>
  <c r="AA488" s="1"/>
  <c r="AB488" s="1"/>
  <c r="AD480"/>
  <c r="AE480" s="1"/>
  <c r="AF480" s="1"/>
  <c r="Z480"/>
  <c r="AA480" s="1"/>
  <c r="AB480" s="1"/>
  <c r="AD472"/>
  <c r="AE472" s="1"/>
  <c r="AF472" s="1"/>
  <c r="Z472"/>
  <c r="AA472" s="1"/>
  <c r="AB472" s="1"/>
  <c r="AD464"/>
  <c r="AE464" s="1"/>
  <c r="AF464" s="1"/>
  <c r="Z464"/>
  <c r="AA464" s="1"/>
  <c r="AB464" s="1"/>
  <c r="AD456"/>
  <c r="AE456" s="1"/>
  <c r="AF456" s="1"/>
  <c r="Z456"/>
  <c r="AA456" s="1"/>
  <c r="AB456" s="1"/>
  <c r="AD448"/>
  <c r="AE448" s="1"/>
  <c r="AF448" s="1"/>
  <c r="Z448"/>
  <c r="AA448" s="1"/>
  <c r="AB448" s="1"/>
  <c r="AF1690"/>
  <c r="AD1690"/>
  <c r="AE1690" s="1"/>
  <c r="Z1690"/>
  <c r="AA1690" s="1"/>
  <c r="AB1690" s="1"/>
  <c r="AF1682"/>
  <c r="AD1682"/>
  <c r="AE1682" s="1"/>
  <c r="Z1682"/>
  <c r="AA1682" s="1"/>
  <c r="AB1682" s="1"/>
  <c r="AD1674"/>
  <c r="AE1674" s="1"/>
  <c r="AF1674" s="1"/>
  <c r="Z1674"/>
  <c r="AA1674" s="1"/>
  <c r="AB1674"/>
  <c r="AD1666"/>
  <c r="AE1666" s="1"/>
  <c r="AF1666" s="1"/>
  <c r="Z1666"/>
  <c r="AA1666" s="1"/>
  <c r="AB1666"/>
  <c r="AD1658"/>
  <c r="AE1658" s="1"/>
  <c r="AF1658" s="1"/>
  <c r="Z1658"/>
  <c r="AA1658" s="1"/>
  <c r="AB1658"/>
  <c r="AD1650"/>
  <c r="AE1650" s="1"/>
  <c r="AF1650" s="1"/>
  <c r="Z1650"/>
  <c r="AA1650" s="1"/>
  <c r="AB1650"/>
  <c r="AD1642"/>
  <c r="AE1642" s="1"/>
  <c r="AF1642" s="1"/>
  <c r="Z1642"/>
  <c r="AA1642" s="1"/>
  <c r="AB1642"/>
  <c r="AD1634"/>
  <c r="AE1634" s="1"/>
  <c r="AF1634" s="1"/>
  <c r="Z1634"/>
  <c r="AA1634" s="1"/>
  <c r="AB1634"/>
  <c r="AD1626"/>
  <c r="AE1626" s="1"/>
  <c r="AF1626" s="1"/>
  <c r="Z1626"/>
  <c r="AA1626" s="1"/>
  <c r="AB1626"/>
  <c r="AD1618"/>
  <c r="AE1618" s="1"/>
  <c r="AF1618" s="1"/>
  <c r="Z1618"/>
  <c r="AA1618" s="1"/>
  <c r="AB1618"/>
  <c r="AD1614"/>
  <c r="AE1614" s="1"/>
  <c r="AF1614" s="1"/>
  <c r="Z1614"/>
  <c r="AA1614" s="1"/>
  <c r="AB1614"/>
  <c r="AD1606"/>
  <c r="AE1606" s="1"/>
  <c r="AF1606" s="1"/>
  <c r="Z1606"/>
  <c r="AA1606" s="1"/>
  <c r="AB1606"/>
  <c r="AD1598"/>
  <c r="AE1598" s="1"/>
  <c r="AF1598" s="1"/>
  <c r="Z1598"/>
  <c r="AA1598" s="1"/>
  <c r="AB1598"/>
  <c r="AD1590"/>
  <c r="AE1590" s="1"/>
  <c r="AF1590" s="1"/>
  <c r="Z1590"/>
  <c r="AA1590" s="1"/>
  <c r="AB1590"/>
  <c r="AD1582"/>
  <c r="AE1582" s="1"/>
  <c r="AF1582" s="1"/>
  <c r="Z1582"/>
  <c r="AA1582" s="1"/>
  <c r="AB1582"/>
  <c r="AD1574"/>
  <c r="AE1574" s="1"/>
  <c r="AF1574" s="1"/>
  <c r="Z1574"/>
  <c r="AA1574" s="1"/>
  <c r="AB1574"/>
  <c r="AD1566"/>
  <c r="AE1566" s="1"/>
  <c r="AF1566" s="1"/>
  <c r="Z1566"/>
  <c r="AA1566" s="1"/>
  <c r="AB1566"/>
  <c r="AD1558"/>
  <c r="AE1558" s="1"/>
  <c r="AF1558" s="1"/>
  <c r="Z1558"/>
  <c r="AA1558" s="1"/>
  <c r="AB1558"/>
  <c r="AD1550"/>
  <c r="AE1550" s="1"/>
  <c r="AF1550" s="1"/>
  <c r="Z1550"/>
  <c r="AA1550" s="1"/>
  <c r="AB1550"/>
  <c r="AD1542"/>
  <c r="AE1542" s="1"/>
  <c r="AF1542" s="1"/>
  <c r="Z1542"/>
  <c r="AA1542" s="1"/>
  <c r="AB1542"/>
  <c r="AD1534"/>
  <c r="AE1534" s="1"/>
  <c r="AF1534" s="1"/>
  <c r="Z1534"/>
  <c r="AA1534" s="1"/>
  <c r="AB1534"/>
  <c r="AD1526"/>
  <c r="AE1526" s="1"/>
  <c r="AF1526" s="1"/>
  <c r="Z1526"/>
  <c r="AA1526" s="1"/>
  <c r="AB1526"/>
  <c r="AD1518"/>
  <c r="AE1518" s="1"/>
  <c r="AF1518" s="1"/>
  <c r="Z1518"/>
  <c r="AA1518" s="1"/>
  <c r="AB1518"/>
  <c r="AD1510"/>
  <c r="AE1510" s="1"/>
  <c r="AF1510" s="1"/>
  <c r="Z1510"/>
  <c r="AA1510" s="1"/>
  <c r="AB1510"/>
  <c r="AD1502"/>
  <c r="AE1502" s="1"/>
  <c r="AF1502" s="1"/>
  <c r="Z1502"/>
  <c r="AA1502" s="1"/>
  <c r="AB1502"/>
  <c r="AD1494"/>
  <c r="AE1494" s="1"/>
  <c r="AF1494" s="1"/>
  <c r="Z1494"/>
  <c r="AA1494" s="1"/>
  <c r="AB1494"/>
  <c r="AD1486"/>
  <c r="AE1486" s="1"/>
  <c r="AF1486" s="1"/>
  <c r="Z1486"/>
  <c r="AA1486" s="1"/>
  <c r="AB1486"/>
  <c r="AD1482"/>
  <c r="AE1482" s="1"/>
  <c r="AF1482" s="1"/>
  <c r="Z1482"/>
  <c r="AA1482" s="1"/>
  <c r="AB1482"/>
  <c r="AD1474"/>
  <c r="AE1474" s="1"/>
  <c r="AF1474" s="1"/>
  <c r="Z1474"/>
  <c r="AA1474" s="1"/>
  <c r="AB1474"/>
  <c r="AD1466"/>
  <c r="AE1466" s="1"/>
  <c r="AF1466" s="1"/>
  <c r="Z1466"/>
  <c r="AA1466" s="1"/>
  <c r="AB1466"/>
  <c r="AD1458"/>
  <c r="AE1458" s="1"/>
  <c r="AF1458" s="1"/>
  <c r="Z1458"/>
  <c r="AA1458" s="1"/>
  <c r="AB1458"/>
  <c r="AD1446"/>
  <c r="AE1446" s="1"/>
  <c r="AF1446" s="1"/>
  <c r="Z1446"/>
  <c r="AA1446" s="1"/>
  <c r="AB1446"/>
  <c r="AD1438"/>
  <c r="AE1438" s="1"/>
  <c r="AF1438" s="1"/>
  <c r="Z1438"/>
  <c r="AA1438" s="1"/>
  <c r="AB1438"/>
  <c r="AD1430"/>
  <c r="AE1430" s="1"/>
  <c r="AF1430" s="1"/>
  <c r="Z1430"/>
  <c r="AA1430" s="1"/>
  <c r="AB1430"/>
  <c r="Z1422"/>
  <c r="AA1422" s="1"/>
  <c r="AB1422" s="1"/>
  <c r="AD1422"/>
  <c r="AE1422" s="1"/>
  <c r="AF1422" s="1"/>
  <c r="AF1414"/>
  <c r="Z1414"/>
  <c r="AA1414" s="1"/>
  <c r="AB1414" s="1"/>
  <c r="AD1414"/>
  <c r="AE1414" s="1"/>
  <c r="AD1406"/>
  <c r="AE1406" s="1"/>
  <c r="AF1406" s="1"/>
  <c r="Z1406"/>
  <c r="AA1406" s="1"/>
  <c r="AB1406" s="1"/>
  <c r="AB1398"/>
  <c r="Z1398"/>
  <c r="AA1398" s="1"/>
  <c r="AD1398"/>
  <c r="AE1398" s="1"/>
  <c r="AF1398" s="1"/>
  <c r="AB1390"/>
  <c r="Z1390"/>
  <c r="AA1390" s="1"/>
  <c r="AD1390"/>
  <c r="AE1390" s="1"/>
  <c r="AF1390" s="1"/>
  <c r="Z1382"/>
  <c r="AA1382" s="1"/>
  <c r="AB1382" s="1"/>
  <c r="AF1382"/>
  <c r="AD1382"/>
  <c r="AE1382" s="1"/>
  <c r="AB1374"/>
  <c r="AF1374"/>
  <c r="AD1374"/>
  <c r="AE1374" s="1"/>
  <c r="Z1374"/>
  <c r="AA1374" s="1"/>
  <c r="AD1366"/>
  <c r="AE1366" s="1"/>
  <c r="AF1366" s="1"/>
  <c r="Z1366"/>
  <c r="AA1366" s="1"/>
  <c r="AB1366" s="1"/>
  <c r="Z1354"/>
  <c r="AA1354" s="1"/>
  <c r="AB1354" s="1"/>
  <c r="AD1354"/>
  <c r="AE1354" s="1"/>
  <c r="AF1354" s="1"/>
  <c r="AB1346"/>
  <c r="Z1346"/>
  <c r="AA1346" s="1"/>
  <c r="AD1346"/>
  <c r="AE1346" s="1"/>
  <c r="AF1346" s="1"/>
  <c r="AD1338"/>
  <c r="AE1338" s="1"/>
  <c r="AF1338" s="1"/>
  <c r="Z1338"/>
  <c r="AA1338" s="1"/>
  <c r="AB1338" s="1"/>
  <c r="Z1330"/>
  <c r="AA1330" s="1"/>
  <c r="AD1330"/>
  <c r="AE1330" s="1"/>
  <c r="AF1330" s="1"/>
  <c r="AB1330"/>
  <c r="AF1322"/>
  <c r="AD1322"/>
  <c r="AE1322" s="1"/>
  <c r="Z1322"/>
  <c r="AA1322" s="1"/>
  <c r="AB1322" s="1"/>
  <c r="AF1314"/>
  <c r="AD1314"/>
  <c r="AE1314" s="1"/>
  <c r="Z1314"/>
  <c r="AA1314" s="1"/>
  <c r="AB1314" s="1"/>
  <c r="AD1306"/>
  <c r="AE1306" s="1"/>
  <c r="AF1306" s="1"/>
  <c r="Z1306"/>
  <c r="AA1306" s="1"/>
  <c r="AB1306" s="1"/>
  <c r="AD1298"/>
  <c r="AE1298" s="1"/>
  <c r="AF1298" s="1"/>
  <c r="Z1298"/>
  <c r="AA1298" s="1"/>
  <c r="AB1298" s="1"/>
  <c r="Z1290"/>
  <c r="AA1290" s="1"/>
  <c r="AB1290" s="1"/>
  <c r="AD1290"/>
  <c r="AE1290" s="1"/>
  <c r="AF1290" s="1"/>
  <c r="AB1282"/>
  <c r="Z1282"/>
  <c r="AA1282" s="1"/>
  <c r="AD1282"/>
  <c r="AE1282" s="1"/>
  <c r="AF1282" s="1"/>
  <c r="Z1274"/>
  <c r="AA1274" s="1"/>
  <c r="AD1274"/>
  <c r="AE1274" s="1"/>
  <c r="AF1274" s="1"/>
  <c r="AB1274"/>
  <c r="AD1266"/>
  <c r="AE1266" s="1"/>
  <c r="AF1266" s="1"/>
  <c r="Z1266"/>
  <c r="AA1266" s="1"/>
  <c r="AB1266" s="1"/>
  <c r="AD1258"/>
  <c r="AE1258" s="1"/>
  <c r="AF1258" s="1"/>
  <c r="Z1258"/>
  <c r="AA1258" s="1"/>
  <c r="AB1258" s="1"/>
  <c r="AD1250"/>
  <c r="AE1250" s="1"/>
  <c r="AF1250" s="1"/>
  <c r="Z1250"/>
  <c r="AA1250" s="1"/>
  <c r="AB1250" s="1"/>
  <c r="AB1242"/>
  <c r="AD1242"/>
  <c r="AE1242" s="1"/>
  <c r="AF1242" s="1"/>
  <c r="Z1242"/>
  <c r="AA1242" s="1"/>
  <c r="AB1234"/>
  <c r="AF1234"/>
  <c r="AD1234"/>
  <c r="AE1234" s="1"/>
  <c r="Z1234"/>
  <c r="AA1234" s="1"/>
  <c r="Z1226"/>
  <c r="AA1226" s="1"/>
  <c r="AB1226" s="1"/>
  <c r="AD1226"/>
  <c r="AE1226" s="1"/>
  <c r="AF1226" s="1"/>
  <c r="AF1218"/>
  <c r="Z1218"/>
  <c r="AA1218" s="1"/>
  <c r="AB1218" s="1"/>
  <c r="AD1218"/>
  <c r="AE1218" s="1"/>
  <c r="AD1210"/>
  <c r="AE1210" s="1"/>
  <c r="AF1210" s="1"/>
  <c r="Z1210"/>
  <c r="AA1210" s="1"/>
  <c r="AB1210" s="1"/>
  <c r="AD1206"/>
  <c r="AE1206" s="1"/>
  <c r="AF1206" s="1"/>
  <c r="Z1206"/>
  <c r="AA1206" s="1"/>
  <c r="AB1206" s="1"/>
  <c r="AD1198"/>
  <c r="AE1198" s="1"/>
  <c r="AF1198" s="1"/>
  <c r="Z1198"/>
  <c r="AA1198" s="1"/>
  <c r="AB1198" s="1"/>
  <c r="AD1190"/>
  <c r="AE1190" s="1"/>
  <c r="AF1190" s="1"/>
  <c r="Z1190"/>
  <c r="AA1190" s="1"/>
  <c r="AB1190" s="1"/>
  <c r="AD1182"/>
  <c r="AE1182" s="1"/>
  <c r="AF1182" s="1"/>
  <c r="Z1182"/>
  <c r="AA1182" s="1"/>
  <c r="AB1182" s="1"/>
  <c r="AD1174"/>
  <c r="AE1174" s="1"/>
  <c r="AF1174" s="1"/>
  <c r="Z1174"/>
  <c r="AA1174" s="1"/>
  <c r="AB1174" s="1"/>
  <c r="AF1166"/>
  <c r="Z1166"/>
  <c r="AA1166" s="1"/>
  <c r="AB1166" s="1"/>
  <c r="AD1166"/>
  <c r="AE1166" s="1"/>
  <c r="Z1154"/>
  <c r="AA1154" s="1"/>
  <c r="AB1154" s="1"/>
  <c r="AD1154"/>
  <c r="AE1154" s="1"/>
  <c r="AF1154" s="1"/>
  <c r="Z1146"/>
  <c r="AA1146" s="1"/>
  <c r="AB1146" s="1"/>
  <c r="AD1146"/>
  <c r="AE1146" s="1"/>
  <c r="AF1146" s="1"/>
  <c r="Z1138"/>
  <c r="AA1138" s="1"/>
  <c r="AB1138" s="1"/>
  <c r="AD1138"/>
  <c r="AE1138" s="1"/>
  <c r="AF1138"/>
  <c r="AD1130"/>
  <c r="AE1130" s="1"/>
  <c r="AF1130" s="1"/>
  <c r="Z1130"/>
  <c r="AA1130" s="1"/>
  <c r="AB1130" s="1"/>
  <c r="Z1122"/>
  <c r="AA1122" s="1"/>
  <c r="AB1122" s="1"/>
  <c r="AD1122"/>
  <c r="AE1122" s="1"/>
  <c r="AF1122"/>
  <c r="AD1114"/>
  <c r="AE1114" s="1"/>
  <c r="AF1114" s="1"/>
  <c r="Z1114"/>
  <c r="AA1114" s="1"/>
  <c r="AB1114" s="1"/>
  <c r="Z1106"/>
  <c r="AA1106" s="1"/>
  <c r="AB1106" s="1"/>
  <c r="AD1106"/>
  <c r="AE1106" s="1"/>
  <c r="AF1106" s="1"/>
  <c r="AD1098"/>
  <c r="AE1098" s="1"/>
  <c r="AF1098" s="1"/>
  <c r="Z1098"/>
  <c r="AA1098" s="1"/>
  <c r="AB1098" s="1"/>
  <c r="AF1094"/>
  <c r="Z1094"/>
  <c r="AA1094" s="1"/>
  <c r="AB1094" s="1"/>
  <c r="AD1094"/>
  <c r="AE1094" s="1"/>
  <c r="AF1086"/>
  <c r="Z1086"/>
  <c r="AA1086" s="1"/>
  <c r="AB1086" s="1"/>
  <c r="AD1086"/>
  <c r="AE1086" s="1"/>
  <c r="Z1078"/>
  <c r="AA1078" s="1"/>
  <c r="AD1078"/>
  <c r="AE1078" s="1"/>
  <c r="AF1078" s="1"/>
  <c r="AB1078"/>
  <c r="AF1070"/>
  <c r="AD1070"/>
  <c r="AE1070" s="1"/>
  <c r="Z1070"/>
  <c r="AA1070" s="1"/>
  <c r="AB1070" s="1"/>
  <c r="AF1062"/>
  <c r="Z1062"/>
  <c r="AA1062" s="1"/>
  <c r="AB1062" s="1"/>
  <c r="AD1062"/>
  <c r="AE1062" s="1"/>
  <c r="AF1054"/>
  <c r="Z1054"/>
  <c r="AA1054" s="1"/>
  <c r="AB1054" s="1"/>
  <c r="AD1054"/>
  <c r="AE1054" s="1"/>
  <c r="Z1042"/>
  <c r="AA1042" s="1"/>
  <c r="AD1042"/>
  <c r="AE1042" s="1"/>
  <c r="AF1042" s="1"/>
  <c r="AB1042"/>
  <c r="AF1034"/>
  <c r="AD1034"/>
  <c r="AE1034" s="1"/>
  <c r="Z1034"/>
  <c r="AA1034" s="1"/>
  <c r="AB1034" s="1"/>
  <c r="Z1026"/>
  <c r="AA1026" s="1"/>
  <c r="AD1026"/>
  <c r="AE1026" s="1"/>
  <c r="AF1026" s="1"/>
  <c r="AB1026"/>
  <c r="Z1018"/>
  <c r="AA1018" s="1"/>
  <c r="AD1018"/>
  <c r="AE1018" s="1"/>
  <c r="AB1018"/>
  <c r="AF1018"/>
  <c r="Z1014"/>
  <c r="AA1014" s="1"/>
  <c r="AD1014"/>
  <c r="AE1014" s="1"/>
  <c r="AB1014"/>
  <c r="AF1014"/>
  <c r="Z1006"/>
  <c r="AA1006" s="1"/>
  <c r="AD1006"/>
  <c r="AE1006" s="1"/>
  <c r="AB1006"/>
  <c r="AF1006"/>
  <c r="Z998"/>
  <c r="AA998" s="1"/>
  <c r="AD998"/>
  <c r="AE998" s="1"/>
  <c r="AB998"/>
  <c r="AF998"/>
  <c r="Z990"/>
  <c r="AA990" s="1"/>
  <c r="AD990"/>
  <c r="AE990" s="1"/>
  <c r="AB990"/>
  <c r="AF990"/>
  <c r="Z982"/>
  <c r="AA982" s="1"/>
  <c r="AD982"/>
  <c r="AE982" s="1"/>
  <c r="AF982" s="1"/>
  <c r="AB982"/>
  <c r="Z974"/>
  <c r="AA974" s="1"/>
  <c r="AB974" s="1"/>
  <c r="AD974"/>
  <c r="AE974" s="1"/>
  <c r="AF974"/>
  <c r="Z966"/>
  <c r="AA966" s="1"/>
  <c r="AB966" s="1"/>
  <c r="AD966"/>
  <c r="AE966" s="1"/>
  <c r="AF966"/>
  <c r="Z958"/>
  <c r="AA958" s="1"/>
  <c r="AB958" s="1"/>
  <c r="AD958"/>
  <c r="AE958" s="1"/>
  <c r="AF958"/>
  <c r="AF950"/>
  <c r="Z950"/>
  <c r="AA950" s="1"/>
  <c r="AB950" s="1"/>
  <c r="AD950"/>
  <c r="AE950" s="1"/>
  <c r="Z942"/>
  <c r="AA942" s="1"/>
  <c r="AB942" s="1"/>
  <c r="AD942"/>
  <c r="AE942" s="1"/>
  <c r="AF942" s="1"/>
  <c r="Z934"/>
  <c r="AA934" s="1"/>
  <c r="AB934" s="1"/>
  <c r="AD934"/>
  <c r="AE934" s="1"/>
  <c r="AF934" s="1"/>
  <c r="Z926"/>
  <c r="AA926" s="1"/>
  <c r="AB926" s="1"/>
  <c r="AD926"/>
  <c r="AE926" s="1"/>
  <c r="AF926" s="1"/>
  <c r="Z918"/>
  <c r="AA918" s="1"/>
  <c r="AB918" s="1"/>
  <c r="AD918"/>
  <c r="AE918" s="1"/>
  <c r="AF918" s="1"/>
  <c r="Z910"/>
  <c r="AA910" s="1"/>
  <c r="AB910" s="1"/>
  <c r="AD910"/>
  <c r="AE910" s="1"/>
  <c r="AF910" s="1"/>
  <c r="AD902"/>
  <c r="AE902" s="1"/>
  <c r="AF902" s="1"/>
  <c r="Z902"/>
  <c r="AA902" s="1"/>
  <c r="AB902" s="1"/>
  <c r="AD894"/>
  <c r="AE894" s="1"/>
  <c r="AF894" s="1"/>
  <c r="Z894"/>
  <c r="AA894" s="1"/>
  <c r="AB894" s="1"/>
  <c r="Z882"/>
  <c r="AA882" s="1"/>
  <c r="AB882" s="1"/>
  <c r="AD882"/>
  <c r="AE882" s="1"/>
  <c r="AF882" s="1"/>
  <c r="Z878"/>
  <c r="AA878" s="1"/>
  <c r="AB878" s="1"/>
  <c r="AD878"/>
  <c r="AE878" s="1"/>
  <c r="AF878" s="1"/>
  <c r="AD870"/>
  <c r="AE870" s="1"/>
  <c r="AF870" s="1"/>
  <c r="Z870"/>
  <c r="AA870" s="1"/>
  <c r="AB870" s="1"/>
  <c r="AD858"/>
  <c r="AE858" s="1"/>
  <c r="AF858" s="1"/>
  <c r="Z858"/>
  <c r="AA858" s="1"/>
  <c r="AB858" s="1"/>
  <c r="AD850"/>
  <c r="AE850" s="1"/>
  <c r="AF850" s="1"/>
  <c r="Z850"/>
  <c r="AA850" s="1"/>
  <c r="AB850" s="1"/>
  <c r="AD842"/>
  <c r="AE842" s="1"/>
  <c r="AF842" s="1"/>
  <c r="Z842"/>
  <c r="AA842" s="1"/>
  <c r="AB842" s="1"/>
  <c r="AD834"/>
  <c r="AE834" s="1"/>
  <c r="AF834" s="1"/>
  <c r="Z834"/>
  <c r="AA834" s="1"/>
  <c r="AB834" s="1"/>
  <c r="AD826"/>
  <c r="AE826" s="1"/>
  <c r="AF826" s="1"/>
  <c r="Z826"/>
  <c r="AA826" s="1"/>
  <c r="AB826" s="1"/>
  <c r="AD822"/>
  <c r="AE822" s="1"/>
  <c r="AF822" s="1"/>
  <c r="Z822"/>
  <c r="AA822" s="1"/>
  <c r="AB822" s="1"/>
  <c r="AD814"/>
  <c r="AE814" s="1"/>
  <c r="AF814" s="1"/>
  <c r="Z814"/>
  <c r="AA814" s="1"/>
  <c r="AB814" s="1"/>
  <c r="AD806"/>
  <c r="AE806" s="1"/>
  <c r="AF806" s="1"/>
  <c r="Z806"/>
  <c r="AA806" s="1"/>
  <c r="AB806" s="1"/>
  <c r="AD798"/>
  <c r="AE798" s="1"/>
  <c r="AF798" s="1"/>
  <c r="Z798"/>
  <c r="AA798" s="1"/>
  <c r="AB798" s="1"/>
  <c r="AD790"/>
  <c r="AE790" s="1"/>
  <c r="AF790" s="1"/>
  <c r="Z790"/>
  <c r="AA790" s="1"/>
  <c r="AB790" s="1"/>
  <c r="AD782"/>
  <c r="AE782" s="1"/>
  <c r="AF782" s="1"/>
  <c r="Z782"/>
  <c r="AA782" s="1"/>
  <c r="AB782" s="1"/>
  <c r="AD774"/>
  <c r="AE774" s="1"/>
  <c r="AF774" s="1"/>
  <c r="Z774"/>
  <c r="AA774" s="1"/>
  <c r="AB774" s="1"/>
  <c r="AD766"/>
  <c r="AE766" s="1"/>
  <c r="AF766" s="1"/>
  <c r="Z766"/>
  <c r="AA766" s="1"/>
  <c r="AB766" s="1"/>
  <c r="AD758"/>
  <c r="AE758" s="1"/>
  <c r="AF758" s="1"/>
  <c r="Z758"/>
  <c r="AA758" s="1"/>
  <c r="AB758" s="1"/>
  <c r="AD750"/>
  <c r="AE750" s="1"/>
  <c r="AF750" s="1"/>
  <c r="Z750"/>
  <c r="AA750" s="1"/>
  <c r="AB750" s="1"/>
  <c r="AD742"/>
  <c r="AE742" s="1"/>
  <c r="AF742" s="1"/>
  <c r="Z742"/>
  <c r="AA742" s="1"/>
  <c r="AB742" s="1"/>
  <c r="AD734"/>
  <c r="AE734" s="1"/>
  <c r="AF734" s="1"/>
  <c r="Z734"/>
  <c r="AA734" s="1"/>
  <c r="AB734" s="1"/>
  <c r="AD726"/>
  <c r="AE726" s="1"/>
  <c r="AF726" s="1"/>
  <c r="Z726"/>
  <c r="AA726" s="1"/>
  <c r="AB726" s="1"/>
  <c r="AD718"/>
  <c r="AE718" s="1"/>
  <c r="AF718" s="1"/>
  <c r="Z718"/>
  <c r="AA718" s="1"/>
  <c r="AB718" s="1"/>
  <c r="AD710"/>
  <c r="AE710" s="1"/>
  <c r="AF710" s="1"/>
  <c r="Z710"/>
  <c r="AA710" s="1"/>
  <c r="AB710" s="1"/>
  <c r="AD702"/>
  <c r="AE702" s="1"/>
  <c r="AF702" s="1"/>
  <c r="Z702"/>
  <c r="AA702" s="1"/>
  <c r="AB702" s="1"/>
  <c r="Z2694"/>
  <c r="AA2694" s="1"/>
  <c r="AB2694" s="1"/>
  <c r="AD2694"/>
  <c r="AE2694" s="1"/>
  <c r="AF2694" s="1"/>
  <c r="Z2686"/>
  <c r="AA2686" s="1"/>
  <c r="AB2686" s="1"/>
  <c r="AD2686"/>
  <c r="AE2686" s="1"/>
  <c r="AF2686" s="1"/>
  <c r="AB2678"/>
  <c r="AF2678"/>
  <c r="Z2678"/>
  <c r="AA2678" s="1"/>
  <c r="AD2678"/>
  <c r="AE2678" s="1"/>
  <c r="AB2670"/>
  <c r="AF2670"/>
  <c r="Z2670"/>
  <c r="AA2670" s="1"/>
  <c r="AD2670"/>
  <c r="AE2670" s="1"/>
  <c r="AB2662"/>
  <c r="AF2662"/>
  <c r="Z2662"/>
  <c r="AA2662" s="1"/>
  <c r="AD2662"/>
  <c r="AE2662" s="1"/>
  <c r="AB2658"/>
  <c r="AF2658"/>
  <c r="Z2658"/>
  <c r="AA2658" s="1"/>
  <c r="AD2658"/>
  <c r="AE2658" s="1"/>
  <c r="AB2650"/>
  <c r="AF2650"/>
  <c r="Z2650"/>
  <c r="AA2650" s="1"/>
  <c r="AD2650"/>
  <c r="AE2650" s="1"/>
  <c r="AD2642"/>
  <c r="AE2642" s="1"/>
  <c r="AF2642" s="1"/>
  <c r="Z2642"/>
  <c r="AA2642" s="1"/>
  <c r="AB2642" s="1"/>
  <c r="Z2634"/>
  <c r="AA2634" s="1"/>
  <c r="AB2634" s="1"/>
  <c r="AD2634"/>
  <c r="AE2634" s="1"/>
  <c r="AF2634" s="1"/>
  <c r="Z2626"/>
  <c r="AA2626" s="1"/>
  <c r="AB2626" s="1"/>
  <c r="AD2626"/>
  <c r="AE2626" s="1"/>
  <c r="AF2626" s="1"/>
  <c r="Z2618"/>
  <c r="AA2618" s="1"/>
  <c r="AB2618" s="1"/>
  <c r="AD2618"/>
  <c r="AE2618" s="1"/>
  <c r="AF2618" s="1"/>
  <c r="AD2610"/>
  <c r="AE2610" s="1"/>
  <c r="AF2610" s="1"/>
  <c r="Z2610"/>
  <c r="AA2610" s="1"/>
  <c r="AB2610" s="1"/>
  <c r="AF2602"/>
  <c r="AD2602"/>
  <c r="AE2602" s="1"/>
  <c r="Z2602"/>
  <c r="AA2602" s="1"/>
  <c r="AB2602" s="1"/>
  <c r="Z2594"/>
  <c r="AA2594" s="1"/>
  <c r="AB2594" s="1"/>
  <c r="AD2594"/>
  <c r="AE2594" s="1"/>
  <c r="AF2594"/>
  <c r="Z2586"/>
  <c r="AA2586" s="1"/>
  <c r="AD2586"/>
  <c r="AE2586" s="1"/>
  <c r="AF2586" s="1"/>
  <c r="AB2586"/>
  <c r="Z2578"/>
  <c r="AA2578" s="1"/>
  <c r="AD2578"/>
  <c r="AE2578" s="1"/>
  <c r="AF2578" s="1"/>
  <c r="AB2578"/>
  <c r="Z2570"/>
  <c r="AA2570" s="1"/>
  <c r="AB2570" s="1"/>
  <c r="AD2570"/>
  <c r="AE2570" s="1"/>
  <c r="AF2570" s="1"/>
  <c r="Z2562"/>
  <c r="AA2562" s="1"/>
  <c r="AD2562"/>
  <c r="AE2562" s="1"/>
  <c r="AF2562" s="1"/>
  <c r="AB2562"/>
  <c r="AD2558"/>
  <c r="AE2558" s="1"/>
  <c r="Z2558"/>
  <c r="AA2558" s="1"/>
  <c r="AB2558" s="1"/>
  <c r="AF2558"/>
  <c r="Z2550"/>
  <c r="AA2550" s="1"/>
  <c r="AB2550" s="1"/>
  <c r="AD2550"/>
  <c r="AE2550" s="1"/>
  <c r="AF2550" s="1"/>
  <c r="Z2542"/>
  <c r="AA2542" s="1"/>
  <c r="AD2542"/>
  <c r="AE2542" s="1"/>
  <c r="AF2542" s="1"/>
  <c r="AB2542"/>
  <c r="Z2534"/>
  <c r="AA2534" s="1"/>
  <c r="AD2534"/>
  <c r="AE2534" s="1"/>
  <c r="AF2534" s="1"/>
  <c r="AB2534"/>
  <c r="AF2522"/>
  <c r="AD2522"/>
  <c r="AE2522" s="1"/>
  <c r="Z2522"/>
  <c r="AA2522" s="1"/>
  <c r="AB2522" s="1"/>
  <c r="Z2514"/>
  <c r="AA2514" s="1"/>
  <c r="AB2514" s="1"/>
  <c r="AD2514"/>
  <c r="AE2514" s="1"/>
  <c r="AF2514" s="1"/>
  <c r="AB2510"/>
  <c r="Z2510"/>
  <c r="AA2510" s="1"/>
  <c r="AD2510"/>
  <c r="AE2510" s="1"/>
  <c r="AF2510" s="1"/>
  <c r="Z2502"/>
  <c r="AA2502" s="1"/>
  <c r="AD2502"/>
  <c r="AE2502" s="1"/>
  <c r="AF2502" s="1"/>
  <c r="AB2502"/>
  <c r="Z2494"/>
  <c r="AA2494" s="1"/>
  <c r="AD2494"/>
  <c r="AE2494" s="1"/>
  <c r="AF2494" s="1"/>
  <c r="AB2494"/>
  <c r="Z2486"/>
  <c r="AA2486" s="1"/>
  <c r="AD2486"/>
  <c r="AE2486" s="1"/>
  <c r="AF2486" s="1"/>
  <c r="AB2486"/>
  <c r="AF2478"/>
  <c r="Z2478"/>
  <c r="AA2478" s="1"/>
  <c r="AB2478" s="1"/>
  <c r="AD2478"/>
  <c r="AE2478" s="1"/>
  <c r="AD2466"/>
  <c r="AE2466" s="1"/>
  <c r="Z2466"/>
  <c r="AA2466" s="1"/>
  <c r="AB2466" s="1"/>
  <c r="AF2466"/>
  <c r="Z2458"/>
  <c r="AA2458" s="1"/>
  <c r="AB2458" s="1"/>
  <c r="AD2458"/>
  <c r="AE2458" s="1"/>
  <c r="AF2458" s="1"/>
  <c r="Z2454"/>
  <c r="AA2454" s="1"/>
  <c r="AB2454" s="1"/>
  <c r="AD2454"/>
  <c r="AE2454" s="1"/>
  <c r="AF2454" s="1"/>
  <c r="Z2446"/>
  <c r="AA2446" s="1"/>
  <c r="AD2446"/>
  <c r="AE2446" s="1"/>
  <c r="AF2446"/>
  <c r="AB2446"/>
  <c r="Z2434"/>
  <c r="AA2434" s="1"/>
  <c r="AD2434"/>
  <c r="AE2434" s="1"/>
  <c r="AF2434"/>
  <c r="AB2434"/>
  <c r="AD2426"/>
  <c r="AE2426" s="1"/>
  <c r="AF2426" s="1"/>
  <c r="Z2426"/>
  <c r="AA2426" s="1"/>
  <c r="AB2426" s="1"/>
  <c r="Z2422"/>
  <c r="AA2422" s="1"/>
  <c r="AD2422"/>
  <c r="AE2422" s="1"/>
  <c r="AF2422" s="1"/>
  <c r="AB2422"/>
  <c r="Z2414"/>
  <c r="AA2414" s="1"/>
  <c r="AD2414"/>
  <c r="AE2414" s="1"/>
  <c r="AF2414" s="1"/>
  <c r="AB2414"/>
  <c r="AD2406"/>
  <c r="AE2406" s="1"/>
  <c r="AF2406" s="1"/>
  <c r="Z2406"/>
  <c r="AA2406" s="1"/>
  <c r="AB2406" s="1"/>
  <c r="Z2402"/>
  <c r="AA2402" s="1"/>
  <c r="AD2402"/>
  <c r="AE2402" s="1"/>
  <c r="AF2402" s="1"/>
  <c r="AB2402"/>
  <c r="AF2398"/>
  <c r="Z2398"/>
  <c r="AA2398" s="1"/>
  <c r="AB2398" s="1"/>
  <c r="AD2398"/>
  <c r="AE2398" s="1"/>
  <c r="Z2394"/>
  <c r="AA2394" s="1"/>
  <c r="AD2394"/>
  <c r="AE2394" s="1"/>
  <c r="AF2394" s="1"/>
  <c r="AB2394"/>
  <c r="AF2390"/>
  <c r="Z2390"/>
  <c r="AA2390" s="1"/>
  <c r="AB2390" s="1"/>
  <c r="AD2390"/>
  <c r="AE2390" s="1"/>
  <c r="AD2382"/>
  <c r="AE2382" s="1"/>
  <c r="Z2382"/>
  <c r="AA2382" s="1"/>
  <c r="AB2382" s="1"/>
  <c r="AF2382"/>
  <c r="AD38"/>
  <c r="AE38" s="1"/>
  <c r="AF38" s="1"/>
  <c r="Z38"/>
  <c r="AA38" s="1"/>
  <c r="AB38" s="1"/>
  <c r="AD34"/>
  <c r="AE34" s="1"/>
  <c r="AF34" s="1"/>
  <c r="Z34"/>
  <c r="AA34" s="1"/>
  <c r="AB34" s="1"/>
  <c r="AD30"/>
  <c r="AE30" s="1"/>
  <c r="AF30" s="1"/>
  <c r="Z30"/>
  <c r="AA30" s="1"/>
  <c r="AB30" s="1"/>
  <c r="AD42"/>
  <c r="AE42" s="1"/>
  <c r="AF42" s="1"/>
  <c r="Z42"/>
  <c r="AA42" s="1"/>
  <c r="AB42" s="1"/>
  <c r="AD54"/>
  <c r="AE54" s="1"/>
  <c r="AF54" s="1"/>
  <c r="Z54"/>
  <c r="AA54" s="1"/>
  <c r="AB54" s="1"/>
  <c r="AD46"/>
  <c r="AE46" s="1"/>
  <c r="AF46" s="1"/>
  <c r="Z46"/>
  <c r="AA46" s="1"/>
  <c r="AB46" s="1"/>
  <c r="AD100"/>
  <c r="AE100" s="1"/>
  <c r="AF100" s="1"/>
  <c r="Z100"/>
  <c r="AA100" s="1"/>
  <c r="AB100" s="1"/>
  <c r="AD96"/>
  <c r="AE96" s="1"/>
  <c r="AF96" s="1"/>
  <c r="Z96"/>
  <c r="AA96" s="1"/>
  <c r="AB96" s="1"/>
  <c r="AD88"/>
  <c r="AE88" s="1"/>
  <c r="AF88" s="1"/>
  <c r="Z88"/>
  <c r="AA88" s="1"/>
  <c r="AB88" s="1"/>
  <c r="AD80"/>
  <c r="AE80" s="1"/>
  <c r="AF80" s="1"/>
  <c r="Z80"/>
  <c r="AA80" s="1"/>
  <c r="AB80" s="1"/>
  <c r="AD72"/>
  <c r="AE72" s="1"/>
  <c r="AF72" s="1"/>
  <c r="Z72"/>
  <c r="AA72" s="1"/>
  <c r="AB72" s="1"/>
  <c r="AD106"/>
  <c r="AE106" s="1"/>
  <c r="AF106" s="1"/>
  <c r="Z106"/>
  <c r="AA106" s="1"/>
  <c r="AB106" s="1"/>
  <c r="AD120"/>
  <c r="AE120" s="1"/>
  <c r="AF120" s="1"/>
  <c r="Z120"/>
  <c r="AA120" s="1"/>
  <c r="AB120" s="1"/>
  <c r="AD112"/>
  <c r="AE112" s="1"/>
  <c r="AF112" s="1"/>
  <c r="Z112"/>
  <c r="AA112" s="1"/>
  <c r="AB112" s="1"/>
  <c r="AD124"/>
  <c r="AE124" s="1"/>
  <c r="AF124" s="1"/>
  <c r="Z124"/>
  <c r="AA124" s="1"/>
  <c r="AB124" s="1"/>
  <c r="AD144"/>
  <c r="AE144" s="1"/>
  <c r="AF144" s="1"/>
  <c r="Z144"/>
  <c r="AA144" s="1"/>
  <c r="AB144" s="1"/>
  <c r="AD136"/>
  <c r="AE136" s="1"/>
  <c r="AF136" s="1"/>
  <c r="Z136"/>
  <c r="AA136" s="1"/>
  <c r="AB136" s="1"/>
  <c r="AD189"/>
  <c r="AE189" s="1"/>
  <c r="AF189" s="1"/>
  <c r="Z189"/>
  <c r="AA189" s="1"/>
  <c r="AB189" s="1"/>
  <c r="Z185"/>
  <c r="AA185" s="1"/>
  <c r="AB185" s="1"/>
  <c r="AD185"/>
  <c r="AE185" s="1"/>
  <c r="AF185" s="1"/>
  <c r="Z177"/>
  <c r="AA177" s="1"/>
  <c r="AB177" s="1"/>
  <c r="AD177"/>
  <c r="AE177" s="1"/>
  <c r="AF177" s="1"/>
  <c r="AD165"/>
  <c r="AE165" s="1"/>
  <c r="AF165" s="1"/>
  <c r="Z165"/>
  <c r="AA165" s="1"/>
  <c r="AB165" s="1"/>
  <c r="AD157"/>
  <c r="AE157" s="1"/>
  <c r="AF157" s="1"/>
  <c r="Z157"/>
  <c r="AA157" s="1"/>
  <c r="AB157" s="1"/>
  <c r="AD149"/>
  <c r="AE149" s="1"/>
  <c r="AF149" s="1"/>
  <c r="Z149"/>
  <c r="AA149" s="1"/>
  <c r="AB149" s="1"/>
  <c r="AD437"/>
  <c r="AE437" s="1"/>
  <c r="AF437" s="1"/>
  <c r="Z437"/>
  <c r="AA437" s="1"/>
  <c r="AB437" s="1"/>
  <c r="AD429"/>
  <c r="AE429" s="1"/>
  <c r="AF429" s="1"/>
  <c r="Z429"/>
  <c r="AA429" s="1"/>
  <c r="AB429" s="1"/>
  <c r="AD425"/>
  <c r="AE425" s="1"/>
  <c r="AF425" s="1"/>
  <c r="Z425"/>
  <c r="AA425" s="1"/>
  <c r="AB425" s="1"/>
  <c r="AD413"/>
  <c r="AE413" s="1"/>
  <c r="AF413" s="1"/>
  <c r="Z413"/>
  <c r="AA413" s="1"/>
  <c r="AB413" s="1"/>
  <c r="AD405"/>
  <c r="AE405" s="1"/>
  <c r="AF405" s="1"/>
  <c r="Z405"/>
  <c r="AA405" s="1"/>
  <c r="AB405" s="1"/>
  <c r="AD397"/>
  <c r="AE397" s="1"/>
  <c r="AF397" s="1"/>
  <c r="Z397"/>
  <c r="AA397" s="1"/>
  <c r="AB397" s="1"/>
  <c r="AD389"/>
  <c r="AE389" s="1"/>
  <c r="AF389" s="1"/>
  <c r="Z389"/>
  <c r="AA389" s="1"/>
  <c r="AB389" s="1"/>
  <c r="AD381"/>
  <c r="AE381" s="1"/>
  <c r="AF381" s="1"/>
  <c r="Z381"/>
  <c r="AA381" s="1"/>
  <c r="AB381" s="1"/>
  <c r="Z377"/>
  <c r="AA377" s="1"/>
  <c r="AB377" s="1"/>
  <c r="AD377"/>
  <c r="AE377" s="1"/>
  <c r="AF377" s="1"/>
  <c r="Z369"/>
  <c r="AA369" s="1"/>
  <c r="AB369" s="1"/>
  <c r="AD369"/>
  <c r="AE369" s="1"/>
  <c r="AF369" s="1"/>
  <c r="AD357"/>
  <c r="AE357" s="1"/>
  <c r="AF357" s="1"/>
  <c r="Z357"/>
  <c r="AA357" s="1"/>
  <c r="AB357" s="1"/>
  <c r="AD349"/>
  <c r="AE349" s="1"/>
  <c r="AF349" s="1"/>
  <c r="Z349"/>
  <c r="AA349" s="1"/>
  <c r="AB349" s="1"/>
  <c r="Z345"/>
  <c r="AA345" s="1"/>
  <c r="AB345" s="1"/>
  <c r="AD345"/>
  <c r="AE345" s="1"/>
  <c r="AF345" s="1"/>
  <c r="Z337"/>
  <c r="AA337" s="1"/>
  <c r="AB337" s="1"/>
  <c r="AD337"/>
  <c r="AE337" s="1"/>
  <c r="AF337" s="1"/>
  <c r="AD325"/>
  <c r="AE325" s="1"/>
  <c r="AF325" s="1"/>
  <c r="Z325"/>
  <c r="AA325" s="1"/>
  <c r="AB325" s="1"/>
  <c r="AD317"/>
  <c r="AE317" s="1"/>
  <c r="AF317" s="1"/>
  <c r="Z317"/>
  <c r="AA317" s="1"/>
  <c r="AB317" s="1"/>
  <c r="Z313"/>
  <c r="AA313" s="1"/>
  <c r="AB313" s="1"/>
  <c r="AD313"/>
  <c r="AE313" s="1"/>
  <c r="AF313" s="1"/>
  <c r="AD301"/>
  <c r="AE301" s="1"/>
  <c r="AF301" s="1"/>
  <c r="Z301"/>
  <c r="AA301" s="1"/>
  <c r="AB301" s="1"/>
  <c r="AD293"/>
  <c r="AE293" s="1"/>
  <c r="AF293" s="1"/>
  <c r="Z293"/>
  <c r="AA293" s="1"/>
  <c r="AB293" s="1"/>
  <c r="AD285"/>
  <c r="AE285" s="1"/>
  <c r="AF285" s="1"/>
  <c r="Z285"/>
  <c r="AA285" s="1"/>
  <c r="AB285" s="1"/>
  <c r="AD277"/>
  <c r="AE277" s="1"/>
  <c r="AF277" s="1"/>
  <c r="Z277"/>
  <c r="AA277" s="1"/>
  <c r="AB277" s="1"/>
  <c r="AD269"/>
  <c r="AE269" s="1"/>
  <c r="AF269" s="1"/>
  <c r="Z269"/>
  <c r="AA269" s="1"/>
  <c r="AB269" s="1"/>
  <c r="AD261"/>
  <c r="AE261" s="1"/>
  <c r="AF261" s="1"/>
  <c r="Z261"/>
  <c r="AA261" s="1"/>
  <c r="AB261" s="1"/>
  <c r="AD253"/>
  <c r="AE253" s="1"/>
  <c r="AF253" s="1"/>
  <c r="Z253"/>
  <c r="AA253" s="1"/>
  <c r="AB253" s="1"/>
  <c r="Z249"/>
  <c r="AA249" s="1"/>
  <c r="AB249" s="1"/>
  <c r="AD249"/>
  <c r="AE249" s="1"/>
  <c r="AF249" s="1"/>
  <c r="Z241"/>
  <c r="AA241" s="1"/>
  <c r="AB241" s="1"/>
  <c r="AD241"/>
  <c r="AE241" s="1"/>
  <c r="AF241" s="1"/>
  <c r="AD229"/>
  <c r="AE229" s="1"/>
  <c r="AF229" s="1"/>
  <c r="Z229"/>
  <c r="AA229" s="1"/>
  <c r="AB229" s="1"/>
  <c r="Z225"/>
  <c r="AA225" s="1"/>
  <c r="AB225" s="1"/>
  <c r="AD225"/>
  <c r="AE225" s="1"/>
  <c r="AF225" s="1"/>
  <c r="Z217"/>
  <c r="AA217" s="1"/>
  <c r="AB217" s="1"/>
  <c r="AD217"/>
  <c r="AE217" s="1"/>
  <c r="AF217" s="1"/>
  <c r="Z209"/>
  <c r="AA209" s="1"/>
  <c r="AB209" s="1"/>
  <c r="AD209"/>
  <c r="AE209" s="1"/>
  <c r="AF209" s="1"/>
  <c r="AD197"/>
  <c r="AE197" s="1"/>
  <c r="AF197" s="1"/>
  <c r="Z197"/>
  <c r="AA197" s="1"/>
  <c r="AB197" s="1"/>
  <c r="Z689"/>
  <c r="AA689" s="1"/>
  <c r="AB689" s="1"/>
  <c r="AD689"/>
  <c r="AE689" s="1"/>
  <c r="AF689" s="1"/>
  <c r="Z681"/>
  <c r="AA681" s="1"/>
  <c r="AB681" s="1"/>
  <c r="AD681"/>
  <c r="AE681" s="1"/>
  <c r="AF681" s="1"/>
  <c r="Z673"/>
  <c r="AA673" s="1"/>
  <c r="AB673" s="1"/>
  <c r="AD673"/>
  <c r="AE673" s="1"/>
  <c r="AF673" s="1"/>
  <c r="Z665"/>
  <c r="AA665" s="1"/>
  <c r="AB665" s="1"/>
  <c r="AD665"/>
  <c r="AE665" s="1"/>
  <c r="AF665" s="1"/>
  <c r="Z657"/>
  <c r="AA657" s="1"/>
  <c r="AB657" s="1"/>
  <c r="AD657"/>
  <c r="AE657" s="1"/>
  <c r="AF657" s="1"/>
  <c r="Z649"/>
  <c r="AA649" s="1"/>
  <c r="AB649" s="1"/>
  <c r="AD649"/>
  <c r="AE649" s="1"/>
  <c r="AF649" s="1"/>
  <c r="Z641"/>
  <c r="AA641" s="1"/>
  <c r="AB641" s="1"/>
  <c r="AD641"/>
  <c r="AE641" s="1"/>
  <c r="AF641" s="1"/>
  <c r="AD637"/>
  <c r="AE637" s="1"/>
  <c r="AF637" s="1"/>
  <c r="Z637"/>
  <c r="AA637" s="1"/>
  <c r="AB637" s="1"/>
  <c r="AD629"/>
  <c r="AE629" s="1"/>
  <c r="AF629" s="1"/>
  <c r="Z629"/>
  <c r="AA629" s="1"/>
  <c r="AB629" s="1"/>
  <c r="AD621"/>
  <c r="AE621" s="1"/>
  <c r="AF621" s="1"/>
  <c r="Z621"/>
  <c r="AA621" s="1"/>
  <c r="AB621" s="1"/>
  <c r="Z609"/>
  <c r="AA609" s="1"/>
  <c r="AB609" s="1"/>
  <c r="AD609"/>
  <c r="AE609" s="1"/>
  <c r="AF609" s="1"/>
  <c r="AD601"/>
  <c r="AE601" s="1"/>
  <c r="AF601" s="1"/>
  <c r="Z601"/>
  <c r="AA601" s="1"/>
  <c r="AB601" s="1"/>
  <c r="AD593"/>
  <c r="AE593" s="1"/>
  <c r="AF593" s="1"/>
  <c r="Z593"/>
  <c r="AA593" s="1"/>
  <c r="AB593" s="1"/>
  <c r="AD585"/>
  <c r="AE585" s="1"/>
  <c r="AF585" s="1"/>
  <c r="Z585"/>
  <c r="AA585" s="1"/>
  <c r="AB585" s="1"/>
  <c r="AD577"/>
  <c r="AE577" s="1"/>
  <c r="AF577" s="1"/>
  <c r="Z577"/>
  <c r="AA577" s="1"/>
  <c r="AB577" s="1"/>
  <c r="AD569"/>
  <c r="AE569" s="1"/>
  <c r="AF569" s="1"/>
  <c r="Z569"/>
  <c r="AA569" s="1"/>
  <c r="AB569" s="1"/>
  <c r="AD561"/>
  <c r="AE561" s="1"/>
  <c r="AF561" s="1"/>
  <c r="Z561"/>
  <c r="AA561" s="1"/>
  <c r="AB561" s="1"/>
  <c r="AD553"/>
  <c r="AE553" s="1"/>
  <c r="AF553" s="1"/>
  <c r="Z553"/>
  <c r="AA553" s="1"/>
  <c r="AB553" s="1"/>
  <c r="AD545"/>
  <c r="AE545" s="1"/>
  <c r="AF545" s="1"/>
  <c r="Z545"/>
  <c r="AA545" s="1"/>
  <c r="AB545" s="1"/>
  <c r="AD537"/>
  <c r="AE537" s="1"/>
  <c r="AF537" s="1"/>
  <c r="Z537"/>
  <c r="AA537" s="1"/>
  <c r="AB537" s="1"/>
  <c r="AD529"/>
  <c r="AE529" s="1"/>
  <c r="AF529" s="1"/>
  <c r="Z529"/>
  <c r="AA529" s="1"/>
  <c r="AB529" s="1"/>
  <c r="AD521"/>
  <c r="AE521" s="1"/>
  <c r="AF521" s="1"/>
  <c r="Z521"/>
  <c r="AA521" s="1"/>
  <c r="AB521" s="1"/>
  <c r="AD513"/>
  <c r="AE513" s="1"/>
  <c r="AF513" s="1"/>
  <c r="Z513"/>
  <c r="AA513" s="1"/>
  <c r="AB513" s="1"/>
  <c r="AD509"/>
  <c r="AE509" s="1"/>
  <c r="AF509" s="1"/>
  <c r="Z509"/>
  <c r="AA509" s="1"/>
  <c r="AB509" s="1"/>
  <c r="AD501"/>
  <c r="AE501" s="1"/>
  <c r="AF501" s="1"/>
  <c r="Z501"/>
  <c r="AA501" s="1"/>
  <c r="AB501" s="1"/>
  <c r="AD493"/>
  <c r="AE493" s="1"/>
  <c r="AF493" s="1"/>
  <c r="Z493"/>
  <c r="AA493" s="1"/>
  <c r="AB493" s="1"/>
  <c r="AD485"/>
  <c r="AE485" s="1"/>
  <c r="AF485" s="1"/>
  <c r="Z485"/>
  <c r="AA485" s="1"/>
  <c r="AB485" s="1"/>
  <c r="AD477"/>
  <c r="AE477" s="1"/>
  <c r="AF477" s="1"/>
  <c r="Z477"/>
  <c r="AA477" s="1"/>
  <c r="AB477" s="1"/>
  <c r="AD465"/>
  <c r="AE465" s="1"/>
  <c r="AF465" s="1"/>
  <c r="Z465"/>
  <c r="AA465" s="1"/>
  <c r="AB465" s="1"/>
  <c r="AD457"/>
  <c r="AE457" s="1"/>
  <c r="AF457" s="1"/>
  <c r="Z457"/>
  <c r="AA457" s="1"/>
  <c r="AB457" s="1"/>
  <c r="AD449"/>
  <c r="AE449" s="1"/>
  <c r="AF449" s="1"/>
  <c r="Z449"/>
  <c r="AA449" s="1"/>
  <c r="AB449" s="1"/>
  <c r="AB1691"/>
  <c r="AF1691"/>
  <c r="AD1691"/>
  <c r="AE1691" s="1"/>
  <c r="Z1691"/>
  <c r="AA1691" s="1"/>
  <c r="AB1683"/>
  <c r="AF1683"/>
  <c r="AD1683"/>
  <c r="AE1683" s="1"/>
  <c r="Z1683"/>
  <c r="AA1683" s="1"/>
  <c r="Z1675"/>
  <c r="AA1675" s="1"/>
  <c r="AB1675" s="1"/>
  <c r="AF1675"/>
  <c r="AD1675"/>
  <c r="AE1675" s="1"/>
  <c r="Z1667"/>
  <c r="AA1667" s="1"/>
  <c r="AB1667" s="1"/>
  <c r="AF1667"/>
  <c r="AD1667"/>
  <c r="AE1667" s="1"/>
  <c r="Z1659"/>
  <c r="AA1659" s="1"/>
  <c r="AB1659" s="1"/>
  <c r="AF1659"/>
  <c r="AD1659"/>
  <c r="AE1659" s="1"/>
  <c r="Z1651"/>
  <c r="AA1651" s="1"/>
  <c r="AB1651" s="1"/>
  <c r="AF1651"/>
  <c r="AD1651"/>
  <c r="AE1651" s="1"/>
  <c r="Z1643"/>
  <c r="AA1643" s="1"/>
  <c r="AB1643" s="1"/>
  <c r="AF1643"/>
  <c r="AD1643"/>
  <c r="AE1643" s="1"/>
  <c r="Z1635"/>
  <c r="AA1635" s="1"/>
  <c r="AB1635" s="1"/>
  <c r="AF1635"/>
  <c r="AD1635"/>
  <c r="AE1635" s="1"/>
  <c r="Z1631"/>
  <c r="AA1631" s="1"/>
  <c r="AB1631" s="1"/>
  <c r="AF1631"/>
  <c r="AD1631"/>
  <c r="AE1631" s="1"/>
  <c r="Z1623"/>
  <c r="AA1623" s="1"/>
  <c r="AB1623" s="1"/>
  <c r="AF1623"/>
  <c r="AD1623"/>
  <c r="AE1623" s="1"/>
  <c r="Z1615"/>
  <c r="AA1615" s="1"/>
  <c r="AB1615" s="1"/>
  <c r="AF1615"/>
  <c r="AD1615"/>
  <c r="AE1615" s="1"/>
  <c r="Z1607"/>
  <c r="AA1607" s="1"/>
  <c r="AB1607" s="1"/>
  <c r="AF1607"/>
  <c r="AD1607"/>
  <c r="AE1607" s="1"/>
  <c r="Z1599"/>
  <c r="AA1599" s="1"/>
  <c r="AB1599" s="1"/>
  <c r="AF1599"/>
  <c r="AD1599"/>
  <c r="AE1599" s="1"/>
  <c r="Z1591"/>
  <c r="AA1591" s="1"/>
  <c r="AB1591" s="1"/>
  <c r="AF1591"/>
  <c r="AD1591"/>
  <c r="AE1591" s="1"/>
  <c r="Z1583"/>
  <c r="AA1583" s="1"/>
  <c r="AB1583" s="1"/>
  <c r="AF1583"/>
  <c r="AD1583"/>
  <c r="AE1583" s="1"/>
  <c r="Z1575"/>
  <c r="AA1575" s="1"/>
  <c r="AB1575" s="1"/>
  <c r="AF1575"/>
  <c r="AD1575"/>
  <c r="AE1575" s="1"/>
  <c r="Z1567"/>
  <c r="AA1567" s="1"/>
  <c r="AB1567" s="1"/>
  <c r="AF1567"/>
  <c r="AD1567"/>
  <c r="AE1567" s="1"/>
  <c r="Z1555"/>
  <c r="AA1555" s="1"/>
  <c r="AB1555" s="1"/>
  <c r="AF1555"/>
  <c r="AD1555"/>
  <c r="AE1555" s="1"/>
  <c r="Z1547"/>
  <c r="AA1547" s="1"/>
  <c r="AB1547" s="1"/>
  <c r="AF1547"/>
  <c r="AD1547"/>
  <c r="AE1547" s="1"/>
  <c r="Z1539"/>
  <c r="AA1539" s="1"/>
  <c r="AB1539" s="1"/>
  <c r="AF1539"/>
  <c r="AD1539"/>
  <c r="AE1539" s="1"/>
  <c r="Z1531"/>
  <c r="AA1531" s="1"/>
  <c r="AB1531" s="1"/>
  <c r="AF1531"/>
  <c r="AD1531"/>
  <c r="AE1531" s="1"/>
  <c r="Z1523"/>
  <c r="AA1523" s="1"/>
  <c r="AB1523" s="1"/>
  <c r="AF1523"/>
  <c r="AD1523"/>
  <c r="AE1523" s="1"/>
  <c r="Z1515"/>
  <c r="AA1515" s="1"/>
  <c r="AB1515" s="1"/>
  <c r="AF1515"/>
  <c r="AD1515"/>
  <c r="AE1515" s="1"/>
  <c r="Z1507"/>
  <c r="AA1507" s="1"/>
  <c r="AB1507" s="1"/>
  <c r="AF1507"/>
  <c r="AD1507"/>
  <c r="AE1507" s="1"/>
  <c r="Z1499"/>
  <c r="AA1499" s="1"/>
  <c r="AB1499" s="1"/>
  <c r="AF1499"/>
  <c r="AD1499"/>
  <c r="AE1499" s="1"/>
  <c r="Z1491"/>
  <c r="AA1491" s="1"/>
  <c r="AB1491" s="1"/>
  <c r="AF1491"/>
  <c r="AD1491"/>
  <c r="AE1491" s="1"/>
  <c r="Z1483"/>
  <c r="AA1483" s="1"/>
  <c r="AB1483" s="1"/>
  <c r="AF1483"/>
  <c r="AD1483"/>
  <c r="AE1483" s="1"/>
  <c r="Z1475"/>
  <c r="AA1475" s="1"/>
  <c r="AB1475" s="1"/>
  <c r="AF1475"/>
  <c r="AD1475"/>
  <c r="AE1475" s="1"/>
  <c r="Z1467"/>
  <c r="AA1467" s="1"/>
  <c r="AB1467" s="1"/>
  <c r="AF1467"/>
  <c r="AD1467"/>
  <c r="AE1467" s="1"/>
  <c r="Z1459"/>
  <c r="AA1459" s="1"/>
  <c r="AB1459" s="1"/>
  <c r="AF1459"/>
  <c r="AD1459"/>
  <c r="AE1459" s="1"/>
  <c r="Z1451"/>
  <c r="AA1451" s="1"/>
  <c r="AB1451" s="1"/>
  <c r="AF1451"/>
  <c r="AD1451"/>
  <c r="AE1451" s="1"/>
  <c r="Z1443"/>
  <c r="AA1443" s="1"/>
  <c r="AB1443" s="1"/>
  <c r="AF1443"/>
  <c r="AD1443"/>
  <c r="AE1443" s="1"/>
  <c r="Z1431"/>
  <c r="AA1431" s="1"/>
  <c r="AB1431" s="1"/>
  <c r="AF1431"/>
  <c r="AD1431"/>
  <c r="AE1431" s="1"/>
  <c r="AD1423"/>
  <c r="AE1423" s="1"/>
  <c r="AF1423" s="1"/>
  <c r="AB1423"/>
  <c r="Z1423"/>
  <c r="AA1423" s="1"/>
  <c r="AB1415"/>
  <c r="AF1415"/>
  <c r="AD1415"/>
  <c r="AE1415" s="1"/>
  <c r="Z1415"/>
  <c r="AA1415" s="1"/>
  <c r="AD1407"/>
  <c r="AE1407" s="1"/>
  <c r="AF1407" s="1"/>
  <c r="AB1407"/>
  <c r="Z1407"/>
  <c r="AA1407" s="1"/>
  <c r="Z1399"/>
  <c r="AA1399" s="1"/>
  <c r="AB1399" s="1"/>
  <c r="AF1399"/>
  <c r="AD1399"/>
  <c r="AE1399" s="1"/>
  <c r="AD1391"/>
  <c r="AE1391" s="1"/>
  <c r="Z1391"/>
  <c r="AA1391" s="1"/>
  <c r="AB1391" s="1"/>
  <c r="AF1391"/>
  <c r="AD1383"/>
  <c r="AE1383" s="1"/>
  <c r="Z1383"/>
  <c r="AA1383" s="1"/>
  <c r="AB1383" s="1"/>
  <c r="AF1383"/>
  <c r="AD1375"/>
  <c r="AE1375" s="1"/>
  <c r="Z1375"/>
  <c r="AA1375" s="1"/>
  <c r="AB1375" s="1"/>
  <c r="AF1375"/>
  <c r="Z1367"/>
  <c r="AA1367" s="1"/>
  <c r="AD1367"/>
  <c r="AE1367" s="1"/>
  <c r="AF1367" s="1"/>
  <c r="AB1367"/>
  <c r="AF1359"/>
  <c r="AD1359"/>
  <c r="AE1359" s="1"/>
  <c r="Z1359"/>
  <c r="AA1359" s="1"/>
  <c r="AB1359" s="1"/>
  <c r="AF1351"/>
  <c r="AD1351"/>
  <c r="AE1351" s="1"/>
  <c r="Z1351"/>
  <c r="AA1351" s="1"/>
  <c r="AB1351" s="1"/>
  <c r="AF1343"/>
  <c r="AD1343"/>
  <c r="AE1343" s="1"/>
  <c r="Z1343"/>
  <c r="AA1343" s="1"/>
  <c r="AB1343" s="1"/>
  <c r="Z1331"/>
  <c r="AA1331" s="1"/>
  <c r="AB1331" s="1"/>
  <c r="AD1331"/>
  <c r="AE1331" s="1"/>
  <c r="AF1331"/>
  <c r="AF1323"/>
  <c r="AD1323"/>
  <c r="AE1323" s="1"/>
  <c r="Z1323"/>
  <c r="AA1323" s="1"/>
  <c r="AB1323" s="1"/>
  <c r="AB1315"/>
  <c r="Z1315"/>
  <c r="AA1315" s="1"/>
  <c r="AD1315"/>
  <c r="AE1315" s="1"/>
  <c r="AF1315" s="1"/>
  <c r="AD1307"/>
  <c r="AE1307" s="1"/>
  <c r="AF1307" s="1"/>
  <c r="Z1307"/>
  <c r="AA1307" s="1"/>
  <c r="AB1307"/>
  <c r="AD1299"/>
  <c r="AE1299" s="1"/>
  <c r="AF1299" s="1"/>
  <c r="Z1299"/>
  <c r="AA1299" s="1"/>
  <c r="AB1299"/>
  <c r="Z1291"/>
  <c r="AA1291" s="1"/>
  <c r="AB1291" s="1"/>
  <c r="AD1291"/>
  <c r="AE1291" s="1"/>
  <c r="AF1291" s="1"/>
  <c r="AF1283"/>
  <c r="AD1283"/>
  <c r="AE1283" s="1"/>
  <c r="Z1283"/>
  <c r="AA1283" s="1"/>
  <c r="AB1283" s="1"/>
  <c r="AD1275"/>
  <c r="AE1275" s="1"/>
  <c r="Z1275"/>
  <c r="AA1275" s="1"/>
  <c r="AB1275" s="1"/>
  <c r="AF1275"/>
  <c r="Z1267"/>
  <c r="AA1267" s="1"/>
  <c r="AD1267"/>
  <c r="AE1267" s="1"/>
  <c r="AF1267" s="1"/>
  <c r="AB1267"/>
  <c r="Z1259"/>
  <c r="AA1259" s="1"/>
  <c r="AB1259" s="1"/>
  <c r="AD1259"/>
  <c r="AE1259" s="1"/>
  <c r="AF1259" s="1"/>
  <c r="Z1251"/>
  <c r="AA1251" s="1"/>
  <c r="AD1251"/>
  <c r="AE1251" s="1"/>
  <c r="AF1251" s="1"/>
  <c r="AB1251"/>
  <c r="AD1243"/>
  <c r="AE1243" s="1"/>
  <c r="AF1243" s="1"/>
  <c r="Z1243"/>
  <c r="AA1243" s="1"/>
  <c r="AB1243" s="1"/>
  <c r="AB1235"/>
  <c r="AF1235"/>
  <c r="AD1235"/>
  <c r="AE1235" s="1"/>
  <c r="Z1235"/>
  <c r="AA1235" s="1"/>
  <c r="Z1227"/>
  <c r="AA1227" s="1"/>
  <c r="AB1227" s="1"/>
  <c r="AD1227"/>
  <c r="AE1227" s="1"/>
  <c r="AF1227" s="1"/>
  <c r="AB1219"/>
  <c r="AF1219"/>
  <c r="Z1219"/>
  <c r="AA1219" s="1"/>
  <c r="AD1219"/>
  <c r="AE1219" s="1"/>
  <c r="Z1211"/>
  <c r="AA1211" s="1"/>
  <c r="AB1211" s="1"/>
  <c r="AD1211"/>
  <c r="AE1211" s="1"/>
  <c r="AF1211" s="1"/>
  <c r="Z1203"/>
  <c r="AA1203" s="1"/>
  <c r="AD1203"/>
  <c r="AE1203" s="1"/>
  <c r="AF1203" s="1"/>
  <c r="AB1203"/>
  <c r="Z1195"/>
  <c r="AA1195" s="1"/>
  <c r="AB1195" s="1"/>
  <c r="AD1195"/>
  <c r="AE1195" s="1"/>
  <c r="AF1195" s="1"/>
  <c r="Z1187"/>
  <c r="AA1187" s="1"/>
  <c r="AB1187" s="1"/>
  <c r="AD1187"/>
  <c r="AE1187" s="1"/>
  <c r="AF1187" s="1"/>
  <c r="Z1179"/>
  <c r="AA1179" s="1"/>
  <c r="AB1179" s="1"/>
  <c r="AD1179"/>
  <c r="AE1179" s="1"/>
  <c r="AF1179" s="1"/>
  <c r="Z1171"/>
  <c r="AA1171" s="1"/>
  <c r="AB1171" s="1"/>
  <c r="AD1171"/>
  <c r="AE1171" s="1"/>
  <c r="AF1171" s="1"/>
  <c r="Z1163"/>
  <c r="AA1163" s="1"/>
  <c r="AB1163" s="1"/>
  <c r="AD1163"/>
  <c r="AE1163" s="1"/>
  <c r="AF1163" s="1"/>
  <c r="Z1155"/>
  <c r="AA1155" s="1"/>
  <c r="AB1155" s="1"/>
  <c r="AD1155"/>
  <c r="AE1155" s="1"/>
  <c r="AF1155" s="1"/>
  <c r="AD1147"/>
  <c r="AE1147" s="1"/>
  <c r="AF1147" s="1"/>
  <c r="Z1147"/>
  <c r="AA1147" s="1"/>
  <c r="AB1147" s="1"/>
  <c r="Z1139"/>
  <c r="AA1139" s="1"/>
  <c r="AD1139"/>
  <c r="AE1139" s="1"/>
  <c r="AB1139"/>
  <c r="AF1139"/>
  <c r="AB1131"/>
  <c r="Z1131"/>
  <c r="AA1131" s="1"/>
  <c r="AF1131"/>
  <c r="AD1131"/>
  <c r="AE1131" s="1"/>
  <c r="Z1123"/>
  <c r="AA1123" s="1"/>
  <c r="AD1123"/>
  <c r="AE1123" s="1"/>
  <c r="AB1123"/>
  <c r="AF1123"/>
  <c r="Z1115"/>
  <c r="AA1115" s="1"/>
  <c r="AB1115" s="1"/>
  <c r="AD1115"/>
  <c r="AE1115" s="1"/>
  <c r="AF1115" s="1"/>
  <c r="AD1107"/>
  <c r="AE1107" s="1"/>
  <c r="AF1107" s="1"/>
  <c r="Z1107"/>
  <c r="AA1107" s="1"/>
  <c r="AB1107" s="1"/>
  <c r="Z1099"/>
  <c r="AA1099" s="1"/>
  <c r="AB1099" s="1"/>
  <c r="AD1099"/>
  <c r="AE1099" s="1"/>
  <c r="AF1099" s="1"/>
  <c r="AB1091"/>
  <c r="Z1091"/>
  <c r="AA1091" s="1"/>
  <c r="AD1091"/>
  <c r="AE1091" s="1"/>
  <c r="AF1091" s="1"/>
  <c r="AB1083"/>
  <c r="Z1083"/>
  <c r="AA1083" s="1"/>
  <c r="AD1083"/>
  <c r="AE1083" s="1"/>
  <c r="AF1083" s="1"/>
  <c r="AB1075"/>
  <c r="Z1075"/>
  <c r="AA1075" s="1"/>
  <c r="AD1075"/>
  <c r="AE1075" s="1"/>
  <c r="AF1075" s="1"/>
  <c r="AF1067"/>
  <c r="Z1067"/>
  <c r="AA1067" s="1"/>
  <c r="AB1067" s="1"/>
  <c r="AD1067"/>
  <c r="AE1067" s="1"/>
  <c r="AB1059"/>
  <c r="AF1059"/>
  <c r="Z1059"/>
  <c r="AA1059" s="1"/>
  <c r="AD1059"/>
  <c r="AE1059" s="1"/>
  <c r="Z1051"/>
  <c r="AA1051" s="1"/>
  <c r="AB1051" s="1"/>
  <c r="AD1051"/>
  <c r="AE1051" s="1"/>
  <c r="AF1051" s="1"/>
  <c r="Z1043"/>
  <c r="AA1043" s="1"/>
  <c r="AB1043" s="1"/>
  <c r="AD1043"/>
  <c r="AE1043" s="1"/>
  <c r="AF1043" s="1"/>
  <c r="AB1035"/>
  <c r="AF1035"/>
  <c r="AD1035"/>
  <c r="AE1035" s="1"/>
  <c r="Z1035"/>
  <c r="AA1035" s="1"/>
  <c r="AB1031"/>
  <c r="AF1031"/>
  <c r="AD1031"/>
  <c r="AE1031" s="1"/>
  <c r="Z1031"/>
  <c r="AA1031" s="1"/>
  <c r="Z1019"/>
  <c r="AA1019" s="1"/>
  <c r="AB1019" s="1"/>
  <c r="AD1019"/>
  <c r="AE1019" s="1"/>
  <c r="AF1019" s="1"/>
  <c r="Z1011"/>
  <c r="AA1011" s="1"/>
  <c r="AB1011" s="1"/>
  <c r="AD1011"/>
  <c r="AE1011" s="1"/>
  <c r="AF1011" s="1"/>
  <c r="Z1003"/>
  <c r="AA1003" s="1"/>
  <c r="AB1003" s="1"/>
  <c r="AD1003"/>
  <c r="AE1003" s="1"/>
  <c r="AF1003" s="1"/>
  <c r="Z995"/>
  <c r="AA995" s="1"/>
  <c r="AB995" s="1"/>
  <c r="AD995"/>
  <c r="AE995" s="1"/>
  <c r="AF995" s="1"/>
  <c r="Z987"/>
  <c r="AA987" s="1"/>
  <c r="AB987" s="1"/>
  <c r="AD987"/>
  <c r="AE987" s="1"/>
  <c r="AF987" s="1"/>
  <c r="Z979"/>
  <c r="AA979" s="1"/>
  <c r="AB979" s="1"/>
  <c r="AD979"/>
  <c r="AE979" s="1"/>
  <c r="AF979" s="1"/>
  <c r="Z971"/>
  <c r="AA971" s="1"/>
  <c r="AB971" s="1"/>
  <c r="AD971"/>
  <c r="AE971" s="1"/>
  <c r="AF971" s="1"/>
  <c r="Z963"/>
  <c r="AA963" s="1"/>
  <c r="AB963" s="1"/>
  <c r="AD963"/>
  <c r="AE963" s="1"/>
  <c r="AF963" s="1"/>
  <c r="AB951"/>
  <c r="AF951"/>
  <c r="AD951"/>
  <c r="AE951" s="1"/>
  <c r="Z951"/>
  <c r="AA951" s="1"/>
  <c r="AD943"/>
  <c r="AE943" s="1"/>
  <c r="AF943" s="1"/>
  <c r="Z943"/>
  <c r="AA943" s="1"/>
  <c r="AB943" s="1"/>
  <c r="AD935"/>
  <c r="AE935" s="1"/>
  <c r="AF935" s="1"/>
  <c r="Z935"/>
  <c r="AA935" s="1"/>
  <c r="AB935" s="1"/>
  <c r="AD927"/>
  <c r="AE927" s="1"/>
  <c r="AF927" s="1"/>
  <c r="Z927"/>
  <c r="AA927" s="1"/>
  <c r="AB927" s="1"/>
  <c r="AD919"/>
  <c r="AE919" s="1"/>
  <c r="AF919" s="1"/>
  <c r="Z919"/>
  <c r="AA919" s="1"/>
  <c r="AB919" s="1"/>
  <c r="AD907"/>
  <c r="AE907" s="1"/>
  <c r="AF907" s="1"/>
  <c r="Z907"/>
  <c r="AA907" s="1"/>
  <c r="AB907" s="1"/>
  <c r="Z875"/>
  <c r="AA875" s="1"/>
  <c r="AB875" s="1"/>
  <c r="AD875"/>
  <c r="AE875" s="1"/>
  <c r="AF875" s="1"/>
  <c r="AB1695"/>
  <c r="AF1695"/>
  <c r="AD1695"/>
  <c r="AE1695" s="1"/>
  <c r="Z1695"/>
  <c r="AA1695" s="1"/>
  <c r="AB2691"/>
  <c r="AF2691"/>
  <c r="AD2691"/>
  <c r="AE2691" s="1"/>
  <c r="Z2691"/>
  <c r="AA2691" s="1"/>
  <c r="AD2687"/>
  <c r="AE2687" s="1"/>
  <c r="AF2687" s="1"/>
  <c r="Z2687"/>
  <c r="AA2687" s="1"/>
  <c r="AB2687" s="1"/>
  <c r="AD2683"/>
  <c r="AE2683" s="1"/>
  <c r="AF2683" s="1"/>
  <c r="Z2683"/>
  <c r="AA2683" s="1"/>
  <c r="AB2683" s="1"/>
  <c r="AB2679"/>
  <c r="Z2679"/>
  <c r="AA2679" s="1"/>
  <c r="AD2679"/>
  <c r="AE2679" s="1"/>
  <c r="AF2679" s="1"/>
  <c r="AB2675"/>
  <c r="Z2675"/>
  <c r="AA2675" s="1"/>
  <c r="AD2675"/>
  <c r="AE2675" s="1"/>
  <c r="AF2675" s="1"/>
  <c r="AB2671"/>
  <c r="Z2671"/>
  <c r="AA2671" s="1"/>
  <c r="AD2671"/>
  <c r="AE2671" s="1"/>
  <c r="AF2671" s="1"/>
  <c r="AB2667"/>
  <c r="Z2667"/>
  <c r="AA2667" s="1"/>
  <c r="AD2667"/>
  <c r="AE2667" s="1"/>
  <c r="AF2667" s="1"/>
  <c r="AB2663"/>
  <c r="Z2663"/>
  <c r="AA2663" s="1"/>
  <c r="AD2663"/>
  <c r="AE2663" s="1"/>
  <c r="AF2663" s="1"/>
  <c r="AB2659"/>
  <c r="Z2659"/>
  <c r="AA2659" s="1"/>
  <c r="AD2659"/>
  <c r="AE2659" s="1"/>
  <c r="AF2659" s="1"/>
  <c r="AB2655"/>
  <c r="Z2655"/>
  <c r="AA2655" s="1"/>
  <c r="AD2655"/>
  <c r="AE2655" s="1"/>
  <c r="AF2655" s="1"/>
  <c r="AB2651"/>
  <c r="Z2651"/>
  <c r="AA2651" s="1"/>
  <c r="AD2651"/>
  <c r="AE2651" s="1"/>
  <c r="AF2651" s="1"/>
  <c r="Z2647"/>
  <c r="AA2647" s="1"/>
  <c r="AB2647" s="1"/>
  <c r="AF2647"/>
  <c r="AD2647"/>
  <c r="AE2647" s="1"/>
  <c r="Z2643"/>
  <c r="AA2643" s="1"/>
  <c r="AB2643" s="1"/>
  <c r="AD2643"/>
  <c r="AE2643" s="1"/>
  <c r="AF2643" s="1"/>
  <c r="Z2639"/>
  <c r="AA2639" s="1"/>
  <c r="AD2639"/>
  <c r="AE2639" s="1"/>
  <c r="AB2639"/>
  <c r="AF2639"/>
  <c r="Z2635"/>
  <c r="AA2635" s="1"/>
  <c r="AB2635" s="1"/>
  <c r="AD2635"/>
  <c r="AE2635" s="1"/>
  <c r="AF2635" s="1"/>
  <c r="Z2631"/>
  <c r="AA2631" s="1"/>
  <c r="AB2631" s="1"/>
  <c r="AD2631"/>
  <c r="AE2631" s="1"/>
  <c r="AF2631" s="1"/>
  <c r="Z2627"/>
  <c r="AA2627" s="1"/>
  <c r="AB2627" s="1"/>
  <c r="AD2627"/>
  <c r="AE2627" s="1"/>
  <c r="AF2627" s="1"/>
  <c r="Z2623"/>
  <c r="AA2623" s="1"/>
  <c r="AB2623" s="1"/>
  <c r="AD2623"/>
  <c r="AE2623" s="1"/>
  <c r="AF2623" s="1"/>
  <c r="Z2619"/>
  <c r="AA2619" s="1"/>
  <c r="AB2619" s="1"/>
  <c r="AD2619"/>
  <c r="AE2619" s="1"/>
  <c r="AF2619" s="1"/>
  <c r="Z2615"/>
  <c r="AA2615" s="1"/>
  <c r="AB2615" s="1"/>
  <c r="AD2615"/>
  <c r="AE2615" s="1"/>
  <c r="AF2615" s="1"/>
  <c r="Z2611"/>
  <c r="AA2611" s="1"/>
  <c r="AD2611"/>
  <c r="AE2611" s="1"/>
  <c r="AF2611" s="1"/>
  <c r="AB2611"/>
  <c r="AB2607"/>
  <c r="Z2607"/>
  <c r="AA2607" s="1"/>
  <c r="AD2607"/>
  <c r="AE2607" s="1"/>
  <c r="AF2607" s="1"/>
  <c r="AB2603"/>
  <c r="Z2603"/>
  <c r="AA2603" s="1"/>
  <c r="AD2603"/>
  <c r="AE2603" s="1"/>
  <c r="AF2603" s="1"/>
  <c r="Z2599"/>
  <c r="AA2599" s="1"/>
  <c r="AB2599" s="1"/>
  <c r="AD2599"/>
  <c r="AE2599" s="1"/>
  <c r="AF2599"/>
  <c r="AD2595"/>
  <c r="AE2595" s="1"/>
  <c r="AF2595" s="1"/>
  <c r="Z2595"/>
  <c r="AA2595" s="1"/>
  <c r="AB2595" s="1"/>
  <c r="Z2591"/>
  <c r="AA2591" s="1"/>
  <c r="AD2591"/>
  <c r="AE2591" s="1"/>
  <c r="AF2591" s="1"/>
  <c r="AB2591"/>
  <c r="Z2587"/>
  <c r="AA2587" s="1"/>
  <c r="AD2587"/>
  <c r="AE2587" s="1"/>
  <c r="AF2587" s="1"/>
  <c r="AB2587"/>
  <c r="Z2583"/>
  <c r="AA2583" s="1"/>
  <c r="AD2583"/>
  <c r="AE2583" s="1"/>
  <c r="AF2583" s="1"/>
  <c r="AB2583"/>
  <c r="Z2579"/>
  <c r="AA2579" s="1"/>
  <c r="AD2579"/>
  <c r="AE2579" s="1"/>
  <c r="AF2579" s="1"/>
  <c r="AB2579"/>
  <c r="Z2575"/>
  <c r="AA2575" s="1"/>
  <c r="AD2575"/>
  <c r="AE2575" s="1"/>
  <c r="AF2575" s="1"/>
  <c r="AB2575"/>
  <c r="Z2571"/>
  <c r="AA2571" s="1"/>
  <c r="AB2571" s="1"/>
  <c r="AD2571"/>
  <c r="AE2571" s="1"/>
  <c r="AF2571" s="1"/>
  <c r="Z2567"/>
  <c r="AA2567" s="1"/>
  <c r="AB2567" s="1"/>
  <c r="AD2567"/>
  <c r="AE2567" s="1"/>
  <c r="AF2567" s="1"/>
  <c r="Z2563"/>
  <c r="AA2563" s="1"/>
  <c r="AD2563"/>
  <c r="AE2563" s="1"/>
  <c r="AB2563"/>
  <c r="AF2563"/>
  <c r="AD2559"/>
  <c r="AE2559" s="1"/>
  <c r="AF2559" s="1"/>
  <c r="Z2559"/>
  <c r="AA2559" s="1"/>
  <c r="AB2559" s="1"/>
  <c r="AD2555"/>
  <c r="AE2555" s="1"/>
  <c r="AF2555" s="1"/>
  <c r="Z2555"/>
  <c r="AA2555" s="1"/>
  <c r="AB2555" s="1"/>
  <c r="AF2551"/>
  <c r="AD2551"/>
  <c r="AE2551" s="1"/>
  <c r="Z2551"/>
  <c r="AA2551" s="1"/>
  <c r="AB2551" s="1"/>
  <c r="Z2547"/>
  <c r="AA2547" s="1"/>
  <c r="AD2547"/>
  <c r="AE2547" s="1"/>
  <c r="AF2547" s="1"/>
  <c r="AB2547"/>
  <c r="Z2543"/>
  <c r="AA2543" s="1"/>
  <c r="AD2543"/>
  <c r="AE2543" s="1"/>
  <c r="AF2543" s="1"/>
  <c r="AB2543"/>
  <c r="Z2539"/>
  <c r="AA2539" s="1"/>
  <c r="AD2539"/>
  <c r="AE2539" s="1"/>
  <c r="AF2539" s="1"/>
  <c r="AB2539"/>
  <c r="Z2535"/>
  <c r="AA2535" s="1"/>
  <c r="AD2535"/>
  <c r="AE2535" s="1"/>
  <c r="AF2535" s="1"/>
  <c r="AB2535"/>
  <c r="Z2531"/>
  <c r="AA2531" s="1"/>
  <c r="AD2531"/>
  <c r="AE2531" s="1"/>
  <c r="AF2531" s="1"/>
  <c r="AB2531"/>
  <c r="AF2527"/>
  <c r="Z2527"/>
  <c r="AA2527" s="1"/>
  <c r="AB2527" s="1"/>
  <c r="AD2527"/>
  <c r="AE2527" s="1"/>
  <c r="AF2523"/>
  <c r="Z2523"/>
  <c r="AA2523" s="1"/>
  <c r="AB2523" s="1"/>
  <c r="AD2523"/>
  <c r="AE2523" s="1"/>
  <c r="AF2519"/>
  <c r="Z2519"/>
  <c r="AA2519" s="1"/>
  <c r="AB2519" s="1"/>
  <c r="AD2519"/>
  <c r="AE2519" s="1"/>
  <c r="AD2515"/>
  <c r="AE2515" s="1"/>
  <c r="AF2515" s="1"/>
  <c r="Z2515"/>
  <c r="AA2515" s="1"/>
  <c r="AB2515" s="1"/>
  <c r="Z2511"/>
  <c r="AA2511" s="1"/>
  <c r="AB2511" s="1"/>
  <c r="AD2511"/>
  <c r="AE2511" s="1"/>
  <c r="AF2511" s="1"/>
  <c r="Z2507"/>
  <c r="AA2507" s="1"/>
  <c r="AB2507" s="1"/>
  <c r="AD2507"/>
  <c r="AE2507" s="1"/>
  <c r="AF2507" s="1"/>
  <c r="Z2503"/>
  <c r="AA2503" s="1"/>
  <c r="AD2503"/>
  <c r="AE2503" s="1"/>
  <c r="AF2503" s="1"/>
  <c r="AB2503"/>
  <c r="Z2499"/>
  <c r="AA2499" s="1"/>
  <c r="AD2499"/>
  <c r="AE2499" s="1"/>
  <c r="AF2499" s="1"/>
  <c r="AB2499"/>
  <c r="Z2495"/>
  <c r="AA2495" s="1"/>
  <c r="AD2495"/>
  <c r="AE2495" s="1"/>
  <c r="AF2495" s="1"/>
  <c r="AB2495"/>
  <c r="Z2491"/>
  <c r="AA2491" s="1"/>
  <c r="AD2491"/>
  <c r="AE2491" s="1"/>
  <c r="AF2491" s="1"/>
  <c r="AB2491"/>
  <c r="Z2487"/>
  <c r="AA2487" s="1"/>
  <c r="AD2487"/>
  <c r="AE2487" s="1"/>
  <c r="AF2487" s="1"/>
  <c r="AB2487"/>
  <c r="Z2483"/>
  <c r="AA2483" s="1"/>
  <c r="AD2483"/>
  <c r="AE2483" s="1"/>
  <c r="AF2483" s="1"/>
  <c r="AB2483"/>
  <c r="AF2479"/>
  <c r="Z2479"/>
  <c r="AA2479" s="1"/>
  <c r="AB2479" s="1"/>
  <c r="AD2479"/>
  <c r="AE2479" s="1"/>
  <c r="AD2475"/>
  <c r="AE2475" s="1"/>
  <c r="AF2475" s="1"/>
  <c r="Z2475"/>
  <c r="AA2475" s="1"/>
  <c r="AB2475" s="1"/>
  <c r="AD2471"/>
  <c r="AE2471" s="1"/>
  <c r="AF2471" s="1"/>
  <c r="Z2471"/>
  <c r="AA2471" s="1"/>
  <c r="AB2471" s="1"/>
  <c r="Z2467"/>
  <c r="AA2467" s="1"/>
  <c r="AB2467" s="1"/>
  <c r="AD2467"/>
  <c r="AE2467" s="1"/>
  <c r="AF2467" s="1"/>
  <c r="AB2463"/>
  <c r="AF2463"/>
  <c r="Z2463"/>
  <c r="AA2463" s="1"/>
  <c r="AD2463"/>
  <c r="AE2463" s="1"/>
  <c r="AB2459"/>
  <c r="AF2459"/>
  <c r="Z2459"/>
  <c r="AA2459" s="1"/>
  <c r="AD2459"/>
  <c r="AE2459" s="1"/>
  <c r="AB2455"/>
  <c r="AF2455"/>
  <c r="Z2455"/>
  <c r="AA2455" s="1"/>
  <c r="AD2455"/>
  <c r="AE2455" s="1"/>
  <c r="AB2451"/>
  <c r="AF2451"/>
  <c r="Z2451"/>
  <c r="AA2451" s="1"/>
  <c r="AD2451"/>
  <c r="AE2451" s="1"/>
  <c r="Z2447"/>
  <c r="AA2447" s="1"/>
  <c r="AB2447" s="1"/>
  <c r="AD2447"/>
  <c r="AE2447" s="1"/>
  <c r="AF2447" s="1"/>
  <c r="Z2443"/>
  <c r="AA2443" s="1"/>
  <c r="AB2443" s="1"/>
  <c r="AD2443"/>
  <c r="AE2443" s="1"/>
  <c r="AF2443" s="1"/>
  <c r="Z2439"/>
  <c r="AA2439" s="1"/>
  <c r="AB2439" s="1"/>
  <c r="AD2439"/>
  <c r="AE2439" s="1"/>
  <c r="AF2439" s="1"/>
  <c r="Z2435"/>
  <c r="AA2435" s="1"/>
  <c r="AB2435" s="1"/>
  <c r="AD2435"/>
  <c r="AE2435" s="1"/>
  <c r="AF2435" s="1"/>
  <c r="Z2431"/>
  <c r="AA2431" s="1"/>
  <c r="AB2431" s="1"/>
  <c r="AD2431"/>
  <c r="AE2431" s="1"/>
  <c r="AF2431" s="1"/>
  <c r="Z2427"/>
  <c r="AA2427" s="1"/>
  <c r="AD2427"/>
  <c r="AE2427" s="1"/>
  <c r="AF2427" s="1"/>
  <c r="AB2427"/>
  <c r="Z2423"/>
  <c r="AA2423" s="1"/>
  <c r="AD2423"/>
  <c r="AE2423" s="1"/>
  <c r="AF2423" s="1"/>
  <c r="AB2423"/>
  <c r="Z2419"/>
  <c r="AA2419" s="1"/>
  <c r="AD2419"/>
  <c r="AE2419" s="1"/>
  <c r="AF2419" s="1"/>
  <c r="AB2419"/>
  <c r="Z2415"/>
  <c r="AA2415" s="1"/>
  <c r="AD2415"/>
  <c r="AE2415" s="1"/>
  <c r="AF2415" s="1"/>
  <c r="AB2415"/>
  <c r="Z2411"/>
  <c r="AA2411" s="1"/>
  <c r="AD2411"/>
  <c r="AE2411" s="1"/>
  <c r="AF2411" s="1"/>
  <c r="AB2411"/>
  <c r="AD2407"/>
  <c r="AE2407" s="1"/>
  <c r="AF2407" s="1"/>
  <c r="Z2407"/>
  <c r="AA2407" s="1"/>
  <c r="AB2407" s="1"/>
  <c r="Z2403"/>
  <c r="AA2403" s="1"/>
  <c r="AB2403" s="1"/>
  <c r="AD2403"/>
  <c r="AE2403" s="1"/>
  <c r="AF2403" s="1"/>
  <c r="AB2399"/>
  <c r="AF2399"/>
  <c r="Z2399"/>
  <c r="AA2399" s="1"/>
  <c r="AD2399"/>
  <c r="AE2399" s="1"/>
  <c r="AD2395"/>
  <c r="AE2395" s="1"/>
  <c r="AF2395" s="1"/>
  <c r="Z2395"/>
  <c r="AA2395" s="1"/>
  <c r="AB2395" s="1"/>
  <c r="AD2391"/>
  <c r="AE2391" s="1"/>
  <c r="Z2391"/>
  <c r="AA2391" s="1"/>
  <c r="AB2391" s="1"/>
  <c r="AF2391"/>
  <c r="AD2387"/>
  <c r="AE2387" s="1"/>
  <c r="AF2387" s="1"/>
  <c r="Z2387"/>
  <c r="AA2387" s="1"/>
  <c r="AB2387" s="1"/>
  <c r="Z2383"/>
  <c r="AA2383" s="1"/>
  <c r="AD2383"/>
  <c r="AE2383" s="1"/>
  <c r="AF2383" s="1"/>
  <c r="AB2383"/>
  <c r="Z2379"/>
  <c r="AA2379" s="1"/>
  <c r="AD2379"/>
  <c r="AE2379" s="1"/>
  <c r="AF2379" s="1"/>
  <c r="AB2379"/>
  <c r="Z2375"/>
  <c r="AA2375" s="1"/>
  <c r="AD2375"/>
  <c r="AE2375" s="1"/>
  <c r="AF2375" s="1"/>
  <c r="AB2375"/>
  <c r="Z2371"/>
  <c r="AA2371" s="1"/>
  <c r="AD2371"/>
  <c r="AE2371" s="1"/>
  <c r="AF2371" s="1"/>
  <c r="AB2371"/>
  <c r="Z2367"/>
  <c r="AA2367" s="1"/>
  <c r="AD2367"/>
  <c r="AE2367" s="1"/>
  <c r="AF2367" s="1"/>
  <c r="AB2367"/>
  <c r="Z2363"/>
  <c r="AA2363" s="1"/>
  <c r="AD2363"/>
  <c r="AE2363" s="1"/>
  <c r="AF2363" s="1"/>
  <c r="AB2363"/>
  <c r="Z2359"/>
  <c r="AA2359" s="1"/>
  <c r="AD2359"/>
  <c r="AE2359" s="1"/>
  <c r="AF2359" s="1"/>
  <c r="AB2359"/>
  <c r="Z2355"/>
  <c r="AA2355" s="1"/>
  <c r="AD2355"/>
  <c r="AE2355" s="1"/>
  <c r="AF2355" s="1"/>
  <c r="AB2355"/>
  <c r="Z2351"/>
  <c r="AA2351" s="1"/>
  <c r="AD2351"/>
  <c r="AE2351" s="1"/>
  <c r="AF2351" s="1"/>
  <c r="AB2351"/>
  <c r="AD2347"/>
  <c r="AE2347" s="1"/>
  <c r="AF2347" s="1"/>
  <c r="Z2347"/>
  <c r="AA2347" s="1"/>
  <c r="AB2347" s="1"/>
  <c r="Z2343"/>
  <c r="AA2343" s="1"/>
  <c r="AB2343" s="1"/>
  <c r="AD2343"/>
  <c r="AE2343" s="1"/>
  <c r="AF2343" s="1"/>
  <c r="Z2339"/>
  <c r="AA2339" s="1"/>
  <c r="AB2339" s="1"/>
  <c r="AD2339"/>
  <c r="AE2339" s="1"/>
  <c r="AF2339" s="1"/>
  <c r="Z2335"/>
  <c r="AA2335" s="1"/>
  <c r="AB2335" s="1"/>
  <c r="AD2335"/>
  <c r="AE2335" s="1"/>
  <c r="AF2335" s="1"/>
  <c r="Z2331"/>
  <c r="AA2331" s="1"/>
  <c r="AB2331" s="1"/>
  <c r="AD2331"/>
  <c r="AE2331" s="1"/>
  <c r="AF2331" s="1"/>
  <c r="Z2327"/>
  <c r="AA2327" s="1"/>
  <c r="AB2327" s="1"/>
  <c r="AD2327"/>
  <c r="AE2327" s="1"/>
  <c r="AF2327" s="1"/>
  <c r="Z2323"/>
  <c r="AA2323" s="1"/>
  <c r="AB2323" s="1"/>
  <c r="AD2323"/>
  <c r="AE2323" s="1"/>
  <c r="AF2323" s="1"/>
  <c r="Z2319"/>
  <c r="AA2319" s="1"/>
  <c r="AB2319" s="1"/>
  <c r="AD2319"/>
  <c r="AE2319" s="1"/>
  <c r="AF2319" s="1"/>
  <c r="Z2315"/>
  <c r="AA2315" s="1"/>
  <c r="AB2315" s="1"/>
  <c r="AD2315"/>
  <c r="AE2315" s="1"/>
  <c r="AF2315" s="1"/>
  <c r="AD2311"/>
  <c r="AE2311" s="1"/>
  <c r="AF2311" s="1"/>
  <c r="Z2311"/>
  <c r="AA2311" s="1"/>
  <c r="AB2311" s="1"/>
  <c r="AD2307"/>
  <c r="AE2307" s="1"/>
  <c r="AF2307" s="1"/>
  <c r="Z2307"/>
  <c r="AA2307" s="1"/>
  <c r="AB2307" s="1"/>
  <c r="Z2303"/>
  <c r="AA2303" s="1"/>
  <c r="AD2303"/>
  <c r="AE2303" s="1"/>
  <c r="AB2303"/>
  <c r="AF2303"/>
  <c r="Z2299"/>
  <c r="AA2299" s="1"/>
  <c r="AD2299"/>
  <c r="AE2299" s="1"/>
  <c r="AB2299"/>
  <c r="AF2299"/>
  <c r="Z2295"/>
  <c r="AA2295" s="1"/>
  <c r="AD2295"/>
  <c r="AE2295" s="1"/>
  <c r="AB2295"/>
  <c r="AF2295"/>
  <c r="Z2291"/>
  <c r="AA2291" s="1"/>
  <c r="AD2291"/>
  <c r="AE2291" s="1"/>
  <c r="AB2291"/>
  <c r="AF2291"/>
  <c r="Z2287"/>
  <c r="AA2287" s="1"/>
  <c r="AD2287"/>
  <c r="AE2287" s="1"/>
  <c r="AB2287"/>
  <c r="AF2287"/>
  <c r="Z2283"/>
  <c r="AA2283" s="1"/>
  <c r="AD2283"/>
  <c r="AE2283" s="1"/>
  <c r="AB2283"/>
  <c r="AF2283"/>
  <c r="Z2279"/>
  <c r="AA2279" s="1"/>
  <c r="AD2279"/>
  <c r="AE2279" s="1"/>
  <c r="AB2279"/>
  <c r="AF2279"/>
  <c r="Z2275"/>
  <c r="AA2275" s="1"/>
  <c r="AD2275"/>
  <c r="AE2275" s="1"/>
  <c r="AB2275"/>
  <c r="AF2275"/>
  <c r="AD2271"/>
  <c r="AE2271" s="1"/>
  <c r="AF2271" s="1"/>
  <c r="Z2271"/>
  <c r="AA2271" s="1"/>
  <c r="AB2271" s="1"/>
  <c r="Z2267"/>
  <c r="AA2267" s="1"/>
  <c r="AD2267"/>
  <c r="AE2267" s="1"/>
  <c r="AF2267" s="1"/>
  <c r="AB2267"/>
  <c r="Z2263"/>
  <c r="AA2263" s="1"/>
  <c r="AB2263" s="1"/>
  <c r="AF2263"/>
  <c r="AD2263"/>
  <c r="AE2263" s="1"/>
  <c r="Z2259"/>
  <c r="AA2259" s="1"/>
  <c r="AB2259" s="1"/>
  <c r="AD2259"/>
  <c r="AE2259" s="1"/>
  <c r="AF2259" s="1"/>
  <c r="Z2255"/>
  <c r="AA2255" s="1"/>
  <c r="AD2255"/>
  <c r="AE2255" s="1"/>
  <c r="AF2255" s="1"/>
  <c r="AB2255"/>
  <c r="Z2251"/>
  <c r="AA2251" s="1"/>
  <c r="AD2251"/>
  <c r="AE2251" s="1"/>
  <c r="AF2251" s="1"/>
  <c r="AB2251"/>
  <c r="Z2247"/>
  <c r="AA2247" s="1"/>
  <c r="AD2247"/>
  <c r="AE2247" s="1"/>
  <c r="AF2247" s="1"/>
  <c r="AB2247"/>
  <c r="Z2243"/>
  <c r="AA2243" s="1"/>
  <c r="AD2243"/>
  <c r="AE2243" s="1"/>
  <c r="AF2243" s="1"/>
  <c r="AB2243"/>
  <c r="Z2239"/>
  <c r="AA2239" s="1"/>
  <c r="AD2239"/>
  <c r="AE2239" s="1"/>
  <c r="AF2239" s="1"/>
  <c r="AB2239"/>
  <c r="Z2235"/>
  <c r="AA2235" s="1"/>
  <c r="AD2235"/>
  <c r="AE2235" s="1"/>
  <c r="AF2235" s="1"/>
  <c r="AB2235"/>
  <c r="Z2231"/>
  <c r="AA2231" s="1"/>
  <c r="AD2231"/>
  <c r="AE2231" s="1"/>
  <c r="AF2231" s="1"/>
  <c r="AB2231"/>
  <c r="AD2227"/>
  <c r="AE2227" s="1"/>
  <c r="AF2227" s="1"/>
  <c r="Z2227"/>
  <c r="AA2227" s="1"/>
  <c r="AB2227" s="1"/>
  <c r="AB2223"/>
  <c r="AF2223"/>
  <c r="AD2223"/>
  <c r="AE2223" s="1"/>
  <c r="Z2223"/>
  <c r="AA2223" s="1"/>
  <c r="AB2219"/>
  <c r="AF2219"/>
  <c r="AD2219"/>
  <c r="AE2219" s="1"/>
  <c r="Z2219"/>
  <c r="AA2219" s="1"/>
  <c r="Z2215"/>
  <c r="AA2215" s="1"/>
  <c r="AB2215" s="1"/>
  <c r="AD2215"/>
  <c r="AE2215" s="1"/>
  <c r="AF2215" s="1"/>
  <c r="Z2211"/>
  <c r="AA2211" s="1"/>
  <c r="AB2211" s="1"/>
  <c r="AD2211"/>
  <c r="AE2211" s="1"/>
  <c r="AF2211" s="1"/>
  <c r="AB2207"/>
  <c r="AF2207"/>
  <c r="Z2207"/>
  <c r="AA2207" s="1"/>
  <c r="AD2207"/>
  <c r="AE2207" s="1"/>
  <c r="AB2203"/>
  <c r="AF2203"/>
  <c r="Z2203"/>
  <c r="AA2203" s="1"/>
  <c r="AD2203"/>
  <c r="AE2203" s="1"/>
  <c r="AB2199"/>
  <c r="AF2199"/>
  <c r="Z2199"/>
  <c r="AA2199" s="1"/>
  <c r="AD2199"/>
  <c r="AE2199" s="1"/>
  <c r="AB2195"/>
  <c r="AF2195"/>
  <c r="Z2195"/>
  <c r="AA2195" s="1"/>
  <c r="AD2195"/>
  <c r="AE2195" s="1"/>
  <c r="AB2191"/>
  <c r="AF2191"/>
  <c r="Z2191"/>
  <c r="AA2191" s="1"/>
  <c r="AD2191"/>
  <c r="AE2191" s="1"/>
  <c r="Z2187"/>
  <c r="AA2187" s="1"/>
  <c r="AB2187" s="1"/>
  <c r="AD2187"/>
  <c r="AE2187" s="1"/>
  <c r="AF2187" s="1"/>
  <c r="Z2183"/>
  <c r="AA2183" s="1"/>
  <c r="AD2183"/>
  <c r="AE2183" s="1"/>
  <c r="AF2183"/>
  <c r="AB2183"/>
  <c r="Z2179"/>
  <c r="AA2179" s="1"/>
  <c r="AD2179"/>
  <c r="AE2179" s="1"/>
  <c r="AF2179"/>
  <c r="AB2179"/>
  <c r="Z2175"/>
  <c r="AA2175" s="1"/>
  <c r="AB2175" s="1"/>
  <c r="AD2175"/>
  <c r="AE2175" s="1"/>
  <c r="AF2175" s="1"/>
  <c r="Z2171"/>
  <c r="AA2171" s="1"/>
  <c r="AD2171"/>
  <c r="AE2171" s="1"/>
  <c r="AF2171" s="1"/>
  <c r="AB2171"/>
  <c r="Z2167"/>
  <c r="AA2167" s="1"/>
  <c r="AB2167" s="1"/>
  <c r="AD2167"/>
  <c r="AE2167" s="1"/>
  <c r="AF2167" s="1"/>
  <c r="AD2163"/>
  <c r="AE2163" s="1"/>
  <c r="AF2163" s="1"/>
  <c r="Z2163"/>
  <c r="AA2163" s="1"/>
  <c r="AB2163" s="1"/>
  <c r="AF2159"/>
  <c r="Z2159"/>
  <c r="AA2159" s="1"/>
  <c r="AB2159" s="1"/>
  <c r="AD2159"/>
  <c r="AE2159" s="1"/>
  <c r="AF2155"/>
  <c r="Z2155"/>
  <c r="AA2155" s="1"/>
  <c r="AB2155" s="1"/>
  <c r="AD2155"/>
  <c r="AE2155" s="1"/>
  <c r="Z2151"/>
  <c r="AA2151" s="1"/>
  <c r="AB2151" s="1"/>
  <c r="AD2151"/>
  <c r="AE2151" s="1"/>
  <c r="AF2151" s="1"/>
  <c r="AD2147"/>
  <c r="AE2147" s="1"/>
  <c r="Z2147"/>
  <c r="AA2147" s="1"/>
  <c r="AB2147" s="1"/>
  <c r="AF2147"/>
  <c r="AD2143"/>
  <c r="AE2143" s="1"/>
  <c r="AF2143" s="1"/>
  <c r="Z2143"/>
  <c r="AA2143" s="1"/>
  <c r="AB2143" s="1"/>
  <c r="Z2139"/>
  <c r="AA2139" s="1"/>
  <c r="AB2139" s="1"/>
  <c r="AD2139"/>
  <c r="AE2139" s="1"/>
  <c r="AF2139" s="1"/>
  <c r="Z2135"/>
  <c r="AA2135" s="1"/>
  <c r="AB2135" s="1"/>
  <c r="AD2135"/>
  <c r="AE2135" s="1"/>
  <c r="AF2135" s="1"/>
  <c r="AD2131"/>
  <c r="AE2131" s="1"/>
  <c r="Z2131"/>
  <c r="AA2131" s="1"/>
  <c r="AB2131" s="1"/>
  <c r="AF2131"/>
  <c r="Z2127"/>
  <c r="AA2127" s="1"/>
  <c r="AB2127" s="1"/>
  <c r="AD2127"/>
  <c r="AE2127" s="1"/>
  <c r="AF2127" s="1"/>
  <c r="AB2123"/>
  <c r="AF2123"/>
  <c r="Z2123"/>
  <c r="AA2123" s="1"/>
  <c r="AD2123"/>
  <c r="AE2123" s="1"/>
  <c r="AB2119"/>
  <c r="AF2119"/>
  <c r="Z2119"/>
  <c r="AA2119" s="1"/>
  <c r="AD2119"/>
  <c r="AE2119" s="1"/>
  <c r="AB2115"/>
  <c r="AF2115"/>
  <c r="Z2115"/>
  <c r="AA2115" s="1"/>
  <c r="AD2115"/>
  <c r="AE2115" s="1"/>
  <c r="AB2111"/>
  <c r="AF2111"/>
  <c r="Z2111"/>
  <c r="AA2111" s="1"/>
  <c r="AD2111"/>
  <c r="AE2111" s="1"/>
  <c r="AB2107"/>
  <c r="AF2107"/>
  <c r="Z2107"/>
  <c r="AA2107" s="1"/>
  <c r="AD2107"/>
  <c r="AE2107" s="1"/>
  <c r="AB2103"/>
  <c r="AF2103"/>
  <c r="Z2103"/>
  <c r="AA2103" s="1"/>
  <c r="AD2103"/>
  <c r="AE2103" s="1"/>
  <c r="Z2099"/>
  <c r="AA2099" s="1"/>
  <c r="AB2099" s="1"/>
  <c r="AD2099"/>
  <c r="AE2099" s="1"/>
  <c r="AF2099" s="1"/>
  <c r="AB2095"/>
  <c r="AF2095"/>
  <c r="Z2095"/>
  <c r="AA2095" s="1"/>
  <c r="AD2095"/>
  <c r="AE2095" s="1"/>
  <c r="Z2091"/>
  <c r="AA2091" s="1"/>
  <c r="AB2091" s="1"/>
  <c r="AD2091"/>
  <c r="AE2091" s="1"/>
  <c r="AF2091" s="1"/>
  <c r="Z2087"/>
  <c r="AA2087" s="1"/>
  <c r="AD2087"/>
  <c r="AE2087" s="1"/>
  <c r="AF2087" s="1"/>
  <c r="AB2087"/>
  <c r="AF2083"/>
  <c r="Z2083"/>
  <c r="AA2083" s="1"/>
  <c r="AB2083" s="1"/>
  <c r="AD2083"/>
  <c r="AE2083" s="1"/>
  <c r="Z2079"/>
  <c r="AA2079" s="1"/>
  <c r="AD2079"/>
  <c r="AE2079" s="1"/>
  <c r="AF2079" s="1"/>
  <c r="AB2079"/>
  <c r="Z2075"/>
  <c r="AA2075" s="1"/>
  <c r="AD2075"/>
  <c r="AE2075" s="1"/>
  <c r="AF2075" s="1"/>
  <c r="AB2075"/>
  <c r="Z2071"/>
  <c r="AA2071" s="1"/>
  <c r="AD2071"/>
  <c r="AE2071" s="1"/>
  <c r="AF2071" s="1"/>
  <c r="AB2071"/>
  <c r="Z2067"/>
  <c r="AA2067" s="1"/>
  <c r="AD2067"/>
  <c r="AE2067" s="1"/>
  <c r="AF2067" s="1"/>
  <c r="AB2067"/>
  <c r="Z2063"/>
  <c r="AA2063" s="1"/>
  <c r="AD2063"/>
  <c r="AE2063" s="1"/>
  <c r="AF2063" s="1"/>
  <c r="AB2063"/>
  <c r="Z2059"/>
  <c r="AA2059" s="1"/>
  <c r="AB2059" s="1"/>
  <c r="AD2059"/>
  <c r="AE2059" s="1"/>
  <c r="AF2059" s="1"/>
  <c r="Z2055"/>
  <c r="AA2055" s="1"/>
  <c r="AB2055" s="1"/>
  <c r="AD2055"/>
  <c r="AE2055" s="1"/>
  <c r="AF2055" s="1"/>
  <c r="Z2051"/>
  <c r="AA2051" s="1"/>
  <c r="AB2051" s="1"/>
  <c r="AD2051"/>
  <c r="AE2051" s="1"/>
  <c r="AF2051" s="1"/>
  <c r="Z2047"/>
  <c r="AA2047" s="1"/>
  <c r="AB2047" s="1"/>
  <c r="AD2047"/>
  <c r="AE2047" s="1"/>
  <c r="AF2047" s="1"/>
  <c r="AF2043"/>
  <c r="Z2043"/>
  <c r="AA2043" s="1"/>
  <c r="AB2043" s="1"/>
  <c r="AD2043"/>
  <c r="AE2043" s="1"/>
  <c r="Z2039"/>
  <c r="AA2039" s="1"/>
  <c r="AD2039"/>
  <c r="AE2039" s="1"/>
  <c r="AF2039" s="1"/>
  <c r="AB2039"/>
  <c r="Z2035"/>
  <c r="AA2035" s="1"/>
  <c r="AD2035"/>
  <c r="AE2035" s="1"/>
  <c r="AF2035" s="1"/>
  <c r="AB2035"/>
  <c r="Z2031"/>
  <c r="AA2031" s="1"/>
  <c r="AD2031"/>
  <c r="AE2031" s="1"/>
  <c r="AF2031" s="1"/>
  <c r="AB2031"/>
  <c r="Z2027"/>
  <c r="AA2027" s="1"/>
  <c r="AD2027"/>
  <c r="AE2027" s="1"/>
  <c r="AF2027" s="1"/>
  <c r="AB2027"/>
  <c r="Z2023"/>
  <c r="AA2023" s="1"/>
  <c r="AD2023"/>
  <c r="AE2023" s="1"/>
  <c r="AF2023" s="1"/>
  <c r="AB2023"/>
  <c r="Z2019"/>
  <c r="AA2019" s="1"/>
  <c r="AD2019"/>
  <c r="AE2019" s="1"/>
  <c r="AF2019" s="1"/>
  <c r="AB2019"/>
  <c r="Z2015"/>
  <c r="AA2015" s="1"/>
  <c r="AD2015"/>
  <c r="AE2015" s="1"/>
  <c r="AF2015" s="1"/>
  <c r="AB2015"/>
  <c r="AD2011"/>
  <c r="AE2011" s="1"/>
  <c r="AF2011" s="1"/>
  <c r="Z2011"/>
  <c r="AA2011" s="1"/>
  <c r="AB2011" s="1"/>
  <c r="Z2007"/>
  <c r="AA2007" s="1"/>
  <c r="AB2007" s="1"/>
  <c r="AD2007"/>
  <c r="AE2007" s="1"/>
  <c r="AF2007" s="1"/>
  <c r="AD2003"/>
  <c r="AE2003" s="1"/>
  <c r="AF2003" s="1"/>
  <c r="Z2003"/>
  <c r="AA2003" s="1"/>
  <c r="AB2003" s="1"/>
  <c r="AB1999"/>
  <c r="AF1999"/>
  <c r="AD1999"/>
  <c r="AE1999" s="1"/>
  <c r="Z1999"/>
  <c r="AA1999" s="1"/>
  <c r="AB1995"/>
  <c r="AF1995"/>
  <c r="AD1995"/>
  <c r="AE1995" s="1"/>
  <c r="Z1995"/>
  <c r="AA1995" s="1"/>
  <c r="AB1991"/>
  <c r="AF1991"/>
  <c r="AD1991"/>
  <c r="AE1991" s="1"/>
  <c r="Z1991"/>
  <c r="AA1991" s="1"/>
  <c r="AB1987"/>
  <c r="Z1987"/>
  <c r="AA1987" s="1"/>
  <c r="AF1987"/>
  <c r="AD1987"/>
  <c r="AE1987" s="1"/>
  <c r="AB1983"/>
  <c r="AF1983"/>
  <c r="Z1983"/>
  <c r="AA1983" s="1"/>
  <c r="AD1983"/>
  <c r="AE1983" s="1"/>
  <c r="AB1979"/>
  <c r="AF1979"/>
  <c r="Z1979"/>
  <c r="AA1979" s="1"/>
  <c r="AD1979"/>
  <c r="AE1979" s="1"/>
  <c r="AB1975"/>
  <c r="AF1975"/>
  <c r="Z1975"/>
  <c r="AA1975" s="1"/>
  <c r="AD1975"/>
  <c r="AE1975" s="1"/>
  <c r="AD1971"/>
  <c r="AE1971" s="1"/>
  <c r="AF1971" s="1"/>
  <c r="Z1971"/>
  <c r="AA1971" s="1"/>
  <c r="AB1971" s="1"/>
  <c r="AB1967"/>
  <c r="Z1967"/>
  <c r="AA1967" s="1"/>
  <c r="AD1967"/>
  <c r="AE1967" s="1"/>
  <c r="AF1967" s="1"/>
  <c r="Z1963"/>
  <c r="AA1963" s="1"/>
  <c r="AB1963" s="1"/>
  <c r="AD1963"/>
  <c r="AE1963" s="1"/>
  <c r="AF1963" s="1"/>
  <c r="AD1959"/>
  <c r="AE1959" s="1"/>
  <c r="AF1959" s="1"/>
  <c r="Z1959"/>
  <c r="AA1959" s="1"/>
  <c r="AB1959" s="1"/>
  <c r="Z1955"/>
  <c r="AA1955" s="1"/>
  <c r="AD1955"/>
  <c r="AE1955" s="1"/>
  <c r="AF1955" s="1"/>
  <c r="AB1955"/>
  <c r="Z1951"/>
  <c r="AA1951" s="1"/>
  <c r="AD1951"/>
  <c r="AE1951" s="1"/>
  <c r="AF1951" s="1"/>
  <c r="AB1951"/>
  <c r="Z1947"/>
  <c r="AA1947" s="1"/>
  <c r="AD1947"/>
  <c r="AE1947" s="1"/>
  <c r="AF1947" s="1"/>
  <c r="AB1947"/>
  <c r="Z1943"/>
  <c r="AA1943" s="1"/>
  <c r="AD1943"/>
  <c r="AE1943" s="1"/>
  <c r="AF1943" s="1"/>
  <c r="AB1943"/>
  <c r="Z1939"/>
  <c r="AA1939" s="1"/>
  <c r="AD1939"/>
  <c r="AE1939" s="1"/>
  <c r="AF1939" s="1"/>
  <c r="AB1939"/>
  <c r="Z1935"/>
  <c r="AA1935" s="1"/>
  <c r="AD1935"/>
  <c r="AE1935" s="1"/>
  <c r="AF1935" s="1"/>
  <c r="AB1935"/>
  <c r="Z1931"/>
  <c r="AA1931" s="1"/>
  <c r="AD1931"/>
  <c r="AE1931" s="1"/>
  <c r="AF1931" s="1"/>
  <c r="AB1931"/>
  <c r="Z1927"/>
  <c r="AA1927" s="1"/>
  <c r="AB1927" s="1"/>
  <c r="AD1927"/>
  <c r="AE1927" s="1"/>
  <c r="AF1927" s="1"/>
  <c r="Z1923"/>
  <c r="AA1923" s="1"/>
  <c r="AB1923" s="1"/>
  <c r="AD1923"/>
  <c r="AE1923" s="1"/>
  <c r="AF1923" s="1"/>
  <c r="AB1919"/>
  <c r="AF1919"/>
  <c r="Z1919"/>
  <c r="AA1919" s="1"/>
  <c r="AD1919"/>
  <c r="AE1919" s="1"/>
  <c r="AD1915"/>
  <c r="AE1915" s="1"/>
  <c r="AF1915" s="1"/>
  <c r="Z1915"/>
  <c r="AA1915" s="1"/>
  <c r="AB1915" s="1"/>
  <c r="Z1911"/>
  <c r="AA1911" s="1"/>
  <c r="AD1911"/>
  <c r="AE1911" s="1"/>
  <c r="AB1911"/>
  <c r="AF1911"/>
  <c r="Z1907"/>
  <c r="AA1907" s="1"/>
  <c r="AD1907"/>
  <c r="AE1907" s="1"/>
  <c r="AB1907"/>
  <c r="AF1907"/>
  <c r="AD1903"/>
  <c r="AE1903" s="1"/>
  <c r="AF1903" s="1"/>
  <c r="Z1903"/>
  <c r="AA1903" s="1"/>
  <c r="AB1903" s="1"/>
  <c r="AD1899"/>
  <c r="AE1899" s="1"/>
  <c r="AF1899" s="1"/>
  <c r="Z1899"/>
  <c r="AA1899" s="1"/>
  <c r="AB1899" s="1"/>
  <c r="AF1895"/>
  <c r="AD1895"/>
  <c r="AE1895" s="1"/>
  <c r="Z1895"/>
  <c r="AA1895" s="1"/>
  <c r="AB1895" s="1"/>
  <c r="Z1883"/>
  <c r="AA1883" s="1"/>
  <c r="AD1883"/>
  <c r="AE1883" s="1"/>
  <c r="AF1883" s="1"/>
  <c r="AB1883"/>
  <c r="AD33"/>
  <c r="AE33" s="1"/>
  <c r="AF33" s="1"/>
  <c r="Z33"/>
  <c r="AA33" s="1"/>
  <c r="AB33" s="1"/>
  <c r="AD41"/>
  <c r="AE41" s="1"/>
  <c r="AF41" s="1"/>
  <c r="Z41"/>
  <c r="AA41" s="1"/>
  <c r="AB41" s="1"/>
  <c r="AD57"/>
  <c r="AE57" s="1"/>
  <c r="AF57" s="1"/>
  <c r="Z57"/>
  <c r="AA57" s="1"/>
  <c r="AB57" s="1"/>
  <c r="AD49"/>
  <c r="AE49" s="1"/>
  <c r="AF49" s="1"/>
  <c r="Z49"/>
  <c r="AA49" s="1"/>
  <c r="AB49" s="1"/>
  <c r="AD62"/>
  <c r="AE62" s="1"/>
  <c r="AF62" s="1"/>
  <c r="Z62"/>
  <c r="AA62" s="1"/>
  <c r="AB62" s="1"/>
  <c r="AD95"/>
  <c r="AE95" s="1"/>
  <c r="AF95" s="1"/>
  <c r="Z95"/>
  <c r="AA95" s="1"/>
  <c r="AB95" s="1"/>
  <c r="AD87"/>
  <c r="AE87" s="1"/>
  <c r="AF87" s="1"/>
  <c r="Z87"/>
  <c r="AA87" s="1"/>
  <c r="AB87" s="1"/>
  <c r="AD79"/>
  <c r="AE79" s="1"/>
  <c r="AF79" s="1"/>
  <c r="Z79"/>
  <c r="AA79" s="1"/>
  <c r="AB79" s="1"/>
  <c r="AD75"/>
  <c r="AE75" s="1"/>
  <c r="AF75" s="1"/>
  <c r="Z75"/>
  <c r="AA75" s="1"/>
  <c r="AB75" s="1"/>
  <c r="AD67"/>
  <c r="AE67" s="1"/>
  <c r="AF67" s="1"/>
  <c r="Z67"/>
  <c r="AA67" s="1"/>
  <c r="AB67" s="1"/>
  <c r="AD110"/>
  <c r="AE110" s="1"/>
  <c r="AF110" s="1"/>
  <c r="Z110"/>
  <c r="AA110" s="1"/>
  <c r="AB110" s="1"/>
  <c r="AD115"/>
  <c r="AE115" s="1"/>
  <c r="AF115" s="1"/>
  <c r="Z115"/>
  <c r="AA115" s="1"/>
  <c r="AB115" s="1"/>
  <c r="AD127"/>
  <c r="AE127" s="1"/>
  <c r="AF127" s="1"/>
  <c r="Z127"/>
  <c r="AA127" s="1"/>
  <c r="AB127" s="1"/>
  <c r="AD133"/>
  <c r="AE133" s="1"/>
  <c r="AF133" s="1"/>
  <c r="Z133"/>
  <c r="AA133" s="1"/>
  <c r="AB133" s="1"/>
  <c r="AD139"/>
  <c r="AE139" s="1"/>
  <c r="AF139" s="1"/>
  <c r="Z139"/>
  <c r="AA139" s="1"/>
  <c r="AB139" s="1"/>
  <c r="Z192"/>
  <c r="AA192" s="1"/>
  <c r="AB192" s="1"/>
  <c r="AD192"/>
  <c r="AE192" s="1"/>
  <c r="AF192" s="1"/>
  <c r="AD184"/>
  <c r="AE184" s="1"/>
  <c r="AF184" s="1"/>
  <c r="Z184"/>
  <c r="AA184" s="1"/>
  <c r="AB184" s="1"/>
  <c r="Z176"/>
  <c r="AA176" s="1"/>
  <c r="AB176" s="1"/>
  <c r="AD176"/>
  <c r="AE176" s="1"/>
  <c r="AF176" s="1"/>
  <c r="AD168"/>
  <c r="AE168" s="1"/>
  <c r="AF168" s="1"/>
  <c r="Z168"/>
  <c r="AA168" s="1"/>
  <c r="AB168" s="1"/>
  <c r="Z160"/>
  <c r="AA160" s="1"/>
  <c r="AB160" s="1"/>
  <c r="AD160"/>
  <c r="AE160" s="1"/>
  <c r="AF160" s="1"/>
  <c r="AD152"/>
  <c r="AE152" s="1"/>
  <c r="AF152" s="1"/>
  <c r="Z152"/>
  <c r="AA152" s="1"/>
  <c r="AB152" s="1"/>
  <c r="AD444"/>
  <c r="AE444" s="1"/>
  <c r="AF444" s="1"/>
  <c r="Z444"/>
  <c r="AA444" s="1"/>
  <c r="AB444" s="1"/>
  <c r="AD436"/>
  <c r="AE436" s="1"/>
  <c r="AF436" s="1"/>
  <c r="Z436"/>
  <c r="AA436" s="1"/>
  <c r="AB436" s="1"/>
  <c r="AD428"/>
  <c r="AE428" s="1"/>
  <c r="AF428" s="1"/>
  <c r="Z428"/>
  <c r="AA428" s="1"/>
  <c r="AB428" s="1"/>
  <c r="AD420"/>
  <c r="AE420" s="1"/>
  <c r="AF420" s="1"/>
  <c r="Z420"/>
  <c r="AA420" s="1"/>
  <c r="AB420" s="1"/>
  <c r="AD412"/>
  <c r="AE412" s="1"/>
  <c r="AF412" s="1"/>
  <c r="Z412"/>
  <c r="AA412" s="1"/>
  <c r="AB412" s="1"/>
  <c r="Z408"/>
  <c r="AA408" s="1"/>
  <c r="AB408" s="1"/>
  <c r="AD408"/>
  <c r="AE408" s="1"/>
  <c r="AF408" s="1"/>
  <c r="AD396"/>
  <c r="AE396" s="1"/>
  <c r="AF396" s="1"/>
  <c r="Z396"/>
  <c r="AA396" s="1"/>
  <c r="AB396" s="1"/>
  <c r="AD388"/>
  <c r="AE388" s="1"/>
  <c r="AF388" s="1"/>
  <c r="Z388"/>
  <c r="AA388" s="1"/>
  <c r="AB388" s="1"/>
  <c r="AD380"/>
  <c r="AE380" s="1"/>
  <c r="AF380" s="1"/>
  <c r="Z380"/>
  <c r="AA380" s="1"/>
  <c r="AB380" s="1"/>
  <c r="Z376"/>
  <c r="AA376" s="1"/>
  <c r="AB376" s="1"/>
  <c r="AD376"/>
  <c r="AE376" s="1"/>
  <c r="AF376" s="1"/>
  <c r="Z368"/>
  <c r="AA368" s="1"/>
  <c r="AB368" s="1"/>
  <c r="AD368"/>
  <c r="AE368" s="1"/>
  <c r="AF368" s="1"/>
  <c r="AD356"/>
  <c r="AE356" s="1"/>
  <c r="AF356" s="1"/>
  <c r="Z356"/>
  <c r="AA356" s="1"/>
  <c r="AB356" s="1"/>
  <c r="AD348"/>
  <c r="AE348" s="1"/>
  <c r="AF348" s="1"/>
  <c r="Z348"/>
  <c r="AA348" s="1"/>
  <c r="AB348" s="1"/>
  <c r="AD340"/>
  <c r="AE340" s="1"/>
  <c r="AF340" s="1"/>
  <c r="Z340"/>
  <c r="AA340" s="1"/>
  <c r="AB340" s="1"/>
  <c r="AD332"/>
  <c r="AE332" s="1"/>
  <c r="AF332" s="1"/>
  <c r="Z332"/>
  <c r="AA332" s="1"/>
  <c r="AB332" s="1"/>
  <c r="AD328"/>
  <c r="AE328" s="1"/>
  <c r="AF328" s="1"/>
  <c r="Z328"/>
  <c r="AA328" s="1"/>
  <c r="AB328" s="1"/>
  <c r="Z320"/>
  <c r="AA320" s="1"/>
  <c r="AB320" s="1"/>
  <c r="AD320"/>
  <c r="AE320" s="1"/>
  <c r="AF320" s="1"/>
  <c r="AD312"/>
  <c r="AE312" s="1"/>
  <c r="AF312" s="1"/>
  <c r="Z312"/>
  <c r="AA312" s="1"/>
  <c r="AB312" s="1"/>
  <c r="Z304"/>
  <c r="AA304" s="1"/>
  <c r="AB304" s="1"/>
  <c r="AD304"/>
  <c r="AE304" s="1"/>
  <c r="AF304" s="1"/>
  <c r="AD296"/>
  <c r="AE296" s="1"/>
  <c r="AF296" s="1"/>
  <c r="Z296"/>
  <c r="AA296" s="1"/>
  <c r="AB296" s="1"/>
  <c r="Z288"/>
  <c r="AA288" s="1"/>
  <c r="AB288" s="1"/>
  <c r="AD288"/>
  <c r="AE288" s="1"/>
  <c r="AF288" s="1"/>
  <c r="AD276"/>
  <c r="AE276" s="1"/>
  <c r="AF276" s="1"/>
  <c r="Z276"/>
  <c r="AA276" s="1"/>
  <c r="AB276" s="1"/>
  <c r="AD268"/>
  <c r="AE268" s="1"/>
  <c r="AF268" s="1"/>
  <c r="Z268"/>
  <c r="AA268" s="1"/>
  <c r="AB268" s="1"/>
  <c r="AD260"/>
  <c r="AE260" s="1"/>
  <c r="AF260" s="1"/>
  <c r="Z260"/>
  <c r="AA260" s="1"/>
  <c r="AB260" s="1"/>
  <c r="AD252"/>
  <c r="AE252" s="1"/>
  <c r="AF252" s="1"/>
  <c r="Z252"/>
  <c r="AA252" s="1"/>
  <c r="AB252" s="1"/>
  <c r="AD248"/>
  <c r="AE248" s="1"/>
  <c r="AF248" s="1"/>
  <c r="Z248"/>
  <c r="AA248" s="1"/>
  <c r="AB248" s="1"/>
  <c r="Z240"/>
  <c r="AA240" s="1"/>
  <c r="AB240" s="1"/>
  <c r="AD240"/>
  <c r="AE240" s="1"/>
  <c r="AF240" s="1"/>
  <c r="AD232"/>
  <c r="AE232" s="1"/>
  <c r="AF232" s="1"/>
  <c r="Z232"/>
  <c r="AA232" s="1"/>
  <c r="AB232" s="1"/>
  <c r="AD220"/>
  <c r="AE220" s="1"/>
  <c r="AF220" s="1"/>
  <c r="Z220"/>
  <c r="AA220" s="1"/>
  <c r="AB220" s="1"/>
  <c r="AD212"/>
  <c r="AE212" s="1"/>
  <c r="AF212" s="1"/>
  <c r="Z212"/>
  <c r="AA212" s="1"/>
  <c r="AB212" s="1"/>
  <c r="AD204"/>
  <c r="AE204" s="1"/>
  <c r="AF204" s="1"/>
  <c r="Z204"/>
  <c r="AA204" s="1"/>
  <c r="AB204" s="1"/>
  <c r="AD196"/>
  <c r="AE196" s="1"/>
  <c r="AF196" s="1"/>
  <c r="Z196"/>
  <c r="AA196" s="1"/>
  <c r="AB196" s="1"/>
  <c r="AD688"/>
  <c r="AE688" s="1"/>
  <c r="AF688" s="1"/>
  <c r="Z688"/>
  <c r="AA688" s="1"/>
  <c r="AB688" s="1"/>
  <c r="AD680"/>
  <c r="AE680" s="1"/>
  <c r="AF680" s="1"/>
  <c r="Z680"/>
  <c r="AA680" s="1"/>
  <c r="AB680" s="1"/>
  <c r="AD672"/>
  <c r="AE672" s="1"/>
  <c r="AF672" s="1"/>
  <c r="Z672"/>
  <c r="AA672" s="1"/>
  <c r="AB672" s="1"/>
  <c r="AD664"/>
  <c r="AE664" s="1"/>
  <c r="AF664" s="1"/>
  <c r="Z664"/>
  <c r="AA664" s="1"/>
  <c r="AB664" s="1"/>
  <c r="Z656"/>
  <c r="AA656" s="1"/>
  <c r="AB656" s="1"/>
  <c r="AD656"/>
  <c r="AE656" s="1"/>
  <c r="AF656" s="1"/>
  <c r="Z648"/>
  <c r="AA648" s="1"/>
  <c r="AB648" s="1"/>
  <c r="AD648"/>
  <c r="AE648" s="1"/>
  <c r="AF648" s="1"/>
  <c r="AD644"/>
  <c r="AE644" s="1"/>
  <c r="AF644" s="1"/>
  <c r="Z644"/>
  <c r="AA644" s="1"/>
  <c r="AB644" s="1"/>
  <c r="AD636"/>
  <c r="AE636" s="1"/>
  <c r="AF636" s="1"/>
  <c r="Z636"/>
  <c r="AA636" s="1"/>
  <c r="AB636" s="1"/>
  <c r="AD628"/>
  <c r="AE628" s="1"/>
  <c r="AF628" s="1"/>
  <c r="Z628"/>
  <c r="AA628" s="1"/>
  <c r="AB628" s="1"/>
  <c r="AD620"/>
  <c r="AE620" s="1"/>
  <c r="AF620" s="1"/>
  <c r="Z620"/>
  <c r="AA620" s="1"/>
  <c r="AB620" s="1"/>
  <c r="AD612"/>
  <c r="AE612" s="1"/>
  <c r="AF612" s="1"/>
  <c r="Z612"/>
  <c r="AA612" s="1"/>
  <c r="AB612" s="1"/>
  <c r="AD604"/>
  <c r="AE604" s="1"/>
  <c r="AF604" s="1"/>
  <c r="Z604"/>
  <c r="AA604" s="1"/>
  <c r="AB604" s="1"/>
  <c r="AD596"/>
  <c r="AE596" s="1"/>
  <c r="AF596" s="1"/>
  <c r="Z596"/>
  <c r="AA596" s="1"/>
  <c r="AB596" s="1"/>
  <c r="AD588"/>
  <c r="AE588" s="1"/>
  <c r="AF588" s="1"/>
  <c r="Z588"/>
  <c r="AA588" s="1"/>
  <c r="AB588" s="1"/>
  <c r="AD580"/>
  <c r="AE580" s="1"/>
  <c r="AF580" s="1"/>
  <c r="Z580"/>
  <c r="AA580" s="1"/>
  <c r="AB580" s="1"/>
  <c r="AD572"/>
  <c r="AE572" s="1"/>
  <c r="AF572" s="1"/>
  <c r="Z572"/>
  <c r="AA572" s="1"/>
  <c r="AB572" s="1"/>
  <c r="AD564"/>
  <c r="AE564" s="1"/>
  <c r="AF564" s="1"/>
  <c r="Z564"/>
  <c r="AA564" s="1"/>
  <c r="AB564" s="1"/>
  <c r="AD556"/>
  <c r="AE556" s="1"/>
  <c r="AF556" s="1"/>
  <c r="Z556"/>
  <c r="AA556" s="1"/>
  <c r="AB556" s="1"/>
  <c r="AD548"/>
  <c r="AE548" s="1"/>
  <c r="AF548" s="1"/>
  <c r="Z548"/>
  <c r="AA548" s="1"/>
  <c r="AB548" s="1"/>
  <c r="AD536"/>
  <c r="AE536" s="1"/>
  <c r="AF536" s="1"/>
  <c r="Z536"/>
  <c r="AA536" s="1"/>
  <c r="AB536" s="1"/>
  <c r="AD528"/>
  <c r="AE528" s="1"/>
  <c r="AF528" s="1"/>
  <c r="Z528"/>
  <c r="AA528" s="1"/>
  <c r="AB528" s="1"/>
  <c r="AD520"/>
  <c r="AE520" s="1"/>
  <c r="AF520" s="1"/>
  <c r="Z520"/>
  <c r="AA520" s="1"/>
  <c r="AB520" s="1"/>
  <c r="AD512"/>
  <c r="AE512" s="1"/>
  <c r="AF512" s="1"/>
  <c r="Z512"/>
  <c r="AA512" s="1"/>
  <c r="AB512" s="1"/>
  <c r="AD508"/>
  <c r="AE508" s="1"/>
  <c r="AF508" s="1"/>
  <c r="Z508"/>
  <c r="AA508" s="1"/>
  <c r="AB508" s="1"/>
  <c r="AD500"/>
  <c r="AE500" s="1"/>
  <c r="AF500" s="1"/>
  <c r="Z500"/>
  <c r="AA500" s="1"/>
  <c r="AB500" s="1"/>
  <c r="AD492"/>
  <c r="AE492" s="1"/>
  <c r="AF492" s="1"/>
  <c r="Z492"/>
  <c r="AA492" s="1"/>
  <c r="AB492" s="1"/>
  <c r="AD484"/>
  <c r="AE484" s="1"/>
  <c r="AF484" s="1"/>
  <c r="Z484"/>
  <c r="AA484" s="1"/>
  <c r="AB484" s="1"/>
  <c r="AD476"/>
  <c r="AE476" s="1"/>
  <c r="AF476" s="1"/>
  <c r="Z476"/>
  <c r="AA476" s="1"/>
  <c r="AB476" s="1"/>
  <c r="AD468"/>
  <c r="AE468" s="1"/>
  <c r="AF468" s="1"/>
  <c r="Z468"/>
  <c r="AA468" s="1"/>
  <c r="AB468" s="1"/>
  <c r="AD460"/>
  <c r="AE460" s="1"/>
  <c r="AF460" s="1"/>
  <c r="Z460"/>
  <c r="AA460" s="1"/>
  <c r="AB460" s="1"/>
  <c r="AD452"/>
  <c r="AE452" s="1"/>
  <c r="AF452" s="1"/>
  <c r="Z452"/>
  <c r="AA452" s="1"/>
  <c r="AB452" s="1"/>
  <c r="AF1694"/>
  <c r="AD1694"/>
  <c r="AE1694" s="1"/>
  <c r="Z1694"/>
  <c r="AA1694" s="1"/>
  <c r="AB1694" s="1"/>
  <c r="AF1686"/>
  <c r="AD1686"/>
  <c r="AE1686" s="1"/>
  <c r="Z1686"/>
  <c r="AA1686" s="1"/>
  <c r="AB1686" s="1"/>
  <c r="AD1678"/>
  <c r="AE1678" s="1"/>
  <c r="AF1678" s="1"/>
  <c r="Z1678"/>
  <c r="AA1678" s="1"/>
  <c r="AB1678"/>
  <c r="AD1670"/>
  <c r="AE1670" s="1"/>
  <c r="AF1670" s="1"/>
  <c r="Z1670"/>
  <c r="AA1670" s="1"/>
  <c r="AB1670"/>
  <c r="AD1662"/>
  <c r="AE1662" s="1"/>
  <c r="AF1662" s="1"/>
  <c r="Z1662"/>
  <c r="AA1662" s="1"/>
  <c r="AB1662"/>
  <c r="AD1654"/>
  <c r="AE1654" s="1"/>
  <c r="AF1654" s="1"/>
  <c r="Z1654"/>
  <c r="AA1654" s="1"/>
  <c r="AB1654"/>
  <c r="AD1646"/>
  <c r="AE1646" s="1"/>
  <c r="AF1646" s="1"/>
  <c r="Z1646"/>
  <c r="AA1646" s="1"/>
  <c r="AB1646"/>
  <c r="AD1638"/>
  <c r="AE1638" s="1"/>
  <c r="AF1638" s="1"/>
  <c r="Z1638"/>
  <c r="AA1638" s="1"/>
  <c r="AB1638"/>
  <c r="AD1630"/>
  <c r="AE1630" s="1"/>
  <c r="AF1630" s="1"/>
  <c r="Z1630"/>
  <c r="AA1630" s="1"/>
  <c r="AB1630"/>
  <c r="AD1622"/>
  <c r="AE1622" s="1"/>
  <c r="AF1622" s="1"/>
  <c r="Z1622"/>
  <c r="AA1622" s="1"/>
  <c r="AB1622"/>
  <c r="AD1610"/>
  <c r="AE1610" s="1"/>
  <c r="AF1610" s="1"/>
  <c r="Z1610"/>
  <c r="AA1610" s="1"/>
  <c r="AB1610"/>
  <c r="AD1602"/>
  <c r="AE1602" s="1"/>
  <c r="AF1602" s="1"/>
  <c r="Z1602"/>
  <c r="AA1602" s="1"/>
  <c r="AB1602"/>
  <c r="AD1594"/>
  <c r="AE1594" s="1"/>
  <c r="AF1594" s="1"/>
  <c r="Z1594"/>
  <c r="AA1594" s="1"/>
  <c r="AB1594"/>
  <c r="AD1586"/>
  <c r="AE1586" s="1"/>
  <c r="AF1586" s="1"/>
  <c r="Z1586"/>
  <c r="AA1586" s="1"/>
  <c r="AB1586"/>
  <c r="AD1578"/>
  <c r="AE1578" s="1"/>
  <c r="AF1578" s="1"/>
  <c r="Z1578"/>
  <c r="AA1578" s="1"/>
  <c r="AB1578"/>
  <c r="AD1570"/>
  <c r="AE1570" s="1"/>
  <c r="AF1570" s="1"/>
  <c r="Z1570"/>
  <c r="AA1570" s="1"/>
  <c r="AB1570"/>
  <c r="AD1562"/>
  <c r="AE1562" s="1"/>
  <c r="AF1562" s="1"/>
  <c r="Z1562"/>
  <c r="AA1562" s="1"/>
  <c r="AB1562"/>
  <c r="AD1554"/>
  <c r="AE1554" s="1"/>
  <c r="AF1554" s="1"/>
  <c r="Z1554"/>
  <c r="AA1554" s="1"/>
  <c r="AB1554"/>
  <c r="AD1546"/>
  <c r="AE1546" s="1"/>
  <c r="AF1546" s="1"/>
  <c r="Z1546"/>
  <c r="AA1546" s="1"/>
  <c r="AB1546"/>
  <c r="AD1538"/>
  <c r="AE1538" s="1"/>
  <c r="AF1538" s="1"/>
  <c r="Z1538"/>
  <c r="AA1538" s="1"/>
  <c r="AB1538"/>
  <c r="AD1530"/>
  <c r="AE1530" s="1"/>
  <c r="AF1530" s="1"/>
  <c r="Z1530"/>
  <c r="AA1530" s="1"/>
  <c r="AB1530"/>
  <c r="AD1522"/>
  <c r="AE1522" s="1"/>
  <c r="AF1522" s="1"/>
  <c r="Z1522"/>
  <c r="AA1522" s="1"/>
  <c r="AB1522"/>
  <c r="AD1514"/>
  <c r="AE1514" s="1"/>
  <c r="AF1514" s="1"/>
  <c r="Z1514"/>
  <c r="AA1514" s="1"/>
  <c r="AB1514"/>
  <c r="AD1506"/>
  <c r="AE1506" s="1"/>
  <c r="AF1506" s="1"/>
  <c r="Z1506"/>
  <c r="AA1506" s="1"/>
  <c r="AB1506"/>
  <c r="AD1498"/>
  <c r="AE1498" s="1"/>
  <c r="AF1498" s="1"/>
  <c r="Z1498"/>
  <c r="AA1498" s="1"/>
  <c r="AB1498"/>
  <c r="AD1490"/>
  <c r="AE1490" s="1"/>
  <c r="AF1490" s="1"/>
  <c r="Z1490"/>
  <c r="AA1490" s="1"/>
  <c r="AB1490"/>
  <c r="AD1478"/>
  <c r="AE1478" s="1"/>
  <c r="AF1478" s="1"/>
  <c r="Z1478"/>
  <c r="AA1478" s="1"/>
  <c r="AB1478"/>
  <c r="AD1470"/>
  <c r="AE1470" s="1"/>
  <c r="AF1470" s="1"/>
  <c r="Z1470"/>
  <c r="AA1470" s="1"/>
  <c r="AB1470"/>
  <c r="AD1462"/>
  <c r="AE1462" s="1"/>
  <c r="AF1462" s="1"/>
  <c r="Z1462"/>
  <c r="AA1462" s="1"/>
  <c r="AB1462"/>
  <c r="AD1454"/>
  <c r="AE1454" s="1"/>
  <c r="AF1454" s="1"/>
  <c r="Z1454"/>
  <c r="AA1454" s="1"/>
  <c r="AB1454"/>
  <c r="AD1450"/>
  <c r="AE1450" s="1"/>
  <c r="AF1450" s="1"/>
  <c r="Z1450"/>
  <c r="AA1450" s="1"/>
  <c r="AB1450"/>
  <c r="AD1442"/>
  <c r="AE1442" s="1"/>
  <c r="AF1442" s="1"/>
  <c r="Z1442"/>
  <c r="AA1442" s="1"/>
  <c r="AB1442"/>
  <c r="AD1434"/>
  <c r="AE1434" s="1"/>
  <c r="AF1434" s="1"/>
  <c r="Z1434"/>
  <c r="AA1434" s="1"/>
  <c r="AB1434"/>
  <c r="Z1426"/>
  <c r="AA1426" s="1"/>
  <c r="AB1426" s="1"/>
  <c r="AD1426"/>
  <c r="AE1426" s="1"/>
  <c r="AF1426" s="1"/>
  <c r="AD1418"/>
  <c r="AE1418" s="1"/>
  <c r="AF1418" s="1"/>
  <c r="Z1418"/>
  <c r="AA1418" s="1"/>
  <c r="AB1418" s="1"/>
  <c r="Z1410"/>
  <c r="AA1410" s="1"/>
  <c r="AB1410" s="1"/>
  <c r="AD1410"/>
  <c r="AE1410" s="1"/>
  <c r="AF1410" s="1"/>
  <c r="AD1402"/>
  <c r="AE1402" s="1"/>
  <c r="AF1402" s="1"/>
  <c r="AB1402"/>
  <c r="Z1402"/>
  <c r="AA1402" s="1"/>
  <c r="AB1394"/>
  <c r="AF1394"/>
  <c r="Z1394"/>
  <c r="AA1394" s="1"/>
  <c r="AD1394"/>
  <c r="AE1394" s="1"/>
  <c r="AB1386"/>
  <c r="AF1386"/>
  <c r="Z1386"/>
  <c r="AA1386" s="1"/>
  <c r="AD1386"/>
  <c r="AE1386" s="1"/>
  <c r="Z1378"/>
  <c r="AA1378" s="1"/>
  <c r="AB1378" s="1"/>
  <c r="AD1378"/>
  <c r="AE1378" s="1"/>
  <c r="AF1378" s="1"/>
  <c r="Z1370"/>
  <c r="AA1370" s="1"/>
  <c r="AB1370" s="1"/>
  <c r="AD1370"/>
  <c r="AE1370" s="1"/>
  <c r="AF1370" s="1"/>
  <c r="Z1362"/>
  <c r="AA1362" s="1"/>
  <c r="AB1362" s="1"/>
  <c r="AF1362"/>
  <c r="AD1362"/>
  <c r="AE1362" s="1"/>
  <c r="AB1358"/>
  <c r="AF1358"/>
  <c r="AD1358"/>
  <c r="AE1358" s="1"/>
  <c r="Z1358"/>
  <c r="AA1358" s="1"/>
  <c r="AB1350"/>
  <c r="AF1350"/>
  <c r="Z1350"/>
  <c r="AA1350" s="1"/>
  <c r="AD1350"/>
  <c r="AE1350" s="1"/>
  <c r="AB1342"/>
  <c r="AF1342"/>
  <c r="Z1342"/>
  <c r="AA1342" s="1"/>
  <c r="AD1342"/>
  <c r="AE1342" s="1"/>
  <c r="Z1334"/>
  <c r="AA1334" s="1"/>
  <c r="AB1334" s="1"/>
  <c r="AD1334"/>
  <c r="AE1334" s="1"/>
  <c r="AF1334" s="1"/>
  <c r="Z1326"/>
  <c r="AA1326" s="1"/>
  <c r="AB1326" s="1"/>
  <c r="AD1326"/>
  <c r="AE1326" s="1"/>
  <c r="AF1326" s="1"/>
  <c r="AB1318"/>
  <c r="AD1318"/>
  <c r="AE1318" s="1"/>
  <c r="AF1318" s="1"/>
  <c r="Z1318"/>
  <c r="AA1318" s="1"/>
  <c r="AB1310"/>
  <c r="AD1310"/>
  <c r="AE1310" s="1"/>
  <c r="AF1310" s="1"/>
  <c r="Z1310"/>
  <c r="AA1310" s="1"/>
  <c r="AB1302"/>
  <c r="AD1302"/>
  <c r="AE1302" s="1"/>
  <c r="AF1302" s="1"/>
  <c r="Z1302"/>
  <c r="AA1302" s="1"/>
  <c r="Z1294"/>
  <c r="AA1294" s="1"/>
  <c r="AB1294" s="1"/>
  <c r="AD1294"/>
  <c r="AE1294" s="1"/>
  <c r="AF1294" s="1"/>
  <c r="AD1286"/>
  <c r="AE1286" s="1"/>
  <c r="Z1286"/>
  <c r="AA1286" s="1"/>
  <c r="AB1286" s="1"/>
  <c r="AF1286"/>
  <c r="Z1278"/>
  <c r="AA1278" s="1"/>
  <c r="AD1278"/>
  <c r="AE1278" s="1"/>
  <c r="AF1278" s="1"/>
  <c r="AB1278"/>
  <c r="AB1270"/>
  <c r="Z1270"/>
  <c r="AA1270" s="1"/>
  <c r="AD1270"/>
  <c r="AE1270" s="1"/>
  <c r="AF1270" s="1"/>
  <c r="AB1262"/>
  <c r="Z1262"/>
  <c r="AA1262" s="1"/>
  <c r="AD1262"/>
  <c r="AE1262" s="1"/>
  <c r="AF1262" s="1"/>
  <c r="Z1254"/>
  <c r="AA1254" s="1"/>
  <c r="AB1254" s="1"/>
  <c r="AD1254"/>
  <c r="AE1254" s="1"/>
  <c r="AF1254" s="1"/>
  <c r="AF1246"/>
  <c r="AD1246"/>
  <c r="AE1246" s="1"/>
  <c r="Z1246"/>
  <c r="AA1246" s="1"/>
  <c r="AB1246" s="1"/>
  <c r="Z1238"/>
  <c r="AA1238" s="1"/>
  <c r="AD1238"/>
  <c r="AE1238" s="1"/>
  <c r="AF1238" s="1"/>
  <c r="AB1238"/>
  <c r="Z1230"/>
  <c r="AA1230" s="1"/>
  <c r="AB1230" s="1"/>
  <c r="AD1230"/>
  <c r="AE1230" s="1"/>
  <c r="AF1230" s="1"/>
  <c r="AD1222"/>
  <c r="AE1222" s="1"/>
  <c r="AF1222" s="1"/>
  <c r="Z1222"/>
  <c r="AA1222" s="1"/>
  <c r="AB1222" s="1"/>
  <c r="Z1214"/>
  <c r="AA1214" s="1"/>
  <c r="AB1214" s="1"/>
  <c r="AD1214"/>
  <c r="AE1214" s="1"/>
  <c r="AF1214" s="1"/>
  <c r="AD1202"/>
  <c r="AE1202" s="1"/>
  <c r="AF1202" s="1"/>
  <c r="Z1202"/>
  <c r="AA1202" s="1"/>
  <c r="AB1202" s="1"/>
  <c r="AD1194"/>
  <c r="AE1194" s="1"/>
  <c r="AF1194" s="1"/>
  <c r="Z1194"/>
  <c r="AA1194" s="1"/>
  <c r="AB1194" s="1"/>
  <c r="AD1186"/>
  <c r="AE1186" s="1"/>
  <c r="AF1186" s="1"/>
  <c r="Z1186"/>
  <c r="AA1186" s="1"/>
  <c r="AB1186" s="1"/>
  <c r="AD1178"/>
  <c r="AE1178" s="1"/>
  <c r="AF1178" s="1"/>
  <c r="Z1178"/>
  <c r="AA1178" s="1"/>
  <c r="AB1178" s="1"/>
  <c r="AD1170"/>
  <c r="AE1170" s="1"/>
  <c r="AF1170" s="1"/>
  <c r="Z1170"/>
  <c r="AA1170" s="1"/>
  <c r="AB1170" s="1"/>
  <c r="AD1162"/>
  <c r="AE1162" s="1"/>
  <c r="AF1162" s="1"/>
  <c r="Z1162"/>
  <c r="AA1162" s="1"/>
  <c r="AB1162" s="1"/>
  <c r="Z1158"/>
  <c r="AA1158" s="1"/>
  <c r="AB1158" s="1"/>
  <c r="AD1158"/>
  <c r="AE1158" s="1"/>
  <c r="AF1158" s="1"/>
  <c r="AF1150"/>
  <c r="Z1150"/>
  <c r="AA1150" s="1"/>
  <c r="AB1150" s="1"/>
  <c r="AD1150"/>
  <c r="AE1150" s="1"/>
  <c r="Z1142"/>
  <c r="AA1142" s="1"/>
  <c r="AD1142"/>
  <c r="AE1142" s="1"/>
  <c r="AF1142" s="1"/>
  <c r="AB1142"/>
  <c r="AD1134"/>
  <c r="AE1134" s="1"/>
  <c r="Z1134"/>
  <c r="AA1134" s="1"/>
  <c r="AB1134" s="1"/>
  <c r="AF1134"/>
  <c r="Z1126"/>
  <c r="AA1126" s="1"/>
  <c r="AD1126"/>
  <c r="AE1126" s="1"/>
  <c r="AF1126" s="1"/>
  <c r="AB1126"/>
  <c r="AF1118"/>
  <c r="Z1118"/>
  <c r="AA1118" s="1"/>
  <c r="AB1118" s="1"/>
  <c r="AD1118"/>
  <c r="AE1118" s="1"/>
  <c r="Z1110"/>
  <c r="AA1110" s="1"/>
  <c r="AB1110" s="1"/>
  <c r="AD1110"/>
  <c r="AE1110" s="1"/>
  <c r="AF1110" s="1"/>
  <c r="AB1102"/>
  <c r="Z1102"/>
  <c r="AA1102" s="1"/>
  <c r="AD1102"/>
  <c r="AE1102" s="1"/>
  <c r="AF1102" s="1"/>
  <c r="AB1090"/>
  <c r="Z1090"/>
  <c r="AA1090" s="1"/>
  <c r="AD1090"/>
  <c r="AE1090" s="1"/>
  <c r="AF1090" s="1"/>
  <c r="AF1082"/>
  <c r="Z1082"/>
  <c r="AA1082" s="1"/>
  <c r="AB1082" s="1"/>
  <c r="AD1082"/>
  <c r="AE1082" s="1"/>
  <c r="AB1074"/>
  <c r="AF1074"/>
  <c r="AD1074"/>
  <c r="AE1074" s="1"/>
  <c r="Z1074"/>
  <c r="AA1074" s="1"/>
  <c r="AB1066"/>
  <c r="AF1066"/>
  <c r="Z1066"/>
  <c r="AA1066" s="1"/>
  <c r="AD1066"/>
  <c r="AE1066" s="1"/>
  <c r="AB1058"/>
  <c r="AF1058"/>
  <c r="Z1058"/>
  <c r="AA1058" s="1"/>
  <c r="AD1058"/>
  <c r="AE1058" s="1"/>
  <c r="Z1050"/>
  <c r="AA1050" s="1"/>
  <c r="AB1050" s="1"/>
  <c r="AD1050"/>
  <c r="AE1050" s="1"/>
  <c r="AF1050" s="1"/>
  <c r="Z1046"/>
  <c r="AA1046" s="1"/>
  <c r="AB1046" s="1"/>
  <c r="AD1046"/>
  <c r="AE1046" s="1"/>
  <c r="AF1046" s="1"/>
  <c r="AD1038"/>
  <c r="AE1038" s="1"/>
  <c r="AF1038" s="1"/>
  <c r="Z1038"/>
  <c r="AA1038" s="1"/>
  <c r="AB1038" s="1"/>
  <c r="AD1030"/>
  <c r="AE1030" s="1"/>
  <c r="AF1030" s="1"/>
  <c r="Z1030"/>
  <c r="AA1030" s="1"/>
  <c r="AB1030" s="1"/>
  <c r="AD1022"/>
  <c r="AE1022" s="1"/>
  <c r="AF1022" s="1"/>
  <c r="Z1022"/>
  <c r="AA1022" s="1"/>
  <c r="AB1022" s="1"/>
  <c r="Z1010"/>
  <c r="AA1010" s="1"/>
  <c r="AB1010" s="1"/>
  <c r="AD1010"/>
  <c r="AE1010" s="1"/>
  <c r="AF1010"/>
  <c r="Z1002"/>
  <c r="AA1002" s="1"/>
  <c r="AB1002" s="1"/>
  <c r="AD1002"/>
  <c r="AE1002" s="1"/>
  <c r="AF1002"/>
  <c r="Z994"/>
  <c r="AA994" s="1"/>
  <c r="AB994" s="1"/>
  <c r="AD994"/>
  <c r="AE994" s="1"/>
  <c r="AF994" s="1"/>
  <c r="AD986"/>
  <c r="AE986" s="1"/>
  <c r="AF986" s="1"/>
  <c r="Z986"/>
  <c r="AA986" s="1"/>
  <c r="AB986" s="1"/>
  <c r="Z978"/>
  <c r="AA978" s="1"/>
  <c r="AB978" s="1"/>
  <c r="AD978"/>
  <c r="AE978" s="1"/>
  <c r="AF978"/>
  <c r="Z970"/>
  <c r="AA970" s="1"/>
  <c r="AB970" s="1"/>
  <c r="AD970"/>
  <c r="AE970" s="1"/>
  <c r="AF970"/>
  <c r="Z962"/>
  <c r="AA962" s="1"/>
  <c r="AB962" s="1"/>
  <c r="AD962"/>
  <c r="AE962" s="1"/>
  <c r="AF962"/>
  <c r="AD954"/>
  <c r="AE954" s="1"/>
  <c r="AF954" s="1"/>
  <c r="Z954"/>
  <c r="AA954" s="1"/>
  <c r="AB954" s="1"/>
  <c r="Z946"/>
  <c r="AA946" s="1"/>
  <c r="AB946" s="1"/>
  <c r="AD946"/>
  <c r="AE946" s="1"/>
  <c r="AF946" s="1"/>
  <c r="Z938"/>
  <c r="AA938" s="1"/>
  <c r="AB938" s="1"/>
  <c r="AD938"/>
  <c r="AE938" s="1"/>
  <c r="AF938" s="1"/>
  <c r="Z930"/>
  <c r="AA930" s="1"/>
  <c r="AB930" s="1"/>
  <c r="AD930"/>
  <c r="AE930" s="1"/>
  <c r="AF930" s="1"/>
  <c r="Z922"/>
  <c r="AA922" s="1"/>
  <c r="AB922" s="1"/>
  <c r="AD922"/>
  <c r="AE922" s="1"/>
  <c r="AF922" s="1"/>
  <c r="Z914"/>
  <c r="AA914" s="1"/>
  <c r="AB914" s="1"/>
  <c r="AD914"/>
  <c r="AE914" s="1"/>
  <c r="AF914" s="1"/>
  <c r="Z906"/>
  <c r="AA906" s="1"/>
  <c r="AB906" s="1"/>
  <c r="AD906"/>
  <c r="AE906" s="1"/>
  <c r="AF906" s="1"/>
  <c r="AD898"/>
  <c r="AE898" s="1"/>
  <c r="AF898" s="1"/>
  <c r="Z898"/>
  <c r="AA898" s="1"/>
  <c r="AB898" s="1"/>
  <c r="AD890"/>
  <c r="AE890" s="1"/>
  <c r="AF890" s="1"/>
  <c r="Z890"/>
  <c r="AA890" s="1"/>
  <c r="AB890" s="1"/>
  <c r="Z886"/>
  <c r="AA886" s="1"/>
  <c r="AB886" s="1"/>
  <c r="AD886"/>
  <c r="AE886" s="1"/>
  <c r="AF886" s="1"/>
  <c r="AD874"/>
  <c r="AE874" s="1"/>
  <c r="AF874" s="1"/>
  <c r="Z874"/>
  <c r="AA874" s="1"/>
  <c r="AB874" s="1"/>
  <c r="AD866"/>
  <c r="AE866" s="1"/>
  <c r="AF866" s="1"/>
  <c r="Z866"/>
  <c r="AA866" s="1"/>
  <c r="AB866" s="1"/>
  <c r="AD862"/>
  <c r="AE862" s="1"/>
  <c r="AF862" s="1"/>
  <c r="Z862"/>
  <c r="AA862" s="1"/>
  <c r="AB862" s="1"/>
  <c r="AD854"/>
  <c r="AE854" s="1"/>
  <c r="AF854" s="1"/>
  <c r="Z854"/>
  <c r="AA854" s="1"/>
  <c r="AB854" s="1"/>
  <c r="AD846"/>
  <c r="AE846" s="1"/>
  <c r="AF846" s="1"/>
  <c r="Z846"/>
  <c r="AA846" s="1"/>
  <c r="AB846" s="1"/>
  <c r="AD838"/>
  <c r="AE838" s="1"/>
  <c r="AF838" s="1"/>
  <c r="Z838"/>
  <c r="AA838" s="1"/>
  <c r="AB838" s="1"/>
  <c r="AD830"/>
  <c r="AE830" s="1"/>
  <c r="AF830" s="1"/>
  <c r="Z830"/>
  <c r="AA830" s="1"/>
  <c r="AB830" s="1"/>
  <c r="AD818"/>
  <c r="AE818" s="1"/>
  <c r="AF818" s="1"/>
  <c r="Z818"/>
  <c r="AA818" s="1"/>
  <c r="AB818" s="1"/>
  <c r="AD810"/>
  <c r="AE810" s="1"/>
  <c r="AF810" s="1"/>
  <c r="Z810"/>
  <c r="AA810" s="1"/>
  <c r="AB810" s="1"/>
  <c r="AD802"/>
  <c r="AE802" s="1"/>
  <c r="AF802" s="1"/>
  <c r="Z802"/>
  <c r="AA802" s="1"/>
  <c r="AB802" s="1"/>
  <c r="AD794"/>
  <c r="AE794" s="1"/>
  <c r="AF794" s="1"/>
  <c r="Z794"/>
  <c r="AA794" s="1"/>
  <c r="AB794" s="1"/>
  <c r="AD786"/>
  <c r="AE786" s="1"/>
  <c r="AF786" s="1"/>
  <c r="Z786"/>
  <c r="AA786" s="1"/>
  <c r="AB786" s="1"/>
  <c r="AD778"/>
  <c r="AE778" s="1"/>
  <c r="AF778" s="1"/>
  <c r="Z778"/>
  <c r="AA778" s="1"/>
  <c r="AB778" s="1"/>
  <c r="AD770"/>
  <c r="AE770" s="1"/>
  <c r="AF770" s="1"/>
  <c r="Z770"/>
  <c r="AA770" s="1"/>
  <c r="AB770" s="1"/>
  <c r="AD762"/>
  <c r="AE762" s="1"/>
  <c r="AF762" s="1"/>
  <c r="Z762"/>
  <c r="AA762" s="1"/>
  <c r="AB762" s="1"/>
  <c r="AD754"/>
  <c r="AE754" s="1"/>
  <c r="AF754" s="1"/>
  <c r="Z754"/>
  <c r="AA754" s="1"/>
  <c r="AB754" s="1"/>
  <c r="AD746"/>
  <c r="AE746" s="1"/>
  <c r="AF746" s="1"/>
  <c r="Z746"/>
  <c r="AA746" s="1"/>
  <c r="AB746" s="1"/>
  <c r="AD738"/>
  <c r="AE738" s="1"/>
  <c r="AF738" s="1"/>
  <c r="Z738"/>
  <c r="AA738" s="1"/>
  <c r="AB738" s="1"/>
  <c r="AD730"/>
  <c r="AE730" s="1"/>
  <c r="AF730" s="1"/>
  <c r="Z730"/>
  <c r="AA730" s="1"/>
  <c r="AB730" s="1"/>
  <c r="AD722"/>
  <c r="AE722" s="1"/>
  <c r="AF722" s="1"/>
  <c r="Z722"/>
  <c r="AA722" s="1"/>
  <c r="AB722" s="1"/>
  <c r="AD714"/>
  <c r="AE714" s="1"/>
  <c r="AF714" s="1"/>
  <c r="Z714"/>
  <c r="AA714" s="1"/>
  <c r="AB714" s="1"/>
  <c r="AD706"/>
  <c r="AE706" s="1"/>
  <c r="AF706" s="1"/>
  <c r="Z706"/>
  <c r="AA706" s="1"/>
  <c r="AB706" s="1"/>
  <c r="AD698"/>
  <c r="AE698" s="1"/>
  <c r="AF698" s="1"/>
  <c r="Z698"/>
  <c r="AA698" s="1"/>
  <c r="AB698" s="1"/>
  <c r="AB2690"/>
  <c r="AF2690"/>
  <c r="Z2690"/>
  <c r="AA2690" s="1"/>
  <c r="AD2690"/>
  <c r="AE2690" s="1"/>
  <c r="AB2682"/>
  <c r="AF2682"/>
  <c r="Z2682"/>
  <c r="AA2682" s="1"/>
  <c r="AD2682"/>
  <c r="AE2682" s="1"/>
  <c r="AB2674"/>
  <c r="AF2674"/>
  <c r="Z2674"/>
  <c r="AA2674" s="1"/>
  <c r="AD2674"/>
  <c r="AE2674" s="1"/>
  <c r="AB2666"/>
  <c r="AF2666"/>
  <c r="Z2666"/>
  <c r="AA2666" s="1"/>
  <c r="AD2666"/>
  <c r="AE2666" s="1"/>
  <c r="Z2654"/>
  <c r="AA2654" s="1"/>
  <c r="AB2654" s="1"/>
  <c r="AF2654"/>
  <c r="AD2654"/>
  <c r="AE2654" s="1"/>
  <c r="Z2646"/>
  <c r="AA2646" s="1"/>
  <c r="AD2646"/>
  <c r="AE2646" s="1"/>
  <c r="AF2646" s="1"/>
  <c r="AB2646"/>
  <c r="Z2638"/>
  <c r="AA2638" s="1"/>
  <c r="AD2638"/>
  <c r="AE2638" s="1"/>
  <c r="AF2638" s="1"/>
  <c r="AB2638"/>
  <c r="AF2630"/>
  <c r="Z2630"/>
  <c r="AA2630" s="1"/>
  <c r="AB2630" s="1"/>
  <c r="AD2630"/>
  <c r="AE2630" s="1"/>
  <c r="AF2622"/>
  <c r="Z2622"/>
  <c r="AA2622" s="1"/>
  <c r="AB2622" s="1"/>
  <c r="AD2622"/>
  <c r="AE2622" s="1"/>
  <c r="AD2614"/>
  <c r="AE2614" s="1"/>
  <c r="AF2614" s="1"/>
  <c r="Z2614"/>
  <c r="AA2614" s="1"/>
  <c r="AB2614" s="1"/>
  <c r="AF2606"/>
  <c r="AD2606"/>
  <c r="AE2606" s="1"/>
  <c r="Z2606"/>
  <c r="AA2606" s="1"/>
  <c r="AB2606" s="1"/>
  <c r="AD2598"/>
  <c r="AE2598" s="1"/>
  <c r="AF2598" s="1"/>
  <c r="Z2598"/>
  <c r="AA2598" s="1"/>
  <c r="AB2598" s="1"/>
  <c r="Z2590"/>
  <c r="AA2590" s="1"/>
  <c r="AB2590" s="1"/>
  <c r="AD2590"/>
  <c r="AE2590" s="1"/>
  <c r="AF2590" s="1"/>
  <c r="Z2582"/>
  <c r="AA2582" s="1"/>
  <c r="AB2582" s="1"/>
  <c r="AD2582"/>
  <c r="AE2582" s="1"/>
  <c r="AF2582" s="1"/>
  <c r="Z2574"/>
  <c r="AA2574" s="1"/>
  <c r="AB2574" s="1"/>
  <c r="AD2574"/>
  <c r="AE2574" s="1"/>
  <c r="AF2574" s="1"/>
  <c r="Z2566"/>
  <c r="AA2566" s="1"/>
  <c r="AB2566" s="1"/>
  <c r="AD2566"/>
  <c r="AE2566" s="1"/>
  <c r="AF2566" s="1"/>
  <c r="AD2554"/>
  <c r="AE2554" s="1"/>
  <c r="AF2554" s="1"/>
  <c r="Z2554"/>
  <c r="AA2554" s="1"/>
  <c r="AB2554" s="1"/>
  <c r="Z2546"/>
  <c r="AA2546" s="1"/>
  <c r="AB2546" s="1"/>
  <c r="AD2546"/>
  <c r="AE2546" s="1"/>
  <c r="AF2546"/>
  <c r="Z2538"/>
  <c r="AA2538" s="1"/>
  <c r="AD2538"/>
  <c r="AE2538" s="1"/>
  <c r="AF2538" s="1"/>
  <c r="AB2538"/>
  <c r="Z2530"/>
  <c r="AA2530" s="1"/>
  <c r="AD2530"/>
  <c r="AE2530" s="1"/>
  <c r="AF2530" s="1"/>
  <c r="AB2530"/>
  <c r="AF2526"/>
  <c r="AD2526"/>
  <c r="AE2526" s="1"/>
  <c r="Z2526"/>
  <c r="AA2526" s="1"/>
  <c r="AB2526" s="1"/>
  <c r="AF2518"/>
  <c r="AD2518"/>
  <c r="AE2518" s="1"/>
  <c r="Z2518"/>
  <c r="AA2518" s="1"/>
  <c r="AB2518" s="1"/>
  <c r="Z2506"/>
  <c r="AA2506" s="1"/>
  <c r="AB2506" s="1"/>
  <c r="AD2506"/>
  <c r="AE2506" s="1"/>
  <c r="AF2506" s="1"/>
  <c r="Z2498"/>
  <c r="AA2498" s="1"/>
  <c r="AB2498" s="1"/>
  <c r="AD2498"/>
  <c r="AE2498" s="1"/>
  <c r="AF2498" s="1"/>
  <c r="Z2490"/>
  <c r="AA2490" s="1"/>
  <c r="AB2490" s="1"/>
  <c r="AD2490"/>
  <c r="AE2490" s="1"/>
  <c r="AF2490" s="1"/>
  <c r="Z2482"/>
  <c r="AA2482" s="1"/>
  <c r="AB2482" s="1"/>
  <c r="AD2482"/>
  <c r="AE2482" s="1"/>
  <c r="AF2482" s="1"/>
  <c r="Z2474"/>
  <c r="AA2474" s="1"/>
  <c r="AB2474" s="1"/>
  <c r="AD2474"/>
  <c r="AE2474" s="1"/>
  <c r="AF2474" s="1"/>
  <c r="AD2470"/>
  <c r="AE2470" s="1"/>
  <c r="AF2470" s="1"/>
  <c r="Z2470"/>
  <c r="AA2470" s="1"/>
  <c r="AB2470" s="1"/>
  <c r="Z2462"/>
  <c r="AA2462" s="1"/>
  <c r="AB2462" s="1"/>
  <c r="AD2462"/>
  <c r="AE2462" s="1"/>
  <c r="AF2462" s="1"/>
  <c r="Z2450"/>
  <c r="AA2450" s="1"/>
  <c r="AB2450" s="1"/>
  <c r="AD2450"/>
  <c r="AE2450" s="1"/>
  <c r="AF2450" s="1"/>
  <c r="Z2442"/>
  <c r="AA2442" s="1"/>
  <c r="AD2442"/>
  <c r="AE2442" s="1"/>
  <c r="AF2442"/>
  <c r="AB2442"/>
  <c r="Z2438"/>
  <c r="AA2438" s="1"/>
  <c r="AD2438"/>
  <c r="AE2438" s="1"/>
  <c r="AF2438"/>
  <c r="AB2438"/>
  <c r="AD2430"/>
  <c r="AE2430" s="1"/>
  <c r="AF2430" s="1"/>
  <c r="Z2430"/>
  <c r="AA2430" s="1"/>
  <c r="AB2430" s="1"/>
  <c r="Z2418"/>
  <c r="AA2418" s="1"/>
  <c r="AB2418" s="1"/>
  <c r="AD2418"/>
  <c r="AE2418" s="1"/>
  <c r="AF2418" s="1"/>
  <c r="Z2410"/>
  <c r="AA2410" s="1"/>
  <c r="AB2410" s="1"/>
  <c r="AD2410"/>
  <c r="AE2410" s="1"/>
  <c r="AF2410" s="1"/>
  <c r="AB2386"/>
  <c r="AD2386"/>
  <c r="AE2386" s="1"/>
  <c r="AF2386" s="1"/>
  <c r="Z2386"/>
  <c r="AA2386" s="1"/>
  <c r="AD58"/>
  <c r="AE58" s="1"/>
  <c r="AF58" s="1"/>
  <c r="Z58"/>
  <c r="AA58" s="1"/>
  <c r="AB58" s="1"/>
  <c r="AD50"/>
  <c r="AE50" s="1"/>
  <c r="AF50" s="1"/>
  <c r="Z50"/>
  <c r="AA50" s="1"/>
  <c r="AB50" s="1"/>
  <c r="AD63"/>
  <c r="AE63" s="1"/>
  <c r="AF63" s="1"/>
  <c r="Z63"/>
  <c r="AA63" s="1"/>
  <c r="AB63" s="1"/>
  <c r="AD92"/>
  <c r="AE92" s="1"/>
  <c r="AF92" s="1"/>
  <c r="Z92"/>
  <c r="AA92" s="1"/>
  <c r="AB92" s="1"/>
  <c r="AD84"/>
  <c r="AE84" s="1"/>
  <c r="AF84" s="1"/>
  <c r="Z84"/>
  <c r="AA84" s="1"/>
  <c r="AB84" s="1"/>
  <c r="AD76"/>
  <c r="AE76" s="1"/>
  <c r="AF76" s="1"/>
  <c r="Z76"/>
  <c r="AA76" s="1"/>
  <c r="AB76" s="1"/>
  <c r="AD68"/>
  <c r="AE68" s="1"/>
  <c r="AF68" s="1"/>
  <c r="Z68"/>
  <c r="AA68" s="1"/>
  <c r="AB68" s="1"/>
  <c r="AD108"/>
  <c r="AE108" s="1"/>
  <c r="AF108" s="1"/>
  <c r="Z108"/>
  <c r="AA108" s="1"/>
  <c r="AB108" s="1"/>
  <c r="AD116"/>
  <c r="AE116" s="1"/>
  <c r="AF116" s="1"/>
  <c r="Z116"/>
  <c r="AA116" s="1"/>
  <c r="AB116" s="1"/>
  <c r="AD128"/>
  <c r="AE128" s="1"/>
  <c r="AF128" s="1"/>
  <c r="Z128"/>
  <c r="AA128" s="1"/>
  <c r="AB128" s="1"/>
  <c r="AD132"/>
  <c r="AE132" s="1"/>
  <c r="AF132" s="1"/>
  <c r="Z132"/>
  <c r="AA132" s="1"/>
  <c r="AB132" s="1"/>
  <c r="AD140"/>
  <c r="AE140" s="1"/>
  <c r="AF140" s="1"/>
  <c r="Z140"/>
  <c r="AA140" s="1"/>
  <c r="AB140" s="1"/>
  <c r="Z193"/>
  <c r="AA193" s="1"/>
  <c r="AB193" s="1"/>
  <c r="AD193"/>
  <c r="AE193" s="1"/>
  <c r="AF193" s="1"/>
  <c r="AD181"/>
  <c r="AE181" s="1"/>
  <c r="AF181" s="1"/>
  <c r="Z181"/>
  <c r="AA181" s="1"/>
  <c r="AB181" s="1"/>
  <c r="AD173"/>
  <c r="AE173" s="1"/>
  <c r="AF173" s="1"/>
  <c r="Z173"/>
  <c r="AA173" s="1"/>
  <c r="AB173" s="1"/>
  <c r="Z169"/>
  <c r="AA169" s="1"/>
  <c r="AB169" s="1"/>
  <c r="AD169"/>
  <c r="AE169" s="1"/>
  <c r="AF169" s="1"/>
  <c r="Z161"/>
  <c r="AA161" s="1"/>
  <c r="AB161" s="1"/>
  <c r="AD161"/>
  <c r="AE161" s="1"/>
  <c r="AF161" s="1"/>
  <c r="AD153"/>
  <c r="AE153" s="1"/>
  <c r="AF153" s="1"/>
  <c r="Z153"/>
  <c r="AA153" s="1"/>
  <c r="AB153" s="1"/>
  <c r="Z195"/>
  <c r="AA195" s="1"/>
  <c r="AB195" s="1"/>
  <c r="AD195"/>
  <c r="AE195" s="1"/>
  <c r="AF195" s="1"/>
  <c r="AD441"/>
  <c r="AE441" s="1"/>
  <c r="AF441" s="1"/>
  <c r="Z441"/>
  <c r="AA441" s="1"/>
  <c r="AB441" s="1"/>
  <c r="AD433"/>
  <c r="AE433" s="1"/>
  <c r="AF433" s="1"/>
  <c r="Z433"/>
  <c r="AA433" s="1"/>
  <c r="AB433" s="1"/>
  <c r="AD421"/>
  <c r="AE421" s="1"/>
  <c r="AF421" s="1"/>
  <c r="Z421"/>
  <c r="AA421" s="1"/>
  <c r="AB421" s="1"/>
  <c r="AD417"/>
  <c r="AE417" s="1"/>
  <c r="AF417" s="1"/>
  <c r="Z417"/>
  <c r="AA417" s="1"/>
  <c r="AB417" s="1"/>
  <c r="Z409"/>
  <c r="AA409" s="1"/>
  <c r="AB409" s="1"/>
  <c r="AD409"/>
  <c r="AE409" s="1"/>
  <c r="AF409" s="1"/>
  <c r="Z401"/>
  <c r="AA401" s="1"/>
  <c r="AB401" s="1"/>
  <c r="AD401"/>
  <c r="AE401" s="1"/>
  <c r="AF401" s="1"/>
  <c r="Z393"/>
  <c r="AA393" s="1"/>
  <c r="AB393" s="1"/>
  <c r="AD393"/>
  <c r="AE393" s="1"/>
  <c r="AF393" s="1"/>
  <c r="Z385"/>
  <c r="AA385" s="1"/>
  <c r="AB385" s="1"/>
  <c r="AD385"/>
  <c r="AE385" s="1"/>
  <c r="AF385" s="1"/>
  <c r="AD373"/>
  <c r="AE373" s="1"/>
  <c r="AF373" s="1"/>
  <c r="Z373"/>
  <c r="AA373" s="1"/>
  <c r="AB373" s="1"/>
  <c r="AD365"/>
  <c r="AE365" s="1"/>
  <c r="AF365" s="1"/>
  <c r="Z365"/>
  <c r="AA365" s="1"/>
  <c r="AB365" s="1"/>
  <c r="Z361"/>
  <c r="AA361" s="1"/>
  <c r="AB361" s="1"/>
  <c r="AD361"/>
  <c r="AE361" s="1"/>
  <c r="AF361" s="1"/>
  <c r="Z353"/>
  <c r="AA353" s="1"/>
  <c r="AB353" s="1"/>
  <c r="AD353"/>
  <c r="AE353" s="1"/>
  <c r="AF353" s="1"/>
  <c r="AD341"/>
  <c r="AE341" s="1"/>
  <c r="AF341" s="1"/>
  <c r="Z341"/>
  <c r="AA341" s="1"/>
  <c r="AB341" s="1"/>
  <c r="AD333"/>
  <c r="AE333" s="1"/>
  <c r="AF333" s="1"/>
  <c r="Z333"/>
  <c r="AA333" s="1"/>
  <c r="AB333" s="1"/>
  <c r="Z329"/>
  <c r="AA329" s="1"/>
  <c r="AB329" s="1"/>
  <c r="AD329"/>
  <c r="AE329" s="1"/>
  <c r="AF329" s="1"/>
  <c r="Z321"/>
  <c r="AA321" s="1"/>
  <c r="AB321" s="1"/>
  <c r="AD321"/>
  <c r="AE321" s="1"/>
  <c r="AF321" s="1"/>
  <c r="AD309"/>
  <c r="AE309" s="1"/>
  <c r="AF309" s="1"/>
  <c r="Z309"/>
  <c r="AA309" s="1"/>
  <c r="AB309" s="1"/>
  <c r="Z305"/>
  <c r="AA305" s="1"/>
  <c r="AB305" s="1"/>
  <c r="AD305"/>
  <c r="AE305" s="1"/>
  <c r="AF305" s="1"/>
  <c r="Z297"/>
  <c r="AA297" s="1"/>
  <c r="AB297" s="1"/>
  <c r="AD297"/>
  <c r="AE297" s="1"/>
  <c r="AF297" s="1"/>
  <c r="Z289"/>
  <c r="AA289" s="1"/>
  <c r="AB289" s="1"/>
  <c r="AD289"/>
  <c r="AE289" s="1"/>
  <c r="AF289" s="1"/>
  <c r="Z281"/>
  <c r="AA281" s="1"/>
  <c r="AB281" s="1"/>
  <c r="AD281"/>
  <c r="AE281" s="1"/>
  <c r="AF281" s="1"/>
  <c r="Z273"/>
  <c r="AA273" s="1"/>
  <c r="AB273" s="1"/>
  <c r="AD273"/>
  <c r="AE273" s="1"/>
  <c r="AF273" s="1"/>
  <c r="Z265"/>
  <c r="AA265" s="1"/>
  <c r="AB265" s="1"/>
  <c r="AD265"/>
  <c r="AE265" s="1"/>
  <c r="AF265" s="1"/>
  <c r="Z257"/>
  <c r="AA257" s="1"/>
  <c r="AB257" s="1"/>
  <c r="AD257"/>
  <c r="AE257" s="1"/>
  <c r="AF257" s="1"/>
  <c r="AD245"/>
  <c r="AE245" s="1"/>
  <c r="AF245" s="1"/>
  <c r="Z245"/>
  <c r="AA245" s="1"/>
  <c r="AB245" s="1"/>
  <c r="AD237"/>
  <c r="AE237" s="1"/>
  <c r="AF237" s="1"/>
  <c r="Z237"/>
  <c r="AA237" s="1"/>
  <c r="AB237" s="1"/>
  <c r="Z233"/>
  <c r="AA233" s="1"/>
  <c r="AB233" s="1"/>
  <c r="AD233"/>
  <c r="AE233" s="1"/>
  <c r="AF233" s="1"/>
  <c r="AD221"/>
  <c r="AE221" s="1"/>
  <c r="AF221" s="1"/>
  <c r="Z221"/>
  <c r="AA221" s="1"/>
  <c r="AB221" s="1"/>
  <c r="AD213"/>
  <c r="AE213" s="1"/>
  <c r="AF213" s="1"/>
  <c r="Z213"/>
  <c r="AA213" s="1"/>
  <c r="AB213" s="1"/>
  <c r="AD205"/>
  <c r="AE205" s="1"/>
  <c r="AF205" s="1"/>
  <c r="Z205"/>
  <c r="AA205" s="1"/>
  <c r="AB205" s="1"/>
  <c r="Z201"/>
  <c r="AA201" s="1"/>
  <c r="AB201" s="1"/>
  <c r="AD201"/>
  <c r="AE201" s="1"/>
  <c r="AF201" s="1"/>
  <c r="Z693"/>
  <c r="AA693" s="1"/>
  <c r="AB693" s="1"/>
  <c r="AD693"/>
  <c r="AE693" s="1"/>
  <c r="AF693" s="1"/>
  <c r="Z685"/>
  <c r="AA685" s="1"/>
  <c r="AB685" s="1"/>
  <c r="AD685"/>
  <c r="AE685" s="1"/>
  <c r="AF685" s="1"/>
  <c r="Z677"/>
  <c r="AA677" s="1"/>
  <c r="AB677" s="1"/>
  <c r="AD677"/>
  <c r="AE677" s="1"/>
  <c r="AF677" s="1"/>
  <c r="Z669"/>
  <c r="AA669" s="1"/>
  <c r="AB669" s="1"/>
  <c r="AD669"/>
  <c r="AE669" s="1"/>
  <c r="AF669" s="1"/>
  <c r="AD661"/>
  <c r="AE661" s="1"/>
  <c r="AF661" s="1"/>
  <c r="Z661"/>
  <c r="AA661" s="1"/>
  <c r="AB661" s="1"/>
  <c r="AD653"/>
  <c r="AE653" s="1"/>
  <c r="AF653" s="1"/>
  <c r="Z653"/>
  <c r="AA653" s="1"/>
  <c r="AB653" s="1"/>
  <c r="AD645"/>
  <c r="AE645" s="1"/>
  <c r="AF645" s="1"/>
  <c r="Z645"/>
  <c r="AA645" s="1"/>
  <c r="AB645" s="1"/>
  <c r="Z633"/>
  <c r="AA633" s="1"/>
  <c r="AB633" s="1"/>
  <c r="AD633"/>
  <c r="AE633" s="1"/>
  <c r="AF633" s="1"/>
  <c r="Z625"/>
  <c r="AA625" s="1"/>
  <c r="AB625" s="1"/>
  <c r="AD625"/>
  <c r="AE625" s="1"/>
  <c r="AF625" s="1"/>
  <c r="Z617"/>
  <c r="AA617" s="1"/>
  <c r="AB617" s="1"/>
  <c r="AD617"/>
  <c r="AE617" s="1"/>
  <c r="AF617" s="1"/>
  <c r="AD613"/>
  <c r="AE613" s="1"/>
  <c r="AF613" s="1"/>
  <c r="Z613"/>
  <c r="AA613" s="1"/>
  <c r="AB613" s="1"/>
  <c r="AD605"/>
  <c r="AE605" s="1"/>
  <c r="AF605" s="1"/>
  <c r="Z605"/>
  <c r="AA605" s="1"/>
  <c r="AB605" s="1"/>
  <c r="AD597"/>
  <c r="AE597" s="1"/>
  <c r="AF597" s="1"/>
  <c r="Z597"/>
  <c r="AA597" s="1"/>
  <c r="AB597" s="1"/>
  <c r="AD589"/>
  <c r="AE589" s="1"/>
  <c r="AF589" s="1"/>
  <c r="Z589"/>
  <c r="AA589" s="1"/>
  <c r="AB589" s="1"/>
  <c r="AD581"/>
  <c r="AE581" s="1"/>
  <c r="AF581" s="1"/>
  <c r="Z581"/>
  <c r="AA581" s="1"/>
  <c r="AB581" s="1"/>
  <c r="AD573"/>
  <c r="AE573" s="1"/>
  <c r="AF573" s="1"/>
  <c r="Z573"/>
  <c r="AA573" s="1"/>
  <c r="AB573" s="1"/>
  <c r="AD565"/>
  <c r="AE565" s="1"/>
  <c r="AF565" s="1"/>
  <c r="Z565"/>
  <c r="AA565" s="1"/>
  <c r="AB565" s="1"/>
  <c r="AD557"/>
  <c r="AE557" s="1"/>
  <c r="AF557" s="1"/>
  <c r="Z557"/>
  <c r="AA557" s="1"/>
  <c r="AB557" s="1"/>
  <c r="AD549"/>
  <c r="AE549" s="1"/>
  <c r="AF549" s="1"/>
  <c r="Z549"/>
  <c r="AA549" s="1"/>
  <c r="AB549" s="1"/>
  <c r="AD541"/>
  <c r="AE541" s="1"/>
  <c r="AF541" s="1"/>
  <c r="Z541"/>
  <c r="AA541" s="1"/>
  <c r="AB541" s="1"/>
  <c r="AD533"/>
  <c r="AE533" s="1"/>
  <c r="AF533" s="1"/>
  <c r="Z533"/>
  <c r="AA533" s="1"/>
  <c r="AB533" s="1"/>
  <c r="AD525"/>
  <c r="AE525" s="1"/>
  <c r="AF525" s="1"/>
  <c r="Z525"/>
  <c r="AA525" s="1"/>
  <c r="AB525" s="1"/>
  <c r="AD517"/>
  <c r="AE517" s="1"/>
  <c r="AF517" s="1"/>
  <c r="Z517"/>
  <c r="AA517" s="1"/>
  <c r="AB517" s="1"/>
  <c r="AD505"/>
  <c r="AE505" s="1"/>
  <c r="AF505" s="1"/>
  <c r="Z505"/>
  <c r="AA505" s="1"/>
  <c r="AB505" s="1"/>
  <c r="AD497"/>
  <c r="AE497" s="1"/>
  <c r="AF497" s="1"/>
  <c r="Z497"/>
  <c r="AA497" s="1"/>
  <c r="AB497" s="1"/>
  <c r="AD489"/>
  <c r="AE489" s="1"/>
  <c r="AF489" s="1"/>
  <c r="Z489"/>
  <c r="AA489" s="1"/>
  <c r="AB489" s="1"/>
  <c r="AD481"/>
  <c r="AE481" s="1"/>
  <c r="AF481" s="1"/>
  <c r="Z481"/>
  <c r="AA481" s="1"/>
  <c r="AB481" s="1"/>
  <c r="AD473"/>
  <c r="AE473" s="1"/>
  <c r="AF473" s="1"/>
  <c r="Z473"/>
  <c r="AA473" s="1"/>
  <c r="AB473" s="1"/>
  <c r="AD469"/>
  <c r="AE469" s="1"/>
  <c r="AF469" s="1"/>
  <c r="Z469"/>
  <c r="AA469" s="1"/>
  <c r="AB469" s="1"/>
  <c r="AD461"/>
  <c r="AE461" s="1"/>
  <c r="AF461" s="1"/>
  <c r="Z461"/>
  <c r="AA461" s="1"/>
  <c r="AB461" s="1"/>
  <c r="AD453"/>
  <c r="AE453" s="1"/>
  <c r="AF453" s="1"/>
  <c r="Z453"/>
  <c r="AA453" s="1"/>
  <c r="AB453" s="1"/>
  <c r="Z695"/>
  <c r="AA695" s="1"/>
  <c r="AB695" s="1"/>
  <c r="AD695"/>
  <c r="AE695" s="1"/>
  <c r="AF695" s="1"/>
  <c r="AF1687"/>
  <c r="AD1687"/>
  <c r="AE1687" s="1"/>
  <c r="Z1687"/>
  <c r="AA1687" s="1"/>
  <c r="AB1687" s="1"/>
  <c r="Z1679"/>
  <c r="AA1679" s="1"/>
  <c r="AF1679"/>
  <c r="AB1679"/>
  <c r="AD1679"/>
  <c r="AE1679" s="1"/>
  <c r="Z1671"/>
  <c r="AA1671" s="1"/>
  <c r="AF1671"/>
  <c r="AB1671"/>
  <c r="AD1671"/>
  <c r="AE1671" s="1"/>
  <c r="Z1663"/>
  <c r="AA1663" s="1"/>
  <c r="AF1663"/>
  <c r="AB1663"/>
  <c r="AD1663"/>
  <c r="AE1663" s="1"/>
  <c r="Z1655"/>
  <c r="AA1655" s="1"/>
  <c r="AF1655"/>
  <c r="AB1655"/>
  <c r="AD1655"/>
  <c r="AE1655" s="1"/>
  <c r="Z1647"/>
  <c r="AA1647" s="1"/>
  <c r="AF1647"/>
  <c r="AB1647"/>
  <c r="AD1647"/>
  <c r="AE1647" s="1"/>
  <c r="Z1639"/>
  <c r="AA1639" s="1"/>
  <c r="AF1639"/>
  <c r="AB1639"/>
  <c r="AD1639"/>
  <c r="AE1639" s="1"/>
  <c r="Z1627"/>
  <c r="AA1627" s="1"/>
  <c r="AF1627"/>
  <c r="AB1627"/>
  <c r="AD1627"/>
  <c r="AE1627" s="1"/>
  <c r="Z1619"/>
  <c r="AA1619" s="1"/>
  <c r="AF1619"/>
  <c r="AB1619"/>
  <c r="AD1619"/>
  <c r="AE1619" s="1"/>
  <c r="Z1611"/>
  <c r="AA1611" s="1"/>
  <c r="AF1611"/>
  <c r="AB1611"/>
  <c r="AD1611"/>
  <c r="AE1611" s="1"/>
  <c r="Z1603"/>
  <c r="AA1603" s="1"/>
  <c r="AF1603"/>
  <c r="AB1603"/>
  <c r="AD1603"/>
  <c r="AE1603" s="1"/>
  <c r="Z1595"/>
  <c r="AA1595" s="1"/>
  <c r="AF1595"/>
  <c r="AB1595"/>
  <c r="AD1595"/>
  <c r="AE1595" s="1"/>
  <c r="Z1587"/>
  <c r="AA1587" s="1"/>
  <c r="AF1587"/>
  <c r="AB1587"/>
  <c r="AD1587"/>
  <c r="AE1587" s="1"/>
  <c r="Z1579"/>
  <c r="AA1579" s="1"/>
  <c r="AF1579"/>
  <c r="AB1579"/>
  <c r="AD1579"/>
  <c r="AE1579" s="1"/>
  <c r="Z1571"/>
  <c r="AA1571" s="1"/>
  <c r="AF1571"/>
  <c r="AB1571"/>
  <c r="AD1571"/>
  <c r="AE1571" s="1"/>
  <c r="Z1563"/>
  <c r="AA1563" s="1"/>
  <c r="AF1563"/>
  <c r="AB1563"/>
  <c r="AD1563"/>
  <c r="AE1563" s="1"/>
  <c r="Z1559"/>
  <c r="AA1559" s="1"/>
  <c r="AF1559"/>
  <c r="AB1559"/>
  <c r="AD1559"/>
  <c r="AE1559" s="1"/>
  <c r="Z1551"/>
  <c r="AA1551" s="1"/>
  <c r="AF1551"/>
  <c r="AB1551"/>
  <c r="AD1551"/>
  <c r="AE1551" s="1"/>
  <c r="Z1543"/>
  <c r="AA1543" s="1"/>
  <c r="AF1543"/>
  <c r="AB1543"/>
  <c r="AD1543"/>
  <c r="AE1543" s="1"/>
  <c r="Z1535"/>
  <c r="AA1535" s="1"/>
  <c r="AF1535"/>
  <c r="AB1535"/>
  <c r="AD1535"/>
  <c r="AE1535" s="1"/>
  <c r="Z1527"/>
  <c r="AA1527" s="1"/>
  <c r="AF1527"/>
  <c r="AB1527"/>
  <c r="AD1527"/>
  <c r="AE1527" s="1"/>
  <c r="Z1519"/>
  <c r="AA1519" s="1"/>
  <c r="AF1519"/>
  <c r="AB1519"/>
  <c r="AD1519"/>
  <c r="AE1519" s="1"/>
  <c r="Z1511"/>
  <c r="AA1511" s="1"/>
  <c r="AF1511"/>
  <c r="AB1511"/>
  <c r="AD1511"/>
  <c r="AE1511" s="1"/>
  <c r="Z1503"/>
  <c r="AA1503" s="1"/>
  <c r="AF1503"/>
  <c r="AB1503"/>
  <c r="AD1503"/>
  <c r="AE1503" s="1"/>
  <c r="Z1495"/>
  <c r="AA1495" s="1"/>
  <c r="AF1495"/>
  <c r="AB1495"/>
  <c r="AD1495"/>
  <c r="AE1495" s="1"/>
  <c r="Z1487"/>
  <c r="AA1487" s="1"/>
  <c r="AF1487"/>
  <c r="AB1487"/>
  <c r="AD1487"/>
  <c r="AE1487" s="1"/>
  <c r="Z1479"/>
  <c r="AA1479" s="1"/>
  <c r="AF1479"/>
  <c r="AB1479"/>
  <c r="AD1479"/>
  <c r="AE1479" s="1"/>
  <c r="Z1471"/>
  <c r="AA1471" s="1"/>
  <c r="AF1471"/>
  <c r="AB1471"/>
  <c r="AD1471"/>
  <c r="AE1471" s="1"/>
  <c r="Z1463"/>
  <c r="AA1463" s="1"/>
  <c r="AF1463"/>
  <c r="AB1463"/>
  <c r="AD1463"/>
  <c r="AE1463" s="1"/>
  <c r="Z1455"/>
  <c r="AA1455" s="1"/>
  <c r="AF1455"/>
  <c r="AB1455"/>
  <c r="AD1455"/>
  <c r="AE1455" s="1"/>
  <c r="Z1447"/>
  <c r="AA1447" s="1"/>
  <c r="AF1447"/>
  <c r="AB1447"/>
  <c r="AD1447"/>
  <c r="AE1447" s="1"/>
  <c r="Z1439"/>
  <c r="AA1439" s="1"/>
  <c r="AF1439"/>
  <c r="AB1439"/>
  <c r="AD1439"/>
  <c r="AE1439" s="1"/>
  <c r="Z1435"/>
  <c r="AA1435" s="1"/>
  <c r="AF1435"/>
  <c r="AB1435"/>
  <c r="AD1435"/>
  <c r="AE1435" s="1"/>
  <c r="Z1427"/>
  <c r="AA1427" s="1"/>
  <c r="AF1427"/>
  <c r="AB1427"/>
  <c r="AD1427"/>
  <c r="AE1427" s="1"/>
  <c r="Z1419"/>
  <c r="AA1419" s="1"/>
  <c r="AF1419"/>
  <c r="AB1419"/>
  <c r="AD1419"/>
  <c r="AE1419" s="1"/>
  <c r="AD1411"/>
  <c r="AE1411" s="1"/>
  <c r="AF1411" s="1"/>
  <c r="Z1411"/>
  <c r="AA1411" s="1"/>
  <c r="AB1411" s="1"/>
  <c r="Z1403"/>
  <c r="AA1403" s="1"/>
  <c r="AB1403" s="1"/>
  <c r="AD1403"/>
  <c r="AE1403" s="1"/>
  <c r="AF1403" s="1"/>
  <c r="AD1395"/>
  <c r="AE1395" s="1"/>
  <c r="AF1395" s="1"/>
  <c r="Z1395"/>
  <c r="AA1395" s="1"/>
  <c r="AB1395"/>
  <c r="AD1387"/>
  <c r="AE1387" s="1"/>
  <c r="AF1387" s="1"/>
  <c r="Z1387"/>
  <c r="AA1387" s="1"/>
  <c r="AB1387"/>
  <c r="AD1379"/>
  <c r="AE1379" s="1"/>
  <c r="AF1379" s="1"/>
  <c r="Z1379"/>
  <c r="AA1379" s="1"/>
  <c r="AB1379" s="1"/>
  <c r="Z1371"/>
  <c r="AA1371" s="1"/>
  <c r="AB1371" s="1"/>
  <c r="AD1371"/>
  <c r="AE1371" s="1"/>
  <c r="AF1371" s="1"/>
  <c r="AD1363"/>
  <c r="AE1363" s="1"/>
  <c r="AF1363" s="1"/>
  <c r="Z1363"/>
  <c r="AA1363" s="1"/>
  <c r="AB1363" s="1"/>
  <c r="Z1355"/>
  <c r="AA1355" s="1"/>
  <c r="AD1355"/>
  <c r="AE1355" s="1"/>
  <c r="AF1355" s="1"/>
  <c r="AB1355"/>
  <c r="AF1347"/>
  <c r="AD1347"/>
  <c r="AE1347" s="1"/>
  <c r="Z1347"/>
  <c r="AA1347" s="1"/>
  <c r="AB1347" s="1"/>
  <c r="Z1339"/>
  <c r="AA1339" s="1"/>
  <c r="AB1339" s="1"/>
  <c r="AD1339"/>
  <c r="AE1339" s="1"/>
  <c r="AF1339" s="1"/>
  <c r="AD1335"/>
  <c r="AE1335" s="1"/>
  <c r="AF1335" s="1"/>
  <c r="Z1335"/>
  <c r="AA1335" s="1"/>
  <c r="AB1335" s="1"/>
  <c r="Z1327"/>
  <c r="AA1327" s="1"/>
  <c r="AB1327" s="1"/>
  <c r="AD1327"/>
  <c r="AE1327" s="1"/>
  <c r="AF1327" s="1"/>
  <c r="Z1319"/>
  <c r="AA1319" s="1"/>
  <c r="AD1319"/>
  <c r="AE1319" s="1"/>
  <c r="AF1319" s="1"/>
  <c r="AB1319"/>
  <c r="AD1311"/>
  <c r="AE1311" s="1"/>
  <c r="Z1311"/>
  <c r="AA1311" s="1"/>
  <c r="AF1311"/>
  <c r="AB1311"/>
  <c r="AD1303"/>
  <c r="AE1303" s="1"/>
  <c r="Z1303"/>
  <c r="AA1303" s="1"/>
  <c r="AF1303"/>
  <c r="AB1303"/>
  <c r="AD1295"/>
  <c r="AE1295" s="1"/>
  <c r="AF1295" s="1"/>
  <c r="Z1295"/>
  <c r="AA1295" s="1"/>
  <c r="AB1295" s="1"/>
  <c r="Z1287"/>
  <c r="AA1287" s="1"/>
  <c r="AB1287" s="1"/>
  <c r="AD1287"/>
  <c r="AE1287" s="1"/>
  <c r="AF1287" s="1"/>
  <c r="Z1279"/>
  <c r="AA1279" s="1"/>
  <c r="AB1279" s="1"/>
  <c r="AD1279"/>
  <c r="AE1279" s="1"/>
  <c r="AF1279" s="1"/>
  <c r="AD1271"/>
  <c r="AE1271" s="1"/>
  <c r="AF1271" s="1"/>
  <c r="Z1271"/>
  <c r="AA1271" s="1"/>
  <c r="AB1271" s="1"/>
  <c r="AD1263"/>
  <c r="AE1263" s="1"/>
  <c r="AF1263" s="1"/>
  <c r="Z1263"/>
  <c r="AA1263" s="1"/>
  <c r="AB1263" s="1"/>
  <c r="Z1255"/>
  <c r="AA1255" s="1"/>
  <c r="AB1255" s="1"/>
  <c r="AD1255"/>
  <c r="AE1255" s="1"/>
  <c r="AF1255"/>
  <c r="AF1247"/>
  <c r="AD1247"/>
  <c r="AE1247" s="1"/>
  <c r="Z1247"/>
  <c r="AA1247" s="1"/>
  <c r="AB1247" s="1"/>
  <c r="Z1239"/>
  <c r="AA1239" s="1"/>
  <c r="AB1239" s="1"/>
  <c r="AD1239"/>
  <c r="AE1239" s="1"/>
  <c r="AF1239"/>
  <c r="AF1231"/>
  <c r="AD1231"/>
  <c r="AE1231" s="1"/>
  <c r="Z1231"/>
  <c r="AA1231" s="1"/>
  <c r="AB1231" s="1"/>
  <c r="Z1223"/>
  <c r="AA1223" s="1"/>
  <c r="AD1223"/>
  <c r="AE1223" s="1"/>
  <c r="AF1223" s="1"/>
  <c r="AB1223"/>
  <c r="Z1215"/>
  <c r="AA1215" s="1"/>
  <c r="AB1215" s="1"/>
  <c r="AD1215"/>
  <c r="AE1215" s="1"/>
  <c r="AF1215"/>
  <c r="Z1207"/>
  <c r="AA1207" s="1"/>
  <c r="AB1207" s="1"/>
  <c r="AD1207"/>
  <c r="AE1207" s="1"/>
  <c r="AF1207"/>
  <c r="Z1199"/>
  <c r="AA1199" s="1"/>
  <c r="AD1199"/>
  <c r="AE1199" s="1"/>
  <c r="AF1199" s="1"/>
  <c r="AB1199"/>
  <c r="Z1191"/>
  <c r="AA1191" s="1"/>
  <c r="AB1191" s="1"/>
  <c r="AD1191"/>
  <c r="AE1191" s="1"/>
  <c r="AF1191" s="1"/>
  <c r="Z1183"/>
  <c r="AA1183" s="1"/>
  <c r="AB1183" s="1"/>
  <c r="AD1183"/>
  <c r="AE1183" s="1"/>
  <c r="AF1183" s="1"/>
  <c r="Z1175"/>
  <c r="AA1175" s="1"/>
  <c r="AB1175" s="1"/>
  <c r="AD1175"/>
  <c r="AE1175" s="1"/>
  <c r="AF1175" s="1"/>
  <c r="Z1167"/>
  <c r="AA1167" s="1"/>
  <c r="AB1167" s="1"/>
  <c r="AD1167"/>
  <c r="AE1167" s="1"/>
  <c r="AF1167" s="1"/>
  <c r="Z1159"/>
  <c r="AA1159" s="1"/>
  <c r="AB1159" s="1"/>
  <c r="AD1159"/>
  <c r="AE1159" s="1"/>
  <c r="AF1159" s="1"/>
  <c r="Z1151"/>
  <c r="AA1151" s="1"/>
  <c r="AB1151" s="1"/>
  <c r="AD1151"/>
  <c r="AE1151" s="1"/>
  <c r="AF1151" s="1"/>
  <c r="Z1143"/>
  <c r="AA1143" s="1"/>
  <c r="AD1143"/>
  <c r="AE1143" s="1"/>
  <c r="AB1143"/>
  <c r="AF1143"/>
  <c r="AB1135"/>
  <c r="Z1135"/>
  <c r="AA1135" s="1"/>
  <c r="AF1135"/>
  <c r="AD1135"/>
  <c r="AE1135" s="1"/>
  <c r="Z1127"/>
  <c r="AA1127" s="1"/>
  <c r="AB1127" s="1"/>
  <c r="AD1127"/>
  <c r="AE1127" s="1"/>
  <c r="AF1127" s="1"/>
  <c r="AD1119"/>
  <c r="AE1119" s="1"/>
  <c r="AF1119" s="1"/>
  <c r="Z1119"/>
  <c r="AA1119" s="1"/>
  <c r="AB1119" s="1"/>
  <c r="AD1111"/>
  <c r="AE1111" s="1"/>
  <c r="AF1111" s="1"/>
  <c r="Z1111"/>
  <c r="AA1111" s="1"/>
  <c r="AB1111" s="1"/>
  <c r="AF1103"/>
  <c r="AD1103"/>
  <c r="AE1103" s="1"/>
  <c r="Z1103"/>
  <c r="AA1103" s="1"/>
  <c r="AB1103" s="1"/>
  <c r="AB1095"/>
  <c r="Z1095"/>
  <c r="AA1095" s="1"/>
  <c r="AD1095"/>
  <c r="AE1095" s="1"/>
  <c r="AF1095" s="1"/>
  <c r="AB1087"/>
  <c r="Z1087"/>
  <c r="AA1087" s="1"/>
  <c r="AD1087"/>
  <c r="AE1087" s="1"/>
  <c r="AF1087" s="1"/>
  <c r="Z1079"/>
  <c r="AA1079" s="1"/>
  <c r="AB1079" s="1"/>
  <c r="AD1079"/>
  <c r="AE1079" s="1"/>
  <c r="AF1079" s="1"/>
  <c r="AB1071"/>
  <c r="AD1071"/>
  <c r="AE1071" s="1"/>
  <c r="AF1071" s="1"/>
  <c r="Z1071"/>
  <c r="AA1071" s="1"/>
  <c r="AF1063"/>
  <c r="Z1063"/>
  <c r="AA1063" s="1"/>
  <c r="AB1063" s="1"/>
  <c r="AD1063"/>
  <c r="AE1063" s="1"/>
  <c r="AF1055"/>
  <c r="Z1055"/>
  <c r="AA1055" s="1"/>
  <c r="AB1055" s="1"/>
  <c r="AD1055"/>
  <c r="AE1055" s="1"/>
  <c r="Z1047"/>
  <c r="AA1047" s="1"/>
  <c r="AD1047"/>
  <c r="AE1047" s="1"/>
  <c r="AF1047" s="1"/>
  <c r="AB1047"/>
  <c r="Z1039"/>
  <c r="AA1039" s="1"/>
  <c r="AD1039"/>
  <c r="AE1039" s="1"/>
  <c r="AF1039" s="1"/>
  <c r="AB1039"/>
  <c r="Z1027"/>
  <c r="AA1027" s="1"/>
  <c r="AD1027"/>
  <c r="AE1027" s="1"/>
  <c r="AF1027" s="1"/>
  <c r="AB1027"/>
  <c r="Z1023"/>
  <c r="AA1023" s="1"/>
  <c r="AB1023" s="1"/>
  <c r="AD1023"/>
  <c r="AE1023" s="1"/>
  <c r="AF1023" s="1"/>
  <c r="Z1015"/>
  <c r="AA1015" s="1"/>
  <c r="AB1015" s="1"/>
  <c r="AD1015"/>
  <c r="AE1015" s="1"/>
  <c r="AF1015" s="1"/>
  <c r="Z1007"/>
  <c r="AA1007" s="1"/>
  <c r="AB1007" s="1"/>
  <c r="AD1007"/>
  <c r="AE1007" s="1"/>
  <c r="AF1007" s="1"/>
  <c r="Z999"/>
  <c r="AA999" s="1"/>
  <c r="AB999" s="1"/>
  <c r="AD999"/>
  <c r="AE999" s="1"/>
  <c r="AF999" s="1"/>
  <c r="Z991"/>
  <c r="AA991" s="1"/>
  <c r="AB991" s="1"/>
  <c r="AD991"/>
  <c r="AE991" s="1"/>
  <c r="AF991" s="1"/>
  <c r="AB983"/>
  <c r="Z983"/>
  <c r="AA983" s="1"/>
  <c r="AD983"/>
  <c r="AE983" s="1"/>
  <c r="AF983" s="1"/>
  <c r="Z975"/>
  <c r="AA975" s="1"/>
  <c r="AD975"/>
  <c r="AE975" s="1"/>
  <c r="AF975" s="1"/>
  <c r="AB975"/>
  <c r="Z967"/>
  <c r="AA967" s="1"/>
  <c r="AD967"/>
  <c r="AE967" s="1"/>
  <c r="AF967" s="1"/>
  <c r="AB967"/>
  <c r="Z959"/>
  <c r="AA959" s="1"/>
  <c r="AD959"/>
  <c r="AE959" s="1"/>
  <c r="AF959" s="1"/>
  <c r="AB959"/>
  <c r="Z955"/>
  <c r="AA955" s="1"/>
  <c r="AB955" s="1"/>
  <c r="AD955"/>
  <c r="AE955" s="1"/>
  <c r="AF955" s="1"/>
  <c r="AF947"/>
  <c r="AD947"/>
  <c r="AE947" s="1"/>
  <c r="Z947"/>
  <c r="AA947" s="1"/>
  <c r="AB947" s="1"/>
  <c r="AD939"/>
  <c r="AE939" s="1"/>
  <c r="AF939" s="1"/>
  <c r="Z939"/>
  <c r="AA939" s="1"/>
  <c r="AB939" s="1"/>
  <c r="AD931"/>
  <c r="AE931" s="1"/>
  <c r="AF931" s="1"/>
  <c r="Z931"/>
  <c r="AA931" s="1"/>
  <c r="AB931" s="1"/>
  <c r="AD923"/>
  <c r="AE923" s="1"/>
  <c r="AF923" s="1"/>
  <c r="Z923"/>
  <c r="AA923" s="1"/>
  <c r="AB923" s="1"/>
  <c r="AD915"/>
  <c r="AE915" s="1"/>
  <c r="AF915" s="1"/>
  <c r="Z915"/>
  <c r="AA915" s="1"/>
  <c r="AB915" s="1"/>
  <c r="AD911"/>
  <c r="AE911" s="1"/>
  <c r="AF911" s="1"/>
  <c r="Z911"/>
  <c r="AA911" s="1"/>
  <c r="AB911" s="1"/>
  <c r="Z903"/>
  <c r="AA903" s="1"/>
  <c r="AB903" s="1"/>
  <c r="AD903"/>
  <c r="AE903" s="1"/>
  <c r="AF903" s="1"/>
  <c r="Z899"/>
  <c r="AA899" s="1"/>
  <c r="AB899" s="1"/>
  <c r="AD899"/>
  <c r="AE899" s="1"/>
  <c r="AF899" s="1"/>
  <c r="Z895"/>
  <c r="AA895" s="1"/>
  <c r="AB895" s="1"/>
  <c r="AD895"/>
  <c r="AE895" s="1"/>
  <c r="AF895" s="1"/>
  <c r="Z891"/>
  <c r="AA891" s="1"/>
  <c r="AB891" s="1"/>
  <c r="AD891"/>
  <c r="AE891" s="1"/>
  <c r="AF891" s="1"/>
  <c r="Z887"/>
  <c r="AA887" s="1"/>
  <c r="AB887" s="1"/>
  <c r="AD887"/>
  <c r="AE887" s="1"/>
  <c r="AF887" s="1"/>
  <c r="Z883"/>
  <c r="AA883" s="1"/>
  <c r="AB883" s="1"/>
  <c r="AD883"/>
  <c r="AE883" s="1"/>
  <c r="AF883" s="1"/>
  <c r="Z879"/>
  <c r="AA879" s="1"/>
  <c r="AB879" s="1"/>
  <c r="AD879"/>
  <c r="AE879" s="1"/>
  <c r="AF879" s="1"/>
  <c r="Z871"/>
  <c r="AA871" s="1"/>
  <c r="AB871" s="1"/>
  <c r="AD871"/>
  <c r="AE871" s="1"/>
  <c r="AF871" s="1"/>
  <c r="Z867"/>
  <c r="AA867" s="1"/>
  <c r="AB867" s="1"/>
  <c r="AD867"/>
  <c r="AE867" s="1"/>
  <c r="AF867" s="1"/>
  <c r="Z863"/>
  <c r="AA863" s="1"/>
  <c r="AB863" s="1"/>
  <c r="AD863"/>
  <c r="AE863" s="1"/>
  <c r="AF863" s="1"/>
  <c r="Z859"/>
  <c r="AA859" s="1"/>
  <c r="AB859" s="1"/>
  <c r="AD859"/>
  <c r="AE859" s="1"/>
  <c r="AF859" s="1"/>
  <c r="Z855"/>
  <c r="AA855" s="1"/>
  <c r="AB855" s="1"/>
  <c r="AD855"/>
  <c r="AE855" s="1"/>
  <c r="AF855" s="1"/>
  <c r="Z851"/>
  <c r="AA851" s="1"/>
  <c r="AB851" s="1"/>
  <c r="AD851"/>
  <c r="AE851" s="1"/>
  <c r="AF851" s="1"/>
  <c r="Z847"/>
  <c r="AA847" s="1"/>
  <c r="AB847" s="1"/>
  <c r="AD847"/>
  <c r="AE847" s="1"/>
  <c r="AF847" s="1"/>
  <c r="Z843"/>
  <c r="AA843" s="1"/>
  <c r="AB843" s="1"/>
  <c r="AD843"/>
  <c r="AE843" s="1"/>
  <c r="AF843" s="1"/>
  <c r="Z839"/>
  <c r="AA839" s="1"/>
  <c r="AB839" s="1"/>
  <c r="AD839"/>
  <c r="AE839" s="1"/>
  <c r="AF839" s="1"/>
  <c r="Z835"/>
  <c r="AA835" s="1"/>
  <c r="AB835" s="1"/>
  <c r="AD835"/>
  <c r="AE835" s="1"/>
  <c r="AF835" s="1"/>
  <c r="Z831"/>
  <c r="AA831" s="1"/>
  <c r="AB831" s="1"/>
  <c r="AD831"/>
  <c r="AE831" s="1"/>
  <c r="AF831" s="1"/>
  <c r="Z827"/>
  <c r="AA827" s="1"/>
  <c r="AB827" s="1"/>
  <c r="AD827"/>
  <c r="AE827" s="1"/>
  <c r="AF827" s="1"/>
  <c r="Z823"/>
  <c r="AA823" s="1"/>
  <c r="AB823" s="1"/>
  <c r="AD823"/>
  <c r="AE823" s="1"/>
  <c r="AF823" s="1"/>
  <c r="Z819"/>
  <c r="AA819" s="1"/>
  <c r="AB819" s="1"/>
  <c r="AD819"/>
  <c r="AE819" s="1"/>
  <c r="AF819" s="1"/>
  <c r="Z815"/>
  <c r="AA815" s="1"/>
  <c r="AB815" s="1"/>
  <c r="AD815"/>
  <c r="AE815" s="1"/>
  <c r="AF815" s="1"/>
  <c r="Z811"/>
  <c r="AA811" s="1"/>
  <c r="AB811" s="1"/>
  <c r="AD811"/>
  <c r="AE811" s="1"/>
  <c r="AF811" s="1"/>
  <c r="Z807"/>
  <c r="AA807" s="1"/>
  <c r="AB807" s="1"/>
  <c r="AD807"/>
  <c r="AE807" s="1"/>
  <c r="AF807" s="1"/>
  <c r="Z803"/>
  <c r="AA803" s="1"/>
  <c r="AB803" s="1"/>
  <c r="AD803"/>
  <c r="AE803" s="1"/>
  <c r="AF803" s="1"/>
  <c r="Z799"/>
  <c r="AA799" s="1"/>
  <c r="AB799" s="1"/>
  <c r="AD799"/>
  <c r="AE799" s="1"/>
  <c r="AF799" s="1"/>
  <c r="Z795"/>
  <c r="AA795" s="1"/>
  <c r="AB795" s="1"/>
  <c r="AD795"/>
  <c r="AE795" s="1"/>
  <c r="AF795" s="1"/>
  <c r="Z791"/>
  <c r="AA791" s="1"/>
  <c r="AB791" s="1"/>
  <c r="AD791"/>
  <c r="AE791" s="1"/>
  <c r="AF791" s="1"/>
  <c r="Z787"/>
  <c r="AA787" s="1"/>
  <c r="AB787" s="1"/>
  <c r="AD787"/>
  <c r="AE787" s="1"/>
  <c r="AF787" s="1"/>
  <c r="Z783"/>
  <c r="AA783" s="1"/>
  <c r="AB783" s="1"/>
  <c r="AD783"/>
  <c r="AE783" s="1"/>
  <c r="AF783" s="1"/>
  <c r="Z779"/>
  <c r="AA779" s="1"/>
  <c r="AB779" s="1"/>
  <c r="AD779"/>
  <c r="AE779" s="1"/>
  <c r="AF779" s="1"/>
  <c r="Z775"/>
  <c r="AA775" s="1"/>
  <c r="AB775" s="1"/>
  <c r="AD775"/>
  <c r="AE775" s="1"/>
  <c r="AF775" s="1"/>
  <c r="Z771"/>
  <c r="AA771" s="1"/>
  <c r="AB771" s="1"/>
  <c r="AD771"/>
  <c r="AE771" s="1"/>
  <c r="AF771" s="1"/>
  <c r="Z767"/>
  <c r="AA767" s="1"/>
  <c r="AB767" s="1"/>
  <c r="AD767"/>
  <c r="AE767" s="1"/>
  <c r="AF767" s="1"/>
  <c r="Z763"/>
  <c r="AA763" s="1"/>
  <c r="AB763" s="1"/>
  <c r="AD763"/>
  <c r="AE763" s="1"/>
  <c r="AF763" s="1"/>
  <c r="Z759"/>
  <c r="AA759" s="1"/>
  <c r="AB759" s="1"/>
  <c r="AD759"/>
  <c r="AE759" s="1"/>
  <c r="AF759" s="1"/>
  <c r="Z755"/>
  <c r="AA755" s="1"/>
  <c r="AB755" s="1"/>
  <c r="AD755"/>
  <c r="AE755" s="1"/>
  <c r="AF755" s="1"/>
  <c r="Z751"/>
  <c r="AA751" s="1"/>
  <c r="AB751" s="1"/>
  <c r="AD751"/>
  <c r="AE751" s="1"/>
  <c r="AF751" s="1"/>
  <c r="Z747"/>
  <c r="AA747" s="1"/>
  <c r="AB747" s="1"/>
  <c r="AD747"/>
  <c r="AE747" s="1"/>
  <c r="AF747" s="1"/>
  <c r="Z743"/>
  <c r="AA743" s="1"/>
  <c r="AB743" s="1"/>
  <c r="AD743"/>
  <c r="AE743" s="1"/>
  <c r="AF743" s="1"/>
  <c r="Z739"/>
  <c r="AA739" s="1"/>
  <c r="AB739" s="1"/>
  <c r="AD739"/>
  <c r="AE739" s="1"/>
  <c r="AF739" s="1"/>
  <c r="Z735"/>
  <c r="AA735" s="1"/>
  <c r="AB735" s="1"/>
  <c r="AD735"/>
  <c r="AE735" s="1"/>
  <c r="AF735" s="1"/>
  <c r="Z731"/>
  <c r="AA731" s="1"/>
  <c r="AB731" s="1"/>
  <c r="AD731"/>
  <c r="AE731" s="1"/>
  <c r="AF731" s="1"/>
  <c r="Z727"/>
  <c r="AA727" s="1"/>
  <c r="AB727" s="1"/>
  <c r="AD727"/>
  <c r="AE727" s="1"/>
  <c r="AF727" s="1"/>
  <c r="Z723"/>
  <c r="AA723" s="1"/>
  <c r="AB723" s="1"/>
  <c r="AD723"/>
  <c r="AE723" s="1"/>
  <c r="AF723" s="1"/>
  <c r="Z719"/>
  <c r="AA719" s="1"/>
  <c r="AB719" s="1"/>
  <c r="AD719"/>
  <c r="AE719" s="1"/>
  <c r="AF719" s="1"/>
  <c r="Z715"/>
  <c r="AA715" s="1"/>
  <c r="AB715" s="1"/>
  <c r="AD715"/>
  <c r="AE715" s="1"/>
  <c r="AF715" s="1"/>
  <c r="Z711"/>
  <c r="AA711" s="1"/>
  <c r="AB711" s="1"/>
  <c r="AD711"/>
  <c r="AE711" s="1"/>
  <c r="AF711" s="1"/>
  <c r="Z707"/>
  <c r="AA707" s="1"/>
  <c r="AB707" s="1"/>
  <c r="AD707"/>
  <c r="AE707" s="1"/>
  <c r="AF707" s="1"/>
  <c r="Z703"/>
  <c r="AA703" s="1"/>
  <c r="AB703" s="1"/>
  <c r="AD703"/>
  <c r="AE703" s="1"/>
  <c r="AF703" s="1"/>
  <c r="Z699"/>
  <c r="AA699" s="1"/>
  <c r="AB699" s="1"/>
  <c r="AD699"/>
  <c r="AE699" s="1"/>
  <c r="AF699" s="1"/>
  <c r="Z1887"/>
  <c r="AA1887" s="1"/>
  <c r="AB1887" s="1"/>
  <c r="AD1887"/>
  <c r="AE1887" s="1"/>
  <c r="AF1887" s="1"/>
  <c r="Z2374"/>
  <c r="AA2374" s="1"/>
  <c r="AB2374" s="1"/>
  <c r="AD2374"/>
  <c r="AE2374" s="1"/>
  <c r="AF2374" s="1"/>
  <c r="AD1875"/>
  <c r="AE1875" s="1"/>
  <c r="AF1875" s="1"/>
  <c r="Z1875"/>
  <c r="AA1875" s="1"/>
  <c r="AB1875" s="1"/>
  <c r="Z1867"/>
  <c r="AA1867" s="1"/>
  <c r="AD1867"/>
  <c r="AE1867" s="1"/>
  <c r="AF1867" s="1"/>
  <c r="AB1867"/>
  <c r="Z1859"/>
  <c r="AA1859" s="1"/>
  <c r="AD1859"/>
  <c r="AE1859" s="1"/>
  <c r="AF1859" s="1"/>
  <c r="AB1859"/>
  <c r="Z1851"/>
  <c r="AA1851" s="1"/>
  <c r="AD1851"/>
  <c r="AE1851" s="1"/>
  <c r="AF1851" s="1"/>
  <c r="AB1851"/>
  <c r="Z1843"/>
  <c r="AA1843" s="1"/>
  <c r="AD1843"/>
  <c r="AE1843" s="1"/>
  <c r="AF1843" s="1"/>
  <c r="AB1843"/>
  <c r="Z1835"/>
  <c r="AA1835" s="1"/>
  <c r="AD1835"/>
  <c r="AE1835" s="1"/>
  <c r="AF1835" s="1"/>
  <c r="AB1835"/>
  <c r="AF1827"/>
  <c r="AD1827"/>
  <c r="AE1827" s="1"/>
  <c r="Z1827"/>
  <c r="AA1827" s="1"/>
  <c r="AB1827" s="1"/>
  <c r="AF1823"/>
  <c r="AD1823"/>
  <c r="AE1823" s="1"/>
  <c r="Z1823"/>
  <c r="AA1823" s="1"/>
  <c r="AB1823" s="1"/>
  <c r="AF1815"/>
  <c r="AD1815"/>
  <c r="AE1815" s="1"/>
  <c r="Z1815"/>
  <c r="AA1815" s="1"/>
  <c r="AB1815" s="1"/>
  <c r="AF1807"/>
  <c r="AD1807"/>
  <c r="AE1807" s="1"/>
  <c r="Z1807"/>
  <c r="AA1807" s="1"/>
  <c r="AB1807" s="1"/>
  <c r="AF1799"/>
  <c r="AD1799"/>
  <c r="AE1799" s="1"/>
  <c r="Z1799"/>
  <c r="AA1799" s="1"/>
  <c r="AB1799" s="1"/>
  <c r="AF1791"/>
  <c r="AD1791"/>
  <c r="AE1791" s="1"/>
  <c r="Z1791"/>
  <c r="AA1791" s="1"/>
  <c r="AB1791" s="1"/>
  <c r="AF1779"/>
  <c r="AD1779"/>
  <c r="AE1779" s="1"/>
  <c r="Z1779"/>
  <c r="AA1779" s="1"/>
  <c r="AB1779" s="1"/>
  <c r="AF1775"/>
  <c r="AD1775"/>
  <c r="AE1775" s="1"/>
  <c r="Z1775"/>
  <c r="AA1775" s="1"/>
  <c r="AB1775" s="1"/>
  <c r="AF1767"/>
  <c r="AD1767"/>
  <c r="AE1767" s="1"/>
  <c r="Z1767"/>
  <c r="AA1767" s="1"/>
  <c r="AB1767" s="1"/>
  <c r="Z1759"/>
  <c r="AA1759" s="1"/>
  <c r="AB1759" s="1"/>
  <c r="AD1759"/>
  <c r="AE1759" s="1"/>
  <c r="AF1759" s="1"/>
  <c r="Z1751"/>
  <c r="AA1751" s="1"/>
  <c r="AD1751"/>
  <c r="AE1751" s="1"/>
  <c r="AF1751" s="1"/>
  <c r="AB1751"/>
  <c r="AF1743"/>
  <c r="Z1743"/>
  <c r="AA1743" s="1"/>
  <c r="AB1743" s="1"/>
  <c r="AD1743"/>
  <c r="AE1743" s="1"/>
  <c r="AD1735"/>
  <c r="AE1735" s="1"/>
  <c r="AF1735" s="1"/>
  <c r="Z1735"/>
  <c r="AA1735" s="1"/>
  <c r="AB1735" s="1"/>
  <c r="AF1727"/>
  <c r="AD1727"/>
  <c r="AE1727" s="1"/>
  <c r="Z1727"/>
  <c r="AA1727" s="1"/>
  <c r="AB1727" s="1"/>
  <c r="AF1719"/>
  <c r="AD1719"/>
  <c r="AE1719" s="1"/>
  <c r="Z1719"/>
  <c r="AA1719" s="1"/>
  <c r="AB1719" s="1"/>
  <c r="AF1711"/>
  <c r="AD1711"/>
  <c r="AE1711" s="1"/>
  <c r="Z1711"/>
  <c r="AA1711" s="1"/>
  <c r="AB1711" s="1"/>
  <c r="AF1703"/>
  <c r="AD1703"/>
  <c r="AE1703" s="1"/>
  <c r="Z1703"/>
  <c r="AA1703" s="1"/>
  <c r="AB1703" s="1"/>
  <c r="Z2708"/>
  <c r="AA2708" s="1"/>
  <c r="AD2708"/>
  <c r="AE2708" s="1"/>
  <c r="AF2708" s="1"/>
  <c r="AB2708"/>
  <c r="Z2700"/>
  <c r="AA2700" s="1"/>
  <c r="AD2700"/>
  <c r="AE2700" s="1"/>
  <c r="AF2700" s="1"/>
  <c r="AB2700"/>
  <c r="AD3013"/>
  <c r="AE3013" s="1"/>
  <c r="AF3013" s="1"/>
  <c r="Z3013"/>
  <c r="AA3013" s="1"/>
  <c r="AB3013" s="1"/>
  <c r="AD3005"/>
  <c r="AE3005" s="1"/>
  <c r="AF3005" s="1"/>
  <c r="Z3005"/>
  <c r="AA3005" s="1"/>
  <c r="AB3005" s="1"/>
  <c r="AB2997"/>
  <c r="Z2997"/>
  <c r="AA2997" s="1"/>
  <c r="AD2997"/>
  <c r="AE2997" s="1"/>
  <c r="AF2997" s="1"/>
  <c r="AD2989"/>
  <c r="AE2989" s="1"/>
  <c r="AF2989" s="1"/>
  <c r="Z2989"/>
  <c r="AA2989" s="1"/>
  <c r="AB2989" s="1"/>
  <c r="AB2981"/>
  <c r="AF2981"/>
  <c r="Z2981"/>
  <c r="AA2981" s="1"/>
  <c r="AD2981"/>
  <c r="AE2981" s="1"/>
  <c r="AD2973"/>
  <c r="AE2973" s="1"/>
  <c r="AF2973" s="1"/>
  <c r="AB2973"/>
  <c r="Z2973"/>
  <c r="AA2973" s="1"/>
  <c r="AD2965"/>
  <c r="AE2965" s="1"/>
  <c r="AF2965" s="1"/>
  <c r="AB2965"/>
  <c r="Z2965"/>
  <c r="AA2965" s="1"/>
  <c r="AB2957"/>
  <c r="AF2957"/>
  <c r="Z2957"/>
  <c r="AA2957" s="1"/>
  <c r="AD2957"/>
  <c r="AE2957" s="1"/>
  <c r="AF2949"/>
  <c r="Z2949"/>
  <c r="AA2949" s="1"/>
  <c r="AB2949" s="1"/>
  <c r="AD2949"/>
  <c r="AE2949" s="1"/>
  <c r="AD2941"/>
  <c r="AE2941" s="1"/>
  <c r="AF2941" s="1"/>
  <c r="Z2941"/>
  <c r="AA2941" s="1"/>
  <c r="AB2941" s="1"/>
  <c r="Z2933"/>
  <c r="AA2933" s="1"/>
  <c r="AB2933" s="1"/>
  <c r="AF2933"/>
  <c r="AD2933"/>
  <c r="AE2933" s="1"/>
  <c r="Z2929"/>
  <c r="AA2929" s="1"/>
  <c r="AB2929" s="1"/>
  <c r="AD2929"/>
  <c r="AE2929" s="1"/>
  <c r="AF2929" s="1"/>
  <c r="AD2921"/>
  <c r="AE2921" s="1"/>
  <c r="AF2921" s="1"/>
  <c r="Z2921"/>
  <c r="AA2921" s="1"/>
  <c r="AB2921" s="1"/>
  <c r="AB2913"/>
  <c r="Z2913"/>
  <c r="AA2913" s="1"/>
  <c r="AD2913"/>
  <c r="AE2913" s="1"/>
  <c r="AF2913"/>
  <c r="AB2901"/>
  <c r="Z2901"/>
  <c r="AA2901" s="1"/>
  <c r="AD2901"/>
  <c r="AE2901" s="1"/>
  <c r="AF2901" s="1"/>
  <c r="Z2893"/>
  <c r="AA2893" s="1"/>
  <c r="AB2893" s="1"/>
  <c r="AD2893"/>
  <c r="AE2893" s="1"/>
  <c r="AF2893" s="1"/>
  <c r="Z2885"/>
  <c r="AA2885" s="1"/>
  <c r="AD2885"/>
  <c r="AE2885" s="1"/>
  <c r="AF2885" s="1"/>
  <c r="AB2885"/>
  <c r="AF2877"/>
  <c r="AD2877"/>
  <c r="AE2877" s="1"/>
  <c r="Z2877"/>
  <c r="AA2877" s="1"/>
  <c r="AB2877" s="1"/>
  <c r="AF2873"/>
  <c r="AD2873"/>
  <c r="AE2873" s="1"/>
  <c r="Z2873"/>
  <c r="AA2873" s="1"/>
  <c r="AB2873" s="1"/>
  <c r="AF2865"/>
  <c r="AD2865"/>
  <c r="AE2865" s="1"/>
  <c r="Z2865"/>
  <c r="AA2865" s="1"/>
  <c r="AB2865" s="1"/>
  <c r="AF2861"/>
  <c r="AD2861"/>
  <c r="AE2861" s="1"/>
  <c r="Z2861"/>
  <c r="AA2861" s="1"/>
  <c r="AB2861" s="1"/>
  <c r="AF2857"/>
  <c r="AD2857"/>
  <c r="AE2857" s="1"/>
  <c r="Z2857"/>
  <c r="AA2857" s="1"/>
  <c r="AB2857" s="1"/>
  <c r="AF2849"/>
  <c r="AD2849"/>
  <c r="AE2849" s="1"/>
  <c r="Z2849"/>
  <c r="AA2849" s="1"/>
  <c r="AB2849" s="1"/>
  <c r="AF2845"/>
  <c r="AD2845"/>
  <c r="AE2845" s="1"/>
  <c r="Z2845"/>
  <c r="AA2845" s="1"/>
  <c r="AB2845" s="1"/>
  <c r="AF2841"/>
  <c r="AD2841"/>
  <c r="AE2841" s="1"/>
  <c r="Z2841"/>
  <c r="AA2841" s="1"/>
  <c r="AB2841" s="1"/>
  <c r="AF2837"/>
  <c r="AD2837"/>
  <c r="AE2837" s="1"/>
  <c r="Z2837"/>
  <c r="AA2837" s="1"/>
  <c r="AB2837" s="1"/>
  <c r="AF2833"/>
  <c r="AD2833"/>
  <c r="AE2833" s="1"/>
  <c r="Z2833"/>
  <c r="AA2833" s="1"/>
  <c r="AB2833" s="1"/>
  <c r="AF2829"/>
  <c r="AD2829"/>
  <c r="AE2829" s="1"/>
  <c r="Z2829"/>
  <c r="AA2829" s="1"/>
  <c r="AB2829" s="1"/>
  <c r="AF2825"/>
  <c r="AD2825"/>
  <c r="AE2825" s="1"/>
  <c r="Z2825"/>
  <c r="AA2825" s="1"/>
  <c r="AB2825" s="1"/>
  <c r="AF2821"/>
  <c r="Z2821"/>
  <c r="AA2821" s="1"/>
  <c r="AB2821" s="1"/>
  <c r="AD2821"/>
  <c r="AE2821" s="1"/>
  <c r="Z2817"/>
  <c r="AA2817" s="1"/>
  <c r="AB2817" s="1"/>
  <c r="AF2817"/>
  <c r="AD2817"/>
  <c r="AE2817" s="1"/>
  <c r="Z2813"/>
  <c r="AA2813" s="1"/>
  <c r="AB2813" s="1"/>
  <c r="AD2813"/>
  <c r="AE2813" s="1"/>
  <c r="AF2813" s="1"/>
  <c r="Z2809"/>
  <c r="AA2809" s="1"/>
  <c r="AB2809" s="1"/>
  <c r="AD2809"/>
  <c r="AE2809" s="1"/>
  <c r="AF2809" s="1"/>
  <c r="Z2805"/>
  <c r="AA2805" s="1"/>
  <c r="AB2805" s="1"/>
  <c r="AD2805"/>
  <c r="AE2805" s="1"/>
  <c r="AF2805" s="1"/>
  <c r="Z2801"/>
  <c r="AA2801" s="1"/>
  <c r="AB2801" s="1"/>
  <c r="AD2801"/>
  <c r="AE2801" s="1"/>
  <c r="AF2801" s="1"/>
  <c r="Z2797"/>
  <c r="AA2797" s="1"/>
  <c r="AB2797" s="1"/>
  <c r="AD2797"/>
  <c r="AE2797" s="1"/>
  <c r="AF2797" s="1"/>
  <c r="Z2789"/>
  <c r="AA2789" s="1"/>
  <c r="AB2789" s="1"/>
  <c r="AD2789"/>
  <c r="AE2789" s="1"/>
  <c r="AF2789" s="1"/>
  <c r="Z2785"/>
  <c r="AA2785" s="1"/>
  <c r="AB2785" s="1"/>
  <c r="AD2785"/>
  <c r="AE2785" s="1"/>
  <c r="AF2785" s="1"/>
  <c r="Z2781"/>
  <c r="AA2781" s="1"/>
  <c r="AB2781" s="1"/>
  <c r="AD2781"/>
  <c r="AE2781" s="1"/>
  <c r="AF2781" s="1"/>
  <c r="AD2777"/>
  <c r="AE2777" s="1"/>
  <c r="AF2777" s="1"/>
  <c r="Z2777"/>
  <c r="AA2777" s="1"/>
  <c r="AB2777" s="1"/>
  <c r="AD2773"/>
  <c r="AE2773" s="1"/>
  <c r="Z2773"/>
  <c r="AA2773" s="1"/>
  <c r="AB2773" s="1"/>
  <c r="AF2773"/>
  <c r="AF2769"/>
  <c r="Z2769"/>
  <c r="AA2769" s="1"/>
  <c r="AB2769" s="1"/>
  <c r="AD2769"/>
  <c r="AE2769" s="1"/>
  <c r="AD2765"/>
  <c r="AE2765" s="1"/>
  <c r="AF2765" s="1"/>
  <c r="Z2765"/>
  <c r="AA2765" s="1"/>
  <c r="AB2765" s="1"/>
  <c r="Z2761"/>
  <c r="AA2761" s="1"/>
  <c r="AB2761" s="1"/>
  <c r="AD2761"/>
  <c r="AE2761" s="1"/>
  <c r="AF2761" s="1"/>
  <c r="Z2757"/>
  <c r="AA2757" s="1"/>
  <c r="AB2757" s="1"/>
  <c r="AD2757"/>
  <c r="AE2757" s="1"/>
  <c r="AF2757" s="1"/>
  <c r="AD2753"/>
  <c r="AE2753" s="1"/>
  <c r="AF2753" s="1"/>
  <c r="Z2753"/>
  <c r="AA2753" s="1"/>
  <c r="AB2753" s="1"/>
  <c r="Z2749"/>
  <c r="AA2749" s="1"/>
  <c r="AD2749"/>
  <c r="AE2749" s="1"/>
  <c r="AF2749" s="1"/>
  <c r="AB2749"/>
  <c r="Z2745"/>
  <c r="AA2745" s="1"/>
  <c r="AD2745"/>
  <c r="AE2745" s="1"/>
  <c r="AF2745" s="1"/>
  <c r="AB2745"/>
  <c r="AD2741"/>
  <c r="AE2741" s="1"/>
  <c r="Z2741"/>
  <c r="AA2741" s="1"/>
  <c r="AB2741" s="1"/>
  <c r="AF2741"/>
  <c r="AF2737"/>
  <c r="AD2737"/>
  <c r="AE2737" s="1"/>
  <c r="Z2737"/>
  <c r="AA2737" s="1"/>
  <c r="AB2737" s="1"/>
  <c r="AD2733"/>
  <c r="AE2733" s="1"/>
  <c r="AF2733" s="1"/>
  <c r="Z2733"/>
  <c r="AA2733" s="1"/>
  <c r="AB2733" s="1"/>
  <c r="AD2729"/>
  <c r="AE2729" s="1"/>
  <c r="AF2729" s="1"/>
  <c r="Z2729"/>
  <c r="AA2729" s="1"/>
  <c r="AB2729" s="1"/>
  <c r="Z2725"/>
  <c r="AA2725" s="1"/>
  <c r="AB2725" s="1"/>
  <c r="AD2725"/>
  <c r="AE2725" s="1"/>
  <c r="AF2725" s="1"/>
  <c r="Z2721"/>
  <c r="AA2721" s="1"/>
  <c r="AB2721" s="1"/>
  <c r="AD2721"/>
  <c r="AE2721" s="1"/>
  <c r="AF2721" s="1"/>
  <c r="Z2717"/>
  <c r="AA2717" s="1"/>
  <c r="AB2717" s="1"/>
  <c r="AD2717"/>
  <c r="AE2717" s="1"/>
  <c r="AF2717" s="1"/>
  <c r="Z3023"/>
  <c r="AA3023" s="1"/>
  <c r="AB3023" s="1"/>
  <c r="AD3023"/>
  <c r="AE3023" s="1"/>
  <c r="AF3023" s="1"/>
  <c r="Z3019"/>
  <c r="AA3019" s="1"/>
  <c r="AD3019"/>
  <c r="AE3019" s="1"/>
  <c r="AF3019" s="1"/>
  <c r="AB3019"/>
  <c r="AD39"/>
  <c r="AE39" s="1"/>
  <c r="AF39" s="1"/>
  <c r="Z39"/>
  <c r="AA39" s="1"/>
  <c r="AB39" s="1"/>
  <c r="AD31"/>
  <c r="AE31" s="1"/>
  <c r="AF31" s="1"/>
  <c r="Z31"/>
  <c r="AA31" s="1"/>
  <c r="AB31" s="1"/>
  <c r="AD59"/>
  <c r="AE59" s="1"/>
  <c r="AF59" s="1"/>
  <c r="Z59"/>
  <c r="AA59" s="1"/>
  <c r="AB59" s="1"/>
  <c r="AD51"/>
  <c r="AE51" s="1"/>
  <c r="AF51" s="1"/>
  <c r="Z51"/>
  <c r="AA51" s="1"/>
  <c r="AB51" s="1"/>
  <c r="AD64"/>
  <c r="AE64" s="1"/>
  <c r="AF64" s="1"/>
  <c r="Z64"/>
  <c r="AA64" s="1"/>
  <c r="AB64" s="1"/>
  <c r="AD97"/>
  <c r="AE97" s="1"/>
  <c r="AF97" s="1"/>
  <c r="Z97"/>
  <c r="AA97" s="1"/>
  <c r="AB97" s="1"/>
  <c r="AD89"/>
  <c r="AE89" s="1"/>
  <c r="AF89" s="1"/>
  <c r="Z89"/>
  <c r="AA89" s="1"/>
  <c r="AB89" s="1"/>
  <c r="AD77"/>
  <c r="AE77" s="1"/>
  <c r="AF77" s="1"/>
  <c r="Z77"/>
  <c r="AA77" s="1"/>
  <c r="AB77" s="1"/>
  <c r="AD69"/>
  <c r="AE69" s="1"/>
  <c r="AF69" s="1"/>
  <c r="Z69"/>
  <c r="AA69" s="1"/>
  <c r="AB69" s="1"/>
  <c r="AD111"/>
  <c r="AE111" s="1"/>
  <c r="AF111" s="1"/>
  <c r="Z111"/>
  <c r="AA111" s="1"/>
  <c r="AB111" s="1"/>
  <c r="AD113"/>
  <c r="AE113" s="1"/>
  <c r="AF113" s="1"/>
  <c r="Z113"/>
  <c r="AA113" s="1"/>
  <c r="AB113" s="1"/>
  <c r="AD125"/>
  <c r="AE125" s="1"/>
  <c r="AF125" s="1"/>
  <c r="Z125"/>
  <c r="AA125" s="1"/>
  <c r="AB125" s="1"/>
  <c r="AD141"/>
  <c r="AE141" s="1"/>
  <c r="AF141" s="1"/>
  <c r="Z141"/>
  <c r="AA141" s="1"/>
  <c r="AB141" s="1"/>
  <c r="Z194"/>
  <c r="AA194" s="1"/>
  <c r="AB194" s="1"/>
  <c r="AD194"/>
  <c r="AE194" s="1"/>
  <c r="AF194" s="1"/>
  <c r="Z186"/>
  <c r="AA186" s="1"/>
  <c r="AB186" s="1"/>
  <c r="AD186"/>
  <c r="AE186" s="1"/>
  <c r="AF186" s="1"/>
  <c r="Z178"/>
  <c r="AA178" s="1"/>
  <c r="AB178" s="1"/>
  <c r="AD178"/>
  <c r="AE178" s="1"/>
  <c r="AF178" s="1"/>
  <c r="Z170"/>
  <c r="AA170" s="1"/>
  <c r="AB170" s="1"/>
  <c r="AD170"/>
  <c r="AE170" s="1"/>
  <c r="AF170" s="1"/>
  <c r="Z162"/>
  <c r="AA162" s="1"/>
  <c r="AB162" s="1"/>
  <c r="AD162"/>
  <c r="AE162" s="1"/>
  <c r="AF162" s="1"/>
  <c r="AD154"/>
  <c r="AE154" s="1"/>
  <c r="AF154" s="1"/>
  <c r="Z154"/>
  <c r="AA154" s="1"/>
  <c r="AB154" s="1"/>
  <c r="AD146"/>
  <c r="AE146" s="1"/>
  <c r="AF146" s="1"/>
  <c r="Z146"/>
  <c r="AA146" s="1"/>
  <c r="AB146" s="1"/>
  <c r="AD438"/>
  <c r="AE438" s="1"/>
  <c r="AF438" s="1"/>
  <c r="Z438"/>
  <c r="AA438" s="1"/>
  <c r="AB438" s="1"/>
  <c r="AD430"/>
  <c r="AE430" s="1"/>
  <c r="AF430" s="1"/>
  <c r="Z430"/>
  <c r="AA430" s="1"/>
  <c r="AB430" s="1"/>
  <c r="AD422"/>
  <c r="AE422" s="1"/>
  <c r="AF422" s="1"/>
  <c r="Z422"/>
  <c r="AA422" s="1"/>
  <c r="AB422" s="1"/>
  <c r="AD410"/>
  <c r="AE410" s="1"/>
  <c r="AF410" s="1"/>
  <c r="Z410"/>
  <c r="AA410" s="1"/>
  <c r="AB410" s="1"/>
  <c r="AD402"/>
  <c r="AE402" s="1"/>
  <c r="AF402" s="1"/>
  <c r="Z402"/>
  <c r="AA402" s="1"/>
  <c r="AB402" s="1"/>
  <c r="AD394"/>
  <c r="AE394" s="1"/>
  <c r="AF394" s="1"/>
  <c r="Z394"/>
  <c r="AA394" s="1"/>
  <c r="AB394" s="1"/>
  <c r="AD386"/>
  <c r="AE386" s="1"/>
  <c r="AF386" s="1"/>
  <c r="Z386"/>
  <c r="AA386" s="1"/>
  <c r="AB386" s="1"/>
  <c r="AD378"/>
  <c r="AE378" s="1"/>
  <c r="AF378" s="1"/>
  <c r="Z378"/>
  <c r="AA378" s="1"/>
  <c r="AB378" s="1"/>
  <c r="AD374"/>
  <c r="AE374" s="1"/>
  <c r="AF374" s="1"/>
  <c r="Z374"/>
  <c r="AA374" s="1"/>
  <c r="AB374" s="1"/>
  <c r="Z366"/>
  <c r="AA366" s="1"/>
  <c r="AB366" s="1"/>
  <c r="AD366"/>
  <c r="AE366" s="1"/>
  <c r="AF366" s="1"/>
  <c r="Z354"/>
  <c r="AA354" s="1"/>
  <c r="AB354" s="1"/>
  <c r="AD354"/>
  <c r="AE354" s="1"/>
  <c r="AF354" s="1"/>
  <c r="Z346"/>
  <c r="AA346" s="1"/>
  <c r="AB346" s="1"/>
  <c r="AD346"/>
  <c r="AE346" s="1"/>
  <c r="AF346" s="1"/>
  <c r="Z338"/>
  <c r="AA338" s="1"/>
  <c r="AB338" s="1"/>
  <c r="AD338"/>
  <c r="AE338" s="1"/>
  <c r="AF338" s="1"/>
  <c r="Z330"/>
  <c r="AA330" s="1"/>
  <c r="AB330" s="1"/>
  <c r="AD330"/>
  <c r="AE330" s="1"/>
  <c r="AF330" s="1"/>
  <c r="Z322"/>
  <c r="AA322" s="1"/>
  <c r="AB322" s="1"/>
  <c r="AD322"/>
  <c r="AE322" s="1"/>
  <c r="AF322" s="1"/>
  <c r="AD310"/>
  <c r="AE310" s="1"/>
  <c r="AF310" s="1"/>
  <c r="Z310"/>
  <c r="AA310" s="1"/>
  <c r="AB310" s="1"/>
  <c r="AD302"/>
  <c r="AE302" s="1"/>
  <c r="AF302" s="1"/>
  <c r="Z302"/>
  <c r="AA302" s="1"/>
  <c r="AB302" s="1"/>
  <c r="AD294"/>
  <c r="AE294" s="1"/>
  <c r="AF294" s="1"/>
  <c r="Z294"/>
  <c r="AA294" s="1"/>
  <c r="AB294" s="1"/>
  <c r="AD286"/>
  <c r="AE286" s="1"/>
  <c r="AF286" s="1"/>
  <c r="Z286"/>
  <c r="AA286" s="1"/>
  <c r="AB286" s="1"/>
  <c r="AD278"/>
  <c r="AE278" s="1"/>
  <c r="AF278" s="1"/>
  <c r="Z278"/>
  <c r="AA278" s="1"/>
  <c r="AB278" s="1"/>
  <c r="AD270"/>
  <c r="AE270" s="1"/>
  <c r="AF270" s="1"/>
  <c r="Z270"/>
  <c r="AA270" s="1"/>
  <c r="AB270" s="1"/>
  <c r="AD262"/>
  <c r="AE262" s="1"/>
  <c r="AF262" s="1"/>
  <c r="Z262"/>
  <c r="AA262" s="1"/>
  <c r="AB262" s="1"/>
  <c r="AD254"/>
  <c r="AE254" s="1"/>
  <c r="AF254" s="1"/>
  <c r="Z254"/>
  <c r="AA254" s="1"/>
  <c r="AB254" s="1"/>
  <c r="AD246"/>
  <c r="AE246" s="1"/>
  <c r="AF246" s="1"/>
  <c r="Z246"/>
  <c r="AA246" s="1"/>
  <c r="AB246" s="1"/>
  <c r="Z234"/>
  <c r="AA234" s="1"/>
  <c r="AB234" s="1"/>
  <c r="AD234"/>
  <c r="AE234" s="1"/>
  <c r="AF234" s="1"/>
  <c r="Z226"/>
  <c r="AA226" s="1"/>
  <c r="AB226" s="1"/>
  <c r="AD226"/>
  <c r="AE226" s="1"/>
  <c r="AF226" s="1"/>
  <c r="Z218"/>
  <c r="AA218" s="1"/>
  <c r="AB218" s="1"/>
  <c r="AD218"/>
  <c r="AE218" s="1"/>
  <c r="AF218" s="1"/>
  <c r="Z210"/>
  <c r="AA210" s="1"/>
  <c r="AB210" s="1"/>
  <c r="AD210"/>
  <c r="AE210" s="1"/>
  <c r="AF210" s="1"/>
  <c r="Z202"/>
  <c r="AA202" s="1"/>
  <c r="AB202" s="1"/>
  <c r="AD202"/>
  <c r="AE202" s="1"/>
  <c r="AF202" s="1"/>
  <c r="AD694"/>
  <c r="AE694" s="1"/>
  <c r="AF694" s="1"/>
  <c r="Z694"/>
  <c r="AA694" s="1"/>
  <c r="AB694" s="1"/>
  <c r="AD686"/>
  <c r="AE686" s="1"/>
  <c r="AF686" s="1"/>
  <c r="Z686"/>
  <c r="AA686" s="1"/>
  <c r="AB686" s="1"/>
  <c r="AD678"/>
  <c r="AE678" s="1"/>
  <c r="AF678" s="1"/>
  <c r="Z678"/>
  <c r="AA678" s="1"/>
  <c r="AB678" s="1"/>
  <c r="AD670"/>
  <c r="AE670" s="1"/>
  <c r="AF670" s="1"/>
  <c r="Z670"/>
  <c r="AA670" s="1"/>
  <c r="AB670" s="1"/>
  <c r="Z662"/>
  <c r="AA662" s="1"/>
  <c r="AB662" s="1"/>
  <c r="AD662"/>
  <c r="AE662" s="1"/>
  <c r="AF662" s="1"/>
  <c r="Z654"/>
  <c r="AA654" s="1"/>
  <c r="AB654" s="1"/>
  <c r="AD654"/>
  <c r="AE654" s="1"/>
  <c r="AF654" s="1"/>
  <c r="Z646"/>
  <c r="AA646" s="1"/>
  <c r="AB646" s="1"/>
  <c r="AD646"/>
  <c r="AE646" s="1"/>
  <c r="AF646" s="1"/>
  <c r="Z638"/>
  <c r="AA638" s="1"/>
  <c r="AB638" s="1"/>
  <c r="AD638"/>
  <c r="AE638" s="1"/>
  <c r="AF638" s="1"/>
  <c r="AD634"/>
  <c r="AE634" s="1"/>
  <c r="AF634" s="1"/>
  <c r="Z634"/>
  <c r="AA634" s="1"/>
  <c r="AB634" s="1"/>
  <c r="AD626"/>
  <c r="AE626" s="1"/>
  <c r="AF626" s="1"/>
  <c r="Z626"/>
  <c r="AA626" s="1"/>
  <c r="AB626" s="1"/>
  <c r="Z622"/>
  <c r="AA622" s="1"/>
  <c r="AB622" s="1"/>
  <c r="AD622"/>
  <c r="AE622" s="1"/>
  <c r="AF622" s="1"/>
  <c r="AD618"/>
  <c r="AE618" s="1"/>
  <c r="AF618" s="1"/>
  <c r="Z618"/>
  <c r="AA618" s="1"/>
  <c r="AB618" s="1"/>
  <c r="Z614"/>
  <c r="AA614" s="1"/>
  <c r="AB614" s="1"/>
  <c r="AD614"/>
  <c r="AE614" s="1"/>
  <c r="AF614" s="1"/>
  <c r="AD610"/>
  <c r="AE610" s="1"/>
  <c r="AF610" s="1"/>
  <c r="Z610"/>
  <c r="AA610" s="1"/>
  <c r="AB610" s="1"/>
  <c r="Z606"/>
  <c r="AA606" s="1"/>
  <c r="AB606" s="1"/>
  <c r="AD606"/>
  <c r="AE606" s="1"/>
  <c r="AF606" s="1"/>
  <c r="AD602"/>
  <c r="AE602" s="1"/>
  <c r="AF602" s="1"/>
  <c r="Z602"/>
  <c r="AA602" s="1"/>
  <c r="AB602" s="1"/>
  <c r="AD598"/>
  <c r="AE598" s="1"/>
  <c r="AF598" s="1"/>
  <c r="Z598"/>
  <c r="AA598" s="1"/>
  <c r="AB598" s="1"/>
  <c r="AD594"/>
  <c r="AE594" s="1"/>
  <c r="AF594" s="1"/>
  <c r="Z594"/>
  <c r="AA594" s="1"/>
  <c r="AB594" s="1"/>
  <c r="AD590"/>
  <c r="AE590" s="1"/>
  <c r="AF590" s="1"/>
  <c r="Z590"/>
  <c r="AA590" s="1"/>
  <c r="AB590" s="1"/>
  <c r="AD586"/>
  <c r="AE586" s="1"/>
  <c r="AF586" s="1"/>
  <c r="Z586"/>
  <c r="AA586" s="1"/>
  <c r="AB586" s="1"/>
  <c r="AD582"/>
  <c r="AE582" s="1"/>
  <c r="AF582" s="1"/>
  <c r="Z582"/>
  <c r="AA582" s="1"/>
  <c r="AB582" s="1"/>
  <c r="AD578"/>
  <c r="AE578" s="1"/>
  <c r="AF578" s="1"/>
  <c r="Z578"/>
  <c r="AA578" s="1"/>
  <c r="AB578" s="1"/>
  <c r="AD570"/>
  <c r="AE570" s="1"/>
  <c r="AF570" s="1"/>
  <c r="Z570"/>
  <c r="AA570" s="1"/>
  <c r="AB570" s="1"/>
  <c r="AD566"/>
  <c r="AE566" s="1"/>
  <c r="AF566" s="1"/>
  <c r="Z566"/>
  <c r="AA566" s="1"/>
  <c r="AB566" s="1"/>
  <c r="AD562"/>
  <c r="AE562" s="1"/>
  <c r="AF562" s="1"/>
  <c r="Z562"/>
  <c r="AA562" s="1"/>
  <c r="AB562" s="1"/>
  <c r="AD558"/>
  <c r="AE558" s="1"/>
  <c r="AF558" s="1"/>
  <c r="Z558"/>
  <c r="AA558" s="1"/>
  <c r="AB558" s="1"/>
  <c r="AD554"/>
  <c r="AE554" s="1"/>
  <c r="AF554" s="1"/>
  <c r="Z554"/>
  <c r="AA554" s="1"/>
  <c r="AB554" s="1"/>
  <c r="AD550"/>
  <c r="AE550" s="1"/>
  <c r="AF550" s="1"/>
  <c r="Z550"/>
  <c r="AA550" s="1"/>
  <c r="AB550" s="1"/>
  <c r="AD546"/>
  <c r="AE546" s="1"/>
  <c r="AF546" s="1"/>
  <c r="Z546"/>
  <c r="AA546" s="1"/>
  <c r="AB546" s="1"/>
  <c r="AD542"/>
  <c r="AE542" s="1"/>
  <c r="AF542" s="1"/>
  <c r="Z542"/>
  <c r="AA542" s="1"/>
  <c r="AB542" s="1"/>
  <c r="AD538"/>
  <c r="AE538" s="1"/>
  <c r="AF538" s="1"/>
  <c r="Z538"/>
  <c r="AA538" s="1"/>
  <c r="AB538" s="1"/>
  <c r="AD534"/>
  <c r="AE534" s="1"/>
  <c r="AF534" s="1"/>
  <c r="Z534"/>
  <c r="AA534" s="1"/>
  <c r="AB534" s="1"/>
  <c r="AD530"/>
  <c r="AE530" s="1"/>
  <c r="AF530" s="1"/>
  <c r="Z530"/>
  <c r="AA530" s="1"/>
  <c r="AB530" s="1"/>
  <c r="AD526"/>
  <c r="AE526" s="1"/>
  <c r="AF526" s="1"/>
  <c r="Z526"/>
  <c r="AA526" s="1"/>
  <c r="AB526" s="1"/>
  <c r="AD522"/>
  <c r="AE522" s="1"/>
  <c r="AF522" s="1"/>
  <c r="Z522"/>
  <c r="AA522" s="1"/>
  <c r="AB522" s="1"/>
  <c r="AD518"/>
  <c r="AE518" s="1"/>
  <c r="AF518" s="1"/>
  <c r="Z518"/>
  <c r="AA518" s="1"/>
  <c r="AB518" s="1"/>
  <c r="AD514"/>
  <c r="AE514" s="1"/>
  <c r="AF514" s="1"/>
  <c r="Z514"/>
  <c r="AA514" s="1"/>
  <c r="AB514" s="1"/>
  <c r="AD510"/>
  <c r="AE510" s="1"/>
  <c r="AF510" s="1"/>
  <c r="Z510"/>
  <c r="AA510" s="1"/>
  <c r="AB510" s="1"/>
  <c r="AD506"/>
  <c r="AE506" s="1"/>
  <c r="AF506" s="1"/>
  <c r="Z506"/>
  <c r="AA506" s="1"/>
  <c r="AB506" s="1"/>
  <c r="AD502"/>
  <c r="AE502" s="1"/>
  <c r="AF502" s="1"/>
  <c r="Z502"/>
  <c r="AA502" s="1"/>
  <c r="AB502" s="1"/>
  <c r="AD498"/>
  <c r="AE498" s="1"/>
  <c r="AF498" s="1"/>
  <c r="Z498"/>
  <c r="AA498" s="1"/>
  <c r="AB498" s="1"/>
  <c r="AD494"/>
  <c r="AE494" s="1"/>
  <c r="AF494" s="1"/>
  <c r="Z494"/>
  <c r="AA494" s="1"/>
  <c r="AB494" s="1"/>
  <c r="AD490"/>
  <c r="AE490" s="1"/>
  <c r="AF490" s="1"/>
  <c r="Z490"/>
  <c r="AA490" s="1"/>
  <c r="AB490" s="1"/>
  <c r="AD486"/>
  <c r="AE486" s="1"/>
  <c r="AF486" s="1"/>
  <c r="Z486"/>
  <c r="AA486" s="1"/>
  <c r="AB486" s="1"/>
  <c r="AD482"/>
  <c r="AE482" s="1"/>
  <c r="AF482" s="1"/>
  <c r="Z482"/>
  <c r="AA482" s="1"/>
  <c r="AB482" s="1"/>
  <c r="AD478"/>
  <c r="AE478" s="1"/>
  <c r="AF478" s="1"/>
  <c r="Z478"/>
  <c r="AA478" s="1"/>
  <c r="AB478" s="1"/>
  <c r="AD474"/>
  <c r="AE474" s="1"/>
  <c r="AF474" s="1"/>
  <c r="Z474"/>
  <c r="AA474" s="1"/>
  <c r="AB474" s="1"/>
  <c r="AD470"/>
  <c r="AE470" s="1"/>
  <c r="AF470" s="1"/>
  <c r="Z470"/>
  <c r="AA470" s="1"/>
  <c r="AB470" s="1"/>
  <c r="AD466"/>
  <c r="AE466" s="1"/>
  <c r="AF466" s="1"/>
  <c r="Z466"/>
  <c r="AA466" s="1"/>
  <c r="AB466" s="1"/>
  <c r="AD462"/>
  <c r="AE462" s="1"/>
  <c r="AF462" s="1"/>
  <c r="Z462"/>
  <c r="AA462" s="1"/>
  <c r="AB462" s="1"/>
  <c r="AD458"/>
  <c r="AE458" s="1"/>
  <c r="AF458" s="1"/>
  <c r="Z458"/>
  <c r="AA458" s="1"/>
  <c r="AB458" s="1"/>
  <c r="AD454"/>
  <c r="AE454" s="1"/>
  <c r="AF454" s="1"/>
  <c r="Z454"/>
  <c r="AA454" s="1"/>
  <c r="AB454" s="1"/>
  <c r="AD450"/>
  <c r="AE450" s="1"/>
  <c r="AF450" s="1"/>
  <c r="Z450"/>
  <c r="AA450" s="1"/>
  <c r="AB450" s="1"/>
  <c r="AD446"/>
  <c r="AE446" s="1"/>
  <c r="AF446" s="1"/>
  <c r="Z446"/>
  <c r="AA446" s="1"/>
  <c r="AB446" s="1"/>
  <c r="AF1692"/>
  <c r="AD1692"/>
  <c r="AE1692" s="1"/>
  <c r="Z1692"/>
  <c r="AA1692" s="1"/>
  <c r="AB1692" s="1"/>
  <c r="AF1688"/>
  <c r="AD1688"/>
  <c r="AE1688" s="1"/>
  <c r="Z1688"/>
  <c r="AA1688" s="1"/>
  <c r="AB1688" s="1"/>
  <c r="AF1684"/>
  <c r="AD1684"/>
  <c r="AE1684" s="1"/>
  <c r="Z1684"/>
  <c r="AA1684" s="1"/>
  <c r="AB1684" s="1"/>
  <c r="AF1680"/>
  <c r="AD1680"/>
  <c r="AE1680" s="1"/>
  <c r="Z1680"/>
  <c r="AA1680" s="1"/>
  <c r="AB1680" s="1"/>
  <c r="AD1676"/>
  <c r="AE1676" s="1"/>
  <c r="AF1676" s="1"/>
  <c r="Z1676"/>
  <c r="AA1676" s="1"/>
  <c r="AB1676"/>
  <c r="AD1672"/>
  <c r="AE1672" s="1"/>
  <c r="AF1672" s="1"/>
  <c r="Z1672"/>
  <c r="AA1672" s="1"/>
  <c r="AB1672"/>
  <c r="AD1668"/>
  <c r="AE1668" s="1"/>
  <c r="AF1668" s="1"/>
  <c r="Z1668"/>
  <c r="AA1668" s="1"/>
  <c r="AB1668"/>
  <c r="AD1664"/>
  <c r="AE1664" s="1"/>
  <c r="AF1664" s="1"/>
  <c r="Z1664"/>
  <c r="AA1664" s="1"/>
  <c r="AB1664"/>
  <c r="AD1660"/>
  <c r="AE1660" s="1"/>
  <c r="AF1660" s="1"/>
  <c r="Z1660"/>
  <c r="AA1660" s="1"/>
  <c r="AB1660"/>
  <c r="AD1656"/>
  <c r="AE1656" s="1"/>
  <c r="AF1656" s="1"/>
  <c r="Z1656"/>
  <c r="AA1656" s="1"/>
  <c r="AB1656"/>
  <c r="AD1652"/>
  <c r="AE1652" s="1"/>
  <c r="AF1652" s="1"/>
  <c r="Z1652"/>
  <c r="AA1652" s="1"/>
  <c r="AB1652"/>
  <c r="AD1648"/>
  <c r="AE1648" s="1"/>
  <c r="AF1648" s="1"/>
  <c r="Z1648"/>
  <c r="AA1648" s="1"/>
  <c r="AB1648"/>
  <c r="AD1644"/>
  <c r="AE1644" s="1"/>
  <c r="AF1644" s="1"/>
  <c r="Z1644"/>
  <c r="AA1644" s="1"/>
  <c r="AB1644"/>
  <c r="AD1640"/>
  <c r="AE1640" s="1"/>
  <c r="AF1640" s="1"/>
  <c r="Z1640"/>
  <c r="AA1640" s="1"/>
  <c r="AB1640"/>
  <c r="AD1636"/>
  <c r="AE1636" s="1"/>
  <c r="AF1636" s="1"/>
  <c r="Z1636"/>
  <c r="AA1636" s="1"/>
  <c r="AB1636"/>
  <c r="AD1632"/>
  <c r="AE1632" s="1"/>
  <c r="AF1632" s="1"/>
  <c r="Z1632"/>
  <c r="AA1632" s="1"/>
  <c r="AB1632"/>
  <c r="AD1628"/>
  <c r="AE1628" s="1"/>
  <c r="AF1628" s="1"/>
  <c r="Z1628"/>
  <c r="AA1628" s="1"/>
  <c r="AB1628"/>
  <c r="AD1624"/>
  <c r="AE1624" s="1"/>
  <c r="AF1624" s="1"/>
  <c r="Z1624"/>
  <c r="AA1624" s="1"/>
  <c r="AB1624"/>
  <c r="AD1620"/>
  <c r="AE1620" s="1"/>
  <c r="AF1620" s="1"/>
  <c r="Z1620"/>
  <c r="AA1620" s="1"/>
  <c r="AB1620"/>
  <c r="AD1616"/>
  <c r="AE1616" s="1"/>
  <c r="AF1616" s="1"/>
  <c r="Z1616"/>
  <c r="AA1616" s="1"/>
  <c r="AB1616"/>
  <c r="AD1612"/>
  <c r="AE1612" s="1"/>
  <c r="AF1612" s="1"/>
  <c r="Z1612"/>
  <c r="AA1612" s="1"/>
  <c r="AB1612"/>
  <c r="AD1608"/>
  <c r="AE1608" s="1"/>
  <c r="AF1608" s="1"/>
  <c r="Z1608"/>
  <c r="AA1608" s="1"/>
  <c r="AB1608"/>
  <c r="AD1604"/>
  <c r="AE1604" s="1"/>
  <c r="AF1604" s="1"/>
  <c r="Z1604"/>
  <c r="AA1604" s="1"/>
  <c r="AB1604"/>
  <c r="AD1600"/>
  <c r="AE1600" s="1"/>
  <c r="AF1600" s="1"/>
  <c r="Z1600"/>
  <c r="AA1600" s="1"/>
  <c r="AB1600"/>
  <c r="AD1596"/>
  <c r="AE1596" s="1"/>
  <c r="AF1596" s="1"/>
  <c r="Z1596"/>
  <c r="AA1596" s="1"/>
  <c r="AB1596"/>
  <c r="AD1592"/>
  <c r="AE1592" s="1"/>
  <c r="AF1592" s="1"/>
  <c r="Z1592"/>
  <c r="AA1592" s="1"/>
  <c r="AB1592"/>
  <c r="AD1588"/>
  <c r="AE1588" s="1"/>
  <c r="AF1588" s="1"/>
  <c r="Z1588"/>
  <c r="AA1588" s="1"/>
  <c r="AB1588"/>
  <c r="AD1584"/>
  <c r="AE1584" s="1"/>
  <c r="AF1584" s="1"/>
  <c r="Z1584"/>
  <c r="AA1584" s="1"/>
  <c r="AB1584"/>
  <c r="AD1580"/>
  <c r="AE1580" s="1"/>
  <c r="AF1580" s="1"/>
  <c r="Z1580"/>
  <c r="AA1580" s="1"/>
  <c r="AB1580"/>
  <c r="AD1576"/>
  <c r="AE1576" s="1"/>
  <c r="AF1576" s="1"/>
  <c r="Z1576"/>
  <c r="AA1576" s="1"/>
  <c r="AB1576"/>
  <c r="AD1572"/>
  <c r="AE1572" s="1"/>
  <c r="AF1572" s="1"/>
  <c r="Z1572"/>
  <c r="AA1572" s="1"/>
  <c r="AB1572"/>
  <c r="AD1568"/>
  <c r="AE1568" s="1"/>
  <c r="AF1568" s="1"/>
  <c r="Z1568"/>
  <c r="AA1568" s="1"/>
  <c r="AB1568"/>
  <c r="AD1564"/>
  <c r="AE1564" s="1"/>
  <c r="AF1564" s="1"/>
  <c r="Z1564"/>
  <c r="AA1564" s="1"/>
  <c r="AB1564"/>
  <c r="AD1560"/>
  <c r="AE1560" s="1"/>
  <c r="AF1560" s="1"/>
  <c r="Z1560"/>
  <c r="AA1560" s="1"/>
  <c r="AB1560"/>
  <c r="AD1556"/>
  <c r="AE1556" s="1"/>
  <c r="AF1556" s="1"/>
  <c r="Z1556"/>
  <c r="AA1556" s="1"/>
  <c r="AB1556"/>
  <c r="AD1552"/>
  <c r="AE1552" s="1"/>
  <c r="AF1552" s="1"/>
  <c r="Z1552"/>
  <c r="AA1552" s="1"/>
  <c r="AB1552"/>
  <c r="AD1548"/>
  <c r="AE1548" s="1"/>
  <c r="AF1548" s="1"/>
  <c r="Z1548"/>
  <c r="AA1548" s="1"/>
  <c r="AB1548"/>
  <c r="AD1544"/>
  <c r="AE1544" s="1"/>
  <c r="AF1544" s="1"/>
  <c r="Z1544"/>
  <c r="AA1544" s="1"/>
  <c r="AB1544"/>
  <c r="AD1540"/>
  <c r="AE1540" s="1"/>
  <c r="AF1540" s="1"/>
  <c r="Z1540"/>
  <c r="AA1540" s="1"/>
  <c r="AB1540"/>
  <c r="AD1536"/>
  <c r="AE1536" s="1"/>
  <c r="AF1536" s="1"/>
  <c r="Z1536"/>
  <c r="AA1536" s="1"/>
  <c r="AB1536"/>
  <c r="AD1532"/>
  <c r="AE1532" s="1"/>
  <c r="AF1532" s="1"/>
  <c r="Z1532"/>
  <c r="AA1532" s="1"/>
  <c r="AB1532"/>
  <c r="AD1528"/>
  <c r="AE1528" s="1"/>
  <c r="AF1528" s="1"/>
  <c r="Z1528"/>
  <c r="AA1528" s="1"/>
  <c r="AB1528"/>
  <c r="AD1524"/>
  <c r="AE1524" s="1"/>
  <c r="AF1524" s="1"/>
  <c r="Z1524"/>
  <c r="AA1524" s="1"/>
  <c r="AB1524"/>
  <c r="AD1520"/>
  <c r="AE1520" s="1"/>
  <c r="AF1520" s="1"/>
  <c r="Z1520"/>
  <c r="AA1520" s="1"/>
  <c r="AB1520"/>
  <c r="AD1516"/>
  <c r="AE1516" s="1"/>
  <c r="AF1516" s="1"/>
  <c r="Z1516"/>
  <c r="AA1516" s="1"/>
  <c r="AB1516"/>
  <c r="AD1512"/>
  <c r="AE1512" s="1"/>
  <c r="AF1512" s="1"/>
  <c r="Z1512"/>
  <c r="AA1512" s="1"/>
  <c r="AB1512"/>
  <c r="AD1508"/>
  <c r="AE1508" s="1"/>
  <c r="AF1508" s="1"/>
  <c r="Z1508"/>
  <c r="AA1508" s="1"/>
  <c r="AB1508"/>
  <c r="AD1504"/>
  <c r="AE1504" s="1"/>
  <c r="AF1504" s="1"/>
  <c r="Z1504"/>
  <c r="AA1504" s="1"/>
  <c r="AB1504"/>
  <c r="AD1500"/>
  <c r="AE1500" s="1"/>
  <c r="AF1500" s="1"/>
  <c r="Z1500"/>
  <c r="AA1500" s="1"/>
  <c r="AB1500"/>
  <c r="AD1496"/>
  <c r="AE1496" s="1"/>
  <c r="AF1496" s="1"/>
  <c r="Z1496"/>
  <c r="AA1496" s="1"/>
  <c r="AB1496"/>
  <c r="AD1492"/>
  <c r="AE1492" s="1"/>
  <c r="AF1492" s="1"/>
  <c r="Z1492"/>
  <c r="AA1492" s="1"/>
  <c r="AB1492"/>
  <c r="AD1488"/>
  <c r="AE1488" s="1"/>
  <c r="AF1488" s="1"/>
  <c r="Z1488"/>
  <c r="AA1488" s="1"/>
  <c r="AB1488"/>
  <c r="AD1484"/>
  <c r="AE1484" s="1"/>
  <c r="AF1484" s="1"/>
  <c r="Z1484"/>
  <c r="AA1484" s="1"/>
  <c r="AB1484"/>
  <c r="AD1480"/>
  <c r="AE1480" s="1"/>
  <c r="AF1480" s="1"/>
  <c r="Z1480"/>
  <c r="AA1480" s="1"/>
  <c r="AB1480"/>
  <c r="AD1476"/>
  <c r="AE1476" s="1"/>
  <c r="AF1476" s="1"/>
  <c r="Z1476"/>
  <c r="AA1476" s="1"/>
  <c r="AB1476"/>
  <c r="AD1472"/>
  <c r="AE1472" s="1"/>
  <c r="AF1472" s="1"/>
  <c r="Z1472"/>
  <c r="AA1472" s="1"/>
  <c r="AB1472"/>
  <c r="AD1468"/>
  <c r="AE1468" s="1"/>
  <c r="AF1468" s="1"/>
  <c r="Z1468"/>
  <c r="AA1468" s="1"/>
  <c r="AB1468"/>
  <c r="AD1464"/>
  <c r="AE1464" s="1"/>
  <c r="AF1464" s="1"/>
  <c r="Z1464"/>
  <c r="AA1464" s="1"/>
  <c r="AB1464"/>
  <c r="AD1460"/>
  <c r="AE1460" s="1"/>
  <c r="AF1460" s="1"/>
  <c r="Z1460"/>
  <c r="AA1460" s="1"/>
  <c r="AB1460"/>
  <c r="AD1456"/>
  <c r="AE1456" s="1"/>
  <c r="AF1456" s="1"/>
  <c r="Z1456"/>
  <c r="AA1456" s="1"/>
  <c r="AB1456"/>
  <c r="AD1452"/>
  <c r="AE1452" s="1"/>
  <c r="AF1452" s="1"/>
  <c r="Z1452"/>
  <c r="AA1452" s="1"/>
  <c r="AB1452"/>
  <c r="AD1448"/>
  <c r="AE1448" s="1"/>
  <c r="AF1448" s="1"/>
  <c r="Z1448"/>
  <c r="AA1448" s="1"/>
  <c r="AB1448"/>
  <c r="AD1444"/>
  <c r="AE1444" s="1"/>
  <c r="AF1444" s="1"/>
  <c r="Z1444"/>
  <c r="AA1444" s="1"/>
  <c r="AB1444"/>
  <c r="AD1440"/>
  <c r="AE1440" s="1"/>
  <c r="AF1440" s="1"/>
  <c r="Z1440"/>
  <c r="AA1440" s="1"/>
  <c r="AB1440"/>
  <c r="AD1436"/>
  <c r="AE1436" s="1"/>
  <c r="AF1436" s="1"/>
  <c r="Z1436"/>
  <c r="AA1436" s="1"/>
  <c r="AB1436"/>
  <c r="AD1432"/>
  <c r="AE1432" s="1"/>
  <c r="AF1432" s="1"/>
  <c r="Z1432"/>
  <c r="AA1432" s="1"/>
  <c r="AB1432"/>
  <c r="AD1428"/>
  <c r="AE1428" s="1"/>
  <c r="AF1428" s="1"/>
  <c r="Z1428"/>
  <c r="AA1428" s="1"/>
  <c r="AB1428"/>
  <c r="AF1424"/>
  <c r="Z1424"/>
  <c r="AA1424" s="1"/>
  <c r="AB1424" s="1"/>
  <c r="AD1424"/>
  <c r="AE1424" s="1"/>
  <c r="AD1420"/>
  <c r="AE1420" s="1"/>
  <c r="AF1420" s="1"/>
  <c r="Z1420"/>
  <c r="AA1420" s="1"/>
  <c r="AB1420" s="1"/>
  <c r="Z1416"/>
  <c r="AA1416" s="1"/>
  <c r="AB1416" s="1"/>
  <c r="AD1416"/>
  <c r="AE1416" s="1"/>
  <c r="AF1416" s="1"/>
  <c r="AD1412"/>
  <c r="AE1412" s="1"/>
  <c r="AF1412" s="1"/>
  <c r="Z1412"/>
  <c r="AA1412" s="1"/>
  <c r="AB1412" s="1"/>
  <c r="Z1408"/>
  <c r="AA1408" s="1"/>
  <c r="AB1408" s="1"/>
  <c r="AF1408"/>
  <c r="AD1408"/>
  <c r="AE1408" s="1"/>
  <c r="AD1404"/>
  <c r="AE1404" s="1"/>
  <c r="AF1404" s="1"/>
  <c r="AB1404"/>
  <c r="Z1404"/>
  <c r="AA1404" s="1"/>
  <c r="AD1400"/>
  <c r="AE1400" s="1"/>
  <c r="AF1400" s="1"/>
  <c r="Z1400"/>
  <c r="AA1400" s="1"/>
  <c r="AB1400" s="1"/>
  <c r="AB1396"/>
  <c r="Z1396"/>
  <c r="AA1396" s="1"/>
  <c r="AD1396"/>
  <c r="AE1396" s="1"/>
  <c r="AF1396" s="1"/>
  <c r="AB1392"/>
  <c r="Z1392"/>
  <c r="AA1392" s="1"/>
  <c r="AD1392"/>
  <c r="AE1392" s="1"/>
  <c r="AF1392" s="1"/>
  <c r="AB1388"/>
  <c r="Z1388"/>
  <c r="AA1388" s="1"/>
  <c r="AD1388"/>
  <c r="AE1388" s="1"/>
  <c r="AF1388" s="1"/>
  <c r="AB1384"/>
  <c r="Z1384"/>
  <c r="AA1384" s="1"/>
  <c r="AD1384"/>
  <c r="AE1384" s="1"/>
  <c r="AF1384" s="1"/>
  <c r="Z1380"/>
  <c r="AA1380" s="1"/>
  <c r="AB1380" s="1"/>
  <c r="AD1380"/>
  <c r="AE1380" s="1"/>
  <c r="AF1380" s="1"/>
  <c r="Z1376"/>
  <c r="AA1376" s="1"/>
  <c r="AD1376"/>
  <c r="AE1376" s="1"/>
  <c r="AF1376" s="1"/>
  <c r="AB1376"/>
  <c r="Z1372"/>
  <c r="AA1372" s="1"/>
  <c r="AF1372"/>
  <c r="AB1372"/>
  <c r="AD1372"/>
  <c r="AE1372" s="1"/>
  <c r="AD1368"/>
  <c r="AE1368" s="1"/>
  <c r="AF1368" s="1"/>
  <c r="Z1368"/>
  <c r="AA1368" s="1"/>
  <c r="AB1368" s="1"/>
  <c r="Z1364"/>
  <c r="AA1364" s="1"/>
  <c r="AB1364" s="1"/>
  <c r="AD1364"/>
  <c r="AE1364" s="1"/>
  <c r="AF1364" s="1"/>
  <c r="AD1360"/>
  <c r="AE1360" s="1"/>
  <c r="AF1360" s="1"/>
  <c r="Z1360"/>
  <c r="AA1360" s="1"/>
  <c r="AB1360" s="1"/>
  <c r="AD1356"/>
  <c r="AE1356" s="1"/>
  <c r="Z1356"/>
  <c r="AA1356" s="1"/>
  <c r="AB1356" s="1"/>
  <c r="AF1356"/>
  <c r="AF1352"/>
  <c r="Z1352"/>
  <c r="AA1352" s="1"/>
  <c r="AB1352" s="1"/>
  <c r="AD1352"/>
  <c r="AE1352" s="1"/>
  <c r="AF1348"/>
  <c r="Z1348"/>
  <c r="AA1348" s="1"/>
  <c r="AB1348" s="1"/>
  <c r="AD1348"/>
  <c r="AE1348" s="1"/>
  <c r="AF1344"/>
  <c r="Z1344"/>
  <c r="AA1344" s="1"/>
  <c r="AB1344" s="1"/>
  <c r="AD1344"/>
  <c r="AE1344" s="1"/>
  <c r="AF1340"/>
  <c r="Z1340"/>
  <c r="AA1340" s="1"/>
  <c r="AB1340" s="1"/>
  <c r="AD1340"/>
  <c r="AE1340" s="1"/>
  <c r="Z1336"/>
  <c r="AA1336" s="1"/>
  <c r="AD1336"/>
  <c r="AE1336" s="1"/>
  <c r="AF1336" s="1"/>
  <c r="AB1336"/>
  <c r="Z1332"/>
  <c r="AA1332" s="1"/>
  <c r="AD1332"/>
  <c r="AE1332" s="1"/>
  <c r="AF1332" s="1"/>
  <c r="AB1332"/>
  <c r="AD1328"/>
  <c r="AE1328" s="1"/>
  <c r="AF1328" s="1"/>
  <c r="Z1328"/>
  <c r="AA1328" s="1"/>
  <c r="AB1328" s="1"/>
  <c r="AD1324"/>
  <c r="AE1324" s="1"/>
  <c r="AF1324" s="1"/>
  <c r="Z1324"/>
  <c r="AA1324" s="1"/>
  <c r="AB1324" s="1"/>
  <c r="Z1320"/>
  <c r="AA1320" s="1"/>
  <c r="AB1320" s="1"/>
  <c r="AD1320"/>
  <c r="AE1320" s="1"/>
  <c r="AF1320" s="1"/>
  <c r="AF1316"/>
  <c r="AD1316"/>
  <c r="AE1316" s="1"/>
  <c r="Z1316"/>
  <c r="AA1316" s="1"/>
  <c r="AB1316" s="1"/>
  <c r="AD1312"/>
  <c r="AE1312" s="1"/>
  <c r="AF1312" s="1"/>
  <c r="Z1312"/>
  <c r="AA1312" s="1"/>
  <c r="AB1312" s="1"/>
  <c r="AD1308"/>
  <c r="AE1308" s="1"/>
  <c r="AF1308" s="1"/>
  <c r="Z1308"/>
  <c r="AA1308" s="1"/>
  <c r="AB1308" s="1"/>
  <c r="AD1304"/>
  <c r="AE1304" s="1"/>
  <c r="AF1304" s="1"/>
  <c r="Z1304"/>
  <c r="AA1304" s="1"/>
  <c r="AB1304" s="1"/>
  <c r="AD1300"/>
  <c r="AE1300" s="1"/>
  <c r="AF1300" s="1"/>
  <c r="Z1300"/>
  <c r="AA1300" s="1"/>
  <c r="AB1300" s="1"/>
  <c r="AD1296"/>
  <c r="AE1296" s="1"/>
  <c r="AF1296" s="1"/>
  <c r="Z1296"/>
  <c r="AA1296" s="1"/>
  <c r="AB1296" s="1"/>
  <c r="Z1292"/>
  <c r="AA1292" s="1"/>
  <c r="AB1292" s="1"/>
  <c r="AD1292"/>
  <c r="AE1292" s="1"/>
  <c r="AF1292" s="1"/>
  <c r="Z1288"/>
  <c r="AA1288" s="1"/>
  <c r="AB1288" s="1"/>
  <c r="AD1288"/>
  <c r="AE1288" s="1"/>
  <c r="AF1288" s="1"/>
  <c r="AB1284"/>
  <c r="AF1284"/>
  <c r="Z1284"/>
  <c r="AA1284" s="1"/>
  <c r="AD1284"/>
  <c r="AE1284" s="1"/>
  <c r="Z1280"/>
  <c r="AA1280" s="1"/>
  <c r="AB1280" s="1"/>
  <c r="AD1280"/>
  <c r="AE1280" s="1"/>
  <c r="AF1280" s="1"/>
  <c r="Z1276"/>
  <c r="AA1276" s="1"/>
  <c r="AB1276" s="1"/>
  <c r="AD1276"/>
  <c r="AE1276" s="1"/>
  <c r="AF1276" s="1"/>
  <c r="AB1272"/>
  <c r="AF1272"/>
  <c r="AD1272"/>
  <c r="AE1272" s="1"/>
  <c r="Z1272"/>
  <c r="AA1272" s="1"/>
  <c r="AF1268"/>
  <c r="Z1268"/>
  <c r="AA1268" s="1"/>
  <c r="AB1268" s="1"/>
  <c r="AD1268"/>
  <c r="AE1268" s="1"/>
  <c r="AF1264"/>
  <c r="Z1264"/>
  <c r="AA1264" s="1"/>
  <c r="AB1264" s="1"/>
  <c r="AD1264"/>
  <c r="AE1264" s="1"/>
  <c r="AD1260"/>
  <c r="AE1260" s="1"/>
  <c r="AF1260" s="1"/>
  <c r="Z1260"/>
  <c r="AA1260" s="1"/>
  <c r="AB1260" s="1"/>
  <c r="Z1256"/>
  <c r="AA1256" s="1"/>
  <c r="AB1256" s="1"/>
  <c r="AD1256"/>
  <c r="AE1256" s="1"/>
  <c r="AF1256" s="1"/>
  <c r="Z1252"/>
  <c r="AA1252" s="1"/>
  <c r="AB1252" s="1"/>
  <c r="AD1252"/>
  <c r="AE1252" s="1"/>
  <c r="AF1252" s="1"/>
  <c r="AF1248"/>
  <c r="AD1248"/>
  <c r="AE1248" s="1"/>
  <c r="Z1248"/>
  <c r="AA1248" s="1"/>
  <c r="AB1248" s="1"/>
  <c r="Z1244"/>
  <c r="AA1244" s="1"/>
  <c r="AB1244" s="1"/>
  <c r="AD1244"/>
  <c r="AE1244" s="1"/>
  <c r="AF1244" s="1"/>
  <c r="Z1240"/>
  <c r="AA1240" s="1"/>
  <c r="AD1240"/>
  <c r="AE1240" s="1"/>
  <c r="AB1240"/>
  <c r="AF1240"/>
  <c r="AD1236"/>
  <c r="AE1236" s="1"/>
  <c r="AF1236" s="1"/>
  <c r="Z1236"/>
  <c r="AA1236" s="1"/>
  <c r="AB1236" s="1"/>
  <c r="AF1232"/>
  <c r="AD1232"/>
  <c r="AE1232" s="1"/>
  <c r="Z1232"/>
  <c r="AA1232" s="1"/>
  <c r="AB1232" s="1"/>
  <c r="Z1228"/>
  <c r="AA1228" s="1"/>
  <c r="AB1228" s="1"/>
  <c r="AD1228"/>
  <c r="AE1228" s="1"/>
  <c r="AF1228"/>
  <c r="Z1224"/>
  <c r="AA1224" s="1"/>
  <c r="AD1224"/>
  <c r="AE1224" s="1"/>
  <c r="AF1224" s="1"/>
  <c r="AB1224"/>
  <c r="AF1220"/>
  <c r="AD1220"/>
  <c r="AE1220" s="1"/>
  <c r="Z1220"/>
  <c r="AA1220" s="1"/>
  <c r="AB1220" s="1"/>
  <c r="Z1216"/>
  <c r="AA1216" s="1"/>
  <c r="AB1216" s="1"/>
  <c r="AD1216"/>
  <c r="AE1216" s="1"/>
  <c r="AF1216"/>
  <c r="Z1212"/>
  <c r="AA1212" s="1"/>
  <c r="AB1212" s="1"/>
  <c r="AD1212"/>
  <c r="AE1212" s="1"/>
  <c r="AF1212"/>
  <c r="Z1208"/>
  <c r="AA1208" s="1"/>
  <c r="AB1208" s="1"/>
  <c r="AD1208"/>
  <c r="AE1208" s="1"/>
  <c r="AF1208"/>
  <c r="Z1204"/>
  <c r="AA1204" s="1"/>
  <c r="AB1204" s="1"/>
  <c r="AD1204"/>
  <c r="AE1204" s="1"/>
  <c r="AF1204" s="1"/>
  <c r="Z1200"/>
  <c r="AA1200" s="1"/>
  <c r="AB1200" s="1"/>
  <c r="AD1200"/>
  <c r="AE1200" s="1"/>
  <c r="AF1200" s="1"/>
  <c r="AD1196"/>
  <c r="AE1196" s="1"/>
  <c r="AF1196" s="1"/>
  <c r="Z1196"/>
  <c r="AA1196" s="1"/>
  <c r="AB1196" s="1"/>
  <c r="AD1192"/>
  <c r="AE1192" s="1"/>
  <c r="AF1192" s="1"/>
  <c r="Z1192"/>
  <c r="AA1192" s="1"/>
  <c r="AB1192" s="1"/>
  <c r="AD1188"/>
  <c r="AE1188" s="1"/>
  <c r="AF1188" s="1"/>
  <c r="Z1188"/>
  <c r="AA1188" s="1"/>
  <c r="AB1188" s="1"/>
  <c r="AD1184"/>
  <c r="AE1184" s="1"/>
  <c r="AF1184" s="1"/>
  <c r="Z1184"/>
  <c r="AA1184" s="1"/>
  <c r="AB1184" s="1"/>
  <c r="AD1180"/>
  <c r="AE1180" s="1"/>
  <c r="AF1180" s="1"/>
  <c r="Z1180"/>
  <c r="AA1180" s="1"/>
  <c r="AB1180" s="1"/>
  <c r="AD1176"/>
  <c r="AE1176" s="1"/>
  <c r="AF1176" s="1"/>
  <c r="Z1176"/>
  <c r="AA1176" s="1"/>
  <c r="AB1176" s="1"/>
  <c r="AD1172"/>
  <c r="AE1172" s="1"/>
  <c r="AF1172" s="1"/>
  <c r="Z1172"/>
  <c r="AA1172" s="1"/>
  <c r="AB1172" s="1"/>
  <c r="Z1168"/>
  <c r="AA1168" s="1"/>
  <c r="AD1168"/>
  <c r="AE1168" s="1"/>
  <c r="AF1168" s="1"/>
  <c r="AB1168"/>
  <c r="AD1164"/>
  <c r="AE1164" s="1"/>
  <c r="AF1164" s="1"/>
  <c r="Z1164"/>
  <c r="AA1164" s="1"/>
  <c r="AB1164" s="1"/>
  <c r="AF1160"/>
  <c r="Z1160"/>
  <c r="AA1160" s="1"/>
  <c r="AB1160" s="1"/>
  <c r="AD1160"/>
  <c r="AE1160" s="1"/>
  <c r="Z1156"/>
  <c r="AA1156" s="1"/>
  <c r="AB1156" s="1"/>
  <c r="AD1156"/>
  <c r="AE1156" s="1"/>
  <c r="AF1156" s="1"/>
  <c r="AB1152"/>
  <c r="Z1152"/>
  <c r="AA1152" s="1"/>
  <c r="AD1152"/>
  <c r="AE1152" s="1"/>
  <c r="AF1152" s="1"/>
  <c r="AB1148"/>
  <c r="AD1148"/>
  <c r="AE1148" s="1"/>
  <c r="AF1148" s="1"/>
  <c r="Z1148"/>
  <c r="AA1148" s="1"/>
  <c r="Z1144"/>
  <c r="AA1144" s="1"/>
  <c r="AD1144"/>
  <c r="AE1144" s="1"/>
  <c r="AF1144" s="1"/>
  <c r="AB1144"/>
  <c r="Z1140"/>
  <c r="AA1140" s="1"/>
  <c r="AD1140"/>
  <c r="AE1140" s="1"/>
  <c r="AF1140" s="1"/>
  <c r="AB1140"/>
  <c r="AD1136"/>
  <c r="AE1136" s="1"/>
  <c r="AB1136"/>
  <c r="AF1136"/>
  <c r="Z1136"/>
  <c r="AA1136" s="1"/>
  <c r="AD1132"/>
  <c r="AE1132" s="1"/>
  <c r="AF1132"/>
  <c r="Z1132"/>
  <c r="AA1132" s="1"/>
  <c r="AB1132" s="1"/>
  <c r="AD1128"/>
  <c r="AE1128" s="1"/>
  <c r="AB1128"/>
  <c r="Z1128"/>
  <c r="AA1128" s="1"/>
  <c r="AF1128"/>
  <c r="Z1124"/>
  <c r="AA1124" s="1"/>
  <c r="AD1124"/>
  <c r="AE1124" s="1"/>
  <c r="AF1124" s="1"/>
  <c r="AB1124"/>
  <c r="Z1120"/>
  <c r="AA1120" s="1"/>
  <c r="AB1120" s="1"/>
  <c r="AD1120"/>
  <c r="AE1120" s="1"/>
  <c r="AF1120" s="1"/>
  <c r="AF1116"/>
  <c r="AD1116"/>
  <c r="AE1116" s="1"/>
  <c r="Z1116"/>
  <c r="AA1116" s="1"/>
  <c r="AB1116" s="1"/>
  <c r="AF1112"/>
  <c r="Z1112"/>
  <c r="AA1112" s="1"/>
  <c r="AB1112" s="1"/>
  <c r="AD1112"/>
  <c r="AE1112" s="1"/>
  <c r="Z1108"/>
  <c r="AA1108" s="1"/>
  <c r="AB1108" s="1"/>
  <c r="AD1108"/>
  <c r="AE1108" s="1"/>
  <c r="AF1108" s="1"/>
  <c r="AB1104"/>
  <c r="Z1104"/>
  <c r="AA1104" s="1"/>
  <c r="AD1104"/>
  <c r="AE1104" s="1"/>
  <c r="AF1104" s="1"/>
  <c r="AF1100"/>
  <c r="Z1100"/>
  <c r="AA1100" s="1"/>
  <c r="AB1100" s="1"/>
  <c r="AD1100"/>
  <c r="AE1100" s="1"/>
  <c r="AB1096"/>
  <c r="AF1096"/>
  <c r="Z1096"/>
  <c r="AA1096" s="1"/>
  <c r="AD1096"/>
  <c r="AE1096" s="1"/>
  <c r="AB1092"/>
  <c r="AF1092"/>
  <c r="Z1092"/>
  <c r="AA1092" s="1"/>
  <c r="AD1092"/>
  <c r="AE1092" s="1"/>
  <c r="AB1088"/>
  <c r="AF1088"/>
  <c r="Z1088"/>
  <c r="AA1088" s="1"/>
  <c r="AD1088"/>
  <c r="AE1088" s="1"/>
  <c r="AB1084"/>
  <c r="AF1084"/>
  <c r="Z1084"/>
  <c r="AA1084" s="1"/>
  <c r="AD1084"/>
  <c r="AE1084" s="1"/>
  <c r="Z1080"/>
  <c r="AA1080" s="1"/>
  <c r="AB1080" s="1"/>
  <c r="AD1080"/>
  <c r="AE1080" s="1"/>
  <c r="AF1080" s="1"/>
  <c r="AD1076"/>
  <c r="AE1076" s="1"/>
  <c r="Z1076"/>
  <c r="AA1076" s="1"/>
  <c r="AB1076" s="1"/>
  <c r="AF1076"/>
  <c r="AD1072"/>
  <c r="AE1072" s="1"/>
  <c r="AF1072" s="1"/>
  <c r="Z1072"/>
  <c r="AA1072" s="1"/>
  <c r="AB1072" s="1"/>
  <c r="AD1068"/>
  <c r="AE1068" s="1"/>
  <c r="AF1068" s="1"/>
  <c r="Z1068"/>
  <c r="AA1068" s="1"/>
  <c r="AB1068" s="1"/>
  <c r="AB1064"/>
  <c r="Z1064"/>
  <c r="AA1064" s="1"/>
  <c r="AD1064"/>
  <c r="AE1064" s="1"/>
  <c r="AF1064" s="1"/>
  <c r="AB1060"/>
  <c r="Z1060"/>
  <c r="AA1060" s="1"/>
  <c r="AD1060"/>
  <c r="AE1060" s="1"/>
  <c r="AF1060" s="1"/>
  <c r="AB1056"/>
  <c r="Z1056"/>
  <c r="AA1056" s="1"/>
  <c r="AD1056"/>
  <c r="AE1056" s="1"/>
  <c r="AF1056" s="1"/>
  <c r="Z1052"/>
  <c r="AA1052" s="1"/>
  <c r="AD1052"/>
  <c r="AE1052" s="1"/>
  <c r="AF1052" s="1"/>
  <c r="AB1052"/>
  <c r="Z1048"/>
  <c r="AA1048" s="1"/>
  <c r="AD1048"/>
  <c r="AE1048" s="1"/>
  <c r="AF1048" s="1"/>
  <c r="AB1048"/>
  <c r="Z1044"/>
  <c r="AA1044" s="1"/>
  <c r="AD1044"/>
  <c r="AE1044" s="1"/>
  <c r="AF1044" s="1"/>
  <c r="AB1044"/>
  <c r="Z1040"/>
  <c r="AA1040" s="1"/>
  <c r="AB1040" s="1"/>
  <c r="AD1040"/>
  <c r="AE1040" s="1"/>
  <c r="AF1040" s="1"/>
  <c r="AD1036"/>
  <c r="AE1036" s="1"/>
  <c r="AF1036" s="1"/>
  <c r="Z1036"/>
  <c r="AA1036" s="1"/>
  <c r="AB1036" s="1"/>
  <c r="AD1032"/>
  <c r="AE1032" s="1"/>
  <c r="AF1032" s="1"/>
  <c r="Z1032"/>
  <c r="AA1032" s="1"/>
  <c r="AB1032" s="1"/>
  <c r="AD1028"/>
  <c r="AE1028" s="1"/>
  <c r="AF1028" s="1"/>
  <c r="Z1028"/>
  <c r="AA1028" s="1"/>
  <c r="AB1028" s="1"/>
  <c r="AD1024"/>
  <c r="AE1024" s="1"/>
  <c r="AF1024" s="1"/>
  <c r="Z1024"/>
  <c r="AA1024" s="1"/>
  <c r="AB1024" s="1"/>
  <c r="Z1020"/>
  <c r="AA1020" s="1"/>
  <c r="AB1020" s="1"/>
  <c r="AD1020"/>
  <c r="AE1020" s="1"/>
  <c r="AF1020"/>
  <c r="Z1016"/>
  <c r="AA1016" s="1"/>
  <c r="AB1016" s="1"/>
  <c r="AD1016"/>
  <c r="AE1016" s="1"/>
  <c r="AF1016"/>
  <c r="Z1012"/>
  <c r="AA1012" s="1"/>
  <c r="AB1012" s="1"/>
  <c r="AD1012"/>
  <c r="AE1012" s="1"/>
  <c r="AF1012"/>
  <c r="Z1008"/>
  <c r="AA1008" s="1"/>
  <c r="AB1008" s="1"/>
  <c r="AD1008"/>
  <c r="AE1008" s="1"/>
  <c r="AF1008"/>
  <c r="Z1004"/>
  <c r="AA1004" s="1"/>
  <c r="AB1004" s="1"/>
  <c r="AD1004"/>
  <c r="AE1004" s="1"/>
  <c r="AF1004"/>
  <c r="Z1000"/>
  <c r="AA1000" s="1"/>
  <c r="AB1000" s="1"/>
  <c r="AD1000"/>
  <c r="AE1000" s="1"/>
  <c r="AF1000"/>
  <c r="Z996"/>
  <c r="AA996" s="1"/>
  <c r="AB996" s="1"/>
  <c r="AD996"/>
  <c r="AE996" s="1"/>
  <c r="AF996" s="1"/>
  <c r="Z992"/>
  <c r="AA992" s="1"/>
  <c r="AD992"/>
  <c r="AE992" s="1"/>
  <c r="AF992" s="1"/>
  <c r="AB992"/>
  <c r="AD988"/>
  <c r="AE988" s="1"/>
  <c r="AF988" s="1"/>
  <c r="Z988"/>
  <c r="AA988" s="1"/>
  <c r="AB988" s="1"/>
  <c r="AD984"/>
  <c r="AE984" s="1"/>
  <c r="AF984" s="1"/>
  <c r="Z984"/>
  <c r="AA984" s="1"/>
  <c r="AB984" s="1"/>
  <c r="Z980"/>
  <c r="AA980" s="1"/>
  <c r="AD980"/>
  <c r="AE980" s="1"/>
  <c r="AF980" s="1"/>
  <c r="AB980"/>
  <c r="Z976"/>
  <c r="AA976" s="1"/>
  <c r="AD976"/>
  <c r="AE976" s="1"/>
  <c r="AF976" s="1"/>
  <c r="AB976"/>
  <c r="Z972"/>
  <c r="AA972" s="1"/>
  <c r="AD972"/>
  <c r="AE972" s="1"/>
  <c r="AF972" s="1"/>
  <c r="AB972"/>
  <c r="Z968"/>
  <c r="AA968" s="1"/>
  <c r="AD968"/>
  <c r="AE968" s="1"/>
  <c r="AF968" s="1"/>
  <c r="AB968"/>
  <c r="Z964"/>
  <c r="AA964" s="1"/>
  <c r="AD964"/>
  <c r="AE964" s="1"/>
  <c r="AF964" s="1"/>
  <c r="AB964"/>
  <c r="Z960"/>
  <c r="AA960" s="1"/>
  <c r="AD960"/>
  <c r="AE960" s="1"/>
  <c r="AF960" s="1"/>
  <c r="AB960"/>
  <c r="AD956"/>
  <c r="AE956" s="1"/>
  <c r="AF956" s="1"/>
  <c r="Z956"/>
  <c r="AA956" s="1"/>
  <c r="AB956" s="1"/>
  <c r="AD952"/>
  <c r="AE952" s="1"/>
  <c r="AF952" s="1"/>
  <c r="Z952"/>
  <c r="AA952" s="1"/>
  <c r="AB952" s="1"/>
  <c r="AD948"/>
  <c r="AE948" s="1"/>
  <c r="Z948"/>
  <c r="AA948" s="1"/>
  <c r="AB948" s="1"/>
  <c r="AF948"/>
  <c r="Z944"/>
  <c r="AA944" s="1"/>
  <c r="AB944" s="1"/>
  <c r="AD944"/>
  <c r="AE944" s="1"/>
  <c r="AF944" s="1"/>
  <c r="Z940"/>
  <c r="AA940" s="1"/>
  <c r="AB940" s="1"/>
  <c r="AD940"/>
  <c r="AE940" s="1"/>
  <c r="AF940" s="1"/>
  <c r="Z936"/>
  <c r="AA936" s="1"/>
  <c r="AB936" s="1"/>
  <c r="AD936"/>
  <c r="AE936" s="1"/>
  <c r="AF936" s="1"/>
  <c r="Z932"/>
  <c r="AA932" s="1"/>
  <c r="AB932" s="1"/>
  <c r="AD932"/>
  <c r="AE932" s="1"/>
  <c r="AF932" s="1"/>
  <c r="Z928"/>
  <c r="AA928" s="1"/>
  <c r="AB928" s="1"/>
  <c r="AD928"/>
  <c r="AE928" s="1"/>
  <c r="AF928" s="1"/>
  <c r="Z924"/>
  <c r="AA924" s="1"/>
  <c r="AB924" s="1"/>
  <c r="AD924"/>
  <c r="AE924" s="1"/>
  <c r="AF924" s="1"/>
  <c r="Z920"/>
  <c r="AA920" s="1"/>
  <c r="AB920" s="1"/>
  <c r="AD920"/>
  <c r="AE920" s="1"/>
  <c r="AF920" s="1"/>
  <c r="Z916"/>
  <c r="AA916" s="1"/>
  <c r="AB916" s="1"/>
  <c r="AD916"/>
  <c r="AE916" s="1"/>
  <c r="AF916" s="1"/>
  <c r="Z912"/>
  <c r="AA912" s="1"/>
  <c r="AB912" s="1"/>
  <c r="AD912"/>
  <c r="AE912" s="1"/>
  <c r="AF912" s="1"/>
  <c r="Z908"/>
  <c r="AA908" s="1"/>
  <c r="AB908" s="1"/>
  <c r="AD908"/>
  <c r="AE908" s="1"/>
  <c r="AF908" s="1"/>
  <c r="AD904"/>
  <c r="AE904" s="1"/>
  <c r="AF904" s="1"/>
  <c r="Z904"/>
  <c r="AA904" s="1"/>
  <c r="AB904" s="1"/>
  <c r="AD900"/>
  <c r="AE900" s="1"/>
  <c r="AF900" s="1"/>
  <c r="Z900"/>
  <c r="AA900" s="1"/>
  <c r="AB900" s="1"/>
  <c r="AD896"/>
  <c r="AE896" s="1"/>
  <c r="AF896" s="1"/>
  <c r="Z896"/>
  <c r="AA896" s="1"/>
  <c r="AB896" s="1"/>
  <c r="AD892"/>
  <c r="AE892" s="1"/>
  <c r="AF892" s="1"/>
  <c r="Z892"/>
  <c r="AA892" s="1"/>
  <c r="AB892" s="1"/>
  <c r="Z888"/>
  <c r="AA888" s="1"/>
  <c r="AB888" s="1"/>
  <c r="AD888"/>
  <c r="AE888" s="1"/>
  <c r="AF888" s="1"/>
  <c r="Z884"/>
  <c r="AA884" s="1"/>
  <c r="AB884" s="1"/>
  <c r="AD884"/>
  <c r="AE884" s="1"/>
  <c r="AF884" s="1"/>
  <c r="Z880"/>
  <c r="AA880" s="1"/>
  <c r="AB880" s="1"/>
  <c r="AD880"/>
  <c r="AE880" s="1"/>
  <c r="AF880" s="1"/>
  <c r="Z876"/>
  <c r="AA876" s="1"/>
  <c r="AB876" s="1"/>
  <c r="AD876"/>
  <c r="AE876" s="1"/>
  <c r="AF876" s="1"/>
  <c r="AD872"/>
  <c r="AE872" s="1"/>
  <c r="AF872" s="1"/>
  <c r="Z872"/>
  <c r="AA872" s="1"/>
  <c r="AB872" s="1"/>
  <c r="AD868"/>
  <c r="AE868" s="1"/>
  <c r="AF868" s="1"/>
  <c r="Z868"/>
  <c r="AA868" s="1"/>
  <c r="AB868" s="1"/>
  <c r="AD864"/>
  <c r="AE864" s="1"/>
  <c r="AF864" s="1"/>
  <c r="Z864"/>
  <c r="AA864" s="1"/>
  <c r="AB864" s="1"/>
  <c r="AD860"/>
  <c r="AE860" s="1"/>
  <c r="AF860" s="1"/>
  <c r="Z860"/>
  <c r="AA860" s="1"/>
  <c r="AB860" s="1"/>
  <c r="AD856"/>
  <c r="AE856" s="1"/>
  <c r="AF856" s="1"/>
  <c r="Z856"/>
  <c r="AA856" s="1"/>
  <c r="AB856" s="1"/>
  <c r="AD852"/>
  <c r="AE852" s="1"/>
  <c r="AF852" s="1"/>
  <c r="Z852"/>
  <c r="AA852" s="1"/>
  <c r="AB852" s="1"/>
  <c r="AD848"/>
  <c r="AE848" s="1"/>
  <c r="AF848" s="1"/>
  <c r="Z848"/>
  <c r="AA848" s="1"/>
  <c r="AB848" s="1"/>
  <c r="AD844"/>
  <c r="AE844" s="1"/>
  <c r="AF844" s="1"/>
  <c r="Z844"/>
  <c r="AA844" s="1"/>
  <c r="AB844" s="1"/>
  <c r="AD840"/>
  <c r="AE840" s="1"/>
  <c r="AF840" s="1"/>
  <c r="Z840"/>
  <c r="AA840" s="1"/>
  <c r="AB840" s="1"/>
  <c r="AD836"/>
  <c r="AE836" s="1"/>
  <c r="AF836" s="1"/>
  <c r="Z836"/>
  <c r="AA836" s="1"/>
  <c r="AB836" s="1"/>
  <c r="AD832"/>
  <c r="AE832" s="1"/>
  <c r="AF832" s="1"/>
  <c r="Z832"/>
  <c r="AA832" s="1"/>
  <c r="AB832" s="1"/>
  <c r="AD828"/>
  <c r="AE828" s="1"/>
  <c r="AF828" s="1"/>
  <c r="Z828"/>
  <c r="AA828" s="1"/>
  <c r="AB828" s="1"/>
  <c r="AD824"/>
  <c r="AE824" s="1"/>
  <c r="AF824" s="1"/>
  <c r="Z824"/>
  <c r="AA824" s="1"/>
  <c r="AB824" s="1"/>
  <c r="AD820"/>
  <c r="AE820" s="1"/>
  <c r="AF820" s="1"/>
  <c r="Z820"/>
  <c r="AA820" s="1"/>
  <c r="AB820" s="1"/>
  <c r="AD816"/>
  <c r="AE816" s="1"/>
  <c r="AF816" s="1"/>
  <c r="Z816"/>
  <c r="AA816" s="1"/>
  <c r="AB816" s="1"/>
  <c r="AD812"/>
  <c r="AE812" s="1"/>
  <c r="AF812" s="1"/>
  <c r="Z812"/>
  <c r="AA812" s="1"/>
  <c r="AB812" s="1"/>
  <c r="AD808"/>
  <c r="AE808" s="1"/>
  <c r="AF808" s="1"/>
  <c r="Z808"/>
  <c r="AA808" s="1"/>
  <c r="AB808" s="1"/>
  <c r="AD804"/>
  <c r="AE804" s="1"/>
  <c r="AF804" s="1"/>
  <c r="Z804"/>
  <c r="AA804" s="1"/>
  <c r="AB804" s="1"/>
  <c r="AD800"/>
  <c r="AE800" s="1"/>
  <c r="AF800" s="1"/>
  <c r="Z800"/>
  <c r="AA800" s="1"/>
  <c r="AB800" s="1"/>
  <c r="AD796"/>
  <c r="AE796" s="1"/>
  <c r="AF796" s="1"/>
  <c r="Z796"/>
  <c r="AA796" s="1"/>
  <c r="AB796" s="1"/>
  <c r="AD792"/>
  <c r="AE792" s="1"/>
  <c r="AF792" s="1"/>
  <c r="Z792"/>
  <c r="AA792" s="1"/>
  <c r="AB792" s="1"/>
  <c r="AD788"/>
  <c r="AE788" s="1"/>
  <c r="AF788" s="1"/>
  <c r="Z788"/>
  <c r="AA788" s="1"/>
  <c r="AB788" s="1"/>
  <c r="AD784"/>
  <c r="AE784" s="1"/>
  <c r="AF784" s="1"/>
  <c r="Z784"/>
  <c r="AA784" s="1"/>
  <c r="AB784" s="1"/>
  <c r="AD780"/>
  <c r="AE780" s="1"/>
  <c r="AF780" s="1"/>
  <c r="Z780"/>
  <c r="AA780" s="1"/>
  <c r="AB780" s="1"/>
  <c r="AD776"/>
  <c r="AE776" s="1"/>
  <c r="AF776" s="1"/>
  <c r="Z776"/>
  <c r="AA776" s="1"/>
  <c r="AB776" s="1"/>
  <c r="AD772"/>
  <c r="AE772" s="1"/>
  <c r="AF772" s="1"/>
  <c r="Z772"/>
  <c r="AA772" s="1"/>
  <c r="AB772" s="1"/>
  <c r="AD768"/>
  <c r="AE768" s="1"/>
  <c r="AF768" s="1"/>
  <c r="Z768"/>
  <c r="AA768" s="1"/>
  <c r="AB768" s="1"/>
  <c r="AD764"/>
  <c r="AE764" s="1"/>
  <c r="AF764" s="1"/>
  <c r="Z764"/>
  <c r="AA764" s="1"/>
  <c r="AB764" s="1"/>
  <c r="AD760"/>
  <c r="AE760" s="1"/>
  <c r="AF760" s="1"/>
  <c r="Z760"/>
  <c r="AA760" s="1"/>
  <c r="AB760" s="1"/>
  <c r="AD756"/>
  <c r="AE756" s="1"/>
  <c r="AF756" s="1"/>
  <c r="Z756"/>
  <c r="AA756" s="1"/>
  <c r="AB756" s="1"/>
  <c r="AD752"/>
  <c r="AE752" s="1"/>
  <c r="AF752" s="1"/>
  <c r="Z752"/>
  <c r="AA752" s="1"/>
  <c r="AB752" s="1"/>
  <c r="AD748"/>
  <c r="AE748" s="1"/>
  <c r="AF748" s="1"/>
  <c r="Z748"/>
  <c r="AA748" s="1"/>
  <c r="AB748" s="1"/>
  <c r="AD744"/>
  <c r="AE744" s="1"/>
  <c r="AF744" s="1"/>
  <c r="Z744"/>
  <c r="AA744" s="1"/>
  <c r="AB744" s="1"/>
  <c r="AD740"/>
  <c r="AE740" s="1"/>
  <c r="AF740" s="1"/>
  <c r="Z740"/>
  <c r="AA740" s="1"/>
  <c r="AB740" s="1"/>
  <c r="AD736"/>
  <c r="AE736" s="1"/>
  <c r="AF736" s="1"/>
  <c r="Z736"/>
  <c r="AA736" s="1"/>
  <c r="AB736" s="1"/>
  <c r="AD732"/>
  <c r="AE732" s="1"/>
  <c r="AF732" s="1"/>
  <c r="Z732"/>
  <c r="AA732" s="1"/>
  <c r="AB732" s="1"/>
  <c r="AD728"/>
  <c r="AE728" s="1"/>
  <c r="AF728" s="1"/>
  <c r="Z728"/>
  <c r="AA728" s="1"/>
  <c r="AB728" s="1"/>
  <c r="AD724"/>
  <c r="AE724" s="1"/>
  <c r="AF724" s="1"/>
  <c r="Z724"/>
  <c r="AA724" s="1"/>
  <c r="AB724" s="1"/>
  <c r="AD720"/>
  <c r="AE720" s="1"/>
  <c r="AF720" s="1"/>
  <c r="Z720"/>
  <c r="AA720" s="1"/>
  <c r="AB720" s="1"/>
  <c r="AD716"/>
  <c r="AE716" s="1"/>
  <c r="AF716" s="1"/>
  <c r="Z716"/>
  <c r="AA716" s="1"/>
  <c r="AB716" s="1"/>
  <c r="AD712"/>
  <c r="AE712" s="1"/>
  <c r="AF712" s="1"/>
  <c r="Z712"/>
  <c r="AA712" s="1"/>
  <c r="AB712" s="1"/>
  <c r="AD708"/>
  <c r="AE708" s="1"/>
  <c r="AF708" s="1"/>
  <c r="Z708"/>
  <c r="AA708" s="1"/>
  <c r="AB708" s="1"/>
  <c r="AD704"/>
  <c r="AE704" s="1"/>
  <c r="AF704" s="1"/>
  <c r="Z704"/>
  <c r="AA704" s="1"/>
  <c r="AB704" s="1"/>
  <c r="AD700"/>
  <c r="AE700" s="1"/>
  <c r="AF700" s="1"/>
  <c r="Z700"/>
  <c r="AA700" s="1"/>
  <c r="AB700" s="1"/>
  <c r="AD696"/>
  <c r="AE696" s="1"/>
  <c r="AF696" s="1"/>
  <c r="Z696"/>
  <c r="AA696" s="1"/>
  <c r="AB696" s="1"/>
  <c r="AB2692"/>
  <c r="AF2692"/>
  <c r="Z2692"/>
  <c r="AA2692" s="1"/>
  <c r="AD2692"/>
  <c r="AE2692" s="1"/>
  <c r="Z2688"/>
  <c r="AA2688" s="1"/>
  <c r="AB2688" s="1"/>
  <c r="AD2688"/>
  <c r="AE2688" s="1"/>
  <c r="AF2688" s="1"/>
  <c r="Z2684"/>
  <c r="AA2684" s="1"/>
  <c r="AB2684" s="1"/>
  <c r="AD2684"/>
  <c r="AE2684" s="1"/>
  <c r="AF2684" s="1"/>
  <c r="AB2680"/>
  <c r="AF2680"/>
  <c r="Z2680"/>
  <c r="AA2680" s="1"/>
  <c r="AD2680"/>
  <c r="AE2680" s="1"/>
  <c r="AB2676"/>
  <c r="AF2676"/>
  <c r="Z2676"/>
  <c r="AA2676" s="1"/>
  <c r="AD2676"/>
  <c r="AE2676" s="1"/>
  <c r="AB2672"/>
  <c r="AF2672"/>
  <c r="Z2672"/>
  <c r="AA2672" s="1"/>
  <c r="AD2672"/>
  <c r="AE2672" s="1"/>
  <c r="AB2668"/>
  <c r="AF2668"/>
  <c r="Z2668"/>
  <c r="AA2668" s="1"/>
  <c r="AD2668"/>
  <c r="AE2668" s="1"/>
  <c r="AB2664"/>
  <c r="AF2664"/>
  <c r="Z2664"/>
  <c r="AA2664" s="1"/>
  <c r="AD2664"/>
  <c r="AE2664" s="1"/>
  <c r="AB2660"/>
  <c r="AF2660"/>
  <c r="Z2660"/>
  <c r="AA2660" s="1"/>
  <c r="AD2660"/>
  <c r="AE2660" s="1"/>
  <c r="AB2656"/>
  <c r="AF2656"/>
  <c r="Z2656"/>
  <c r="AA2656" s="1"/>
  <c r="AD2656"/>
  <c r="AE2656" s="1"/>
  <c r="Z2652"/>
  <c r="AA2652" s="1"/>
  <c r="AB2652" s="1"/>
  <c r="AD2652"/>
  <c r="AE2652" s="1"/>
  <c r="AF2652" s="1"/>
  <c r="Z2648"/>
  <c r="AA2648" s="1"/>
  <c r="AB2648" s="1"/>
  <c r="AD2648"/>
  <c r="AE2648" s="1"/>
  <c r="AF2648" s="1"/>
  <c r="Z2644"/>
  <c r="AA2644" s="1"/>
  <c r="AD2644"/>
  <c r="AE2644" s="1"/>
  <c r="AB2644"/>
  <c r="AF2644"/>
  <c r="Z2640"/>
  <c r="AA2640" s="1"/>
  <c r="AD2640"/>
  <c r="AE2640" s="1"/>
  <c r="AF2640"/>
  <c r="AB2640"/>
  <c r="AB2636"/>
  <c r="Z2636"/>
  <c r="AA2636" s="1"/>
  <c r="AD2636"/>
  <c r="AE2636" s="1"/>
  <c r="AF2636" s="1"/>
  <c r="AB2632"/>
  <c r="Z2632"/>
  <c r="AA2632" s="1"/>
  <c r="AD2632"/>
  <c r="AE2632" s="1"/>
  <c r="AF2632" s="1"/>
  <c r="AB2628"/>
  <c r="Z2628"/>
  <c r="AA2628" s="1"/>
  <c r="AD2628"/>
  <c r="AE2628" s="1"/>
  <c r="AF2628" s="1"/>
  <c r="AB2624"/>
  <c r="Z2624"/>
  <c r="AA2624" s="1"/>
  <c r="AD2624"/>
  <c r="AE2624" s="1"/>
  <c r="AF2624" s="1"/>
  <c r="AB2620"/>
  <c r="Z2620"/>
  <c r="AA2620" s="1"/>
  <c r="AD2620"/>
  <c r="AE2620" s="1"/>
  <c r="AF2620" s="1"/>
  <c r="AB2616"/>
  <c r="Z2616"/>
  <c r="AA2616" s="1"/>
  <c r="AD2616"/>
  <c r="AE2616" s="1"/>
  <c r="AF2616" s="1"/>
  <c r="Z2612"/>
  <c r="AA2612" s="1"/>
  <c r="AB2612" s="1"/>
  <c r="AD2612"/>
  <c r="AE2612" s="1"/>
  <c r="AF2612" s="1"/>
  <c r="AB2608"/>
  <c r="AF2608"/>
  <c r="AD2608"/>
  <c r="AE2608" s="1"/>
  <c r="Z2608"/>
  <c r="AA2608" s="1"/>
  <c r="AB2604"/>
  <c r="AF2604"/>
  <c r="AD2604"/>
  <c r="AE2604" s="1"/>
  <c r="Z2604"/>
  <c r="AA2604" s="1"/>
  <c r="Z2600"/>
  <c r="AA2600" s="1"/>
  <c r="AB2600" s="1"/>
  <c r="AD2600"/>
  <c r="AE2600" s="1"/>
  <c r="AF2600" s="1"/>
  <c r="AD2596"/>
  <c r="AE2596" s="1"/>
  <c r="AF2596" s="1"/>
  <c r="Z2596"/>
  <c r="AA2596" s="1"/>
  <c r="AB2596" s="1"/>
  <c r="Z2592"/>
  <c r="AA2592" s="1"/>
  <c r="AD2592"/>
  <c r="AE2592" s="1"/>
  <c r="AB2592"/>
  <c r="AF2592"/>
  <c r="Z2588"/>
  <c r="AA2588" s="1"/>
  <c r="AD2588"/>
  <c r="AE2588" s="1"/>
  <c r="AB2588"/>
  <c r="AF2588"/>
  <c r="Z2584"/>
  <c r="AA2584" s="1"/>
  <c r="AD2584"/>
  <c r="AE2584" s="1"/>
  <c r="AB2584"/>
  <c r="AF2584"/>
  <c r="Z2580"/>
  <c r="AA2580" s="1"/>
  <c r="AD2580"/>
  <c r="AE2580" s="1"/>
  <c r="AB2580"/>
  <c r="AF2580"/>
  <c r="Z2576"/>
  <c r="AA2576" s="1"/>
  <c r="AD2576"/>
  <c r="AE2576" s="1"/>
  <c r="AB2576"/>
  <c r="AF2576"/>
  <c r="Z2572"/>
  <c r="AA2572" s="1"/>
  <c r="AD2572"/>
  <c r="AE2572" s="1"/>
  <c r="AF2572"/>
  <c r="AB2572"/>
  <c r="AD2568"/>
  <c r="AE2568" s="1"/>
  <c r="AF2568" s="1"/>
  <c r="Z2568"/>
  <c r="AA2568" s="1"/>
  <c r="AB2568" s="1"/>
  <c r="Z2564"/>
  <c r="AA2564" s="1"/>
  <c r="AD2564"/>
  <c r="AE2564" s="1"/>
  <c r="AB2564"/>
  <c r="AF2564"/>
  <c r="Z2560"/>
  <c r="AA2560" s="1"/>
  <c r="AB2560" s="1"/>
  <c r="AD2560"/>
  <c r="AE2560" s="1"/>
  <c r="AF2560" s="1"/>
  <c r="Z2556"/>
  <c r="AA2556" s="1"/>
  <c r="AB2556" s="1"/>
  <c r="AD2556"/>
  <c r="AE2556" s="1"/>
  <c r="AF2556" s="1"/>
  <c r="AF2552"/>
  <c r="AD2552"/>
  <c r="AE2552" s="1"/>
  <c r="Z2552"/>
  <c r="AA2552" s="1"/>
  <c r="AB2552" s="1"/>
  <c r="Z2548"/>
  <c r="AA2548" s="1"/>
  <c r="AD2548"/>
  <c r="AE2548" s="1"/>
  <c r="AF2548" s="1"/>
  <c r="AB2548"/>
  <c r="Z2544"/>
  <c r="AA2544" s="1"/>
  <c r="AD2544"/>
  <c r="AE2544" s="1"/>
  <c r="AF2544" s="1"/>
  <c r="AB2544"/>
  <c r="Z2540"/>
  <c r="AA2540" s="1"/>
  <c r="AD2540"/>
  <c r="AE2540" s="1"/>
  <c r="AF2540" s="1"/>
  <c r="AB2540"/>
  <c r="Z2536"/>
  <c r="AA2536" s="1"/>
  <c r="AD2536"/>
  <c r="AE2536" s="1"/>
  <c r="AF2536" s="1"/>
  <c r="AB2536"/>
  <c r="Z2532"/>
  <c r="AA2532" s="1"/>
  <c r="AD2532"/>
  <c r="AE2532" s="1"/>
  <c r="AF2532" s="1"/>
  <c r="AB2532"/>
  <c r="AF2528"/>
  <c r="AD2528"/>
  <c r="AE2528" s="1"/>
  <c r="Z2528"/>
  <c r="AA2528" s="1"/>
  <c r="AB2528" s="1"/>
  <c r="AF2524"/>
  <c r="AD2524"/>
  <c r="AE2524" s="1"/>
  <c r="Z2524"/>
  <c r="AA2524" s="1"/>
  <c r="AB2524" s="1"/>
  <c r="AF2520"/>
  <c r="AD2520"/>
  <c r="AE2520" s="1"/>
  <c r="Z2520"/>
  <c r="AA2520" s="1"/>
  <c r="AB2520" s="1"/>
  <c r="AD2516"/>
  <c r="AE2516" s="1"/>
  <c r="Z2516"/>
  <c r="AA2516" s="1"/>
  <c r="AB2516" s="1"/>
  <c r="AF2516"/>
  <c r="Z2512"/>
  <c r="AA2512" s="1"/>
  <c r="AD2512"/>
  <c r="AE2512" s="1"/>
  <c r="AF2512"/>
  <c r="AB2512"/>
  <c r="AD2508"/>
  <c r="AE2508" s="1"/>
  <c r="AF2508" s="1"/>
  <c r="Z2508"/>
  <c r="AA2508" s="1"/>
  <c r="AB2508" s="1"/>
  <c r="Z2504"/>
  <c r="AA2504" s="1"/>
  <c r="AD2504"/>
  <c r="AE2504" s="1"/>
  <c r="AF2504" s="1"/>
  <c r="AB2504"/>
  <c r="Z2500"/>
  <c r="AA2500" s="1"/>
  <c r="AD2500"/>
  <c r="AE2500" s="1"/>
  <c r="AF2500" s="1"/>
  <c r="AB2500"/>
  <c r="Z2496"/>
  <c r="AA2496" s="1"/>
  <c r="AD2496"/>
  <c r="AE2496" s="1"/>
  <c r="AF2496" s="1"/>
  <c r="AB2496"/>
  <c r="Z2492"/>
  <c r="AA2492" s="1"/>
  <c r="AD2492"/>
  <c r="AE2492" s="1"/>
  <c r="AF2492" s="1"/>
  <c r="AB2492"/>
  <c r="Z2488"/>
  <c r="AA2488" s="1"/>
  <c r="AD2488"/>
  <c r="AE2488" s="1"/>
  <c r="AF2488" s="1"/>
  <c r="AB2488"/>
  <c r="Z2484"/>
  <c r="AA2484" s="1"/>
  <c r="AD2484"/>
  <c r="AE2484" s="1"/>
  <c r="AF2484" s="1"/>
  <c r="AB2484"/>
  <c r="AB2480"/>
  <c r="Z2480"/>
  <c r="AA2480" s="1"/>
  <c r="AD2480"/>
  <c r="AE2480" s="1"/>
  <c r="AF2480" s="1"/>
  <c r="Z2476"/>
  <c r="AA2476" s="1"/>
  <c r="AB2476" s="1"/>
  <c r="AF2476"/>
  <c r="AD2476"/>
  <c r="AE2476" s="1"/>
  <c r="AD2472"/>
  <c r="AE2472" s="1"/>
  <c r="AF2472" s="1"/>
  <c r="Z2472"/>
  <c r="AA2472" s="1"/>
  <c r="AB2472" s="1"/>
  <c r="AD2468"/>
  <c r="AE2468" s="1"/>
  <c r="AF2468" s="1"/>
  <c r="Z2468"/>
  <c r="AA2468" s="1"/>
  <c r="AB2468" s="1"/>
  <c r="AB2464"/>
  <c r="Z2464"/>
  <c r="AA2464" s="1"/>
  <c r="AD2464"/>
  <c r="AE2464" s="1"/>
  <c r="AF2464" s="1"/>
  <c r="AB2460"/>
  <c r="Z2460"/>
  <c r="AA2460" s="1"/>
  <c r="AD2460"/>
  <c r="AE2460" s="1"/>
  <c r="AF2460" s="1"/>
  <c r="AB2456"/>
  <c r="Z2456"/>
  <c r="AA2456" s="1"/>
  <c r="AD2456"/>
  <c r="AE2456" s="1"/>
  <c r="AF2456" s="1"/>
  <c r="AB2452"/>
  <c r="Z2452"/>
  <c r="AA2452" s="1"/>
  <c r="AD2452"/>
  <c r="AE2452" s="1"/>
  <c r="AF2452" s="1"/>
  <c r="Z2448"/>
  <c r="AA2448" s="1"/>
  <c r="AD2448"/>
  <c r="AE2448" s="1"/>
  <c r="AF2448" s="1"/>
  <c r="AB2448"/>
  <c r="Z2444"/>
  <c r="AA2444" s="1"/>
  <c r="AD2444"/>
  <c r="AE2444" s="1"/>
  <c r="AF2444" s="1"/>
  <c r="AB2444"/>
  <c r="Z2440"/>
  <c r="AA2440" s="1"/>
  <c r="AB2440" s="1"/>
  <c r="AD2440"/>
  <c r="AE2440" s="1"/>
  <c r="AF2440" s="1"/>
  <c r="Z2436"/>
  <c r="AA2436" s="1"/>
  <c r="AB2436" s="1"/>
  <c r="AD2436"/>
  <c r="AE2436" s="1"/>
  <c r="AF2436" s="1"/>
  <c r="AD2432"/>
  <c r="AE2432" s="1"/>
  <c r="AF2432" s="1"/>
  <c r="Z2432"/>
  <c r="AA2432" s="1"/>
  <c r="AB2432" s="1"/>
  <c r="Z2428"/>
  <c r="AA2428" s="1"/>
  <c r="AD2428"/>
  <c r="AE2428" s="1"/>
  <c r="AF2428" s="1"/>
  <c r="AB2428"/>
  <c r="Z2424"/>
  <c r="AA2424" s="1"/>
  <c r="AD2424"/>
  <c r="AE2424" s="1"/>
  <c r="AF2424" s="1"/>
  <c r="AB2424"/>
  <c r="Z2420"/>
  <c r="AA2420" s="1"/>
  <c r="AD2420"/>
  <c r="AE2420" s="1"/>
  <c r="AF2420" s="1"/>
  <c r="AB2420"/>
  <c r="Z2416"/>
  <c r="AA2416" s="1"/>
  <c r="AD2416"/>
  <c r="AE2416" s="1"/>
  <c r="AF2416" s="1"/>
  <c r="AB2416"/>
  <c r="Z2412"/>
  <c r="AA2412" s="1"/>
  <c r="AD2412"/>
  <c r="AE2412" s="1"/>
  <c r="AF2412" s="1"/>
  <c r="AB2412"/>
  <c r="Z2408"/>
  <c r="AA2408" s="1"/>
  <c r="AD2408"/>
  <c r="AE2408" s="1"/>
  <c r="AF2408" s="1"/>
  <c r="AB2408"/>
  <c r="Z2404"/>
  <c r="AA2404" s="1"/>
  <c r="AD2404"/>
  <c r="AE2404" s="1"/>
  <c r="AF2404" s="1"/>
  <c r="AB2404"/>
  <c r="AB2400"/>
  <c r="Z2400"/>
  <c r="AA2400" s="1"/>
  <c r="AD2400"/>
  <c r="AE2400" s="1"/>
  <c r="AF2400" s="1"/>
  <c r="AF2396"/>
  <c r="AD2396"/>
  <c r="AE2396" s="1"/>
  <c r="Z2396"/>
  <c r="AA2396" s="1"/>
  <c r="AB2396" s="1"/>
  <c r="Z2392"/>
  <c r="AA2392" s="1"/>
  <c r="AB2392" s="1"/>
  <c r="AD2392"/>
  <c r="AE2392" s="1"/>
  <c r="AF2392" s="1"/>
  <c r="Z2388"/>
  <c r="AA2388" s="1"/>
  <c r="AB2388" s="1"/>
  <c r="AD2388"/>
  <c r="AE2388" s="1"/>
  <c r="AF2388" s="1"/>
  <c r="AB1879"/>
  <c r="Z1879"/>
  <c r="AA1879" s="1"/>
  <c r="AD1879"/>
  <c r="AE1879" s="1"/>
  <c r="AF1879" s="1"/>
  <c r="AF1871"/>
  <c r="AD1871"/>
  <c r="AE1871" s="1"/>
  <c r="Z1871"/>
  <c r="AA1871" s="1"/>
  <c r="AB1871" s="1"/>
  <c r="Z1863"/>
  <c r="AA1863" s="1"/>
  <c r="AB1863" s="1"/>
  <c r="AD1863"/>
  <c r="AE1863" s="1"/>
  <c r="AF1863" s="1"/>
  <c r="Z1855"/>
  <c r="AA1855" s="1"/>
  <c r="AB1855" s="1"/>
  <c r="AD1855"/>
  <c r="AE1855" s="1"/>
  <c r="AF1855" s="1"/>
  <c r="Z1847"/>
  <c r="AA1847" s="1"/>
  <c r="AB1847" s="1"/>
  <c r="AD1847"/>
  <c r="AE1847" s="1"/>
  <c r="AF1847" s="1"/>
  <c r="Z1839"/>
  <c r="AA1839" s="1"/>
  <c r="AB1839" s="1"/>
  <c r="AD1839"/>
  <c r="AE1839" s="1"/>
  <c r="AF1839" s="1"/>
  <c r="AD1831"/>
  <c r="AE1831" s="1"/>
  <c r="AF1831" s="1"/>
  <c r="Z1831"/>
  <c r="AA1831" s="1"/>
  <c r="AB1831" s="1"/>
  <c r="AD1819"/>
  <c r="AE1819" s="1"/>
  <c r="AF1819" s="1"/>
  <c r="Z1819"/>
  <c r="AA1819" s="1"/>
  <c r="AB1819" s="1"/>
  <c r="AD1811"/>
  <c r="AE1811" s="1"/>
  <c r="AF1811" s="1"/>
  <c r="Z1811"/>
  <c r="AA1811" s="1"/>
  <c r="AB1811" s="1"/>
  <c r="AD1803"/>
  <c r="AE1803" s="1"/>
  <c r="AF1803" s="1"/>
  <c r="Z1803"/>
  <c r="AA1803" s="1"/>
  <c r="AB1803" s="1"/>
  <c r="AD1795"/>
  <c r="AE1795" s="1"/>
  <c r="AF1795" s="1"/>
  <c r="Z1795"/>
  <c r="AA1795" s="1"/>
  <c r="AB1795" s="1"/>
  <c r="AD1787"/>
  <c r="AE1787" s="1"/>
  <c r="AF1787" s="1"/>
  <c r="Z1787"/>
  <c r="AA1787" s="1"/>
  <c r="AB1787" s="1"/>
  <c r="AD1783"/>
  <c r="AE1783" s="1"/>
  <c r="AF1783" s="1"/>
  <c r="Z1783"/>
  <c r="AA1783" s="1"/>
  <c r="AB1783" s="1"/>
  <c r="AD1771"/>
  <c r="AE1771" s="1"/>
  <c r="AF1771" s="1"/>
  <c r="Z1771"/>
  <c r="AA1771" s="1"/>
  <c r="AB1771" s="1"/>
  <c r="AD1763"/>
  <c r="AE1763" s="1"/>
  <c r="AF1763" s="1"/>
  <c r="Z1763"/>
  <c r="AA1763" s="1"/>
  <c r="AB1763" s="1"/>
  <c r="AD1755"/>
  <c r="AE1755" s="1"/>
  <c r="AF1755" s="1"/>
  <c r="Z1755"/>
  <c r="AA1755" s="1"/>
  <c r="AB1755" s="1"/>
  <c r="Z1747"/>
  <c r="AA1747" s="1"/>
  <c r="AD1747"/>
  <c r="AE1747" s="1"/>
  <c r="AF1747" s="1"/>
  <c r="AB1747"/>
  <c r="Z1739"/>
  <c r="AA1739" s="1"/>
  <c r="AB1739" s="1"/>
  <c r="AD1739"/>
  <c r="AE1739" s="1"/>
  <c r="AF1739"/>
  <c r="AF1731"/>
  <c r="AD1731"/>
  <c r="AE1731" s="1"/>
  <c r="Z1731"/>
  <c r="AA1731" s="1"/>
  <c r="AB1731" s="1"/>
  <c r="AF1723"/>
  <c r="AD1723"/>
  <c r="AE1723" s="1"/>
  <c r="Z1723"/>
  <c r="AA1723" s="1"/>
  <c r="AB1723" s="1"/>
  <c r="AF1715"/>
  <c r="AD1715"/>
  <c r="AE1715" s="1"/>
  <c r="Z1715"/>
  <c r="AA1715" s="1"/>
  <c r="AB1715" s="1"/>
  <c r="AF1707"/>
  <c r="AD1707"/>
  <c r="AE1707" s="1"/>
  <c r="Z1707"/>
  <c r="AA1707" s="1"/>
  <c r="AB1707" s="1"/>
  <c r="AF1699"/>
  <c r="AD1699"/>
  <c r="AE1699" s="1"/>
  <c r="Z1699"/>
  <c r="AA1699" s="1"/>
  <c r="AB1699" s="1"/>
  <c r="Z2712"/>
  <c r="AA2712" s="1"/>
  <c r="AD2712"/>
  <c r="AE2712" s="1"/>
  <c r="AF2712" s="1"/>
  <c r="AB2712"/>
  <c r="Z2704"/>
  <c r="AA2704" s="1"/>
  <c r="AD2704"/>
  <c r="AE2704" s="1"/>
  <c r="AF2704" s="1"/>
  <c r="AB2704"/>
  <c r="AB2696"/>
  <c r="Z2696"/>
  <c r="AA2696" s="1"/>
  <c r="AD2696"/>
  <c r="AE2696" s="1"/>
  <c r="AF2696" s="1"/>
  <c r="AD3009"/>
  <c r="AE3009" s="1"/>
  <c r="AF3009" s="1"/>
  <c r="Z3009"/>
  <c r="AA3009" s="1"/>
  <c r="AB3009" s="1"/>
  <c r="Z3001"/>
  <c r="AA3001" s="1"/>
  <c r="AB3001" s="1"/>
  <c r="AD3001"/>
  <c r="AE3001" s="1"/>
  <c r="AF3001" s="1"/>
  <c r="AD2993"/>
  <c r="AE2993" s="1"/>
  <c r="AF2993" s="1"/>
  <c r="Z2993"/>
  <c r="AA2993" s="1"/>
  <c r="AB2993" s="1"/>
  <c r="Z2985"/>
  <c r="AA2985" s="1"/>
  <c r="AB2985" s="1"/>
  <c r="AD2985"/>
  <c r="AE2985" s="1"/>
  <c r="AF2985" s="1"/>
  <c r="AD2977"/>
  <c r="AE2977" s="1"/>
  <c r="AF2977" s="1"/>
  <c r="Z2977"/>
  <c r="AA2977" s="1"/>
  <c r="AB2977" s="1"/>
  <c r="AD2969"/>
  <c r="AE2969" s="1"/>
  <c r="AB2969"/>
  <c r="AF2969"/>
  <c r="Z2969"/>
  <c r="AA2969" s="1"/>
  <c r="AF2961"/>
  <c r="Z2961"/>
  <c r="AA2961" s="1"/>
  <c r="AB2961" s="1"/>
  <c r="AD2961"/>
  <c r="AE2961" s="1"/>
  <c r="Z2953"/>
  <c r="AA2953" s="1"/>
  <c r="AB2953" s="1"/>
  <c r="AD2953"/>
  <c r="AE2953" s="1"/>
  <c r="AF2953" s="1"/>
  <c r="Z2945"/>
  <c r="AA2945" s="1"/>
  <c r="AB2945" s="1"/>
  <c r="AD2945"/>
  <c r="AE2945" s="1"/>
  <c r="AF2945" s="1"/>
  <c r="Z2937"/>
  <c r="AA2937" s="1"/>
  <c r="AB2937" s="1"/>
  <c r="AD2937"/>
  <c r="AE2937" s="1"/>
  <c r="AF2937"/>
  <c r="AB2925"/>
  <c r="Z2925"/>
  <c r="AA2925" s="1"/>
  <c r="AD2925"/>
  <c r="AE2925" s="1"/>
  <c r="AF2925" s="1"/>
  <c r="AB2917"/>
  <c r="Z2917"/>
  <c r="AA2917" s="1"/>
  <c r="AD2917"/>
  <c r="AE2917" s="1"/>
  <c r="AF2917"/>
  <c r="Z2909"/>
  <c r="AA2909" s="1"/>
  <c r="AD2909"/>
  <c r="AE2909" s="1"/>
  <c r="AF2909" s="1"/>
  <c r="AB2909"/>
  <c r="AD2905"/>
  <c r="AE2905" s="1"/>
  <c r="AF2905" s="1"/>
  <c r="Z2905"/>
  <c r="AA2905" s="1"/>
  <c r="AB2905" s="1"/>
  <c r="AD2897"/>
  <c r="AE2897" s="1"/>
  <c r="AF2897" s="1"/>
  <c r="Z2897"/>
  <c r="AA2897" s="1"/>
  <c r="AB2897" s="1"/>
  <c r="Z2889"/>
  <c r="AA2889" s="1"/>
  <c r="AB2889" s="1"/>
  <c r="AF2889"/>
  <c r="AD2889"/>
  <c r="AE2889" s="1"/>
  <c r="AD2881"/>
  <c r="AE2881" s="1"/>
  <c r="AF2881" s="1"/>
  <c r="Z2881"/>
  <c r="AA2881" s="1"/>
  <c r="AB2881" s="1"/>
  <c r="Z2869"/>
  <c r="AA2869" s="1"/>
  <c r="AD2869"/>
  <c r="AE2869" s="1"/>
  <c r="AB2869"/>
  <c r="AF2869"/>
  <c r="AD2853"/>
  <c r="AE2853" s="1"/>
  <c r="AF2853" s="1"/>
  <c r="Z2853"/>
  <c r="AA2853" s="1"/>
  <c r="AB2853" s="1"/>
  <c r="Z2793"/>
  <c r="AA2793" s="1"/>
  <c r="AB2793" s="1"/>
  <c r="AD2793"/>
  <c r="AE2793" s="1"/>
  <c r="AF2793" s="1"/>
  <c r="AD35"/>
  <c r="AE35" s="1"/>
  <c r="AF35" s="1"/>
  <c r="Z35"/>
  <c r="AA35" s="1"/>
  <c r="AB35" s="1"/>
  <c r="AD43"/>
  <c r="AE43" s="1"/>
  <c r="AF43" s="1"/>
  <c r="Z43"/>
  <c r="AA43" s="1"/>
  <c r="AB43" s="1"/>
  <c r="AD55"/>
  <c r="AE55" s="1"/>
  <c r="AF55" s="1"/>
  <c r="Z55"/>
  <c r="AA55" s="1"/>
  <c r="AB55" s="1"/>
  <c r="AD47"/>
  <c r="AE47" s="1"/>
  <c r="AF47" s="1"/>
  <c r="Z47"/>
  <c r="AA47" s="1"/>
  <c r="AB47" s="1"/>
  <c r="AD101"/>
  <c r="AE101" s="1"/>
  <c r="AF101" s="1"/>
  <c r="Z101"/>
  <c r="AA101" s="1"/>
  <c r="AB101" s="1"/>
  <c r="AD93"/>
  <c r="AE93" s="1"/>
  <c r="AF93" s="1"/>
  <c r="Z93"/>
  <c r="AA93" s="1"/>
  <c r="AB93" s="1"/>
  <c r="AD85"/>
  <c r="AE85" s="1"/>
  <c r="AF85" s="1"/>
  <c r="Z85"/>
  <c r="AA85" s="1"/>
  <c r="AB85" s="1"/>
  <c r="AD81"/>
  <c r="AE81" s="1"/>
  <c r="AF81" s="1"/>
  <c r="Z81"/>
  <c r="AA81" s="1"/>
  <c r="AB81" s="1"/>
  <c r="AD73"/>
  <c r="AE73" s="1"/>
  <c r="AF73" s="1"/>
  <c r="Z73"/>
  <c r="AA73" s="1"/>
  <c r="AB73" s="1"/>
  <c r="AD107"/>
  <c r="AE107" s="1"/>
  <c r="AF107" s="1"/>
  <c r="Z107"/>
  <c r="AA107" s="1"/>
  <c r="AB107" s="1"/>
  <c r="AD103"/>
  <c r="AE103" s="1"/>
  <c r="AF103" s="1"/>
  <c r="Z103"/>
  <c r="AA103" s="1"/>
  <c r="AB103" s="1"/>
  <c r="AD117"/>
  <c r="AE117" s="1"/>
  <c r="AF117" s="1"/>
  <c r="Z117"/>
  <c r="AA117" s="1"/>
  <c r="AB117" s="1"/>
  <c r="AD129"/>
  <c r="AE129" s="1"/>
  <c r="AF129" s="1"/>
  <c r="Z129"/>
  <c r="AA129" s="1"/>
  <c r="AB129" s="1"/>
  <c r="AD131"/>
  <c r="AE131" s="1"/>
  <c r="AF131" s="1"/>
  <c r="Z131"/>
  <c r="AA131" s="1"/>
  <c r="AB131" s="1"/>
  <c r="AD135"/>
  <c r="AE135" s="1"/>
  <c r="AF135" s="1"/>
  <c r="Z135"/>
  <c r="AA135" s="1"/>
  <c r="AB135" s="1"/>
  <c r="AD137"/>
  <c r="AE137" s="1"/>
  <c r="AF137" s="1"/>
  <c r="Z137"/>
  <c r="AA137" s="1"/>
  <c r="AB137" s="1"/>
  <c r="AD190"/>
  <c r="AE190" s="1"/>
  <c r="AF190" s="1"/>
  <c r="Z190"/>
  <c r="AA190" s="1"/>
  <c r="AB190" s="1"/>
  <c r="AD182"/>
  <c r="AE182" s="1"/>
  <c r="AF182" s="1"/>
  <c r="Z182"/>
  <c r="AA182" s="1"/>
  <c r="AB182" s="1"/>
  <c r="AD174"/>
  <c r="AE174" s="1"/>
  <c r="AF174" s="1"/>
  <c r="Z174"/>
  <c r="AA174" s="1"/>
  <c r="AB174" s="1"/>
  <c r="AD166"/>
  <c r="AE166" s="1"/>
  <c r="AF166" s="1"/>
  <c r="Z166"/>
  <c r="AA166" s="1"/>
  <c r="AB166" s="1"/>
  <c r="AD158"/>
  <c r="AE158" s="1"/>
  <c r="AF158" s="1"/>
  <c r="Z158"/>
  <c r="AA158" s="1"/>
  <c r="AB158" s="1"/>
  <c r="AD150"/>
  <c r="AE150" s="1"/>
  <c r="AF150" s="1"/>
  <c r="Z150"/>
  <c r="AA150" s="1"/>
  <c r="AB150" s="1"/>
  <c r="AD442"/>
  <c r="AE442" s="1"/>
  <c r="AF442" s="1"/>
  <c r="Z442"/>
  <c r="AA442" s="1"/>
  <c r="AB442" s="1"/>
  <c r="AD434"/>
  <c r="AE434" s="1"/>
  <c r="AF434" s="1"/>
  <c r="Z434"/>
  <c r="AA434" s="1"/>
  <c r="AB434" s="1"/>
  <c r="AD426"/>
  <c r="AE426" s="1"/>
  <c r="AF426" s="1"/>
  <c r="Z426"/>
  <c r="AA426" s="1"/>
  <c r="AB426" s="1"/>
  <c r="AD418"/>
  <c r="AE418" s="1"/>
  <c r="AF418" s="1"/>
  <c r="Z418"/>
  <c r="AA418" s="1"/>
  <c r="AB418" s="1"/>
  <c r="AD414"/>
  <c r="AE414" s="1"/>
  <c r="AF414" s="1"/>
  <c r="Z414"/>
  <c r="AA414" s="1"/>
  <c r="AB414" s="1"/>
  <c r="AD406"/>
  <c r="AE406" s="1"/>
  <c r="AF406" s="1"/>
  <c r="Z406"/>
  <c r="AA406" s="1"/>
  <c r="AB406" s="1"/>
  <c r="Z398"/>
  <c r="AA398" s="1"/>
  <c r="AB398" s="1"/>
  <c r="AD398"/>
  <c r="AE398" s="1"/>
  <c r="AF398" s="1"/>
  <c r="AD390"/>
  <c r="AE390" s="1"/>
  <c r="AF390" s="1"/>
  <c r="Z390"/>
  <c r="AA390" s="1"/>
  <c r="AB390" s="1"/>
  <c r="Z382"/>
  <c r="AA382" s="1"/>
  <c r="AB382" s="1"/>
  <c r="AD382"/>
  <c r="AE382" s="1"/>
  <c r="AF382" s="1"/>
  <c r="AD370"/>
  <c r="AE370" s="1"/>
  <c r="AF370" s="1"/>
  <c r="Z370"/>
  <c r="AA370" s="1"/>
  <c r="AB370" s="1"/>
  <c r="AD362"/>
  <c r="AE362" s="1"/>
  <c r="AF362" s="1"/>
  <c r="Z362"/>
  <c r="AA362" s="1"/>
  <c r="AB362" s="1"/>
  <c r="AD358"/>
  <c r="AE358" s="1"/>
  <c r="AF358" s="1"/>
  <c r="Z358"/>
  <c r="AA358" s="1"/>
  <c r="AB358" s="1"/>
  <c r="AD350"/>
  <c r="AE350" s="1"/>
  <c r="AF350" s="1"/>
  <c r="Z350"/>
  <c r="AA350" s="1"/>
  <c r="AB350" s="1"/>
  <c r="AD342"/>
  <c r="AE342" s="1"/>
  <c r="AF342" s="1"/>
  <c r="Z342"/>
  <c r="AA342" s="1"/>
  <c r="AB342" s="1"/>
  <c r="AD334"/>
  <c r="AE334" s="1"/>
  <c r="AF334" s="1"/>
  <c r="Z334"/>
  <c r="AA334" s="1"/>
  <c r="AB334" s="1"/>
  <c r="AD326"/>
  <c r="AE326" s="1"/>
  <c r="AF326" s="1"/>
  <c r="Z326"/>
  <c r="AA326" s="1"/>
  <c r="AB326" s="1"/>
  <c r="AD318"/>
  <c r="AE318" s="1"/>
  <c r="AF318" s="1"/>
  <c r="Z318"/>
  <c r="AA318" s="1"/>
  <c r="AB318" s="1"/>
  <c r="Z314"/>
  <c r="AA314" s="1"/>
  <c r="AB314" s="1"/>
  <c r="AD314"/>
  <c r="AE314" s="1"/>
  <c r="AF314" s="1"/>
  <c r="Z306"/>
  <c r="AA306" s="1"/>
  <c r="AB306" s="1"/>
  <c r="AD306"/>
  <c r="AE306" s="1"/>
  <c r="AF306" s="1"/>
  <c r="Z298"/>
  <c r="AA298" s="1"/>
  <c r="AB298" s="1"/>
  <c r="AD298"/>
  <c r="AE298" s="1"/>
  <c r="AF298" s="1"/>
  <c r="Z290"/>
  <c r="AA290" s="1"/>
  <c r="AB290" s="1"/>
  <c r="AD290"/>
  <c r="AE290" s="1"/>
  <c r="AF290" s="1"/>
  <c r="Z282"/>
  <c r="AA282" s="1"/>
  <c r="AB282" s="1"/>
  <c r="AD282"/>
  <c r="AE282" s="1"/>
  <c r="AF282" s="1"/>
  <c r="Z274"/>
  <c r="AA274" s="1"/>
  <c r="AB274" s="1"/>
  <c r="AD274"/>
  <c r="AE274" s="1"/>
  <c r="AF274" s="1"/>
  <c r="Z266"/>
  <c r="AA266" s="1"/>
  <c r="AB266" s="1"/>
  <c r="AD266"/>
  <c r="AE266" s="1"/>
  <c r="AF266" s="1"/>
  <c r="Z258"/>
  <c r="AA258" s="1"/>
  <c r="AB258" s="1"/>
  <c r="AD258"/>
  <c r="AE258" s="1"/>
  <c r="AF258" s="1"/>
  <c r="Z250"/>
  <c r="AA250" s="1"/>
  <c r="AB250" s="1"/>
  <c r="AD250"/>
  <c r="AE250" s="1"/>
  <c r="AF250" s="1"/>
  <c r="Z242"/>
  <c r="AA242" s="1"/>
  <c r="AB242" s="1"/>
  <c r="AD242"/>
  <c r="AE242" s="1"/>
  <c r="AF242" s="1"/>
  <c r="AD238"/>
  <c r="AE238" s="1"/>
  <c r="AF238" s="1"/>
  <c r="Z238"/>
  <c r="AA238" s="1"/>
  <c r="AB238" s="1"/>
  <c r="AD230"/>
  <c r="AE230" s="1"/>
  <c r="AF230" s="1"/>
  <c r="Z230"/>
  <c r="AA230" s="1"/>
  <c r="AB230" s="1"/>
  <c r="AD222"/>
  <c r="AE222" s="1"/>
  <c r="AF222" s="1"/>
  <c r="Z222"/>
  <c r="AA222" s="1"/>
  <c r="AB222" s="1"/>
  <c r="AD214"/>
  <c r="AE214" s="1"/>
  <c r="AF214" s="1"/>
  <c r="Z214"/>
  <c r="AA214" s="1"/>
  <c r="AB214" s="1"/>
  <c r="AD206"/>
  <c r="AE206" s="1"/>
  <c r="AF206" s="1"/>
  <c r="Z206"/>
  <c r="AA206" s="1"/>
  <c r="AB206" s="1"/>
  <c r="AD198"/>
  <c r="AE198" s="1"/>
  <c r="AF198" s="1"/>
  <c r="Z198"/>
  <c r="AA198" s="1"/>
  <c r="AB198" s="1"/>
  <c r="AD690"/>
  <c r="AE690" s="1"/>
  <c r="AF690" s="1"/>
  <c r="Z690"/>
  <c r="AA690" s="1"/>
  <c r="AB690" s="1"/>
  <c r="AD682"/>
  <c r="AE682" s="1"/>
  <c r="AF682" s="1"/>
  <c r="Z682"/>
  <c r="AA682" s="1"/>
  <c r="AB682" s="1"/>
  <c r="AD674"/>
  <c r="AE674" s="1"/>
  <c r="AF674" s="1"/>
  <c r="Z674"/>
  <c r="AA674" s="1"/>
  <c r="AB674" s="1"/>
  <c r="AD666"/>
  <c r="AE666" s="1"/>
  <c r="AF666" s="1"/>
  <c r="Z666"/>
  <c r="AA666" s="1"/>
  <c r="AB666" s="1"/>
  <c r="AD658"/>
  <c r="AE658" s="1"/>
  <c r="AF658" s="1"/>
  <c r="Z658"/>
  <c r="AA658" s="1"/>
  <c r="AB658" s="1"/>
  <c r="AD650"/>
  <c r="AE650" s="1"/>
  <c r="AF650" s="1"/>
  <c r="Z650"/>
  <c r="AA650" s="1"/>
  <c r="AB650" s="1"/>
  <c r="AD642"/>
  <c r="AE642" s="1"/>
  <c r="AF642" s="1"/>
  <c r="Z642"/>
  <c r="AA642" s="1"/>
  <c r="AB642" s="1"/>
  <c r="Z630"/>
  <c r="AA630" s="1"/>
  <c r="AB630" s="1"/>
  <c r="AD630"/>
  <c r="AE630" s="1"/>
  <c r="AF630" s="1"/>
  <c r="AD574"/>
  <c r="AE574" s="1"/>
  <c r="AF574" s="1"/>
  <c r="Z574"/>
  <c r="AA574" s="1"/>
  <c r="AB574" s="1"/>
  <c r="AD40"/>
  <c r="AE40" s="1"/>
  <c r="AF40" s="1"/>
  <c r="Z40"/>
  <c r="AA40" s="1"/>
  <c r="AB40" s="1"/>
  <c r="AD36"/>
  <c r="AE36" s="1"/>
  <c r="AF36" s="1"/>
  <c r="Z36"/>
  <c r="AA36" s="1"/>
  <c r="AB36" s="1"/>
  <c r="AD32"/>
  <c r="AE32" s="1"/>
  <c r="AF32" s="1"/>
  <c r="Z32"/>
  <c r="AA32" s="1"/>
  <c r="AB32" s="1"/>
  <c r="AD44"/>
  <c r="AE44" s="1"/>
  <c r="AF44" s="1"/>
  <c r="Z44"/>
  <c r="AA44" s="1"/>
  <c r="AB44" s="1"/>
  <c r="AD60"/>
  <c r="AE60" s="1"/>
  <c r="AF60" s="1"/>
  <c r="Z60"/>
  <c r="AA60" s="1"/>
  <c r="AB60" s="1"/>
  <c r="AD56"/>
  <c r="AE56" s="1"/>
  <c r="AF56" s="1"/>
  <c r="Z56"/>
  <c r="AA56" s="1"/>
  <c r="AB56" s="1"/>
  <c r="AD52"/>
  <c r="AE52" s="1"/>
  <c r="AF52" s="1"/>
  <c r="Z52"/>
  <c r="AA52" s="1"/>
  <c r="AB52" s="1"/>
  <c r="AD48"/>
  <c r="AE48" s="1"/>
  <c r="AF48" s="1"/>
  <c r="Z48"/>
  <c r="AA48" s="1"/>
  <c r="AB48" s="1"/>
  <c r="AD65"/>
  <c r="AE65" s="1"/>
  <c r="AF65" s="1"/>
  <c r="Z65"/>
  <c r="AA65" s="1"/>
  <c r="AB65" s="1"/>
  <c r="AD66"/>
  <c r="AE66" s="1"/>
  <c r="AF66" s="1"/>
  <c r="Z66"/>
  <c r="AA66" s="1"/>
  <c r="AB66" s="1"/>
  <c r="AD98"/>
  <c r="AE98" s="1"/>
  <c r="AF98" s="1"/>
  <c r="Z98"/>
  <c r="AA98" s="1"/>
  <c r="AB98" s="1"/>
  <c r="AD94"/>
  <c r="AE94" s="1"/>
  <c r="AF94" s="1"/>
  <c r="Z94"/>
  <c r="AA94" s="1"/>
  <c r="AB94" s="1"/>
  <c r="AD90"/>
  <c r="AE90" s="1"/>
  <c r="AF90" s="1"/>
  <c r="Z90"/>
  <c r="AA90" s="1"/>
  <c r="AB90" s="1"/>
  <c r="AD86"/>
  <c r="AE86" s="1"/>
  <c r="AF86" s="1"/>
  <c r="Z86"/>
  <c r="AA86" s="1"/>
  <c r="AB86" s="1"/>
  <c r="AD82"/>
  <c r="AE82" s="1"/>
  <c r="AF82" s="1"/>
  <c r="Z82"/>
  <c r="AA82" s="1"/>
  <c r="AB82" s="1"/>
  <c r="AD78"/>
  <c r="AE78" s="1"/>
  <c r="AF78" s="1"/>
  <c r="Z78"/>
  <c r="AA78" s="1"/>
  <c r="AB78" s="1"/>
  <c r="AD74"/>
  <c r="AE74" s="1"/>
  <c r="AF74" s="1"/>
  <c r="Z74"/>
  <c r="AA74" s="1"/>
  <c r="AB74" s="1"/>
  <c r="AD70"/>
  <c r="AE70" s="1"/>
  <c r="AF70" s="1"/>
  <c r="Z70"/>
  <c r="AA70" s="1"/>
  <c r="AB70" s="1"/>
  <c r="AD102"/>
  <c r="AE102" s="1"/>
  <c r="AF102" s="1"/>
  <c r="Z102"/>
  <c r="AA102" s="1"/>
  <c r="AB102" s="1"/>
  <c r="AD104"/>
  <c r="AE104" s="1"/>
  <c r="AF104" s="1"/>
  <c r="Z104"/>
  <c r="AA104" s="1"/>
  <c r="AB104" s="1"/>
  <c r="AD109"/>
  <c r="AE109" s="1"/>
  <c r="AF109" s="1"/>
  <c r="Z109"/>
  <c r="AA109" s="1"/>
  <c r="AB109" s="1"/>
  <c r="AD118"/>
  <c r="AE118" s="1"/>
  <c r="AF118" s="1"/>
  <c r="Z118"/>
  <c r="AA118" s="1"/>
  <c r="AB118" s="1"/>
  <c r="AD114"/>
  <c r="AE114" s="1"/>
  <c r="AF114" s="1"/>
  <c r="Z114"/>
  <c r="AA114" s="1"/>
  <c r="AB114" s="1"/>
  <c r="AD130"/>
  <c r="AE130" s="1"/>
  <c r="AF130" s="1"/>
  <c r="Z130"/>
  <c r="AA130" s="1"/>
  <c r="AB130" s="1"/>
  <c r="AD126"/>
  <c r="AE126" s="1"/>
  <c r="AF126" s="1"/>
  <c r="Z126"/>
  <c r="AA126" s="1"/>
  <c r="AB126" s="1"/>
  <c r="AD122"/>
  <c r="AE122" s="1"/>
  <c r="AF122" s="1"/>
  <c r="Z122"/>
  <c r="AA122" s="1"/>
  <c r="AB122" s="1"/>
  <c r="AD134"/>
  <c r="AE134" s="1"/>
  <c r="AF134" s="1"/>
  <c r="Z134"/>
  <c r="AA134" s="1"/>
  <c r="AB134" s="1"/>
  <c r="AD142"/>
  <c r="AE142" s="1"/>
  <c r="AF142" s="1"/>
  <c r="Z142"/>
  <c r="AA142" s="1"/>
  <c r="AB142" s="1"/>
  <c r="AD138"/>
  <c r="AE138" s="1"/>
  <c r="AF138" s="1"/>
  <c r="Z138"/>
  <c r="AA138" s="1"/>
  <c r="AB138" s="1"/>
  <c r="AD145"/>
  <c r="AE145" s="1"/>
  <c r="AF145" s="1"/>
  <c r="Z145"/>
  <c r="AA145" s="1"/>
  <c r="AB145" s="1"/>
  <c r="AD191"/>
  <c r="AE191" s="1"/>
  <c r="AF191" s="1"/>
  <c r="Z191"/>
  <c r="AA191" s="1"/>
  <c r="AB191" s="1"/>
  <c r="Z187"/>
  <c r="AA187" s="1"/>
  <c r="AB187" s="1"/>
  <c r="AD187"/>
  <c r="AE187" s="1"/>
  <c r="AF187" s="1"/>
  <c r="AD183"/>
  <c r="AE183" s="1"/>
  <c r="AF183" s="1"/>
  <c r="Z183"/>
  <c r="AA183" s="1"/>
  <c r="AB183" s="1"/>
  <c r="Z179"/>
  <c r="AA179" s="1"/>
  <c r="AB179" s="1"/>
  <c r="AD179"/>
  <c r="AE179" s="1"/>
  <c r="AF179" s="1"/>
  <c r="AD175"/>
  <c r="AE175" s="1"/>
  <c r="AF175" s="1"/>
  <c r="Z175"/>
  <c r="AA175" s="1"/>
  <c r="AB175" s="1"/>
  <c r="Z171"/>
  <c r="AA171" s="1"/>
  <c r="AB171" s="1"/>
  <c r="AD171"/>
  <c r="AE171" s="1"/>
  <c r="AF171" s="1"/>
  <c r="AD167"/>
  <c r="AE167" s="1"/>
  <c r="AF167" s="1"/>
  <c r="Z167"/>
  <c r="AA167" s="1"/>
  <c r="AB167" s="1"/>
  <c r="Z163"/>
  <c r="AA163" s="1"/>
  <c r="AB163" s="1"/>
  <c r="AD163"/>
  <c r="AE163" s="1"/>
  <c r="AF163" s="1"/>
  <c r="AD159"/>
  <c r="AE159" s="1"/>
  <c r="AF159" s="1"/>
  <c r="Z159"/>
  <c r="AA159" s="1"/>
  <c r="AB159" s="1"/>
  <c r="AD155"/>
  <c r="AE155" s="1"/>
  <c r="AF155" s="1"/>
  <c r="Z155"/>
  <c r="AA155" s="1"/>
  <c r="AB155" s="1"/>
  <c r="AD151"/>
  <c r="AE151" s="1"/>
  <c r="AF151" s="1"/>
  <c r="Z151"/>
  <c r="AA151" s="1"/>
  <c r="AB151" s="1"/>
  <c r="AD147"/>
  <c r="AE147" s="1"/>
  <c r="AF147" s="1"/>
  <c r="Z147"/>
  <c r="AA147" s="1"/>
  <c r="AB147" s="1"/>
  <c r="AD443"/>
  <c r="AE443" s="1"/>
  <c r="AF443" s="1"/>
  <c r="Z443"/>
  <c r="AA443" s="1"/>
  <c r="AB443" s="1"/>
  <c r="AD439"/>
  <c r="AE439" s="1"/>
  <c r="AF439" s="1"/>
  <c r="Z439"/>
  <c r="AA439" s="1"/>
  <c r="AB439" s="1"/>
  <c r="AD435"/>
  <c r="AE435" s="1"/>
  <c r="AF435" s="1"/>
  <c r="Z435"/>
  <c r="AA435" s="1"/>
  <c r="AB435" s="1"/>
  <c r="AD431"/>
  <c r="AE431" s="1"/>
  <c r="AF431" s="1"/>
  <c r="Z431"/>
  <c r="AA431" s="1"/>
  <c r="AB431" s="1"/>
  <c r="AD427"/>
  <c r="AE427" s="1"/>
  <c r="AF427" s="1"/>
  <c r="Z427"/>
  <c r="AA427" s="1"/>
  <c r="AB427" s="1"/>
  <c r="AD423"/>
  <c r="AE423" s="1"/>
  <c r="AF423" s="1"/>
  <c r="Z423"/>
  <c r="AA423" s="1"/>
  <c r="AB423" s="1"/>
  <c r="AD419"/>
  <c r="AE419" s="1"/>
  <c r="AF419" s="1"/>
  <c r="Z419"/>
  <c r="AA419" s="1"/>
  <c r="AB419" s="1"/>
  <c r="AD415"/>
  <c r="AE415" s="1"/>
  <c r="AF415" s="1"/>
  <c r="Z415"/>
  <c r="AA415" s="1"/>
  <c r="AB415" s="1"/>
  <c r="AD411"/>
  <c r="AE411" s="1"/>
  <c r="AF411" s="1"/>
  <c r="Z411"/>
  <c r="AA411" s="1"/>
  <c r="AB411" s="1"/>
  <c r="Z407"/>
  <c r="AA407" s="1"/>
  <c r="AB407" s="1"/>
  <c r="AD407"/>
  <c r="AE407" s="1"/>
  <c r="AF407" s="1"/>
  <c r="AD403"/>
  <c r="AE403" s="1"/>
  <c r="AF403" s="1"/>
  <c r="Z403"/>
  <c r="AA403" s="1"/>
  <c r="AB403" s="1"/>
  <c r="Z399"/>
  <c r="AA399" s="1"/>
  <c r="AB399" s="1"/>
  <c r="AD399"/>
  <c r="AE399" s="1"/>
  <c r="AF399" s="1"/>
  <c r="AD395"/>
  <c r="AE395" s="1"/>
  <c r="AF395" s="1"/>
  <c r="Z395"/>
  <c r="AA395" s="1"/>
  <c r="AB395" s="1"/>
  <c r="Z391"/>
  <c r="AA391" s="1"/>
  <c r="AB391" s="1"/>
  <c r="AD391"/>
  <c r="AE391" s="1"/>
  <c r="AF391" s="1"/>
  <c r="AD387"/>
  <c r="AE387" s="1"/>
  <c r="AF387" s="1"/>
  <c r="Z387"/>
  <c r="AA387" s="1"/>
  <c r="AB387" s="1"/>
  <c r="Z383"/>
  <c r="AA383" s="1"/>
  <c r="AB383" s="1"/>
  <c r="AD383"/>
  <c r="AE383" s="1"/>
  <c r="AF383" s="1"/>
  <c r="AD379"/>
  <c r="AE379" s="1"/>
  <c r="AF379" s="1"/>
  <c r="Z379"/>
  <c r="AA379" s="1"/>
  <c r="AB379" s="1"/>
  <c r="Z375"/>
  <c r="AA375" s="1"/>
  <c r="AB375" s="1"/>
  <c r="AD375"/>
  <c r="AE375" s="1"/>
  <c r="AF375" s="1"/>
  <c r="AD371"/>
  <c r="AE371" s="1"/>
  <c r="AF371" s="1"/>
  <c r="Z371"/>
  <c r="AA371" s="1"/>
  <c r="AB371" s="1"/>
  <c r="Z367"/>
  <c r="AA367" s="1"/>
  <c r="AB367" s="1"/>
  <c r="AD367"/>
  <c r="AE367" s="1"/>
  <c r="AF367" s="1"/>
  <c r="AD363"/>
  <c r="AE363" s="1"/>
  <c r="AF363" s="1"/>
  <c r="Z363"/>
  <c r="AA363" s="1"/>
  <c r="AB363" s="1"/>
  <c r="AD359"/>
  <c r="AE359" s="1"/>
  <c r="AF359" s="1"/>
  <c r="Z359"/>
  <c r="AA359" s="1"/>
  <c r="AB359" s="1"/>
  <c r="Z355"/>
  <c r="AA355" s="1"/>
  <c r="AB355" s="1"/>
  <c r="AD355"/>
  <c r="AE355" s="1"/>
  <c r="AF355" s="1"/>
  <c r="AD351"/>
  <c r="AE351" s="1"/>
  <c r="AF351" s="1"/>
  <c r="Z351"/>
  <c r="AA351" s="1"/>
  <c r="AB351" s="1"/>
  <c r="Z347"/>
  <c r="AA347" s="1"/>
  <c r="AB347" s="1"/>
  <c r="AD347"/>
  <c r="AE347" s="1"/>
  <c r="AF347" s="1"/>
  <c r="AD343"/>
  <c r="AE343" s="1"/>
  <c r="AF343" s="1"/>
  <c r="Z343"/>
  <c r="AA343" s="1"/>
  <c r="AB343" s="1"/>
  <c r="Z339"/>
  <c r="AA339" s="1"/>
  <c r="AB339" s="1"/>
  <c r="AD339"/>
  <c r="AE339" s="1"/>
  <c r="AF339" s="1"/>
  <c r="AD335"/>
  <c r="AE335" s="1"/>
  <c r="AF335" s="1"/>
  <c r="Z335"/>
  <c r="AA335" s="1"/>
  <c r="AB335" s="1"/>
  <c r="Z331"/>
  <c r="AA331" s="1"/>
  <c r="AB331" s="1"/>
  <c r="AD331"/>
  <c r="AE331" s="1"/>
  <c r="AF331" s="1"/>
  <c r="AD327"/>
  <c r="AE327" s="1"/>
  <c r="AF327" s="1"/>
  <c r="Z327"/>
  <c r="AA327" s="1"/>
  <c r="AB327" s="1"/>
  <c r="Z323"/>
  <c r="AA323" s="1"/>
  <c r="AB323" s="1"/>
  <c r="AD323"/>
  <c r="AE323" s="1"/>
  <c r="AF323" s="1"/>
  <c r="AD319"/>
  <c r="AE319" s="1"/>
  <c r="AF319" s="1"/>
  <c r="Z319"/>
  <c r="AA319" s="1"/>
  <c r="AB319" s="1"/>
  <c r="Z315"/>
  <c r="AA315" s="1"/>
  <c r="AB315" s="1"/>
  <c r="AD315"/>
  <c r="AE315" s="1"/>
  <c r="AF315" s="1"/>
  <c r="AD311"/>
  <c r="AE311" s="1"/>
  <c r="AF311" s="1"/>
  <c r="Z311"/>
  <c r="AA311" s="1"/>
  <c r="AB311" s="1"/>
  <c r="Z307"/>
  <c r="AA307" s="1"/>
  <c r="AB307" s="1"/>
  <c r="AD307"/>
  <c r="AE307" s="1"/>
  <c r="AF307" s="1"/>
  <c r="AD303"/>
  <c r="AE303" s="1"/>
  <c r="AF303" s="1"/>
  <c r="Z303"/>
  <c r="AA303" s="1"/>
  <c r="AB303" s="1"/>
  <c r="Z299"/>
  <c r="AA299" s="1"/>
  <c r="AB299" s="1"/>
  <c r="AD299"/>
  <c r="AE299" s="1"/>
  <c r="AF299" s="1"/>
  <c r="AD295"/>
  <c r="AE295" s="1"/>
  <c r="AF295" s="1"/>
  <c r="Z295"/>
  <c r="AA295" s="1"/>
  <c r="AB295" s="1"/>
  <c r="Z291"/>
  <c r="AA291" s="1"/>
  <c r="AB291" s="1"/>
  <c r="AD291"/>
  <c r="AE291" s="1"/>
  <c r="AF291" s="1"/>
  <c r="AD287"/>
  <c r="AE287" s="1"/>
  <c r="AF287" s="1"/>
  <c r="Z287"/>
  <c r="AA287" s="1"/>
  <c r="AB287" s="1"/>
  <c r="Z283"/>
  <c r="AA283" s="1"/>
  <c r="AB283" s="1"/>
  <c r="AD283"/>
  <c r="AE283" s="1"/>
  <c r="AF283" s="1"/>
  <c r="AD279"/>
  <c r="AE279" s="1"/>
  <c r="AF279" s="1"/>
  <c r="Z279"/>
  <c r="AA279" s="1"/>
  <c r="AB279" s="1"/>
  <c r="Z275"/>
  <c r="AA275" s="1"/>
  <c r="AB275" s="1"/>
  <c r="AD275"/>
  <c r="AE275" s="1"/>
  <c r="AF275" s="1"/>
  <c r="AD271"/>
  <c r="AE271" s="1"/>
  <c r="AF271" s="1"/>
  <c r="Z271"/>
  <c r="AA271" s="1"/>
  <c r="AB271" s="1"/>
  <c r="Z267"/>
  <c r="AA267" s="1"/>
  <c r="AB267" s="1"/>
  <c r="AD267"/>
  <c r="AE267" s="1"/>
  <c r="AF267" s="1"/>
  <c r="AD263"/>
  <c r="AE263" s="1"/>
  <c r="AF263" s="1"/>
  <c r="Z263"/>
  <c r="AA263" s="1"/>
  <c r="AB263" s="1"/>
  <c r="Z259"/>
  <c r="AA259" s="1"/>
  <c r="AB259" s="1"/>
  <c r="AD259"/>
  <c r="AE259" s="1"/>
  <c r="AF259" s="1"/>
  <c r="AD255"/>
  <c r="AE255" s="1"/>
  <c r="AF255" s="1"/>
  <c r="Z255"/>
  <c r="AA255" s="1"/>
  <c r="AB255" s="1"/>
  <c r="Z251"/>
  <c r="AA251" s="1"/>
  <c r="AB251" s="1"/>
  <c r="AD251"/>
  <c r="AE251" s="1"/>
  <c r="AF251" s="1"/>
  <c r="AD247"/>
  <c r="AE247" s="1"/>
  <c r="AF247" s="1"/>
  <c r="Z247"/>
  <c r="AA247" s="1"/>
  <c r="AB247" s="1"/>
  <c r="Z243"/>
  <c r="AA243" s="1"/>
  <c r="AB243" s="1"/>
  <c r="AD243"/>
  <c r="AE243" s="1"/>
  <c r="AF243" s="1"/>
  <c r="AD239"/>
  <c r="AE239" s="1"/>
  <c r="AF239" s="1"/>
  <c r="Z239"/>
  <c r="AA239" s="1"/>
  <c r="AB239" s="1"/>
  <c r="Z235"/>
  <c r="AA235" s="1"/>
  <c r="AB235" s="1"/>
  <c r="AD235"/>
  <c r="AE235" s="1"/>
  <c r="AF235" s="1"/>
  <c r="AD231"/>
  <c r="AE231" s="1"/>
  <c r="AF231" s="1"/>
  <c r="Z231"/>
  <c r="AA231" s="1"/>
  <c r="AB231" s="1"/>
  <c r="Z227"/>
  <c r="AA227" s="1"/>
  <c r="AB227" s="1"/>
  <c r="AD227"/>
  <c r="AE227" s="1"/>
  <c r="AF227" s="1"/>
  <c r="AD223"/>
  <c r="AE223" s="1"/>
  <c r="AF223" s="1"/>
  <c r="Z223"/>
  <c r="AA223" s="1"/>
  <c r="AB223" s="1"/>
  <c r="Z219"/>
  <c r="AA219" s="1"/>
  <c r="AB219" s="1"/>
  <c r="AD219"/>
  <c r="AE219" s="1"/>
  <c r="AF219" s="1"/>
  <c r="AD215"/>
  <c r="AE215" s="1"/>
  <c r="AF215" s="1"/>
  <c r="Z215"/>
  <c r="AA215" s="1"/>
  <c r="AB215" s="1"/>
  <c r="Z211"/>
  <c r="AA211" s="1"/>
  <c r="AB211" s="1"/>
  <c r="AD211"/>
  <c r="AE211" s="1"/>
  <c r="AF211" s="1"/>
  <c r="AD207"/>
  <c r="AE207" s="1"/>
  <c r="AF207" s="1"/>
  <c r="Z207"/>
  <c r="AA207" s="1"/>
  <c r="AB207" s="1"/>
  <c r="Z203"/>
  <c r="AA203" s="1"/>
  <c r="AB203" s="1"/>
  <c r="AD203"/>
  <c r="AE203" s="1"/>
  <c r="AF203" s="1"/>
  <c r="AD199"/>
  <c r="AE199" s="1"/>
  <c r="AF199" s="1"/>
  <c r="Z199"/>
  <c r="AA199" s="1"/>
  <c r="AB199" s="1"/>
  <c r="AD445"/>
  <c r="AE445" s="1"/>
  <c r="AF445" s="1"/>
  <c r="Z445"/>
  <c r="AA445" s="1"/>
  <c r="AB445" s="1"/>
  <c r="Z691"/>
  <c r="AA691" s="1"/>
  <c r="AB691" s="1"/>
  <c r="AD691"/>
  <c r="AE691" s="1"/>
  <c r="AF691" s="1"/>
  <c r="Z687"/>
  <c r="AA687" s="1"/>
  <c r="AB687" s="1"/>
  <c r="AD687"/>
  <c r="AE687" s="1"/>
  <c r="AF687" s="1"/>
  <c r="Z683"/>
  <c r="AA683" s="1"/>
  <c r="AB683" s="1"/>
  <c r="AD683"/>
  <c r="AE683" s="1"/>
  <c r="AF683" s="1"/>
  <c r="Z679"/>
  <c r="AA679" s="1"/>
  <c r="AB679" s="1"/>
  <c r="AD679"/>
  <c r="AE679" s="1"/>
  <c r="AF679" s="1"/>
  <c r="Z675"/>
  <c r="AA675" s="1"/>
  <c r="AB675" s="1"/>
  <c r="AD675"/>
  <c r="AE675" s="1"/>
  <c r="AF675" s="1"/>
  <c r="Z671"/>
  <c r="AA671" s="1"/>
  <c r="AB671" s="1"/>
  <c r="AD671"/>
  <c r="AE671" s="1"/>
  <c r="AF671" s="1"/>
  <c r="Z667"/>
  <c r="AA667" s="1"/>
  <c r="AB667" s="1"/>
  <c r="AD667"/>
  <c r="AE667" s="1"/>
  <c r="AF667" s="1"/>
  <c r="Z663"/>
  <c r="AA663" s="1"/>
  <c r="AB663" s="1"/>
  <c r="AD663"/>
  <c r="AE663" s="1"/>
  <c r="AF663" s="1"/>
  <c r="AD659"/>
  <c r="AE659" s="1"/>
  <c r="AF659" s="1"/>
  <c r="Z659"/>
  <c r="AA659" s="1"/>
  <c r="AB659" s="1"/>
  <c r="Z655"/>
  <c r="AA655" s="1"/>
  <c r="AB655" s="1"/>
  <c r="AD655"/>
  <c r="AE655" s="1"/>
  <c r="AF655" s="1"/>
  <c r="AD651"/>
  <c r="AE651" s="1"/>
  <c r="AF651" s="1"/>
  <c r="Z651"/>
  <c r="AA651" s="1"/>
  <c r="AB651" s="1"/>
  <c r="Z647"/>
  <c r="AA647" s="1"/>
  <c r="AB647" s="1"/>
  <c r="AD647"/>
  <c r="AE647" s="1"/>
  <c r="AF647" s="1"/>
  <c r="AD643"/>
  <c r="AE643" s="1"/>
  <c r="AF643" s="1"/>
  <c r="Z643"/>
  <c r="AA643" s="1"/>
  <c r="AB643" s="1"/>
  <c r="Z639"/>
  <c r="AA639" s="1"/>
  <c r="AB639" s="1"/>
  <c r="AD639"/>
  <c r="AE639" s="1"/>
  <c r="AF639" s="1"/>
  <c r="AD635"/>
  <c r="AE635" s="1"/>
  <c r="AF635" s="1"/>
  <c r="Z635"/>
  <c r="AA635" s="1"/>
  <c r="AB635" s="1"/>
  <c r="Z631"/>
  <c r="AA631" s="1"/>
  <c r="AB631" s="1"/>
  <c r="AD631"/>
  <c r="AE631" s="1"/>
  <c r="AF631" s="1"/>
  <c r="AD627"/>
  <c r="AE627" s="1"/>
  <c r="AF627" s="1"/>
  <c r="Z627"/>
  <c r="AA627" s="1"/>
  <c r="AB627" s="1"/>
  <c r="Z623"/>
  <c r="AA623" s="1"/>
  <c r="AB623" s="1"/>
  <c r="AD623"/>
  <c r="AE623" s="1"/>
  <c r="AF623" s="1"/>
  <c r="AD619"/>
  <c r="AE619" s="1"/>
  <c r="AF619" s="1"/>
  <c r="Z619"/>
  <c r="AA619" s="1"/>
  <c r="AB619" s="1"/>
  <c r="Z615"/>
  <c r="AA615" s="1"/>
  <c r="AB615" s="1"/>
  <c r="AD615"/>
  <c r="AE615" s="1"/>
  <c r="AF615" s="1"/>
  <c r="AD611"/>
  <c r="AE611" s="1"/>
  <c r="AF611" s="1"/>
  <c r="Z611"/>
  <c r="AA611" s="1"/>
  <c r="AB611" s="1"/>
  <c r="Z607"/>
  <c r="AA607" s="1"/>
  <c r="AB607" s="1"/>
  <c r="AD607"/>
  <c r="AE607" s="1"/>
  <c r="AF607" s="1"/>
  <c r="AD603"/>
  <c r="AE603" s="1"/>
  <c r="AF603" s="1"/>
  <c r="Z603"/>
  <c r="AA603" s="1"/>
  <c r="AB603" s="1"/>
  <c r="AD599"/>
  <c r="AE599" s="1"/>
  <c r="AF599" s="1"/>
  <c r="Z599"/>
  <c r="AA599" s="1"/>
  <c r="AB599" s="1"/>
  <c r="AD595"/>
  <c r="AE595" s="1"/>
  <c r="AF595" s="1"/>
  <c r="Z595"/>
  <c r="AA595" s="1"/>
  <c r="AB595" s="1"/>
  <c r="AD591"/>
  <c r="AE591" s="1"/>
  <c r="AF591" s="1"/>
  <c r="Z591"/>
  <c r="AA591" s="1"/>
  <c r="AB591" s="1"/>
  <c r="AD587"/>
  <c r="AE587" s="1"/>
  <c r="AF587" s="1"/>
  <c r="Z587"/>
  <c r="AA587" s="1"/>
  <c r="AB587" s="1"/>
  <c r="AD583"/>
  <c r="AE583" s="1"/>
  <c r="AF583" s="1"/>
  <c r="Z583"/>
  <c r="AA583" s="1"/>
  <c r="AB583" s="1"/>
  <c r="AD579"/>
  <c r="AE579" s="1"/>
  <c r="AF579" s="1"/>
  <c r="Z579"/>
  <c r="AA579" s="1"/>
  <c r="AB579" s="1"/>
  <c r="AD575"/>
  <c r="AE575" s="1"/>
  <c r="AF575" s="1"/>
  <c r="Z575"/>
  <c r="AA575" s="1"/>
  <c r="AB575" s="1"/>
  <c r="AD571"/>
  <c r="AE571" s="1"/>
  <c r="AF571" s="1"/>
  <c r="Z571"/>
  <c r="AA571" s="1"/>
  <c r="AB571" s="1"/>
  <c r="AD567"/>
  <c r="AE567" s="1"/>
  <c r="AF567" s="1"/>
  <c r="Z567"/>
  <c r="AA567" s="1"/>
  <c r="AB567" s="1"/>
  <c r="AD563"/>
  <c r="AE563" s="1"/>
  <c r="AF563" s="1"/>
  <c r="Z563"/>
  <c r="AA563" s="1"/>
  <c r="AB563" s="1"/>
  <c r="AD559"/>
  <c r="AE559" s="1"/>
  <c r="AF559" s="1"/>
  <c r="Z559"/>
  <c r="AA559" s="1"/>
  <c r="AB559" s="1"/>
  <c r="AD555"/>
  <c r="AE555" s="1"/>
  <c r="AF555" s="1"/>
  <c r="Z555"/>
  <c r="AA555" s="1"/>
  <c r="AB555" s="1"/>
  <c r="AD551"/>
  <c r="AE551" s="1"/>
  <c r="AF551" s="1"/>
  <c r="Z551"/>
  <c r="AA551" s="1"/>
  <c r="AB551" s="1"/>
  <c r="AD547"/>
  <c r="AE547" s="1"/>
  <c r="AF547" s="1"/>
  <c r="Z547"/>
  <c r="AA547" s="1"/>
  <c r="AB547" s="1"/>
  <c r="AD543"/>
  <c r="AE543" s="1"/>
  <c r="AF543" s="1"/>
  <c r="Z543"/>
  <c r="AA543" s="1"/>
  <c r="AB543" s="1"/>
  <c r="AD539"/>
  <c r="AE539" s="1"/>
  <c r="AF539" s="1"/>
  <c r="Z539"/>
  <c r="AA539" s="1"/>
  <c r="AB539" s="1"/>
  <c r="AD535"/>
  <c r="AE535" s="1"/>
  <c r="AF535" s="1"/>
  <c r="Z535"/>
  <c r="AA535" s="1"/>
  <c r="AB535" s="1"/>
  <c r="AD531"/>
  <c r="AE531" s="1"/>
  <c r="AF531" s="1"/>
  <c r="Z531"/>
  <c r="AA531" s="1"/>
  <c r="AB531" s="1"/>
  <c r="AD527"/>
  <c r="AE527" s="1"/>
  <c r="AF527" s="1"/>
  <c r="Z527"/>
  <c r="AA527" s="1"/>
  <c r="AB527" s="1"/>
  <c r="AD523"/>
  <c r="AE523" s="1"/>
  <c r="AF523" s="1"/>
  <c r="Z523"/>
  <c r="AA523" s="1"/>
  <c r="AB523" s="1"/>
  <c r="AD519"/>
  <c r="AE519" s="1"/>
  <c r="AF519" s="1"/>
  <c r="Z519"/>
  <c r="AA519" s="1"/>
  <c r="AB519" s="1"/>
  <c r="AD515"/>
  <c r="AE515" s="1"/>
  <c r="AF515" s="1"/>
  <c r="Z515"/>
  <c r="AA515" s="1"/>
  <c r="AB515" s="1"/>
  <c r="AD511"/>
  <c r="AE511" s="1"/>
  <c r="AF511" s="1"/>
  <c r="Z511"/>
  <c r="AA511" s="1"/>
  <c r="AB511" s="1"/>
  <c r="AD507"/>
  <c r="AE507" s="1"/>
  <c r="AF507" s="1"/>
  <c r="Z507"/>
  <c r="AA507" s="1"/>
  <c r="AB507" s="1"/>
  <c r="AD503"/>
  <c r="AE503" s="1"/>
  <c r="AF503" s="1"/>
  <c r="Z503"/>
  <c r="AA503" s="1"/>
  <c r="AB503" s="1"/>
  <c r="AD499"/>
  <c r="AE499" s="1"/>
  <c r="AF499" s="1"/>
  <c r="Z499"/>
  <c r="AA499" s="1"/>
  <c r="AB499" s="1"/>
  <c r="AD495"/>
  <c r="AE495" s="1"/>
  <c r="AF495" s="1"/>
  <c r="Z495"/>
  <c r="AA495" s="1"/>
  <c r="AB495" s="1"/>
  <c r="AD491"/>
  <c r="AE491" s="1"/>
  <c r="AF491" s="1"/>
  <c r="Z491"/>
  <c r="AA491" s="1"/>
  <c r="AB491" s="1"/>
  <c r="AD487"/>
  <c r="AE487" s="1"/>
  <c r="AF487" s="1"/>
  <c r="Z487"/>
  <c r="AA487" s="1"/>
  <c r="AB487" s="1"/>
  <c r="AD483"/>
  <c r="AE483" s="1"/>
  <c r="AF483" s="1"/>
  <c r="Z483"/>
  <c r="AA483" s="1"/>
  <c r="AB483" s="1"/>
  <c r="AD479"/>
  <c r="AE479" s="1"/>
  <c r="AF479" s="1"/>
  <c r="Z479"/>
  <c r="AA479" s="1"/>
  <c r="AB479" s="1"/>
  <c r="AD475"/>
  <c r="AE475" s="1"/>
  <c r="AF475" s="1"/>
  <c r="Z475"/>
  <c r="AA475" s="1"/>
  <c r="AB475" s="1"/>
  <c r="AD471"/>
  <c r="AE471" s="1"/>
  <c r="AF471" s="1"/>
  <c r="Z471"/>
  <c r="AA471" s="1"/>
  <c r="AB471" s="1"/>
  <c r="AD467"/>
  <c r="AE467" s="1"/>
  <c r="AF467" s="1"/>
  <c r="Z467"/>
  <c r="AA467" s="1"/>
  <c r="AB467" s="1"/>
  <c r="AD463"/>
  <c r="AE463" s="1"/>
  <c r="AF463" s="1"/>
  <c r="Z463"/>
  <c r="AA463" s="1"/>
  <c r="AB463" s="1"/>
  <c r="AD459"/>
  <c r="AE459" s="1"/>
  <c r="AF459" s="1"/>
  <c r="Z459"/>
  <c r="AA459" s="1"/>
  <c r="AB459" s="1"/>
  <c r="AD455"/>
  <c r="AE455" s="1"/>
  <c r="AF455" s="1"/>
  <c r="Z455"/>
  <c r="AA455" s="1"/>
  <c r="AB455" s="1"/>
  <c r="AD451"/>
  <c r="AE451" s="1"/>
  <c r="AF451" s="1"/>
  <c r="Z451"/>
  <c r="AA451" s="1"/>
  <c r="AB451" s="1"/>
  <c r="AD447"/>
  <c r="AE447" s="1"/>
  <c r="AF447" s="1"/>
  <c r="Z447"/>
  <c r="AA447" s="1"/>
  <c r="AB447" s="1"/>
  <c r="AB1693"/>
  <c r="AF1693"/>
  <c r="AD1693"/>
  <c r="AE1693" s="1"/>
  <c r="Z1693"/>
  <c r="AA1693" s="1"/>
  <c r="AB1689"/>
  <c r="AF1689"/>
  <c r="AD1689"/>
  <c r="AE1689" s="1"/>
  <c r="Z1689"/>
  <c r="AA1689" s="1"/>
  <c r="AB1685"/>
  <c r="AF1685"/>
  <c r="AD1685"/>
  <c r="AE1685" s="1"/>
  <c r="Z1685"/>
  <c r="AA1685" s="1"/>
  <c r="AB1681"/>
  <c r="AF1681"/>
  <c r="AD1681"/>
  <c r="AE1681" s="1"/>
  <c r="Z1681"/>
  <c r="AA1681" s="1"/>
  <c r="Z1677"/>
  <c r="AA1677" s="1"/>
  <c r="AB1677" s="1"/>
  <c r="AF1677"/>
  <c r="AD1677"/>
  <c r="AE1677" s="1"/>
  <c r="Z1673"/>
  <c r="AA1673" s="1"/>
  <c r="AB1673" s="1"/>
  <c r="AF1673"/>
  <c r="AD1673"/>
  <c r="AE1673" s="1"/>
  <c r="Z1669"/>
  <c r="AA1669" s="1"/>
  <c r="AB1669" s="1"/>
  <c r="AF1669"/>
  <c r="AD1669"/>
  <c r="AE1669" s="1"/>
  <c r="Z1665"/>
  <c r="AA1665" s="1"/>
  <c r="AB1665" s="1"/>
  <c r="AF1665"/>
  <c r="AD1665"/>
  <c r="AE1665" s="1"/>
  <c r="Z1661"/>
  <c r="AA1661" s="1"/>
  <c r="AB1661" s="1"/>
  <c r="AF1661"/>
  <c r="AD1661"/>
  <c r="AE1661" s="1"/>
  <c r="Z1657"/>
  <c r="AA1657" s="1"/>
  <c r="AB1657" s="1"/>
  <c r="AF1657"/>
  <c r="AD1657"/>
  <c r="AE1657" s="1"/>
  <c r="Z1653"/>
  <c r="AA1653" s="1"/>
  <c r="AB1653" s="1"/>
  <c r="AF1653"/>
  <c r="AD1653"/>
  <c r="AE1653" s="1"/>
  <c r="Z1649"/>
  <c r="AA1649" s="1"/>
  <c r="AB1649" s="1"/>
  <c r="AF1649"/>
  <c r="AD1649"/>
  <c r="AE1649" s="1"/>
  <c r="Z1645"/>
  <c r="AA1645" s="1"/>
  <c r="AB1645" s="1"/>
  <c r="AF1645"/>
  <c r="AD1645"/>
  <c r="AE1645" s="1"/>
  <c r="Z1641"/>
  <c r="AA1641" s="1"/>
  <c r="AB1641" s="1"/>
  <c r="AF1641"/>
  <c r="AD1641"/>
  <c r="AE1641" s="1"/>
  <c r="Z1637"/>
  <c r="AA1637" s="1"/>
  <c r="AB1637" s="1"/>
  <c r="AF1637"/>
  <c r="AD1637"/>
  <c r="AE1637" s="1"/>
  <c r="Z1633"/>
  <c r="AA1633" s="1"/>
  <c r="AB1633" s="1"/>
  <c r="AF1633"/>
  <c r="AD1633"/>
  <c r="AE1633" s="1"/>
  <c r="Z1629"/>
  <c r="AA1629" s="1"/>
  <c r="AB1629" s="1"/>
  <c r="AF1629"/>
  <c r="AD1629"/>
  <c r="AE1629" s="1"/>
  <c r="Z1625"/>
  <c r="AA1625" s="1"/>
  <c r="AB1625" s="1"/>
  <c r="AF1625"/>
  <c r="AD1625"/>
  <c r="AE1625" s="1"/>
  <c r="Z1621"/>
  <c r="AA1621" s="1"/>
  <c r="AB1621" s="1"/>
  <c r="AF1621"/>
  <c r="AD1621"/>
  <c r="AE1621" s="1"/>
  <c r="Z1617"/>
  <c r="AA1617" s="1"/>
  <c r="AB1617" s="1"/>
  <c r="AF1617"/>
  <c r="AD1617"/>
  <c r="AE1617" s="1"/>
  <c r="Z1613"/>
  <c r="AA1613" s="1"/>
  <c r="AB1613" s="1"/>
  <c r="AF1613"/>
  <c r="AD1613"/>
  <c r="AE1613" s="1"/>
  <c r="Z1609"/>
  <c r="AA1609" s="1"/>
  <c r="AB1609" s="1"/>
  <c r="AF1609"/>
  <c r="AD1609"/>
  <c r="AE1609" s="1"/>
  <c r="Z1605"/>
  <c r="AA1605" s="1"/>
  <c r="AB1605" s="1"/>
  <c r="AF1605"/>
  <c r="AD1605"/>
  <c r="AE1605" s="1"/>
  <c r="Z1601"/>
  <c r="AA1601" s="1"/>
  <c r="AB1601" s="1"/>
  <c r="AF1601"/>
  <c r="AD1601"/>
  <c r="AE1601" s="1"/>
  <c r="Z1597"/>
  <c r="AA1597" s="1"/>
  <c r="AB1597" s="1"/>
  <c r="AF1597"/>
  <c r="AD1597"/>
  <c r="AE1597" s="1"/>
  <c r="Z1593"/>
  <c r="AA1593" s="1"/>
  <c r="AB1593" s="1"/>
  <c r="AF1593"/>
  <c r="AD1593"/>
  <c r="AE1593" s="1"/>
  <c r="Z1589"/>
  <c r="AA1589" s="1"/>
  <c r="AB1589" s="1"/>
  <c r="AF1589"/>
  <c r="AD1589"/>
  <c r="AE1589" s="1"/>
  <c r="Z1585"/>
  <c r="AA1585" s="1"/>
  <c r="AB1585" s="1"/>
  <c r="AF1585"/>
  <c r="AD1585"/>
  <c r="AE1585" s="1"/>
  <c r="Z1581"/>
  <c r="AA1581" s="1"/>
  <c r="AB1581" s="1"/>
  <c r="AF1581"/>
  <c r="AD1581"/>
  <c r="AE1581" s="1"/>
  <c r="Z1577"/>
  <c r="AA1577" s="1"/>
  <c r="AB1577" s="1"/>
  <c r="AF1577"/>
  <c r="AD1577"/>
  <c r="AE1577" s="1"/>
  <c r="Z1573"/>
  <c r="AA1573" s="1"/>
  <c r="AB1573" s="1"/>
  <c r="AF1573"/>
  <c r="AD1573"/>
  <c r="AE1573" s="1"/>
  <c r="Z1569"/>
  <c r="AA1569" s="1"/>
  <c r="AB1569" s="1"/>
  <c r="AF1569"/>
  <c r="AD1569"/>
  <c r="AE1569" s="1"/>
  <c r="Z1565"/>
  <c r="AA1565" s="1"/>
  <c r="AB1565" s="1"/>
  <c r="AF1565"/>
  <c r="AD1565"/>
  <c r="AE1565" s="1"/>
  <c r="Z1561"/>
  <c r="AA1561" s="1"/>
  <c r="AB1561" s="1"/>
  <c r="AF1561"/>
  <c r="AD1561"/>
  <c r="AE1561" s="1"/>
  <c r="Z1557"/>
  <c r="AA1557" s="1"/>
  <c r="AB1557" s="1"/>
  <c r="AF1557"/>
  <c r="AD1557"/>
  <c r="AE1557" s="1"/>
  <c r="Z1553"/>
  <c r="AA1553" s="1"/>
  <c r="AB1553" s="1"/>
  <c r="AF1553"/>
  <c r="AD1553"/>
  <c r="AE1553" s="1"/>
  <c r="Z1549"/>
  <c r="AA1549" s="1"/>
  <c r="AB1549" s="1"/>
  <c r="AF1549"/>
  <c r="AD1549"/>
  <c r="AE1549" s="1"/>
  <c r="Z1545"/>
  <c r="AA1545" s="1"/>
  <c r="AB1545" s="1"/>
  <c r="AF1545"/>
  <c r="AD1545"/>
  <c r="AE1545" s="1"/>
  <c r="Z1541"/>
  <c r="AA1541" s="1"/>
  <c r="AB1541" s="1"/>
  <c r="AF1541"/>
  <c r="AD1541"/>
  <c r="AE1541" s="1"/>
  <c r="Z1537"/>
  <c r="AA1537" s="1"/>
  <c r="AB1537" s="1"/>
  <c r="AF1537"/>
  <c r="AD1537"/>
  <c r="AE1537" s="1"/>
  <c r="Z1533"/>
  <c r="AA1533" s="1"/>
  <c r="AB1533" s="1"/>
  <c r="AF1533"/>
  <c r="AD1533"/>
  <c r="AE1533" s="1"/>
  <c r="Z1529"/>
  <c r="AA1529" s="1"/>
  <c r="AB1529" s="1"/>
  <c r="AF1529"/>
  <c r="AD1529"/>
  <c r="AE1529" s="1"/>
  <c r="Z1525"/>
  <c r="AA1525" s="1"/>
  <c r="AB1525" s="1"/>
  <c r="AF1525"/>
  <c r="AD1525"/>
  <c r="AE1525" s="1"/>
  <c r="Z1521"/>
  <c r="AA1521" s="1"/>
  <c r="AB1521" s="1"/>
  <c r="AF1521"/>
  <c r="AD1521"/>
  <c r="AE1521" s="1"/>
  <c r="Z1517"/>
  <c r="AA1517" s="1"/>
  <c r="AB1517" s="1"/>
  <c r="AF1517"/>
  <c r="AD1517"/>
  <c r="AE1517" s="1"/>
  <c r="Z1513"/>
  <c r="AA1513" s="1"/>
  <c r="AB1513" s="1"/>
  <c r="AF1513"/>
  <c r="AD1513"/>
  <c r="AE1513" s="1"/>
  <c r="Z1509"/>
  <c r="AA1509" s="1"/>
  <c r="AB1509" s="1"/>
  <c r="AF1509"/>
  <c r="AD1509"/>
  <c r="AE1509" s="1"/>
  <c r="Z1505"/>
  <c r="AA1505" s="1"/>
  <c r="AB1505" s="1"/>
  <c r="AF1505"/>
  <c r="AD1505"/>
  <c r="AE1505" s="1"/>
  <c r="Z1501"/>
  <c r="AA1501" s="1"/>
  <c r="AB1501" s="1"/>
  <c r="AF1501"/>
  <c r="AD1501"/>
  <c r="AE1501" s="1"/>
  <c r="Z1497"/>
  <c r="AA1497" s="1"/>
  <c r="AB1497" s="1"/>
  <c r="AF1497"/>
  <c r="AD1497"/>
  <c r="AE1497" s="1"/>
  <c r="Z1493"/>
  <c r="AA1493" s="1"/>
  <c r="AB1493" s="1"/>
  <c r="AF1493"/>
  <c r="AD1493"/>
  <c r="AE1493" s="1"/>
  <c r="Z1489"/>
  <c r="AA1489" s="1"/>
  <c r="AB1489" s="1"/>
  <c r="AF1489"/>
  <c r="AD1489"/>
  <c r="AE1489" s="1"/>
  <c r="Z1485"/>
  <c r="AA1485" s="1"/>
  <c r="AB1485" s="1"/>
  <c r="AF1485"/>
  <c r="AD1485"/>
  <c r="AE1485" s="1"/>
  <c r="Z1481"/>
  <c r="AA1481" s="1"/>
  <c r="AB1481" s="1"/>
  <c r="AF1481"/>
  <c r="AD1481"/>
  <c r="AE1481" s="1"/>
  <c r="Z1477"/>
  <c r="AA1477" s="1"/>
  <c r="AB1477" s="1"/>
  <c r="AF1477"/>
  <c r="AD1477"/>
  <c r="AE1477" s="1"/>
  <c r="Z1473"/>
  <c r="AA1473" s="1"/>
  <c r="AB1473" s="1"/>
  <c r="AF1473"/>
  <c r="AD1473"/>
  <c r="AE1473" s="1"/>
  <c r="Z1469"/>
  <c r="AA1469" s="1"/>
  <c r="AB1469" s="1"/>
  <c r="AF1469"/>
  <c r="AD1469"/>
  <c r="AE1469" s="1"/>
  <c r="Z1465"/>
  <c r="AA1465" s="1"/>
  <c r="AB1465" s="1"/>
  <c r="AF1465"/>
  <c r="AD1465"/>
  <c r="AE1465" s="1"/>
  <c r="Z1461"/>
  <c r="AA1461" s="1"/>
  <c r="AB1461" s="1"/>
  <c r="AF1461"/>
  <c r="AD1461"/>
  <c r="AE1461" s="1"/>
  <c r="Z1457"/>
  <c r="AA1457" s="1"/>
  <c r="AB1457" s="1"/>
  <c r="AF1457"/>
  <c r="AD1457"/>
  <c r="AE1457" s="1"/>
  <c r="Z1453"/>
  <c r="AA1453" s="1"/>
  <c r="AB1453" s="1"/>
  <c r="AF1453"/>
  <c r="AD1453"/>
  <c r="AE1453" s="1"/>
  <c r="Z1449"/>
  <c r="AA1449" s="1"/>
  <c r="AB1449" s="1"/>
  <c r="AF1449"/>
  <c r="AD1449"/>
  <c r="AE1449" s="1"/>
  <c r="Z1445"/>
  <c r="AA1445" s="1"/>
  <c r="AB1445" s="1"/>
  <c r="AF1445"/>
  <c r="AD1445"/>
  <c r="AE1445" s="1"/>
  <c r="Z1441"/>
  <c r="AA1441" s="1"/>
  <c r="AB1441" s="1"/>
  <c r="AF1441"/>
  <c r="AD1441"/>
  <c r="AE1441" s="1"/>
  <c r="Z1437"/>
  <c r="AA1437" s="1"/>
  <c r="AB1437" s="1"/>
  <c r="AF1437"/>
  <c r="AD1437"/>
  <c r="AE1437" s="1"/>
  <c r="Z1433"/>
  <c r="AA1433" s="1"/>
  <c r="AB1433" s="1"/>
  <c r="AF1433"/>
  <c r="AD1433"/>
  <c r="AE1433" s="1"/>
  <c r="Z1429"/>
  <c r="AA1429" s="1"/>
  <c r="AB1429" s="1"/>
  <c r="AF1429"/>
  <c r="AD1429"/>
  <c r="AE1429" s="1"/>
  <c r="AD1425"/>
  <c r="AE1425" s="1"/>
  <c r="AF1425" s="1"/>
  <c r="Z1425"/>
  <c r="AA1425" s="1"/>
  <c r="AB1425" s="1"/>
  <c r="AD1421"/>
  <c r="AE1421" s="1"/>
  <c r="AF1421" s="1"/>
  <c r="Z1421"/>
  <c r="AA1421" s="1"/>
  <c r="AB1421" s="1"/>
  <c r="AB1417"/>
  <c r="AD1417"/>
  <c r="AE1417" s="1"/>
  <c r="AF1417" s="1"/>
  <c r="Z1417"/>
  <c r="AA1417" s="1"/>
  <c r="AD1413"/>
  <c r="AE1413" s="1"/>
  <c r="AF1413" s="1"/>
  <c r="Z1413"/>
  <c r="AA1413" s="1"/>
  <c r="AB1413" s="1"/>
  <c r="AD1409"/>
  <c r="AE1409" s="1"/>
  <c r="AB1409"/>
  <c r="Z1409"/>
  <c r="AA1409" s="1"/>
  <c r="AF1409"/>
  <c r="AB1405"/>
  <c r="AD1405"/>
  <c r="AE1405" s="1"/>
  <c r="AF1405" s="1"/>
  <c r="Z1405"/>
  <c r="AA1405" s="1"/>
  <c r="Z1401"/>
  <c r="AA1401" s="1"/>
  <c r="AB1401" s="1"/>
  <c r="AF1401"/>
  <c r="AD1401"/>
  <c r="AE1401" s="1"/>
  <c r="AD1397"/>
  <c r="AE1397" s="1"/>
  <c r="AF1397" s="1"/>
  <c r="Z1397"/>
  <c r="AA1397" s="1"/>
  <c r="AB1397" s="1"/>
  <c r="AD1393"/>
  <c r="AE1393" s="1"/>
  <c r="AF1393" s="1"/>
  <c r="Z1393"/>
  <c r="AA1393" s="1"/>
  <c r="AB1393" s="1"/>
  <c r="AD1389"/>
  <c r="AE1389" s="1"/>
  <c r="AF1389" s="1"/>
  <c r="Z1389"/>
  <c r="AA1389" s="1"/>
  <c r="AB1389" s="1"/>
  <c r="AD1385"/>
  <c r="AE1385" s="1"/>
  <c r="AF1385" s="1"/>
  <c r="Z1385"/>
  <c r="AA1385" s="1"/>
  <c r="AB1385" s="1"/>
  <c r="AD1381"/>
  <c r="AE1381" s="1"/>
  <c r="AF1381" s="1"/>
  <c r="Z1381"/>
  <c r="AA1381" s="1"/>
  <c r="AB1381" s="1"/>
  <c r="Z1377"/>
  <c r="AA1377" s="1"/>
  <c r="AD1377"/>
  <c r="AE1377" s="1"/>
  <c r="AF1377" s="1"/>
  <c r="AB1377"/>
  <c r="AD1373"/>
  <c r="AE1373" s="1"/>
  <c r="AF1373" s="1"/>
  <c r="Z1373"/>
  <c r="AA1373" s="1"/>
  <c r="AB1373" s="1"/>
  <c r="AD1369"/>
  <c r="AE1369" s="1"/>
  <c r="Z1369"/>
  <c r="AA1369" s="1"/>
  <c r="AB1369" s="1"/>
  <c r="AF1369"/>
  <c r="AD1365"/>
  <c r="AE1365" s="1"/>
  <c r="AF1365" s="1"/>
  <c r="Z1365"/>
  <c r="AA1365" s="1"/>
  <c r="AB1365" s="1"/>
  <c r="Z1361"/>
  <c r="AA1361" s="1"/>
  <c r="AB1361" s="1"/>
  <c r="AD1361"/>
  <c r="AE1361" s="1"/>
  <c r="AF1361" s="1"/>
  <c r="Z1357"/>
  <c r="AA1357" s="1"/>
  <c r="AB1357" s="1"/>
  <c r="AD1357"/>
  <c r="AE1357" s="1"/>
  <c r="AF1357" s="1"/>
  <c r="AF1353"/>
  <c r="AD1353"/>
  <c r="AE1353" s="1"/>
  <c r="Z1353"/>
  <c r="AA1353" s="1"/>
  <c r="AB1353" s="1"/>
  <c r="AF1349"/>
  <c r="AD1349"/>
  <c r="AE1349" s="1"/>
  <c r="Z1349"/>
  <c r="AA1349" s="1"/>
  <c r="AB1349" s="1"/>
  <c r="AF1345"/>
  <c r="AD1345"/>
  <c r="AE1345" s="1"/>
  <c r="Z1345"/>
  <c r="AA1345" s="1"/>
  <c r="AB1345" s="1"/>
  <c r="AF1341"/>
  <c r="AD1341"/>
  <c r="AE1341" s="1"/>
  <c r="Z1341"/>
  <c r="AA1341" s="1"/>
  <c r="AB1341" s="1"/>
  <c r="Z1337"/>
  <c r="AA1337" s="1"/>
  <c r="AB1337" s="1"/>
  <c r="AD1337"/>
  <c r="AE1337" s="1"/>
  <c r="AF1337" s="1"/>
  <c r="Z1333"/>
  <c r="AA1333" s="1"/>
  <c r="AD1333"/>
  <c r="AE1333" s="1"/>
  <c r="AF1333" s="1"/>
  <c r="AB1333"/>
  <c r="Z1329"/>
  <c r="AA1329" s="1"/>
  <c r="AD1329"/>
  <c r="AE1329" s="1"/>
  <c r="AB1329"/>
  <c r="AF1329"/>
  <c r="Z1325"/>
  <c r="AA1325" s="1"/>
  <c r="AB1325" s="1"/>
  <c r="AD1325"/>
  <c r="AE1325" s="1"/>
  <c r="AF1325" s="1"/>
  <c r="AB1321"/>
  <c r="AF1321"/>
  <c r="AD1321"/>
  <c r="AE1321" s="1"/>
  <c r="Z1321"/>
  <c r="AA1321" s="1"/>
  <c r="AB1317"/>
  <c r="AF1317"/>
  <c r="Z1317"/>
  <c r="AA1317" s="1"/>
  <c r="AD1317"/>
  <c r="AE1317" s="1"/>
  <c r="AF1313"/>
  <c r="Z1313"/>
  <c r="AA1313" s="1"/>
  <c r="AB1313" s="1"/>
  <c r="AD1313"/>
  <c r="AE1313" s="1"/>
  <c r="AD1309"/>
  <c r="AE1309" s="1"/>
  <c r="Z1309"/>
  <c r="AA1309" s="1"/>
  <c r="AB1309" s="1"/>
  <c r="AF1309"/>
  <c r="AD1305"/>
  <c r="AE1305" s="1"/>
  <c r="Z1305"/>
  <c r="AA1305" s="1"/>
  <c r="AB1305" s="1"/>
  <c r="AF1305"/>
  <c r="AD1301"/>
  <c r="AE1301" s="1"/>
  <c r="Z1301"/>
  <c r="AA1301" s="1"/>
  <c r="AB1301" s="1"/>
  <c r="AF1301"/>
  <c r="S3039"/>
  <c r="Z2370"/>
  <c r="AA2370" s="1"/>
  <c r="AB2370" s="1"/>
  <c r="AD2370"/>
  <c r="AE2370" s="1"/>
  <c r="AF2370" s="1"/>
  <c r="Z2366"/>
  <c r="AA2366" s="1"/>
  <c r="AB2366" s="1"/>
  <c r="AD2366"/>
  <c r="AE2366" s="1"/>
  <c r="AF2366" s="1"/>
  <c r="Z2362"/>
  <c r="AA2362" s="1"/>
  <c r="AB2362" s="1"/>
  <c r="AD2362"/>
  <c r="AE2362" s="1"/>
  <c r="AF2362" s="1"/>
  <c r="Z2358"/>
  <c r="AA2358" s="1"/>
  <c r="AB2358" s="1"/>
  <c r="AD2358"/>
  <c r="AE2358" s="1"/>
  <c r="AF2358" s="1"/>
  <c r="Z2354"/>
  <c r="AA2354" s="1"/>
  <c r="AB2354" s="1"/>
  <c r="AD2354"/>
  <c r="AE2354" s="1"/>
  <c r="AF2354" s="1"/>
  <c r="Z2350"/>
  <c r="AA2350" s="1"/>
  <c r="AB2350" s="1"/>
  <c r="AD2350"/>
  <c r="AE2350" s="1"/>
  <c r="AF2350" s="1"/>
  <c r="AB2346"/>
  <c r="AF2346"/>
  <c r="AD2346"/>
  <c r="AE2346" s="1"/>
  <c r="Z2346"/>
  <c r="AA2346" s="1"/>
  <c r="AB2342"/>
  <c r="AF2342"/>
  <c r="AD2342"/>
  <c r="AE2342" s="1"/>
  <c r="Z2342"/>
  <c r="AA2342" s="1"/>
  <c r="AB2338"/>
  <c r="AF2338"/>
  <c r="AD2338"/>
  <c r="AE2338" s="1"/>
  <c r="Z2338"/>
  <c r="AA2338" s="1"/>
  <c r="AB2334"/>
  <c r="AF2334"/>
  <c r="AD2334"/>
  <c r="AE2334" s="1"/>
  <c r="Z2334"/>
  <c r="AA2334" s="1"/>
  <c r="AB2330"/>
  <c r="AF2330"/>
  <c r="AD2330"/>
  <c r="AE2330" s="1"/>
  <c r="Z2330"/>
  <c r="AA2330" s="1"/>
  <c r="AB2326"/>
  <c r="AF2326"/>
  <c r="AD2326"/>
  <c r="AE2326" s="1"/>
  <c r="Z2326"/>
  <c r="AA2326" s="1"/>
  <c r="AB2322"/>
  <c r="AF2322"/>
  <c r="AD2322"/>
  <c r="AE2322" s="1"/>
  <c r="Z2322"/>
  <c r="AA2322" s="1"/>
  <c r="AB2318"/>
  <c r="AF2318"/>
  <c r="AD2318"/>
  <c r="AE2318" s="1"/>
  <c r="Z2318"/>
  <c r="AA2318" s="1"/>
  <c r="AF2314"/>
  <c r="AD2314"/>
  <c r="AE2314" s="1"/>
  <c r="Z2314"/>
  <c r="AA2314" s="1"/>
  <c r="AB2314" s="1"/>
  <c r="AB2310"/>
  <c r="AF2310"/>
  <c r="AD2310"/>
  <c r="AE2310" s="1"/>
  <c r="Z2310"/>
  <c r="AA2310" s="1"/>
  <c r="Z2306"/>
  <c r="AA2306" s="1"/>
  <c r="AB2306" s="1"/>
  <c r="AF2306"/>
  <c r="AD2306"/>
  <c r="AE2306" s="1"/>
  <c r="Z2302"/>
  <c r="AA2302" s="1"/>
  <c r="AD2302"/>
  <c r="AE2302" s="1"/>
  <c r="AF2302"/>
  <c r="AB2302"/>
  <c r="Z2298"/>
  <c r="AA2298" s="1"/>
  <c r="AD2298"/>
  <c r="AE2298" s="1"/>
  <c r="AF2298"/>
  <c r="AB2298"/>
  <c r="Z2294"/>
  <c r="AA2294" s="1"/>
  <c r="AD2294"/>
  <c r="AE2294" s="1"/>
  <c r="AF2294"/>
  <c r="AB2294"/>
  <c r="Z2290"/>
  <c r="AA2290" s="1"/>
  <c r="AD2290"/>
  <c r="AE2290" s="1"/>
  <c r="AF2290"/>
  <c r="AB2290"/>
  <c r="Z2286"/>
  <c r="AA2286" s="1"/>
  <c r="AD2286"/>
  <c r="AE2286" s="1"/>
  <c r="AF2286"/>
  <c r="AB2286"/>
  <c r="Z2282"/>
  <c r="AA2282" s="1"/>
  <c r="AD2282"/>
  <c r="AE2282" s="1"/>
  <c r="AF2282"/>
  <c r="AB2282"/>
  <c r="Z2278"/>
  <c r="AA2278" s="1"/>
  <c r="AD2278"/>
  <c r="AE2278" s="1"/>
  <c r="AF2278"/>
  <c r="AB2278"/>
  <c r="AD2274"/>
  <c r="AE2274" s="1"/>
  <c r="AF2274" s="1"/>
  <c r="Z2274"/>
  <c r="AA2274" s="1"/>
  <c r="AB2274" s="1"/>
  <c r="Z2270"/>
  <c r="AA2270" s="1"/>
  <c r="AB2270" s="1"/>
  <c r="AD2270"/>
  <c r="AE2270" s="1"/>
  <c r="AF2270" s="1"/>
  <c r="AD2266"/>
  <c r="AE2266" s="1"/>
  <c r="AF2266" s="1"/>
  <c r="Z2266"/>
  <c r="AA2266" s="1"/>
  <c r="AB2266" s="1"/>
  <c r="AD2262"/>
  <c r="AE2262" s="1"/>
  <c r="AF2262" s="1"/>
  <c r="Z2262"/>
  <c r="AA2262" s="1"/>
  <c r="AB2262" s="1"/>
  <c r="Z2258"/>
  <c r="AA2258" s="1"/>
  <c r="AD2258"/>
  <c r="AE2258" s="1"/>
  <c r="AF2258" s="1"/>
  <c r="AB2258"/>
  <c r="Z2254"/>
  <c r="AA2254" s="1"/>
  <c r="AD2254"/>
  <c r="AE2254" s="1"/>
  <c r="AB2254"/>
  <c r="AF2254"/>
  <c r="Z2250"/>
  <c r="AA2250" s="1"/>
  <c r="AD2250"/>
  <c r="AE2250" s="1"/>
  <c r="AB2250"/>
  <c r="AF2250"/>
  <c r="Z2246"/>
  <c r="AA2246" s="1"/>
  <c r="AD2246"/>
  <c r="AE2246" s="1"/>
  <c r="AB2246"/>
  <c r="AF2246"/>
  <c r="Z2242"/>
  <c r="AA2242" s="1"/>
  <c r="AD2242"/>
  <c r="AE2242" s="1"/>
  <c r="AB2242"/>
  <c r="AF2242"/>
  <c r="Z2238"/>
  <c r="AA2238" s="1"/>
  <c r="AD2238"/>
  <c r="AE2238" s="1"/>
  <c r="AB2238"/>
  <c r="AF2238"/>
  <c r="Z2234"/>
  <c r="AA2234" s="1"/>
  <c r="AD2234"/>
  <c r="AE2234" s="1"/>
  <c r="AB2234"/>
  <c r="AF2234"/>
  <c r="Z2230"/>
  <c r="AA2230" s="1"/>
  <c r="AB2230" s="1"/>
  <c r="AD2230"/>
  <c r="AE2230" s="1"/>
  <c r="AF2230" s="1"/>
  <c r="AD2226"/>
  <c r="AE2226" s="1"/>
  <c r="AF2226" s="1"/>
  <c r="Z2226"/>
  <c r="AA2226" s="1"/>
  <c r="AB2226" s="1"/>
  <c r="AB2222"/>
  <c r="AF2222"/>
  <c r="AD2222"/>
  <c r="AE2222" s="1"/>
  <c r="Z2222"/>
  <c r="AA2222" s="1"/>
  <c r="Z2218"/>
  <c r="AA2218" s="1"/>
  <c r="AB2218" s="1"/>
  <c r="AF2218"/>
  <c r="AD2218"/>
  <c r="AE2218" s="1"/>
  <c r="Z2214"/>
  <c r="AA2214" s="1"/>
  <c r="AD2214"/>
  <c r="AE2214" s="1"/>
  <c r="AF2214"/>
  <c r="AB2214"/>
  <c r="AD2210"/>
  <c r="AE2210" s="1"/>
  <c r="Z2210"/>
  <c r="AA2210" s="1"/>
  <c r="AB2210" s="1"/>
  <c r="AF2210"/>
  <c r="AB2206"/>
  <c r="Z2206"/>
  <c r="AA2206" s="1"/>
  <c r="AD2206"/>
  <c r="AE2206" s="1"/>
  <c r="AF2206" s="1"/>
  <c r="AB2202"/>
  <c r="Z2202"/>
  <c r="AA2202" s="1"/>
  <c r="AD2202"/>
  <c r="AE2202" s="1"/>
  <c r="AF2202" s="1"/>
  <c r="AB2198"/>
  <c r="Z2198"/>
  <c r="AA2198" s="1"/>
  <c r="AD2198"/>
  <c r="AE2198" s="1"/>
  <c r="AF2198" s="1"/>
  <c r="AB2194"/>
  <c r="Z2194"/>
  <c r="AA2194" s="1"/>
  <c r="AD2194"/>
  <c r="AE2194" s="1"/>
  <c r="AF2194" s="1"/>
  <c r="AB2190"/>
  <c r="Z2190"/>
  <c r="AA2190" s="1"/>
  <c r="AD2190"/>
  <c r="AE2190" s="1"/>
  <c r="AF2190" s="1"/>
  <c r="AD2186"/>
  <c r="AE2186" s="1"/>
  <c r="AF2186" s="1"/>
  <c r="Z2186"/>
  <c r="AA2186" s="1"/>
  <c r="AB2186" s="1"/>
  <c r="Z2182"/>
  <c r="AA2182" s="1"/>
  <c r="AD2182"/>
  <c r="AE2182" s="1"/>
  <c r="AF2182" s="1"/>
  <c r="AB2182"/>
  <c r="Z2178"/>
  <c r="AA2178" s="1"/>
  <c r="AD2178"/>
  <c r="AE2178" s="1"/>
  <c r="AF2178" s="1"/>
  <c r="AB2178"/>
  <c r="Z2174"/>
  <c r="AA2174" s="1"/>
  <c r="AB2174" s="1"/>
  <c r="AD2174"/>
  <c r="AE2174" s="1"/>
  <c r="AF2174" s="1"/>
  <c r="AD2170"/>
  <c r="AE2170" s="1"/>
  <c r="AF2170" s="1"/>
  <c r="Z2170"/>
  <c r="AA2170" s="1"/>
  <c r="AB2170" s="1"/>
  <c r="Z2166"/>
  <c r="AA2166" s="1"/>
  <c r="AB2166" s="1"/>
  <c r="AD2166"/>
  <c r="AE2166" s="1"/>
  <c r="AF2166" s="1"/>
  <c r="AB2162"/>
  <c r="AF2162"/>
  <c r="AD2162"/>
  <c r="AE2162" s="1"/>
  <c r="Z2162"/>
  <c r="AA2162" s="1"/>
  <c r="AB2158"/>
  <c r="AF2158"/>
  <c r="AD2158"/>
  <c r="AE2158" s="1"/>
  <c r="Z2158"/>
  <c r="AA2158" s="1"/>
  <c r="AB2154"/>
  <c r="AF2154"/>
  <c r="AD2154"/>
  <c r="AE2154" s="1"/>
  <c r="Z2154"/>
  <c r="AA2154" s="1"/>
  <c r="Z2150"/>
  <c r="AA2150" s="1"/>
  <c r="AB2150" s="1"/>
  <c r="AD2150"/>
  <c r="AE2150" s="1"/>
  <c r="AF2150" s="1"/>
  <c r="Z2146"/>
  <c r="AA2146" s="1"/>
  <c r="AB2146" s="1"/>
  <c r="AD2146"/>
  <c r="AE2146" s="1"/>
  <c r="AF2146" s="1"/>
  <c r="Z2142"/>
  <c r="AA2142" s="1"/>
  <c r="AB2142" s="1"/>
  <c r="AD2142"/>
  <c r="AE2142" s="1"/>
  <c r="AF2142" s="1"/>
  <c r="Z2138"/>
  <c r="AA2138" s="1"/>
  <c r="AB2138" s="1"/>
  <c r="AD2138"/>
  <c r="AE2138" s="1"/>
  <c r="AF2138" s="1"/>
  <c r="Z2134"/>
  <c r="AA2134" s="1"/>
  <c r="AB2134" s="1"/>
  <c r="AD2134"/>
  <c r="AE2134" s="1"/>
  <c r="AF2134" s="1"/>
  <c r="AD2130"/>
  <c r="AE2130" s="1"/>
  <c r="AF2130" s="1"/>
  <c r="Z2130"/>
  <c r="AA2130" s="1"/>
  <c r="AB2130" s="1"/>
  <c r="Z2126"/>
  <c r="AA2126" s="1"/>
  <c r="AB2126" s="1"/>
  <c r="AD2126"/>
  <c r="AE2126" s="1"/>
  <c r="AF2126" s="1"/>
  <c r="Z2122"/>
  <c r="AA2122" s="1"/>
  <c r="AB2122" s="1"/>
  <c r="AD2122"/>
  <c r="AE2122" s="1"/>
  <c r="AF2122" s="1"/>
  <c r="Z2118"/>
  <c r="AA2118" s="1"/>
  <c r="AB2118" s="1"/>
  <c r="AD2118"/>
  <c r="AE2118" s="1"/>
  <c r="AF2118" s="1"/>
  <c r="Z2114"/>
  <c r="AA2114" s="1"/>
  <c r="AB2114" s="1"/>
  <c r="AD2114"/>
  <c r="AE2114" s="1"/>
  <c r="AF2114" s="1"/>
  <c r="Z2110"/>
  <c r="AA2110" s="1"/>
  <c r="AB2110" s="1"/>
  <c r="AD2110"/>
  <c r="AE2110" s="1"/>
  <c r="AF2110" s="1"/>
  <c r="Z2106"/>
  <c r="AA2106" s="1"/>
  <c r="AB2106" s="1"/>
  <c r="AD2106"/>
  <c r="AE2106" s="1"/>
  <c r="AF2106" s="1"/>
  <c r="Z2102"/>
  <c r="AA2102" s="1"/>
  <c r="AB2102" s="1"/>
  <c r="AD2102"/>
  <c r="AE2102" s="1"/>
  <c r="AF2102" s="1"/>
  <c r="AD2098"/>
  <c r="AE2098" s="1"/>
  <c r="AF2098" s="1"/>
  <c r="Z2098"/>
  <c r="AA2098" s="1"/>
  <c r="AB2098" s="1"/>
  <c r="AB2094"/>
  <c r="AF2094"/>
  <c r="Z2094"/>
  <c r="AA2094" s="1"/>
  <c r="AD2094"/>
  <c r="AE2094" s="1"/>
  <c r="AB2090"/>
  <c r="AD2090"/>
  <c r="AE2090" s="1"/>
  <c r="AF2090" s="1"/>
  <c r="Z2090"/>
  <c r="AA2090" s="1"/>
  <c r="Z2086"/>
  <c r="AA2086" s="1"/>
  <c r="AB2086" s="1"/>
  <c r="AD2086"/>
  <c r="AE2086" s="1"/>
  <c r="AF2086" s="1"/>
  <c r="Z2082"/>
  <c r="AA2082" s="1"/>
  <c r="AB2082" s="1"/>
  <c r="AD2082"/>
  <c r="AE2082" s="1"/>
  <c r="AF2082" s="1"/>
  <c r="Z2078"/>
  <c r="AA2078" s="1"/>
  <c r="AB2078" s="1"/>
  <c r="AD2078"/>
  <c r="AE2078" s="1"/>
  <c r="AF2078"/>
  <c r="Z2074"/>
  <c r="AA2074" s="1"/>
  <c r="AB2074" s="1"/>
  <c r="AD2074"/>
  <c r="AE2074" s="1"/>
  <c r="AF2074"/>
  <c r="Z2070"/>
  <c r="AA2070" s="1"/>
  <c r="AB2070" s="1"/>
  <c r="AD2070"/>
  <c r="AE2070" s="1"/>
  <c r="AF2070"/>
  <c r="Z2066"/>
  <c r="AA2066" s="1"/>
  <c r="AB2066" s="1"/>
  <c r="AD2066"/>
  <c r="AE2066" s="1"/>
  <c r="AF2066"/>
  <c r="AD2062"/>
  <c r="AE2062" s="1"/>
  <c r="AF2062" s="1"/>
  <c r="Z2062"/>
  <c r="AA2062" s="1"/>
  <c r="AB2062" s="1"/>
  <c r="AD2058"/>
  <c r="AE2058" s="1"/>
  <c r="AF2058" s="1"/>
  <c r="Z2058"/>
  <c r="AA2058" s="1"/>
  <c r="AB2058" s="1"/>
  <c r="Z2054"/>
  <c r="AA2054" s="1"/>
  <c r="AD2054"/>
  <c r="AE2054" s="1"/>
  <c r="AB2054"/>
  <c r="AF2054"/>
  <c r="AD2050"/>
  <c r="AE2050" s="1"/>
  <c r="AF2050" s="1"/>
  <c r="Z2050"/>
  <c r="AA2050" s="1"/>
  <c r="AB2050" s="1"/>
  <c r="AD2046"/>
  <c r="AE2046" s="1"/>
  <c r="AF2046" s="1"/>
  <c r="Z2046"/>
  <c r="AA2046" s="1"/>
  <c r="AB2046" s="1"/>
  <c r="Z2042"/>
  <c r="AA2042" s="1"/>
  <c r="AB2042" s="1"/>
  <c r="AD2042"/>
  <c r="AE2042" s="1"/>
  <c r="AF2042" s="1"/>
  <c r="Z2038"/>
  <c r="AA2038" s="1"/>
  <c r="AB2038" s="1"/>
  <c r="AD2038"/>
  <c r="AE2038" s="1"/>
  <c r="AF2038" s="1"/>
  <c r="Z2034"/>
  <c r="AA2034" s="1"/>
  <c r="AB2034" s="1"/>
  <c r="AD2034"/>
  <c r="AE2034" s="1"/>
  <c r="AF2034" s="1"/>
  <c r="Z2030"/>
  <c r="AA2030" s="1"/>
  <c r="AB2030" s="1"/>
  <c r="AD2030"/>
  <c r="AE2030" s="1"/>
  <c r="AF2030" s="1"/>
  <c r="Z2026"/>
  <c r="AA2026" s="1"/>
  <c r="AB2026" s="1"/>
  <c r="AD2026"/>
  <c r="AE2026" s="1"/>
  <c r="AF2026" s="1"/>
  <c r="Z2022"/>
  <c r="AA2022" s="1"/>
  <c r="AB2022" s="1"/>
  <c r="AD2022"/>
  <c r="AE2022" s="1"/>
  <c r="AF2022" s="1"/>
  <c r="Z2018"/>
  <c r="AA2018" s="1"/>
  <c r="AB2018" s="1"/>
  <c r="AD2018"/>
  <c r="AE2018" s="1"/>
  <c r="AF2018" s="1"/>
  <c r="Z2014"/>
  <c r="AA2014" s="1"/>
  <c r="AB2014" s="1"/>
  <c r="AD2014"/>
  <c r="AE2014" s="1"/>
  <c r="AF2014" s="1"/>
  <c r="AB2010"/>
  <c r="AF2010"/>
  <c r="AD2010"/>
  <c r="AE2010" s="1"/>
  <c r="Z2010"/>
  <c r="AA2010" s="1"/>
  <c r="AD2006"/>
  <c r="AE2006" s="1"/>
  <c r="AF2006" s="1"/>
  <c r="Z2006"/>
  <c r="AA2006" s="1"/>
  <c r="AB2006" s="1"/>
  <c r="AD2002"/>
  <c r="AE2002" s="1"/>
  <c r="AF2002" s="1"/>
  <c r="Z2002"/>
  <c r="AA2002" s="1"/>
  <c r="AB2002" s="1"/>
  <c r="AD1998"/>
  <c r="AE1998" s="1"/>
  <c r="AF1998" s="1"/>
  <c r="Z1998"/>
  <c r="AA1998" s="1"/>
  <c r="AB1998" s="1"/>
  <c r="AD1994"/>
  <c r="AE1994" s="1"/>
  <c r="AF1994" s="1"/>
  <c r="Z1994"/>
  <c r="AA1994" s="1"/>
  <c r="AB1994" s="1"/>
  <c r="AD1990"/>
  <c r="AE1990" s="1"/>
  <c r="AF1990" s="1"/>
  <c r="Z1990"/>
  <c r="AA1990" s="1"/>
  <c r="AB1990" s="1"/>
  <c r="AD1986"/>
  <c r="AE1986" s="1"/>
  <c r="AF1986" s="1"/>
  <c r="Z1986"/>
  <c r="AA1986" s="1"/>
  <c r="AB1986" s="1"/>
  <c r="AD1982"/>
  <c r="AE1982" s="1"/>
  <c r="AF1982" s="1"/>
  <c r="Z1982"/>
  <c r="AA1982" s="1"/>
  <c r="AB1982" s="1"/>
  <c r="AD1978"/>
  <c r="AE1978" s="1"/>
  <c r="AF1978" s="1"/>
  <c r="Z1978"/>
  <c r="AA1978" s="1"/>
  <c r="AB1978" s="1"/>
  <c r="AF1974"/>
  <c r="AD1974"/>
  <c r="AE1974" s="1"/>
  <c r="Z1974"/>
  <c r="AA1974" s="1"/>
  <c r="AB1974" s="1"/>
  <c r="Z1970"/>
  <c r="AA1970" s="1"/>
  <c r="AB1970" s="1"/>
  <c r="AF1970"/>
  <c r="AD1970"/>
  <c r="AE1970" s="1"/>
  <c r="AD1966"/>
  <c r="AE1966" s="1"/>
  <c r="Z1966"/>
  <c r="AA1966" s="1"/>
  <c r="AB1966" s="1"/>
  <c r="AF1966"/>
  <c r="AD1962"/>
  <c r="AE1962" s="1"/>
  <c r="AF1962" s="1"/>
  <c r="Z1962"/>
  <c r="AA1962" s="1"/>
  <c r="AB1962" s="1"/>
  <c r="AD1958"/>
  <c r="AE1958" s="1"/>
  <c r="AF1958" s="1"/>
  <c r="Z1958"/>
  <c r="AA1958" s="1"/>
  <c r="AB1958" s="1"/>
  <c r="Z1954"/>
  <c r="AA1954" s="1"/>
  <c r="AB1954" s="1"/>
  <c r="AD1954"/>
  <c r="AE1954" s="1"/>
  <c r="AF1954" s="1"/>
  <c r="Z1950"/>
  <c r="AA1950" s="1"/>
  <c r="AB1950" s="1"/>
  <c r="AD1950"/>
  <c r="AE1950" s="1"/>
  <c r="AF1950" s="1"/>
  <c r="Z1946"/>
  <c r="AA1946" s="1"/>
  <c r="AB1946" s="1"/>
  <c r="AD1946"/>
  <c r="AE1946" s="1"/>
  <c r="AF1946" s="1"/>
  <c r="Z1942"/>
  <c r="AA1942" s="1"/>
  <c r="AB1942" s="1"/>
  <c r="AD1942"/>
  <c r="AE1942" s="1"/>
  <c r="AF1942" s="1"/>
  <c r="Z1938"/>
  <c r="AA1938" s="1"/>
  <c r="AB1938" s="1"/>
  <c r="AD1938"/>
  <c r="AE1938" s="1"/>
  <c r="AF1938" s="1"/>
  <c r="Z1934"/>
  <c r="AA1934" s="1"/>
  <c r="AB1934" s="1"/>
  <c r="AD1934"/>
  <c r="AE1934" s="1"/>
  <c r="AF1934" s="1"/>
  <c r="AD1930"/>
  <c r="AE1930" s="1"/>
  <c r="AF1930" s="1"/>
  <c r="Z1930"/>
  <c r="AA1930" s="1"/>
  <c r="AB1930" s="1"/>
  <c r="Z1926"/>
  <c r="AA1926" s="1"/>
  <c r="AD1926"/>
  <c r="AE1926" s="1"/>
  <c r="AF1926"/>
  <c r="AB1926"/>
  <c r="Z1922"/>
  <c r="AA1922" s="1"/>
  <c r="AB1922" s="1"/>
  <c r="AD1922"/>
  <c r="AE1922" s="1"/>
  <c r="AF1922" s="1"/>
  <c r="AB1918"/>
  <c r="AF1918"/>
  <c r="Z1918"/>
  <c r="AA1918" s="1"/>
  <c r="AD1918"/>
  <c r="AE1918" s="1"/>
  <c r="AB1914"/>
  <c r="AD1914"/>
  <c r="AE1914" s="1"/>
  <c r="AF1914" s="1"/>
  <c r="Z1914"/>
  <c r="AA1914" s="1"/>
  <c r="Z1910"/>
  <c r="AA1910" s="1"/>
  <c r="AB1910" s="1"/>
  <c r="AD1910"/>
  <c r="AE1910" s="1"/>
  <c r="AF1910" s="1"/>
  <c r="Z1906"/>
  <c r="AA1906" s="1"/>
  <c r="AB1906" s="1"/>
  <c r="AD1906"/>
  <c r="AE1906" s="1"/>
  <c r="AF1906" s="1"/>
  <c r="AF1902"/>
  <c r="Z1902"/>
  <c r="AA1902" s="1"/>
  <c r="AB1902" s="1"/>
  <c r="AD1902"/>
  <c r="AE1902" s="1"/>
  <c r="AF1898"/>
  <c r="Z1898"/>
  <c r="AA1898" s="1"/>
  <c r="AB1898" s="1"/>
  <c r="AD1898"/>
  <c r="AE1898" s="1"/>
  <c r="AB1894"/>
  <c r="AF1894"/>
  <c r="AD1894"/>
  <c r="AE1894" s="1"/>
  <c r="Z1894"/>
  <c r="AA1894" s="1"/>
  <c r="Z1890"/>
  <c r="AA1890" s="1"/>
  <c r="AB1890" s="1"/>
  <c r="AD1890"/>
  <c r="AE1890" s="1"/>
  <c r="AF1890" s="1"/>
  <c r="Z1886"/>
  <c r="AA1886" s="1"/>
  <c r="AB1886" s="1"/>
  <c r="AD1886"/>
  <c r="AE1886" s="1"/>
  <c r="AF1886"/>
  <c r="AB1882"/>
  <c r="AD1882"/>
  <c r="AE1882" s="1"/>
  <c r="AF1882" s="1"/>
  <c r="Z1882"/>
  <c r="AA1882" s="1"/>
  <c r="AB1878"/>
  <c r="AF1878"/>
  <c r="AD1878"/>
  <c r="AE1878" s="1"/>
  <c r="Z1878"/>
  <c r="AA1878" s="1"/>
  <c r="Z1874"/>
  <c r="AA1874" s="1"/>
  <c r="AB1874" s="1"/>
  <c r="AD1874"/>
  <c r="AE1874" s="1"/>
  <c r="AF1874" s="1"/>
  <c r="Z1870"/>
  <c r="AA1870" s="1"/>
  <c r="AD1870"/>
  <c r="AE1870" s="1"/>
  <c r="AF1870" s="1"/>
  <c r="AB1870"/>
  <c r="Z1866"/>
  <c r="AA1866" s="1"/>
  <c r="AD1866"/>
  <c r="AE1866" s="1"/>
  <c r="AF1866"/>
  <c r="AB1866"/>
  <c r="Z1862"/>
  <c r="AA1862" s="1"/>
  <c r="AD1862"/>
  <c r="AE1862" s="1"/>
  <c r="AF1862"/>
  <c r="AB1862"/>
  <c r="Z1858"/>
  <c r="AA1858" s="1"/>
  <c r="AD1858"/>
  <c r="AE1858" s="1"/>
  <c r="AF1858"/>
  <c r="AB1858"/>
  <c r="Z1854"/>
  <c r="AA1854" s="1"/>
  <c r="AD1854"/>
  <c r="AE1854" s="1"/>
  <c r="AF1854"/>
  <c r="AB1854"/>
  <c r="Z1850"/>
  <c r="AA1850" s="1"/>
  <c r="AD1850"/>
  <c r="AE1850" s="1"/>
  <c r="AF1850"/>
  <c r="AB1850"/>
  <c r="Z1846"/>
  <c r="AA1846" s="1"/>
  <c r="AD1846"/>
  <c r="AE1846" s="1"/>
  <c r="AF1846"/>
  <c r="AB1846"/>
  <c r="Z1842"/>
  <c r="AA1842" s="1"/>
  <c r="AD1842"/>
  <c r="AE1842" s="1"/>
  <c r="AF1842"/>
  <c r="AB1842"/>
  <c r="Z1838"/>
  <c r="AA1838" s="1"/>
  <c r="AD1838"/>
  <c r="AE1838" s="1"/>
  <c r="AF1838"/>
  <c r="AB1838"/>
  <c r="Z1834"/>
  <c r="AA1834" s="1"/>
  <c r="AD1834"/>
  <c r="AE1834" s="1"/>
  <c r="AF1834"/>
  <c r="AB1834"/>
  <c r="AB1830"/>
  <c r="Z1830"/>
  <c r="AA1830" s="1"/>
  <c r="AD1830"/>
  <c r="AE1830" s="1"/>
  <c r="AF1830" s="1"/>
  <c r="AB1826"/>
  <c r="Z1826"/>
  <c r="AA1826" s="1"/>
  <c r="AD1826"/>
  <c r="AE1826" s="1"/>
  <c r="AF1826" s="1"/>
  <c r="AB1822"/>
  <c r="Z1822"/>
  <c r="AA1822" s="1"/>
  <c r="AD1822"/>
  <c r="AE1822" s="1"/>
  <c r="AF1822" s="1"/>
  <c r="AB1818"/>
  <c r="Z1818"/>
  <c r="AA1818" s="1"/>
  <c r="AD1818"/>
  <c r="AE1818" s="1"/>
  <c r="AF1818" s="1"/>
  <c r="AB1814"/>
  <c r="Z1814"/>
  <c r="AA1814" s="1"/>
  <c r="AD1814"/>
  <c r="AE1814" s="1"/>
  <c r="AF1814" s="1"/>
  <c r="AB1810"/>
  <c r="Z1810"/>
  <c r="AA1810" s="1"/>
  <c r="AD1810"/>
  <c r="AE1810" s="1"/>
  <c r="AF1810" s="1"/>
  <c r="AB1806"/>
  <c r="Z1806"/>
  <c r="AA1806" s="1"/>
  <c r="AD1806"/>
  <c r="AE1806" s="1"/>
  <c r="AF1806" s="1"/>
  <c r="AB1802"/>
  <c r="Z1802"/>
  <c r="AA1802" s="1"/>
  <c r="AD1802"/>
  <c r="AE1802" s="1"/>
  <c r="AF1802" s="1"/>
  <c r="AB1798"/>
  <c r="Z1798"/>
  <c r="AA1798" s="1"/>
  <c r="AD1798"/>
  <c r="AE1798" s="1"/>
  <c r="AF1798" s="1"/>
  <c r="AB1794"/>
  <c r="Z1794"/>
  <c r="AA1794" s="1"/>
  <c r="AD1794"/>
  <c r="AE1794" s="1"/>
  <c r="AF1794" s="1"/>
  <c r="AB1790"/>
  <c r="Z1790"/>
  <c r="AA1790" s="1"/>
  <c r="AD1790"/>
  <c r="AE1790" s="1"/>
  <c r="AF1790" s="1"/>
  <c r="AB1786"/>
  <c r="Z1786"/>
  <c r="AA1786" s="1"/>
  <c r="AD1786"/>
  <c r="AE1786" s="1"/>
  <c r="AF1786" s="1"/>
  <c r="AB1782"/>
  <c r="Z1782"/>
  <c r="AA1782" s="1"/>
  <c r="AD1782"/>
  <c r="AE1782" s="1"/>
  <c r="AF1782" s="1"/>
  <c r="AB1778"/>
  <c r="Z1778"/>
  <c r="AA1778" s="1"/>
  <c r="AD1778"/>
  <c r="AE1778" s="1"/>
  <c r="AF1778" s="1"/>
  <c r="AB1774"/>
  <c r="Z1774"/>
  <c r="AA1774" s="1"/>
  <c r="AD1774"/>
  <c r="AE1774" s="1"/>
  <c r="AF1774" s="1"/>
  <c r="AB1770"/>
  <c r="Z1770"/>
  <c r="AA1770" s="1"/>
  <c r="AD1770"/>
  <c r="AE1770" s="1"/>
  <c r="AF1770" s="1"/>
  <c r="AB1766"/>
  <c r="Z1766"/>
  <c r="AA1766" s="1"/>
  <c r="AD1766"/>
  <c r="AE1766" s="1"/>
  <c r="AF1766" s="1"/>
  <c r="AB1762"/>
  <c r="Z1762"/>
  <c r="AA1762" s="1"/>
  <c r="AD1762"/>
  <c r="AE1762" s="1"/>
  <c r="AF1762" s="1"/>
  <c r="AD1758"/>
  <c r="AE1758" s="1"/>
  <c r="AF1758" s="1"/>
  <c r="Z1758"/>
  <c r="AA1758" s="1"/>
  <c r="AB1758" s="1"/>
  <c r="AB1754"/>
  <c r="AF1754"/>
  <c r="AD1754"/>
  <c r="AE1754" s="1"/>
  <c r="Z1754"/>
  <c r="AA1754" s="1"/>
  <c r="AD1750"/>
  <c r="AE1750" s="1"/>
  <c r="AF1750" s="1"/>
  <c r="Z1750"/>
  <c r="AA1750" s="1"/>
  <c r="AB1750" s="1"/>
  <c r="Z1746"/>
  <c r="AA1746" s="1"/>
  <c r="AD1746"/>
  <c r="AE1746" s="1"/>
  <c r="AF1746"/>
  <c r="AB1746"/>
  <c r="AD1742"/>
  <c r="AE1742" s="1"/>
  <c r="AF1742" s="1"/>
  <c r="Z1742"/>
  <c r="AA1742" s="1"/>
  <c r="AB1742" s="1"/>
  <c r="Z1738"/>
  <c r="AA1738" s="1"/>
  <c r="AB1738" s="1"/>
  <c r="AD1738"/>
  <c r="AE1738" s="1"/>
  <c r="AF1738" s="1"/>
  <c r="AB1734"/>
  <c r="AF1734"/>
  <c r="AD1734"/>
  <c r="AE1734" s="1"/>
  <c r="Z1734"/>
  <c r="AA1734" s="1"/>
  <c r="AB1730"/>
  <c r="AF1730"/>
  <c r="AD1730"/>
  <c r="AE1730" s="1"/>
  <c r="Z1730"/>
  <c r="AA1730" s="1"/>
  <c r="AB1726"/>
  <c r="AF1726"/>
  <c r="AD1726"/>
  <c r="AE1726" s="1"/>
  <c r="Z1726"/>
  <c r="AA1726" s="1"/>
  <c r="AB1722"/>
  <c r="AF1722"/>
  <c r="AD1722"/>
  <c r="AE1722" s="1"/>
  <c r="Z1722"/>
  <c r="AA1722" s="1"/>
  <c r="AB1718"/>
  <c r="AF1718"/>
  <c r="AD1718"/>
  <c r="AE1718" s="1"/>
  <c r="Z1718"/>
  <c r="AA1718" s="1"/>
  <c r="AB1714"/>
  <c r="AF1714"/>
  <c r="AD1714"/>
  <c r="AE1714" s="1"/>
  <c r="Z1714"/>
  <c r="AA1714" s="1"/>
  <c r="AB1710"/>
  <c r="AF1710"/>
  <c r="AD1710"/>
  <c r="AE1710" s="1"/>
  <c r="Z1710"/>
  <c r="AA1710" s="1"/>
  <c r="AB1706"/>
  <c r="AF1706"/>
  <c r="AD1706"/>
  <c r="AE1706" s="1"/>
  <c r="Z1706"/>
  <c r="AA1706" s="1"/>
  <c r="AB1702"/>
  <c r="AF1702"/>
  <c r="AD1702"/>
  <c r="AE1702" s="1"/>
  <c r="Z1702"/>
  <c r="AA1702" s="1"/>
  <c r="AB1698"/>
  <c r="AF1698"/>
  <c r="AD1698"/>
  <c r="AE1698" s="1"/>
  <c r="Z1698"/>
  <c r="AA1698" s="1"/>
  <c r="AB2695"/>
  <c r="AF2695"/>
  <c r="Z2695"/>
  <c r="AA2695" s="1"/>
  <c r="AD2695"/>
  <c r="AE2695" s="1"/>
  <c r="Z2711"/>
  <c r="AA2711" s="1"/>
  <c r="AB2711" s="1"/>
  <c r="AD2711"/>
  <c r="AE2711" s="1"/>
  <c r="AF2711" s="1"/>
  <c r="Z2707"/>
  <c r="AA2707" s="1"/>
  <c r="AB2707" s="1"/>
  <c r="AD2707"/>
  <c r="AE2707" s="1"/>
  <c r="AF2707" s="1"/>
  <c r="Z2703"/>
  <c r="AA2703" s="1"/>
  <c r="AB2703" s="1"/>
  <c r="AD2703"/>
  <c r="AE2703" s="1"/>
  <c r="AF2703" s="1"/>
  <c r="Z2699"/>
  <c r="AA2699" s="1"/>
  <c r="AB2699" s="1"/>
  <c r="AD2699"/>
  <c r="AE2699" s="1"/>
  <c r="AF2699" s="1"/>
  <c r="AD3012"/>
  <c r="AE3012" s="1"/>
  <c r="AF3012" s="1"/>
  <c r="AB3012"/>
  <c r="Z3012"/>
  <c r="AA3012" s="1"/>
  <c r="AD3008"/>
  <c r="AE3008" s="1"/>
  <c r="AF3008" s="1"/>
  <c r="AB3008"/>
  <c r="Z3008"/>
  <c r="AA3008" s="1"/>
  <c r="AD3004"/>
  <c r="AE3004" s="1"/>
  <c r="AF3004" s="1"/>
  <c r="AB3004"/>
  <c r="Z3004"/>
  <c r="AA3004" s="1"/>
  <c r="Z3000"/>
  <c r="AA3000" s="1"/>
  <c r="AB3000" s="1"/>
  <c r="AD3000"/>
  <c r="AE3000" s="1"/>
  <c r="AF3000" s="1"/>
  <c r="AF2996"/>
  <c r="AD2996"/>
  <c r="AE2996" s="1"/>
  <c r="Z2996"/>
  <c r="AA2996" s="1"/>
  <c r="AB2996" s="1"/>
  <c r="Z2992"/>
  <c r="AA2992" s="1"/>
  <c r="AB2992"/>
  <c r="AF2992"/>
  <c r="AD2992"/>
  <c r="AE2992" s="1"/>
  <c r="Z2988"/>
  <c r="AA2988" s="1"/>
  <c r="AB2988"/>
  <c r="AF2988"/>
  <c r="AD2988"/>
  <c r="AE2988" s="1"/>
  <c r="Z2984"/>
  <c r="AA2984" s="1"/>
  <c r="AB2984"/>
  <c r="AD2984"/>
  <c r="AE2984" s="1"/>
  <c r="AF2984" s="1"/>
  <c r="Z2980"/>
  <c r="AA2980" s="1"/>
  <c r="AB2980" s="1"/>
  <c r="AD2980"/>
  <c r="AE2980" s="1"/>
  <c r="AF2980" s="1"/>
  <c r="Z2976"/>
  <c r="AA2976" s="1"/>
  <c r="AB2976" s="1"/>
  <c r="AD2976"/>
  <c r="AE2976" s="1"/>
  <c r="AF2976" s="1"/>
  <c r="AD2972"/>
  <c r="AE2972" s="1"/>
  <c r="AF2972" s="1"/>
  <c r="AB2972"/>
  <c r="Z2972"/>
  <c r="AA2972" s="1"/>
  <c r="AD2968"/>
  <c r="AE2968" s="1"/>
  <c r="AF2968" s="1"/>
  <c r="AB2968"/>
  <c r="Z2968"/>
  <c r="AA2968" s="1"/>
  <c r="AD2964"/>
  <c r="AE2964" s="1"/>
  <c r="AF2964" s="1"/>
  <c r="AB2964"/>
  <c r="Z2964"/>
  <c r="AA2964" s="1"/>
  <c r="AB2960"/>
  <c r="AF2960"/>
  <c r="Z2960"/>
  <c r="AA2960" s="1"/>
  <c r="AD2960"/>
  <c r="AE2960" s="1"/>
  <c r="AB2956"/>
  <c r="AF2956"/>
  <c r="Z2956"/>
  <c r="AA2956" s="1"/>
  <c r="AD2956"/>
  <c r="AE2956" s="1"/>
  <c r="AD2952"/>
  <c r="AE2952" s="1"/>
  <c r="AF2952" s="1"/>
  <c r="Z2952"/>
  <c r="AA2952" s="1"/>
  <c r="AB2952" s="1"/>
  <c r="Z2948"/>
  <c r="AA2948" s="1"/>
  <c r="AB2948" s="1"/>
  <c r="AD2948"/>
  <c r="AE2948" s="1"/>
  <c r="AF2948" s="1"/>
  <c r="AB2944"/>
  <c r="Z2944"/>
  <c r="AA2944" s="1"/>
  <c r="AD2944"/>
  <c r="AE2944" s="1"/>
  <c r="AF2944"/>
  <c r="Z2940"/>
  <c r="AA2940" s="1"/>
  <c r="AB2940" s="1"/>
  <c r="AD2940"/>
  <c r="AE2940" s="1"/>
  <c r="AF2940" s="1"/>
  <c r="Z2936"/>
  <c r="AA2936" s="1"/>
  <c r="AB2936" s="1"/>
  <c r="AD2936"/>
  <c r="AE2936" s="1"/>
  <c r="AF2936" s="1"/>
  <c r="Z2932"/>
  <c r="AA2932" s="1"/>
  <c r="AB2932" s="1"/>
  <c r="AD2932"/>
  <c r="AE2932" s="1"/>
  <c r="AF2932" s="1"/>
  <c r="AB2928"/>
  <c r="AF2928"/>
  <c r="Z2928"/>
  <c r="AA2928" s="1"/>
  <c r="AD2928"/>
  <c r="AE2928" s="1"/>
  <c r="AF2924"/>
  <c r="Z2924"/>
  <c r="AA2924" s="1"/>
  <c r="AB2924" s="1"/>
  <c r="AD2924"/>
  <c r="AE2924" s="1"/>
  <c r="AD2920"/>
  <c r="AE2920" s="1"/>
  <c r="AF2920" s="1"/>
  <c r="Z2920"/>
  <c r="AA2920" s="1"/>
  <c r="AB2920" s="1"/>
  <c r="Z2916"/>
  <c r="AA2916" s="1"/>
  <c r="AB2916" s="1"/>
  <c r="AD2916"/>
  <c r="AE2916" s="1"/>
  <c r="AF2916" s="1"/>
  <c r="Z2912"/>
  <c r="AA2912" s="1"/>
  <c r="AB2912" s="1"/>
  <c r="AD2912"/>
  <c r="AE2912" s="1"/>
  <c r="AF2912" s="1"/>
  <c r="AD2908"/>
  <c r="AE2908" s="1"/>
  <c r="AF2908"/>
  <c r="Z2908"/>
  <c r="AA2908" s="1"/>
  <c r="AB2908" s="1"/>
  <c r="Z2904"/>
  <c r="AA2904" s="1"/>
  <c r="AB2904" s="1"/>
  <c r="AD2904"/>
  <c r="AE2904" s="1"/>
  <c r="AF2904" s="1"/>
  <c r="AB2900"/>
  <c r="AF2900"/>
  <c r="AD2900"/>
  <c r="AE2900" s="1"/>
  <c r="Z2900"/>
  <c r="AA2900" s="1"/>
  <c r="Z2896"/>
  <c r="AA2896" s="1"/>
  <c r="AB2896" s="1"/>
  <c r="AD2896"/>
  <c r="AE2896" s="1"/>
  <c r="AF2896" s="1"/>
  <c r="AB2892"/>
  <c r="AF2892"/>
  <c r="AD2892"/>
  <c r="AE2892" s="1"/>
  <c r="Z2892"/>
  <c r="AA2892" s="1"/>
  <c r="Z2888"/>
  <c r="AA2888" s="1"/>
  <c r="AB2888" s="1"/>
  <c r="AD2888"/>
  <c r="AE2888" s="1"/>
  <c r="AF2888" s="1"/>
  <c r="Z2884"/>
  <c r="AA2884" s="1"/>
  <c r="AB2884" s="1"/>
  <c r="AD2884"/>
  <c r="AE2884" s="1"/>
  <c r="AF2884" s="1"/>
  <c r="AF2880"/>
  <c r="Z2880"/>
  <c r="AA2880" s="1"/>
  <c r="AB2880" s="1"/>
  <c r="AD2880"/>
  <c r="AE2880" s="1"/>
  <c r="AF2876"/>
  <c r="Z2876"/>
  <c r="AA2876" s="1"/>
  <c r="AB2876" s="1"/>
  <c r="AD2876"/>
  <c r="AE2876" s="1"/>
  <c r="AB2872"/>
  <c r="AF2872"/>
  <c r="AD2872"/>
  <c r="AE2872" s="1"/>
  <c r="Z2872"/>
  <c r="AA2872" s="1"/>
  <c r="AD2868"/>
  <c r="AE2868" s="1"/>
  <c r="AF2868" s="1"/>
  <c r="Z2868"/>
  <c r="AA2868" s="1"/>
  <c r="AB2868" s="1"/>
  <c r="AB2864"/>
  <c r="Z2864"/>
  <c r="AA2864" s="1"/>
  <c r="AD2864"/>
  <c r="AE2864" s="1"/>
  <c r="AF2864" s="1"/>
  <c r="AB2860"/>
  <c r="Z2860"/>
  <c r="AA2860" s="1"/>
  <c r="AD2860"/>
  <c r="AE2860" s="1"/>
  <c r="AF2860" s="1"/>
  <c r="AB2856"/>
  <c r="Z2856"/>
  <c r="AA2856" s="1"/>
  <c r="AD2856"/>
  <c r="AE2856" s="1"/>
  <c r="AF2856" s="1"/>
  <c r="AB2852"/>
  <c r="Z2852"/>
  <c r="AA2852" s="1"/>
  <c r="AD2852"/>
  <c r="AE2852" s="1"/>
  <c r="AF2852" s="1"/>
  <c r="AD2848"/>
  <c r="AE2848" s="1"/>
  <c r="AF2848" s="1"/>
  <c r="Z2848"/>
  <c r="AA2848" s="1"/>
  <c r="AB2848" s="1"/>
  <c r="AD2844"/>
  <c r="AE2844" s="1"/>
  <c r="AF2844" s="1"/>
  <c r="Z2844"/>
  <c r="AA2844" s="1"/>
  <c r="AB2844" s="1"/>
  <c r="AB2840"/>
  <c r="Z2840"/>
  <c r="AA2840" s="1"/>
  <c r="AD2840"/>
  <c r="AE2840" s="1"/>
  <c r="AF2840" s="1"/>
  <c r="AB2836"/>
  <c r="Z2836"/>
  <c r="AA2836" s="1"/>
  <c r="AD2836"/>
  <c r="AE2836" s="1"/>
  <c r="AF2836" s="1"/>
  <c r="AB2832"/>
  <c r="Z2832"/>
  <c r="AA2832" s="1"/>
  <c r="AD2832"/>
  <c r="AE2832" s="1"/>
  <c r="AF2832" s="1"/>
  <c r="AB2828"/>
  <c r="Z2828"/>
  <c r="AA2828" s="1"/>
  <c r="AD2828"/>
  <c r="AE2828" s="1"/>
  <c r="AF2828" s="1"/>
  <c r="AB2824"/>
  <c r="Z2824"/>
  <c r="AA2824" s="1"/>
  <c r="AD2824"/>
  <c r="AE2824" s="1"/>
  <c r="AF2824" s="1"/>
  <c r="AB2820"/>
  <c r="Z2820"/>
  <c r="AA2820" s="1"/>
  <c r="AD2820"/>
  <c r="AE2820" s="1"/>
  <c r="AF2820" s="1"/>
  <c r="Z2816"/>
  <c r="AA2816" s="1"/>
  <c r="AD2816"/>
  <c r="AE2816" s="1"/>
  <c r="AF2816"/>
  <c r="AB2816"/>
  <c r="AD2812"/>
  <c r="AE2812" s="1"/>
  <c r="AF2812" s="1"/>
  <c r="Z2812"/>
  <c r="AA2812" s="1"/>
  <c r="AB2812" s="1"/>
  <c r="AB2808"/>
  <c r="AF2808"/>
  <c r="AD2808"/>
  <c r="AE2808" s="1"/>
  <c r="Z2808"/>
  <c r="AA2808" s="1"/>
  <c r="AB2804"/>
  <c r="AF2804"/>
  <c r="AD2804"/>
  <c r="AE2804" s="1"/>
  <c r="Z2804"/>
  <c r="AA2804" s="1"/>
  <c r="AB2800"/>
  <c r="AF2800"/>
  <c r="AD2800"/>
  <c r="AE2800" s="1"/>
  <c r="Z2800"/>
  <c r="AA2800" s="1"/>
  <c r="AB2796"/>
  <c r="AF2796"/>
  <c r="AD2796"/>
  <c r="AE2796" s="1"/>
  <c r="Z2796"/>
  <c r="AA2796" s="1"/>
  <c r="AB2792"/>
  <c r="AF2792"/>
  <c r="AD2792"/>
  <c r="AE2792" s="1"/>
  <c r="Z2792"/>
  <c r="AA2792" s="1"/>
  <c r="AB2788"/>
  <c r="AF2788"/>
  <c r="AD2788"/>
  <c r="AE2788" s="1"/>
  <c r="Z2788"/>
  <c r="AA2788" s="1"/>
  <c r="AB2784"/>
  <c r="AF2784"/>
  <c r="AD2784"/>
  <c r="AE2784" s="1"/>
  <c r="Z2784"/>
  <c r="AA2784" s="1"/>
  <c r="AB2780"/>
  <c r="AF2780"/>
  <c r="AD2780"/>
  <c r="AE2780" s="1"/>
  <c r="Z2780"/>
  <c r="AA2780" s="1"/>
  <c r="Z2776"/>
  <c r="AA2776" s="1"/>
  <c r="AD2776"/>
  <c r="AE2776" s="1"/>
  <c r="AF2776" s="1"/>
  <c r="AB2776"/>
  <c r="AD2772"/>
  <c r="AE2772" s="1"/>
  <c r="Z2772"/>
  <c r="AA2772" s="1"/>
  <c r="AB2772" s="1"/>
  <c r="AF2772"/>
  <c r="Z2768"/>
  <c r="AA2768" s="1"/>
  <c r="AB2768" s="1"/>
  <c r="AD2768"/>
  <c r="AE2768" s="1"/>
  <c r="AF2768" s="1"/>
  <c r="Z2764"/>
  <c r="AA2764" s="1"/>
  <c r="AB2764" s="1"/>
  <c r="AD2764"/>
  <c r="AE2764" s="1"/>
  <c r="AF2764" s="1"/>
  <c r="Z2760"/>
  <c r="AA2760" s="1"/>
  <c r="AD2760"/>
  <c r="AE2760" s="1"/>
  <c r="AB2760"/>
  <c r="AF2760"/>
  <c r="Z2756"/>
  <c r="AA2756" s="1"/>
  <c r="AD2756"/>
  <c r="AE2756" s="1"/>
  <c r="AB2756"/>
  <c r="AF2756"/>
  <c r="Z2752"/>
  <c r="AA2752" s="1"/>
  <c r="AD2752"/>
  <c r="AE2752" s="1"/>
  <c r="AF2752"/>
  <c r="AB2752"/>
  <c r="Z2748"/>
  <c r="AA2748" s="1"/>
  <c r="AD2748"/>
  <c r="AE2748" s="1"/>
  <c r="AF2748"/>
  <c r="AB2748"/>
  <c r="Z2744"/>
  <c r="AA2744" s="1"/>
  <c r="AD2744"/>
  <c r="AE2744" s="1"/>
  <c r="AF2744"/>
  <c r="AB2744"/>
  <c r="Z2740"/>
  <c r="AA2740" s="1"/>
  <c r="AB2740" s="1"/>
  <c r="AD2740"/>
  <c r="AE2740" s="1"/>
  <c r="AF2740" s="1"/>
  <c r="AD2736"/>
  <c r="AE2736" s="1"/>
  <c r="AF2736" s="1"/>
  <c r="Z2736"/>
  <c r="AA2736" s="1"/>
  <c r="AB2736" s="1"/>
  <c r="Z2732"/>
  <c r="AA2732" s="1"/>
  <c r="AB2732" s="1"/>
  <c r="AD2732"/>
  <c r="AE2732" s="1"/>
  <c r="AF2732" s="1"/>
  <c r="Z2728"/>
  <c r="AA2728" s="1"/>
  <c r="AB2728" s="1"/>
  <c r="AD2728"/>
  <c r="AE2728" s="1"/>
  <c r="AF2728" s="1"/>
  <c r="Z2724"/>
  <c r="AA2724" s="1"/>
  <c r="AB2724" s="1"/>
  <c r="AD2724"/>
  <c r="AE2724" s="1"/>
  <c r="AF2724" s="1"/>
  <c r="Z2720"/>
  <c r="AA2720" s="1"/>
  <c r="AB2720" s="1"/>
  <c r="AD2720"/>
  <c r="AE2720" s="1"/>
  <c r="AF2720" s="1"/>
  <c r="Z2716"/>
  <c r="AA2716" s="1"/>
  <c r="AB2716" s="1"/>
  <c r="AD2716"/>
  <c r="AE2716" s="1"/>
  <c r="AF2716" s="1"/>
  <c r="Z3022"/>
  <c r="AA3022" s="1"/>
  <c r="AB3022" s="1"/>
  <c r="AD3022"/>
  <c r="AE3022" s="1"/>
  <c r="AF3022" s="1"/>
  <c r="Z3018"/>
  <c r="AA3018" s="1"/>
  <c r="AB3018" s="1"/>
  <c r="AD3018"/>
  <c r="AE3018" s="1"/>
  <c r="AF3018" s="1"/>
  <c r="AB3027"/>
  <c r="Z3027"/>
  <c r="AA3027" s="1"/>
  <c r="AD3027"/>
  <c r="AE3027" s="1"/>
  <c r="AF3027" s="1"/>
  <c r="Z2384"/>
  <c r="AA2384" s="1"/>
  <c r="AD2384"/>
  <c r="AE2384" s="1"/>
  <c r="AF2384" s="1"/>
  <c r="AB2384"/>
  <c r="AD1297"/>
  <c r="AE1297" s="1"/>
  <c r="Z1297"/>
  <c r="AA1297" s="1"/>
  <c r="AB1297" s="1"/>
  <c r="AF1297"/>
  <c r="AB1293"/>
  <c r="AD1293"/>
  <c r="AE1293" s="1"/>
  <c r="AF1293" s="1"/>
  <c r="Z1293"/>
  <c r="AA1293" s="1"/>
  <c r="Z1289"/>
  <c r="AA1289" s="1"/>
  <c r="AB1289" s="1"/>
  <c r="AD1289"/>
  <c r="AE1289" s="1"/>
  <c r="AF1289" s="1"/>
  <c r="AD1285"/>
  <c r="AE1285" s="1"/>
  <c r="AF1285" s="1"/>
  <c r="Z1285"/>
  <c r="AA1285" s="1"/>
  <c r="AB1285" s="1"/>
  <c r="Z1281"/>
  <c r="AA1281" s="1"/>
  <c r="AB1281" s="1"/>
  <c r="AD1281"/>
  <c r="AE1281" s="1"/>
  <c r="AF1281" s="1"/>
  <c r="Z1277"/>
  <c r="AA1277" s="1"/>
  <c r="AB1277" s="1"/>
  <c r="AD1277"/>
  <c r="AE1277" s="1"/>
  <c r="AF1277" s="1"/>
  <c r="AD1273"/>
  <c r="AE1273" s="1"/>
  <c r="AF1273" s="1"/>
  <c r="Z1273"/>
  <c r="AA1273" s="1"/>
  <c r="AB1273" s="1"/>
  <c r="AB1269"/>
  <c r="AF1269"/>
  <c r="AD1269"/>
  <c r="AE1269" s="1"/>
  <c r="Z1269"/>
  <c r="AA1269" s="1"/>
  <c r="AD1265"/>
  <c r="AE1265" s="1"/>
  <c r="AF1265" s="1"/>
  <c r="Z1265"/>
  <c r="AA1265" s="1"/>
  <c r="AB1265" s="1"/>
  <c r="Z1261"/>
  <c r="AA1261" s="1"/>
  <c r="AB1261" s="1"/>
  <c r="AD1261"/>
  <c r="AE1261" s="1"/>
  <c r="AF1261" s="1"/>
  <c r="Z1257"/>
  <c r="AA1257" s="1"/>
  <c r="AB1257" s="1"/>
  <c r="AD1257"/>
  <c r="AE1257" s="1"/>
  <c r="AF1257" s="1"/>
  <c r="Z1253"/>
  <c r="AA1253" s="1"/>
  <c r="AB1253" s="1"/>
  <c r="AD1253"/>
  <c r="AE1253" s="1"/>
  <c r="AF1253" s="1"/>
  <c r="AD1249"/>
  <c r="AE1249" s="1"/>
  <c r="AF1249" s="1"/>
  <c r="Z1249"/>
  <c r="AA1249" s="1"/>
  <c r="AB1249" s="1"/>
  <c r="AD1245"/>
  <c r="AE1245" s="1"/>
  <c r="AF1245" s="1"/>
  <c r="Z1245"/>
  <c r="AA1245" s="1"/>
  <c r="AB1245" s="1"/>
  <c r="Z1241"/>
  <c r="AA1241" s="1"/>
  <c r="AD1241"/>
  <c r="AE1241" s="1"/>
  <c r="AF1241" s="1"/>
  <c r="AB1241"/>
  <c r="Z1237"/>
  <c r="AA1237" s="1"/>
  <c r="AB1237" s="1"/>
  <c r="AD1237"/>
  <c r="AE1237" s="1"/>
  <c r="AF1237" s="1"/>
  <c r="AB1233"/>
  <c r="AF1233"/>
  <c r="Z1233"/>
  <c r="AA1233" s="1"/>
  <c r="AD1233"/>
  <c r="AE1233" s="1"/>
  <c r="Z1229"/>
  <c r="AA1229" s="1"/>
  <c r="AB1229" s="1"/>
  <c r="AD1229"/>
  <c r="AE1229" s="1"/>
  <c r="AF1229" s="1"/>
  <c r="Z1225"/>
  <c r="AA1225" s="1"/>
  <c r="AB1225" s="1"/>
  <c r="AD1225"/>
  <c r="AE1225" s="1"/>
  <c r="AF1225" s="1"/>
  <c r="AF1221"/>
  <c r="Z1221"/>
  <c r="AA1221" s="1"/>
  <c r="AB1221" s="1"/>
  <c r="AD1221"/>
  <c r="AE1221" s="1"/>
  <c r="Z1217"/>
  <c r="AA1217" s="1"/>
  <c r="AB1217" s="1"/>
  <c r="AD1217"/>
  <c r="AE1217" s="1"/>
  <c r="AF1217" s="1"/>
  <c r="Z1213"/>
  <c r="AA1213" s="1"/>
  <c r="AD1213"/>
  <c r="AE1213" s="1"/>
  <c r="AB1213"/>
  <c r="AF1213"/>
  <c r="Z1209"/>
  <c r="AA1209" s="1"/>
  <c r="AB1209" s="1"/>
  <c r="AD1209"/>
  <c r="AE1209" s="1"/>
  <c r="AF1209" s="1"/>
  <c r="Z1205"/>
  <c r="AA1205" s="1"/>
  <c r="AB1205" s="1"/>
  <c r="AD1205"/>
  <c r="AE1205" s="1"/>
  <c r="AF1205" s="1"/>
  <c r="Z1201"/>
  <c r="AA1201" s="1"/>
  <c r="AB1201" s="1"/>
  <c r="AD1201"/>
  <c r="AE1201" s="1"/>
  <c r="AF1201" s="1"/>
  <c r="Z1197"/>
  <c r="AA1197" s="1"/>
  <c r="AB1197" s="1"/>
  <c r="AD1197"/>
  <c r="AE1197" s="1"/>
  <c r="AF1197" s="1"/>
  <c r="Z1193"/>
  <c r="AA1193" s="1"/>
  <c r="AB1193" s="1"/>
  <c r="AD1193"/>
  <c r="AE1193" s="1"/>
  <c r="AF1193" s="1"/>
  <c r="Z1189"/>
  <c r="AA1189" s="1"/>
  <c r="AB1189" s="1"/>
  <c r="AD1189"/>
  <c r="AE1189" s="1"/>
  <c r="AF1189" s="1"/>
  <c r="Z1185"/>
  <c r="AA1185" s="1"/>
  <c r="AB1185" s="1"/>
  <c r="AD1185"/>
  <c r="AE1185" s="1"/>
  <c r="AF1185" s="1"/>
  <c r="Z1181"/>
  <c r="AA1181" s="1"/>
  <c r="AB1181" s="1"/>
  <c r="AD1181"/>
  <c r="AE1181" s="1"/>
  <c r="AF1181" s="1"/>
  <c r="Z1177"/>
  <c r="AA1177" s="1"/>
  <c r="AB1177" s="1"/>
  <c r="AD1177"/>
  <c r="AE1177" s="1"/>
  <c r="AF1177" s="1"/>
  <c r="Z1173"/>
  <c r="AA1173" s="1"/>
  <c r="AB1173" s="1"/>
  <c r="AD1173"/>
  <c r="AE1173" s="1"/>
  <c r="AF1173" s="1"/>
  <c r="Z1169"/>
  <c r="AA1169" s="1"/>
  <c r="AB1169" s="1"/>
  <c r="AD1169"/>
  <c r="AE1169" s="1"/>
  <c r="AF1169" s="1"/>
  <c r="Z1165"/>
  <c r="AA1165" s="1"/>
  <c r="AB1165" s="1"/>
  <c r="AD1165"/>
  <c r="AE1165" s="1"/>
  <c r="AF1165" s="1"/>
  <c r="Z1161"/>
  <c r="AA1161" s="1"/>
  <c r="AB1161" s="1"/>
  <c r="AD1161"/>
  <c r="AE1161" s="1"/>
  <c r="AF1161" s="1"/>
  <c r="Z1157"/>
  <c r="AA1157" s="1"/>
  <c r="AB1157" s="1"/>
  <c r="AD1157"/>
  <c r="AE1157" s="1"/>
  <c r="AF1157" s="1"/>
  <c r="AD1153"/>
  <c r="AE1153" s="1"/>
  <c r="AF1153" s="1"/>
  <c r="Z1153"/>
  <c r="AA1153" s="1"/>
  <c r="AB1153" s="1"/>
  <c r="Z1149"/>
  <c r="AA1149" s="1"/>
  <c r="AB1149" s="1"/>
  <c r="AD1149"/>
  <c r="AE1149" s="1"/>
  <c r="AF1149" s="1"/>
  <c r="Z1145"/>
  <c r="AA1145" s="1"/>
  <c r="AB1145" s="1"/>
  <c r="AD1145"/>
  <c r="AE1145" s="1"/>
  <c r="AF1145" s="1"/>
  <c r="Z1141"/>
  <c r="AA1141" s="1"/>
  <c r="AB1141" s="1"/>
  <c r="AD1141"/>
  <c r="AE1141" s="1"/>
  <c r="AF1141" s="1"/>
  <c r="Z1137"/>
  <c r="AA1137" s="1"/>
  <c r="AB1137" s="1"/>
  <c r="AD1137"/>
  <c r="AE1137" s="1"/>
  <c r="AF1137" s="1"/>
  <c r="Z1133"/>
  <c r="AA1133" s="1"/>
  <c r="AB1133" s="1"/>
  <c r="AF1133"/>
  <c r="AD1133"/>
  <c r="AE1133" s="1"/>
  <c r="Z1129"/>
  <c r="AA1129" s="1"/>
  <c r="AB1129" s="1"/>
  <c r="AF1129"/>
  <c r="AD1129"/>
  <c r="AE1129" s="1"/>
  <c r="Z1125"/>
  <c r="AA1125" s="1"/>
  <c r="AB1125" s="1"/>
  <c r="AD1125"/>
  <c r="AE1125" s="1"/>
  <c r="AF1125" s="1"/>
  <c r="AD1121"/>
  <c r="AE1121" s="1"/>
  <c r="AF1121" s="1"/>
  <c r="Z1121"/>
  <c r="AA1121" s="1"/>
  <c r="AB1121" s="1"/>
  <c r="AB1117"/>
  <c r="Z1117"/>
  <c r="AA1117" s="1"/>
  <c r="AD1117"/>
  <c r="AE1117" s="1"/>
  <c r="AF1117" s="1"/>
  <c r="AD1113"/>
  <c r="AE1113" s="1"/>
  <c r="AF1113" s="1"/>
  <c r="Z1113"/>
  <c r="AA1113" s="1"/>
  <c r="AB1113" s="1"/>
  <c r="AD1109"/>
  <c r="AE1109" s="1"/>
  <c r="AF1109" s="1"/>
  <c r="Z1109"/>
  <c r="AA1109" s="1"/>
  <c r="AB1109" s="1"/>
  <c r="AD1105"/>
  <c r="AE1105" s="1"/>
  <c r="AF1105" s="1"/>
  <c r="Z1105"/>
  <c r="AA1105" s="1"/>
  <c r="AB1105" s="1"/>
  <c r="AD1101"/>
  <c r="AE1101" s="1"/>
  <c r="AF1101" s="1"/>
  <c r="Z1101"/>
  <c r="AA1101" s="1"/>
  <c r="AB1101" s="1"/>
  <c r="AF1097"/>
  <c r="Z1097"/>
  <c r="AA1097" s="1"/>
  <c r="AB1097" s="1"/>
  <c r="AD1097"/>
  <c r="AE1097" s="1"/>
  <c r="AB1093"/>
  <c r="AF1093"/>
  <c r="Z1093"/>
  <c r="AA1093" s="1"/>
  <c r="AD1093"/>
  <c r="AE1093" s="1"/>
  <c r="AB1089"/>
  <c r="AF1089"/>
  <c r="Z1089"/>
  <c r="AA1089" s="1"/>
  <c r="AD1089"/>
  <c r="AE1089" s="1"/>
  <c r="AB1085"/>
  <c r="AF1085"/>
  <c r="Z1085"/>
  <c r="AA1085" s="1"/>
  <c r="AD1085"/>
  <c r="AE1085" s="1"/>
  <c r="AD1081"/>
  <c r="AE1081" s="1"/>
  <c r="AF1081" s="1"/>
  <c r="Z1081"/>
  <c r="AA1081" s="1"/>
  <c r="AB1081" s="1"/>
  <c r="Z1077"/>
  <c r="AA1077" s="1"/>
  <c r="AD1077"/>
  <c r="AE1077" s="1"/>
  <c r="AB1077"/>
  <c r="AF1077"/>
  <c r="Z1073"/>
  <c r="AA1073" s="1"/>
  <c r="AB1073" s="1"/>
  <c r="AD1073"/>
  <c r="AE1073" s="1"/>
  <c r="AF1073" s="1"/>
  <c r="AF1069"/>
  <c r="Z1069"/>
  <c r="AA1069" s="1"/>
  <c r="AB1069" s="1"/>
  <c r="AD1069"/>
  <c r="AE1069" s="1"/>
  <c r="AF1065"/>
  <c r="Z1065"/>
  <c r="AA1065" s="1"/>
  <c r="AB1065" s="1"/>
  <c r="AD1065"/>
  <c r="AE1065" s="1"/>
  <c r="AF1061"/>
  <c r="Z1061"/>
  <c r="AA1061" s="1"/>
  <c r="AB1061" s="1"/>
  <c r="AD1061"/>
  <c r="AE1061" s="1"/>
  <c r="AF1057"/>
  <c r="Z1057"/>
  <c r="AA1057" s="1"/>
  <c r="AB1057" s="1"/>
  <c r="AD1057"/>
  <c r="AE1057" s="1"/>
  <c r="Z1053"/>
  <c r="AA1053" s="1"/>
  <c r="AB1053" s="1"/>
  <c r="AD1053"/>
  <c r="AE1053" s="1"/>
  <c r="AF1053" s="1"/>
  <c r="Z1049"/>
  <c r="AA1049" s="1"/>
  <c r="AD1049"/>
  <c r="AE1049" s="1"/>
  <c r="AF1049"/>
  <c r="AB1049"/>
  <c r="Z1045"/>
  <c r="AA1045" s="1"/>
  <c r="AD1045"/>
  <c r="AE1045" s="1"/>
  <c r="AF1045"/>
  <c r="AB1045"/>
  <c r="Z1041"/>
  <c r="AA1041" s="1"/>
  <c r="AD1041"/>
  <c r="AE1041" s="1"/>
  <c r="AF1041"/>
  <c r="AB1041"/>
  <c r="Z1037"/>
  <c r="AA1037" s="1"/>
  <c r="AB1037" s="1"/>
  <c r="AD1037"/>
  <c r="AE1037" s="1"/>
  <c r="AF1037" s="1"/>
  <c r="AB1033"/>
  <c r="AF1033"/>
  <c r="AD1033"/>
  <c r="AE1033" s="1"/>
  <c r="Z1033"/>
  <c r="AA1033" s="1"/>
  <c r="Z1029"/>
  <c r="AA1029" s="1"/>
  <c r="AB1029" s="1"/>
  <c r="AD1029"/>
  <c r="AE1029" s="1"/>
  <c r="AF1029" s="1"/>
  <c r="Z1025"/>
  <c r="AA1025" s="1"/>
  <c r="AD1025"/>
  <c r="AE1025" s="1"/>
  <c r="AB1025"/>
  <c r="AF1025"/>
  <c r="Z1021"/>
  <c r="AA1021" s="1"/>
  <c r="AB1021" s="1"/>
  <c r="AD1021"/>
  <c r="AE1021" s="1"/>
  <c r="AF1021" s="1"/>
  <c r="Z1017"/>
  <c r="AA1017" s="1"/>
  <c r="AB1017" s="1"/>
  <c r="AD1017"/>
  <c r="AE1017" s="1"/>
  <c r="AF1017" s="1"/>
  <c r="Z1013"/>
  <c r="AA1013" s="1"/>
  <c r="AB1013" s="1"/>
  <c r="AD1013"/>
  <c r="AE1013" s="1"/>
  <c r="AF1013" s="1"/>
  <c r="Z1009"/>
  <c r="AA1009" s="1"/>
  <c r="AB1009" s="1"/>
  <c r="AD1009"/>
  <c r="AE1009" s="1"/>
  <c r="AF1009" s="1"/>
  <c r="Z1005"/>
  <c r="AA1005" s="1"/>
  <c r="AB1005" s="1"/>
  <c r="AD1005"/>
  <c r="AE1005" s="1"/>
  <c r="AF1005" s="1"/>
  <c r="Z1001"/>
  <c r="AA1001" s="1"/>
  <c r="AB1001" s="1"/>
  <c r="AD1001"/>
  <c r="AE1001" s="1"/>
  <c r="AF1001" s="1"/>
  <c r="Z997"/>
  <c r="AA997" s="1"/>
  <c r="AB997" s="1"/>
  <c r="AD997"/>
  <c r="AE997" s="1"/>
  <c r="AF997" s="1"/>
  <c r="AF993"/>
  <c r="Z993"/>
  <c r="AA993" s="1"/>
  <c r="AB993" s="1"/>
  <c r="AD993"/>
  <c r="AE993" s="1"/>
  <c r="Z989"/>
  <c r="AA989" s="1"/>
  <c r="AD989"/>
  <c r="AE989" s="1"/>
  <c r="AF989" s="1"/>
  <c r="AB989"/>
  <c r="Z985"/>
  <c r="AA985" s="1"/>
  <c r="AB985" s="1"/>
  <c r="AD985"/>
  <c r="AE985" s="1"/>
  <c r="AF985" s="1"/>
  <c r="Z981"/>
  <c r="AA981" s="1"/>
  <c r="AB981" s="1"/>
  <c r="AD981"/>
  <c r="AE981" s="1"/>
  <c r="AF981"/>
  <c r="Z977"/>
  <c r="AA977" s="1"/>
  <c r="AB977" s="1"/>
  <c r="AD977"/>
  <c r="AE977" s="1"/>
  <c r="AF977"/>
  <c r="Z973"/>
  <c r="AA973" s="1"/>
  <c r="AB973" s="1"/>
  <c r="AD973"/>
  <c r="AE973" s="1"/>
  <c r="AF973"/>
  <c r="Z969"/>
  <c r="AA969" s="1"/>
  <c r="AB969" s="1"/>
  <c r="AD969"/>
  <c r="AE969" s="1"/>
  <c r="AF969"/>
  <c r="Z965"/>
  <c r="AA965" s="1"/>
  <c r="AB965" s="1"/>
  <c r="AD965"/>
  <c r="AE965" s="1"/>
  <c r="AF965"/>
  <c r="Z961"/>
  <c r="AA961" s="1"/>
  <c r="AB961" s="1"/>
  <c r="AD961"/>
  <c r="AE961" s="1"/>
  <c r="AF961"/>
  <c r="Z957"/>
  <c r="AA957" s="1"/>
  <c r="AB957" s="1"/>
  <c r="AD957"/>
  <c r="AE957" s="1"/>
  <c r="AF957"/>
  <c r="Z953"/>
  <c r="AA953" s="1"/>
  <c r="AB953" s="1"/>
  <c r="AD953"/>
  <c r="AE953" s="1"/>
  <c r="AF953" s="1"/>
  <c r="Z949"/>
  <c r="AA949" s="1"/>
  <c r="AB949" s="1"/>
  <c r="AD949"/>
  <c r="AE949" s="1"/>
  <c r="AF949" s="1"/>
  <c r="AD945"/>
  <c r="AE945" s="1"/>
  <c r="AF945" s="1"/>
  <c r="Z945"/>
  <c r="AA945" s="1"/>
  <c r="AB945" s="1"/>
  <c r="AD941"/>
  <c r="AE941" s="1"/>
  <c r="AF941" s="1"/>
  <c r="Z941"/>
  <c r="AA941" s="1"/>
  <c r="AB941" s="1"/>
  <c r="AD937"/>
  <c r="AE937" s="1"/>
  <c r="AF937" s="1"/>
  <c r="Z937"/>
  <c r="AA937" s="1"/>
  <c r="AB937" s="1"/>
  <c r="AD933"/>
  <c r="AE933" s="1"/>
  <c r="AF933" s="1"/>
  <c r="Z933"/>
  <c r="AA933" s="1"/>
  <c r="AB933" s="1"/>
  <c r="AD929"/>
  <c r="AE929" s="1"/>
  <c r="AF929" s="1"/>
  <c r="Z929"/>
  <c r="AA929" s="1"/>
  <c r="AB929" s="1"/>
  <c r="AD925"/>
  <c r="AE925" s="1"/>
  <c r="AF925" s="1"/>
  <c r="Z925"/>
  <c r="AA925" s="1"/>
  <c r="AB925" s="1"/>
  <c r="AD921"/>
  <c r="AE921" s="1"/>
  <c r="AF921" s="1"/>
  <c r="Z921"/>
  <c r="AA921" s="1"/>
  <c r="AB921" s="1"/>
  <c r="AD917"/>
  <c r="AE917" s="1"/>
  <c r="AF917" s="1"/>
  <c r="Z917"/>
  <c r="AA917" s="1"/>
  <c r="AB917" s="1"/>
  <c r="AD913"/>
  <c r="AE913" s="1"/>
  <c r="AF913" s="1"/>
  <c r="Z913"/>
  <c r="AA913" s="1"/>
  <c r="AB913" s="1"/>
  <c r="AD909"/>
  <c r="AE909" s="1"/>
  <c r="AF909" s="1"/>
  <c r="Z909"/>
  <c r="AA909" s="1"/>
  <c r="AB909" s="1"/>
  <c r="AD905"/>
  <c r="AE905" s="1"/>
  <c r="AF905" s="1"/>
  <c r="Z905"/>
  <c r="AA905" s="1"/>
  <c r="AB905" s="1"/>
  <c r="AD901"/>
  <c r="AE901" s="1"/>
  <c r="AF901" s="1"/>
  <c r="Z901"/>
  <c r="AA901" s="1"/>
  <c r="AB901" s="1"/>
  <c r="AD897"/>
  <c r="AE897" s="1"/>
  <c r="AF897" s="1"/>
  <c r="Z897"/>
  <c r="AA897" s="1"/>
  <c r="AB897" s="1"/>
  <c r="AD893"/>
  <c r="AE893" s="1"/>
  <c r="AF893" s="1"/>
  <c r="Z893"/>
  <c r="AA893" s="1"/>
  <c r="AB893" s="1"/>
  <c r="AD889"/>
  <c r="AE889" s="1"/>
  <c r="AF889" s="1"/>
  <c r="Z889"/>
  <c r="AA889" s="1"/>
  <c r="AB889" s="1"/>
  <c r="AD885"/>
  <c r="AE885" s="1"/>
  <c r="AF885" s="1"/>
  <c r="Z885"/>
  <c r="AA885" s="1"/>
  <c r="AB885" s="1"/>
  <c r="AD881"/>
  <c r="AE881" s="1"/>
  <c r="AF881" s="1"/>
  <c r="Z881"/>
  <c r="AA881" s="1"/>
  <c r="AB881" s="1"/>
  <c r="AD877"/>
  <c r="AE877" s="1"/>
  <c r="AF877" s="1"/>
  <c r="Z877"/>
  <c r="AA877" s="1"/>
  <c r="AB877" s="1"/>
  <c r="Z873"/>
  <c r="AA873" s="1"/>
  <c r="AB873" s="1"/>
  <c r="AD873"/>
  <c r="AE873" s="1"/>
  <c r="AF873" s="1"/>
  <c r="Z869"/>
  <c r="AA869" s="1"/>
  <c r="AB869" s="1"/>
  <c r="AD869"/>
  <c r="AE869" s="1"/>
  <c r="AF869" s="1"/>
  <c r="Z865"/>
  <c r="AA865" s="1"/>
  <c r="AB865" s="1"/>
  <c r="AD865"/>
  <c r="AE865" s="1"/>
  <c r="AF865" s="1"/>
  <c r="Z861"/>
  <c r="AA861" s="1"/>
  <c r="AB861" s="1"/>
  <c r="AD861"/>
  <c r="AE861" s="1"/>
  <c r="AF861" s="1"/>
  <c r="Z857"/>
  <c r="AA857" s="1"/>
  <c r="AB857" s="1"/>
  <c r="AD857"/>
  <c r="AE857" s="1"/>
  <c r="AF857" s="1"/>
  <c r="Z853"/>
  <c r="AA853" s="1"/>
  <c r="AB853" s="1"/>
  <c r="AD853"/>
  <c r="AE853" s="1"/>
  <c r="AF853" s="1"/>
  <c r="Z849"/>
  <c r="AA849" s="1"/>
  <c r="AB849" s="1"/>
  <c r="AD849"/>
  <c r="AE849" s="1"/>
  <c r="AF849" s="1"/>
  <c r="Z845"/>
  <c r="AA845" s="1"/>
  <c r="AB845" s="1"/>
  <c r="AD845"/>
  <c r="AE845" s="1"/>
  <c r="AF845" s="1"/>
  <c r="Z841"/>
  <c r="AA841" s="1"/>
  <c r="AB841" s="1"/>
  <c r="AD841"/>
  <c r="AE841" s="1"/>
  <c r="AF841" s="1"/>
  <c r="Z837"/>
  <c r="AA837" s="1"/>
  <c r="AB837" s="1"/>
  <c r="AD837"/>
  <c r="AE837" s="1"/>
  <c r="AF837" s="1"/>
  <c r="Z833"/>
  <c r="AA833" s="1"/>
  <c r="AB833" s="1"/>
  <c r="AD833"/>
  <c r="AE833" s="1"/>
  <c r="AF833" s="1"/>
  <c r="Z829"/>
  <c r="AA829" s="1"/>
  <c r="AB829" s="1"/>
  <c r="AD829"/>
  <c r="AE829" s="1"/>
  <c r="AF829" s="1"/>
  <c r="Z825"/>
  <c r="AA825" s="1"/>
  <c r="AB825" s="1"/>
  <c r="AD825"/>
  <c r="AE825" s="1"/>
  <c r="AF825" s="1"/>
  <c r="Z821"/>
  <c r="AA821" s="1"/>
  <c r="AB821" s="1"/>
  <c r="AD821"/>
  <c r="AE821" s="1"/>
  <c r="AF821" s="1"/>
  <c r="Z817"/>
  <c r="AA817" s="1"/>
  <c r="AB817" s="1"/>
  <c r="AD817"/>
  <c r="AE817" s="1"/>
  <c r="AF817" s="1"/>
  <c r="Z813"/>
  <c r="AA813" s="1"/>
  <c r="AB813" s="1"/>
  <c r="AD813"/>
  <c r="AE813" s="1"/>
  <c r="AF813" s="1"/>
  <c r="Z809"/>
  <c r="AA809" s="1"/>
  <c r="AB809" s="1"/>
  <c r="AD809"/>
  <c r="AE809" s="1"/>
  <c r="AF809" s="1"/>
  <c r="Z805"/>
  <c r="AA805" s="1"/>
  <c r="AB805" s="1"/>
  <c r="AD805"/>
  <c r="AE805" s="1"/>
  <c r="AF805" s="1"/>
  <c r="Z801"/>
  <c r="AA801" s="1"/>
  <c r="AB801" s="1"/>
  <c r="AD801"/>
  <c r="AE801" s="1"/>
  <c r="AF801" s="1"/>
  <c r="Z797"/>
  <c r="AA797" s="1"/>
  <c r="AB797" s="1"/>
  <c r="AD797"/>
  <c r="AE797" s="1"/>
  <c r="AF797" s="1"/>
  <c r="Z793"/>
  <c r="AA793" s="1"/>
  <c r="AB793" s="1"/>
  <c r="AD793"/>
  <c r="AE793" s="1"/>
  <c r="AF793" s="1"/>
  <c r="Z789"/>
  <c r="AA789" s="1"/>
  <c r="AB789" s="1"/>
  <c r="AD789"/>
  <c r="AE789" s="1"/>
  <c r="AF789" s="1"/>
  <c r="Z785"/>
  <c r="AA785" s="1"/>
  <c r="AB785" s="1"/>
  <c r="AD785"/>
  <c r="AE785" s="1"/>
  <c r="AF785" s="1"/>
  <c r="Z781"/>
  <c r="AA781" s="1"/>
  <c r="AB781" s="1"/>
  <c r="AD781"/>
  <c r="AE781" s="1"/>
  <c r="AF781" s="1"/>
  <c r="Z777"/>
  <c r="AA777" s="1"/>
  <c r="AB777" s="1"/>
  <c r="AD777"/>
  <c r="AE777" s="1"/>
  <c r="AF777" s="1"/>
  <c r="Z773"/>
  <c r="AA773" s="1"/>
  <c r="AB773" s="1"/>
  <c r="AD773"/>
  <c r="AE773" s="1"/>
  <c r="AF773" s="1"/>
  <c r="Z769"/>
  <c r="AA769" s="1"/>
  <c r="AB769" s="1"/>
  <c r="AD769"/>
  <c r="AE769" s="1"/>
  <c r="AF769" s="1"/>
  <c r="Z765"/>
  <c r="AA765" s="1"/>
  <c r="AB765" s="1"/>
  <c r="AD765"/>
  <c r="AE765" s="1"/>
  <c r="AF765" s="1"/>
  <c r="Z761"/>
  <c r="AA761" s="1"/>
  <c r="AB761" s="1"/>
  <c r="AD761"/>
  <c r="AE761" s="1"/>
  <c r="AF761" s="1"/>
  <c r="Z757"/>
  <c r="AA757" s="1"/>
  <c r="AB757" s="1"/>
  <c r="AD757"/>
  <c r="AE757" s="1"/>
  <c r="AF757" s="1"/>
  <c r="Z753"/>
  <c r="AA753" s="1"/>
  <c r="AB753" s="1"/>
  <c r="AD753"/>
  <c r="AE753" s="1"/>
  <c r="AF753" s="1"/>
  <c r="Z749"/>
  <c r="AA749" s="1"/>
  <c r="AB749" s="1"/>
  <c r="AD749"/>
  <c r="AE749" s="1"/>
  <c r="AF749" s="1"/>
  <c r="Z745"/>
  <c r="AA745" s="1"/>
  <c r="AB745" s="1"/>
  <c r="AD745"/>
  <c r="AE745" s="1"/>
  <c r="AF745" s="1"/>
  <c r="Z741"/>
  <c r="AA741" s="1"/>
  <c r="AB741" s="1"/>
  <c r="AD741"/>
  <c r="AE741" s="1"/>
  <c r="AF741" s="1"/>
  <c r="Z737"/>
  <c r="AA737" s="1"/>
  <c r="AB737" s="1"/>
  <c r="AD737"/>
  <c r="AE737" s="1"/>
  <c r="AF737" s="1"/>
  <c r="Z733"/>
  <c r="AA733" s="1"/>
  <c r="AB733" s="1"/>
  <c r="AD733"/>
  <c r="AE733" s="1"/>
  <c r="AF733" s="1"/>
  <c r="Z729"/>
  <c r="AA729" s="1"/>
  <c r="AB729" s="1"/>
  <c r="AD729"/>
  <c r="AE729" s="1"/>
  <c r="AF729" s="1"/>
  <c r="Z725"/>
  <c r="AA725" s="1"/>
  <c r="AB725" s="1"/>
  <c r="AD725"/>
  <c r="AE725" s="1"/>
  <c r="AF725" s="1"/>
  <c r="Z721"/>
  <c r="AA721" s="1"/>
  <c r="AB721" s="1"/>
  <c r="AD721"/>
  <c r="AE721" s="1"/>
  <c r="AF721" s="1"/>
  <c r="Z717"/>
  <c r="AA717" s="1"/>
  <c r="AB717" s="1"/>
  <c r="AD717"/>
  <c r="AE717" s="1"/>
  <c r="AF717" s="1"/>
  <c r="Z713"/>
  <c r="AA713" s="1"/>
  <c r="AB713" s="1"/>
  <c r="AD713"/>
  <c r="AE713" s="1"/>
  <c r="AF713" s="1"/>
  <c r="Z709"/>
  <c r="AA709" s="1"/>
  <c r="AB709" s="1"/>
  <c r="AD709"/>
  <c r="AE709" s="1"/>
  <c r="AF709" s="1"/>
  <c r="Z705"/>
  <c r="AA705" s="1"/>
  <c r="AB705" s="1"/>
  <c r="AD705"/>
  <c r="AE705" s="1"/>
  <c r="AF705" s="1"/>
  <c r="Z701"/>
  <c r="AA701" s="1"/>
  <c r="AB701" s="1"/>
  <c r="AD701"/>
  <c r="AE701" s="1"/>
  <c r="AF701" s="1"/>
  <c r="Z697"/>
  <c r="AA697" s="1"/>
  <c r="AB697" s="1"/>
  <c r="AD697"/>
  <c r="AE697" s="1"/>
  <c r="AF697" s="1"/>
  <c r="AF2693"/>
  <c r="Z2693"/>
  <c r="AA2693" s="1"/>
  <c r="AB2693" s="1"/>
  <c r="AD2693"/>
  <c r="AE2693" s="1"/>
  <c r="Z2689"/>
  <c r="AA2689" s="1"/>
  <c r="AB2689" s="1"/>
  <c r="AD2689"/>
  <c r="AE2689" s="1"/>
  <c r="AF2689" s="1"/>
  <c r="AD2685"/>
  <c r="AE2685" s="1"/>
  <c r="AF2685" s="1"/>
  <c r="Z2685"/>
  <c r="AA2685" s="1"/>
  <c r="AB2685" s="1"/>
  <c r="AB2681"/>
  <c r="Z2681"/>
  <c r="AA2681" s="1"/>
  <c r="AD2681"/>
  <c r="AE2681" s="1"/>
  <c r="AF2681" s="1"/>
  <c r="AF2677"/>
  <c r="Z2677"/>
  <c r="AA2677" s="1"/>
  <c r="AB2677" s="1"/>
  <c r="AD2677"/>
  <c r="AE2677" s="1"/>
  <c r="AF2673"/>
  <c r="Z2673"/>
  <c r="AA2673" s="1"/>
  <c r="AB2673" s="1"/>
  <c r="AD2673"/>
  <c r="AE2673" s="1"/>
  <c r="AF2669"/>
  <c r="Z2669"/>
  <c r="AA2669" s="1"/>
  <c r="AB2669" s="1"/>
  <c r="AD2669"/>
  <c r="AE2669" s="1"/>
  <c r="AF2665"/>
  <c r="Z2665"/>
  <c r="AA2665" s="1"/>
  <c r="AB2665" s="1"/>
  <c r="AD2665"/>
  <c r="AE2665" s="1"/>
  <c r="AF2661"/>
  <c r="Z2661"/>
  <c r="AA2661" s="1"/>
  <c r="AB2661" s="1"/>
  <c r="AD2661"/>
  <c r="AE2661" s="1"/>
  <c r="AF2657"/>
  <c r="Z2657"/>
  <c r="AA2657" s="1"/>
  <c r="AB2657" s="1"/>
  <c r="AD2657"/>
  <c r="AE2657" s="1"/>
  <c r="AD2653"/>
  <c r="AE2653" s="1"/>
  <c r="Z2653"/>
  <c r="AA2653" s="1"/>
  <c r="AB2653" s="1"/>
  <c r="AF2653"/>
  <c r="Z2649"/>
  <c r="AA2649" s="1"/>
  <c r="AB2649" s="1"/>
  <c r="AD2649"/>
  <c r="AE2649" s="1"/>
  <c r="AF2649" s="1"/>
  <c r="Z2645"/>
  <c r="AA2645" s="1"/>
  <c r="AD2645"/>
  <c r="AE2645" s="1"/>
  <c r="AF2645" s="1"/>
  <c r="AB2645"/>
  <c r="Z2641"/>
  <c r="AA2641" s="1"/>
  <c r="AB2641" s="1"/>
  <c r="AD2641"/>
  <c r="AE2641" s="1"/>
  <c r="AF2641"/>
  <c r="AD2637"/>
  <c r="AE2637" s="1"/>
  <c r="AF2637" s="1"/>
  <c r="Z2637"/>
  <c r="AA2637" s="1"/>
  <c r="AB2637" s="1"/>
  <c r="AB2633"/>
  <c r="AF2633"/>
  <c r="Z2633"/>
  <c r="AA2633" s="1"/>
  <c r="AD2633"/>
  <c r="AE2633" s="1"/>
  <c r="AB2629"/>
  <c r="AF2629"/>
  <c r="Z2629"/>
  <c r="AA2629" s="1"/>
  <c r="AD2629"/>
  <c r="AE2629" s="1"/>
  <c r="AB2625"/>
  <c r="AF2625"/>
  <c r="Z2625"/>
  <c r="AA2625" s="1"/>
  <c r="AD2625"/>
  <c r="AE2625" s="1"/>
  <c r="AB2621"/>
  <c r="AF2621"/>
  <c r="Z2621"/>
  <c r="AA2621" s="1"/>
  <c r="AD2621"/>
  <c r="AE2621" s="1"/>
  <c r="AB2617"/>
  <c r="AF2617"/>
  <c r="Z2617"/>
  <c r="AA2617" s="1"/>
  <c r="AD2617"/>
  <c r="AE2617" s="1"/>
  <c r="Z2613"/>
  <c r="AA2613" s="1"/>
  <c r="AB2613" s="1"/>
  <c r="AD2613"/>
  <c r="AE2613" s="1"/>
  <c r="AF2613" s="1"/>
  <c r="Z2609"/>
  <c r="AA2609" s="1"/>
  <c r="AB2609" s="1"/>
  <c r="AD2609"/>
  <c r="AE2609" s="1"/>
  <c r="AF2609" s="1"/>
  <c r="Z2605"/>
  <c r="AA2605" s="1"/>
  <c r="AB2605" s="1"/>
  <c r="AD2605"/>
  <c r="AE2605" s="1"/>
  <c r="AF2605" s="1"/>
  <c r="Z2601"/>
  <c r="AA2601" s="1"/>
  <c r="AB2601" s="1"/>
  <c r="AD2601"/>
  <c r="AE2601" s="1"/>
  <c r="AF2601" s="1"/>
  <c r="AB2597"/>
  <c r="AF2597"/>
  <c r="Z2597"/>
  <c r="AA2597" s="1"/>
  <c r="AD2597"/>
  <c r="AE2597" s="1"/>
  <c r="Z2593"/>
  <c r="AA2593" s="1"/>
  <c r="AB2593" s="1"/>
  <c r="AD2593"/>
  <c r="AE2593" s="1"/>
  <c r="AF2593" s="1"/>
  <c r="Z2589"/>
  <c r="AA2589" s="1"/>
  <c r="AB2589" s="1"/>
  <c r="AD2589"/>
  <c r="AE2589" s="1"/>
  <c r="AF2589" s="1"/>
  <c r="Z2585"/>
  <c r="AA2585" s="1"/>
  <c r="AB2585" s="1"/>
  <c r="AD2585"/>
  <c r="AE2585" s="1"/>
  <c r="AF2585" s="1"/>
  <c r="Z2581"/>
  <c r="AA2581" s="1"/>
  <c r="AB2581" s="1"/>
  <c r="AD2581"/>
  <c r="AE2581" s="1"/>
  <c r="AF2581" s="1"/>
  <c r="Z2577"/>
  <c r="AA2577" s="1"/>
  <c r="AB2577" s="1"/>
  <c r="AD2577"/>
  <c r="AE2577" s="1"/>
  <c r="AF2577" s="1"/>
  <c r="Z2573"/>
  <c r="AA2573" s="1"/>
  <c r="AB2573" s="1"/>
  <c r="AD2573"/>
  <c r="AE2573" s="1"/>
  <c r="AF2573" s="1"/>
  <c r="AD2569"/>
  <c r="AE2569" s="1"/>
  <c r="AF2569" s="1"/>
  <c r="Z2569"/>
  <c r="AA2569" s="1"/>
  <c r="AB2569" s="1"/>
  <c r="Z2565"/>
  <c r="AA2565" s="1"/>
  <c r="AD2565"/>
  <c r="AE2565" s="1"/>
  <c r="AB2565"/>
  <c r="AF2565"/>
  <c r="AD2561"/>
  <c r="AE2561" s="1"/>
  <c r="Z2561"/>
  <c r="AA2561" s="1"/>
  <c r="AB2561" s="1"/>
  <c r="AF2561"/>
  <c r="Z2557"/>
  <c r="AA2557" s="1"/>
  <c r="AB2557" s="1"/>
  <c r="AD2557"/>
  <c r="AE2557" s="1"/>
  <c r="AF2557" s="1"/>
  <c r="AF2553"/>
  <c r="Z2553"/>
  <c r="AA2553" s="1"/>
  <c r="AB2553" s="1"/>
  <c r="AD2553"/>
  <c r="AE2553" s="1"/>
  <c r="Z2549"/>
  <c r="AA2549" s="1"/>
  <c r="AD2549"/>
  <c r="AE2549" s="1"/>
  <c r="AF2549" s="1"/>
  <c r="AB2549"/>
  <c r="AD2545"/>
  <c r="AE2545" s="1"/>
  <c r="Z2545"/>
  <c r="AA2545" s="1"/>
  <c r="AB2545" s="1"/>
  <c r="AF2545"/>
  <c r="Z2541"/>
  <c r="AA2541" s="1"/>
  <c r="AD2541"/>
  <c r="AE2541" s="1"/>
  <c r="AB2541"/>
  <c r="AF2541"/>
  <c r="Z2537"/>
  <c r="AA2537" s="1"/>
  <c r="AD2537"/>
  <c r="AE2537" s="1"/>
  <c r="AB2537"/>
  <c r="AF2537"/>
  <c r="Z2533"/>
  <c r="AA2533" s="1"/>
  <c r="AD2533"/>
  <c r="AE2533" s="1"/>
  <c r="AB2533"/>
  <c r="AF2533"/>
  <c r="AD2529"/>
  <c r="AE2529" s="1"/>
  <c r="Z2529"/>
  <c r="AA2529" s="1"/>
  <c r="AB2529" s="1"/>
  <c r="AF2529"/>
  <c r="AB2525"/>
  <c r="Z2525"/>
  <c r="AA2525" s="1"/>
  <c r="AD2525"/>
  <c r="AE2525" s="1"/>
  <c r="AF2525" s="1"/>
  <c r="AB2521"/>
  <c r="Z2521"/>
  <c r="AA2521" s="1"/>
  <c r="AD2521"/>
  <c r="AE2521" s="1"/>
  <c r="AF2521" s="1"/>
  <c r="Z2517"/>
  <c r="AA2517" s="1"/>
  <c r="AB2517" s="1"/>
  <c r="AD2517"/>
  <c r="AE2517" s="1"/>
  <c r="AF2517" s="1"/>
  <c r="Z2513"/>
  <c r="AA2513" s="1"/>
  <c r="AB2513" s="1"/>
  <c r="AD2513"/>
  <c r="AE2513" s="1"/>
  <c r="AF2513" s="1"/>
  <c r="AB2509"/>
  <c r="AF2509"/>
  <c r="AD2509"/>
  <c r="AE2509" s="1"/>
  <c r="Z2509"/>
  <c r="AA2509" s="1"/>
  <c r="Z2505"/>
  <c r="AA2505" s="1"/>
  <c r="AD2505"/>
  <c r="AE2505" s="1"/>
  <c r="AF2505" s="1"/>
  <c r="AB2505"/>
  <c r="Z2501"/>
  <c r="AA2501" s="1"/>
  <c r="AD2501"/>
  <c r="AE2501" s="1"/>
  <c r="AF2501" s="1"/>
  <c r="AB2501"/>
  <c r="Z2497"/>
  <c r="AA2497" s="1"/>
  <c r="AD2497"/>
  <c r="AE2497" s="1"/>
  <c r="AF2497" s="1"/>
  <c r="AB2497"/>
  <c r="Z2493"/>
  <c r="AA2493" s="1"/>
  <c r="AD2493"/>
  <c r="AE2493" s="1"/>
  <c r="AF2493" s="1"/>
  <c r="AB2493"/>
  <c r="Z2489"/>
  <c r="AA2489" s="1"/>
  <c r="AD2489"/>
  <c r="AE2489" s="1"/>
  <c r="AF2489" s="1"/>
  <c r="AB2489"/>
  <c r="Z2485"/>
  <c r="AA2485" s="1"/>
  <c r="AD2485"/>
  <c r="AE2485" s="1"/>
  <c r="AF2485" s="1"/>
  <c r="AB2485"/>
  <c r="Z2481"/>
  <c r="AA2481" s="1"/>
  <c r="AB2481" s="1"/>
  <c r="AD2481"/>
  <c r="AE2481" s="1"/>
  <c r="AF2481" s="1"/>
  <c r="AB2477"/>
  <c r="Z2477"/>
  <c r="AA2477" s="1"/>
  <c r="AD2477"/>
  <c r="AE2477" s="1"/>
  <c r="AF2477" s="1"/>
  <c r="Z2473"/>
  <c r="AA2473" s="1"/>
  <c r="AD2473"/>
  <c r="AE2473" s="1"/>
  <c r="AF2473"/>
  <c r="AB2473"/>
  <c r="AF2469"/>
  <c r="Z2469"/>
  <c r="AA2469" s="1"/>
  <c r="AB2469" s="1"/>
  <c r="AD2469"/>
  <c r="AE2469" s="1"/>
  <c r="AF2465"/>
  <c r="Z2465"/>
  <c r="AA2465" s="1"/>
  <c r="AB2465" s="1"/>
  <c r="AD2465"/>
  <c r="AE2465" s="1"/>
  <c r="AF2461"/>
  <c r="Z2461"/>
  <c r="AA2461" s="1"/>
  <c r="AB2461" s="1"/>
  <c r="AD2461"/>
  <c r="AE2461" s="1"/>
  <c r="AF2457"/>
  <c r="Z2457"/>
  <c r="AA2457" s="1"/>
  <c r="AB2457" s="1"/>
  <c r="AD2457"/>
  <c r="AE2457" s="1"/>
  <c r="AF2453"/>
  <c r="Z2453"/>
  <c r="AA2453" s="1"/>
  <c r="AB2453" s="1"/>
  <c r="AD2453"/>
  <c r="AE2453" s="1"/>
  <c r="Z2449"/>
  <c r="AA2449" s="1"/>
  <c r="AB2449" s="1"/>
  <c r="AF2449"/>
  <c r="AD2449"/>
  <c r="AE2449" s="1"/>
  <c r="Z2445"/>
  <c r="AA2445" s="1"/>
  <c r="AD2445"/>
  <c r="AE2445" s="1"/>
  <c r="AF2445"/>
  <c r="AB2445"/>
  <c r="Z2441"/>
  <c r="AA2441" s="1"/>
  <c r="AD2441"/>
  <c r="AE2441" s="1"/>
  <c r="AF2441"/>
  <c r="AB2441"/>
  <c r="Z2437"/>
  <c r="AA2437" s="1"/>
  <c r="AD2437"/>
  <c r="AE2437" s="1"/>
  <c r="AB2437"/>
  <c r="AF2437"/>
  <c r="Z2433"/>
  <c r="AA2433" s="1"/>
  <c r="AB2433" s="1"/>
  <c r="AD2433"/>
  <c r="AE2433" s="1"/>
  <c r="AF2433" s="1"/>
  <c r="Z2429"/>
  <c r="AA2429" s="1"/>
  <c r="AB2429" s="1"/>
  <c r="AD2429"/>
  <c r="AE2429" s="1"/>
  <c r="AF2429" s="1"/>
  <c r="Z2425"/>
  <c r="AA2425" s="1"/>
  <c r="AB2425" s="1"/>
  <c r="AD2425"/>
  <c r="AE2425" s="1"/>
  <c r="AF2425" s="1"/>
  <c r="Z2421"/>
  <c r="AA2421" s="1"/>
  <c r="AB2421" s="1"/>
  <c r="AD2421"/>
  <c r="AE2421" s="1"/>
  <c r="AF2421" s="1"/>
  <c r="Z2417"/>
  <c r="AA2417" s="1"/>
  <c r="AB2417" s="1"/>
  <c r="AD2417"/>
  <c r="AE2417" s="1"/>
  <c r="AF2417" s="1"/>
  <c r="Z2413"/>
  <c r="AA2413" s="1"/>
  <c r="AB2413" s="1"/>
  <c r="AD2413"/>
  <c r="AE2413" s="1"/>
  <c r="AF2413" s="1"/>
  <c r="Z2409"/>
  <c r="AA2409" s="1"/>
  <c r="AB2409" s="1"/>
  <c r="AD2409"/>
  <c r="AE2409" s="1"/>
  <c r="AF2409" s="1"/>
  <c r="AD2405"/>
  <c r="AE2405" s="1"/>
  <c r="AF2405" s="1"/>
  <c r="Z2405"/>
  <c r="AA2405" s="1"/>
  <c r="AB2405" s="1"/>
  <c r="AD2401"/>
  <c r="AE2401" s="1"/>
  <c r="Z2401"/>
  <c r="AA2401" s="1"/>
  <c r="AB2401" s="1"/>
  <c r="AF2401"/>
  <c r="AB2397"/>
  <c r="Z2397"/>
  <c r="AA2397" s="1"/>
  <c r="AD2397"/>
  <c r="AE2397" s="1"/>
  <c r="AF2397" s="1"/>
  <c r="Z2393"/>
  <c r="AA2393" s="1"/>
  <c r="AB2393" s="1"/>
  <c r="AD2393"/>
  <c r="AE2393" s="1"/>
  <c r="AF2393"/>
  <c r="AD2389"/>
  <c r="AE2389" s="1"/>
  <c r="AF2389" s="1"/>
  <c r="Z2389"/>
  <c r="AA2389" s="1"/>
  <c r="AB2389" s="1"/>
  <c r="Z2385"/>
  <c r="AA2385" s="1"/>
  <c r="AB2385" s="1"/>
  <c r="AD2385"/>
  <c r="AE2385" s="1"/>
  <c r="AF2385" s="1"/>
  <c r="AD2381"/>
  <c r="AE2381" s="1"/>
  <c r="AF2381" s="1"/>
  <c r="Z2381"/>
  <c r="AA2381" s="1"/>
  <c r="AB2381" s="1"/>
  <c r="Z2377"/>
  <c r="AA2377" s="1"/>
  <c r="AD2377"/>
  <c r="AE2377" s="1"/>
  <c r="AB2377"/>
  <c r="AF2377"/>
  <c r="Z2373"/>
  <c r="AA2373" s="1"/>
  <c r="AD2373"/>
  <c r="AE2373" s="1"/>
  <c r="AB2373"/>
  <c r="AF2373"/>
  <c r="Z2369"/>
  <c r="AA2369" s="1"/>
  <c r="AD2369"/>
  <c r="AE2369" s="1"/>
  <c r="AB2369"/>
  <c r="AF2369"/>
  <c r="Z2365"/>
  <c r="AA2365" s="1"/>
  <c r="AD2365"/>
  <c r="AE2365" s="1"/>
  <c r="AB2365"/>
  <c r="AF2365"/>
  <c r="Z2361"/>
  <c r="AA2361" s="1"/>
  <c r="AD2361"/>
  <c r="AE2361" s="1"/>
  <c r="AB2361"/>
  <c r="AF2361"/>
  <c r="Z2357"/>
  <c r="AA2357" s="1"/>
  <c r="AD2357"/>
  <c r="AE2357" s="1"/>
  <c r="AB2357"/>
  <c r="AF2357"/>
  <c r="Z2353"/>
  <c r="AA2353" s="1"/>
  <c r="AD2353"/>
  <c r="AE2353" s="1"/>
  <c r="AB2353"/>
  <c r="AF2353"/>
  <c r="Z2349"/>
  <c r="AA2349" s="1"/>
  <c r="AD2349"/>
  <c r="AE2349" s="1"/>
  <c r="AB2349"/>
  <c r="AF2349"/>
  <c r="AD2345"/>
  <c r="AE2345" s="1"/>
  <c r="AF2345" s="1"/>
  <c r="Z2345"/>
  <c r="AA2345" s="1"/>
  <c r="AB2345" s="1"/>
  <c r="AB2341"/>
  <c r="AF2341"/>
  <c r="Z2341"/>
  <c r="AA2341" s="1"/>
  <c r="AD2341"/>
  <c r="AE2341" s="1"/>
  <c r="AB2337"/>
  <c r="AF2337"/>
  <c r="Z2337"/>
  <c r="AA2337" s="1"/>
  <c r="AD2337"/>
  <c r="AE2337" s="1"/>
  <c r="AB2333"/>
  <c r="AF2333"/>
  <c r="Z2333"/>
  <c r="AA2333" s="1"/>
  <c r="AD2333"/>
  <c r="AE2333" s="1"/>
  <c r="AB2329"/>
  <c r="AF2329"/>
  <c r="Z2329"/>
  <c r="AA2329" s="1"/>
  <c r="AD2329"/>
  <c r="AE2329" s="1"/>
  <c r="AB2325"/>
  <c r="AF2325"/>
  <c r="Z2325"/>
  <c r="AA2325" s="1"/>
  <c r="AD2325"/>
  <c r="AE2325" s="1"/>
  <c r="AB2321"/>
  <c r="AF2321"/>
  <c r="Z2321"/>
  <c r="AA2321" s="1"/>
  <c r="AD2321"/>
  <c r="AE2321" s="1"/>
  <c r="AB2317"/>
  <c r="AF2317"/>
  <c r="Z2317"/>
  <c r="AA2317" s="1"/>
  <c r="AD2317"/>
  <c r="AE2317" s="1"/>
  <c r="AB2313"/>
  <c r="AF2313"/>
  <c r="AD2313"/>
  <c r="AE2313" s="1"/>
  <c r="Z2313"/>
  <c r="AA2313" s="1"/>
  <c r="AB2309"/>
  <c r="AF2309"/>
  <c r="AD2309"/>
  <c r="AE2309" s="1"/>
  <c r="Z2309"/>
  <c r="AA2309" s="1"/>
  <c r="Z2305"/>
  <c r="AA2305" s="1"/>
  <c r="AB2305" s="1"/>
  <c r="AD2305"/>
  <c r="AE2305" s="1"/>
  <c r="AF2305" s="1"/>
  <c r="Z2301"/>
  <c r="AA2301" s="1"/>
  <c r="AD2301"/>
  <c r="AE2301" s="1"/>
  <c r="AF2301" s="1"/>
  <c r="AB2301"/>
  <c r="Z2297"/>
  <c r="AA2297" s="1"/>
  <c r="AD2297"/>
  <c r="AE2297" s="1"/>
  <c r="AF2297" s="1"/>
  <c r="AB2297"/>
  <c r="Z2293"/>
  <c r="AA2293" s="1"/>
  <c r="AD2293"/>
  <c r="AE2293" s="1"/>
  <c r="AF2293" s="1"/>
  <c r="AB2293"/>
  <c r="Z2289"/>
  <c r="AA2289" s="1"/>
  <c r="AD2289"/>
  <c r="AE2289" s="1"/>
  <c r="AF2289" s="1"/>
  <c r="AB2289"/>
  <c r="Z2285"/>
  <c r="AA2285" s="1"/>
  <c r="AD2285"/>
  <c r="AE2285" s="1"/>
  <c r="AF2285" s="1"/>
  <c r="AB2285"/>
  <c r="Z2281"/>
  <c r="AA2281" s="1"/>
  <c r="AD2281"/>
  <c r="AE2281" s="1"/>
  <c r="AF2281" s="1"/>
  <c r="AB2281"/>
  <c r="Z2277"/>
  <c r="AA2277" s="1"/>
  <c r="AD2277"/>
  <c r="AE2277" s="1"/>
  <c r="AF2277" s="1"/>
  <c r="AB2277"/>
  <c r="Z2380"/>
  <c r="AA2380" s="1"/>
  <c r="AB2380" s="1"/>
  <c r="AF2380"/>
  <c r="AD2380"/>
  <c r="AE2380" s="1"/>
  <c r="Z2376"/>
  <c r="AA2376" s="1"/>
  <c r="AD2376"/>
  <c r="AE2376" s="1"/>
  <c r="AB2376"/>
  <c r="AF2376"/>
  <c r="Z2372"/>
  <c r="AA2372" s="1"/>
  <c r="AD2372"/>
  <c r="AE2372" s="1"/>
  <c r="AB2372"/>
  <c r="AF2372"/>
  <c r="Z2368"/>
  <c r="AA2368" s="1"/>
  <c r="AD2368"/>
  <c r="AE2368" s="1"/>
  <c r="AB2368"/>
  <c r="AF2368"/>
  <c r="Z2364"/>
  <c r="AA2364" s="1"/>
  <c r="AD2364"/>
  <c r="AE2364" s="1"/>
  <c r="AB2364"/>
  <c r="AF2364"/>
  <c r="Z2360"/>
  <c r="AA2360" s="1"/>
  <c r="AD2360"/>
  <c r="AE2360" s="1"/>
  <c r="AB2360"/>
  <c r="AF2360"/>
  <c r="Z2356"/>
  <c r="AA2356" s="1"/>
  <c r="AD2356"/>
  <c r="AE2356" s="1"/>
  <c r="AB2356"/>
  <c r="AF2356"/>
  <c r="Z2352"/>
  <c r="AA2352" s="1"/>
  <c r="AD2352"/>
  <c r="AE2352" s="1"/>
  <c r="AB2352"/>
  <c r="AF2352"/>
  <c r="AD2348"/>
  <c r="AE2348" s="1"/>
  <c r="AF2348" s="1"/>
  <c r="Z2348"/>
  <c r="AA2348" s="1"/>
  <c r="AB2348" s="1"/>
  <c r="AD2344"/>
  <c r="AE2344" s="1"/>
  <c r="AF2344" s="1"/>
  <c r="Z2344"/>
  <c r="AA2344" s="1"/>
  <c r="AB2344" s="1"/>
  <c r="AB2340"/>
  <c r="AF2340"/>
  <c r="AD2340"/>
  <c r="AE2340" s="1"/>
  <c r="Z2340"/>
  <c r="AA2340" s="1"/>
  <c r="AB2336"/>
  <c r="AF2336"/>
  <c r="AD2336"/>
  <c r="AE2336" s="1"/>
  <c r="Z2336"/>
  <c r="AA2336" s="1"/>
  <c r="AB2332"/>
  <c r="AF2332"/>
  <c r="AD2332"/>
  <c r="AE2332" s="1"/>
  <c r="Z2332"/>
  <c r="AA2332" s="1"/>
  <c r="AB2328"/>
  <c r="AF2328"/>
  <c r="AD2328"/>
  <c r="AE2328" s="1"/>
  <c r="Z2328"/>
  <c r="AA2328" s="1"/>
  <c r="AB2324"/>
  <c r="AF2324"/>
  <c r="AD2324"/>
  <c r="AE2324" s="1"/>
  <c r="Z2324"/>
  <c r="AA2324" s="1"/>
  <c r="AB2320"/>
  <c r="AF2320"/>
  <c r="AD2320"/>
  <c r="AE2320" s="1"/>
  <c r="Z2320"/>
  <c r="AA2320" s="1"/>
  <c r="AB2316"/>
  <c r="AF2316"/>
  <c r="AD2316"/>
  <c r="AE2316" s="1"/>
  <c r="Z2316"/>
  <c r="AA2316" s="1"/>
  <c r="AB2312"/>
  <c r="AF2312"/>
  <c r="AD2312"/>
  <c r="AE2312" s="1"/>
  <c r="Z2312"/>
  <c r="AA2312" s="1"/>
  <c r="AB2308"/>
  <c r="AF2308"/>
  <c r="AD2308"/>
  <c r="AE2308" s="1"/>
  <c r="Z2308"/>
  <c r="AA2308" s="1"/>
  <c r="Z2304"/>
  <c r="AA2304" s="1"/>
  <c r="AB2304" s="1"/>
  <c r="AD2304"/>
  <c r="AE2304" s="1"/>
  <c r="AF2304" s="1"/>
  <c r="Z2300"/>
  <c r="AA2300" s="1"/>
  <c r="AB2300" s="1"/>
  <c r="AD2300"/>
  <c r="AE2300" s="1"/>
  <c r="AF2300" s="1"/>
  <c r="Z2296"/>
  <c r="AA2296" s="1"/>
  <c r="AB2296" s="1"/>
  <c r="AD2296"/>
  <c r="AE2296" s="1"/>
  <c r="AF2296" s="1"/>
  <c r="Z2292"/>
  <c r="AA2292" s="1"/>
  <c r="AB2292" s="1"/>
  <c r="AD2292"/>
  <c r="AE2292" s="1"/>
  <c r="AF2292" s="1"/>
  <c r="Z2288"/>
  <c r="AA2288" s="1"/>
  <c r="AB2288" s="1"/>
  <c r="AD2288"/>
  <c r="AE2288" s="1"/>
  <c r="AF2288" s="1"/>
  <c r="Z2284"/>
  <c r="AA2284" s="1"/>
  <c r="AB2284" s="1"/>
  <c r="AD2284"/>
  <c r="AE2284" s="1"/>
  <c r="AF2284" s="1"/>
  <c r="Z2280"/>
  <c r="AA2280" s="1"/>
  <c r="AB2280" s="1"/>
  <c r="AD2280"/>
  <c r="AE2280" s="1"/>
  <c r="AF2280" s="1"/>
  <c r="Z2276"/>
  <c r="AA2276" s="1"/>
  <c r="AB2276" s="1"/>
  <c r="AD2276"/>
  <c r="AE2276" s="1"/>
  <c r="AF2276" s="1"/>
  <c r="AD2272"/>
  <c r="AE2272" s="1"/>
  <c r="AF2272" s="1"/>
  <c r="Z2272"/>
  <c r="AA2272" s="1"/>
  <c r="AB2272" s="1"/>
  <c r="Z2268"/>
  <c r="AA2268" s="1"/>
  <c r="AD2268"/>
  <c r="AE2268" s="1"/>
  <c r="AF2268"/>
  <c r="AB2268"/>
  <c r="AD2264"/>
  <c r="AE2264" s="1"/>
  <c r="AF2264" s="1"/>
  <c r="Z2264"/>
  <c r="AA2264" s="1"/>
  <c r="AB2264" s="1"/>
  <c r="AD2260"/>
  <c r="AE2260" s="1"/>
  <c r="AF2260" s="1"/>
  <c r="Z2260"/>
  <c r="AA2260" s="1"/>
  <c r="AB2260" s="1"/>
  <c r="Z2256"/>
  <c r="AA2256" s="1"/>
  <c r="AD2256"/>
  <c r="AE2256" s="1"/>
  <c r="AF2256" s="1"/>
  <c r="AB2256"/>
  <c r="Z2252"/>
  <c r="AA2252" s="1"/>
  <c r="AD2252"/>
  <c r="AE2252" s="1"/>
  <c r="AB2252"/>
  <c r="AF2252"/>
  <c r="Z2248"/>
  <c r="AA2248" s="1"/>
  <c r="AD2248"/>
  <c r="AE2248" s="1"/>
  <c r="AB2248"/>
  <c r="AF2248"/>
  <c r="Z2244"/>
  <c r="AA2244" s="1"/>
  <c r="AD2244"/>
  <c r="AE2244" s="1"/>
  <c r="AB2244"/>
  <c r="AF2244"/>
  <c r="Z2240"/>
  <c r="AA2240" s="1"/>
  <c r="AD2240"/>
  <c r="AE2240" s="1"/>
  <c r="AB2240"/>
  <c r="AF2240"/>
  <c r="Z2236"/>
  <c r="AA2236" s="1"/>
  <c r="AD2236"/>
  <c r="AE2236" s="1"/>
  <c r="AB2236"/>
  <c r="AF2236"/>
  <c r="Z2232"/>
  <c r="AA2232" s="1"/>
  <c r="AD2232"/>
  <c r="AE2232" s="1"/>
  <c r="AB2232"/>
  <c r="AF2232"/>
  <c r="Z2228"/>
  <c r="AA2228" s="1"/>
  <c r="AD2228"/>
  <c r="AE2228" s="1"/>
  <c r="AB2228"/>
  <c r="AF2228"/>
  <c r="AD2224"/>
  <c r="AE2224" s="1"/>
  <c r="AF2224" s="1"/>
  <c r="Z2224"/>
  <c r="AA2224" s="1"/>
  <c r="AB2224" s="1"/>
  <c r="AD2220"/>
  <c r="AE2220" s="1"/>
  <c r="AF2220" s="1"/>
  <c r="Z2220"/>
  <c r="AA2220" s="1"/>
  <c r="AB2220" s="1"/>
  <c r="Z2216"/>
  <c r="AA2216" s="1"/>
  <c r="AD2216"/>
  <c r="AE2216" s="1"/>
  <c r="AF2216"/>
  <c r="AB2216"/>
  <c r="Z2212"/>
  <c r="AA2212" s="1"/>
  <c r="AD2212"/>
  <c r="AE2212" s="1"/>
  <c r="AF2212"/>
  <c r="AB2212"/>
  <c r="AD2208"/>
  <c r="AE2208" s="1"/>
  <c r="AF2208" s="1"/>
  <c r="Z2208"/>
  <c r="AA2208" s="1"/>
  <c r="AB2208" s="1"/>
  <c r="AD2204"/>
  <c r="AE2204" s="1"/>
  <c r="AF2204" s="1"/>
  <c r="Z2204"/>
  <c r="AA2204" s="1"/>
  <c r="AB2204" s="1"/>
  <c r="AD2200"/>
  <c r="AE2200" s="1"/>
  <c r="AF2200" s="1"/>
  <c r="Z2200"/>
  <c r="AA2200" s="1"/>
  <c r="AB2200" s="1"/>
  <c r="AD2196"/>
  <c r="AE2196" s="1"/>
  <c r="AF2196" s="1"/>
  <c r="Z2196"/>
  <c r="AA2196" s="1"/>
  <c r="AB2196" s="1"/>
  <c r="AD2192"/>
  <c r="AE2192" s="1"/>
  <c r="AF2192" s="1"/>
  <c r="Z2192"/>
  <c r="AA2192" s="1"/>
  <c r="AB2192" s="1"/>
  <c r="AD2188"/>
  <c r="AE2188" s="1"/>
  <c r="AF2188" s="1"/>
  <c r="Z2188"/>
  <c r="AA2188" s="1"/>
  <c r="AB2188" s="1"/>
  <c r="Z2184"/>
  <c r="AA2184" s="1"/>
  <c r="AD2184"/>
  <c r="AE2184" s="1"/>
  <c r="AF2184" s="1"/>
  <c r="AB2184"/>
  <c r="Z2180"/>
  <c r="AA2180" s="1"/>
  <c r="AB2180" s="1"/>
  <c r="AD2180"/>
  <c r="AE2180" s="1"/>
  <c r="AF2180"/>
  <c r="AB2176"/>
  <c r="Z2176"/>
  <c r="AA2176" s="1"/>
  <c r="AD2176"/>
  <c r="AE2176" s="1"/>
  <c r="AF2176" s="1"/>
  <c r="Z2172"/>
  <c r="AA2172" s="1"/>
  <c r="AB2172" s="1"/>
  <c r="AD2172"/>
  <c r="AE2172" s="1"/>
  <c r="AF2172" s="1"/>
  <c r="Z2168"/>
  <c r="AA2168" s="1"/>
  <c r="AD2168"/>
  <c r="AE2168" s="1"/>
  <c r="AF2168" s="1"/>
  <c r="AB2168"/>
  <c r="Z2164"/>
  <c r="AA2164" s="1"/>
  <c r="AD2164"/>
  <c r="AE2164" s="1"/>
  <c r="AF2164" s="1"/>
  <c r="AB2164"/>
  <c r="AB2160"/>
  <c r="AF2160"/>
  <c r="AD2160"/>
  <c r="AE2160" s="1"/>
  <c r="Z2160"/>
  <c r="AA2160" s="1"/>
  <c r="AB2156"/>
  <c r="AF2156"/>
  <c r="AD2156"/>
  <c r="AE2156" s="1"/>
  <c r="Z2156"/>
  <c r="AA2156" s="1"/>
  <c r="AB2152"/>
  <c r="AF2152"/>
  <c r="AD2152"/>
  <c r="AE2152" s="1"/>
  <c r="Z2152"/>
  <c r="AA2152" s="1"/>
  <c r="Z2148"/>
  <c r="AA2148" s="1"/>
  <c r="AB2148" s="1"/>
  <c r="AD2148"/>
  <c r="AE2148" s="1"/>
  <c r="AF2148" s="1"/>
  <c r="AD2144"/>
  <c r="AE2144" s="1"/>
  <c r="Z2144"/>
  <c r="AA2144" s="1"/>
  <c r="AB2144" s="1"/>
  <c r="AF2144"/>
  <c r="AD2140"/>
  <c r="AE2140" s="1"/>
  <c r="Z2140"/>
  <c r="AA2140" s="1"/>
  <c r="AB2140" s="1"/>
  <c r="AF2140"/>
  <c r="Z2136"/>
  <c r="AA2136" s="1"/>
  <c r="AB2136" s="1"/>
  <c r="AD2136"/>
  <c r="AE2136" s="1"/>
  <c r="AF2136" s="1"/>
  <c r="Z2132"/>
  <c r="AA2132" s="1"/>
  <c r="AB2132" s="1"/>
  <c r="AD2132"/>
  <c r="AE2132" s="1"/>
  <c r="AF2132" s="1"/>
  <c r="Z2128"/>
  <c r="AA2128" s="1"/>
  <c r="AB2128" s="1"/>
  <c r="AD2128"/>
  <c r="AE2128" s="1"/>
  <c r="AF2128" s="1"/>
  <c r="AF2124"/>
  <c r="Z2124"/>
  <c r="AA2124" s="1"/>
  <c r="AB2124" s="1"/>
  <c r="AD2124"/>
  <c r="AE2124" s="1"/>
  <c r="AF2120"/>
  <c r="Z2120"/>
  <c r="AA2120" s="1"/>
  <c r="AB2120" s="1"/>
  <c r="AD2120"/>
  <c r="AE2120" s="1"/>
  <c r="AF2116"/>
  <c r="Z2116"/>
  <c r="AA2116" s="1"/>
  <c r="AB2116" s="1"/>
  <c r="AD2116"/>
  <c r="AE2116" s="1"/>
  <c r="AF2112"/>
  <c r="Z2112"/>
  <c r="AA2112" s="1"/>
  <c r="AB2112" s="1"/>
  <c r="AD2112"/>
  <c r="AE2112" s="1"/>
  <c r="AF2108"/>
  <c r="Z2108"/>
  <c r="AA2108" s="1"/>
  <c r="AB2108" s="1"/>
  <c r="AD2108"/>
  <c r="AE2108" s="1"/>
  <c r="AF2104"/>
  <c r="Z2104"/>
  <c r="AA2104" s="1"/>
  <c r="AB2104" s="1"/>
  <c r="AD2104"/>
  <c r="AE2104" s="1"/>
  <c r="Z2100"/>
  <c r="AA2100" s="1"/>
  <c r="AD2100"/>
  <c r="AE2100" s="1"/>
  <c r="AF2100" s="1"/>
  <c r="AB2100"/>
  <c r="AF2096"/>
  <c r="Z2096"/>
  <c r="AA2096" s="1"/>
  <c r="AB2096" s="1"/>
  <c r="AD2096"/>
  <c r="AE2096" s="1"/>
  <c r="Z2092"/>
  <c r="AA2092" s="1"/>
  <c r="AB2092" s="1"/>
  <c r="AF2092"/>
  <c r="AD2092"/>
  <c r="AE2092" s="1"/>
  <c r="Z2088"/>
  <c r="AA2088" s="1"/>
  <c r="AB2088" s="1"/>
  <c r="AD2088"/>
  <c r="AE2088" s="1"/>
  <c r="AF2088" s="1"/>
  <c r="AD2084"/>
  <c r="AE2084" s="1"/>
  <c r="AF2084" s="1"/>
  <c r="Z2084"/>
  <c r="AA2084" s="1"/>
  <c r="AB2084" s="1"/>
  <c r="Z2080"/>
  <c r="AA2080" s="1"/>
  <c r="AB2080" s="1"/>
  <c r="AD2080"/>
  <c r="AE2080" s="1"/>
  <c r="AF2080"/>
  <c r="Z2076"/>
  <c r="AA2076" s="1"/>
  <c r="AB2076" s="1"/>
  <c r="AD2076"/>
  <c r="AE2076" s="1"/>
  <c r="AF2076"/>
  <c r="Z2072"/>
  <c r="AA2072" s="1"/>
  <c r="AB2072" s="1"/>
  <c r="AD2072"/>
  <c r="AE2072" s="1"/>
  <c r="AF2072"/>
  <c r="Z2068"/>
  <c r="AA2068" s="1"/>
  <c r="AB2068" s="1"/>
  <c r="AD2068"/>
  <c r="AE2068" s="1"/>
  <c r="AF2068"/>
  <c r="Z2064"/>
  <c r="AA2064" s="1"/>
  <c r="AB2064" s="1"/>
  <c r="AD2064"/>
  <c r="AE2064" s="1"/>
  <c r="AF2064"/>
  <c r="AD2060"/>
  <c r="AE2060" s="1"/>
  <c r="AF2060" s="1"/>
  <c r="Z2060"/>
  <c r="AA2060" s="1"/>
  <c r="AB2060" s="1"/>
  <c r="AD2056"/>
  <c r="AE2056" s="1"/>
  <c r="AF2056" s="1"/>
  <c r="Z2056"/>
  <c r="AA2056" s="1"/>
  <c r="AB2056" s="1"/>
  <c r="AD2052"/>
  <c r="AE2052" s="1"/>
  <c r="AF2052" s="1"/>
  <c r="Z2052"/>
  <c r="AA2052" s="1"/>
  <c r="AB2052" s="1"/>
  <c r="AD2048"/>
  <c r="AE2048" s="1"/>
  <c r="AF2048" s="1"/>
  <c r="Z2048"/>
  <c r="AA2048" s="1"/>
  <c r="AB2048" s="1"/>
  <c r="Z2044"/>
  <c r="AA2044" s="1"/>
  <c r="AB2044" s="1"/>
  <c r="AD2044"/>
  <c r="AE2044" s="1"/>
  <c r="AF2044" s="1"/>
  <c r="Z2040"/>
  <c r="AA2040" s="1"/>
  <c r="AD2040"/>
  <c r="AE2040" s="1"/>
  <c r="AF2040"/>
  <c r="AB2040"/>
  <c r="Z2036"/>
  <c r="AA2036" s="1"/>
  <c r="AD2036"/>
  <c r="AE2036" s="1"/>
  <c r="AF2036"/>
  <c r="AB2036"/>
  <c r="Z2032"/>
  <c r="AA2032" s="1"/>
  <c r="AD2032"/>
  <c r="AE2032" s="1"/>
  <c r="AF2032"/>
  <c r="AB2032"/>
  <c r="Z2028"/>
  <c r="AA2028" s="1"/>
  <c r="AD2028"/>
  <c r="AE2028" s="1"/>
  <c r="AF2028"/>
  <c r="AB2028"/>
  <c r="Z2024"/>
  <c r="AA2024" s="1"/>
  <c r="AD2024"/>
  <c r="AE2024" s="1"/>
  <c r="AF2024"/>
  <c r="AB2024"/>
  <c r="Z2020"/>
  <c r="AA2020" s="1"/>
  <c r="AD2020"/>
  <c r="AE2020" s="1"/>
  <c r="AF2020"/>
  <c r="AB2020"/>
  <c r="Z2016"/>
  <c r="AA2016" s="1"/>
  <c r="AB2016" s="1"/>
  <c r="AD2016"/>
  <c r="AE2016" s="1"/>
  <c r="AF2016" s="1"/>
  <c r="Z2012"/>
  <c r="AA2012" s="1"/>
  <c r="AB2012" s="1"/>
  <c r="AD2012"/>
  <c r="AE2012" s="1"/>
  <c r="AF2012" s="1"/>
  <c r="AB2008"/>
  <c r="AF2008"/>
  <c r="Z2008"/>
  <c r="AA2008" s="1"/>
  <c r="AD2008"/>
  <c r="AE2008" s="1"/>
  <c r="AB2004"/>
  <c r="AF2004"/>
  <c r="AD2004"/>
  <c r="AE2004" s="1"/>
  <c r="Z2004"/>
  <c r="AA2004" s="1"/>
  <c r="AF2000"/>
  <c r="AD2000"/>
  <c r="AE2000" s="1"/>
  <c r="Z2000"/>
  <c r="AA2000" s="1"/>
  <c r="AB2000" s="1"/>
  <c r="AB1996"/>
  <c r="AF1996"/>
  <c r="AD1996"/>
  <c r="AE1996" s="1"/>
  <c r="Z1996"/>
  <c r="AA1996" s="1"/>
  <c r="AB1992"/>
  <c r="AF1992"/>
  <c r="AD1992"/>
  <c r="AE1992" s="1"/>
  <c r="Z1992"/>
  <c r="AA1992" s="1"/>
  <c r="AB1988"/>
  <c r="AF1988"/>
  <c r="AD1988"/>
  <c r="AE1988" s="1"/>
  <c r="Z1988"/>
  <c r="AA1988" s="1"/>
  <c r="AB1984"/>
  <c r="AF1984"/>
  <c r="AD1984"/>
  <c r="AE1984" s="1"/>
  <c r="Z1984"/>
  <c r="AA1984" s="1"/>
  <c r="AB1980"/>
  <c r="AF1980"/>
  <c r="AD1980"/>
  <c r="AE1980" s="1"/>
  <c r="Z1980"/>
  <c r="AA1980" s="1"/>
  <c r="AB1976"/>
  <c r="AF1976"/>
  <c r="AD1976"/>
  <c r="AE1976" s="1"/>
  <c r="Z1976"/>
  <c r="AA1976" s="1"/>
  <c r="Z1972"/>
  <c r="AA1972" s="1"/>
  <c r="AB1972" s="1"/>
  <c r="AF1972"/>
  <c r="AD1972"/>
  <c r="AE1972" s="1"/>
  <c r="Z1968"/>
  <c r="AA1968" s="1"/>
  <c r="AB1968" s="1"/>
  <c r="AD1968"/>
  <c r="AE1968" s="1"/>
  <c r="AF1968" s="1"/>
  <c r="AD1964"/>
  <c r="AE1964" s="1"/>
  <c r="Z1964"/>
  <c r="AA1964" s="1"/>
  <c r="AF1964"/>
  <c r="AB1964"/>
  <c r="AD1960"/>
  <c r="AE1960" s="1"/>
  <c r="AF1960" s="1"/>
  <c r="Z1960"/>
  <c r="AA1960" s="1"/>
  <c r="AB1960" s="1"/>
  <c r="Z1956"/>
  <c r="AA1956" s="1"/>
  <c r="AB1956" s="1"/>
  <c r="AD1956"/>
  <c r="AE1956" s="1"/>
  <c r="AF1956" s="1"/>
  <c r="Z1952"/>
  <c r="AA1952" s="1"/>
  <c r="AB1952" s="1"/>
  <c r="AD1952"/>
  <c r="AE1952" s="1"/>
  <c r="AF1952" s="1"/>
  <c r="Z1948"/>
  <c r="AA1948" s="1"/>
  <c r="AB1948" s="1"/>
  <c r="AD1948"/>
  <c r="AE1948" s="1"/>
  <c r="AF1948" s="1"/>
  <c r="Z1944"/>
  <c r="AA1944" s="1"/>
  <c r="AB1944" s="1"/>
  <c r="AD1944"/>
  <c r="AE1944" s="1"/>
  <c r="AF1944" s="1"/>
  <c r="Z1940"/>
  <c r="AA1940" s="1"/>
  <c r="AB1940" s="1"/>
  <c r="AD1940"/>
  <c r="AE1940" s="1"/>
  <c r="AF1940" s="1"/>
  <c r="Z1936"/>
  <c r="AA1936" s="1"/>
  <c r="AB1936" s="1"/>
  <c r="AD1936"/>
  <c r="AE1936" s="1"/>
  <c r="AF1936" s="1"/>
  <c r="Z1932"/>
  <c r="AA1932" s="1"/>
  <c r="AB1932" s="1"/>
  <c r="AD1932"/>
  <c r="AE1932" s="1"/>
  <c r="AF1932" s="1"/>
  <c r="AB1928"/>
  <c r="AF1928"/>
  <c r="AD1928"/>
  <c r="AE1928" s="1"/>
  <c r="Z1928"/>
  <c r="AA1928" s="1"/>
  <c r="Z1924"/>
  <c r="AA1924" s="1"/>
  <c r="AB1924" s="1"/>
  <c r="AD1924"/>
  <c r="AE1924" s="1"/>
  <c r="AF1924" s="1"/>
  <c r="AB1920"/>
  <c r="Z1920"/>
  <c r="AA1920" s="1"/>
  <c r="AD1920"/>
  <c r="AE1920" s="1"/>
  <c r="AF1920" s="1"/>
  <c r="Z1916"/>
  <c r="AA1916" s="1"/>
  <c r="AB1916" s="1"/>
  <c r="AD1916"/>
  <c r="AE1916" s="1"/>
  <c r="AF1916" s="1"/>
  <c r="AD1912"/>
  <c r="AE1912" s="1"/>
  <c r="AF1912" s="1"/>
  <c r="Z1912"/>
  <c r="AA1912" s="1"/>
  <c r="AB1912" s="1"/>
  <c r="Z1908"/>
  <c r="AA1908" s="1"/>
  <c r="AB1908" s="1"/>
  <c r="AD1908"/>
  <c r="AE1908" s="1"/>
  <c r="AF1908" s="1"/>
  <c r="AF1904"/>
  <c r="Z1904"/>
  <c r="AA1904" s="1"/>
  <c r="AB1904" s="1"/>
  <c r="AD1904"/>
  <c r="AE1904" s="1"/>
  <c r="AF1900"/>
  <c r="Z1900"/>
  <c r="AA1900" s="1"/>
  <c r="AB1900" s="1"/>
  <c r="AD1900"/>
  <c r="AE1900" s="1"/>
  <c r="AF1896"/>
  <c r="Z1896"/>
  <c r="AA1896" s="1"/>
  <c r="AB1896" s="1"/>
  <c r="AD1896"/>
  <c r="AE1896" s="1"/>
  <c r="Z1892"/>
  <c r="AA1892" s="1"/>
  <c r="AB1892" s="1"/>
  <c r="AF1892"/>
  <c r="AD1892"/>
  <c r="AE1892" s="1"/>
  <c r="Z1888"/>
  <c r="AA1888" s="1"/>
  <c r="AB1888" s="1"/>
  <c r="AD1888"/>
  <c r="AE1888" s="1"/>
  <c r="AF1888" s="1"/>
  <c r="Z1884"/>
  <c r="AA1884" s="1"/>
  <c r="AB1884" s="1"/>
  <c r="AD1884"/>
  <c r="AE1884" s="1"/>
  <c r="AF1884" s="1"/>
  <c r="AD1880"/>
  <c r="AE1880" s="1"/>
  <c r="AF1880" s="1"/>
  <c r="Z1880"/>
  <c r="AA1880" s="1"/>
  <c r="AB1880" s="1"/>
  <c r="AD1876"/>
  <c r="AE1876" s="1"/>
  <c r="AF1876" s="1"/>
  <c r="Z1876"/>
  <c r="AA1876" s="1"/>
  <c r="AB1876" s="1"/>
  <c r="AD1872"/>
  <c r="AE1872" s="1"/>
  <c r="AF1872" s="1"/>
  <c r="Z1872"/>
  <c r="AA1872" s="1"/>
  <c r="AB1872" s="1"/>
  <c r="Z1868"/>
  <c r="AA1868" s="1"/>
  <c r="AB1868" s="1"/>
  <c r="AD1868"/>
  <c r="AE1868" s="1"/>
  <c r="AF1868" s="1"/>
  <c r="Z1864"/>
  <c r="AA1864" s="1"/>
  <c r="AB1864" s="1"/>
  <c r="AD1864"/>
  <c r="AE1864" s="1"/>
  <c r="AF1864" s="1"/>
  <c r="Z1860"/>
  <c r="AA1860" s="1"/>
  <c r="AB1860" s="1"/>
  <c r="AD1860"/>
  <c r="AE1860" s="1"/>
  <c r="AF1860" s="1"/>
  <c r="Z1856"/>
  <c r="AA1856" s="1"/>
  <c r="AB1856" s="1"/>
  <c r="AD1856"/>
  <c r="AE1856" s="1"/>
  <c r="AF1856" s="1"/>
  <c r="Z1852"/>
  <c r="AA1852" s="1"/>
  <c r="AB1852" s="1"/>
  <c r="AD1852"/>
  <c r="AE1852" s="1"/>
  <c r="AF1852" s="1"/>
  <c r="Z1848"/>
  <c r="AA1848" s="1"/>
  <c r="AB1848" s="1"/>
  <c r="AD1848"/>
  <c r="AE1848" s="1"/>
  <c r="AF1848" s="1"/>
  <c r="Z1844"/>
  <c r="AA1844" s="1"/>
  <c r="AB1844" s="1"/>
  <c r="AD1844"/>
  <c r="AE1844" s="1"/>
  <c r="AF1844" s="1"/>
  <c r="Z1840"/>
  <c r="AA1840" s="1"/>
  <c r="AB1840" s="1"/>
  <c r="AD1840"/>
  <c r="AE1840" s="1"/>
  <c r="AF1840" s="1"/>
  <c r="Z1836"/>
  <c r="AA1836" s="1"/>
  <c r="AB1836" s="1"/>
  <c r="AD1836"/>
  <c r="AE1836" s="1"/>
  <c r="AF1836" s="1"/>
  <c r="Z1832"/>
  <c r="AA1832" s="1"/>
  <c r="AB1832" s="1"/>
  <c r="AD1832"/>
  <c r="AE1832" s="1"/>
  <c r="AF1832" s="1"/>
  <c r="AF1828"/>
  <c r="Z1828"/>
  <c r="AA1828" s="1"/>
  <c r="AB1828" s="1"/>
  <c r="AD1828"/>
  <c r="AE1828" s="1"/>
  <c r="AF1824"/>
  <c r="Z1824"/>
  <c r="AA1824" s="1"/>
  <c r="AB1824" s="1"/>
  <c r="AD1824"/>
  <c r="AE1824" s="1"/>
  <c r="AF1820"/>
  <c r="Z1820"/>
  <c r="AA1820" s="1"/>
  <c r="AB1820" s="1"/>
  <c r="AD1820"/>
  <c r="AE1820" s="1"/>
  <c r="AF1816"/>
  <c r="Z1816"/>
  <c r="AA1816" s="1"/>
  <c r="AB1816" s="1"/>
  <c r="AD1816"/>
  <c r="AE1816" s="1"/>
  <c r="AF1812"/>
  <c r="Z1812"/>
  <c r="AA1812" s="1"/>
  <c r="AB1812" s="1"/>
  <c r="AD1812"/>
  <c r="AE1812" s="1"/>
  <c r="AF1808"/>
  <c r="Z1808"/>
  <c r="AA1808" s="1"/>
  <c r="AB1808" s="1"/>
  <c r="AD1808"/>
  <c r="AE1808" s="1"/>
  <c r="AF1804"/>
  <c r="Z1804"/>
  <c r="AA1804" s="1"/>
  <c r="AB1804" s="1"/>
  <c r="AD1804"/>
  <c r="AE1804" s="1"/>
  <c r="AF1800"/>
  <c r="Z1800"/>
  <c r="AA1800" s="1"/>
  <c r="AB1800" s="1"/>
  <c r="AD1800"/>
  <c r="AE1800" s="1"/>
  <c r="AF1796"/>
  <c r="Z1796"/>
  <c r="AA1796" s="1"/>
  <c r="AB1796" s="1"/>
  <c r="AD1796"/>
  <c r="AE1796" s="1"/>
  <c r="AF1792"/>
  <c r="Z1792"/>
  <c r="AA1792" s="1"/>
  <c r="AB1792" s="1"/>
  <c r="AD1792"/>
  <c r="AE1792" s="1"/>
  <c r="AF1788"/>
  <c r="Z1788"/>
  <c r="AA1788" s="1"/>
  <c r="AB1788" s="1"/>
  <c r="AD1788"/>
  <c r="AE1788" s="1"/>
  <c r="AF1784"/>
  <c r="Z1784"/>
  <c r="AA1784" s="1"/>
  <c r="AB1784" s="1"/>
  <c r="AD1784"/>
  <c r="AE1784" s="1"/>
  <c r="AF1780"/>
  <c r="Z1780"/>
  <c r="AA1780" s="1"/>
  <c r="AB1780" s="1"/>
  <c r="AD1780"/>
  <c r="AE1780" s="1"/>
  <c r="AF1776"/>
  <c r="Z1776"/>
  <c r="AA1776" s="1"/>
  <c r="AB1776" s="1"/>
  <c r="AD1776"/>
  <c r="AE1776" s="1"/>
  <c r="AF1772"/>
  <c r="Z1772"/>
  <c r="AA1772" s="1"/>
  <c r="AB1772" s="1"/>
  <c r="AD1772"/>
  <c r="AE1772" s="1"/>
  <c r="AF1768"/>
  <c r="Z1768"/>
  <c r="AA1768" s="1"/>
  <c r="AB1768" s="1"/>
  <c r="AD1768"/>
  <c r="AE1768" s="1"/>
  <c r="AF1764"/>
  <c r="Z1764"/>
  <c r="AA1764" s="1"/>
  <c r="AB1764" s="1"/>
  <c r="AD1764"/>
  <c r="AE1764" s="1"/>
  <c r="AD1760"/>
  <c r="AE1760" s="1"/>
  <c r="AF1760" s="1"/>
  <c r="Z1760"/>
  <c r="AA1760" s="1"/>
  <c r="AB1760" s="1"/>
  <c r="AB1756"/>
  <c r="AD1756"/>
  <c r="AE1756" s="1"/>
  <c r="AF1756" s="1"/>
  <c r="Z1756"/>
  <c r="AA1756" s="1"/>
  <c r="Z1752"/>
  <c r="AA1752" s="1"/>
  <c r="AB1752" s="1"/>
  <c r="AD1752"/>
  <c r="AE1752" s="1"/>
  <c r="AF1752" s="1"/>
  <c r="AD1748"/>
  <c r="AE1748" s="1"/>
  <c r="AF1748" s="1"/>
  <c r="Z1748"/>
  <c r="AA1748" s="1"/>
  <c r="AB1748" s="1"/>
  <c r="AD1744"/>
  <c r="AE1744" s="1"/>
  <c r="AF1744" s="1"/>
  <c r="Z1744"/>
  <c r="AA1744" s="1"/>
  <c r="AB1744" s="1"/>
  <c r="Z1740"/>
  <c r="AA1740" s="1"/>
  <c r="AD1740"/>
  <c r="AE1740" s="1"/>
  <c r="AF1740"/>
  <c r="AB1740"/>
  <c r="Z1736"/>
  <c r="AA1736" s="1"/>
  <c r="AD1736"/>
  <c r="AE1736" s="1"/>
  <c r="AF1736"/>
  <c r="AB1736"/>
  <c r="AD1732"/>
  <c r="AE1732" s="1"/>
  <c r="AF1732" s="1"/>
  <c r="Z1732"/>
  <c r="AA1732" s="1"/>
  <c r="AB1732" s="1"/>
  <c r="AD1728"/>
  <c r="AE1728" s="1"/>
  <c r="AF1728" s="1"/>
  <c r="Z1728"/>
  <c r="AA1728" s="1"/>
  <c r="AB1728" s="1"/>
  <c r="AD1724"/>
  <c r="AE1724" s="1"/>
  <c r="AF1724" s="1"/>
  <c r="Z1724"/>
  <c r="AA1724" s="1"/>
  <c r="AB1724" s="1"/>
  <c r="AD1720"/>
  <c r="AE1720" s="1"/>
  <c r="AF1720" s="1"/>
  <c r="Z1720"/>
  <c r="AA1720" s="1"/>
  <c r="AB1720" s="1"/>
  <c r="AD1716"/>
  <c r="AE1716" s="1"/>
  <c r="AF1716" s="1"/>
  <c r="Z1716"/>
  <c r="AA1716" s="1"/>
  <c r="AB1716" s="1"/>
  <c r="AD1712"/>
  <c r="AE1712" s="1"/>
  <c r="AF1712" s="1"/>
  <c r="Z1712"/>
  <c r="AA1712" s="1"/>
  <c r="AB1712" s="1"/>
  <c r="AD1708"/>
  <c r="AE1708" s="1"/>
  <c r="AF1708" s="1"/>
  <c r="Z1708"/>
  <c r="AA1708" s="1"/>
  <c r="AB1708" s="1"/>
  <c r="AD1704"/>
  <c r="AE1704" s="1"/>
  <c r="AF1704" s="1"/>
  <c r="Z1704"/>
  <c r="AA1704" s="1"/>
  <c r="AB1704" s="1"/>
  <c r="AD1700"/>
  <c r="AE1700" s="1"/>
  <c r="AF1700" s="1"/>
  <c r="Z1700"/>
  <c r="AA1700" s="1"/>
  <c r="AB1700" s="1"/>
  <c r="AD1696"/>
  <c r="AE1696" s="1"/>
  <c r="AF1696" s="1"/>
  <c r="Z1696"/>
  <c r="AA1696" s="1"/>
  <c r="AB1696" s="1"/>
  <c r="Z2713"/>
  <c r="AA2713" s="1"/>
  <c r="AB2713" s="1"/>
  <c r="AD2713"/>
  <c r="AE2713" s="1"/>
  <c r="AF2713"/>
  <c r="Z2709"/>
  <c r="AA2709" s="1"/>
  <c r="AB2709" s="1"/>
  <c r="AD2709"/>
  <c r="AE2709" s="1"/>
  <c r="AF2709"/>
  <c r="Z2705"/>
  <c r="AA2705" s="1"/>
  <c r="AB2705" s="1"/>
  <c r="AD2705"/>
  <c r="AE2705" s="1"/>
  <c r="AF2705"/>
  <c r="Z2701"/>
  <c r="AA2701" s="1"/>
  <c r="AB2701" s="1"/>
  <c r="AD2701"/>
  <c r="AE2701" s="1"/>
  <c r="AF2701"/>
  <c r="AB2697"/>
  <c r="AD2697"/>
  <c r="AE2697" s="1"/>
  <c r="AF2697" s="1"/>
  <c r="Z2697"/>
  <c r="AA2697" s="1"/>
  <c r="AD3014"/>
  <c r="AE3014" s="1"/>
  <c r="AF3014" s="1"/>
  <c r="Z3014"/>
  <c r="AA3014" s="1"/>
  <c r="AB3014" s="1"/>
  <c r="AD3010"/>
  <c r="AE3010" s="1"/>
  <c r="AF3010"/>
  <c r="Z3010"/>
  <c r="AA3010" s="1"/>
  <c r="AB3010" s="1"/>
  <c r="AD3006"/>
  <c r="AE3006" s="1"/>
  <c r="AF3006"/>
  <c r="Z3006"/>
  <c r="AA3006" s="1"/>
  <c r="AB3006" s="1"/>
  <c r="Z3002"/>
  <c r="AA3002" s="1"/>
  <c r="AB3002"/>
  <c r="AF3002"/>
  <c r="AD3002"/>
  <c r="AE3002" s="1"/>
  <c r="Z2998"/>
  <c r="AA2998" s="1"/>
  <c r="AB2998" s="1"/>
  <c r="AD2998"/>
  <c r="AE2998" s="1"/>
  <c r="AF2998" s="1"/>
  <c r="Z2994"/>
  <c r="AA2994" s="1"/>
  <c r="AB2994" s="1"/>
  <c r="AD2994"/>
  <c r="AE2994" s="1"/>
  <c r="AF2994" s="1"/>
  <c r="Z2990"/>
  <c r="AA2990" s="1"/>
  <c r="AB2990" s="1"/>
  <c r="AD2990"/>
  <c r="AE2990" s="1"/>
  <c r="AF2990" s="1"/>
  <c r="Z2986"/>
  <c r="AA2986" s="1"/>
  <c r="AB2986" s="1"/>
  <c r="AD2986"/>
  <c r="AE2986" s="1"/>
  <c r="AF2986" s="1"/>
  <c r="AB2982"/>
  <c r="Z2982"/>
  <c r="AA2982" s="1"/>
  <c r="AD2982"/>
  <c r="AE2982" s="1"/>
  <c r="AF2982" s="1"/>
  <c r="AD2978"/>
  <c r="AE2978" s="1"/>
  <c r="AF2978" s="1"/>
  <c r="Z2978"/>
  <c r="AA2978" s="1"/>
  <c r="AB2978" s="1"/>
  <c r="AD2974"/>
  <c r="AE2974" s="1"/>
  <c r="AF2974" s="1"/>
  <c r="AB2974"/>
  <c r="Z2974"/>
  <c r="AA2974" s="1"/>
  <c r="AD2970"/>
  <c r="AE2970" s="1"/>
  <c r="AF2970" s="1"/>
  <c r="AB2970"/>
  <c r="Z2970"/>
  <c r="AA2970" s="1"/>
  <c r="AD2966"/>
  <c r="AE2966" s="1"/>
  <c r="AF2966" s="1"/>
  <c r="AB2966"/>
  <c r="Z2966"/>
  <c r="AA2966" s="1"/>
  <c r="AB2962"/>
  <c r="AF2962"/>
  <c r="Z2962"/>
  <c r="AA2962" s="1"/>
  <c r="AD2962"/>
  <c r="AE2962" s="1"/>
  <c r="AB2958"/>
  <c r="AF2958"/>
  <c r="Z2958"/>
  <c r="AA2958" s="1"/>
  <c r="AD2958"/>
  <c r="AE2958" s="1"/>
  <c r="AB2954"/>
  <c r="AF2954"/>
  <c r="Z2954"/>
  <c r="AA2954" s="1"/>
  <c r="AD2954"/>
  <c r="AE2954" s="1"/>
  <c r="AF2950"/>
  <c r="Z2950"/>
  <c r="AA2950" s="1"/>
  <c r="AB2950" s="1"/>
  <c r="AD2950"/>
  <c r="AE2950" s="1"/>
  <c r="AB2946"/>
  <c r="AF2946"/>
  <c r="Z2946"/>
  <c r="AA2946" s="1"/>
  <c r="AD2946"/>
  <c r="AE2946" s="1"/>
  <c r="Z2942"/>
  <c r="AA2942" s="1"/>
  <c r="AB2942" s="1"/>
  <c r="AD2942"/>
  <c r="AE2942" s="1"/>
  <c r="AF2942" s="1"/>
  <c r="Z2938"/>
  <c r="AA2938" s="1"/>
  <c r="AB2938" s="1"/>
  <c r="AD2938"/>
  <c r="AE2938" s="1"/>
  <c r="AF2938" s="1"/>
  <c r="Z2934"/>
  <c r="AA2934" s="1"/>
  <c r="AB2934" s="1"/>
  <c r="AD2934"/>
  <c r="AE2934" s="1"/>
  <c r="AF2934" s="1"/>
  <c r="Z2930"/>
  <c r="AA2930" s="1"/>
  <c r="AB2930" s="1"/>
  <c r="AF2930"/>
  <c r="AD2930"/>
  <c r="AE2930" s="1"/>
  <c r="AF2926"/>
  <c r="Z2926"/>
  <c r="AA2926" s="1"/>
  <c r="AB2926" s="1"/>
  <c r="AD2926"/>
  <c r="AE2926" s="1"/>
  <c r="AD2922"/>
  <c r="AE2922" s="1"/>
  <c r="AF2922"/>
  <c r="Z2922"/>
  <c r="AA2922" s="1"/>
  <c r="AB2922" s="1"/>
  <c r="Z2918"/>
  <c r="AA2918" s="1"/>
  <c r="AB2918" s="1"/>
  <c r="AD2918"/>
  <c r="AE2918" s="1"/>
  <c r="AF2918" s="1"/>
  <c r="Z2914"/>
  <c r="AA2914" s="1"/>
  <c r="AB2914" s="1"/>
  <c r="AD2914"/>
  <c r="AE2914" s="1"/>
  <c r="AF2914" s="1"/>
  <c r="Z2910"/>
  <c r="AA2910" s="1"/>
  <c r="AD2910"/>
  <c r="AE2910" s="1"/>
  <c r="AF2910"/>
  <c r="AB2910"/>
  <c r="Z2906"/>
  <c r="AA2906" s="1"/>
  <c r="AB2906"/>
  <c r="AF2906"/>
  <c r="AD2906"/>
  <c r="AE2906" s="1"/>
  <c r="AD2902"/>
  <c r="AE2902" s="1"/>
  <c r="AF2902"/>
  <c r="AB2902"/>
  <c r="Z2902"/>
  <c r="AA2902" s="1"/>
  <c r="AD2898"/>
  <c r="AE2898" s="1"/>
  <c r="Z2898"/>
  <c r="AA2898" s="1"/>
  <c r="AB2898" s="1"/>
  <c r="AF2898"/>
  <c r="AD2894"/>
  <c r="AE2894" s="1"/>
  <c r="AF2894" s="1"/>
  <c r="Z2894"/>
  <c r="AA2894" s="1"/>
  <c r="AB2894" s="1"/>
  <c r="AB2890"/>
  <c r="AF2890"/>
  <c r="Z2890"/>
  <c r="AA2890" s="1"/>
  <c r="AD2890"/>
  <c r="AE2890" s="1"/>
  <c r="Z2886"/>
  <c r="AA2886" s="1"/>
  <c r="AB2886" s="1"/>
  <c r="AD2886"/>
  <c r="AE2886" s="1"/>
  <c r="AF2886" s="1"/>
  <c r="Z2882"/>
  <c r="AA2882" s="1"/>
  <c r="AB2882" s="1"/>
  <c r="AD2882"/>
  <c r="AE2882" s="1"/>
  <c r="AF2882" s="1"/>
  <c r="Z2878"/>
  <c r="AA2878" s="1"/>
  <c r="AB2878" s="1"/>
  <c r="AD2878"/>
  <c r="AE2878" s="1"/>
  <c r="AF2878" s="1"/>
  <c r="AD2874"/>
  <c r="AE2874" s="1"/>
  <c r="AF2874" s="1"/>
  <c r="Z2874"/>
  <c r="AA2874" s="1"/>
  <c r="AB2874" s="1"/>
  <c r="Z2870"/>
  <c r="AA2870" s="1"/>
  <c r="AD2870"/>
  <c r="AE2870" s="1"/>
  <c r="AB2870"/>
  <c r="AF2870"/>
  <c r="AD2866"/>
  <c r="AE2866" s="1"/>
  <c r="AF2866" s="1"/>
  <c r="Z2866"/>
  <c r="AA2866" s="1"/>
  <c r="AB2866" s="1"/>
  <c r="Z2862"/>
  <c r="AA2862" s="1"/>
  <c r="AB2862" s="1"/>
  <c r="AD2862"/>
  <c r="AE2862" s="1"/>
  <c r="AF2862" s="1"/>
  <c r="Z2858"/>
  <c r="AA2858" s="1"/>
  <c r="AB2858" s="1"/>
  <c r="AD2858"/>
  <c r="AE2858" s="1"/>
  <c r="AF2858" s="1"/>
  <c r="Z2854"/>
  <c r="AA2854" s="1"/>
  <c r="AB2854" s="1"/>
  <c r="AD2854"/>
  <c r="AE2854" s="1"/>
  <c r="AF2854" s="1"/>
  <c r="AD2850"/>
  <c r="AE2850" s="1"/>
  <c r="AF2850" s="1"/>
  <c r="Z2850"/>
  <c r="AA2850" s="1"/>
  <c r="AB2850" s="1"/>
  <c r="AD2846"/>
  <c r="AE2846" s="1"/>
  <c r="AF2846" s="1"/>
  <c r="Z2846"/>
  <c r="AA2846" s="1"/>
  <c r="AB2846" s="1"/>
  <c r="AD2842"/>
  <c r="AE2842" s="1"/>
  <c r="AF2842" s="1"/>
  <c r="Z2842"/>
  <c r="AA2842" s="1"/>
  <c r="AB2842" s="1"/>
  <c r="Z2838"/>
  <c r="AA2838" s="1"/>
  <c r="AB2838" s="1"/>
  <c r="AD2838"/>
  <c r="AE2838" s="1"/>
  <c r="AF2838" s="1"/>
  <c r="Z2834"/>
  <c r="AA2834" s="1"/>
  <c r="AB2834" s="1"/>
  <c r="AD2834"/>
  <c r="AE2834" s="1"/>
  <c r="AF2834" s="1"/>
  <c r="Z2830"/>
  <c r="AA2830" s="1"/>
  <c r="AB2830" s="1"/>
  <c r="AD2830"/>
  <c r="AE2830" s="1"/>
  <c r="AF2830" s="1"/>
  <c r="Z2826"/>
  <c r="AA2826" s="1"/>
  <c r="AB2826" s="1"/>
  <c r="AD2826"/>
  <c r="AE2826" s="1"/>
  <c r="AF2826" s="1"/>
  <c r="Z2822"/>
  <c r="AA2822" s="1"/>
  <c r="AB2822" s="1"/>
  <c r="AD2822"/>
  <c r="AE2822" s="1"/>
  <c r="AF2822" s="1"/>
  <c r="AB2818"/>
  <c r="Z2818"/>
  <c r="AA2818" s="1"/>
  <c r="AD2818"/>
  <c r="AE2818" s="1"/>
  <c r="AF2818" s="1"/>
  <c r="AB2814"/>
  <c r="Z2814"/>
  <c r="AA2814" s="1"/>
  <c r="AD2814"/>
  <c r="AE2814" s="1"/>
  <c r="AF2814" s="1"/>
  <c r="AB2810"/>
  <c r="AD2810"/>
  <c r="AE2810" s="1"/>
  <c r="AF2810" s="1"/>
  <c r="Z2810"/>
  <c r="AA2810" s="1"/>
  <c r="AB2806"/>
  <c r="AF2806"/>
  <c r="AD2806"/>
  <c r="AE2806" s="1"/>
  <c r="Z2806"/>
  <c r="AA2806" s="1"/>
  <c r="AB2802"/>
  <c r="AF2802"/>
  <c r="AD2802"/>
  <c r="AE2802" s="1"/>
  <c r="Z2802"/>
  <c r="AA2802" s="1"/>
  <c r="AB2798"/>
  <c r="AF2798"/>
  <c r="AD2798"/>
  <c r="AE2798" s="1"/>
  <c r="Z2798"/>
  <c r="AA2798" s="1"/>
  <c r="AB2794"/>
  <c r="AF2794"/>
  <c r="AD2794"/>
  <c r="AE2794" s="1"/>
  <c r="Z2794"/>
  <c r="AA2794" s="1"/>
  <c r="AB2790"/>
  <c r="AF2790"/>
  <c r="AD2790"/>
  <c r="AE2790" s="1"/>
  <c r="Z2790"/>
  <c r="AA2790" s="1"/>
  <c r="AB2786"/>
  <c r="AF2786"/>
  <c r="AD2786"/>
  <c r="AE2786" s="1"/>
  <c r="Z2786"/>
  <c r="AA2786" s="1"/>
  <c r="AB2782"/>
  <c r="AF2782"/>
  <c r="AD2782"/>
  <c r="AE2782" s="1"/>
  <c r="Z2782"/>
  <c r="AA2782" s="1"/>
  <c r="AF2778"/>
  <c r="Z2778"/>
  <c r="AA2778" s="1"/>
  <c r="AB2778" s="1"/>
  <c r="AD2778"/>
  <c r="AE2778" s="1"/>
  <c r="Z2774"/>
  <c r="AA2774" s="1"/>
  <c r="AD2774"/>
  <c r="AE2774" s="1"/>
  <c r="AF2774" s="1"/>
  <c r="AB2774"/>
  <c r="AF2770"/>
  <c r="Z2770"/>
  <c r="AA2770" s="1"/>
  <c r="AB2770" s="1"/>
  <c r="AD2770"/>
  <c r="AE2770" s="1"/>
  <c r="Z2766"/>
  <c r="AA2766" s="1"/>
  <c r="AB2766" s="1"/>
  <c r="AD2766"/>
  <c r="AE2766" s="1"/>
  <c r="AF2766" s="1"/>
  <c r="AB2762"/>
  <c r="AD2762"/>
  <c r="AE2762" s="1"/>
  <c r="AF2762" s="1"/>
  <c r="Z2762"/>
  <c r="AA2762" s="1"/>
  <c r="Z2758"/>
  <c r="AA2758" s="1"/>
  <c r="AB2758" s="1"/>
  <c r="AD2758"/>
  <c r="AE2758" s="1"/>
  <c r="AF2758" s="1"/>
  <c r="Z2754"/>
  <c r="AA2754" s="1"/>
  <c r="AB2754" s="1"/>
  <c r="AD2754"/>
  <c r="AE2754" s="1"/>
  <c r="AF2754" s="1"/>
  <c r="Z2750"/>
  <c r="AA2750" s="1"/>
  <c r="AB2750" s="1"/>
  <c r="AD2750"/>
  <c r="AE2750" s="1"/>
  <c r="AF2750" s="1"/>
  <c r="Z2746"/>
  <c r="AA2746" s="1"/>
  <c r="AB2746" s="1"/>
  <c r="AD2746"/>
  <c r="AE2746" s="1"/>
  <c r="AF2746" s="1"/>
  <c r="Z2742"/>
  <c r="AA2742" s="1"/>
  <c r="AB2742" s="1"/>
  <c r="AD2742"/>
  <c r="AE2742" s="1"/>
  <c r="AF2742" s="1"/>
  <c r="AD2738"/>
  <c r="AE2738" s="1"/>
  <c r="AF2738" s="1"/>
  <c r="Z2738"/>
  <c r="AA2738" s="1"/>
  <c r="AB2738" s="1"/>
  <c r="Z2734"/>
  <c r="AA2734" s="1"/>
  <c r="AB2734" s="1"/>
  <c r="AD2734"/>
  <c r="AE2734" s="1"/>
  <c r="AF2734" s="1"/>
  <c r="Z2730"/>
  <c r="AA2730" s="1"/>
  <c r="AB2730" s="1"/>
  <c r="AD2730"/>
  <c r="AE2730" s="1"/>
  <c r="AF2730" s="1"/>
  <c r="AB2726"/>
  <c r="AD2726"/>
  <c r="AE2726" s="1"/>
  <c r="AF2726" s="1"/>
  <c r="Z2726"/>
  <c r="AA2726" s="1"/>
  <c r="Z2722"/>
  <c r="AA2722" s="1"/>
  <c r="AB2722" s="1"/>
  <c r="AD2722"/>
  <c r="AE2722" s="1"/>
  <c r="AF2722" s="1"/>
  <c r="Z2718"/>
  <c r="AA2718" s="1"/>
  <c r="AB2718" s="1"/>
  <c r="AD2718"/>
  <c r="AE2718" s="1"/>
  <c r="AF2718" s="1"/>
  <c r="AD3024"/>
  <c r="AE3024" s="1"/>
  <c r="AF3024" s="1"/>
  <c r="Z3024"/>
  <c r="AA3024" s="1"/>
  <c r="AB3024" s="1"/>
  <c r="Z3020"/>
  <c r="AA3020" s="1"/>
  <c r="AD3020"/>
  <c r="AE3020" s="1"/>
  <c r="AB3020"/>
  <c r="AF3020"/>
  <c r="Z3016"/>
  <c r="AA3016" s="1"/>
  <c r="AB3016" s="1"/>
  <c r="AD3016"/>
  <c r="AE3016" s="1"/>
  <c r="AF3016" s="1"/>
  <c r="Z3025"/>
  <c r="AA3025" s="1"/>
  <c r="AB3025" s="1"/>
  <c r="AD3025"/>
  <c r="AE3025" s="1"/>
  <c r="AF3025" s="1"/>
  <c r="Z2273"/>
  <c r="AA2273" s="1"/>
  <c r="AB2273" s="1"/>
  <c r="AF2273"/>
  <c r="AD2273"/>
  <c r="AE2273" s="1"/>
  <c r="Z2269"/>
  <c r="AA2269" s="1"/>
  <c r="AD2269"/>
  <c r="AE2269" s="1"/>
  <c r="AF2269"/>
  <c r="AB2269"/>
  <c r="AD2265"/>
  <c r="AE2265" s="1"/>
  <c r="AF2265" s="1"/>
  <c r="Z2265"/>
  <c r="AA2265" s="1"/>
  <c r="AB2265" s="1"/>
  <c r="Z2261"/>
  <c r="AA2261" s="1"/>
  <c r="AB2261" s="1"/>
  <c r="AD2261"/>
  <c r="AE2261" s="1"/>
  <c r="AF2261" s="1"/>
  <c r="Z2257"/>
  <c r="AA2257" s="1"/>
  <c r="AB2257" s="1"/>
  <c r="AD2257"/>
  <c r="AE2257" s="1"/>
  <c r="AF2257" s="1"/>
  <c r="Z2253"/>
  <c r="AA2253" s="1"/>
  <c r="AD2253"/>
  <c r="AE2253" s="1"/>
  <c r="AF2253"/>
  <c r="AB2253"/>
  <c r="Z2249"/>
  <c r="AA2249" s="1"/>
  <c r="AD2249"/>
  <c r="AE2249" s="1"/>
  <c r="AF2249"/>
  <c r="AB2249"/>
  <c r="Z2245"/>
  <c r="AA2245" s="1"/>
  <c r="AD2245"/>
  <c r="AE2245" s="1"/>
  <c r="AF2245"/>
  <c r="AB2245"/>
  <c r="Z2241"/>
  <c r="AA2241" s="1"/>
  <c r="AD2241"/>
  <c r="AE2241" s="1"/>
  <c r="AF2241"/>
  <c r="AB2241"/>
  <c r="Z2237"/>
  <c r="AA2237" s="1"/>
  <c r="AD2237"/>
  <c r="AE2237" s="1"/>
  <c r="AF2237"/>
  <c r="AB2237"/>
  <c r="Z2233"/>
  <c r="AA2233" s="1"/>
  <c r="AD2233"/>
  <c r="AE2233" s="1"/>
  <c r="AF2233"/>
  <c r="AB2233"/>
  <c r="Z2229"/>
  <c r="AA2229" s="1"/>
  <c r="AB2229" s="1"/>
  <c r="AD2229"/>
  <c r="AE2229" s="1"/>
  <c r="AF2229" s="1"/>
  <c r="AF2225"/>
  <c r="AD2225"/>
  <c r="AE2225" s="1"/>
  <c r="Z2225"/>
  <c r="AA2225" s="1"/>
  <c r="AB2225" s="1"/>
  <c r="AB2221"/>
  <c r="AF2221"/>
  <c r="AD2221"/>
  <c r="AE2221" s="1"/>
  <c r="Z2221"/>
  <c r="AA2221" s="1"/>
  <c r="Z2217"/>
  <c r="AA2217" s="1"/>
  <c r="AB2217" s="1"/>
  <c r="AD2217"/>
  <c r="AE2217" s="1"/>
  <c r="AF2217" s="1"/>
  <c r="Z2213"/>
  <c r="AA2213" s="1"/>
  <c r="AB2213" s="1"/>
  <c r="AD2213"/>
  <c r="AE2213" s="1"/>
  <c r="AF2213" s="1"/>
  <c r="AD2209"/>
  <c r="AE2209" s="1"/>
  <c r="Z2209"/>
  <c r="AA2209" s="1"/>
  <c r="AB2209" s="1"/>
  <c r="AF2209"/>
  <c r="Z2205"/>
  <c r="AA2205" s="1"/>
  <c r="AB2205" s="1"/>
  <c r="AD2205"/>
  <c r="AE2205" s="1"/>
  <c r="AF2205" s="1"/>
  <c r="Z2201"/>
  <c r="AA2201" s="1"/>
  <c r="AB2201" s="1"/>
  <c r="AD2201"/>
  <c r="AE2201" s="1"/>
  <c r="AF2201" s="1"/>
  <c r="Z2197"/>
  <c r="AA2197" s="1"/>
  <c r="AB2197" s="1"/>
  <c r="AD2197"/>
  <c r="AE2197" s="1"/>
  <c r="AF2197" s="1"/>
  <c r="Z2193"/>
  <c r="AA2193" s="1"/>
  <c r="AB2193" s="1"/>
  <c r="AD2193"/>
  <c r="AE2193" s="1"/>
  <c r="AF2193" s="1"/>
  <c r="Z2189"/>
  <c r="AA2189" s="1"/>
  <c r="AB2189" s="1"/>
  <c r="AD2189"/>
  <c r="AE2189" s="1"/>
  <c r="AF2189" s="1"/>
  <c r="Z2185"/>
  <c r="AA2185" s="1"/>
  <c r="AB2185" s="1"/>
  <c r="AD2185"/>
  <c r="AE2185" s="1"/>
  <c r="AF2185" s="1"/>
  <c r="Z2181"/>
  <c r="AA2181" s="1"/>
  <c r="AB2181" s="1"/>
  <c r="AD2181"/>
  <c r="AE2181" s="1"/>
  <c r="AF2181" s="1"/>
  <c r="AB2177"/>
  <c r="Z2177"/>
  <c r="AA2177" s="1"/>
  <c r="AD2177"/>
  <c r="AE2177" s="1"/>
  <c r="AF2177" s="1"/>
  <c r="AD2173"/>
  <c r="AE2173" s="1"/>
  <c r="AF2173" s="1"/>
  <c r="Z2173"/>
  <c r="AA2173" s="1"/>
  <c r="AB2173" s="1"/>
  <c r="Z2169"/>
  <c r="AA2169" s="1"/>
  <c r="AB2169" s="1"/>
  <c r="AD2169"/>
  <c r="AE2169" s="1"/>
  <c r="AF2169" s="1"/>
  <c r="Z2165"/>
  <c r="AA2165" s="1"/>
  <c r="AD2165"/>
  <c r="AE2165" s="1"/>
  <c r="AF2165" s="1"/>
  <c r="AB2165"/>
  <c r="AF2161"/>
  <c r="Z2161"/>
  <c r="AA2161" s="1"/>
  <c r="AB2161" s="1"/>
  <c r="AD2161"/>
  <c r="AE2161" s="1"/>
  <c r="AF2157"/>
  <c r="Z2157"/>
  <c r="AA2157" s="1"/>
  <c r="AB2157" s="1"/>
  <c r="AD2157"/>
  <c r="AE2157" s="1"/>
  <c r="AF2153"/>
  <c r="Z2153"/>
  <c r="AA2153" s="1"/>
  <c r="AB2153" s="1"/>
  <c r="AD2153"/>
  <c r="AE2153" s="1"/>
  <c r="Z2149"/>
  <c r="AA2149" s="1"/>
  <c r="AB2149" s="1"/>
  <c r="AD2149"/>
  <c r="AE2149" s="1"/>
  <c r="AF2149" s="1"/>
  <c r="Z2145"/>
  <c r="AA2145" s="1"/>
  <c r="AB2145" s="1"/>
  <c r="AF2145"/>
  <c r="AD2145"/>
  <c r="AE2145" s="1"/>
  <c r="Z2141"/>
  <c r="AA2141" s="1"/>
  <c r="AD2141"/>
  <c r="AE2141" s="1"/>
  <c r="AB2141"/>
  <c r="AF2141"/>
  <c r="AD2137"/>
  <c r="AE2137" s="1"/>
  <c r="AF2137" s="1"/>
  <c r="Z2137"/>
  <c r="AA2137" s="1"/>
  <c r="AB2137" s="1"/>
  <c r="Z2133"/>
  <c r="AA2133" s="1"/>
  <c r="AB2133" s="1"/>
  <c r="AD2133"/>
  <c r="AE2133" s="1"/>
  <c r="AF2133"/>
  <c r="AD2129"/>
  <c r="AE2129" s="1"/>
  <c r="AF2129" s="1"/>
  <c r="Z2129"/>
  <c r="AA2129" s="1"/>
  <c r="AB2129" s="1"/>
  <c r="AF2125"/>
  <c r="Z2125"/>
  <c r="AA2125" s="1"/>
  <c r="AB2125" s="1"/>
  <c r="AD2125"/>
  <c r="AE2125" s="1"/>
  <c r="AF2121"/>
  <c r="Z2121"/>
  <c r="AA2121" s="1"/>
  <c r="AB2121" s="1"/>
  <c r="AD2121"/>
  <c r="AE2121" s="1"/>
  <c r="AF2117"/>
  <c r="Z2117"/>
  <c r="AA2117" s="1"/>
  <c r="AB2117" s="1"/>
  <c r="AD2117"/>
  <c r="AE2117" s="1"/>
  <c r="AF2113"/>
  <c r="Z2113"/>
  <c r="AA2113" s="1"/>
  <c r="AB2113" s="1"/>
  <c r="AD2113"/>
  <c r="AE2113" s="1"/>
  <c r="AF2109"/>
  <c r="Z2109"/>
  <c r="AA2109" s="1"/>
  <c r="AB2109" s="1"/>
  <c r="AD2109"/>
  <c r="AE2109" s="1"/>
  <c r="AF2105"/>
  <c r="Z2105"/>
  <c r="AA2105" s="1"/>
  <c r="AB2105" s="1"/>
  <c r="AD2105"/>
  <c r="AE2105" s="1"/>
  <c r="Z2101"/>
  <c r="AA2101" s="1"/>
  <c r="AD2101"/>
  <c r="AE2101" s="1"/>
  <c r="AF2101" s="1"/>
  <c r="AB2101"/>
  <c r="Z2097"/>
  <c r="AA2097" s="1"/>
  <c r="AB2097" s="1"/>
  <c r="AD2097"/>
  <c r="AE2097" s="1"/>
  <c r="AF2097" s="1"/>
  <c r="AB2093"/>
  <c r="Z2093"/>
  <c r="AA2093" s="1"/>
  <c r="AD2093"/>
  <c r="AE2093" s="1"/>
  <c r="AF2093" s="1"/>
  <c r="AF2089"/>
  <c r="Z2089"/>
  <c r="AA2089" s="1"/>
  <c r="AB2089" s="1"/>
  <c r="AD2089"/>
  <c r="AE2089" s="1"/>
  <c r="AD2085"/>
  <c r="AE2085" s="1"/>
  <c r="AF2085" s="1"/>
  <c r="Z2085"/>
  <c r="AA2085" s="1"/>
  <c r="AB2085" s="1"/>
  <c r="AD2081"/>
  <c r="AE2081" s="1"/>
  <c r="Z2081"/>
  <c r="AA2081" s="1"/>
  <c r="AB2081" s="1"/>
  <c r="AF2081"/>
  <c r="Z2077"/>
  <c r="AA2077" s="1"/>
  <c r="AB2077" s="1"/>
  <c r="AD2077"/>
  <c r="AE2077" s="1"/>
  <c r="AF2077"/>
  <c r="Z2073"/>
  <c r="AA2073" s="1"/>
  <c r="AD2073"/>
  <c r="AE2073" s="1"/>
  <c r="AF2073"/>
  <c r="AB2073"/>
  <c r="Z2069"/>
  <c r="AA2069" s="1"/>
  <c r="AD2069"/>
  <c r="AE2069" s="1"/>
  <c r="AF2069"/>
  <c r="AB2069"/>
  <c r="Z2065"/>
  <c r="AA2065" s="1"/>
  <c r="AD2065"/>
  <c r="AE2065" s="1"/>
  <c r="AF2065"/>
  <c r="AB2065"/>
  <c r="Z2061"/>
  <c r="AA2061" s="1"/>
  <c r="AB2061" s="1"/>
  <c r="AD2061"/>
  <c r="AE2061" s="1"/>
  <c r="AF2061" s="1"/>
  <c r="Z2057"/>
  <c r="AA2057" s="1"/>
  <c r="AB2057" s="1"/>
  <c r="AD2057"/>
  <c r="AE2057" s="1"/>
  <c r="AF2057" s="1"/>
  <c r="AD2053"/>
  <c r="AE2053" s="1"/>
  <c r="AF2053" s="1"/>
  <c r="Z2053"/>
  <c r="AA2053" s="1"/>
  <c r="AB2053" s="1"/>
  <c r="Z2049"/>
  <c r="AA2049" s="1"/>
  <c r="AB2049" s="1"/>
  <c r="AD2049"/>
  <c r="AE2049" s="1"/>
  <c r="AF2049" s="1"/>
  <c r="Z2045"/>
  <c r="AA2045" s="1"/>
  <c r="AB2045" s="1"/>
  <c r="AD2045"/>
  <c r="AE2045" s="1"/>
  <c r="AF2045" s="1"/>
  <c r="Z2041"/>
  <c r="AA2041" s="1"/>
  <c r="AD2041"/>
  <c r="AE2041" s="1"/>
  <c r="AF2041"/>
  <c r="AB2041"/>
  <c r="Z2037"/>
  <c r="AA2037" s="1"/>
  <c r="AD2037"/>
  <c r="AE2037" s="1"/>
  <c r="AF2037"/>
  <c r="AB2037"/>
  <c r="Z2033"/>
  <c r="AA2033" s="1"/>
  <c r="AD2033"/>
  <c r="AE2033" s="1"/>
  <c r="AF2033"/>
  <c r="AB2033"/>
  <c r="Z2029"/>
  <c r="AA2029" s="1"/>
  <c r="AD2029"/>
  <c r="AE2029" s="1"/>
  <c r="AF2029"/>
  <c r="AB2029"/>
  <c r="Z2025"/>
  <c r="AA2025" s="1"/>
  <c r="AD2025"/>
  <c r="AE2025" s="1"/>
  <c r="AF2025"/>
  <c r="AB2025"/>
  <c r="Z2021"/>
  <c r="AA2021" s="1"/>
  <c r="AD2021"/>
  <c r="AE2021" s="1"/>
  <c r="AF2021"/>
  <c r="AB2021"/>
  <c r="AD2017"/>
  <c r="AE2017" s="1"/>
  <c r="Z2017"/>
  <c r="AA2017" s="1"/>
  <c r="AB2017" s="1"/>
  <c r="AF2017"/>
  <c r="Z2013"/>
  <c r="AA2013" s="1"/>
  <c r="AD2013"/>
  <c r="AE2013" s="1"/>
  <c r="AF2013"/>
  <c r="AB2013"/>
  <c r="AB2009"/>
  <c r="Z2009"/>
  <c r="AA2009" s="1"/>
  <c r="AD2009"/>
  <c r="AE2009" s="1"/>
  <c r="AF2009" s="1"/>
  <c r="AB2005"/>
  <c r="AD2005"/>
  <c r="AE2005" s="1"/>
  <c r="AF2005" s="1"/>
  <c r="Z2005"/>
  <c r="AA2005" s="1"/>
  <c r="AB2001"/>
  <c r="AF2001"/>
  <c r="Z2001"/>
  <c r="AA2001" s="1"/>
  <c r="AD2001"/>
  <c r="AE2001" s="1"/>
  <c r="AB1997"/>
  <c r="AF1997"/>
  <c r="AD1997"/>
  <c r="AE1997" s="1"/>
  <c r="Z1997"/>
  <c r="AA1997" s="1"/>
  <c r="AB1993"/>
  <c r="AF1993"/>
  <c r="AD1993"/>
  <c r="AE1993" s="1"/>
  <c r="Z1993"/>
  <c r="AA1993" s="1"/>
  <c r="AB1989"/>
  <c r="AF1989"/>
  <c r="AD1989"/>
  <c r="AE1989" s="1"/>
  <c r="Z1989"/>
  <c r="AA1989" s="1"/>
  <c r="AB1985"/>
  <c r="AF1985"/>
  <c r="Z1985"/>
  <c r="AA1985" s="1"/>
  <c r="AD1985"/>
  <c r="AE1985" s="1"/>
  <c r="AB1981"/>
  <c r="AF1981"/>
  <c r="Z1981"/>
  <c r="AA1981" s="1"/>
  <c r="AD1981"/>
  <c r="AE1981" s="1"/>
  <c r="AB1977"/>
  <c r="AF1977"/>
  <c r="Z1977"/>
  <c r="AA1977" s="1"/>
  <c r="AD1977"/>
  <c r="AE1977" s="1"/>
  <c r="AD1973"/>
  <c r="AE1973" s="1"/>
  <c r="AF1973" s="1"/>
  <c r="Z1973"/>
  <c r="AA1973" s="1"/>
  <c r="AB1973" s="1"/>
  <c r="AD1969"/>
  <c r="AE1969" s="1"/>
  <c r="AF1969" s="1"/>
  <c r="Z1969"/>
  <c r="AA1969" s="1"/>
  <c r="AB1969" s="1"/>
  <c r="Z1965"/>
  <c r="AA1965" s="1"/>
  <c r="AB1965" s="1"/>
  <c r="AF1965"/>
  <c r="AD1965"/>
  <c r="AE1965" s="1"/>
  <c r="AD1961"/>
  <c r="AE1961" s="1"/>
  <c r="AF1961" s="1"/>
  <c r="Z1961"/>
  <c r="AA1961" s="1"/>
  <c r="AB1961" s="1"/>
  <c r="Z1957"/>
  <c r="AA1957" s="1"/>
  <c r="AB1957" s="1"/>
  <c r="AD1957"/>
  <c r="AE1957" s="1"/>
  <c r="AF1957" s="1"/>
  <c r="Z1953"/>
  <c r="AA1953" s="1"/>
  <c r="AB1953" s="1"/>
  <c r="AD1953"/>
  <c r="AE1953" s="1"/>
  <c r="AF1953" s="1"/>
  <c r="Z1949"/>
  <c r="AA1949" s="1"/>
  <c r="AB1949" s="1"/>
  <c r="AD1949"/>
  <c r="AE1949" s="1"/>
  <c r="AF1949" s="1"/>
  <c r="Z1945"/>
  <c r="AA1945" s="1"/>
  <c r="AB1945" s="1"/>
  <c r="AD1945"/>
  <c r="AE1945" s="1"/>
  <c r="AF1945" s="1"/>
  <c r="Z1941"/>
  <c r="AA1941" s="1"/>
  <c r="AB1941" s="1"/>
  <c r="AD1941"/>
  <c r="AE1941" s="1"/>
  <c r="AF1941" s="1"/>
  <c r="Z1937"/>
  <c r="AA1937" s="1"/>
  <c r="AB1937" s="1"/>
  <c r="AD1937"/>
  <c r="AE1937" s="1"/>
  <c r="AF1937" s="1"/>
  <c r="Z1933"/>
  <c r="AA1933" s="1"/>
  <c r="AB1933" s="1"/>
  <c r="AD1933"/>
  <c r="AE1933" s="1"/>
  <c r="AF1933" s="1"/>
  <c r="AD1929"/>
  <c r="AE1929" s="1"/>
  <c r="AF1929" s="1"/>
  <c r="Z1929"/>
  <c r="AA1929" s="1"/>
  <c r="AB1929" s="1"/>
  <c r="Z1925"/>
  <c r="AA1925" s="1"/>
  <c r="AD1925"/>
  <c r="AE1925" s="1"/>
  <c r="AF1925"/>
  <c r="AB1925"/>
  <c r="AD1921"/>
  <c r="AE1921" s="1"/>
  <c r="Z1921"/>
  <c r="AA1921" s="1"/>
  <c r="AB1921" s="1"/>
  <c r="AF1921"/>
  <c r="AD1917"/>
  <c r="AE1917" s="1"/>
  <c r="AF1917" s="1"/>
  <c r="Z1917"/>
  <c r="AA1917" s="1"/>
  <c r="AB1917" s="1"/>
  <c r="AD1913"/>
  <c r="AE1913" s="1"/>
  <c r="AF1913" s="1"/>
  <c r="Z1913"/>
  <c r="AA1913" s="1"/>
  <c r="AB1913" s="1"/>
  <c r="Z1909"/>
  <c r="AA1909" s="1"/>
  <c r="AD1909"/>
  <c r="AE1909" s="1"/>
  <c r="AB1909"/>
  <c r="AF1909"/>
  <c r="AD1905"/>
  <c r="AE1905" s="1"/>
  <c r="AF1905" s="1"/>
  <c r="Z1905"/>
  <c r="AA1905" s="1"/>
  <c r="AB1905" s="1"/>
  <c r="AD1901"/>
  <c r="AE1901" s="1"/>
  <c r="AF1901" s="1"/>
  <c r="Z1901"/>
  <c r="AA1901" s="1"/>
  <c r="AB1901" s="1"/>
  <c r="AD1897"/>
  <c r="AE1897" s="1"/>
  <c r="AF1897" s="1"/>
  <c r="Z1897"/>
  <c r="AA1897" s="1"/>
  <c r="AB1897" s="1"/>
  <c r="AD1893"/>
  <c r="AE1893" s="1"/>
  <c r="AF1893" s="1"/>
  <c r="Z1893"/>
  <c r="AA1893" s="1"/>
  <c r="AB1893" s="1"/>
  <c r="AD1889"/>
  <c r="AE1889" s="1"/>
  <c r="AF1889" s="1"/>
  <c r="Z1889"/>
  <c r="AA1889" s="1"/>
  <c r="AB1889" s="1"/>
  <c r="AD1885"/>
  <c r="AE1885" s="1"/>
  <c r="Z1885"/>
  <c r="AA1885" s="1"/>
  <c r="AB1885" s="1"/>
  <c r="AF1885"/>
  <c r="Z1881"/>
  <c r="AA1881" s="1"/>
  <c r="AB1881" s="1"/>
  <c r="AD1881"/>
  <c r="AE1881" s="1"/>
  <c r="AF1881" s="1"/>
  <c r="AF1877"/>
  <c r="Z1877"/>
  <c r="AA1877" s="1"/>
  <c r="AB1877" s="1"/>
  <c r="AD1877"/>
  <c r="AE1877" s="1"/>
  <c r="AD1873"/>
  <c r="AE1873" s="1"/>
  <c r="AF1873" s="1"/>
  <c r="Z1873"/>
  <c r="AA1873" s="1"/>
  <c r="AB1873" s="1"/>
  <c r="Z1869"/>
  <c r="AA1869" s="1"/>
  <c r="AB1869" s="1"/>
  <c r="AD1869"/>
  <c r="AE1869" s="1"/>
  <c r="AF1869" s="1"/>
  <c r="Z1865"/>
  <c r="AA1865" s="1"/>
  <c r="AB1865" s="1"/>
  <c r="AD1865"/>
  <c r="AE1865" s="1"/>
  <c r="AF1865" s="1"/>
  <c r="Z1861"/>
  <c r="AA1861" s="1"/>
  <c r="AB1861" s="1"/>
  <c r="AD1861"/>
  <c r="AE1861" s="1"/>
  <c r="AF1861" s="1"/>
  <c r="Z1857"/>
  <c r="AA1857" s="1"/>
  <c r="AB1857" s="1"/>
  <c r="AD1857"/>
  <c r="AE1857" s="1"/>
  <c r="AF1857" s="1"/>
  <c r="Z1853"/>
  <c r="AA1853" s="1"/>
  <c r="AB1853" s="1"/>
  <c r="AD1853"/>
  <c r="AE1853" s="1"/>
  <c r="AF1853" s="1"/>
  <c r="Z1849"/>
  <c r="AA1849" s="1"/>
  <c r="AB1849" s="1"/>
  <c r="AD1849"/>
  <c r="AE1849" s="1"/>
  <c r="AF1849" s="1"/>
  <c r="Z1845"/>
  <c r="AA1845" s="1"/>
  <c r="AB1845" s="1"/>
  <c r="AD1845"/>
  <c r="AE1845" s="1"/>
  <c r="AF1845" s="1"/>
  <c r="Z1841"/>
  <c r="AA1841" s="1"/>
  <c r="AB1841" s="1"/>
  <c r="AD1841"/>
  <c r="AE1841" s="1"/>
  <c r="AF1841" s="1"/>
  <c r="Z1837"/>
  <c r="AA1837" s="1"/>
  <c r="AB1837" s="1"/>
  <c r="AD1837"/>
  <c r="AE1837" s="1"/>
  <c r="AF1837" s="1"/>
  <c r="Z1833"/>
  <c r="AA1833" s="1"/>
  <c r="AB1833" s="1"/>
  <c r="AD1833"/>
  <c r="AE1833" s="1"/>
  <c r="AF1833" s="1"/>
  <c r="AB1829"/>
  <c r="AF1829"/>
  <c r="AD1829"/>
  <c r="AE1829" s="1"/>
  <c r="Z1829"/>
  <c r="AA1829" s="1"/>
  <c r="AB1825"/>
  <c r="AF1825"/>
  <c r="AD1825"/>
  <c r="AE1825" s="1"/>
  <c r="Z1825"/>
  <c r="AA1825" s="1"/>
  <c r="AB1821"/>
  <c r="AF1821"/>
  <c r="AD1821"/>
  <c r="AE1821" s="1"/>
  <c r="Z1821"/>
  <c r="AA1821" s="1"/>
  <c r="AB1817"/>
  <c r="AF1817"/>
  <c r="AD1817"/>
  <c r="AE1817" s="1"/>
  <c r="Z1817"/>
  <c r="AA1817" s="1"/>
  <c r="AB1813"/>
  <c r="AF1813"/>
  <c r="AD1813"/>
  <c r="AE1813" s="1"/>
  <c r="Z1813"/>
  <c r="AA1813" s="1"/>
  <c r="AB1809"/>
  <c r="AF1809"/>
  <c r="AD1809"/>
  <c r="AE1809" s="1"/>
  <c r="Z1809"/>
  <c r="AA1809" s="1"/>
  <c r="AB1805"/>
  <c r="AF1805"/>
  <c r="AD1805"/>
  <c r="AE1805" s="1"/>
  <c r="Z1805"/>
  <c r="AA1805" s="1"/>
  <c r="AB1801"/>
  <c r="AF1801"/>
  <c r="AD1801"/>
  <c r="AE1801" s="1"/>
  <c r="Z1801"/>
  <c r="AA1801" s="1"/>
  <c r="AB1797"/>
  <c r="AF1797"/>
  <c r="AD1797"/>
  <c r="AE1797" s="1"/>
  <c r="Z1797"/>
  <c r="AA1797" s="1"/>
  <c r="AB1793"/>
  <c r="AF1793"/>
  <c r="AD1793"/>
  <c r="AE1793" s="1"/>
  <c r="Z1793"/>
  <c r="AA1793" s="1"/>
  <c r="AB1789"/>
  <c r="AF1789"/>
  <c r="AD1789"/>
  <c r="AE1789" s="1"/>
  <c r="Z1789"/>
  <c r="AA1789" s="1"/>
  <c r="AB1785"/>
  <c r="AF1785"/>
  <c r="AD1785"/>
  <c r="AE1785" s="1"/>
  <c r="Z1785"/>
  <c r="AA1785" s="1"/>
  <c r="AB1781"/>
  <c r="AF1781"/>
  <c r="AD1781"/>
  <c r="AE1781" s="1"/>
  <c r="Z1781"/>
  <c r="AA1781" s="1"/>
  <c r="AB1777"/>
  <c r="AF1777"/>
  <c r="AD1777"/>
  <c r="AE1777" s="1"/>
  <c r="Z1777"/>
  <c r="AA1777" s="1"/>
  <c r="AB1773"/>
  <c r="AF1773"/>
  <c r="AD1773"/>
  <c r="AE1773" s="1"/>
  <c r="Z1773"/>
  <c r="AA1773" s="1"/>
  <c r="AB1769"/>
  <c r="AF1769"/>
  <c r="AD1769"/>
  <c r="AE1769" s="1"/>
  <c r="Z1769"/>
  <c r="AA1769" s="1"/>
  <c r="AB1765"/>
  <c r="AF1765"/>
  <c r="AD1765"/>
  <c r="AE1765" s="1"/>
  <c r="Z1765"/>
  <c r="AA1765" s="1"/>
  <c r="Z1761"/>
  <c r="AA1761" s="1"/>
  <c r="AB1761" s="1"/>
  <c r="AD1761"/>
  <c r="AE1761" s="1"/>
  <c r="AF1761" s="1"/>
  <c r="AB1757"/>
  <c r="AD1757"/>
  <c r="AE1757" s="1"/>
  <c r="AF1757" s="1"/>
  <c r="Z1757"/>
  <c r="AA1757" s="1"/>
  <c r="AB1753"/>
  <c r="AF1753"/>
  <c r="AD1753"/>
  <c r="AE1753" s="1"/>
  <c r="Z1753"/>
  <c r="AA1753" s="1"/>
  <c r="AB1749"/>
  <c r="AF1749"/>
  <c r="Z1749"/>
  <c r="AA1749" s="1"/>
  <c r="AD1749"/>
  <c r="AE1749" s="1"/>
  <c r="AD1745"/>
  <c r="AE1745" s="1"/>
  <c r="AF1745" s="1"/>
  <c r="Z1745"/>
  <c r="AA1745" s="1"/>
  <c r="AB1745" s="1"/>
  <c r="Z1741"/>
  <c r="AA1741" s="1"/>
  <c r="AD1741"/>
  <c r="AE1741" s="1"/>
  <c r="AF1741" s="1"/>
  <c r="AB1741"/>
  <c r="Z1737"/>
  <c r="AA1737" s="1"/>
  <c r="AD1737"/>
  <c r="AE1737" s="1"/>
  <c r="AF1737" s="1"/>
  <c r="AB1737"/>
  <c r="AB1733"/>
  <c r="AF1733"/>
  <c r="AD1733"/>
  <c r="AE1733" s="1"/>
  <c r="Z1733"/>
  <c r="AA1733" s="1"/>
  <c r="AB1729"/>
  <c r="AF1729"/>
  <c r="AD1729"/>
  <c r="AE1729" s="1"/>
  <c r="Z1729"/>
  <c r="AA1729" s="1"/>
  <c r="AB1725"/>
  <c r="AF1725"/>
  <c r="AD1725"/>
  <c r="AE1725" s="1"/>
  <c r="Z1725"/>
  <c r="AA1725" s="1"/>
  <c r="AB1721"/>
  <c r="AF1721"/>
  <c r="AD1721"/>
  <c r="AE1721" s="1"/>
  <c r="Z1721"/>
  <c r="AA1721" s="1"/>
  <c r="AB1717"/>
  <c r="AF1717"/>
  <c r="AD1717"/>
  <c r="AE1717" s="1"/>
  <c r="Z1717"/>
  <c r="AA1717" s="1"/>
  <c r="AB1713"/>
  <c r="AF1713"/>
  <c r="AD1713"/>
  <c r="AE1713" s="1"/>
  <c r="Z1713"/>
  <c r="AA1713" s="1"/>
  <c r="AB1709"/>
  <c r="AF1709"/>
  <c r="AD1709"/>
  <c r="AE1709" s="1"/>
  <c r="Z1709"/>
  <c r="AA1709" s="1"/>
  <c r="AB1705"/>
  <c r="AF1705"/>
  <c r="AD1705"/>
  <c r="AE1705" s="1"/>
  <c r="Z1705"/>
  <c r="AA1705" s="1"/>
  <c r="AB1701"/>
  <c r="AF1701"/>
  <c r="AD1701"/>
  <c r="AE1701" s="1"/>
  <c r="Z1701"/>
  <c r="AA1701" s="1"/>
  <c r="AB1697"/>
  <c r="AF1697"/>
  <c r="AD1697"/>
  <c r="AE1697" s="1"/>
  <c r="Z1697"/>
  <c r="AA1697" s="1"/>
  <c r="Z2714"/>
  <c r="AA2714" s="1"/>
  <c r="AB2714" s="1"/>
  <c r="AD2714"/>
  <c r="AE2714" s="1"/>
  <c r="AF2714" s="1"/>
  <c r="Z2710"/>
  <c r="AA2710" s="1"/>
  <c r="AB2710" s="1"/>
  <c r="AD2710"/>
  <c r="AE2710" s="1"/>
  <c r="AF2710" s="1"/>
  <c r="Z2706"/>
  <c r="AA2706" s="1"/>
  <c r="AB2706" s="1"/>
  <c r="AD2706"/>
  <c r="AE2706" s="1"/>
  <c r="AF2706" s="1"/>
  <c r="Z2702"/>
  <c r="AA2702" s="1"/>
  <c r="AB2702" s="1"/>
  <c r="AD2702"/>
  <c r="AE2702" s="1"/>
  <c r="AF2702" s="1"/>
  <c r="Z2698"/>
  <c r="AA2698" s="1"/>
  <c r="AB2698" s="1"/>
  <c r="AD2698"/>
  <c r="AE2698" s="1"/>
  <c r="AF2698" s="1"/>
  <c r="Z2715"/>
  <c r="AA2715" s="1"/>
  <c r="AD2715"/>
  <c r="AE2715" s="1"/>
  <c r="AF2715" s="1"/>
  <c r="AB2715"/>
  <c r="AD3011"/>
  <c r="AE3011" s="1"/>
  <c r="AB3011"/>
  <c r="AF3011"/>
  <c r="Z3011"/>
  <c r="AA3011" s="1"/>
  <c r="AD3007"/>
  <c r="AE3007" s="1"/>
  <c r="AB3007"/>
  <c r="AF3007"/>
  <c r="Z3007"/>
  <c r="AA3007" s="1"/>
  <c r="Z3003"/>
  <c r="AA3003" s="1"/>
  <c r="AD3003"/>
  <c r="AE3003" s="1"/>
  <c r="AF3003" s="1"/>
  <c r="AB3003"/>
  <c r="Z2999"/>
  <c r="AA2999" s="1"/>
  <c r="AB2999" s="1"/>
  <c r="AF2999"/>
  <c r="AD2999"/>
  <c r="AE2999" s="1"/>
  <c r="AD2995"/>
  <c r="AE2995" s="1"/>
  <c r="AF2995" s="1"/>
  <c r="Z2995"/>
  <c r="AA2995" s="1"/>
  <c r="AB2995" s="1"/>
  <c r="Z2991"/>
  <c r="AA2991" s="1"/>
  <c r="AB2991" s="1"/>
  <c r="AF2991"/>
  <c r="AD2991"/>
  <c r="AE2991" s="1"/>
  <c r="Z2987"/>
  <c r="AA2987" s="1"/>
  <c r="AB2987"/>
  <c r="AF2987"/>
  <c r="AD2987"/>
  <c r="AE2987" s="1"/>
  <c r="Z2983"/>
  <c r="AA2983" s="1"/>
  <c r="AB2983" s="1"/>
  <c r="AD2983"/>
  <c r="AE2983" s="1"/>
  <c r="AF2983" s="1"/>
  <c r="Z2979"/>
  <c r="AA2979" s="1"/>
  <c r="AB2979" s="1"/>
  <c r="AD2979"/>
  <c r="AE2979" s="1"/>
  <c r="AF2979" s="1"/>
  <c r="AD2975"/>
  <c r="AE2975" s="1"/>
  <c r="AF2975" s="1"/>
  <c r="Z2975"/>
  <c r="AA2975" s="1"/>
  <c r="AB2975" s="1"/>
  <c r="AD2971"/>
  <c r="AE2971" s="1"/>
  <c r="AF2971" s="1"/>
  <c r="AB2971"/>
  <c r="Z2971"/>
  <c r="AA2971" s="1"/>
  <c r="AD2967"/>
  <c r="AE2967" s="1"/>
  <c r="AF2967" s="1"/>
  <c r="AB2967"/>
  <c r="Z2967"/>
  <c r="AA2967" s="1"/>
  <c r="Z2963"/>
  <c r="AA2963" s="1"/>
  <c r="AB2963" s="1"/>
  <c r="AD2963"/>
  <c r="AE2963" s="1"/>
  <c r="AF2963" s="1"/>
  <c r="AF2959"/>
  <c r="Z2959"/>
  <c r="AA2959" s="1"/>
  <c r="AB2959" s="1"/>
  <c r="AD2959"/>
  <c r="AE2959" s="1"/>
  <c r="AF2955"/>
  <c r="Z2955"/>
  <c r="AA2955" s="1"/>
  <c r="AB2955" s="1"/>
  <c r="AD2955"/>
  <c r="AE2955" s="1"/>
  <c r="AD2951"/>
  <c r="AE2951" s="1"/>
  <c r="AF2951" s="1"/>
  <c r="Z2951"/>
  <c r="AA2951" s="1"/>
  <c r="AB2951" s="1"/>
  <c r="Z2947"/>
  <c r="AA2947" s="1"/>
  <c r="AB2947" s="1"/>
  <c r="AD2947"/>
  <c r="AE2947" s="1"/>
  <c r="AF2947" s="1"/>
  <c r="AD2943"/>
  <c r="AE2943" s="1"/>
  <c r="AF2943" s="1"/>
  <c r="Z2943"/>
  <c r="AA2943" s="1"/>
  <c r="AB2943" s="1"/>
  <c r="Z2939"/>
  <c r="AA2939" s="1"/>
  <c r="AB2939" s="1"/>
  <c r="AD2939"/>
  <c r="AE2939" s="1"/>
  <c r="AF2939"/>
  <c r="AD2935"/>
  <c r="AE2935" s="1"/>
  <c r="AF2935" s="1"/>
  <c r="Z2935"/>
  <c r="AA2935" s="1"/>
  <c r="AB2935" s="1"/>
  <c r="Z2931"/>
  <c r="AA2931" s="1"/>
  <c r="AB2931" s="1"/>
  <c r="AD2931"/>
  <c r="AE2931" s="1"/>
  <c r="AF2931" s="1"/>
  <c r="AB2927"/>
  <c r="AF2927"/>
  <c r="Z2927"/>
  <c r="AA2927" s="1"/>
  <c r="AD2927"/>
  <c r="AE2927" s="1"/>
  <c r="Z2923"/>
  <c r="AA2923" s="1"/>
  <c r="AB2923" s="1"/>
  <c r="AF2923"/>
  <c r="AD2923"/>
  <c r="AE2923" s="1"/>
  <c r="Z2919"/>
  <c r="AA2919" s="1"/>
  <c r="AB2919" s="1"/>
  <c r="AD2919"/>
  <c r="AE2919" s="1"/>
  <c r="AF2919" s="1"/>
  <c r="Z2915"/>
  <c r="AA2915" s="1"/>
  <c r="AB2915" s="1"/>
  <c r="AD2915"/>
  <c r="AE2915" s="1"/>
  <c r="AF2915" s="1"/>
  <c r="Z2911"/>
  <c r="AA2911" s="1"/>
  <c r="AB2911" s="1"/>
  <c r="AD2911"/>
  <c r="AE2911" s="1"/>
  <c r="AF2911" s="1"/>
  <c r="Z2907"/>
  <c r="AA2907" s="1"/>
  <c r="AB2907"/>
  <c r="AF2907"/>
  <c r="AD2907"/>
  <c r="AE2907" s="1"/>
  <c r="Z2903"/>
  <c r="AA2903" s="1"/>
  <c r="AD2903"/>
  <c r="AE2903" s="1"/>
  <c r="AB2903"/>
  <c r="AF2903"/>
  <c r="Z2899"/>
  <c r="AA2899" s="1"/>
  <c r="AD2899"/>
  <c r="AE2899" s="1"/>
  <c r="AF2899" s="1"/>
  <c r="AB2899"/>
  <c r="Z2895"/>
  <c r="AA2895" s="1"/>
  <c r="AD2895"/>
  <c r="AE2895" s="1"/>
  <c r="AF2895"/>
  <c r="AB2895"/>
  <c r="AB2891"/>
  <c r="Z2891"/>
  <c r="AA2891" s="1"/>
  <c r="AD2891"/>
  <c r="AE2891" s="1"/>
  <c r="AF2891" s="1"/>
  <c r="Z2887"/>
  <c r="AA2887" s="1"/>
  <c r="AD2887"/>
  <c r="AE2887" s="1"/>
  <c r="AF2887"/>
  <c r="AB2887"/>
  <c r="AD2883"/>
  <c r="AE2883" s="1"/>
  <c r="AF2883" s="1"/>
  <c r="Z2883"/>
  <c r="AA2883" s="1"/>
  <c r="AB2883" s="1"/>
  <c r="AB2879"/>
  <c r="AF2879"/>
  <c r="AD2879"/>
  <c r="AE2879" s="1"/>
  <c r="Z2879"/>
  <c r="AA2879" s="1"/>
  <c r="AB2875"/>
  <c r="AF2875"/>
  <c r="AD2875"/>
  <c r="AE2875" s="1"/>
  <c r="Z2875"/>
  <c r="AA2875" s="1"/>
  <c r="Z2871"/>
  <c r="AA2871" s="1"/>
  <c r="AB2871" s="1"/>
  <c r="AD2871"/>
  <c r="AE2871" s="1"/>
  <c r="AF2871" s="1"/>
  <c r="AD2867"/>
  <c r="AE2867" s="1"/>
  <c r="AF2867" s="1"/>
  <c r="Z2867"/>
  <c r="AA2867" s="1"/>
  <c r="AB2867" s="1"/>
  <c r="AD2863"/>
  <c r="AE2863" s="1"/>
  <c r="AF2863" s="1"/>
  <c r="Z2863"/>
  <c r="AA2863" s="1"/>
  <c r="AB2863" s="1"/>
  <c r="AD2859"/>
  <c r="AE2859" s="1"/>
  <c r="AF2859" s="1"/>
  <c r="Z2859"/>
  <c r="AA2859" s="1"/>
  <c r="AB2859" s="1"/>
  <c r="AD2855"/>
  <c r="AE2855" s="1"/>
  <c r="AF2855" s="1"/>
  <c r="Z2855"/>
  <c r="AA2855" s="1"/>
  <c r="AB2855" s="1"/>
  <c r="AD2851"/>
  <c r="AE2851" s="1"/>
  <c r="AF2851" s="1"/>
  <c r="Z2851"/>
  <c r="AA2851" s="1"/>
  <c r="AB2851" s="1"/>
  <c r="AD2847"/>
  <c r="AE2847" s="1"/>
  <c r="AF2847" s="1"/>
  <c r="Z2847"/>
  <c r="AA2847" s="1"/>
  <c r="AB2847" s="1"/>
  <c r="AD2843"/>
  <c r="AE2843" s="1"/>
  <c r="AF2843" s="1"/>
  <c r="Z2843"/>
  <c r="AA2843" s="1"/>
  <c r="AB2843" s="1"/>
  <c r="AD2839"/>
  <c r="AE2839" s="1"/>
  <c r="AF2839" s="1"/>
  <c r="Z2839"/>
  <c r="AA2839" s="1"/>
  <c r="AB2839" s="1"/>
  <c r="AD2835"/>
  <c r="AE2835" s="1"/>
  <c r="AF2835" s="1"/>
  <c r="Z2835"/>
  <c r="AA2835" s="1"/>
  <c r="AB2835" s="1"/>
  <c r="AD2831"/>
  <c r="AE2831" s="1"/>
  <c r="AF2831" s="1"/>
  <c r="Z2831"/>
  <c r="AA2831" s="1"/>
  <c r="AB2831" s="1"/>
  <c r="AD2827"/>
  <c r="AE2827" s="1"/>
  <c r="AF2827" s="1"/>
  <c r="Z2827"/>
  <c r="AA2827" s="1"/>
  <c r="AB2827" s="1"/>
  <c r="AD2823"/>
  <c r="AE2823" s="1"/>
  <c r="AF2823" s="1"/>
  <c r="Z2823"/>
  <c r="AA2823" s="1"/>
  <c r="AB2823" s="1"/>
  <c r="AB2819"/>
  <c r="Z2819"/>
  <c r="AA2819" s="1"/>
  <c r="AD2819"/>
  <c r="AE2819" s="1"/>
  <c r="AF2819" s="1"/>
  <c r="AD2815"/>
  <c r="AE2815" s="1"/>
  <c r="AF2815" s="1"/>
  <c r="Z2815"/>
  <c r="AA2815" s="1"/>
  <c r="AB2815" s="1"/>
  <c r="AD2811"/>
  <c r="AE2811" s="1"/>
  <c r="Z2811"/>
  <c r="AA2811" s="1"/>
  <c r="AB2811" s="1"/>
  <c r="AF2811"/>
  <c r="Z2807"/>
  <c r="AA2807" s="1"/>
  <c r="AB2807" s="1"/>
  <c r="AD2807"/>
  <c r="AE2807" s="1"/>
  <c r="AF2807" s="1"/>
  <c r="Z2803"/>
  <c r="AA2803" s="1"/>
  <c r="AB2803" s="1"/>
  <c r="AD2803"/>
  <c r="AE2803" s="1"/>
  <c r="AF2803" s="1"/>
  <c r="Z2799"/>
  <c r="AA2799" s="1"/>
  <c r="AB2799" s="1"/>
  <c r="AD2799"/>
  <c r="AE2799" s="1"/>
  <c r="AF2799" s="1"/>
  <c r="Z2795"/>
  <c r="AA2795" s="1"/>
  <c r="AB2795" s="1"/>
  <c r="AD2795"/>
  <c r="AE2795" s="1"/>
  <c r="AF2795" s="1"/>
  <c r="Z2791"/>
  <c r="AA2791" s="1"/>
  <c r="AB2791" s="1"/>
  <c r="AD2791"/>
  <c r="AE2791" s="1"/>
  <c r="AF2791" s="1"/>
  <c r="Z2787"/>
  <c r="AA2787" s="1"/>
  <c r="AB2787" s="1"/>
  <c r="AD2787"/>
  <c r="AE2787" s="1"/>
  <c r="AF2787" s="1"/>
  <c r="Z2783"/>
  <c r="AA2783" s="1"/>
  <c r="AB2783" s="1"/>
  <c r="AD2783"/>
  <c r="AE2783" s="1"/>
  <c r="AF2783" s="1"/>
  <c r="AD2779"/>
  <c r="AE2779" s="1"/>
  <c r="AF2779" s="1"/>
  <c r="Z2779"/>
  <c r="AA2779" s="1"/>
  <c r="AB2779" s="1"/>
  <c r="Z2775"/>
  <c r="AA2775" s="1"/>
  <c r="AD2775"/>
  <c r="AE2775" s="1"/>
  <c r="AB2775"/>
  <c r="AF2775"/>
  <c r="Z2771"/>
  <c r="AA2771" s="1"/>
  <c r="AB2771" s="1"/>
  <c r="AD2771"/>
  <c r="AE2771" s="1"/>
  <c r="AF2771" s="1"/>
  <c r="AD2767"/>
  <c r="AE2767" s="1"/>
  <c r="AF2767" s="1"/>
  <c r="Z2767"/>
  <c r="AA2767" s="1"/>
  <c r="AB2767" s="1"/>
  <c r="Z2763"/>
  <c r="AA2763" s="1"/>
  <c r="AB2763" s="1"/>
  <c r="AD2763"/>
  <c r="AE2763" s="1"/>
  <c r="AF2763" s="1"/>
  <c r="Z2759"/>
  <c r="AA2759" s="1"/>
  <c r="AD2759"/>
  <c r="AE2759" s="1"/>
  <c r="AF2759" s="1"/>
  <c r="AB2759"/>
  <c r="Z2755"/>
  <c r="AA2755" s="1"/>
  <c r="AD2755"/>
  <c r="AE2755" s="1"/>
  <c r="AF2755" s="1"/>
  <c r="AB2755"/>
  <c r="Z2751"/>
  <c r="AA2751" s="1"/>
  <c r="AB2751" s="1"/>
  <c r="AD2751"/>
  <c r="AE2751" s="1"/>
  <c r="AF2751" s="1"/>
  <c r="Z2747"/>
  <c r="AA2747" s="1"/>
  <c r="AB2747" s="1"/>
  <c r="AD2747"/>
  <c r="AE2747" s="1"/>
  <c r="AF2747" s="1"/>
  <c r="Z2743"/>
  <c r="AA2743" s="1"/>
  <c r="AB2743" s="1"/>
  <c r="AD2743"/>
  <c r="AE2743" s="1"/>
  <c r="AF2743" s="1"/>
  <c r="Z2739"/>
  <c r="AA2739" s="1"/>
  <c r="AD2739"/>
  <c r="AE2739" s="1"/>
  <c r="AF2739" s="1"/>
  <c r="AB2739"/>
  <c r="Z2735"/>
  <c r="AA2735" s="1"/>
  <c r="AD2735"/>
  <c r="AE2735" s="1"/>
  <c r="AF2735"/>
  <c r="AB2735"/>
  <c r="AD2731"/>
  <c r="AE2731" s="1"/>
  <c r="AF2731" s="1"/>
  <c r="Z2731"/>
  <c r="AA2731" s="1"/>
  <c r="AB2731" s="1"/>
  <c r="AD2727"/>
  <c r="AE2727" s="1"/>
  <c r="Z2727"/>
  <c r="AA2727" s="1"/>
  <c r="AB2727" s="1"/>
  <c r="AF2727"/>
  <c r="AD2723"/>
  <c r="AE2723" s="1"/>
  <c r="AF2723" s="1"/>
  <c r="Z2723"/>
  <c r="AA2723" s="1"/>
  <c r="AB2723" s="1"/>
  <c r="Z2719"/>
  <c r="AA2719" s="1"/>
  <c r="AB2719" s="1"/>
  <c r="AD2719"/>
  <c r="AE2719" s="1"/>
  <c r="AF2719" s="1"/>
  <c r="AD3015"/>
  <c r="AE3015" s="1"/>
  <c r="AF3015" s="1"/>
  <c r="Z3015"/>
  <c r="AA3015" s="1"/>
  <c r="AB3015" s="1"/>
  <c r="Z3021"/>
  <c r="AA3021" s="1"/>
  <c r="AD3021"/>
  <c r="AE3021" s="1"/>
  <c r="AB3021"/>
  <c r="AF3021"/>
  <c r="AD3017"/>
  <c r="AE3017" s="1"/>
  <c r="AF3017"/>
  <c r="Z3017"/>
  <c r="AA3017" s="1"/>
  <c r="AB3017" s="1"/>
  <c r="Z3026"/>
  <c r="AA3026" s="1"/>
  <c r="AB3026" s="1"/>
  <c r="AD3026"/>
  <c r="AE3026" s="1"/>
  <c r="AF3026" s="1"/>
  <c r="S3051"/>
  <c r="AA2145" i="42"/>
  <c r="AC2145"/>
  <c r="AD1606"/>
  <c r="AB2145"/>
  <c r="Y1036"/>
  <c r="Y2144" s="1"/>
  <c r="X2144"/>
  <c r="AC2144"/>
  <c r="AD2144" s="1"/>
  <c r="AC2143"/>
  <c r="AD2143" s="1"/>
  <c r="Y683"/>
  <c r="Y2143" s="1"/>
  <c r="X2143"/>
  <c r="AD690"/>
  <c r="Y58"/>
  <c r="Y2141" s="1"/>
  <c r="Y381"/>
  <c r="Y2142" s="1"/>
  <c r="X2142"/>
  <c r="AC2142"/>
  <c r="AD2142" s="1"/>
  <c r="AD58"/>
  <c r="AC2141"/>
  <c r="AD2141" s="1"/>
  <c r="AD17"/>
  <c r="AC2140"/>
  <c r="AD2140" s="1"/>
  <c r="Y359"/>
  <c r="AD359"/>
  <c r="Y17"/>
  <c r="Y2140" s="1"/>
  <c r="AK162" i="40"/>
  <c r="AK161"/>
  <c r="AK156"/>
  <c r="AH155"/>
  <c r="AG155"/>
  <c r="AH154"/>
  <c r="AG154"/>
  <c r="AH153"/>
  <c r="AG153"/>
  <c r="AH152"/>
  <c r="AG152"/>
  <c r="AH151"/>
  <c r="AG151"/>
  <c r="AH150"/>
  <c r="AG150"/>
  <c r="AH149"/>
  <c r="AG149"/>
  <c r="AH148"/>
  <c r="AG148"/>
  <c r="AH147"/>
  <c r="AG147"/>
  <c r="AH146"/>
  <c r="AG146"/>
  <c r="AH145"/>
  <c r="AG145"/>
  <c r="AH144"/>
  <c r="AG144"/>
  <c r="AH143"/>
  <c r="AG143"/>
  <c r="AK142"/>
  <c r="AK141"/>
  <c r="AH138"/>
  <c r="AG138"/>
  <c r="AD138"/>
  <c r="AC138"/>
  <c r="V138"/>
  <c r="AH137"/>
  <c r="AG137"/>
  <c r="AD137"/>
  <c r="AC137"/>
  <c r="V137"/>
  <c r="AH136"/>
  <c r="AG136"/>
  <c r="AD136"/>
  <c r="AC136"/>
  <c r="V136"/>
  <c r="AK135"/>
  <c r="AH131"/>
  <c r="AH171" s="1"/>
  <c r="AG131"/>
  <c r="AD131"/>
  <c r="AD171" s="1"/>
  <c r="AC131"/>
  <c r="AK130"/>
  <c r="AK129"/>
  <c r="AK128"/>
  <c r="AK127"/>
  <c r="AK126"/>
  <c r="AH125"/>
  <c r="AG125"/>
  <c r="AD125"/>
  <c r="AC125"/>
  <c r="V125"/>
  <c r="AK124"/>
  <c r="V124"/>
  <c r="AH123"/>
  <c r="AG123"/>
  <c r="AD123"/>
  <c r="AC123"/>
  <c r="V123"/>
  <c r="AK122"/>
  <c r="V122"/>
  <c r="AH121"/>
  <c r="AG121"/>
  <c r="AD121"/>
  <c r="AC121"/>
  <c r="V121"/>
  <c r="AH120"/>
  <c r="AG120"/>
  <c r="AD120"/>
  <c r="AC120"/>
  <c r="V120"/>
  <c r="AH119"/>
  <c r="AG119"/>
  <c r="AD119"/>
  <c r="AC119"/>
  <c r="V119"/>
  <c r="AK118"/>
  <c r="V118"/>
  <c r="AH117"/>
  <c r="AG117"/>
  <c r="AD117"/>
  <c r="AC117"/>
  <c r="V117"/>
  <c r="AH116"/>
  <c r="AG116"/>
  <c r="AD116"/>
  <c r="AC116"/>
  <c r="V116"/>
  <c r="AH115"/>
  <c r="AG115"/>
  <c r="AD115"/>
  <c r="AC115"/>
  <c r="AH114"/>
  <c r="AG114"/>
  <c r="AD114"/>
  <c r="AC114"/>
  <c r="V114"/>
  <c r="AH113"/>
  <c r="AG113"/>
  <c r="AD113"/>
  <c r="AC113"/>
  <c r="V113"/>
  <c r="AH112"/>
  <c r="AG112"/>
  <c r="AD112"/>
  <c r="AC112"/>
  <c r="V112"/>
  <c r="AH111"/>
  <c r="AG111"/>
  <c r="AD111"/>
  <c r="AC111"/>
  <c r="V111"/>
  <c r="AK110"/>
  <c r="AK108"/>
  <c r="AK107"/>
  <c r="AH106"/>
  <c r="AG106"/>
  <c r="AD106"/>
  <c r="AC106"/>
  <c r="V106"/>
  <c r="AH105"/>
  <c r="AG105"/>
  <c r="AD105"/>
  <c r="AC105"/>
  <c r="V105"/>
  <c r="AH104"/>
  <c r="AG104"/>
  <c r="AD104"/>
  <c r="AC104"/>
  <c r="V104"/>
  <c r="AH103"/>
  <c r="AG103"/>
  <c r="AD103"/>
  <c r="AC103"/>
  <c r="V103"/>
  <c r="AH102"/>
  <c r="AG102"/>
  <c r="AD102"/>
  <c r="AC102"/>
  <c r="V102"/>
  <c r="AH101"/>
  <c r="AG101"/>
  <c r="AD101"/>
  <c r="AC101"/>
  <c r="V101"/>
  <c r="AH100"/>
  <c r="AG100"/>
  <c r="AD100"/>
  <c r="AC100"/>
  <c r="V100"/>
  <c r="AH99"/>
  <c r="AG99"/>
  <c r="AD99"/>
  <c r="AC99"/>
  <c r="V99"/>
  <c r="AH98"/>
  <c r="AG98"/>
  <c r="AD98"/>
  <c r="AC98"/>
  <c r="V98"/>
  <c r="AH97"/>
  <c r="AG97"/>
  <c r="AD97"/>
  <c r="AC97"/>
  <c r="V97"/>
  <c r="AH96"/>
  <c r="AG96"/>
  <c r="AD96"/>
  <c r="AC96"/>
  <c r="V96"/>
  <c r="AH95"/>
  <c r="AG95"/>
  <c r="AD95"/>
  <c r="AC95"/>
  <c r="V95"/>
  <c r="AH94"/>
  <c r="AG94"/>
  <c r="AD94"/>
  <c r="AC94"/>
  <c r="V94"/>
  <c r="AH93"/>
  <c r="AG93"/>
  <c r="AD93"/>
  <c r="AC93"/>
  <c r="V93"/>
  <c r="AH92"/>
  <c r="AG92"/>
  <c r="AD92"/>
  <c r="AC92"/>
  <c r="V92"/>
  <c r="AH91"/>
  <c r="AG91"/>
  <c r="AD91"/>
  <c r="AC91"/>
  <c r="V91"/>
  <c r="AH90"/>
  <c r="AG90"/>
  <c r="AD90"/>
  <c r="AC90"/>
  <c r="V90"/>
  <c r="AH89"/>
  <c r="AG89"/>
  <c r="AD89"/>
  <c r="AC89"/>
  <c r="V89"/>
  <c r="AH88"/>
  <c r="AG88"/>
  <c r="AD88"/>
  <c r="AC88"/>
  <c r="V88"/>
  <c r="AK87"/>
  <c r="AK84"/>
  <c r="AK83"/>
  <c r="AH82"/>
  <c r="AG82"/>
  <c r="AD82"/>
  <c r="AC82"/>
  <c r="V82"/>
  <c r="AH81"/>
  <c r="AG81"/>
  <c r="AD81"/>
  <c r="AC81"/>
  <c r="V81"/>
  <c r="AH80"/>
  <c r="AG80"/>
  <c r="AD80"/>
  <c r="AC80"/>
  <c r="V80"/>
  <c r="AH79"/>
  <c r="AG79"/>
  <c r="AD79"/>
  <c r="AC79"/>
  <c r="V79"/>
  <c r="AH78"/>
  <c r="AG78"/>
  <c r="AD78"/>
  <c r="AC78"/>
  <c r="V78"/>
  <c r="AK77"/>
  <c r="AK76"/>
  <c r="AK74"/>
  <c r="AK73"/>
  <c r="AH72"/>
  <c r="AH167" s="1"/>
  <c r="AG72"/>
  <c r="AD72"/>
  <c r="AD167" s="1"/>
  <c r="AC72"/>
  <c r="V72"/>
  <c r="AK71"/>
  <c r="AK69"/>
  <c r="AK68"/>
  <c r="AH67"/>
  <c r="AH166" s="1"/>
  <c r="AG67"/>
  <c r="AD67"/>
  <c r="AD166" s="1"/>
  <c r="AC67"/>
  <c r="V67"/>
  <c r="AK66"/>
  <c r="AH62"/>
  <c r="AG62"/>
  <c r="AD62"/>
  <c r="AC62"/>
  <c r="V62"/>
  <c r="AH61"/>
  <c r="AG61"/>
  <c r="AD61"/>
  <c r="AC61"/>
  <c r="V61"/>
  <c r="AH60"/>
  <c r="AG60"/>
  <c r="AD60"/>
  <c r="AC60"/>
  <c r="V60"/>
  <c r="AH59"/>
  <c r="AG59"/>
  <c r="AD59"/>
  <c r="AC59"/>
  <c r="AH58"/>
  <c r="AG58"/>
  <c r="AD58"/>
  <c r="AC58"/>
  <c r="V58"/>
  <c r="AH57"/>
  <c r="AG57"/>
  <c r="AD57"/>
  <c r="AC57"/>
  <c r="V57"/>
  <c r="AK56"/>
  <c r="AK53"/>
  <c r="AH52"/>
  <c r="AG52"/>
  <c r="AD52"/>
  <c r="AC52"/>
  <c r="AH51"/>
  <c r="AG51"/>
  <c r="AD51"/>
  <c r="AC51"/>
  <c r="AH50"/>
  <c r="AG50"/>
  <c r="AD50"/>
  <c r="AC50"/>
  <c r="AH49"/>
  <c r="AG49"/>
  <c r="AD49"/>
  <c r="AC49"/>
  <c r="AH48"/>
  <c r="AG48"/>
  <c r="AD48"/>
  <c r="AC48"/>
  <c r="AH47"/>
  <c r="AG47"/>
  <c r="AD47"/>
  <c r="AC47"/>
  <c r="AH46"/>
  <c r="AG46"/>
  <c r="AD46"/>
  <c r="AC46"/>
  <c r="AH45"/>
  <c r="AG45"/>
  <c r="AD45"/>
  <c r="AC45"/>
  <c r="AH44"/>
  <c r="AG44"/>
  <c r="AD44"/>
  <c r="AC44"/>
  <c r="AH43"/>
  <c r="AG43"/>
  <c r="AD43"/>
  <c r="AC43"/>
  <c r="AH42"/>
  <c r="AH164" s="1"/>
  <c r="AG42"/>
  <c r="AD42"/>
  <c r="AD164" s="1"/>
  <c r="AC42"/>
  <c r="AK41"/>
  <c r="AK39"/>
  <c r="AK38"/>
  <c r="AH37"/>
  <c r="AG37"/>
  <c r="AD37"/>
  <c r="AC37"/>
  <c r="AH36"/>
  <c r="AG36"/>
  <c r="AD36"/>
  <c r="AC36"/>
  <c r="AH35"/>
  <c r="AG35"/>
  <c r="AD35"/>
  <c r="AC35"/>
  <c r="AH34"/>
  <c r="AG34"/>
  <c r="AD34"/>
  <c r="AC34"/>
  <c r="AH33"/>
  <c r="AG33"/>
  <c r="AD33"/>
  <c r="AC33"/>
  <c r="AH32"/>
  <c r="AG32"/>
  <c r="AD32"/>
  <c r="AC32"/>
  <c r="AH31"/>
  <c r="AG31"/>
  <c r="AD31"/>
  <c r="AC31"/>
  <c r="AH30"/>
  <c r="AG30"/>
  <c r="AD30"/>
  <c r="AC30"/>
  <c r="AH29"/>
  <c r="AG29"/>
  <c r="AD29"/>
  <c r="AC29"/>
  <c r="AH28"/>
  <c r="AG28"/>
  <c r="AD28"/>
  <c r="AC28"/>
  <c r="AH27"/>
  <c r="AG27"/>
  <c r="AD27"/>
  <c r="AC27"/>
  <c r="AH26"/>
  <c r="AG26"/>
  <c r="AD26"/>
  <c r="AC26"/>
  <c r="AH25"/>
  <c r="AG25"/>
  <c r="AD25"/>
  <c r="AC25"/>
  <c r="AH24"/>
  <c r="AG24"/>
  <c r="AD24"/>
  <c r="AC24"/>
  <c r="AH23"/>
  <c r="AG23"/>
  <c r="AD23"/>
  <c r="AC23"/>
  <c r="AH22"/>
  <c r="AG22"/>
  <c r="AD22"/>
  <c r="AC22"/>
  <c r="AH21"/>
  <c r="AG21"/>
  <c r="AD21"/>
  <c r="AC21"/>
  <c r="AH20"/>
  <c r="AG20"/>
  <c r="AD20"/>
  <c r="AC20"/>
  <c r="AH19"/>
  <c r="AG19"/>
  <c r="AD19"/>
  <c r="AC19"/>
  <c r="AH18"/>
  <c r="AH163" s="1"/>
  <c r="AG18"/>
  <c r="AD18"/>
  <c r="AD163" s="1"/>
  <c r="AC18"/>
  <c r="AG3017" i="26" l="1"/>
  <c r="AG2723"/>
  <c r="AG2739"/>
  <c r="AG2755"/>
  <c r="AG2771"/>
  <c r="AG2787"/>
  <c r="AG2803"/>
  <c r="AG2819"/>
  <c r="AG2835"/>
  <c r="AG2851"/>
  <c r="AG2867"/>
  <c r="AG2883"/>
  <c r="AG2899"/>
  <c r="AG2915"/>
  <c r="AG2931"/>
  <c r="AG2947"/>
  <c r="AG2963"/>
  <c r="AG2979"/>
  <c r="AG2995"/>
  <c r="AG3011"/>
  <c r="AG2714"/>
  <c r="AG1733"/>
  <c r="AG1749"/>
  <c r="AG1765"/>
  <c r="AG1781"/>
  <c r="AG1845"/>
  <c r="AG1861"/>
  <c r="AG1877"/>
  <c r="AG1917"/>
  <c r="AG1949"/>
  <c r="AG1981"/>
  <c r="AG2013"/>
  <c r="AG2037"/>
  <c r="AG2053"/>
  <c r="AG2069"/>
  <c r="AG2085"/>
  <c r="AG2197"/>
  <c r="AG29"/>
  <c r="AG1426"/>
  <c r="AG1709"/>
  <c r="AG1725"/>
  <c r="AG1741"/>
  <c r="AG1757"/>
  <c r="AG1869"/>
  <c r="AG1885"/>
  <c r="AG1901"/>
  <c r="AG1933"/>
  <c r="AG1965"/>
  <c r="AG1997"/>
  <c r="AG2029"/>
  <c r="AG2061"/>
  <c r="AG2077"/>
  <c r="AG2093"/>
  <c r="AG2109"/>
  <c r="AG2125"/>
  <c r="AG2141"/>
  <c r="AG2157"/>
  <c r="AG2173"/>
  <c r="AG3026"/>
  <c r="AG3021"/>
  <c r="AG2719"/>
  <c r="AG2727"/>
  <c r="AG2735"/>
  <c r="AG2743"/>
  <c r="AG2751"/>
  <c r="AG2759"/>
  <c r="AG2767"/>
  <c r="AG2775"/>
  <c r="AG2783"/>
  <c r="AG2791"/>
  <c r="AG2799"/>
  <c r="AG2807"/>
  <c r="AG2815"/>
  <c r="AG2823"/>
  <c r="AG2831"/>
  <c r="AG2839"/>
  <c r="AG2847"/>
  <c r="AG2855"/>
  <c r="AG2863"/>
  <c r="AG2871"/>
  <c r="AG2879"/>
  <c r="AG2887"/>
  <c r="AG2895"/>
  <c r="AG2903"/>
  <c r="AG2911"/>
  <c r="AG2919"/>
  <c r="AG2927"/>
  <c r="AG2935"/>
  <c r="AG2943"/>
  <c r="AG2951"/>
  <c r="AG2959"/>
  <c r="AG2967"/>
  <c r="AG2975"/>
  <c r="AG2983"/>
  <c r="AG2991"/>
  <c r="AG2999"/>
  <c r="AG3007"/>
  <c r="AG2715"/>
  <c r="AG2702"/>
  <c r="AG2710"/>
  <c r="AG1697"/>
  <c r="AG1705"/>
  <c r="AG1713"/>
  <c r="AG1721"/>
  <c r="AG1729"/>
  <c r="AG1737"/>
  <c r="AG1745"/>
  <c r="AG1753"/>
  <c r="AG1761"/>
  <c r="AG1769"/>
  <c r="AG1777"/>
  <c r="AG1785"/>
  <c r="AG1793"/>
  <c r="AG1801"/>
  <c r="AG1809"/>
  <c r="AG1817"/>
  <c r="AG1825"/>
  <c r="AG1833"/>
  <c r="AG1841"/>
  <c r="AG1849"/>
  <c r="AG1857"/>
  <c r="AG1865"/>
  <c r="AG1873"/>
  <c r="AG1881"/>
  <c r="AG1889"/>
  <c r="AG1897"/>
  <c r="AG1905"/>
  <c r="AG1913"/>
  <c r="AG1921"/>
  <c r="AG1929"/>
  <c r="AG1937"/>
  <c r="AG1945"/>
  <c r="AG1953"/>
  <c r="AG1961"/>
  <c r="AG1969"/>
  <c r="AG1977"/>
  <c r="AG1985"/>
  <c r="AG1993"/>
  <c r="AG2001"/>
  <c r="AG2009"/>
  <c r="AG2017"/>
  <c r="AG2025"/>
  <c r="AG2033"/>
  <c r="AG2041"/>
  <c r="AG2049"/>
  <c r="AG2057"/>
  <c r="AG2065"/>
  <c r="AG2073"/>
  <c r="AG2081"/>
  <c r="AG2089"/>
  <c r="AG2097"/>
  <c r="AG2105"/>
  <c r="AG2113"/>
  <c r="AG2121"/>
  <c r="AG2129"/>
  <c r="AG2137"/>
  <c r="AG2145"/>
  <c r="AG2153"/>
  <c r="AG2161"/>
  <c r="AG2169"/>
  <c r="AG2177"/>
  <c r="AG2185"/>
  <c r="AG2193"/>
  <c r="AG2201"/>
  <c r="AG2209"/>
  <c r="AG2217"/>
  <c r="AG2225"/>
  <c r="AG2233"/>
  <c r="AG2241"/>
  <c r="AG2249"/>
  <c r="AG2257"/>
  <c r="AG2265"/>
  <c r="AG2273"/>
  <c r="AG2281"/>
  <c r="AG2289"/>
  <c r="AG2297"/>
  <c r="AG2305"/>
  <c r="AG2313"/>
  <c r="AG2321"/>
  <c r="AG2329"/>
  <c r="AG2337"/>
  <c r="AG2345"/>
  <c r="AG2353"/>
  <c r="AG2361"/>
  <c r="AG2369"/>
  <c r="AG2377"/>
  <c r="AG3025"/>
  <c r="AG2718"/>
  <c r="AG2726"/>
  <c r="AG2734"/>
  <c r="AG2742"/>
  <c r="AG2750"/>
  <c r="AG2758"/>
  <c r="AG2766"/>
  <c r="AG2774"/>
  <c r="AG2782"/>
  <c r="AG2790"/>
  <c r="AG2798"/>
  <c r="AG2806"/>
  <c r="AG2814"/>
  <c r="AG2822"/>
  <c r="AG2830"/>
  <c r="AG2838"/>
  <c r="AG2846"/>
  <c r="AG2854"/>
  <c r="AG2862"/>
  <c r="AG2870"/>
  <c r="AG2878"/>
  <c r="AG2886"/>
  <c r="AG2894"/>
  <c r="AG2902"/>
  <c r="AG2910"/>
  <c r="AG2918"/>
  <c r="AG2926"/>
  <c r="AG2934"/>
  <c r="AG2942"/>
  <c r="AG2950"/>
  <c r="AG2958"/>
  <c r="AG2966"/>
  <c r="AG2974"/>
  <c r="AG2982"/>
  <c r="AG2990"/>
  <c r="AG2998"/>
  <c r="AG3006"/>
  <c r="AG3014"/>
  <c r="AG2709"/>
  <c r="AG1696"/>
  <c r="AG1712"/>
  <c r="AG1728"/>
  <c r="AG1744"/>
  <c r="AG1760"/>
  <c r="AG1776"/>
  <c r="AG1792"/>
  <c r="AG1808"/>
  <c r="AG1824"/>
  <c r="AG1840"/>
  <c r="AG1856"/>
  <c r="AG1872"/>
  <c r="AG1888"/>
  <c r="AG1904"/>
  <c r="AG1912"/>
  <c r="AG1920"/>
  <c r="AG1928"/>
  <c r="AG1936"/>
  <c r="AG1944"/>
  <c r="AG1952"/>
  <c r="AG1960"/>
  <c r="AG1968"/>
  <c r="AG1976"/>
  <c r="AG1984"/>
  <c r="AG1992"/>
  <c r="AG2000"/>
  <c r="AG2008"/>
  <c r="AG2016"/>
  <c r="AG2024"/>
  <c r="AG2032"/>
  <c r="AG2040"/>
  <c r="AG2048"/>
  <c r="AG2056"/>
  <c r="AG2064"/>
  <c r="AG2080"/>
  <c r="AG2096"/>
  <c r="AG2112"/>
  <c r="AG2128"/>
  <c r="AG2144"/>
  <c r="AG2160"/>
  <c r="AG2176"/>
  <c r="AG2192"/>
  <c r="AG2208"/>
  <c r="AG2224"/>
  <c r="AG2240"/>
  <c r="AG2256"/>
  <c r="AG2272"/>
  <c r="AG2288"/>
  <c r="AG2304"/>
  <c r="AG2320"/>
  <c r="AG2336"/>
  <c r="AG2352"/>
  <c r="AG2368"/>
  <c r="AG729"/>
  <c r="AG793"/>
  <c r="AG809"/>
  <c r="AG921"/>
  <c r="AG1113"/>
  <c r="AG1409"/>
  <c r="AG1441"/>
  <c r="AG1473"/>
  <c r="AG1593"/>
  <c r="AG1609"/>
  <c r="AG447"/>
  <c r="AG527"/>
  <c r="AG543"/>
  <c r="AG559"/>
  <c r="AG655"/>
  <c r="AG671"/>
  <c r="AG419"/>
  <c r="AG427"/>
  <c r="AG443"/>
  <c r="AG2392"/>
  <c r="AG2408"/>
  <c r="AG2424"/>
  <c r="AG2440"/>
  <c r="AG2456"/>
  <c r="AG2472"/>
  <c r="AG2488"/>
  <c r="AG2504"/>
  <c r="AG2520"/>
  <c r="AG2536"/>
  <c r="AG2552"/>
  <c r="AG2568"/>
  <c r="AG2584"/>
  <c r="AG2600"/>
  <c r="AG2616"/>
  <c r="AG2632"/>
  <c r="AG2648"/>
  <c r="AG2664"/>
  <c r="AG2680"/>
  <c r="AG3018"/>
  <c r="AG2716"/>
  <c r="AG2724"/>
  <c r="AG740"/>
  <c r="AG760"/>
  <c r="AG768"/>
  <c r="AG776"/>
  <c r="AG784"/>
  <c r="AG792"/>
  <c r="AG800"/>
  <c r="AG808"/>
  <c r="AG816"/>
  <c r="AG824"/>
  <c r="AG832"/>
  <c r="AG840"/>
  <c r="AG848"/>
  <c r="AG856"/>
  <c r="AG864"/>
  <c r="AG872"/>
  <c r="AG880"/>
  <c r="AG888"/>
  <c r="AG896"/>
  <c r="AG904"/>
  <c r="AG912"/>
  <c r="AG920"/>
  <c r="AG928"/>
  <c r="AG936"/>
  <c r="AG944"/>
  <c r="AG952"/>
  <c r="AG960"/>
  <c r="AG968"/>
  <c r="AG976"/>
  <c r="AG984"/>
  <c r="AG992"/>
  <c r="AG1000"/>
  <c r="AG1008"/>
  <c r="AG1016"/>
  <c r="AG1024"/>
  <c r="AG1032"/>
  <c r="AG1040"/>
  <c r="AG1048"/>
  <c r="AG1056"/>
  <c r="AG1064"/>
  <c r="AG1072"/>
  <c r="AG1080"/>
  <c r="AG1088"/>
  <c r="AG1096"/>
  <c r="AG1104"/>
  <c r="AG1112"/>
  <c r="AG1120"/>
  <c r="AG1128"/>
  <c r="AG1136"/>
  <c r="AG1144"/>
  <c r="AG1152"/>
  <c r="AG1160"/>
  <c r="AG1168"/>
  <c r="AG1176"/>
  <c r="AG1184"/>
  <c r="AG1192"/>
  <c r="AG1200"/>
  <c r="AG1208"/>
  <c r="AG1216"/>
  <c r="AG1224"/>
  <c r="AG1232"/>
  <c r="AG1240"/>
  <c r="AG1248"/>
  <c r="AG1256"/>
  <c r="AG1264"/>
  <c r="AG1272"/>
  <c r="AG1280"/>
  <c r="AG1288"/>
  <c r="AG1296"/>
  <c r="AG1304"/>
  <c r="AG1312"/>
  <c r="AG1320"/>
  <c r="AG1328"/>
  <c r="AG1336"/>
  <c r="AG1344"/>
  <c r="AG1352"/>
  <c r="AG1360"/>
  <c r="AG1368"/>
  <c r="AG1376"/>
  <c r="AG1384"/>
  <c r="AG1392"/>
  <c r="AG1400"/>
  <c r="AG1408"/>
  <c r="AG1416"/>
  <c r="AG1424"/>
  <c r="AG1432"/>
  <c r="AG1440"/>
  <c r="AG1448"/>
  <c r="AG1456"/>
  <c r="AG1464"/>
  <c r="AG1472"/>
  <c r="AG1480"/>
  <c r="AG1488"/>
  <c r="AG1496"/>
  <c r="AG1504"/>
  <c r="AG1512"/>
  <c r="AG1520"/>
  <c r="AG1528"/>
  <c r="AG1536"/>
  <c r="AG1544"/>
  <c r="AG1552"/>
  <c r="AG1560"/>
  <c r="AG1576"/>
  <c r="AG1584"/>
  <c r="AG1592"/>
  <c r="AG1600"/>
  <c r="AG1608"/>
  <c r="AG1616"/>
  <c r="AG1624"/>
  <c r="AG1632"/>
  <c r="AG1640"/>
  <c r="AG1648"/>
  <c r="AG1656"/>
  <c r="AG1664"/>
  <c r="AG1672"/>
  <c r="AG1680"/>
  <c r="AG1688"/>
  <c r="AG446"/>
  <c r="AG454"/>
  <c r="AG462"/>
  <c r="AG470"/>
  <c r="AG2703"/>
  <c r="AG2711"/>
  <c r="AG1698"/>
  <c r="AG1706"/>
  <c r="AG1714"/>
  <c r="AG1722"/>
  <c r="AG1730"/>
  <c r="AG1738"/>
  <c r="AG1746"/>
  <c r="AG1754"/>
  <c r="AG1762"/>
  <c r="AG1770"/>
  <c r="AG1778"/>
  <c r="AG1786"/>
  <c r="AG1794"/>
  <c r="AG1802"/>
  <c r="AG1810"/>
  <c r="AG1818"/>
  <c r="AG1826"/>
  <c r="AG1834"/>
  <c r="AG1842"/>
  <c r="AG1850"/>
  <c r="AG1858"/>
  <c r="AG1866"/>
  <c r="AG1874"/>
  <c r="AG1882"/>
  <c r="AG1890"/>
  <c r="AG1898"/>
  <c r="AG1906"/>
  <c r="AG1914"/>
  <c r="AG1922"/>
  <c r="AG1930"/>
  <c r="AG1938"/>
  <c r="AG1946"/>
  <c r="AG1954"/>
  <c r="AG1962"/>
  <c r="AG1970"/>
  <c r="AG1978"/>
  <c r="AG1986"/>
  <c r="AG1994"/>
  <c r="AG2002"/>
  <c r="AG2010"/>
  <c r="AG2018"/>
  <c r="AG2026"/>
  <c r="AG2034"/>
  <c r="AG2042"/>
  <c r="AG2050"/>
  <c r="AG2058"/>
  <c r="AG2066"/>
  <c r="AG2074"/>
  <c r="AG2082"/>
  <c r="AG2090"/>
  <c r="AG2098"/>
  <c r="AG2106"/>
  <c r="AG2114"/>
  <c r="AG2122"/>
  <c r="AG2130"/>
  <c r="AG2138"/>
  <c r="AG2146"/>
  <c r="AG2154"/>
  <c r="AG2162"/>
  <c r="AG2170"/>
  <c r="AG2178"/>
  <c r="AG2186"/>
  <c r="AG2194"/>
  <c r="AG2202"/>
  <c r="AG2210"/>
  <c r="AG2218"/>
  <c r="AG2226"/>
  <c r="AG2234"/>
  <c r="AG2242"/>
  <c r="AG2250"/>
  <c r="AG2258"/>
  <c r="AG2266"/>
  <c r="AG2274"/>
  <c r="AG2282"/>
  <c r="AG2290"/>
  <c r="AG2298"/>
  <c r="AG2306"/>
  <c r="AG2314"/>
  <c r="AG2322"/>
  <c r="AG2330"/>
  <c r="AG2338"/>
  <c r="AG2346"/>
  <c r="AG2354"/>
  <c r="AG2362"/>
  <c r="AG2370"/>
  <c r="AG2378"/>
  <c r="AG2386"/>
  <c r="AG2394"/>
  <c r="AG2402"/>
  <c r="AG2410"/>
  <c r="AG2418"/>
  <c r="AG2426"/>
  <c r="AG2434"/>
  <c r="AG2442"/>
  <c r="AG2450"/>
  <c r="AG2458"/>
  <c r="AG2466"/>
  <c r="AG2474"/>
  <c r="AG2482"/>
  <c r="AG2490"/>
  <c r="AG2498"/>
  <c r="AG2506"/>
  <c r="AG2514"/>
  <c r="AG2522"/>
  <c r="AG2530"/>
  <c r="AG2538"/>
  <c r="AG2546"/>
  <c r="AG2554"/>
  <c r="AG2562"/>
  <c r="AG2570"/>
  <c r="AG2578"/>
  <c r="AG2586"/>
  <c r="AG2594"/>
  <c r="AG2602"/>
  <c r="AG2610"/>
  <c r="AG2618"/>
  <c r="AG2626"/>
  <c r="AG2634"/>
  <c r="AG2642"/>
  <c r="AG2650"/>
  <c r="AG2658"/>
  <c r="AG474"/>
  <c r="AG783"/>
  <c r="AG791"/>
  <c r="AG799"/>
  <c r="AG807"/>
  <c r="AG815"/>
  <c r="AG823"/>
  <c r="AG831"/>
  <c r="AG839"/>
  <c r="AG847"/>
  <c r="AG855"/>
  <c r="AG863"/>
  <c r="AG871"/>
  <c r="AG879"/>
  <c r="AG887"/>
  <c r="AG895"/>
  <c r="AG903"/>
  <c r="AG911"/>
  <c r="AG919"/>
  <c r="AG927"/>
  <c r="AG935"/>
  <c r="AG943"/>
  <c r="AG951"/>
  <c r="AG959"/>
  <c r="AG967"/>
  <c r="AG975"/>
  <c r="AG983"/>
  <c r="AG991"/>
  <c r="AG999"/>
  <c r="AG1007"/>
  <c r="AG1015"/>
  <c r="AG1023"/>
  <c r="AG1031"/>
  <c r="AG1039"/>
  <c r="AG1047"/>
  <c r="AG1055"/>
  <c r="AG1063"/>
  <c r="AG1071"/>
  <c r="AG1079"/>
  <c r="AG1087"/>
  <c r="AG1095"/>
  <c r="AG1103"/>
  <c r="AG1111"/>
  <c r="AG1119"/>
  <c r="AG1127"/>
  <c r="AG1135"/>
  <c r="AG1143"/>
  <c r="AG1151"/>
  <c r="AG1159"/>
  <c r="AG1167"/>
  <c r="AG1175"/>
  <c r="AG1183"/>
  <c r="AG1191"/>
  <c r="AG1199"/>
  <c r="AG1207"/>
  <c r="AG1215"/>
  <c r="AG1223"/>
  <c r="AG1231"/>
  <c r="AG1239"/>
  <c r="AG1247"/>
  <c r="AG1255"/>
  <c r="AG1263"/>
  <c r="AG1271"/>
  <c r="AG1279"/>
  <c r="AG1295"/>
  <c r="AG1303"/>
  <c r="AG1311"/>
  <c r="AG1319"/>
  <c r="AG1327"/>
  <c r="AG1335"/>
  <c r="AG1343"/>
  <c r="AG1351"/>
  <c r="AG1359"/>
  <c r="AG1367"/>
  <c r="AG1375"/>
  <c r="AG1383"/>
  <c r="AG1391"/>
  <c r="AG1399"/>
  <c r="AG1407"/>
  <c r="AG1415"/>
  <c r="AG1423"/>
  <c r="AG1431"/>
  <c r="AG1439"/>
  <c r="AG1447"/>
  <c r="AG1455"/>
  <c r="AG1463"/>
  <c r="AG1471"/>
  <c r="AG1479"/>
  <c r="AG1487"/>
  <c r="AG1495"/>
  <c r="AG1503"/>
  <c r="AG1511"/>
  <c r="AG1519"/>
  <c r="AG1535"/>
  <c r="AG1543"/>
  <c r="AG1559"/>
  <c r="AG1567"/>
  <c r="AG1575"/>
  <c r="AG1583"/>
  <c r="AG1599"/>
  <c r="AG1615"/>
  <c r="AG1623"/>
  <c r="AG1631"/>
  <c r="AG1639"/>
  <c r="AG1647"/>
  <c r="AG1655"/>
  <c r="AG1663"/>
  <c r="AG1671"/>
  <c r="AG1679"/>
  <c r="AG1687"/>
  <c r="AG695"/>
  <c r="AG453"/>
  <c r="AG461"/>
  <c r="AG469"/>
  <c r="AG477"/>
  <c r="AG485"/>
  <c r="AG493"/>
  <c r="AG509"/>
  <c r="AG525"/>
  <c r="AG533"/>
  <c r="AG541"/>
  <c r="AG549"/>
  <c r="AG557"/>
  <c r="AG565"/>
  <c r="AG573"/>
  <c r="AG581"/>
  <c r="AG589"/>
  <c r="AG597"/>
  <c r="AG613"/>
  <c r="AG621"/>
  <c r="AG637"/>
  <c r="AG645"/>
  <c r="AG653"/>
  <c r="AG661"/>
  <c r="AG669"/>
  <c r="AG677"/>
  <c r="AG685"/>
  <c r="AG693"/>
  <c r="AG201"/>
  <c r="AG209"/>
  <c r="AG217"/>
  <c r="AG225"/>
  <c r="AG233"/>
  <c r="AG241"/>
  <c r="AG249"/>
  <c r="AG257"/>
  <c r="AG265"/>
  <c r="AG273"/>
  <c r="AG281"/>
  <c r="AG289"/>
  <c r="AG297"/>
  <c r="AG305"/>
  <c r="AG313"/>
  <c r="AG329"/>
  <c r="AG337"/>
  <c r="AG345"/>
  <c r="AG353"/>
  <c r="AG361"/>
  <c r="AG369"/>
  <c r="AG385"/>
  <c r="AG393"/>
  <c r="AG401"/>
  <c r="AG409"/>
  <c r="AG417"/>
  <c r="AG425"/>
  <c r="AG433"/>
  <c r="AG441"/>
  <c r="AG149"/>
  <c r="AG157"/>
  <c r="AG165"/>
  <c r="AG173"/>
  <c r="AG181"/>
  <c r="AG189"/>
  <c r="AG136"/>
  <c r="AG144"/>
  <c r="AG124"/>
  <c r="AG120"/>
  <c r="AG106"/>
  <c r="AG72"/>
  <c r="AG80"/>
  <c r="AG88"/>
  <c r="AG96"/>
  <c r="AG63"/>
  <c r="AG50"/>
  <c r="AG58"/>
  <c r="AG30"/>
  <c r="AG38"/>
  <c r="AG946"/>
  <c r="AG954"/>
  <c r="AG962"/>
  <c r="AG978"/>
  <c r="AG986"/>
  <c r="AG994"/>
  <c r="AG1002"/>
  <c r="AG1010"/>
  <c r="AG1018"/>
  <c r="AG1026"/>
  <c r="AG1042"/>
  <c r="AG1050"/>
  <c r="AG1058"/>
  <c r="AG1066"/>
  <c r="AG1074"/>
  <c r="AG1082"/>
  <c r="AG1090"/>
  <c r="AG1106"/>
  <c r="AG1114"/>
  <c r="AG1122"/>
  <c r="AG1130"/>
  <c r="AG1138"/>
  <c r="AG1146"/>
  <c r="AG1154"/>
  <c r="AG1162"/>
  <c r="AG1170"/>
  <c r="AG1178"/>
  <c r="AG1186"/>
  <c r="AG1194"/>
  <c r="AG1202"/>
  <c r="AG1218"/>
  <c r="AG1226"/>
  <c r="AG1234"/>
  <c r="AG1242"/>
  <c r="AG1250"/>
  <c r="AG1258"/>
  <c r="AG1266"/>
  <c r="AG1282"/>
  <c r="AG1290"/>
  <c r="AG1298"/>
  <c r="AG1306"/>
  <c r="AG1314"/>
  <c r="AG1322"/>
  <c r="AG1330"/>
  <c r="AG1346"/>
  <c r="AG1354"/>
  <c r="AG1362"/>
  <c r="AG1370"/>
  <c r="AG1378"/>
  <c r="AG1386"/>
  <c r="AG1394"/>
  <c r="AG482"/>
  <c r="AG490"/>
  <c r="AG498"/>
  <c r="AG506"/>
  <c r="AG514"/>
  <c r="AG522"/>
  <c r="AG530"/>
  <c r="AG538"/>
  <c r="AG546"/>
  <c r="AG554"/>
  <c r="AG562"/>
  <c r="AG570"/>
  <c r="AG578"/>
  <c r="AG586"/>
  <c r="AG594"/>
  <c r="AG602"/>
  <c r="AG618"/>
  <c r="AG626"/>
  <c r="AG634"/>
  <c r="AG642"/>
  <c r="AG650"/>
  <c r="AG658"/>
  <c r="AG666"/>
  <c r="AG674"/>
  <c r="AG682"/>
  <c r="AG690"/>
  <c r="AG198"/>
  <c r="AG206"/>
  <c r="AG214"/>
  <c r="AG222"/>
  <c r="AG230"/>
  <c r="AG238"/>
  <c r="AG254"/>
  <c r="AG262"/>
  <c r="AG278"/>
  <c r="AG286"/>
  <c r="AG294"/>
  <c r="AG302"/>
  <c r="AG310"/>
  <c r="AG326"/>
  <c r="AG334"/>
  <c r="AG342"/>
  <c r="AG350"/>
  <c r="AG358"/>
  <c r="AG366"/>
  <c r="AG374"/>
  <c r="AG390"/>
  <c r="AG406"/>
  <c r="AG422"/>
  <c r="AG430"/>
  <c r="AG438"/>
  <c r="AG146"/>
  <c r="AG154"/>
  <c r="AG162"/>
  <c r="AG170"/>
  <c r="AG178"/>
  <c r="AG186"/>
  <c r="AG194"/>
  <c r="AG141"/>
  <c r="AG131"/>
  <c r="AG129"/>
  <c r="AG117"/>
  <c r="AG103"/>
  <c r="AG69"/>
  <c r="AG77"/>
  <c r="AG85"/>
  <c r="AG93"/>
  <c r="AG101"/>
  <c r="AG47"/>
  <c r="AG55"/>
  <c r="AG43"/>
  <c r="AG35"/>
  <c r="AG3019"/>
  <c r="AG2725"/>
  <c r="AG2733"/>
  <c r="AG2741"/>
  <c r="AG2749"/>
  <c r="AG2757"/>
  <c r="AG2765"/>
  <c r="AG2773"/>
  <c r="AG2781"/>
  <c r="AG2789"/>
  <c r="AG2797"/>
  <c r="AG2805"/>
  <c r="AG2813"/>
  <c r="AG2821"/>
  <c r="AG2829"/>
  <c r="AG2837"/>
  <c r="AG2845"/>
  <c r="AG2853"/>
  <c r="AG2861"/>
  <c r="AG2869"/>
  <c r="AG2877"/>
  <c r="AG2885"/>
  <c r="AG2893"/>
  <c r="AG2901"/>
  <c r="AG2909"/>
  <c r="AG2917"/>
  <c r="AG2925"/>
  <c r="AG2933"/>
  <c r="AG2941"/>
  <c r="AG2949"/>
  <c r="AG2957"/>
  <c r="AG2965"/>
  <c r="AG2973"/>
  <c r="AG2981"/>
  <c r="AG2989"/>
  <c r="AG2997"/>
  <c r="AG3005"/>
  <c r="AG3013"/>
  <c r="AG2700"/>
  <c r="AG2708"/>
  <c r="AG1699"/>
  <c r="AG1707"/>
  <c r="AG1715"/>
  <c r="AG1723"/>
  <c r="AG1731"/>
  <c r="AG1739"/>
  <c r="AG1747"/>
  <c r="AG1755"/>
  <c r="AG1763"/>
  <c r="AG1771"/>
  <c r="AG1779"/>
  <c r="AG1787"/>
  <c r="AG1795"/>
  <c r="AG1803"/>
  <c r="AG1811"/>
  <c r="AG1819"/>
  <c r="AG1827"/>
  <c r="AG1835"/>
  <c r="AG1843"/>
  <c r="AG1851"/>
  <c r="AG1859"/>
  <c r="AG1867"/>
  <c r="AG1875"/>
  <c r="AG1883"/>
  <c r="AG1891"/>
  <c r="AG1899"/>
  <c r="AG1907"/>
  <c r="AG1915"/>
  <c r="AG1923"/>
  <c r="AG1931"/>
  <c r="AG1939"/>
  <c r="AG1947"/>
  <c r="AG1955"/>
  <c r="AG1963"/>
  <c r="AG1971"/>
  <c r="AG1979"/>
  <c r="AG1987"/>
  <c r="AG1995"/>
  <c r="AG2003"/>
  <c r="AG2011"/>
  <c r="AG2019"/>
  <c r="AG2027"/>
  <c r="AG2035"/>
  <c r="AG2043"/>
  <c r="AG2051"/>
  <c r="AG2059"/>
  <c r="AG2067"/>
  <c r="AG2075"/>
  <c r="AG2083"/>
  <c r="AG2091"/>
  <c r="AG2099"/>
  <c r="AG2107"/>
  <c r="AG2115"/>
  <c r="AG2123"/>
  <c r="AG2131"/>
  <c r="AG2139"/>
  <c r="AG2147"/>
  <c r="AG2155"/>
  <c r="AG2163"/>
  <c r="AG2171"/>
  <c r="AG2179"/>
  <c r="AG2187"/>
  <c r="AG2195"/>
  <c r="AG2203"/>
  <c r="AG2211"/>
  <c r="AG2219"/>
  <c r="AG2227"/>
  <c r="AG2235"/>
  <c r="AG2243"/>
  <c r="AG2251"/>
  <c r="AG2259"/>
  <c r="AG2267"/>
  <c r="AG2275"/>
  <c r="AG2283"/>
  <c r="AG2291"/>
  <c r="AG2299"/>
  <c r="AG2307"/>
  <c r="AG2315"/>
  <c r="AG2323"/>
  <c r="AG2331"/>
  <c r="AG2339"/>
  <c r="AG2347"/>
  <c r="AG2355"/>
  <c r="AG2363"/>
  <c r="AG2371"/>
  <c r="AG2379"/>
  <c r="AG2387"/>
  <c r="AG2395"/>
  <c r="AG2403"/>
  <c r="AG2411"/>
  <c r="AG2419"/>
  <c r="AG2427"/>
  <c r="AG2435"/>
  <c r="AG2443"/>
  <c r="AG2451"/>
  <c r="AG2459"/>
  <c r="AG2467"/>
  <c r="AG2475"/>
  <c r="AG2483"/>
  <c r="AG2491"/>
  <c r="AG2499"/>
  <c r="AG2507"/>
  <c r="AG2515"/>
  <c r="AG2523"/>
  <c r="AG2531"/>
  <c r="AG2539"/>
  <c r="AG2547"/>
  <c r="AG2555"/>
  <c r="AG2563"/>
  <c r="AG2571"/>
  <c r="AG2579"/>
  <c r="AG2587"/>
  <c r="AG2595"/>
  <c r="AG2603"/>
  <c r="AG2611"/>
  <c r="AG2619"/>
  <c r="AG2627"/>
  <c r="AG2635"/>
  <c r="AG2643"/>
  <c r="AG2651"/>
  <c r="AG2659"/>
  <c r="AG2667"/>
  <c r="AG2675"/>
  <c r="AG2683"/>
  <c r="AG2691"/>
  <c r="AG699"/>
  <c r="AG707"/>
  <c r="AG715"/>
  <c r="AG723"/>
  <c r="AG731"/>
  <c r="AG739"/>
  <c r="AG747"/>
  <c r="AG755"/>
  <c r="AG763"/>
  <c r="AG771"/>
  <c r="AG1410"/>
  <c r="AG2670"/>
  <c r="AG2678"/>
  <c r="AG2686"/>
  <c r="AG2694"/>
  <c r="AG702"/>
  <c r="AG710"/>
  <c r="AG718"/>
  <c r="AG726"/>
  <c r="AG734"/>
  <c r="AG742"/>
  <c r="AG750"/>
  <c r="AG758"/>
  <c r="AG766"/>
  <c r="AG774"/>
  <c r="AG782"/>
  <c r="AG790"/>
  <c r="AG798"/>
  <c r="AG806"/>
  <c r="AG814"/>
  <c r="AG822"/>
  <c r="AG830"/>
  <c r="AG838"/>
  <c r="AG846"/>
  <c r="AG854"/>
  <c r="AG862"/>
  <c r="AG870"/>
  <c r="AG878"/>
  <c r="AG886"/>
  <c r="AG894"/>
  <c r="AG902"/>
  <c r="AG910"/>
  <c r="AG918"/>
  <c r="AG926"/>
  <c r="AG934"/>
  <c r="AG1398"/>
  <c r="AG1418"/>
  <c r="AG1434"/>
  <c r="AG1442"/>
  <c r="AG1450"/>
  <c r="AG1458"/>
  <c r="AG1466"/>
  <c r="AG1474"/>
  <c r="AG1482"/>
  <c r="AG1490"/>
  <c r="AG1498"/>
  <c r="AG1514"/>
  <c r="AG1522"/>
  <c r="AG1530"/>
  <c r="AG1538"/>
  <c r="AG1546"/>
  <c r="AG1554"/>
  <c r="AG1562"/>
  <c r="AG1570"/>
  <c r="AG1578"/>
  <c r="AG1586"/>
  <c r="AG1594"/>
  <c r="AG1602"/>
  <c r="AG1610"/>
  <c r="AG1618"/>
  <c r="AG1626"/>
  <c r="AG1634"/>
  <c r="AG1642"/>
  <c r="AG1650"/>
  <c r="AG1658"/>
  <c r="AG1666"/>
  <c r="AG1674"/>
  <c r="AG1682"/>
  <c r="AG1690"/>
  <c r="AG448"/>
  <c r="AG456"/>
  <c r="AG464"/>
  <c r="AG472"/>
  <c r="AG480"/>
  <c r="AG488"/>
  <c r="AG496"/>
  <c r="AG504"/>
  <c r="AG512"/>
  <c r="AG528"/>
  <c r="AG536"/>
  <c r="AG544"/>
  <c r="AG552"/>
  <c r="AG560"/>
  <c r="AG568"/>
  <c r="AG576"/>
  <c r="AG584"/>
  <c r="AG592"/>
  <c r="AG600"/>
  <c r="AG608"/>
  <c r="AG616"/>
  <c r="AG624"/>
  <c r="AG632"/>
  <c r="AG648"/>
  <c r="AG656"/>
  <c r="AG672"/>
  <c r="AG680"/>
  <c r="AG688"/>
  <c r="AG196"/>
  <c r="AG204"/>
  <c r="AG212"/>
  <c r="AG220"/>
  <c r="AG236"/>
  <c r="AG244"/>
  <c r="AG252"/>
  <c r="AG268"/>
  <c r="AG276"/>
  <c r="AG284"/>
  <c r="AG292"/>
  <c r="AG300"/>
  <c r="AG308"/>
  <c r="AG316"/>
  <c r="AG324"/>
  <c r="AG332"/>
  <c r="AG340"/>
  <c r="AG348"/>
  <c r="AG356"/>
  <c r="AG364"/>
  <c r="AG372"/>
  <c r="AG380"/>
  <c r="AG388"/>
  <c r="AG396"/>
  <c r="AG404"/>
  <c r="AG412"/>
  <c r="AG420"/>
  <c r="AG428"/>
  <c r="AG436"/>
  <c r="AG444"/>
  <c r="AG152"/>
  <c r="AG160"/>
  <c r="AG168"/>
  <c r="AG176"/>
  <c r="AG184"/>
  <c r="AG192"/>
  <c r="AG143"/>
  <c r="AG123"/>
  <c r="AG119"/>
  <c r="AG105"/>
  <c r="AG71"/>
  <c r="AG79"/>
  <c r="AG87"/>
  <c r="AG95"/>
  <c r="AG62"/>
  <c r="AG49"/>
  <c r="AG57"/>
  <c r="AG41"/>
  <c r="AG3015"/>
  <c r="AG2731"/>
  <c r="AG2747"/>
  <c r="AG2763"/>
  <c r="AG2779"/>
  <c r="AG2795"/>
  <c r="AG2811"/>
  <c r="AG2827"/>
  <c r="AG2843"/>
  <c r="AG2859"/>
  <c r="AG2875"/>
  <c r="AG2891"/>
  <c r="AG2907"/>
  <c r="AG2923"/>
  <c r="AG2939"/>
  <c r="AG2955"/>
  <c r="AG2971"/>
  <c r="AG2987"/>
  <c r="AG3003"/>
  <c r="AG2698"/>
  <c r="AG2706"/>
  <c r="AG1701"/>
  <c r="AG1717"/>
  <c r="AG1797"/>
  <c r="AG1813"/>
  <c r="AG1829"/>
  <c r="AG1893"/>
  <c r="AG1909"/>
  <c r="AG1925"/>
  <c r="AG1941"/>
  <c r="AG1957"/>
  <c r="AG1973"/>
  <c r="AG1989"/>
  <c r="AG2005"/>
  <c r="AG2021"/>
  <c r="AG2045"/>
  <c r="AG2101"/>
  <c r="AG2117"/>
  <c r="AG2133"/>
  <c r="AG2149"/>
  <c r="AG2165"/>
  <c r="AG2181"/>
  <c r="AG37"/>
  <c r="AG1773"/>
  <c r="AG1789"/>
  <c r="AG1805"/>
  <c r="AG1821"/>
  <c r="AG1837"/>
  <c r="AG1853"/>
  <c r="AG2189"/>
  <c r="AG3020"/>
  <c r="AG2701"/>
  <c r="AG1704"/>
  <c r="AG1720"/>
  <c r="AG1736"/>
  <c r="AG1752"/>
  <c r="AG1768"/>
  <c r="AG1784"/>
  <c r="AG1800"/>
  <c r="AG1816"/>
  <c r="AG1832"/>
  <c r="AG1848"/>
  <c r="AG1864"/>
  <c r="AG1880"/>
  <c r="AG1896"/>
  <c r="AG2072"/>
  <c r="AG2088"/>
  <c r="AG2104"/>
  <c r="AG2120"/>
  <c r="AG2136"/>
  <c r="AG2152"/>
  <c r="AG2168"/>
  <c r="AG2184"/>
  <c r="AG2200"/>
  <c r="AG2216"/>
  <c r="AG2232"/>
  <c r="AG2248"/>
  <c r="AG2264"/>
  <c r="AG2280"/>
  <c r="AG2296"/>
  <c r="AG2312"/>
  <c r="AG2328"/>
  <c r="AG2344"/>
  <c r="AG2360"/>
  <c r="AG2376"/>
  <c r="AG2389"/>
  <c r="AG2405"/>
  <c r="AG2421"/>
  <c r="AG2437"/>
  <c r="AG2453"/>
  <c r="AG2469"/>
  <c r="AG2485"/>
  <c r="AG2501"/>
  <c r="AG2517"/>
  <c r="AG2533"/>
  <c r="AG2549"/>
  <c r="AG2565"/>
  <c r="AG2581"/>
  <c r="AG2597"/>
  <c r="AG2613"/>
  <c r="AG2629"/>
  <c r="AG2645"/>
  <c r="AG2661"/>
  <c r="AG2677"/>
  <c r="AG2693"/>
  <c r="AG701"/>
  <c r="AG709"/>
  <c r="AG725"/>
  <c r="AG741"/>
  <c r="AG749"/>
  <c r="AG757"/>
  <c r="AG765"/>
  <c r="AG773"/>
  <c r="AG789"/>
  <c r="AG797"/>
  <c r="AG805"/>
  <c r="AG813"/>
  <c r="AG821"/>
  <c r="AG829"/>
  <c r="AG837"/>
  <c r="AG845"/>
  <c r="AG853"/>
  <c r="AG861"/>
  <c r="AG869"/>
  <c r="AG877"/>
  <c r="AG885"/>
  <c r="AG893"/>
  <c r="AG901"/>
  <c r="AG917"/>
  <c r="AG925"/>
  <c r="AG933"/>
  <c r="AG941"/>
  <c r="AG949"/>
  <c r="AG957"/>
  <c r="AG965"/>
  <c r="AG973"/>
  <c r="AG981"/>
  <c r="AG989"/>
  <c r="AG1005"/>
  <c r="AG1013"/>
  <c r="AG1021"/>
  <c r="AG1029"/>
  <c r="AG1037"/>
  <c r="AG1045"/>
  <c r="AG1053"/>
  <c r="AG1069"/>
  <c r="AG1077"/>
  <c r="AG1085"/>
  <c r="AG1093"/>
  <c r="AG1101"/>
  <c r="AG1109"/>
  <c r="AG1117"/>
  <c r="AG1125"/>
  <c r="AG1133"/>
  <c r="AG1141"/>
  <c r="AG1149"/>
  <c r="AG1157"/>
  <c r="AG1165"/>
  <c r="AG1173"/>
  <c r="AG1181"/>
  <c r="AG1189"/>
  <c r="AG1197"/>
  <c r="AG1205"/>
  <c r="AG1213"/>
  <c r="AG1221"/>
  <c r="AG1229"/>
  <c r="AG1237"/>
  <c r="AG1245"/>
  <c r="AG1253"/>
  <c r="AG1261"/>
  <c r="AG1269"/>
  <c r="AG1277"/>
  <c r="AG1285"/>
  <c r="AG1293"/>
  <c r="AG1301"/>
  <c r="AG1309"/>
  <c r="AG1317"/>
  <c r="AG1325"/>
  <c r="AG1333"/>
  <c r="AG1341"/>
  <c r="AG1349"/>
  <c r="AG1357"/>
  <c r="AG1365"/>
  <c r="AG1373"/>
  <c r="AG1381"/>
  <c r="AG1389"/>
  <c r="AG1397"/>
  <c r="AG1405"/>
  <c r="AG1413"/>
  <c r="AG1421"/>
  <c r="AG1429"/>
  <c r="AG1437"/>
  <c r="AG1445"/>
  <c r="AG1453"/>
  <c r="AG1461"/>
  <c r="AG1469"/>
  <c r="AG1477"/>
  <c r="AG1485"/>
  <c r="AG1493"/>
  <c r="AG1501"/>
  <c r="AG1509"/>
  <c r="AG1525"/>
  <c r="AG1533"/>
  <c r="AG1541"/>
  <c r="AG1549"/>
  <c r="AG1557"/>
  <c r="AG1565"/>
  <c r="AG1573"/>
  <c r="AG1581"/>
  <c r="AG1589"/>
  <c r="AG1597"/>
  <c r="AG1605"/>
  <c r="AG1613"/>
  <c r="AG1621"/>
  <c r="AG1629"/>
  <c r="AG1637"/>
  <c r="AG1645"/>
  <c r="AG1653"/>
  <c r="AG1669"/>
  <c r="AG1685"/>
  <c r="AG451"/>
  <c r="AG459"/>
  <c r="AG467"/>
  <c r="AG475"/>
  <c r="AG483"/>
  <c r="AG491"/>
  <c r="AG499"/>
  <c r="AG507"/>
  <c r="AG515"/>
  <c r="AG523"/>
  <c r="AG539"/>
  <c r="AG563"/>
  <c r="AG579"/>
  <c r="AG587"/>
  <c r="AG595"/>
  <c r="AG603"/>
  <c r="AG611"/>
  <c r="AG619"/>
  <c r="AG627"/>
  <c r="AG635"/>
  <c r="AG643"/>
  <c r="AG651"/>
  <c r="AG667"/>
  <c r="AG675"/>
  <c r="AG691"/>
  <c r="AG199"/>
  <c r="AG207"/>
  <c r="AG215"/>
  <c r="AG223"/>
  <c r="AG239"/>
  <c r="AG247"/>
  <c r="AG255"/>
  <c r="AG263"/>
  <c r="AG271"/>
  <c r="AG279"/>
  <c r="AG287"/>
  <c r="AG295"/>
  <c r="AG303"/>
  <c r="AG311"/>
  <c r="AG319"/>
  <c r="AG327"/>
  <c r="AG343"/>
  <c r="AG351"/>
  <c r="AG359"/>
  <c r="AG367"/>
  <c r="AG375"/>
  <c r="AG383"/>
  <c r="AG391"/>
  <c r="AG399"/>
  <c r="AG407"/>
  <c r="AG423"/>
  <c r="AG439"/>
  <c r="AG147"/>
  <c r="AG155"/>
  <c r="AG163"/>
  <c r="AG171"/>
  <c r="AG179"/>
  <c r="AG187"/>
  <c r="AG145"/>
  <c r="AG142"/>
  <c r="AG122"/>
  <c r="AG130"/>
  <c r="AG118"/>
  <c r="AG104"/>
  <c r="AG70"/>
  <c r="AG78"/>
  <c r="AG86"/>
  <c r="AG94"/>
  <c r="AG66"/>
  <c r="AG48"/>
  <c r="AG56"/>
  <c r="AG44"/>
  <c r="AG36"/>
  <c r="AG2388"/>
  <c r="AG2396"/>
  <c r="AG2404"/>
  <c r="AG2412"/>
  <c r="AG2420"/>
  <c r="AG2428"/>
  <c r="AG2436"/>
  <c r="AG2444"/>
  <c r="AG2684"/>
  <c r="AG2452"/>
  <c r="AG2460"/>
  <c r="AG2468"/>
  <c r="AG2476"/>
  <c r="AG2484"/>
  <c r="AG2492"/>
  <c r="AG2500"/>
  <c r="AG2508"/>
  <c r="AG2516"/>
  <c r="AG2524"/>
  <c r="AG2532"/>
  <c r="AG2540"/>
  <c r="AG2548"/>
  <c r="AG2556"/>
  <c r="AG2564"/>
  <c r="AG2572"/>
  <c r="AG2580"/>
  <c r="AG2588"/>
  <c r="AG2596"/>
  <c r="AG2604"/>
  <c r="AG2612"/>
  <c r="AG2620"/>
  <c r="AG2628"/>
  <c r="AG2636"/>
  <c r="AG2644"/>
  <c r="AG2652"/>
  <c r="AG2660"/>
  <c r="AG2668"/>
  <c r="AG2676"/>
  <c r="AG2688"/>
  <c r="AG696"/>
  <c r="AG704"/>
  <c r="AG712"/>
  <c r="AG720"/>
  <c r="AG728"/>
  <c r="AG736"/>
  <c r="AG748"/>
  <c r="AG2732"/>
  <c r="AG2740"/>
  <c r="AG2748"/>
  <c r="AG2756"/>
  <c r="AG2764"/>
  <c r="AG2772"/>
  <c r="AG2780"/>
  <c r="AG2788"/>
  <c r="AG2796"/>
  <c r="AG2804"/>
  <c r="AG2812"/>
  <c r="AG2820"/>
  <c r="AG2828"/>
  <c r="AG2836"/>
  <c r="AG2844"/>
  <c r="AG2852"/>
  <c r="AG2860"/>
  <c r="AG2868"/>
  <c r="AG2876"/>
  <c r="AG2884"/>
  <c r="AG2892"/>
  <c r="AG2900"/>
  <c r="AG2908"/>
  <c r="AG2916"/>
  <c r="AG2924"/>
  <c r="AG2932"/>
  <c r="AG2940"/>
  <c r="AG2948"/>
  <c r="AG2956"/>
  <c r="AG2964"/>
  <c r="AG2972"/>
  <c r="AG1568"/>
  <c r="AG2980"/>
  <c r="AG2988"/>
  <c r="AG2996"/>
  <c r="AG3004"/>
  <c r="AG3012"/>
  <c r="AG1287"/>
  <c r="AG1527"/>
  <c r="AG1551"/>
  <c r="AG1591"/>
  <c r="AG1607"/>
  <c r="AG501"/>
  <c r="AG517"/>
  <c r="AG605"/>
  <c r="AG629"/>
  <c r="AG321"/>
  <c r="AG377"/>
  <c r="AG112"/>
  <c r="AG970"/>
  <c r="AG1034"/>
  <c r="AG1098"/>
  <c r="AG1210"/>
  <c r="AG1274"/>
  <c r="AG1338"/>
  <c r="AG610"/>
  <c r="AG246"/>
  <c r="AG270"/>
  <c r="AG318"/>
  <c r="AG382"/>
  <c r="AG398"/>
  <c r="AG414"/>
  <c r="AG2717"/>
  <c r="AG1406"/>
  <c r="AG1506"/>
  <c r="AG520"/>
  <c r="AG640"/>
  <c r="AG664"/>
  <c r="AG228"/>
  <c r="AG260"/>
  <c r="AG121"/>
  <c r="AG2213"/>
  <c r="AG2229"/>
  <c r="AG2245"/>
  <c r="AG2261"/>
  <c r="AG2277"/>
  <c r="AG2293"/>
  <c r="AG2309"/>
  <c r="AG2325"/>
  <c r="AG2341"/>
  <c r="AG2357"/>
  <c r="AG2373"/>
  <c r="AG2722"/>
  <c r="AG2730"/>
  <c r="AG2738"/>
  <c r="AG2746"/>
  <c r="AG2754"/>
  <c r="AG2762"/>
  <c r="AG2770"/>
  <c r="AG2778"/>
  <c r="AG2786"/>
  <c r="AG2794"/>
  <c r="AG2802"/>
  <c r="AG2810"/>
  <c r="AG2818"/>
  <c r="AG2826"/>
  <c r="AG2834"/>
  <c r="AG2842"/>
  <c r="AG2850"/>
  <c r="AG2858"/>
  <c r="AG2866"/>
  <c r="AG2874"/>
  <c r="AG2882"/>
  <c r="AG2890"/>
  <c r="AG2898"/>
  <c r="AG2906"/>
  <c r="AG2914"/>
  <c r="AG2922"/>
  <c r="AG2930"/>
  <c r="AG2938"/>
  <c r="AG2946"/>
  <c r="AG2954"/>
  <c r="AG2962"/>
  <c r="AG2970"/>
  <c r="AG2978"/>
  <c r="AG2986"/>
  <c r="AG2994"/>
  <c r="AG3002"/>
  <c r="AG3010"/>
  <c r="AG2697"/>
  <c r="AG2705"/>
  <c r="AG2713"/>
  <c r="AG1700"/>
  <c r="AG1708"/>
  <c r="AG1716"/>
  <c r="AG1724"/>
  <c r="AG1732"/>
  <c r="AG1740"/>
  <c r="AG1748"/>
  <c r="AG1756"/>
  <c r="AG1764"/>
  <c r="AG1772"/>
  <c r="AG1780"/>
  <c r="AG1788"/>
  <c r="AG1796"/>
  <c r="AG1804"/>
  <c r="AG1812"/>
  <c r="AG1820"/>
  <c r="AG1828"/>
  <c r="AG1836"/>
  <c r="AG1844"/>
  <c r="AG1852"/>
  <c r="AG1860"/>
  <c r="AG1868"/>
  <c r="AG1876"/>
  <c r="AG1884"/>
  <c r="AG1892"/>
  <c r="AG1900"/>
  <c r="AG1908"/>
  <c r="AG1916"/>
  <c r="AG1924"/>
  <c r="AG1932"/>
  <c r="AG1940"/>
  <c r="AG1948"/>
  <c r="AG1956"/>
  <c r="AG1964"/>
  <c r="AG1972"/>
  <c r="AG1980"/>
  <c r="AG1988"/>
  <c r="AG1996"/>
  <c r="AG2004"/>
  <c r="AG2012"/>
  <c r="AG2020"/>
  <c r="AG2028"/>
  <c r="AG2036"/>
  <c r="AG2044"/>
  <c r="AG2052"/>
  <c r="AG2060"/>
  <c r="AG2068"/>
  <c r="AG2076"/>
  <c r="AG2084"/>
  <c r="AG2092"/>
  <c r="AG2100"/>
  <c r="AG2108"/>
  <c r="AG2116"/>
  <c r="AG2124"/>
  <c r="AG2132"/>
  <c r="AG2140"/>
  <c r="AG2148"/>
  <c r="AG2156"/>
  <c r="AG2164"/>
  <c r="AG2172"/>
  <c r="AG2180"/>
  <c r="AG2188"/>
  <c r="AG2196"/>
  <c r="AG2204"/>
  <c r="AG2212"/>
  <c r="AG2220"/>
  <c r="AG2228"/>
  <c r="AG2236"/>
  <c r="AG2244"/>
  <c r="AG2252"/>
  <c r="AG2260"/>
  <c r="AG2268"/>
  <c r="AG2276"/>
  <c r="AG2284"/>
  <c r="AG2292"/>
  <c r="AG2300"/>
  <c r="AG2308"/>
  <c r="AG2316"/>
  <c r="AG2324"/>
  <c r="AG2332"/>
  <c r="AG2340"/>
  <c r="AG2348"/>
  <c r="AG2356"/>
  <c r="AG2364"/>
  <c r="AG2372"/>
  <c r="AG2380"/>
  <c r="AG2397"/>
  <c r="AG2413"/>
  <c r="AG2429"/>
  <c r="AG2445"/>
  <c r="AG2461"/>
  <c r="AG2477"/>
  <c r="AG2493"/>
  <c r="AG2509"/>
  <c r="AG2525"/>
  <c r="AG2541"/>
  <c r="AG2557"/>
  <c r="AG2573"/>
  <c r="AG2589"/>
  <c r="AG2605"/>
  <c r="AG2621"/>
  <c r="AG2637"/>
  <c r="AG2653"/>
  <c r="AG2669"/>
  <c r="AG2685"/>
  <c r="AG717"/>
  <c r="AG733"/>
  <c r="AG781"/>
  <c r="AG909"/>
  <c r="AG997"/>
  <c r="AG1061"/>
  <c r="AG1517"/>
  <c r="AG1661"/>
  <c r="AG1677"/>
  <c r="AG1693"/>
  <c r="AG531"/>
  <c r="AG547"/>
  <c r="AG555"/>
  <c r="AG571"/>
  <c r="AG659"/>
  <c r="AG683"/>
  <c r="AG231"/>
  <c r="AG335"/>
  <c r="AG415"/>
  <c r="AG431"/>
  <c r="AG3022"/>
  <c r="AG2720"/>
  <c r="AG764"/>
  <c r="AG772"/>
  <c r="AG780"/>
  <c r="AG788"/>
  <c r="AG796"/>
  <c r="AG804"/>
  <c r="AG812"/>
  <c r="AG820"/>
  <c r="AG828"/>
  <c r="AG844"/>
  <c r="AG852"/>
  <c r="AG860"/>
  <c r="AG868"/>
  <c r="AG876"/>
  <c r="AG892"/>
  <c r="AG900"/>
  <c r="AG908"/>
  <c r="AG916"/>
  <c r="AG924"/>
  <c r="AG932"/>
  <c r="AG940"/>
  <c r="AG948"/>
  <c r="AG956"/>
  <c r="AG964"/>
  <c r="AG972"/>
  <c r="AG980"/>
  <c r="AG988"/>
  <c r="AG996"/>
  <c r="AG1004"/>
  <c r="AG1012"/>
  <c r="AG1020"/>
  <c r="AG1028"/>
  <c r="AG1036"/>
  <c r="AG1044"/>
  <c r="AG1052"/>
  <c r="AG1060"/>
  <c r="AG1068"/>
  <c r="AG1076"/>
  <c r="AG1084"/>
  <c r="AG1092"/>
  <c r="AG1100"/>
  <c r="AG1108"/>
  <c r="AG1116"/>
  <c r="AG1124"/>
  <c r="AG1132"/>
  <c r="AG1140"/>
  <c r="AG1148"/>
  <c r="AG1156"/>
  <c r="AG1164"/>
  <c r="AG1172"/>
  <c r="AG1180"/>
  <c r="AG1188"/>
  <c r="AG1196"/>
  <c r="AG1204"/>
  <c r="AG1212"/>
  <c r="AG1220"/>
  <c r="AG1228"/>
  <c r="AG1236"/>
  <c r="AG1244"/>
  <c r="AG1252"/>
  <c r="AG1260"/>
  <c r="AG1268"/>
  <c r="AG1276"/>
  <c r="AG1284"/>
  <c r="AG1292"/>
  <c r="AG1300"/>
  <c r="AG1308"/>
  <c r="AG1316"/>
  <c r="AG1324"/>
  <c r="AG1332"/>
  <c r="AG1340"/>
  <c r="AG1348"/>
  <c r="AG1356"/>
  <c r="AG1364"/>
  <c r="AG1372"/>
  <c r="AG1380"/>
  <c r="AG1388"/>
  <c r="AG1404"/>
  <c r="AG1412"/>
  <c r="AG1436"/>
  <c r="AG1444"/>
  <c r="AG1468"/>
  <c r="AG1476"/>
  <c r="AG1500"/>
  <c r="AG1508"/>
  <c r="AG1516"/>
  <c r="AG1524"/>
  <c r="AG1532"/>
  <c r="AG1540"/>
  <c r="AG1548"/>
  <c r="AG1564"/>
  <c r="AG1572"/>
  <c r="AG1580"/>
  <c r="AG1588"/>
  <c r="AG1596"/>
  <c r="AG1604"/>
  <c r="AG1612"/>
  <c r="AG1620"/>
  <c r="AG1628"/>
  <c r="AG1636"/>
  <c r="AG1644"/>
  <c r="AG1652"/>
  <c r="AG1660"/>
  <c r="AG1668"/>
  <c r="AG1676"/>
  <c r="AG1684"/>
  <c r="AG1692"/>
  <c r="AG450"/>
  <c r="AG458"/>
  <c r="AG752"/>
  <c r="AG2699"/>
  <c r="AG2707"/>
  <c r="AG2695"/>
  <c r="AG1710"/>
  <c r="AG1726"/>
  <c r="AG1742"/>
  <c r="AG1758"/>
  <c r="AG1774"/>
  <c r="AG1790"/>
  <c r="AG1806"/>
  <c r="AG1822"/>
  <c r="AG1838"/>
  <c r="AG1854"/>
  <c r="AG1870"/>
  <c r="AG1886"/>
  <c r="AG1902"/>
  <c r="AG1910"/>
  <c r="AG1918"/>
  <c r="AG1926"/>
  <c r="AG1934"/>
  <c r="AG1942"/>
  <c r="AG1950"/>
  <c r="AG1958"/>
  <c r="AG1966"/>
  <c r="AG1974"/>
  <c r="AG1982"/>
  <c r="AG1990"/>
  <c r="AG1998"/>
  <c r="AG2006"/>
  <c r="AG2014"/>
  <c r="AG2022"/>
  <c r="AG2030"/>
  <c r="AG2038"/>
  <c r="AG2046"/>
  <c r="AG2054"/>
  <c r="AG2062"/>
  <c r="AG2070"/>
  <c r="AG2078"/>
  <c r="AG2086"/>
  <c r="AG2094"/>
  <c r="AG2102"/>
  <c r="AG2110"/>
  <c r="AG2118"/>
  <c r="AG2126"/>
  <c r="AG2134"/>
  <c r="AG2142"/>
  <c r="AG2150"/>
  <c r="AG2158"/>
  <c r="AG2166"/>
  <c r="AG2174"/>
  <c r="AG2182"/>
  <c r="AG2190"/>
  <c r="AG2198"/>
  <c r="AG2206"/>
  <c r="AG2214"/>
  <c r="AG2222"/>
  <c r="AG2230"/>
  <c r="AG2238"/>
  <c r="AG2246"/>
  <c r="AG2254"/>
  <c r="AG2262"/>
  <c r="AG2270"/>
  <c r="AG2278"/>
  <c r="AG2286"/>
  <c r="AG2294"/>
  <c r="AG2302"/>
  <c r="AG2310"/>
  <c r="AG2318"/>
  <c r="AG2326"/>
  <c r="AG2334"/>
  <c r="AG2342"/>
  <c r="AG2350"/>
  <c r="AG2358"/>
  <c r="AG2366"/>
  <c r="AG2374"/>
  <c r="AG2382"/>
  <c r="AG2390"/>
  <c r="AG2398"/>
  <c r="AG2406"/>
  <c r="AG2414"/>
  <c r="AG2422"/>
  <c r="AG2430"/>
  <c r="AG2438"/>
  <c r="AG2446"/>
  <c r="AG2454"/>
  <c r="AG2462"/>
  <c r="AG2470"/>
  <c r="AG2478"/>
  <c r="AG2486"/>
  <c r="AG2494"/>
  <c r="AG2502"/>
  <c r="AG2510"/>
  <c r="AG2518"/>
  <c r="AG2526"/>
  <c r="AG2534"/>
  <c r="AG2542"/>
  <c r="AG2550"/>
  <c r="AG2558"/>
  <c r="AG2566"/>
  <c r="AG2574"/>
  <c r="AG2582"/>
  <c r="AG2590"/>
  <c r="AG2598"/>
  <c r="AG2606"/>
  <c r="AG2614"/>
  <c r="AG2622"/>
  <c r="AG2630"/>
  <c r="AG2638"/>
  <c r="AG2646"/>
  <c r="AG2654"/>
  <c r="AG2662"/>
  <c r="AG779"/>
  <c r="AG787"/>
  <c r="AG795"/>
  <c r="AG803"/>
  <c r="AG811"/>
  <c r="AG819"/>
  <c r="AG827"/>
  <c r="AG835"/>
  <c r="AG843"/>
  <c r="AG851"/>
  <c r="AG859"/>
  <c r="AG867"/>
  <c r="AG875"/>
  <c r="AG883"/>
  <c r="AG891"/>
  <c r="AG899"/>
  <c r="AG907"/>
  <c r="AG915"/>
  <c r="AG923"/>
  <c r="AG931"/>
  <c r="AG939"/>
  <c r="AG947"/>
  <c r="AG955"/>
  <c r="AG963"/>
  <c r="AG971"/>
  <c r="AG979"/>
  <c r="AG987"/>
  <c r="AG995"/>
  <c r="AG1003"/>
  <c r="AG1011"/>
  <c r="AG1019"/>
  <c r="AG1027"/>
  <c r="AG1035"/>
  <c r="AG1043"/>
  <c r="AG1051"/>
  <c r="AG1059"/>
  <c r="AG1067"/>
  <c r="AG1075"/>
  <c r="AG1083"/>
  <c r="AG1091"/>
  <c r="AG1099"/>
  <c r="AG1107"/>
  <c r="AG1115"/>
  <c r="AG1123"/>
  <c r="AG1131"/>
  <c r="AG1139"/>
  <c r="AG1147"/>
  <c r="AG1155"/>
  <c r="AG1163"/>
  <c r="AG1171"/>
  <c r="AG1179"/>
  <c r="AG1187"/>
  <c r="AG1195"/>
  <c r="AG1203"/>
  <c r="AG1211"/>
  <c r="AG1219"/>
  <c r="AG1227"/>
  <c r="AG1235"/>
  <c r="AG1243"/>
  <c r="AG1251"/>
  <c r="AG1259"/>
  <c r="AG1267"/>
  <c r="AG1275"/>
  <c r="AG1283"/>
  <c r="AG1291"/>
  <c r="AG1299"/>
  <c r="AG1307"/>
  <c r="AG1315"/>
  <c r="AG1323"/>
  <c r="AG1331"/>
  <c r="AG1339"/>
  <c r="AG1347"/>
  <c r="AG1355"/>
  <c r="AG1363"/>
  <c r="AG1371"/>
  <c r="AG1379"/>
  <c r="AG1387"/>
  <c r="AG1395"/>
  <c r="AG1403"/>
  <c r="AG1419"/>
  <c r="AG1427"/>
  <c r="AG1435"/>
  <c r="AG1451"/>
  <c r="AG1459"/>
  <c r="AG1467"/>
  <c r="AG1483"/>
  <c r="AG1491"/>
  <c r="AG1499"/>
  <c r="AG1507"/>
  <c r="AG1515"/>
  <c r="AG1523"/>
  <c r="AG1531"/>
  <c r="AG1539"/>
  <c r="AG1547"/>
  <c r="AG1555"/>
  <c r="AG1563"/>
  <c r="AG1571"/>
  <c r="AG1579"/>
  <c r="AG1587"/>
  <c r="AG1595"/>
  <c r="AG1603"/>
  <c r="AG1619"/>
  <c r="AG1627"/>
  <c r="AG1635"/>
  <c r="AG1643"/>
  <c r="AG1651"/>
  <c r="AG1659"/>
  <c r="AG1667"/>
  <c r="AG1675"/>
  <c r="AG1683"/>
  <c r="AG1691"/>
  <c r="AG449"/>
  <c r="AG465"/>
  <c r="AG473"/>
  <c r="AG481"/>
  <c r="AG497"/>
  <c r="AG513"/>
  <c r="AG521"/>
  <c r="AG529"/>
  <c r="AG537"/>
  <c r="AG545"/>
  <c r="AG553"/>
  <c r="AG561"/>
  <c r="AG569"/>
  <c r="AG577"/>
  <c r="AG585"/>
  <c r="AG593"/>
  <c r="AG609"/>
  <c r="AG625"/>
  <c r="AG633"/>
  <c r="AG641"/>
  <c r="AG649"/>
  <c r="AG657"/>
  <c r="AG665"/>
  <c r="AG673"/>
  <c r="AG681"/>
  <c r="AG689"/>
  <c r="AG197"/>
  <c r="AG205"/>
  <c r="AG213"/>
  <c r="AG221"/>
  <c r="AG229"/>
  <c r="AG237"/>
  <c r="AG245"/>
  <c r="AG253"/>
  <c r="AG261"/>
  <c r="AG269"/>
  <c r="AG277"/>
  <c r="AG285"/>
  <c r="AG293"/>
  <c r="AG301"/>
  <c r="AG309"/>
  <c r="AG317"/>
  <c r="AG325"/>
  <c r="AG333"/>
  <c r="AG341"/>
  <c r="AG349"/>
  <c r="AG357"/>
  <c r="AG365"/>
  <c r="AG381"/>
  <c r="AG397"/>
  <c r="AG405"/>
  <c r="AG413"/>
  <c r="AG421"/>
  <c r="AG429"/>
  <c r="AG437"/>
  <c r="AG195"/>
  <c r="AG161"/>
  <c r="AG169"/>
  <c r="AG177"/>
  <c r="AG185"/>
  <c r="AG193"/>
  <c r="AG140"/>
  <c r="AG132"/>
  <c r="AG128"/>
  <c r="AG116"/>
  <c r="AG108"/>
  <c r="AG68"/>
  <c r="AG76"/>
  <c r="AG84"/>
  <c r="AG92"/>
  <c r="AG100"/>
  <c r="AG46"/>
  <c r="AG54"/>
  <c r="AG42"/>
  <c r="AG34"/>
  <c r="AG942"/>
  <c r="AG950"/>
  <c r="AG958"/>
  <c r="AG966"/>
  <c r="AG974"/>
  <c r="AG982"/>
  <c r="AG990"/>
  <c r="AG998"/>
  <c r="AG1006"/>
  <c r="AG1014"/>
  <c r="AG1022"/>
  <c r="AG1030"/>
  <c r="AG1038"/>
  <c r="AG1046"/>
  <c r="AG1054"/>
  <c r="AG1062"/>
  <c r="AG1070"/>
  <c r="AG1078"/>
  <c r="AG1086"/>
  <c r="AG1094"/>
  <c r="AG1102"/>
  <c r="AG1110"/>
  <c r="AG1118"/>
  <c r="AG1126"/>
  <c r="AG1134"/>
  <c r="AG1142"/>
  <c r="AG1150"/>
  <c r="AG1158"/>
  <c r="AG1166"/>
  <c r="AG1174"/>
  <c r="AG1182"/>
  <c r="AG1190"/>
  <c r="AG1198"/>
  <c r="AG1206"/>
  <c r="AG1214"/>
  <c r="AG1222"/>
  <c r="AG1230"/>
  <c r="AG1238"/>
  <c r="AG1246"/>
  <c r="AG1254"/>
  <c r="AG1262"/>
  <c r="AG1270"/>
  <c r="AG1278"/>
  <c r="AG1286"/>
  <c r="AG1294"/>
  <c r="AG1302"/>
  <c r="AG1310"/>
  <c r="AG1318"/>
  <c r="AG1326"/>
  <c r="AG1334"/>
  <c r="AG1342"/>
  <c r="AG1350"/>
  <c r="AG1358"/>
  <c r="AG1366"/>
  <c r="AG1374"/>
  <c r="AG1382"/>
  <c r="AG1390"/>
  <c r="AG478"/>
  <c r="AG486"/>
  <c r="AG502"/>
  <c r="AG518"/>
  <c r="AG534"/>
  <c r="AG542"/>
  <c r="AG550"/>
  <c r="AG558"/>
  <c r="AG566"/>
  <c r="AG574"/>
  <c r="AG582"/>
  <c r="AG590"/>
  <c r="AG598"/>
  <c r="AG606"/>
  <c r="AG614"/>
  <c r="AG630"/>
  <c r="AG646"/>
  <c r="AG654"/>
  <c r="AG662"/>
  <c r="AG670"/>
  <c r="AG678"/>
  <c r="AG686"/>
  <c r="AG694"/>
  <c r="AG202"/>
  <c r="AG210"/>
  <c r="AG226"/>
  <c r="AG234"/>
  <c r="AG242"/>
  <c r="AG250"/>
  <c r="AG258"/>
  <c r="AG266"/>
  <c r="AG274"/>
  <c r="AG282"/>
  <c r="AG290"/>
  <c r="AG298"/>
  <c r="AG306"/>
  <c r="AG314"/>
  <c r="AG322"/>
  <c r="AG330"/>
  <c r="AG338"/>
  <c r="AG346"/>
  <c r="AG354"/>
  <c r="AG362"/>
  <c r="AG370"/>
  <c r="AG378"/>
  <c r="AG386"/>
  <c r="AG394"/>
  <c r="AG402"/>
  <c r="AG410"/>
  <c r="AG418"/>
  <c r="AG434"/>
  <c r="AG442"/>
  <c r="AG150"/>
  <c r="AG158"/>
  <c r="AG166"/>
  <c r="AG174"/>
  <c r="AG182"/>
  <c r="AG190"/>
  <c r="AG137"/>
  <c r="AG135"/>
  <c r="AG125"/>
  <c r="AG113"/>
  <c r="AG111"/>
  <c r="AG107"/>
  <c r="AG73"/>
  <c r="AG81"/>
  <c r="AG89"/>
  <c r="AG97"/>
  <c r="AG64"/>
  <c r="AG51"/>
  <c r="AG59"/>
  <c r="AG31"/>
  <c r="AG39"/>
  <c r="AG3023"/>
  <c r="AG2721"/>
  <c r="AG2729"/>
  <c r="AG2737"/>
  <c r="AG2745"/>
  <c r="AG2753"/>
  <c r="AG2761"/>
  <c r="AG2769"/>
  <c r="AG2777"/>
  <c r="AG2785"/>
  <c r="AG2793"/>
  <c r="AG2801"/>
  <c r="AG2809"/>
  <c r="AG2817"/>
  <c r="AG2825"/>
  <c r="AG2833"/>
  <c r="AG2841"/>
  <c r="AG2849"/>
  <c r="AG2857"/>
  <c r="AG2865"/>
  <c r="AG2873"/>
  <c r="AG2881"/>
  <c r="AG2889"/>
  <c r="AG2897"/>
  <c r="AG2905"/>
  <c r="AG2913"/>
  <c r="AG2921"/>
  <c r="AG2929"/>
  <c r="AG2937"/>
  <c r="AG2945"/>
  <c r="AG2953"/>
  <c r="AG2961"/>
  <c r="AG2969"/>
  <c r="AG2977"/>
  <c r="AG2985"/>
  <c r="AG2993"/>
  <c r="AG3001"/>
  <c r="AG3009"/>
  <c r="AG2704"/>
  <c r="AG1703"/>
  <c r="AG1711"/>
  <c r="AG1719"/>
  <c r="AG1727"/>
  <c r="AG1735"/>
  <c r="AG1743"/>
  <c r="AG1751"/>
  <c r="AG1759"/>
  <c r="AG1767"/>
  <c r="AG1775"/>
  <c r="AG1783"/>
  <c r="AG1791"/>
  <c r="AG1799"/>
  <c r="AG1807"/>
  <c r="AG1815"/>
  <c r="AG1823"/>
  <c r="AG1831"/>
  <c r="AG1839"/>
  <c r="AG1847"/>
  <c r="AG1855"/>
  <c r="AG1863"/>
  <c r="AG1871"/>
  <c r="AG1879"/>
  <c r="AG1887"/>
  <c r="AG1895"/>
  <c r="AG1903"/>
  <c r="AG1911"/>
  <c r="AG1919"/>
  <c r="AG1927"/>
  <c r="AG1935"/>
  <c r="AG1943"/>
  <c r="AG1951"/>
  <c r="AG1959"/>
  <c r="AG1967"/>
  <c r="AG1975"/>
  <c r="AG1983"/>
  <c r="AG1991"/>
  <c r="AG1999"/>
  <c r="AG2007"/>
  <c r="AG2015"/>
  <c r="AG2023"/>
  <c r="AG2031"/>
  <c r="AG2039"/>
  <c r="AG2047"/>
  <c r="AG2055"/>
  <c r="AG2063"/>
  <c r="AG2071"/>
  <c r="AG2079"/>
  <c r="AG2087"/>
  <c r="AG2095"/>
  <c r="AG2103"/>
  <c r="AG2111"/>
  <c r="AG2119"/>
  <c r="AG2127"/>
  <c r="AG2135"/>
  <c r="AG2143"/>
  <c r="AG2151"/>
  <c r="AG2159"/>
  <c r="AG2167"/>
  <c r="AG2175"/>
  <c r="AG2183"/>
  <c r="AG2191"/>
  <c r="AG2199"/>
  <c r="AG2207"/>
  <c r="AG2215"/>
  <c r="AG2223"/>
  <c r="AG2231"/>
  <c r="AG2239"/>
  <c r="AG2247"/>
  <c r="AG2255"/>
  <c r="AG2263"/>
  <c r="AG2271"/>
  <c r="AG2279"/>
  <c r="AG2287"/>
  <c r="AG2295"/>
  <c r="AG2303"/>
  <c r="AG2311"/>
  <c r="AG2319"/>
  <c r="AG2327"/>
  <c r="AG2335"/>
  <c r="AG2343"/>
  <c r="AG2351"/>
  <c r="AG2359"/>
  <c r="AG2367"/>
  <c r="AG2375"/>
  <c r="AG2383"/>
  <c r="AG2391"/>
  <c r="AG2399"/>
  <c r="AG2407"/>
  <c r="AG2415"/>
  <c r="AG2423"/>
  <c r="AG2431"/>
  <c r="AG2439"/>
  <c r="AG2447"/>
  <c r="AG2455"/>
  <c r="AG2463"/>
  <c r="AG2471"/>
  <c r="AG2479"/>
  <c r="AG2487"/>
  <c r="AG2495"/>
  <c r="AG2503"/>
  <c r="AG2511"/>
  <c r="AG2519"/>
  <c r="AG2527"/>
  <c r="AG2535"/>
  <c r="AG2543"/>
  <c r="AG2551"/>
  <c r="AG2559"/>
  <c r="AG2567"/>
  <c r="AG2575"/>
  <c r="AG2583"/>
  <c r="AG2591"/>
  <c r="AG2599"/>
  <c r="AG2607"/>
  <c r="AG2615"/>
  <c r="AG2623"/>
  <c r="AG2631"/>
  <c r="AG2639"/>
  <c r="AG2647"/>
  <c r="AG2655"/>
  <c r="AG2663"/>
  <c r="AG2671"/>
  <c r="AG2679"/>
  <c r="AG2687"/>
  <c r="AG1695"/>
  <c r="AG703"/>
  <c r="AG711"/>
  <c r="AG719"/>
  <c r="AG727"/>
  <c r="AG735"/>
  <c r="AG743"/>
  <c r="AG751"/>
  <c r="AG759"/>
  <c r="AG767"/>
  <c r="AG1402"/>
  <c r="AG775"/>
  <c r="AG2666"/>
  <c r="AG2674"/>
  <c r="AG2682"/>
  <c r="AG2690"/>
  <c r="AG706"/>
  <c r="AG714"/>
  <c r="AG722"/>
  <c r="AG730"/>
  <c r="AG738"/>
  <c r="AG746"/>
  <c r="AG754"/>
  <c r="AG762"/>
  <c r="AG770"/>
  <c r="AG778"/>
  <c r="AG786"/>
  <c r="AG794"/>
  <c r="AG810"/>
  <c r="AG818"/>
  <c r="AG826"/>
  <c r="AG834"/>
  <c r="AG842"/>
  <c r="AG850"/>
  <c r="AG858"/>
  <c r="AG866"/>
  <c r="AG874"/>
  <c r="AG882"/>
  <c r="AG890"/>
  <c r="AG898"/>
  <c r="AG906"/>
  <c r="AG914"/>
  <c r="AG922"/>
  <c r="AG930"/>
  <c r="AG938"/>
  <c r="AG1414"/>
  <c r="AG1430"/>
  <c r="AG1446"/>
  <c r="AG1454"/>
  <c r="AG1462"/>
  <c r="AG1478"/>
  <c r="AG1486"/>
  <c r="AG1494"/>
  <c r="AG1510"/>
  <c r="AG1518"/>
  <c r="AG1526"/>
  <c r="AG1534"/>
  <c r="AG1542"/>
  <c r="AG1550"/>
  <c r="AG1558"/>
  <c r="AG1574"/>
  <c r="AG1590"/>
  <c r="AG1598"/>
  <c r="AG1606"/>
  <c r="AG1614"/>
  <c r="AG1622"/>
  <c r="AG1638"/>
  <c r="AG1646"/>
  <c r="AG1654"/>
  <c r="AG1662"/>
  <c r="AG1670"/>
  <c r="AG1678"/>
  <c r="AG1686"/>
  <c r="AG1694"/>
  <c r="AG460"/>
  <c r="AG476"/>
  <c r="AG492"/>
  <c r="AG500"/>
  <c r="AG508"/>
  <c r="AG516"/>
  <c r="AG524"/>
  <c r="AG532"/>
  <c r="AG540"/>
  <c r="AG548"/>
  <c r="AG556"/>
  <c r="AG572"/>
  <c r="AG588"/>
  <c r="AG604"/>
  <c r="AG612"/>
  <c r="AG620"/>
  <c r="AG628"/>
  <c r="AG636"/>
  <c r="AG644"/>
  <c r="AG652"/>
  <c r="AG660"/>
  <c r="AG668"/>
  <c r="AG676"/>
  <c r="AG684"/>
  <c r="AG692"/>
  <c r="AG200"/>
  <c r="AG208"/>
  <c r="AG216"/>
  <c r="AG224"/>
  <c r="AG232"/>
  <c r="AG240"/>
  <c r="AG248"/>
  <c r="AG256"/>
  <c r="AG264"/>
  <c r="AG280"/>
  <c r="AG288"/>
  <c r="AG296"/>
  <c r="AG304"/>
  <c r="AG312"/>
  <c r="AG320"/>
  <c r="AG328"/>
  <c r="AG336"/>
  <c r="AG344"/>
  <c r="AG352"/>
  <c r="AG360"/>
  <c r="AG376"/>
  <c r="AG384"/>
  <c r="AG400"/>
  <c r="AG416"/>
  <c r="AG424"/>
  <c r="AG432"/>
  <c r="AG440"/>
  <c r="AG148"/>
  <c r="AG164"/>
  <c r="AG172"/>
  <c r="AG180"/>
  <c r="AG188"/>
  <c r="AG139"/>
  <c r="AG133"/>
  <c r="AG127"/>
  <c r="AG115"/>
  <c r="AG110"/>
  <c r="AG67"/>
  <c r="AG75"/>
  <c r="AG83"/>
  <c r="AG91"/>
  <c r="AG99"/>
  <c r="AG61"/>
  <c r="AG53"/>
  <c r="AG45"/>
  <c r="AG33"/>
  <c r="AG1422"/>
  <c r="AG2205"/>
  <c r="AG2221"/>
  <c r="AG2237"/>
  <c r="AG2253"/>
  <c r="AG2269"/>
  <c r="AG2285"/>
  <c r="AG2301"/>
  <c r="AG2317"/>
  <c r="AG2333"/>
  <c r="AG2349"/>
  <c r="AG2365"/>
  <c r="AG2381"/>
  <c r="AG3016"/>
  <c r="AG3024"/>
  <c r="AG2385"/>
  <c r="AG2393"/>
  <c r="AG2401"/>
  <c r="AG2409"/>
  <c r="AG2417"/>
  <c r="AG2425"/>
  <c r="AG2433"/>
  <c r="AG2441"/>
  <c r="AG2449"/>
  <c r="AG2457"/>
  <c r="AG2465"/>
  <c r="AG2473"/>
  <c r="AG2481"/>
  <c r="AG2489"/>
  <c r="AG2497"/>
  <c r="AG2505"/>
  <c r="AG2513"/>
  <c r="AG2521"/>
  <c r="AG2529"/>
  <c r="AG2537"/>
  <c r="AG2545"/>
  <c r="AG2553"/>
  <c r="AG2561"/>
  <c r="AG2569"/>
  <c r="AG2577"/>
  <c r="AG2585"/>
  <c r="AG2593"/>
  <c r="AG2601"/>
  <c r="AG2609"/>
  <c r="AG2617"/>
  <c r="AG2625"/>
  <c r="AG2633"/>
  <c r="AG2641"/>
  <c r="AG2649"/>
  <c r="AG2657"/>
  <c r="AG2665"/>
  <c r="AG2673"/>
  <c r="AG2681"/>
  <c r="AG2689"/>
  <c r="AG697"/>
  <c r="AG705"/>
  <c r="AG713"/>
  <c r="AG721"/>
  <c r="AG737"/>
  <c r="AG745"/>
  <c r="AG753"/>
  <c r="AG761"/>
  <c r="AG769"/>
  <c r="AG777"/>
  <c r="AG785"/>
  <c r="AG801"/>
  <c r="AG817"/>
  <c r="AG825"/>
  <c r="AG833"/>
  <c r="AG841"/>
  <c r="AG849"/>
  <c r="AG857"/>
  <c r="AG865"/>
  <c r="AG873"/>
  <c r="AG881"/>
  <c r="AG889"/>
  <c r="AG897"/>
  <c r="AG905"/>
  <c r="AG913"/>
  <c r="AG929"/>
  <c r="AG937"/>
  <c r="AG945"/>
  <c r="AG953"/>
  <c r="AG961"/>
  <c r="AG969"/>
  <c r="AG977"/>
  <c r="AG985"/>
  <c r="AG993"/>
  <c r="AG1001"/>
  <c r="AG1009"/>
  <c r="AG1017"/>
  <c r="AG1025"/>
  <c r="AG1033"/>
  <c r="AG1041"/>
  <c r="AG1049"/>
  <c r="AG1057"/>
  <c r="AG1065"/>
  <c r="AG1073"/>
  <c r="AG1081"/>
  <c r="AG1089"/>
  <c r="AG1097"/>
  <c r="AG1105"/>
  <c r="AG1121"/>
  <c r="AG1129"/>
  <c r="AG1137"/>
  <c r="AG1145"/>
  <c r="AG1153"/>
  <c r="AG1161"/>
  <c r="AG1169"/>
  <c r="AG1177"/>
  <c r="AG1185"/>
  <c r="AG1193"/>
  <c r="AG1201"/>
  <c r="AG1209"/>
  <c r="AG1217"/>
  <c r="AG1225"/>
  <c r="AG1233"/>
  <c r="AG1241"/>
  <c r="AG1249"/>
  <c r="AG1257"/>
  <c r="AG1265"/>
  <c r="AG1273"/>
  <c r="AG1281"/>
  <c r="AG1289"/>
  <c r="AG1297"/>
  <c r="AG1305"/>
  <c r="AG1313"/>
  <c r="AG1321"/>
  <c r="AG1329"/>
  <c r="AG1337"/>
  <c r="AG1345"/>
  <c r="AG1353"/>
  <c r="AG1361"/>
  <c r="AG1369"/>
  <c r="AG1377"/>
  <c r="AG1385"/>
  <c r="AG1393"/>
  <c r="AG1401"/>
  <c r="AG1417"/>
  <c r="AG1425"/>
  <c r="AG1433"/>
  <c r="AG1449"/>
  <c r="AG1457"/>
  <c r="AG1465"/>
  <c r="AG1481"/>
  <c r="AG1489"/>
  <c r="AG1497"/>
  <c r="AG1505"/>
  <c r="AG1513"/>
  <c r="AG1521"/>
  <c r="AG1529"/>
  <c r="AG1537"/>
  <c r="AG1545"/>
  <c r="AG1553"/>
  <c r="AG1561"/>
  <c r="AG1569"/>
  <c r="AG1577"/>
  <c r="AG1585"/>
  <c r="AG1601"/>
  <c r="AG1617"/>
  <c r="AG1625"/>
  <c r="AG1633"/>
  <c r="AG1641"/>
  <c r="AG1649"/>
  <c r="AG1657"/>
  <c r="AG1665"/>
  <c r="AG1673"/>
  <c r="AG1681"/>
  <c r="AG1689"/>
  <c r="AG455"/>
  <c r="AG463"/>
  <c r="AG471"/>
  <c r="AG479"/>
  <c r="AG487"/>
  <c r="AG495"/>
  <c r="AG503"/>
  <c r="AG511"/>
  <c r="AG519"/>
  <c r="AG535"/>
  <c r="AG551"/>
  <c r="AG567"/>
  <c r="AG575"/>
  <c r="AG583"/>
  <c r="AG591"/>
  <c r="AG599"/>
  <c r="AG607"/>
  <c r="AG615"/>
  <c r="AG623"/>
  <c r="AG631"/>
  <c r="AG639"/>
  <c r="AG647"/>
  <c r="AG663"/>
  <c r="AG679"/>
  <c r="AG687"/>
  <c r="AG445"/>
  <c r="AG203"/>
  <c r="AG211"/>
  <c r="AG219"/>
  <c r="AG227"/>
  <c r="AG235"/>
  <c r="AG243"/>
  <c r="AG251"/>
  <c r="AG259"/>
  <c r="AG267"/>
  <c r="AG275"/>
  <c r="AG283"/>
  <c r="AG291"/>
  <c r="AG299"/>
  <c r="AG307"/>
  <c r="AG315"/>
  <c r="AG323"/>
  <c r="AG331"/>
  <c r="AG339"/>
  <c r="AG347"/>
  <c r="AG355"/>
  <c r="AG363"/>
  <c r="AG371"/>
  <c r="AG379"/>
  <c r="AG387"/>
  <c r="AG395"/>
  <c r="AG403"/>
  <c r="AG411"/>
  <c r="AG435"/>
  <c r="AG151"/>
  <c r="AG159"/>
  <c r="AG167"/>
  <c r="AG175"/>
  <c r="AG183"/>
  <c r="AG191"/>
  <c r="AG138"/>
  <c r="AG134"/>
  <c r="AG126"/>
  <c r="AG114"/>
  <c r="AG109"/>
  <c r="AG102"/>
  <c r="AG74"/>
  <c r="AG82"/>
  <c r="AG90"/>
  <c r="AG98"/>
  <c r="AG65"/>
  <c r="AG52"/>
  <c r="AG60"/>
  <c r="AG32"/>
  <c r="AG40"/>
  <c r="AG2400"/>
  <c r="AG2416"/>
  <c r="AG2432"/>
  <c r="AG2448"/>
  <c r="AG2384"/>
  <c r="AG2464"/>
  <c r="AG2480"/>
  <c r="AG2496"/>
  <c r="AG2512"/>
  <c r="AG2528"/>
  <c r="AG2544"/>
  <c r="AG2560"/>
  <c r="AG2576"/>
  <c r="AG2592"/>
  <c r="AG2608"/>
  <c r="AG2624"/>
  <c r="AG2640"/>
  <c r="AG2656"/>
  <c r="AG2672"/>
  <c r="AG2692"/>
  <c r="AG700"/>
  <c r="AG708"/>
  <c r="AG716"/>
  <c r="AG724"/>
  <c r="AG732"/>
  <c r="AG744"/>
  <c r="AG2728"/>
  <c r="AG2736"/>
  <c r="AG2744"/>
  <c r="AG2752"/>
  <c r="AG2760"/>
  <c r="AG2768"/>
  <c r="AG2776"/>
  <c r="AG2784"/>
  <c r="AG2792"/>
  <c r="AG2800"/>
  <c r="AG2808"/>
  <c r="AG2816"/>
  <c r="AG2824"/>
  <c r="AG2832"/>
  <c r="AG2840"/>
  <c r="AG2848"/>
  <c r="AG2856"/>
  <c r="AG2864"/>
  <c r="AG2872"/>
  <c r="AG2880"/>
  <c r="AG2888"/>
  <c r="AG2896"/>
  <c r="AG2904"/>
  <c r="AG2912"/>
  <c r="AG2920"/>
  <c r="AG2928"/>
  <c r="AG2936"/>
  <c r="AG2944"/>
  <c r="AG2952"/>
  <c r="AG2960"/>
  <c r="AG2968"/>
  <c r="AG2976"/>
  <c r="AG756"/>
  <c r="AG836"/>
  <c r="AG884"/>
  <c r="AG1396"/>
  <c r="AG1420"/>
  <c r="AG1428"/>
  <c r="AG1452"/>
  <c r="AG1460"/>
  <c r="AG1484"/>
  <c r="AG1492"/>
  <c r="AG1556"/>
  <c r="AG466"/>
  <c r="AG2984"/>
  <c r="AG2992"/>
  <c r="AG3000"/>
  <c r="AG3008"/>
  <c r="AG1702"/>
  <c r="AG1718"/>
  <c r="AG1734"/>
  <c r="AG1750"/>
  <c r="AG1766"/>
  <c r="AG1782"/>
  <c r="AG1798"/>
  <c r="AG1814"/>
  <c r="AG1830"/>
  <c r="AG1846"/>
  <c r="AG1862"/>
  <c r="AG1878"/>
  <c r="AG1894"/>
  <c r="AG1411"/>
  <c r="AG1443"/>
  <c r="AG1475"/>
  <c r="AG1611"/>
  <c r="AG457"/>
  <c r="AG489"/>
  <c r="AG505"/>
  <c r="AG601"/>
  <c r="AG617"/>
  <c r="AG373"/>
  <c r="AG389"/>
  <c r="AG153"/>
  <c r="AG494"/>
  <c r="AG510"/>
  <c r="AG526"/>
  <c r="AG622"/>
  <c r="AG638"/>
  <c r="AG218"/>
  <c r="AG426"/>
  <c r="AG2696"/>
  <c r="AG2712"/>
  <c r="AG698"/>
  <c r="AG802"/>
  <c r="AG1438"/>
  <c r="AG1470"/>
  <c r="AG1502"/>
  <c r="AG1566"/>
  <c r="AG1582"/>
  <c r="AG1630"/>
  <c r="AG452"/>
  <c r="AG468"/>
  <c r="AG484"/>
  <c r="AG564"/>
  <c r="AG580"/>
  <c r="AG596"/>
  <c r="AG272"/>
  <c r="AG368"/>
  <c r="AG392"/>
  <c r="AG408"/>
  <c r="AG156"/>
  <c r="AG3027"/>
  <c r="AH173" i="40"/>
  <c r="AH172"/>
  <c r="AD172"/>
  <c r="AD170"/>
  <c r="AH170"/>
  <c r="AD169"/>
  <c r="AH169"/>
  <c r="AD168"/>
  <c r="AH168"/>
  <c r="AH165"/>
  <c r="AD165"/>
  <c r="AD2145" i="42"/>
  <c r="AI93" i="40"/>
  <c r="AJ93" s="1"/>
  <c r="AK93" s="1"/>
  <c r="AI47"/>
  <c r="AE61"/>
  <c r="AF61" s="1"/>
  <c r="AE43"/>
  <c r="AF43" s="1"/>
  <c r="AE44"/>
  <c r="AF44" s="1"/>
  <c r="AE45"/>
  <c r="AF45" s="1"/>
  <c r="AE46"/>
  <c r="AF46" s="1"/>
  <c r="AE18"/>
  <c r="AE19"/>
  <c r="AF19" s="1"/>
  <c r="AE20"/>
  <c r="AF20" s="1"/>
  <c r="AE21"/>
  <c r="AF21" s="1"/>
  <c r="AE22"/>
  <c r="AF22" s="1"/>
  <c r="AE23"/>
  <c r="AF23" s="1"/>
  <c r="AE24"/>
  <c r="AF24" s="1"/>
  <c r="AE25"/>
  <c r="AF25" s="1"/>
  <c r="AE26"/>
  <c r="AF26" s="1"/>
  <c r="AE27"/>
  <c r="AF27" s="1"/>
  <c r="AE28"/>
  <c r="AF28" s="1"/>
  <c r="AE29"/>
  <c r="AF29" s="1"/>
  <c r="AE30"/>
  <c r="AF30" s="1"/>
  <c r="AE31"/>
  <c r="AF31" s="1"/>
  <c r="AI31"/>
  <c r="AJ31" s="1"/>
  <c r="AI33"/>
  <c r="AJ33" s="1"/>
  <c r="AK33" s="1"/>
  <c r="AI35"/>
  <c r="AJ35" s="1"/>
  <c r="AK35" s="1"/>
  <c r="AI37"/>
  <c r="AE57"/>
  <c r="AE62"/>
  <c r="AF62" s="1"/>
  <c r="AI72"/>
  <c r="AI91"/>
  <c r="AJ91" s="1"/>
  <c r="AK91" s="1"/>
  <c r="AI94"/>
  <c r="AJ94" s="1"/>
  <c r="AK94" s="1"/>
  <c r="AI98"/>
  <c r="AJ98" s="1"/>
  <c r="AK98" s="1"/>
  <c r="AI102"/>
  <c r="AJ102" s="1"/>
  <c r="AK102" s="1"/>
  <c r="AI106"/>
  <c r="AJ106" s="1"/>
  <c r="AK106" s="1"/>
  <c r="AI32"/>
  <c r="AJ32" s="1"/>
  <c r="AK32" s="1"/>
  <c r="AI34"/>
  <c r="AJ34" s="1"/>
  <c r="AK34" s="1"/>
  <c r="AI36"/>
  <c r="AJ36" s="1"/>
  <c r="AK36" s="1"/>
  <c r="AI60"/>
  <c r="AJ60" s="1"/>
  <c r="AK60" s="1"/>
  <c r="AI67"/>
  <c r="AE79"/>
  <c r="AF79" s="1"/>
  <c r="AE93"/>
  <c r="AF93" s="1"/>
  <c r="AI116"/>
  <c r="AJ116" s="1"/>
  <c r="AK116" s="1"/>
  <c r="AE50"/>
  <c r="AF50" s="1"/>
  <c r="AI88"/>
  <c r="AE117"/>
  <c r="AF117" s="1"/>
  <c r="AE123"/>
  <c r="AF123" s="1"/>
  <c r="AE58"/>
  <c r="AF58" s="1"/>
  <c r="AE90"/>
  <c r="AF90" s="1"/>
  <c r="AI92"/>
  <c r="AJ92" s="1"/>
  <c r="AK92" s="1"/>
  <c r="AI95"/>
  <c r="AJ95" s="1"/>
  <c r="AK95" s="1"/>
  <c r="AE97"/>
  <c r="AF97" s="1"/>
  <c r="AI99"/>
  <c r="AJ99" s="1"/>
  <c r="AK99" s="1"/>
  <c r="AE101"/>
  <c r="AF101" s="1"/>
  <c r="AE105"/>
  <c r="AF105" s="1"/>
  <c r="AI112"/>
  <c r="AJ112" s="1"/>
  <c r="AK112" s="1"/>
  <c r="AE114"/>
  <c r="AF114" s="1"/>
  <c r="AE115"/>
  <c r="AF115" s="1"/>
  <c r="AI153"/>
  <c r="AJ153" s="1"/>
  <c r="AK153" s="1"/>
  <c r="AE120"/>
  <c r="AF120" s="1"/>
  <c r="AE131"/>
  <c r="AI136"/>
  <c r="AE138"/>
  <c r="AF138" s="1"/>
  <c r="AI150"/>
  <c r="AJ150" s="1"/>
  <c r="AK150" s="1"/>
  <c r="AI152"/>
  <c r="AJ152" s="1"/>
  <c r="AK152" s="1"/>
  <c r="AI24"/>
  <c r="AJ24" s="1"/>
  <c r="AK24" s="1"/>
  <c r="AI25"/>
  <c r="AJ25" s="1"/>
  <c r="AK25" s="1"/>
  <c r="AI27"/>
  <c r="AJ27" s="1"/>
  <c r="AI29"/>
  <c r="AJ29" s="1"/>
  <c r="AK29" s="1"/>
  <c r="AI30"/>
  <c r="AJ30" s="1"/>
  <c r="AK30" s="1"/>
  <c r="AI42"/>
  <c r="AI44"/>
  <c r="AJ44" s="1"/>
  <c r="AK44" s="1"/>
  <c r="AI46"/>
  <c r="AJ46" s="1"/>
  <c r="AK46" s="1"/>
  <c r="AI50"/>
  <c r="AJ50" s="1"/>
  <c r="AK50" s="1"/>
  <c r="AI58"/>
  <c r="AJ58" s="1"/>
  <c r="AK58" s="1"/>
  <c r="AI90"/>
  <c r="AJ90" s="1"/>
  <c r="AK90" s="1"/>
  <c r="AI97"/>
  <c r="AJ97" s="1"/>
  <c r="AK97" s="1"/>
  <c r="AE99"/>
  <c r="AF99" s="1"/>
  <c r="AI101"/>
  <c r="AJ101" s="1"/>
  <c r="AK101" s="1"/>
  <c r="AE103"/>
  <c r="AF103" s="1"/>
  <c r="AI105"/>
  <c r="AJ105" s="1"/>
  <c r="AK105" s="1"/>
  <c r="AE112"/>
  <c r="AF112" s="1"/>
  <c r="AI114"/>
  <c r="AJ114" s="1"/>
  <c r="AK114" s="1"/>
  <c r="AI115"/>
  <c r="AJ115" s="1"/>
  <c r="AK115" s="1"/>
  <c r="AI120"/>
  <c r="AJ120" s="1"/>
  <c r="AK120" s="1"/>
  <c r="AI123"/>
  <c r="AJ123" s="1"/>
  <c r="AK123" s="1"/>
  <c r="AI131"/>
  <c r="AE136"/>
  <c r="AI138"/>
  <c r="AJ138" s="1"/>
  <c r="AK138" s="1"/>
  <c r="AI143"/>
  <c r="AI145"/>
  <c r="AJ145" s="1"/>
  <c r="AK145" s="1"/>
  <c r="AI147"/>
  <c r="AJ147" s="1"/>
  <c r="AK147" s="1"/>
  <c r="AI149"/>
  <c r="AJ149" s="1"/>
  <c r="AK149" s="1"/>
  <c r="AI18"/>
  <c r="AI19"/>
  <c r="AJ19" s="1"/>
  <c r="AI20"/>
  <c r="AJ20" s="1"/>
  <c r="AK20" s="1"/>
  <c r="AI21"/>
  <c r="AJ21" s="1"/>
  <c r="AK21" s="1"/>
  <c r="AI22"/>
  <c r="AJ22" s="1"/>
  <c r="AK22" s="1"/>
  <c r="AE32"/>
  <c r="AF32" s="1"/>
  <c r="AE33"/>
  <c r="AF33" s="1"/>
  <c r="AE34"/>
  <c r="AF34" s="1"/>
  <c r="AE35"/>
  <c r="AF35" s="1"/>
  <c r="AE36"/>
  <c r="AF36" s="1"/>
  <c r="AE37"/>
  <c r="AF37" s="1"/>
  <c r="AI57"/>
  <c r="AE60"/>
  <c r="AF60" s="1"/>
  <c r="AI61"/>
  <c r="AJ61" s="1"/>
  <c r="AI62"/>
  <c r="AJ62" s="1"/>
  <c r="AK62" s="1"/>
  <c r="AE67"/>
  <c r="AE72"/>
  <c r="AI79"/>
  <c r="AE80"/>
  <c r="AF80" s="1"/>
  <c r="AI89"/>
  <c r="AJ89" s="1"/>
  <c r="AK89" s="1"/>
  <c r="AE91"/>
  <c r="AF91" s="1"/>
  <c r="AI100"/>
  <c r="AJ100" s="1"/>
  <c r="AK100" s="1"/>
  <c r="AI103"/>
  <c r="AJ103" s="1"/>
  <c r="AK103" s="1"/>
  <c r="AI104"/>
  <c r="AJ104" s="1"/>
  <c r="AK104" s="1"/>
  <c r="AE116"/>
  <c r="AF116" s="1"/>
  <c r="AI117"/>
  <c r="AJ117" s="1"/>
  <c r="AK117" s="1"/>
  <c r="AI23"/>
  <c r="AJ23" s="1"/>
  <c r="AI26"/>
  <c r="AJ26" s="1"/>
  <c r="AK26" s="1"/>
  <c r="AI28"/>
  <c r="AJ28" s="1"/>
  <c r="AK28" s="1"/>
  <c r="AI43"/>
  <c r="AJ43" s="1"/>
  <c r="AI45"/>
  <c r="AJ45" s="1"/>
  <c r="AK45" s="1"/>
  <c r="AE88"/>
  <c r="AE92"/>
  <c r="AF92" s="1"/>
  <c r="AE95"/>
  <c r="AF95" s="1"/>
  <c r="AE89"/>
  <c r="AF89" s="1"/>
  <c r="AE47"/>
  <c r="AF47" s="1"/>
  <c r="AE48"/>
  <c r="AF48" s="1"/>
  <c r="AE49"/>
  <c r="AF49" s="1"/>
  <c r="AI51"/>
  <c r="AJ51" s="1"/>
  <c r="AK51" s="1"/>
  <c r="AI52"/>
  <c r="AJ52" s="1"/>
  <c r="AK52" s="1"/>
  <c r="AI96"/>
  <c r="AJ96" s="1"/>
  <c r="AK96" s="1"/>
  <c r="AI111"/>
  <c r="AE113"/>
  <c r="AF113" s="1"/>
  <c r="AE119"/>
  <c r="AF119" s="1"/>
  <c r="AE121"/>
  <c r="AF121" s="1"/>
  <c r="AI125"/>
  <c r="AJ125" s="1"/>
  <c r="AK125" s="1"/>
  <c r="AE137"/>
  <c r="AF137" s="1"/>
  <c r="AI154"/>
  <c r="AJ154" s="1"/>
  <c r="AK154" s="1"/>
  <c r="AI80"/>
  <c r="AJ80" s="1"/>
  <c r="AI81"/>
  <c r="AJ81" s="1"/>
  <c r="AK81" s="1"/>
  <c r="AE82"/>
  <c r="AF82" s="1"/>
  <c r="AI48"/>
  <c r="AJ48" s="1"/>
  <c r="AK48" s="1"/>
  <c r="AI49"/>
  <c r="AJ49" s="1"/>
  <c r="AK49" s="1"/>
  <c r="AE51"/>
  <c r="AF51" s="1"/>
  <c r="AE52"/>
  <c r="AF52" s="1"/>
  <c r="AE94"/>
  <c r="AF94" s="1"/>
  <c r="AE96"/>
  <c r="AF96" s="1"/>
  <c r="AE98"/>
  <c r="AF98" s="1"/>
  <c r="AE100"/>
  <c r="AF100" s="1"/>
  <c r="AE102"/>
  <c r="AF102" s="1"/>
  <c r="AE104"/>
  <c r="AF104" s="1"/>
  <c r="AE106"/>
  <c r="AF106" s="1"/>
  <c r="AE111"/>
  <c r="AI113"/>
  <c r="AJ113" s="1"/>
  <c r="AK113" s="1"/>
  <c r="AI119"/>
  <c r="AJ119" s="1"/>
  <c r="AK119" s="1"/>
  <c r="AI121"/>
  <c r="AJ121" s="1"/>
  <c r="AK121" s="1"/>
  <c r="AE125"/>
  <c r="AF125" s="1"/>
  <c r="AI137"/>
  <c r="AJ137" s="1"/>
  <c r="AK137" s="1"/>
  <c r="AI146"/>
  <c r="AJ146" s="1"/>
  <c r="AK146" s="1"/>
  <c r="AI148"/>
  <c r="AJ148" s="1"/>
  <c r="AK148" s="1"/>
  <c r="AI155"/>
  <c r="AJ155" s="1"/>
  <c r="AK155" s="1"/>
  <c r="AE42"/>
  <c r="AE81"/>
  <c r="AF81" s="1"/>
  <c r="AI82"/>
  <c r="AJ82" s="1"/>
  <c r="AI144"/>
  <c r="AJ144" s="1"/>
  <c r="AK144" s="1"/>
  <c r="AI151"/>
  <c r="AJ151" s="1"/>
  <c r="AK151" s="1"/>
  <c r="AJ18"/>
  <c r="AJ37"/>
  <c r="AK37" s="1"/>
  <c r="AJ47"/>
  <c r="AK47" s="1"/>
  <c r="AE59"/>
  <c r="AI59"/>
  <c r="AE78"/>
  <c r="AI78"/>
  <c r="AJ143" l="1"/>
  <c r="AI173"/>
  <c r="AF136"/>
  <c r="AF172" s="1"/>
  <c r="AE172"/>
  <c r="AJ136"/>
  <c r="AI172"/>
  <c r="AJ131"/>
  <c r="AJ171" s="1"/>
  <c r="AI171"/>
  <c r="AF131"/>
  <c r="AF171" s="1"/>
  <c r="AE171"/>
  <c r="AF111"/>
  <c r="AF170" s="1"/>
  <c r="AE170"/>
  <c r="AJ111"/>
  <c r="AI170"/>
  <c r="AF88"/>
  <c r="AF169" s="1"/>
  <c r="AE169"/>
  <c r="AJ88"/>
  <c r="AI169"/>
  <c r="AE168"/>
  <c r="AI168"/>
  <c r="AF72"/>
  <c r="AF167" s="1"/>
  <c r="AE167"/>
  <c r="AJ72"/>
  <c r="AI167"/>
  <c r="AJ67"/>
  <c r="AJ166" s="1"/>
  <c r="AI166"/>
  <c r="AF67"/>
  <c r="AF166" s="1"/>
  <c r="AE166"/>
  <c r="AF57"/>
  <c r="AE165"/>
  <c r="AJ57"/>
  <c r="AK57" s="1"/>
  <c r="AI165"/>
  <c r="AJ42"/>
  <c r="AJ164" s="1"/>
  <c r="AI164"/>
  <c r="AF42"/>
  <c r="AF164" s="1"/>
  <c r="AE164"/>
  <c r="AK18"/>
  <c r="AJ163"/>
  <c r="AF18"/>
  <c r="AF163" s="1"/>
  <c r="AE163"/>
  <c r="AI163"/>
  <c r="AK27"/>
  <c r="AK31"/>
  <c r="AJ79"/>
  <c r="AK79" s="1"/>
  <c r="AK23"/>
  <c r="AK19"/>
  <c r="AK82"/>
  <c r="AK61"/>
  <c r="AK43"/>
  <c r="AK80"/>
  <c r="AF59"/>
  <c r="AK42"/>
  <c r="AJ59"/>
  <c r="AF78"/>
  <c r="AF168" s="1"/>
  <c r="AJ78"/>
  <c r="AK143" l="1"/>
  <c r="AJ173"/>
  <c r="AK173" s="1"/>
  <c r="AK136"/>
  <c r="AJ172"/>
  <c r="AK172" s="1"/>
  <c r="AK171"/>
  <c r="AK131"/>
  <c r="AK111"/>
  <c r="AJ170"/>
  <c r="AK170" s="1"/>
  <c r="AK88"/>
  <c r="AJ169"/>
  <c r="AK169" s="1"/>
  <c r="AK78"/>
  <c r="AJ168"/>
  <c r="AK168" s="1"/>
  <c r="AK72"/>
  <c r="AJ167"/>
  <c r="AK167" s="1"/>
  <c r="AK67"/>
  <c r="AK166"/>
  <c r="AF165"/>
  <c r="AJ165"/>
  <c r="AK165" s="1"/>
  <c r="AK164"/>
  <c r="AK59"/>
  <c r="O48" i="30" l="1"/>
  <c r="O47"/>
  <c r="O503" i="10"/>
  <c r="O504"/>
  <c r="O505"/>
  <c r="O506"/>
  <c r="O507"/>
  <c r="O502"/>
  <c r="O222"/>
  <c r="O205"/>
  <c r="O206"/>
  <c r="O207"/>
  <c r="O204"/>
  <c r="O203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18"/>
  <c r="O102"/>
  <c r="O107"/>
  <c r="O108"/>
  <c r="O109"/>
  <c r="O110"/>
  <c r="O101"/>
  <c r="O93"/>
  <c r="O94"/>
  <c r="O95"/>
  <c r="O96"/>
  <c r="O92"/>
  <c r="O67"/>
  <c r="O68"/>
  <c r="O69"/>
  <c r="O70"/>
  <c r="O71"/>
  <c r="O72"/>
  <c r="O66"/>
  <c r="O79"/>
  <c r="O80"/>
  <c r="O81"/>
  <c r="O82"/>
  <c r="O83"/>
  <c r="O84"/>
  <c r="O78"/>
  <c r="O53"/>
  <c r="O54"/>
  <c r="O55"/>
  <c r="O56"/>
  <c r="O57"/>
  <c r="O58"/>
  <c r="O59"/>
  <c r="O60"/>
  <c r="O61"/>
  <c r="O62"/>
  <c r="O63"/>
  <c r="O64"/>
  <c r="O52"/>
  <c r="O46"/>
  <c r="O47"/>
  <c r="O48"/>
  <c r="O49"/>
  <c r="O50"/>
  <c r="O45"/>
  <c r="O43"/>
  <c r="O41"/>
  <c r="O40"/>
  <c r="O34"/>
  <c r="O33"/>
  <c r="O28"/>
  <c r="O29"/>
  <c r="O30"/>
  <c r="O31"/>
  <c r="O27"/>
  <c r="O20"/>
  <c r="O21"/>
  <c r="O22"/>
  <c r="O23"/>
  <c r="O24"/>
  <c r="O25"/>
  <c r="O36"/>
  <c r="O37"/>
  <c r="O111"/>
  <c r="O112"/>
  <c r="O113"/>
  <c r="O114"/>
  <c r="O115"/>
  <c r="O116"/>
  <c r="O117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90"/>
  <c r="O191"/>
  <c r="O192"/>
  <c r="O193"/>
  <c r="O194"/>
  <c r="O195"/>
  <c r="O196"/>
  <c r="O197"/>
  <c r="O198"/>
  <c r="O199"/>
  <c r="O200"/>
  <c r="O201"/>
  <c r="O202"/>
  <c r="O208"/>
  <c r="O209"/>
  <c r="O210"/>
  <c r="O211"/>
  <c r="O212"/>
  <c r="O213"/>
  <c r="O214"/>
  <c r="O215"/>
  <c r="O216"/>
  <c r="O217"/>
  <c r="O218"/>
  <c r="O219"/>
  <c r="O220"/>
  <c r="O221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9"/>
  <c r="O320"/>
  <c r="O321"/>
  <c r="O322"/>
  <c r="O323"/>
  <c r="O324"/>
  <c r="O326"/>
  <c r="O328"/>
  <c r="O329"/>
  <c r="O330"/>
  <c r="O331"/>
  <c r="O332"/>
  <c r="O333"/>
  <c r="O334"/>
  <c r="O335"/>
  <c r="O336"/>
  <c r="O337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60"/>
  <c r="O361"/>
  <c r="O362"/>
  <c r="O363"/>
  <c r="O364"/>
  <c r="O365"/>
  <c r="O366"/>
  <c r="O367"/>
  <c r="O368"/>
  <c r="O369"/>
  <c r="O370"/>
  <c r="O374"/>
  <c r="O375"/>
  <c r="O376"/>
  <c r="O377"/>
  <c r="O379"/>
  <c r="O380"/>
  <c r="O381"/>
  <c r="O382"/>
  <c r="O383"/>
  <c r="O385"/>
  <c r="O386"/>
  <c r="O387"/>
  <c r="O388"/>
  <c r="O389"/>
  <c r="O390"/>
  <c r="O391"/>
  <c r="O392"/>
  <c r="O393"/>
  <c r="O394"/>
  <c r="O395"/>
  <c r="O420"/>
  <c r="O421"/>
  <c r="O422"/>
  <c r="O424"/>
  <c r="O425"/>
  <c r="Z425" s="1"/>
  <c r="AA425" s="1"/>
  <c r="AB425" s="1"/>
  <c r="O426"/>
  <c r="Z426" s="1"/>
  <c r="AA426" s="1"/>
  <c r="AB426" s="1"/>
  <c r="O427"/>
  <c r="O429"/>
  <c r="O430" s="1"/>
  <c r="O431" s="1"/>
  <c r="O432" s="1"/>
  <c r="O433" s="1"/>
  <c r="O434" s="1"/>
  <c r="O435"/>
  <c r="O436"/>
  <c r="O437"/>
  <c r="O438"/>
  <c r="O440"/>
  <c r="O441"/>
  <c r="O442"/>
  <c r="O443"/>
  <c r="O444"/>
  <c r="O445"/>
  <c r="O446"/>
  <c r="O447"/>
  <c r="O449"/>
  <c r="O450"/>
  <c r="O451"/>
  <c r="O452"/>
  <c r="O453"/>
  <c r="O454"/>
  <c r="O455"/>
  <c r="O456"/>
  <c r="O457"/>
  <c r="O458"/>
  <c r="O459"/>
  <c r="O460"/>
  <c r="O461"/>
  <c r="O462"/>
  <c r="O463"/>
  <c r="O464"/>
  <c r="O466"/>
  <c r="O467"/>
  <c r="O470"/>
  <c r="O471"/>
  <c r="O472"/>
  <c r="O473"/>
  <c r="O475"/>
  <c r="O476"/>
  <c r="O477"/>
  <c r="O478"/>
  <c r="O479"/>
  <c r="O480"/>
  <c r="O481"/>
  <c r="O482"/>
  <c r="O483"/>
  <c r="O484"/>
  <c r="O485"/>
  <c r="O486"/>
  <c r="O487"/>
  <c r="O489"/>
  <c r="O490"/>
  <c r="O491"/>
  <c r="O492"/>
  <c r="O493"/>
  <c r="O494"/>
  <c r="O495"/>
  <c r="O496"/>
  <c r="O509"/>
  <c r="O510"/>
  <c r="O511"/>
  <c r="O512"/>
  <c r="O513"/>
  <c r="O515"/>
  <c r="O516"/>
  <c r="O517"/>
  <c r="O518"/>
  <c r="O519"/>
  <c r="O520"/>
  <c r="O521"/>
  <c r="O522"/>
  <c r="O523"/>
  <c r="O524"/>
  <c r="O525"/>
  <c r="O526"/>
  <c r="O527"/>
  <c r="O528"/>
  <c r="O529"/>
  <c r="AC529" s="1"/>
  <c r="O530"/>
  <c r="O531"/>
  <c r="O532"/>
  <c r="O533"/>
  <c r="O534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93"/>
  <c r="O694"/>
  <c r="O695"/>
  <c r="O696"/>
  <c r="O697"/>
  <c r="O698"/>
  <c r="O699"/>
  <c r="O700"/>
  <c r="O701"/>
  <c r="O702"/>
  <c r="O703"/>
  <c r="Z703" s="1"/>
  <c r="AA703" s="1"/>
  <c r="AB703" s="1"/>
  <c r="O704"/>
  <c r="O705"/>
  <c r="O706"/>
  <c r="O707"/>
  <c r="O708"/>
  <c r="O709"/>
  <c r="Z709" s="1"/>
  <c r="AA709" s="1"/>
  <c r="AB709" s="1"/>
  <c r="O710"/>
  <c r="Z710" s="1"/>
  <c r="AA710" s="1"/>
  <c r="O711"/>
  <c r="Z711" s="1"/>
  <c r="AA711" s="1"/>
  <c r="AB711" s="1"/>
  <c r="O712"/>
  <c r="Z712" s="1"/>
  <c r="AA712" s="1"/>
  <c r="AB712" s="1"/>
  <c r="O713"/>
  <c r="Z713" s="1"/>
  <c r="AA713" s="1"/>
  <c r="AB713" s="1"/>
  <c r="O714"/>
  <c r="O715"/>
  <c r="O716"/>
  <c r="O717"/>
  <c r="O718"/>
  <c r="O719"/>
  <c r="O720"/>
  <c r="O721"/>
  <c r="Z721" s="1"/>
  <c r="AA721" s="1"/>
  <c r="AB721" s="1"/>
  <c r="O722"/>
  <c r="Z722" s="1"/>
  <c r="AA722" s="1"/>
  <c r="AB722" s="1"/>
  <c r="O723"/>
  <c r="O724"/>
  <c r="Z724" s="1"/>
  <c r="AA724" s="1"/>
  <c r="AB724" s="1"/>
  <c r="O725"/>
  <c r="Z725" s="1"/>
  <c r="AA725" s="1"/>
  <c r="AB725" s="1"/>
  <c r="O726"/>
  <c r="Z726" s="1"/>
  <c r="AA726" s="1"/>
  <c r="AB726" s="1"/>
  <c r="O727"/>
  <c r="O728"/>
  <c r="Z728" s="1"/>
  <c r="AA728" s="1"/>
  <c r="AB728" s="1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Z789" s="1"/>
  <c r="AA789" s="1"/>
  <c r="AB789" s="1"/>
  <c r="O790"/>
  <c r="O791"/>
  <c r="O792"/>
  <c r="O793"/>
  <c r="O794"/>
  <c r="Z794" s="1"/>
  <c r="AA794" s="1"/>
  <c r="O795"/>
  <c r="O796"/>
  <c r="O797"/>
  <c r="O798"/>
  <c r="O799"/>
  <c r="O800"/>
  <c r="O801"/>
  <c r="Z801" s="1"/>
  <c r="AA801" s="1"/>
  <c r="AB801" s="1"/>
  <c r="O802"/>
  <c r="Z802" s="1"/>
  <c r="AA802" s="1"/>
  <c r="AB802" s="1"/>
  <c r="AC802" s="1"/>
  <c r="O803"/>
  <c r="O804"/>
  <c r="O805"/>
  <c r="O806"/>
  <c r="Z806" s="1"/>
  <c r="AA806" s="1"/>
  <c r="AB806" s="1"/>
  <c r="AC806" s="1"/>
  <c r="O807"/>
  <c r="O808"/>
  <c r="Z808" s="1"/>
  <c r="AA808" s="1"/>
  <c r="AB808" s="1"/>
  <c r="O809"/>
  <c r="O811"/>
  <c r="Z811" s="1"/>
  <c r="AA811" s="1"/>
  <c r="AB811" s="1"/>
  <c r="O812"/>
  <c r="O813"/>
  <c r="O814"/>
  <c r="Z814" s="1"/>
  <c r="AA814" s="1"/>
  <c r="O815"/>
  <c r="O816"/>
  <c r="O817"/>
  <c r="O818"/>
  <c r="Z818" s="1"/>
  <c r="AA818" s="1"/>
  <c r="AB818" s="1"/>
  <c r="O819"/>
  <c r="O820"/>
  <c r="Z820" s="1"/>
  <c r="AA820" s="1"/>
  <c r="AB820" s="1"/>
  <c r="O821"/>
  <c r="O822"/>
  <c r="Z822" s="1"/>
  <c r="AA822" s="1"/>
  <c r="AB822" s="1"/>
  <c r="O823"/>
  <c r="O824"/>
  <c r="O825"/>
  <c r="Z825" s="1"/>
  <c r="AA825" s="1"/>
  <c r="AB825" s="1"/>
  <c r="O826"/>
  <c r="Z826" s="1"/>
  <c r="AA826" s="1"/>
  <c r="AB826" s="1"/>
  <c r="AC826" s="1"/>
  <c r="O827"/>
  <c r="O828"/>
  <c r="Z828" s="1"/>
  <c r="AA828" s="1"/>
  <c r="AB828" s="1"/>
  <c r="O829"/>
  <c r="Z829" s="1"/>
  <c r="AA829" s="1"/>
  <c r="AB829" s="1"/>
  <c r="O830"/>
  <c r="Z830" s="1"/>
  <c r="AA830" s="1"/>
  <c r="AB830" s="1"/>
  <c r="O831"/>
  <c r="O832"/>
  <c r="Z832" s="1"/>
  <c r="AA832" s="1"/>
  <c r="AB832" s="1"/>
  <c r="O833"/>
  <c r="O834"/>
  <c r="Z834" s="1"/>
  <c r="AA834" s="1"/>
  <c r="AB834" s="1"/>
  <c r="O835"/>
  <c r="Z835" s="1"/>
  <c r="AA835" s="1"/>
  <c r="AB835" s="1"/>
  <c r="O836"/>
  <c r="Z836" s="1"/>
  <c r="AA836" s="1"/>
  <c r="AB836" s="1"/>
  <c r="O837"/>
  <c r="Z837" s="1"/>
  <c r="AA837" s="1"/>
  <c r="AB837" s="1"/>
  <c r="O838"/>
  <c r="Z838" s="1"/>
  <c r="AA838" s="1"/>
  <c r="AB838" s="1"/>
  <c r="O839"/>
  <c r="Z839" s="1"/>
  <c r="AA839" s="1"/>
  <c r="AB839" s="1"/>
  <c r="O840"/>
  <c r="Z840" s="1"/>
  <c r="AA840" s="1"/>
  <c r="AB840" s="1"/>
  <c r="O841"/>
  <c r="Z841" s="1"/>
  <c r="AA841" s="1"/>
  <c r="AB841" s="1"/>
  <c r="O842"/>
  <c r="Z842" s="1"/>
  <c r="AA842" s="1"/>
  <c r="AB842" s="1"/>
  <c r="O843"/>
  <c r="O844"/>
  <c r="O845"/>
  <c r="Z845" s="1"/>
  <c r="AA845" s="1"/>
  <c r="O846"/>
  <c r="O847"/>
  <c r="O848"/>
  <c r="O849"/>
  <c r="Z849" s="1"/>
  <c r="AA849" s="1"/>
  <c r="O850"/>
  <c r="Z850" s="1"/>
  <c r="AA850" s="1"/>
  <c r="O851"/>
  <c r="O852"/>
  <c r="O853"/>
  <c r="Z853" s="1"/>
  <c r="AA853" s="1"/>
  <c r="O854"/>
  <c r="Z854" s="1"/>
  <c r="AA854" s="1"/>
  <c r="O855"/>
  <c r="O856"/>
  <c r="O857"/>
  <c r="Z857" s="1"/>
  <c r="AA857" s="1"/>
  <c r="O858"/>
  <c r="Z858" s="1"/>
  <c r="AA858" s="1"/>
  <c r="O859"/>
  <c r="O860"/>
  <c r="O861"/>
  <c r="Z861" s="1"/>
  <c r="AA861" s="1"/>
  <c r="O862"/>
  <c r="Z862" s="1"/>
  <c r="AA862" s="1"/>
  <c r="O863"/>
  <c r="O864"/>
  <c r="O865"/>
  <c r="Z865" s="1"/>
  <c r="AA865" s="1"/>
  <c r="O866"/>
  <c r="Z866" s="1"/>
  <c r="AA866" s="1"/>
  <c r="O867"/>
  <c r="O868"/>
  <c r="O869"/>
  <c r="Z869" s="1"/>
  <c r="AA869" s="1"/>
  <c r="O870"/>
  <c r="Z870" s="1"/>
  <c r="AA870" s="1"/>
  <c r="O871"/>
  <c r="O872"/>
  <c r="O873"/>
  <c r="Z873" s="1"/>
  <c r="AA873" s="1"/>
  <c r="O874"/>
  <c r="O875"/>
  <c r="O876"/>
  <c r="O877"/>
  <c r="Z877" s="1"/>
  <c r="AA877" s="1"/>
  <c r="O878"/>
  <c r="Z878" s="1"/>
  <c r="AA878" s="1"/>
  <c r="O879"/>
  <c r="O880"/>
  <c r="O881"/>
  <c r="Z881" s="1"/>
  <c r="AA881" s="1"/>
  <c r="O882"/>
  <c r="O883"/>
  <c r="O884"/>
  <c r="O885"/>
  <c r="Z885" s="1"/>
  <c r="AA885" s="1"/>
  <c r="O886"/>
  <c r="Z886" s="1"/>
  <c r="AA886" s="1"/>
  <c r="O887"/>
  <c r="O888"/>
  <c r="O889"/>
  <c r="Z889" s="1"/>
  <c r="AA889" s="1"/>
  <c r="O890"/>
  <c r="O891"/>
  <c r="O892"/>
  <c r="O893"/>
  <c r="Z893" s="1"/>
  <c r="AA893" s="1"/>
  <c r="O894"/>
  <c r="Z894" s="1"/>
  <c r="AA894" s="1"/>
  <c r="O895"/>
  <c r="O896"/>
  <c r="Z896" s="1"/>
  <c r="AA896" s="1"/>
  <c r="AB896" s="1"/>
  <c r="O897"/>
  <c r="O898"/>
  <c r="Z898" s="1"/>
  <c r="AA898" s="1"/>
  <c r="AB898" s="1"/>
  <c r="AC898" s="1"/>
  <c r="O899"/>
  <c r="O900"/>
  <c r="O901"/>
  <c r="O902"/>
  <c r="Z902" s="1"/>
  <c r="AA902" s="1"/>
  <c r="O903"/>
  <c r="O904"/>
  <c r="O905"/>
  <c r="Z905" s="1"/>
  <c r="AA905" s="1"/>
  <c r="AB905" s="1"/>
  <c r="O906"/>
  <c r="Z906" s="1"/>
  <c r="AA906" s="1"/>
  <c r="AB906" s="1"/>
  <c r="O907"/>
  <c r="O908"/>
  <c r="Z908" s="1"/>
  <c r="AA908" s="1"/>
  <c r="AB908" s="1"/>
  <c r="O909"/>
  <c r="Z909" s="1"/>
  <c r="AA909" s="1"/>
  <c r="AB909" s="1"/>
  <c r="O910"/>
  <c r="Z910" s="1"/>
  <c r="AA910" s="1"/>
  <c r="AB910" s="1"/>
  <c r="O911"/>
  <c r="Z911" s="1"/>
  <c r="AA911" s="1"/>
  <c r="AB911" s="1"/>
  <c r="O912"/>
  <c r="Z912" s="1"/>
  <c r="AA912" s="1"/>
  <c r="AB912" s="1"/>
  <c r="O913"/>
  <c r="Z913" s="1"/>
  <c r="AA913" s="1"/>
  <c r="AB913" s="1"/>
  <c r="O914"/>
  <c r="Z914" s="1"/>
  <c r="AA914" s="1"/>
  <c r="AB914" s="1"/>
  <c r="O915"/>
  <c r="Z915" s="1"/>
  <c r="AA915" s="1"/>
  <c r="AB915" s="1"/>
  <c r="O916"/>
  <c r="Z916" s="1"/>
  <c r="AA916" s="1"/>
  <c r="AB916" s="1"/>
  <c r="O917"/>
  <c r="Z917" s="1"/>
  <c r="AA917" s="1"/>
  <c r="AB917" s="1"/>
  <c r="O918"/>
  <c r="Z918" s="1"/>
  <c r="AA918" s="1"/>
  <c r="AB918" s="1"/>
  <c r="O919"/>
  <c r="Z919" s="1"/>
  <c r="AA919" s="1"/>
  <c r="AB919" s="1"/>
  <c r="O920"/>
  <c r="Z920" s="1"/>
  <c r="AA920" s="1"/>
  <c r="AB920" s="1"/>
  <c r="O921"/>
  <c r="Z921" s="1"/>
  <c r="AA921" s="1"/>
  <c r="AB921" s="1"/>
  <c r="O922"/>
  <c r="Z922" s="1"/>
  <c r="AA922" s="1"/>
  <c r="AB922" s="1"/>
  <c r="O923"/>
  <c r="O924"/>
  <c r="O925"/>
  <c r="Z925" s="1"/>
  <c r="AA925" s="1"/>
  <c r="AB925" s="1"/>
  <c r="O926"/>
  <c r="Z926" s="1"/>
  <c r="AA926" s="1"/>
  <c r="O927"/>
  <c r="O928"/>
  <c r="O929"/>
  <c r="O930"/>
  <c r="Z930" s="1"/>
  <c r="AA930" s="1"/>
  <c r="O931"/>
  <c r="O932"/>
  <c r="O933"/>
  <c r="O19"/>
  <c r="O953" l="1"/>
  <c r="O952"/>
  <c r="O951"/>
  <c r="O950"/>
  <c r="O949"/>
  <c r="O947"/>
  <c r="O948"/>
  <c r="O946"/>
  <c r="O945"/>
  <c r="Z719"/>
  <c r="AA719" s="1"/>
  <c r="AB719" s="1"/>
  <c r="AC719" s="1"/>
  <c r="Z903"/>
  <c r="AA903" s="1"/>
  <c r="AB903" s="1"/>
  <c r="Z895"/>
  <c r="AA895" s="1"/>
  <c r="AB895" s="1"/>
  <c r="AC895" s="1"/>
  <c r="Z887"/>
  <c r="AA887" s="1"/>
  <c r="AB887" s="1"/>
  <c r="AC887" s="1"/>
  <c r="Z875"/>
  <c r="AA875" s="1"/>
  <c r="AB875" s="1"/>
  <c r="AC875" s="1"/>
  <c r="Z867"/>
  <c r="AA867" s="1"/>
  <c r="AB867" s="1"/>
  <c r="Z859"/>
  <c r="AA859" s="1"/>
  <c r="Z851"/>
  <c r="AA851" s="1"/>
  <c r="Z843"/>
  <c r="AA843" s="1"/>
  <c r="Z831"/>
  <c r="AA831" s="1"/>
  <c r="AB831" s="1"/>
  <c r="Z823"/>
  <c r="AA823" s="1"/>
  <c r="AB823" s="1"/>
  <c r="Z819"/>
  <c r="AA819" s="1"/>
  <c r="AB819" s="1"/>
  <c r="AC819" s="1"/>
  <c r="Z815"/>
  <c r="AA815" s="1"/>
  <c r="AB815" s="1"/>
  <c r="AC815" s="1"/>
  <c r="Z798"/>
  <c r="AA798" s="1"/>
  <c r="Z790"/>
  <c r="AA790" s="1"/>
  <c r="AB790" s="1"/>
  <c r="AC790" s="1"/>
  <c r="Z782"/>
  <c r="AA782" s="1"/>
  <c r="AB782" s="1"/>
  <c r="AC782" s="1"/>
  <c r="Z774"/>
  <c r="AA774" s="1"/>
  <c r="AB774" s="1"/>
  <c r="AC774" s="1"/>
  <c r="Z766"/>
  <c r="AA766" s="1"/>
  <c r="Z758"/>
  <c r="AA758" s="1"/>
  <c r="AB758" s="1"/>
  <c r="AC758" s="1"/>
  <c r="Z750"/>
  <c r="AA750" s="1"/>
  <c r="AB750" s="1"/>
  <c r="AC750" s="1"/>
  <c r="Z742"/>
  <c r="AA742" s="1"/>
  <c r="Z734"/>
  <c r="AA734" s="1"/>
  <c r="Z730"/>
  <c r="AA730" s="1"/>
  <c r="Z718"/>
  <c r="AA718" s="1"/>
  <c r="AB718" s="1"/>
  <c r="AC718" s="1"/>
  <c r="Z714"/>
  <c r="AA714" s="1"/>
  <c r="AB714" s="1"/>
  <c r="AC714" s="1"/>
  <c r="Z706"/>
  <c r="AA706" s="1"/>
  <c r="AB706" s="1"/>
  <c r="AC706" s="1"/>
  <c r="Z702"/>
  <c r="AA702" s="1"/>
  <c r="Z694"/>
  <c r="AA694" s="1"/>
  <c r="AB694" s="1"/>
  <c r="AC694" s="1"/>
  <c r="Z682"/>
  <c r="AA682" s="1"/>
  <c r="AB682" s="1"/>
  <c r="AC682" s="1"/>
  <c r="V682"/>
  <c r="W682" s="1"/>
  <c r="X682" s="1"/>
  <c r="V678"/>
  <c r="W678" s="1"/>
  <c r="X678" s="1"/>
  <c r="Z678"/>
  <c r="AA678" s="1"/>
  <c r="AB678" s="1"/>
  <c r="AC678" s="1"/>
  <c r="Z670"/>
  <c r="AA670" s="1"/>
  <c r="AB670" s="1"/>
  <c r="V670"/>
  <c r="W670" s="1"/>
  <c r="X670" s="1"/>
  <c r="Z662"/>
  <c r="AA662" s="1"/>
  <c r="AB662" s="1"/>
  <c r="AC662" s="1"/>
  <c r="V662"/>
  <c r="W662" s="1"/>
  <c r="X662" s="1"/>
  <c r="Z654"/>
  <c r="AA654" s="1"/>
  <c r="AB654" s="1"/>
  <c r="AC654" s="1"/>
  <c r="V654"/>
  <c r="W654" s="1"/>
  <c r="X654" s="1"/>
  <c r="V646"/>
  <c r="W646" s="1"/>
  <c r="X646" s="1"/>
  <c r="Z646"/>
  <c r="AA646" s="1"/>
  <c r="Z638"/>
  <c r="AA638" s="1"/>
  <c r="AB638" s="1"/>
  <c r="V638"/>
  <c r="W638" s="1"/>
  <c r="X638" s="1"/>
  <c r="Z630"/>
  <c r="AA630" s="1"/>
  <c r="AB630" s="1"/>
  <c r="AC630" s="1"/>
  <c r="V630"/>
  <c r="W630" s="1"/>
  <c r="X630" s="1"/>
  <c r="Z622"/>
  <c r="AA622" s="1"/>
  <c r="AB622" s="1"/>
  <c r="AC622" s="1"/>
  <c r="V622"/>
  <c r="W622" s="1"/>
  <c r="X622" s="1"/>
  <c r="Z618"/>
  <c r="AA618" s="1"/>
  <c r="AB618" s="1"/>
  <c r="V618"/>
  <c r="W618" s="1"/>
  <c r="X618" s="1"/>
  <c r="V610"/>
  <c r="W610" s="1"/>
  <c r="X610" s="1"/>
  <c r="Z610"/>
  <c r="AA610" s="1"/>
  <c r="AB610" s="1"/>
  <c r="Z602"/>
  <c r="AA602" s="1"/>
  <c r="AB602" s="1"/>
  <c r="AC602" s="1"/>
  <c r="V602"/>
  <c r="W602" s="1"/>
  <c r="X602" s="1"/>
  <c r="V594"/>
  <c r="W594" s="1"/>
  <c r="X594" s="1"/>
  <c r="Z594"/>
  <c r="AA594" s="1"/>
  <c r="AB594" s="1"/>
  <c r="AC594" s="1"/>
  <c r="Z586"/>
  <c r="AA586" s="1"/>
  <c r="AB586" s="1"/>
  <c r="V586"/>
  <c r="W586" s="1"/>
  <c r="X586" s="1"/>
  <c r="V582"/>
  <c r="W582" s="1"/>
  <c r="X582" s="1"/>
  <c r="Z582"/>
  <c r="AA582" s="1"/>
  <c r="AB582" s="1"/>
  <c r="Z574"/>
  <c r="AA574" s="1"/>
  <c r="V574"/>
  <c r="W574" s="1"/>
  <c r="X574" s="1"/>
  <c r="Z566"/>
  <c r="AA566" s="1"/>
  <c r="AB566" s="1"/>
  <c r="AC566" s="1"/>
  <c r="V566"/>
  <c r="W566" s="1"/>
  <c r="X566" s="1"/>
  <c r="Z558"/>
  <c r="AA558" s="1"/>
  <c r="AB558" s="1"/>
  <c r="AC558" s="1"/>
  <c r="V558"/>
  <c r="W558" s="1"/>
  <c r="X558" s="1"/>
  <c r="V550"/>
  <c r="W550" s="1"/>
  <c r="X550" s="1"/>
  <c r="Z550"/>
  <c r="AA550" s="1"/>
  <c r="AB550" s="1"/>
  <c r="Z542"/>
  <c r="AA542" s="1"/>
  <c r="V542"/>
  <c r="W542" s="1"/>
  <c r="X542" s="1"/>
  <c r="Z522"/>
  <c r="AA522" s="1"/>
  <c r="V522"/>
  <c r="W522" s="1"/>
  <c r="X522" s="1"/>
  <c r="V518"/>
  <c r="W518" s="1"/>
  <c r="X518" s="1"/>
  <c r="Z518"/>
  <c r="AA518" s="1"/>
  <c r="Z480"/>
  <c r="AA480" s="1"/>
  <c r="AB480" s="1"/>
  <c r="V480"/>
  <c r="W480" s="1"/>
  <c r="X480" s="1"/>
  <c r="Z471"/>
  <c r="AA471" s="1"/>
  <c r="AB471" s="1"/>
  <c r="V471"/>
  <c r="W471" s="1"/>
  <c r="X471" s="1"/>
  <c r="V460"/>
  <c r="W460" s="1"/>
  <c r="X460" s="1"/>
  <c r="Z460"/>
  <c r="AA460" s="1"/>
  <c r="Z452"/>
  <c r="AA452" s="1"/>
  <c r="AB452" s="1"/>
  <c r="AC452" s="1"/>
  <c r="V452"/>
  <c r="W452" s="1"/>
  <c r="X452" s="1"/>
  <c r="Z443"/>
  <c r="AA443" s="1"/>
  <c r="AB443" s="1"/>
  <c r="V443"/>
  <c r="W443" s="1"/>
  <c r="X443" s="1"/>
  <c r="V416"/>
  <c r="W416" s="1"/>
  <c r="X416" s="1"/>
  <c r="Z416"/>
  <c r="AA416" s="1"/>
  <c r="AB416" s="1"/>
  <c r="AC416" s="1"/>
  <c r="Z408"/>
  <c r="AA408" s="1"/>
  <c r="AB408" s="1"/>
  <c r="AC408" s="1"/>
  <c r="V408"/>
  <c r="W408" s="1"/>
  <c r="X408" s="1"/>
  <c r="Z400"/>
  <c r="AA400" s="1"/>
  <c r="V400"/>
  <c r="W400" s="1"/>
  <c r="X400" s="1"/>
  <c r="Z392"/>
  <c r="AA392" s="1"/>
  <c r="AB392" s="1"/>
  <c r="V392"/>
  <c r="W392" s="1"/>
  <c r="X392" s="1"/>
  <c r="Z383"/>
  <c r="Z374"/>
  <c r="AA374" s="1"/>
  <c r="V374"/>
  <c r="W374" s="1"/>
  <c r="X374" s="1"/>
  <c r="Z367"/>
  <c r="AA367" s="1"/>
  <c r="AB367" s="1"/>
  <c r="AC367" s="1"/>
  <c r="V367"/>
  <c r="W367" s="1"/>
  <c r="X367" s="1"/>
  <c r="V358"/>
  <c r="W358" s="1"/>
  <c r="X358" s="1"/>
  <c r="Z358"/>
  <c r="AA358" s="1"/>
  <c r="AB358" s="1"/>
  <c r="AC358" s="1"/>
  <c r="V350"/>
  <c r="W350" s="1"/>
  <c r="X350" s="1"/>
  <c r="Z350"/>
  <c r="AA350" s="1"/>
  <c r="AB350" s="1"/>
  <c r="AC350" s="1"/>
  <c r="V342"/>
  <c r="W342" s="1"/>
  <c r="X342" s="1"/>
  <c r="Z342"/>
  <c r="AA342" s="1"/>
  <c r="AB342" s="1"/>
  <c r="AC342" s="1"/>
  <c r="Z337"/>
  <c r="AA337" s="1"/>
  <c r="AB337" s="1"/>
  <c r="AC337" s="1"/>
  <c r="V337"/>
  <c r="W337" s="1"/>
  <c r="X337" s="1"/>
  <c r="Z329"/>
  <c r="AA329" s="1"/>
  <c r="AB329" s="1"/>
  <c r="AC329" s="1"/>
  <c r="V329"/>
  <c r="W329" s="1"/>
  <c r="X329" s="1"/>
  <c r="Z319"/>
  <c r="V319"/>
  <c r="Z307"/>
  <c r="AA307" s="1"/>
  <c r="AB307" s="1"/>
  <c r="AC307" s="1"/>
  <c r="V307"/>
  <c r="W307" s="1"/>
  <c r="X307" s="1"/>
  <c r="V299"/>
  <c r="W299" s="1"/>
  <c r="X299" s="1"/>
  <c r="Z299"/>
  <c r="AA299" s="1"/>
  <c r="AB299" s="1"/>
  <c r="AC299" s="1"/>
  <c r="Z291"/>
  <c r="AA291" s="1"/>
  <c r="AB291" s="1"/>
  <c r="AC291" s="1"/>
  <c r="V291"/>
  <c r="W291" s="1"/>
  <c r="X291" s="1"/>
  <c r="Z283"/>
  <c r="AA283" s="1"/>
  <c r="V283"/>
  <c r="W283" s="1"/>
  <c r="X283" s="1"/>
  <c r="V275"/>
  <c r="W275" s="1"/>
  <c r="X275" s="1"/>
  <c r="Z275"/>
  <c r="AA275" s="1"/>
  <c r="Z267"/>
  <c r="AA267" s="1"/>
  <c r="AB267" s="1"/>
  <c r="AC267" s="1"/>
  <c r="V267"/>
  <c r="W267" s="1"/>
  <c r="X267" s="1"/>
  <c r="V258"/>
  <c r="W258" s="1"/>
  <c r="X258" s="1"/>
  <c r="Z258"/>
  <c r="AA258" s="1"/>
  <c r="AB258" s="1"/>
  <c r="Z254"/>
  <c r="AA254" s="1"/>
  <c r="V254"/>
  <c r="W254" s="1"/>
  <c r="X254" s="1"/>
  <c r="V246"/>
  <c r="W246" s="1"/>
  <c r="X246" s="1"/>
  <c r="Z246"/>
  <c r="AA246" s="1"/>
  <c r="AB246" s="1"/>
  <c r="AC246" s="1"/>
  <c r="Z238"/>
  <c r="AA238" s="1"/>
  <c r="AB238" s="1"/>
  <c r="V238"/>
  <c r="W238" s="1"/>
  <c r="X238" s="1"/>
  <c r="V230"/>
  <c r="W230" s="1"/>
  <c r="X230" s="1"/>
  <c r="Z230"/>
  <c r="AA230" s="1"/>
  <c r="V221"/>
  <c r="W221" s="1"/>
  <c r="X221" s="1"/>
  <c r="Z221"/>
  <c r="AA221" s="1"/>
  <c r="AB221" s="1"/>
  <c r="AC221" s="1"/>
  <c r="Z217"/>
  <c r="AA217" s="1"/>
  <c r="AB217" s="1"/>
  <c r="V217"/>
  <c r="W217" s="1"/>
  <c r="X217" s="1"/>
  <c r="Z209"/>
  <c r="AA209" s="1"/>
  <c r="AB209" s="1"/>
  <c r="AC209" s="1"/>
  <c r="V209"/>
  <c r="W209" s="1"/>
  <c r="X209" s="1"/>
  <c r="Z196"/>
  <c r="AA196" s="1"/>
  <c r="AB196" s="1"/>
  <c r="AC196" s="1"/>
  <c r="V196"/>
  <c r="W196" s="1"/>
  <c r="X196" s="1"/>
  <c r="Z187"/>
  <c r="AA187" s="1"/>
  <c r="AB187" s="1"/>
  <c r="AC187" s="1"/>
  <c r="V187"/>
  <c r="W187" s="1"/>
  <c r="X187" s="1"/>
  <c r="Z179"/>
  <c r="AA179" s="1"/>
  <c r="AB179" s="1"/>
  <c r="AC179" s="1"/>
  <c r="V179"/>
  <c r="W179" s="1"/>
  <c r="X179" s="1"/>
  <c r="Z171"/>
  <c r="AA171" s="1"/>
  <c r="AB171" s="1"/>
  <c r="AC171" s="1"/>
  <c r="V171"/>
  <c r="W171" s="1"/>
  <c r="X171" s="1"/>
  <c r="Z163"/>
  <c r="AA163" s="1"/>
  <c r="AB163" s="1"/>
  <c r="AC163" s="1"/>
  <c r="V163"/>
  <c r="W163" s="1"/>
  <c r="X163" s="1"/>
  <c r="Z155"/>
  <c r="AA155" s="1"/>
  <c r="AB155" s="1"/>
  <c r="AC155" s="1"/>
  <c r="V155"/>
  <c r="W155" s="1"/>
  <c r="X155" s="1"/>
  <c r="V143"/>
  <c r="W143" s="1"/>
  <c r="X143" s="1"/>
  <c r="Z143"/>
  <c r="AA143" s="1"/>
  <c r="AB143" s="1"/>
  <c r="AC143" s="1"/>
  <c r="Z222"/>
  <c r="V222"/>
  <c r="W222" s="1"/>
  <c r="X222" s="1"/>
  <c r="Z932"/>
  <c r="AA932" s="1"/>
  <c r="Z888"/>
  <c r="AA888" s="1"/>
  <c r="AB888" s="1"/>
  <c r="AC888" s="1"/>
  <c r="Z876"/>
  <c r="AA876" s="1"/>
  <c r="AB876" s="1"/>
  <c r="AC876" s="1"/>
  <c r="Z872"/>
  <c r="AA872" s="1"/>
  <c r="AB872" s="1"/>
  <c r="AC872" s="1"/>
  <c r="Z864"/>
  <c r="AA864" s="1"/>
  <c r="AB864" s="1"/>
  <c r="AC864" s="1"/>
  <c r="Z856"/>
  <c r="AA856" s="1"/>
  <c r="AB856" s="1"/>
  <c r="AC856" s="1"/>
  <c r="Z848"/>
  <c r="AA848" s="1"/>
  <c r="Z844"/>
  <c r="AA844" s="1"/>
  <c r="AB844" s="1"/>
  <c r="AC844" s="1"/>
  <c r="Z824"/>
  <c r="AA824" s="1"/>
  <c r="AB824" s="1"/>
  <c r="AC824" s="1"/>
  <c r="Z816"/>
  <c r="AA816" s="1"/>
  <c r="AB816" s="1"/>
  <c r="Z803"/>
  <c r="AA803" s="1"/>
  <c r="AB803" s="1"/>
  <c r="AC803" s="1"/>
  <c r="Z795"/>
  <c r="AA795" s="1"/>
  <c r="AB795" s="1"/>
  <c r="AC795" s="1"/>
  <c r="Z787"/>
  <c r="AA787" s="1"/>
  <c r="AB787" s="1"/>
  <c r="AC787" s="1"/>
  <c r="Z775"/>
  <c r="AA775" s="1"/>
  <c r="AB775" s="1"/>
  <c r="AC775" s="1"/>
  <c r="Z767"/>
  <c r="AA767" s="1"/>
  <c r="AB767" s="1"/>
  <c r="AC767" s="1"/>
  <c r="Z759"/>
  <c r="AA759" s="1"/>
  <c r="AB759" s="1"/>
  <c r="AC759" s="1"/>
  <c r="Z751"/>
  <c r="AA751" s="1"/>
  <c r="AB751" s="1"/>
  <c r="AC751" s="1"/>
  <c r="Z743"/>
  <c r="AA743" s="1"/>
  <c r="AB743" s="1"/>
  <c r="AC743" s="1"/>
  <c r="Z735"/>
  <c r="AA735" s="1"/>
  <c r="AB735" s="1"/>
  <c r="Z723"/>
  <c r="AA723" s="1"/>
  <c r="AB723" s="1"/>
  <c r="Z931"/>
  <c r="AA931" s="1"/>
  <c r="AB931" s="1"/>
  <c r="AC931" s="1"/>
  <c r="Z927"/>
  <c r="AA927" s="1"/>
  <c r="AB927" s="1"/>
  <c r="AC927" s="1"/>
  <c r="Z923"/>
  <c r="AA923" s="1"/>
  <c r="AB923" s="1"/>
  <c r="Z907"/>
  <c r="AA907" s="1"/>
  <c r="AB907" s="1"/>
  <c r="AC907" s="1"/>
  <c r="Z899"/>
  <c r="AA899" s="1"/>
  <c r="Z891"/>
  <c r="AA891" s="1"/>
  <c r="AB891" s="1"/>
  <c r="AC891" s="1"/>
  <c r="Z883"/>
  <c r="AA883" s="1"/>
  <c r="AB883" s="1"/>
  <c r="AC883" s="1"/>
  <c r="Z879"/>
  <c r="AA879" s="1"/>
  <c r="AB879" s="1"/>
  <c r="AC879" s="1"/>
  <c r="Z871"/>
  <c r="AA871" s="1"/>
  <c r="AB871" s="1"/>
  <c r="AC871" s="1"/>
  <c r="Z863"/>
  <c r="AA863" s="1"/>
  <c r="AB863" s="1"/>
  <c r="AC863" s="1"/>
  <c r="Z855"/>
  <c r="AA855" s="1"/>
  <c r="AB855" s="1"/>
  <c r="Z847"/>
  <c r="AA847" s="1"/>
  <c r="AB847" s="1"/>
  <c r="Z827"/>
  <c r="AA827" s="1"/>
  <c r="AB827" s="1"/>
  <c r="AB794"/>
  <c r="AC794" s="1"/>
  <c r="Z786"/>
  <c r="AA786" s="1"/>
  <c r="Z778"/>
  <c r="AA778" s="1"/>
  <c r="AB778" s="1"/>
  <c r="AC778" s="1"/>
  <c r="Z770"/>
  <c r="AA770" s="1"/>
  <c r="AB770" s="1"/>
  <c r="AC770" s="1"/>
  <c r="Z762"/>
  <c r="AA762" s="1"/>
  <c r="AB762" s="1"/>
  <c r="AC762" s="1"/>
  <c r="Z754"/>
  <c r="AA754" s="1"/>
  <c r="AB754" s="1"/>
  <c r="AC754" s="1"/>
  <c r="Z746"/>
  <c r="AA746" s="1"/>
  <c r="AB746" s="1"/>
  <c r="Z738"/>
  <c r="AA738" s="1"/>
  <c r="AB738" s="1"/>
  <c r="AC738" s="1"/>
  <c r="AB710"/>
  <c r="AC710" s="1"/>
  <c r="Z698"/>
  <c r="AA698" s="1"/>
  <c r="Z686"/>
  <c r="AA686" s="1"/>
  <c r="AB686" s="1"/>
  <c r="AC686" s="1"/>
  <c r="V686"/>
  <c r="W686" s="1"/>
  <c r="X686" s="1"/>
  <c r="V674"/>
  <c r="W674" s="1"/>
  <c r="X674" s="1"/>
  <c r="Z674"/>
  <c r="AA674" s="1"/>
  <c r="AB674" s="1"/>
  <c r="AC674" s="1"/>
  <c r="Z666"/>
  <c r="AA666" s="1"/>
  <c r="AB666" s="1"/>
  <c r="V666"/>
  <c r="W666" s="1"/>
  <c r="X666" s="1"/>
  <c r="V658"/>
  <c r="W658" s="1"/>
  <c r="X658" s="1"/>
  <c r="Z658"/>
  <c r="AA658" s="1"/>
  <c r="AB658" s="1"/>
  <c r="Z650"/>
  <c r="AA650" s="1"/>
  <c r="V650"/>
  <c r="W650" s="1"/>
  <c r="X650" s="1"/>
  <c r="V642"/>
  <c r="W642" s="1"/>
  <c r="X642" s="1"/>
  <c r="Z642"/>
  <c r="AA642" s="1"/>
  <c r="Z634"/>
  <c r="AA634" s="1"/>
  <c r="AB634" s="1"/>
  <c r="AC634" s="1"/>
  <c r="V634"/>
  <c r="W634" s="1"/>
  <c r="X634" s="1"/>
  <c r="V626"/>
  <c r="W626" s="1"/>
  <c r="X626" s="1"/>
  <c r="Z626"/>
  <c r="AA626" s="1"/>
  <c r="AB626" s="1"/>
  <c r="AC626" s="1"/>
  <c r="V614"/>
  <c r="W614" s="1"/>
  <c r="X614" s="1"/>
  <c r="Z614"/>
  <c r="AA614" s="1"/>
  <c r="Z606"/>
  <c r="AA606" s="1"/>
  <c r="V606"/>
  <c r="W606" s="1"/>
  <c r="X606" s="1"/>
  <c r="Z598"/>
  <c r="AA598" s="1"/>
  <c r="AB598" s="1"/>
  <c r="AC598" s="1"/>
  <c r="V598"/>
  <c r="W598" s="1"/>
  <c r="X598" s="1"/>
  <c r="Z590"/>
  <c r="AA590" s="1"/>
  <c r="AB590" s="1"/>
  <c r="AC590" s="1"/>
  <c r="V590"/>
  <c r="W590" s="1"/>
  <c r="X590" s="1"/>
  <c r="V578"/>
  <c r="W578" s="1"/>
  <c r="X578" s="1"/>
  <c r="Z578"/>
  <c r="AA578" s="1"/>
  <c r="Z570"/>
  <c r="AA570" s="1"/>
  <c r="AB570" s="1"/>
  <c r="AC570" s="1"/>
  <c r="V570"/>
  <c r="W570" s="1"/>
  <c r="X570" s="1"/>
  <c r="V562"/>
  <c r="W562" s="1"/>
  <c r="X562" s="1"/>
  <c r="Z562"/>
  <c r="AA562" s="1"/>
  <c r="AB562" s="1"/>
  <c r="AC562" s="1"/>
  <c r="Z554"/>
  <c r="AA554" s="1"/>
  <c r="AB554" s="1"/>
  <c r="V554"/>
  <c r="W554" s="1"/>
  <c r="X554" s="1"/>
  <c r="V546"/>
  <c r="W546" s="1"/>
  <c r="X546" s="1"/>
  <c r="Z546"/>
  <c r="AA546" s="1"/>
  <c r="Z534"/>
  <c r="AA534" s="1"/>
  <c r="AB534" s="1"/>
  <c r="AC534" s="1"/>
  <c r="V534"/>
  <c r="W534" s="1"/>
  <c r="X534" s="1"/>
  <c r="Z526"/>
  <c r="AA526" s="1"/>
  <c r="V526"/>
  <c r="W526" s="1"/>
  <c r="X526" s="1"/>
  <c r="Z513"/>
  <c r="AA513" s="1"/>
  <c r="AB513" s="1"/>
  <c r="AC513" s="1"/>
  <c r="V513"/>
  <c r="W513" s="1"/>
  <c r="X513" s="1"/>
  <c r="V493"/>
  <c r="W493" s="1"/>
  <c r="X493" s="1"/>
  <c r="Z493"/>
  <c r="AA493" s="1"/>
  <c r="AB493" s="1"/>
  <c r="Z484"/>
  <c r="AA484" s="1"/>
  <c r="AB484" s="1"/>
  <c r="V484"/>
  <c r="W484" s="1"/>
  <c r="X484" s="1"/>
  <c r="Z476"/>
  <c r="AA476" s="1"/>
  <c r="V476"/>
  <c r="W476" s="1"/>
  <c r="X476" s="1"/>
  <c r="V464"/>
  <c r="W464" s="1"/>
  <c r="X464" s="1"/>
  <c r="Z464"/>
  <c r="AA464" s="1"/>
  <c r="AB464" s="1"/>
  <c r="Z456"/>
  <c r="AA456" s="1"/>
  <c r="AB456" s="1"/>
  <c r="AC456" s="1"/>
  <c r="V456"/>
  <c r="W456" s="1"/>
  <c r="X456" s="1"/>
  <c r="Z447"/>
  <c r="AA447" s="1"/>
  <c r="AB447" s="1"/>
  <c r="V447"/>
  <c r="W447" s="1"/>
  <c r="X447" s="1"/>
  <c r="V438"/>
  <c r="W438" s="1"/>
  <c r="X438" s="1"/>
  <c r="Z438"/>
  <c r="AA438" s="1"/>
  <c r="V434"/>
  <c r="W434" s="1"/>
  <c r="X434" s="1"/>
  <c r="Z434"/>
  <c r="AA434" s="1"/>
  <c r="AB434" s="1"/>
  <c r="Z430"/>
  <c r="AA430" s="1"/>
  <c r="AB430" s="1"/>
  <c r="AC430" s="1"/>
  <c r="V430"/>
  <c r="W430" s="1"/>
  <c r="X430" s="1"/>
  <c r="V420"/>
  <c r="W420" s="1"/>
  <c r="X420" s="1"/>
  <c r="Z420"/>
  <c r="AA420" s="1"/>
  <c r="Z412"/>
  <c r="AA412" s="1"/>
  <c r="AB412" s="1"/>
  <c r="AC412" s="1"/>
  <c r="V412"/>
  <c r="W412" s="1"/>
  <c r="X412" s="1"/>
  <c r="Z404"/>
  <c r="AA404" s="1"/>
  <c r="AB404" s="1"/>
  <c r="AC404" s="1"/>
  <c r="V404"/>
  <c r="W404" s="1"/>
  <c r="X404" s="1"/>
  <c r="Z396"/>
  <c r="AA396" s="1"/>
  <c r="AB396" s="1"/>
  <c r="V396"/>
  <c r="W396" s="1"/>
  <c r="X396" s="1"/>
  <c r="Z388"/>
  <c r="AA388" s="1"/>
  <c r="AB388" s="1"/>
  <c r="AC388" s="1"/>
  <c r="V388"/>
  <c r="W388" s="1"/>
  <c r="X388" s="1"/>
  <c r="Z363"/>
  <c r="V363"/>
  <c r="W363" s="1"/>
  <c r="X363" s="1"/>
  <c r="Z354"/>
  <c r="V354"/>
  <c r="W354" s="1"/>
  <c r="X354" s="1"/>
  <c r="V346"/>
  <c r="W346" s="1"/>
  <c r="X346" s="1"/>
  <c r="Z346"/>
  <c r="AA346" s="1"/>
  <c r="AB346" s="1"/>
  <c r="AC346" s="1"/>
  <c r="Z333"/>
  <c r="AA333" s="1"/>
  <c r="AB333" s="1"/>
  <c r="V333"/>
  <c r="W333" s="1"/>
  <c r="X333" s="1"/>
  <c r="Z323"/>
  <c r="AA323" s="1"/>
  <c r="AB323" s="1"/>
  <c r="AC323" s="1"/>
  <c r="V323"/>
  <c r="W323" s="1"/>
  <c r="X323" s="1"/>
  <c r="V311"/>
  <c r="W311" s="1"/>
  <c r="X311" s="1"/>
  <c r="Z311"/>
  <c r="Z303"/>
  <c r="V303"/>
  <c r="W303" s="1"/>
  <c r="X303" s="1"/>
  <c r="V295"/>
  <c r="W295" s="1"/>
  <c r="X295" s="1"/>
  <c r="Z295"/>
  <c r="AA295" s="1"/>
  <c r="AB295" s="1"/>
  <c r="Z287"/>
  <c r="AA287" s="1"/>
  <c r="V287"/>
  <c r="W287" s="1"/>
  <c r="X287" s="1"/>
  <c r="V279"/>
  <c r="W279" s="1"/>
  <c r="X279" s="1"/>
  <c r="Z279"/>
  <c r="AA279" s="1"/>
  <c r="AB279" s="1"/>
  <c r="AC279" s="1"/>
  <c r="Z271"/>
  <c r="AA271" s="1"/>
  <c r="AB271" s="1"/>
  <c r="V271"/>
  <c r="W271" s="1"/>
  <c r="X271" s="1"/>
  <c r="Z263"/>
  <c r="AA263" s="1"/>
  <c r="AB263" s="1"/>
  <c r="V263"/>
  <c r="W263" s="1"/>
  <c r="X263" s="1"/>
  <c r="Z250"/>
  <c r="AA250" s="1"/>
  <c r="AB250" s="1"/>
  <c r="AC250" s="1"/>
  <c r="V250"/>
  <c r="W250" s="1"/>
  <c r="X250" s="1"/>
  <c r="V242"/>
  <c r="W242" s="1"/>
  <c r="X242" s="1"/>
  <c r="Z242"/>
  <c r="AA242" s="1"/>
  <c r="Z234"/>
  <c r="V234"/>
  <c r="W234" s="1"/>
  <c r="X234" s="1"/>
  <c r="Z226"/>
  <c r="AA226" s="1"/>
  <c r="V226"/>
  <c r="W226" s="1"/>
  <c r="X226" s="1"/>
  <c r="Z213"/>
  <c r="AA213" s="1"/>
  <c r="AB213" s="1"/>
  <c r="AC213" s="1"/>
  <c r="V213"/>
  <c r="W213" s="1"/>
  <c r="X213" s="1"/>
  <c r="Z200"/>
  <c r="AA200" s="1"/>
  <c r="AB200" s="1"/>
  <c r="AC200" s="1"/>
  <c r="V200"/>
  <c r="W200" s="1"/>
  <c r="X200" s="1"/>
  <c r="Z192"/>
  <c r="AA192" s="1"/>
  <c r="AB192" s="1"/>
  <c r="AC192" s="1"/>
  <c r="V192"/>
  <c r="W192" s="1"/>
  <c r="X192" s="1"/>
  <c r="Z183"/>
  <c r="V183"/>
  <c r="W183" s="1"/>
  <c r="X183" s="1"/>
  <c r="V175"/>
  <c r="W175" s="1"/>
  <c r="X175" s="1"/>
  <c r="Z175"/>
  <c r="AA175" s="1"/>
  <c r="AB175" s="1"/>
  <c r="AC175" s="1"/>
  <c r="Z167"/>
  <c r="AA167" s="1"/>
  <c r="AB167" s="1"/>
  <c r="AC167" s="1"/>
  <c r="V167"/>
  <c r="W167" s="1"/>
  <c r="X167" s="1"/>
  <c r="V159"/>
  <c r="W159" s="1"/>
  <c r="X159" s="1"/>
  <c r="Z159"/>
  <c r="AA159" s="1"/>
  <c r="AB159" s="1"/>
  <c r="AC159" s="1"/>
  <c r="Z151"/>
  <c r="AA151" s="1"/>
  <c r="AB151" s="1"/>
  <c r="AC151" s="1"/>
  <c r="V151"/>
  <c r="W151" s="1"/>
  <c r="X151" s="1"/>
  <c r="Z147"/>
  <c r="AA147" s="1"/>
  <c r="AB147" s="1"/>
  <c r="AC147" s="1"/>
  <c r="V147"/>
  <c r="W147" s="1"/>
  <c r="X147" s="1"/>
  <c r="Z115"/>
  <c r="AA115" s="1"/>
  <c r="AB115" s="1"/>
  <c r="AC115" s="1"/>
  <c r="V115"/>
  <c r="W115" s="1"/>
  <c r="X115" s="1"/>
  <c r="Z111"/>
  <c r="V111"/>
  <c r="W111" s="1"/>
  <c r="X111" s="1"/>
  <c r="V24"/>
  <c r="W24" s="1"/>
  <c r="Z24"/>
  <c r="AA24" s="1"/>
  <c r="AB24" s="1"/>
  <c r="AC24" s="1"/>
  <c r="Z20"/>
  <c r="V20"/>
  <c r="W20" s="1"/>
  <c r="Z50"/>
  <c r="AA50" s="1"/>
  <c r="AB50" s="1"/>
  <c r="V50"/>
  <c r="W50" s="1"/>
  <c r="X50" s="1"/>
  <c r="Z46"/>
  <c r="V46"/>
  <c r="W46" s="1"/>
  <c r="X46" s="1"/>
  <c r="V62"/>
  <c r="W62" s="1"/>
  <c r="X62" s="1"/>
  <c r="Z62"/>
  <c r="AA62" s="1"/>
  <c r="AB62" s="1"/>
  <c r="AC62" s="1"/>
  <c r="Z58"/>
  <c r="AA58" s="1"/>
  <c r="AB58" s="1"/>
  <c r="AC58" s="1"/>
  <c r="V58"/>
  <c r="W58" s="1"/>
  <c r="X58" s="1"/>
  <c r="Z54"/>
  <c r="AA54" s="1"/>
  <c r="AB54" s="1"/>
  <c r="AC54" s="1"/>
  <c r="V54"/>
  <c r="W54" s="1"/>
  <c r="X54" s="1"/>
  <c r="Z83"/>
  <c r="AA83" s="1"/>
  <c r="V83"/>
  <c r="W83" s="1"/>
  <c r="X83" s="1"/>
  <c r="V79"/>
  <c r="W79" s="1"/>
  <c r="X79" s="1"/>
  <c r="Z79"/>
  <c r="AA79" s="1"/>
  <c r="AB79" s="1"/>
  <c r="AC79" s="1"/>
  <c r="Z93"/>
  <c r="V93"/>
  <c r="W93" s="1"/>
  <c r="X93" s="1"/>
  <c r="Z108"/>
  <c r="AA108" s="1"/>
  <c r="AB108" s="1"/>
  <c r="AC108" s="1"/>
  <c r="V108"/>
  <c r="W108" s="1"/>
  <c r="X108" s="1"/>
  <c r="Z137"/>
  <c r="AA137" s="1"/>
  <c r="V137"/>
  <c r="W137" s="1"/>
  <c r="X137" s="1"/>
  <c r="Z133"/>
  <c r="AA133" s="1"/>
  <c r="AB133" s="1"/>
  <c r="AC133" s="1"/>
  <c r="V133"/>
  <c r="W133" s="1"/>
  <c r="X133" s="1"/>
  <c r="V129"/>
  <c r="W129" s="1"/>
  <c r="X129" s="1"/>
  <c r="Z129"/>
  <c r="AA129" s="1"/>
  <c r="AB129" s="1"/>
  <c r="Z125"/>
  <c r="AA125" s="1"/>
  <c r="AB125" s="1"/>
  <c r="AC125" s="1"/>
  <c r="V125"/>
  <c r="W125" s="1"/>
  <c r="X125" s="1"/>
  <c r="Z121"/>
  <c r="AA121" s="1"/>
  <c r="V121"/>
  <c r="W121" s="1"/>
  <c r="X121" s="1"/>
  <c r="V204"/>
  <c r="W204" s="1"/>
  <c r="X204" s="1"/>
  <c r="Z204"/>
  <c r="V505"/>
  <c r="W505" s="1"/>
  <c r="X505" s="1"/>
  <c r="Z505"/>
  <c r="AA505" s="1"/>
  <c r="AB505" s="1"/>
  <c r="AC505" s="1"/>
  <c r="Z928"/>
  <c r="AA928" s="1"/>
  <c r="Z924"/>
  <c r="AA924" s="1"/>
  <c r="AB924" s="1"/>
  <c r="AC924" s="1"/>
  <c r="Z904"/>
  <c r="AA904" s="1"/>
  <c r="Z900"/>
  <c r="AA900" s="1"/>
  <c r="AB900" s="1"/>
  <c r="Z892"/>
  <c r="AA892" s="1"/>
  <c r="AB892" s="1"/>
  <c r="AC892" s="1"/>
  <c r="Z884"/>
  <c r="AA884" s="1"/>
  <c r="AB884" s="1"/>
  <c r="AC884" s="1"/>
  <c r="Z880"/>
  <c r="AA880" s="1"/>
  <c r="Z868"/>
  <c r="AA868" s="1"/>
  <c r="AB868" s="1"/>
  <c r="AC868" s="1"/>
  <c r="Z860"/>
  <c r="AA860" s="1"/>
  <c r="AB860" s="1"/>
  <c r="AC860" s="1"/>
  <c r="Z852"/>
  <c r="AA852" s="1"/>
  <c r="AB852" s="1"/>
  <c r="AC852" s="1"/>
  <c r="Z812"/>
  <c r="AA812" s="1"/>
  <c r="AB812" s="1"/>
  <c r="AC812" s="1"/>
  <c r="Z807"/>
  <c r="AA807" s="1"/>
  <c r="AB807" s="1"/>
  <c r="Z799"/>
  <c r="AA799" s="1"/>
  <c r="Z791"/>
  <c r="AA791" s="1"/>
  <c r="AB791" s="1"/>
  <c r="AC791" s="1"/>
  <c r="Z783"/>
  <c r="AA783" s="1"/>
  <c r="AB783" s="1"/>
  <c r="AC783" s="1"/>
  <c r="Z779"/>
  <c r="AA779" s="1"/>
  <c r="AB779" s="1"/>
  <c r="AC779" s="1"/>
  <c r="Z771"/>
  <c r="AA771" s="1"/>
  <c r="AB771" s="1"/>
  <c r="AC771" s="1"/>
  <c r="Z763"/>
  <c r="AA763" s="1"/>
  <c r="AB763" s="1"/>
  <c r="AC763" s="1"/>
  <c r="Z755"/>
  <c r="AA755" s="1"/>
  <c r="AB755" s="1"/>
  <c r="AC755" s="1"/>
  <c r="Z747"/>
  <c r="AA747" s="1"/>
  <c r="AB747" s="1"/>
  <c r="AC747" s="1"/>
  <c r="Z739"/>
  <c r="AA739" s="1"/>
  <c r="AB739" s="1"/>
  <c r="Z731"/>
  <c r="AA731" s="1"/>
  <c r="Z727"/>
  <c r="AA727" s="1"/>
  <c r="AB727" s="1"/>
  <c r="AC727" s="1"/>
  <c r="Z715"/>
  <c r="AA715" s="1"/>
  <c r="AB715" s="1"/>
  <c r="Z643"/>
  <c r="AA643" s="1"/>
  <c r="AB643" s="1"/>
  <c r="AC643" s="1"/>
  <c r="V643"/>
  <c r="W643" s="1"/>
  <c r="X643" s="1"/>
  <c r="V639"/>
  <c r="W639" s="1"/>
  <c r="X639" s="1"/>
  <c r="Z639"/>
  <c r="AA639" s="1"/>
  <c r="AB639" s="1"/>
  <c r="AC639" s="1"/>
  <c r="Z631"/>
  <c r="AA631" s="1"/>
  <c r="AB631" s="1"/>
  <c r="AC631" s="1"/>
  <c r="V631"/>
  <c r="W631" s="1"/>
  <c r="X631" s="1"/>
  <c r="Z619"/>
  <c r="AA619" s="1"/>
  <c r="AB619" s="1"/>
  <c r="AC619" s="1"/>
  <c r="V619"/>
  <c r="W619" s="1"/>
  <c r="X619" s="1"/>
  <c r="Z611"/>
  <c r="AA611" s="1"/>
  <c r="AB611" s="1"/>
  <c r="AC611" s="1"/>
  <c r="V611"/>
  <c r="W611" s="1"/>
  <c r="X611" s="1"/>
  <c r="Z603"/>
  <c r="AA603" s="1"/>
  <c r="AB603" s="1"/>
  <c r="AC603" s="1"/>
  <c r="V603"/>
  <c r="W603" s="1"/>
  <c r="X603" s="1"/>
  <c r="V595"/>
  <c r="W595" s="1"/>
  <c r="X595" s="1"/>
  <c r="Z595"/>
  <c r="AA595" s="1"/>
  <c r="AB595" s="1"/>
  <c r="AC595" s="1"/>
  <c r="Z587"/>
  <c r="AA587" s="1"/>
  <c r="AB587" s="1"/>
  <c r="AC587" s="1"/>
  <c r="V587"/>
  <c r="W587" s="1"/>
  <c r="X587" s="1"/>
  <c r="Z579"/>
  <c r="AA579" s="1"/>
  <c r="AB579" s="1"/>
  <c r="AC579" s="1"/>
  <c r="V579"/>
  <c r="W579" s="1"/>
  <c r="X579" s="1"/>
  <c r="Z571"/>
  <c r="AA571" s="1"/>
  <c r="AB571" s="1"/>
  <c r="AC571" s="1"/>
  <c r="V571"/>
  <c r="W571" s="1"/>
  <c r="X571" s="1"/>
  <c r="V563"/>
  <c r="W563" s="1"/>
  <c r="X563" s="1"/>
  <c r="Z563"/>
  <c r="AA563" s="1"/>
  <c r="AB563" s="1"/>
  <c r="AC563" s="1"/>
  <c r="Z555"/>
  <c r="AA555" s="1"/>
  <c r="AB555" s="1"/>
  <c r="V555"/>
  <c r="W555" s="1"/>
  <c r="X555" s="1"/>
  <c r="Z547"/>
  <c r="AA547" s="1"/>
  <c r="V547"/>
  <c r="W547" s="1"/>
  <c r="X547" s="1"/>
  <c r="Z539"/>
  <c r="V539"/>
  <c r="V523"/>
  <c r="W523" s="1"/>
  <c r="X523" s="1"/>
  <c r="Z523"/>
  <c r="AA523" s="1"/>
  <c r="AB523" s="1"/>
  <c r="Z515"/>
  <c r="AA515" s="1"/>
  <c r="AB515" s="1"/>
  <c r="V515"/>
  <c r="W515" s="1"/>
  <c r="X515" s="1"/>
  <c r="V494"/>
  <c r="W494" s="1"/>
  <c r="X494" s="1"/>
  <c r="Z494"/>
  <c r="AA494" s="1"/>
  <c r="V485"/>
  <c r="W485" s="1"/>
  <c r="X485" s="1"/>
  <c r="Z485"/>
  <c r="AA485" s="1"/>
  <c r="AB485" s="1"/>
  <c r="AC485" s="1"/>
  <c r="V477"/>
  <c r="W477" s="1"/>
  <c r="X477" s="1"/>
  <c r="Z477"/>
  <c r="AA477" s="1"/>
  <c r="AB477" s="1"/>
  <c r="V461"/>
  <c r="W461" s="1"/>
  <c r="X461" s="1"/>
  <c r="Z461"/>
  <c r="AA461" s="1"/>
  <c r="AB461" s="1"/>
  <c r="AC461" s="1"/>
  <c r="Z453"/>
  <c r="AA453" s="1"/>
  <c r="V453"/>
  <c r="W453" s="1"/>
  <c r="X453" s="1"/>
  <c r="V435"/>
  <c r="W435" s="1"/>
  <c r="X435" s="1"/>
  <c r="Z435"/>
  <c r="AA435" s="1"/>
  <c r="AB435" s="1"/>
  <c r="V431"/>
  <c r="W431" s="1"/>
  <c r="X431" s="1"/>
  <c r="Z431"/>
  <c r="AA431" s="1"/>
  <c r="AB431" s="1"/>
  <c r="Z421"/>
  <c r="AA421" s="1"/>
  <c r="V421"/>
  <c r="W421" s="1"/>
  <c r="X421" s="1"/>
  <c r="V413"/>
  <c r="W413" s="1"/>
  <c r="X413" s="1"/>
  <c r="Z413"/>
  <c r="AA413" s="1"/>
  <c r="AB413" s="1"/>
  <c r="AC413" s="1"/>
  <c r="Z405"/>
  <c r="AA405" s="1"/>
  <c r="AB405" s="1"/>
  <c r="AC405" s="1"/>
  <c r="V405"/>
  <c r="W405" s="1"/>
  <c r="X405" s="1"/>
  <c r="Z393"/>
  <c r="AA393" s="1"/>
  <c r="AB393" s="1"/>
  <c r="V393"/>
  <c r="W393" s="1"/>
  <c r="X393" s="1"/>
  <c r="V375"/>
  <c r="W375" s="1"/>
  <c r="X375" s="1"/>
  <c r="Z375"/>
  <c r="AA375" s="1"/>
  <c r="AB375" s="1"/>
  <c r="AC375" s="1"/>
  <c r="Z364"/>
  <c r="AA364" s="1"/>
  <c r="V364"/>
  <c r="W364" s="1"/>
  <c r="X364" s="1"/>
  <c r="V355"/>
  <c r="W355" s="1"/>
  <c r="X355" s="1"/>
  <c r="Z355"/>
  <c r="AA355" s="1"/>
  <c r="Z347"/>
  <c r="AA347" s="1"/>
  <c r="AB347" s="1"/>
  <c r="AC347" s="1"/>
  <c r="V347"/>
  <c r="W347" s="1"/>
  <c r="X347" s="1"/>
  <c r="V330"/>
  <c r="W330" s="1"/>
  <c r="X330" s="1"/>
  <c r="Z330"/>
  <c r="AA330" s="1"/>
  <c r="Z320"/>
  <c r="AA320" s="1"/>
  <c r="AB320" s="1"/>
  <c r="AC320" s="1"/>
  <c r="V320"/>
  <c r="W320" s="1"/>
  <c r="X320" s="1"/>
  <c r="Z304"/>
  <c r="V304"/>
  <c r="W304" s="1"/>
  <c r="X304" s="1"/>
  <c r="Z296"/>
  <c r="AA296" s="1"/>
  <c r="AB296" s="1"/>
  <c r="AC296" s="1"/>
  <c r="V296"/>
  <c r="W296" s="1"/>
  <c r="X296" s="1"/>
  <c r="Z288"/>
  <c r="AA288" s="1"/>
  <c r="AB288" s="1"/>
  <c r="AC288" s="1"/>
  <c r="V288"/>
  <c r="W288" s="1"/>
  <c r="X288" s="1"/>
  <c r="V280"/>
  <c r="W280" s="1"/>
  <c r="X280" s="1"/>
  <c r="Z280"/>
  <c r="AA280" s="1"/>
  <c r="AB280" s="1"/>
  <c r="AC280" s="1"/>
  <c r="V272"/>
  <c r="W272" s="1"/>
  <c r="X272" s="1"/>
  <c r="Z272"/>
  <c r="AA272" s="1"/>
  <c r="AB272" s="1"/>
  <c r="V264"/>
  <c r="W264" s="1"/>
  <c r="X264" s="1"/>
  <c r="Z264"/>
  <c r="AA264" s="1"/>
  <c r="V255"/>
  <c r="W255" s="1"/>
  <c r="X255" s="1"/>
  <c r="Z255"/>
  <c r="AA255" s="1"/>
  <c r="AB255" s="1"/>
  <c r="AC255" s="1"/>
  <c r="Z247"/>
  <c r="AA247" s="1"/>
  <c r="AB247" s="1"/>
  <c r="AC247" s="1"/>
  <c r="V247"/>
  <c r="W247" s="1"/>
  <c r="X247" s="1"/>
  <c r="V239"/>
  <c r="W239" s="1"/>
  <c r="X239" s="1"/>
  <c r="Z239"/>
  <c r="AA239" s="1"/>
  <c r="AB239" s="1"/>
  <c r="AC239" s="1"/>
  <c r="Z231"/>
  <c r="AA231" s="1"/>
  <c r="AB231" s="1"/>
  <c r="AC231" s="1"/>
  <c r="V231"/>
  <c r="W231" s="1"/>
  <c r="X231" s="1"/>
  <c r="V223"/>
  <c r="W223" s="1"/>
  <c r="X223" s="1"/>
  <c r="Z223"/>
  <c r="V214"/>
  <c r="W214" s="1"/>
  <c r="X214" s="1"/>
  <c r="Z214"/>
  <c r="AA214" s="1"/>
  <c r="AB214" s="1"/>
  <c r="AC214" s="1"/>
  <c r="Z201"/>
  <c r="AA201" s="1"/>
  <c r="AB201" s="1"/>
  <c r="AC201" s="1"/>
  <c r="V201"/>
  <c r="W201" s="1"/>
  <c r="X201" s="1"/>
  <c r="V193"/>
  <c r="W193" s="1"/>
  <c r="X193" s="1"/>
  <c r="Z193"/>
  <c r="AA193" s="1"/>
  <c r="AB193" s="1"/>
  <c r="AC193" s="1"/>
  <c r="Z184"/>
  <c r="AA184" s="1"/>
  <c r="AB184" s="1"/>
  <c r="AC184" s="1"/>
  <c r="V184"/>
  <c r="W184" s="1"/>
  <c r="X184" s="1"/>
  <c r="Z176"/>
  <c r="AA176" s="1"/>
  <c r="AB176" s="1"/>
  <c r="AC176" s="1"/>
  <c r="V176"/>
  <c r="W176" s="1"/>
  <c r="X176" s="1"/>
  <c r="V168"/>
  <c r="W168" s="1"/>
  <c r="X168" s="1"/>
  <c r="Z168"/>
  <c r="V156"/>
  <c r="W156" s="1"/>
  <c r="X156" s="1"/>
  <c r="Z156"/>
  <c r="AA156" s="1"/>
  <c r="AB156" s="1"/>
  <c r="AC156" s="1"/>
  <c r="Z148"/>
  <c r="V148"/>
  <c r="W148" s="1"/>
  <c r="X148" s="1"/>
  <c r="V116"/>
  <c r="W116" s="1"/>
  <c r="X116" s="1"/>
  <c r="Z116"/>
  <c r="AA116" s="1"/>
  <c r="AB116" s="1"/>
  <c r="AC116" s="1"/>
  <c r="Z25"/>
  <c r="AA25" s="1"/>
  <c r="AB25" s="1"/>
  <c r="AC25" s="1"/>
  <c r="V25"/>
  <c r="W25" s="1"/>
  <c r="Z63"/>
  <c r="AA63" s="1"/>
  <c r="AB63" s="1"/>
  <c r="AC63" s="1"/>
  <c r="V63"/>
  <c r="W63" s="1"/>
  <c r="X63" s="1"/>
  <c r="V55"/>
  <c r="W55" s="1"/>
  <c r="X55" s="1"/>
  <c r="Z55"/>
  <c r="AA55" s="1"/>
  <c r="AB55" s="1"/>
  <c r="AC55" s="1"/>
  <c r="Z80"/>
  <c r="AA80" s="1"/>
  <c r="AB80" s="1"/>
  <c r="V80"/>
  <c r="W80" s="1"/>
  <c r="X80" s="1"/>
  <c r="Z94"/>
  <c r="V94"/>
  <c r="W94" s="1"/>
  <c r="X94" s="1"/>
  <c r="Z109"/>
  <c r="AA109" s="1"/>
  <c r="AB109" s="1"/>
  <c r="AC109" s="1"/>
  <c r="V109"/>
  <c r="W109" s="1"/>
  <c r="X109" s="1"/>
  <c r="Z118"/>
  <c r="V118"/>
  <c r="W118" s="1"/>
  <c r="X118" s="1"/>
  <c r="Z134"/>
  <c r="AA134" s="1"/>
  <c r="AB134" s="1"/>
  <c r="AC134" s="1"/>
  <c r="V134"/>
  <c r="W134" s="1"/>
  <c r="X134" s="1"/>
  <c r="V130"/>
  <c r="W130" s="1"/>
  <c r="X130" s="1"/>
  <c r="Z130"/>
  <c r="AA130" s="1"/>
  <c r="AB130" s="1"/>
  <c r="AC130" s="1"/>
  <c r="Z126"/>
  <c r="AA126" s="1"/>
  <c r="V126"/>
  <c r="W126" s="1"/>
  <c r="X126" s="1"/>
  <c r="Z122"/>
  <c r="AA122" s="1"/>
  <c r="V122"/>
  <c r="W122" s="1"/>
  <c r="X122" s="1"/>
  <c r="Z203"/>
  <c r="V203"/>
  <c r="W203" s="1"/>
  <c r="X203" s="1"/>
  <c r="Z205"/>
  <c r="AA205" s="1"/>
  <c r="AB205" s="1"/>
  <c r="V205"/>
  <c r="W205" s="1"/>
  <c r="X205" s="1"/>
  <c r="Z933"/>
  <c r="AA933" s="1"/>
  <c r="Z929"/>
  <c r="AA929" s="1"/>
  <c r="AB929" s="1"/>
  <c r="AC929" s="1"/>
  <c r="Z901"/>
  <c r="AA901" s="1"/>
  <c r="AB901" s="1"/>
  <c r="AC901" s="1"/>
  <c r="Z897"/>
  <c r="AA897" s="1"/>
  <c r="AB897" s="1"/>
  <c r="AC897" s="1"/>
  <c r="AB893"/>
  <c r="AC893" s="1"/>
  <c r="AB889"/>
  <c r="AC889" s="1"/>
  <c r="AB885"/>
  <c r="AC885" s="1"/>
  <c r="AB881"/>
  <c r="AC881" s="1"/>
  <c r="AB877"/>
  <c r="AC877" s="1"/>
  <c r="AB873"/>
  <c r="AC873" s="1"/>
  <c r="AB869"/>
  <c r="AC869" s="1"/>
  <c r="AB865"/>
  <c r="AC865" s="1"/>
  <c r="AB861"/>
  <c r="AC861" s="1"/>
  <c r="AB857"/>
  <c r="AC857" s="1"/>
  <c r="AB853"/>
  <c r="AC853" s="1"/>
  <c r="AB849"/>
  <c r="AC849" s="1"/>
  <c r="AB845"/>
  <c r="AC845" s="1"/>
  <c r="Z833"/>
  <c r="AA833" s="1"/>
  <c r="AB833" s="1"/>
  <c r="AC833" s="1"/>
  <c r="Z821"/>
  <c r="AA821" s="1"/>
  <c r="AB821" s="1"/>
  <c r="AC821" s="1"/>
  <c r="Z817"/>
  <c r="AA817" s="1"/>
  <c r="AB817" s="1"/>
  <c r="AC817" s="1"/>
  <c r="Z813"/>
  <c r="AA813" s="1"/>
  <c r="AB813" s="1"/>
  <c r="AC813" s="1"/>
  <c r="Z804"/>
  <c r="AA804" s="1"/>
  <c r="AB804" s="1"/>
  <c r="Z800"/>
  <c r="AA800" s="1"/>
  <c r="AB800" s="1"/>
  <c r="AC800" s="1"/>
  <c r="Z796"/>
  <c r="AA796" s="1"/>
  <c r="AB796" s="1"/>
  <c r="AC796" s="1"/>
  <c r="Z792"/>
  <c r="AA792" s="1"/>
  <c r="AB792" s="1"/>
  <c r="AC792" s="1"/>
  <c r="Z788"/>
  <c r="AA788" s="1"/>
  <c r="AB788" s="1"/>
  <c r="AC788" s="1"/>
  <c r="Z784"/>
  <c r="AA784" s="1"/>
  <c r="AB784" s="1"/>
  <c r="AC784" s="1"/>
  <c r="Z780"/>
  <c r="AA780" s="1"/>
  <c r="AB780" s="1"/>
  <c r="AC780" s="1"/>
  <c r="Z776"/>
  <c r="AA776" s="1"/>
  <c r="Z772"/>
  <c r="AA772" s="1"/>
  <c r="AB772" s="1"/>
  <c r="AC772" s="1"/>
  <c r="Z768"/>
  <c r="AA768" s="1"/>
  <c r="AB768" s="1"/>
  <c r="AC768" s="1"/>
  <c r="Z764"/>
  <c r="AA764" s="1"/>
  <c r="AB764" s="1"/>
  <c r="AC764" s="1"/>
  <c r="Z760"/>
  <c r="AA760" s="1"/>
  <c r="Z756"/>
  <c r="AA756" s="1"/>
  <c r="AB756" s="1"/>
  <c r="AC756" s="1"/>
  <c r="Z752"/>
  <c r="AA752" s="1"/>
  <c r="AB752" s="1"/>
  <c r="AC752" s="1"/>
  <c r="Z748"/>
  <c r="AA748" s="1"/>
  <c r="AB748" s="1"/>
  <c r="AC748" s="1"/>
  <c r="Z744"/>
  <c r="AA744" s="1"/>
  <c r="Z740"/>
  <c r="AA740" s="1"/>
  <c r="AB740" s="1"/>
  <c r="AC740" s="1"/>
  <c r="Z736"/>
  <c r="AA736" s="1"/>
  <c r="AB736" s="1"/>
  <c r="AC736" s="1"/>
  <c r="Z732"/>
  <c r="AA732" s="1"/>
  <c r="AB732" s="1"/>
  <c r="Z720"/>
  <c r="AA720" s="1"/>
  <c r="Z716"/>
  <c r="AA716" s="1"/>
  <c r="AB716" s="1"/>
  <c r="AC716" s="1"/>
  <c r="Z708"/>
  <c r="AA708" s="1"/>
  <c r="Z704"/>
  <c r="AA704" s="1"/>
  <c r="AB704" s="1"/>
  <c r="AC704" s="1"/>
  <c r="Z700"/>
  <c r="AA700" s="1"/>
  <c r="AB700" s="1"/>
  <c r="AC700" s="1"/>
  <c r="Z696"/>
  <c r="AA696" s="1"/>
  <c r="AB696" s="1"/>
  <c r="AC696" s="1"/>
  <c r="Z688"/>
  <c r="AA688" s="1"/>
  <c r="AB688" s="1"/>
  <c r="AC688" s="1"/>
  <c r="V688"/>
  <c r="W688" s="1"/>
  <c r="X688" s="1"/>
  <c r="V684"/>
  <c r="W684" s="1"/>
  <c r="X684" s="1"/>
  <c r="Z684"/>
  <c r="AA684" s="1"/>
  <c r="V680"/>
  <c r="W680" s="1"/>
  <c r="X680" s="1"/>
  <c r="Z680"/>
  <c r="AA680" s="1"/>
  <c r="AB680" s="1"/>
  <c r="AC680" s="1"/>
  <c r="Z676"/>
  <c r="AA676" s="1"/>
  <c r="AB676" s="1"/>
  <c r="AC676" s="1"/>
  <c r="V676"/>
  <c r="W676" s="1"/>
  <c r="X676" s="1"/>
  <c r="Z672"/>
  <c r="AA672" s="1"/>
  <c r="V672"/>
  <c r="W672" s="1"/>
  <c r="X672" s="1"/>
  <c r="V668"/>
  <c r="W668" s="1"/>
  <c r="X668" s="1"/>
  <c r="Z668"/>
  <c r="AA668" s="1"/>
  <c r="AB668" s="1"/>
  <c r="V664"/>
  <c r="W664" s="1"/>
  <c r="X664" s="1"/>
  <c r="Z664"/>
  <c r="AA664" s="1"/>
  <c r="AB664" s="1"/>
  <c r="Z660"/>
  <c r="AA660" s="1"/>
  <c r="V660"/>
  <c r="W660" s="1"/>
  <c r="X660" s="1"/>
  <c r="Z656"/>
  <c r="AA656" s="1"/>
  <c r="AB656" s="1"/>
  <c r="AC656" s="1"/>
  <c r="V656"/>
  <c r="W656" s="1"/>
  <c r="X656" s="1"/>
  <c r="V652"/>
  <c r="W652" s="1"/>
  <c r="X652" s="1"/>
  <c r="Z652"/>
  <c r="AA652" s="1"/>
  <c r="AB652" s="1"/>
  <c r="AC652" s="1"/>
  <c r="V648"/>
  <c r="W648" s="1"/>
  <c r="X648" s="1"/>
  <c r="Z648"/>
  <c r="AA648" s="1"/>
  <c r="AB648" s="1"/>
  <c r="AC648" s="1"/>
  <c r="Z644"/>
  <c r="AA644" s="1"/>
  <c r="AB644" s="1"/>
  <c r="AC644" s="1"/>
  <c r="V644"/>
  <c r="W644" s="1"/>
  <c r="X644" s="1"/>
  <c r="Z640"/>
  <c r="AA640" s="1"/>
  <c r="V640"/>
  <c r="W640" s="1"/>
  <c r="X640" s="1"/>
  <c r="V636"/>
  <c r="W636" s="1"/>
  <c r="X636" s="1"/>
  <c r="Z636"/>
  <c r="AA636" s="1"/>
  <c r="AB636" s="1"/>
  <c r="V632"/>
  <c r="W632" s="1"/>
  <c r="X632" s="1"/>
  <c r="Z632"/>
  <c r="AA632" s="1"/>
  <c r="AB632" s="1"/>
  <c r="Z628"/>
  <c r="AA628" s="1"/>
  <c r="V628"/>
  <c r="W628" s="1"/>
  <c r="X628" s="1"/>
  <c r="Z624"/>
  <c r="AA624" s="1"/>
  <c r="V624"/>
  <c r="W624" s="1"/>
  <c r="X624" s="1"/>
  <c r="V620"/>
  <c r="W620" s="1"/>
  <c r="X620" s="1"/>
  <c r="Z620"/>
  <c r="AA620" s="1"/>
  <c r="AB620" s="1"/>
  <c r="AC620" s="1"/>
  <c r="V616"/>
  <c r="W616" s="1"/>
  <c r="X616" s="1"/>
  <c r="Z616"/>
  <c r="AA616" s="1"/>
  <c r="AB616" s="1"/>
  <c r="Z612"/>
  <c r="AA612" s="1"/>
  <c r="AB612" s="1"/>
  <c r="AC612" s="1"/>
  <c r="V612"/>
  <c r="W612" s="1"/>
  <c r="X612" s="1"/>
  <c r="Z608"/>
  <c r="AA608" s="1"/>
  <c r="AB608" s="1"/>
  <c r="AC608" s="1"/>
  <c r="V608"/>
  <c r="W608" s="1"/>
  <c r="X608" s="1"/>
  <c r="V604"/>
  <c r="W604" s="1"/>
  <c r="X604" s="1"/>
  <c r="Z604"/>
  <c r="AA604" s="1"/>
  <c r="AB604" s="1"/>
  <c r="V600"/>
  <c r="W600" s="1"/>
  <c r="X600" s="1"/>
  <c r="Z600"/>
  <c r="AA600" s="1"/>
  <c r="AB600" s="1"/>
  <c r="AC600" s="1"/>
  <c r="Z596"/>
  <c r="AA596" s="1"/>
  <c r="V596"/>
  <c r="W596" s="1"/>
  <c r="X596" s="1"/>
  <c r="Z592"/>
  <c r="AA592" s="1"/>
  <c r="V592"/>
  <c r="W592" s="1"/>
  <c r="X592" s="1"/>
  <c r="V588"/>
  <c r="W588" s="1"/>
  <c r="X588" s="1"/>
  <c r="Z588"/>
  <c r="AA588" s="1"/>
  <c r="AB588" s="1"/>
  <c r="AC588" s="1"/>
  <c r="V584"/>
  <c r="W584" s="1"/>
  <c r="X584" s="1"/>
  <c r="Z584"/>
  <c r="AA584" s="1"/>
  <c r="AB584" s="1"/>
  <c r="Z580"/>
  <c r="AA580" s="1"/>
  <c r="AB580" s="1"/>
  <c r="AC580" s="1"/>
  <c r="V580"/>
  <c r="W580" s="1"/>
  <c r="X580" s="1"/>
  <c r="Z576"/>
  <c r="AA576" s="1"/>
  <c r="AB576" s="1"/>
  <c r="AC576" s="1"/>
  <c r="V576"/>
  <c r="W576" s="1"/>
  <c r="X576" s="1"/>
  <c r="V572"/>
  <c r="W572" s="1"/>
  <c r="X572" s="1"/>
  <c r="Z572"/>
  <c r="AA572" s="1"/>
  <c r="AB572" s="1"/>
  <c r="V568"/>
  <c r="W568" s="1"/>
  <c r="X568" s="1"/>
  <c r="Z568"/>
  <c r="AA568" s="1"/>
  <c r="AB568" s="1"/>
  <c r="Z564"/>
  <c r="AA564" s="1"/>
  <c r="V564"/>
  <c r="W564" s="1"/>
  <c r="X564" s="1"/>
  <c r="Z560"/>
  <c r="AA560" s="1"/>
  <c r="AB560" s="1"/>
  <c r="AC560" s="1"/>
  <c r="V560"/>
  <c r="W560" s="1"/>
  <c r="X560" s="1"/>
  <c r="V556"/>
  <c r="W556" s="1"/>
  <c r="X556" s="1"/>
  <c r="Z556"/>
  <c r="AA556" s="1"/>
  <c r="AB556" s="1"/>
  <c r="AC556" s="1"/>
  <c r="V552"/>
  <c r="W552" s="1"/>
  <c r="X552" s="1"/>
  <c r="Z552"/>
  <c r="AA552" s="1"/>
  <c r="AB552" s="1"/>
  <c r="AC552" s="1"/>
  <c r="Z548"/>
  <c r="AA548" s="1"/>
  <c r="AB548" s="1"/>
  <c r="AC548" s="1"/>
  <c r="V548"/>
  <c r="W548" s="1"/>
  <c r="X548" s="1"/>
  <c r="Z544"/>
  <c r="AA544" s="1"/>
  <c r="V544"/>
  <c r="W544" s="1"/>
  <c r="X544" s="1"/>
  <c r="V540"/>
  <c r="W540" s="1"/>
  <c r="X540" s="1"/>
  <c r="Z540"/>
  <c r="AA540" s="1"/>
  <c r="AB540" s="1"/>
  <c r="V532"/>
  <c r="W532" s="1"/>
  <c r="X532" s="1"/>
  <c r="Z532"/>
  <c r="AA532" s="1"/>
  <c r="AB532" s="1"/>
  <c r="Z528"/>
  <c r="AA528" s="1"/>
  <c r="AB528" s="1"/>
  <c r="V528"/>
  <c r="W528" s="1"/>
  <c r="X528" s="1"/>
  <c r="V524"/>
  <c r="W524" s="1"/>
  <c r="X524" s="1"/>
  <c r="Z524"/>
  <c r="AA524" s="1"/>
  <c r="AB524" s="1"/>
  <c r="V520"/>
  <c r="W520" s="1"/>
  <c r="X520" s="1"/>
  <c r="Z520"/>
  <c r="AA520" s="1"/>
  <c r="Z516"/>
  <c r="AA516" s="1"/>
  <c r="V516"/>
  <c r="W516" s="1"/>
  <c r="X516" s="1"/>
  <c r="Z511"/>
  <c r="AA511" s="1"/>
  <c r="V511"/>
  <c r="W511" s="1"/>
  <c r="X511" s="1"/>
  <c r="Z495"/>
  <c r="AA495" s="1"/>
  <c r="AB495" s="1"/>
  <c r="V495"/>
  <c r="W495" s="1"/>
  <c r="X495" s="1"/>
  <c r="Z491"/>
  <c r="AA491" s="1"/>
  <c r="AB491" s="1"/>
  <c r="AC491" s="1"/>
  <c r="V491"/>
  <c r="W491" s="1"/>
  <c r="X491" s="1"/>
  <c r="Z486"/>
  <c r="AA486" s="1"/>
  <c r="AB486" s="1"/>
  <c r="V486"/>
  <c r="W486" s="1"/>
  <c r="X486" s="1"/>
  <c r="Z482"/>
  <c r="AA482" s="1"/>
  <c r="AB482" s="1"/>
  <c r="AC482" s="1"/>
  <c r="V482"/>
  <c r="W482" s="1"/>
  <c r="X482" s="1"/>
  <c r="V478"/>
  <c r="W478" s="1"/>
  <c r="X478" s="1"/>
  <c r="Z478"/>
  <c r="AA478" s="1"/>
  <c r="AB478" s="1"/>
  <c r="Z473"/>
  <c r="AA473" s="1"/>
  <c r="V473"/>
  <c r="W473" s="1"/>
  <c r="X473" s="1"/>
  <c r="Z467"/>
  <c r="AA467" s="1"/>
  <c r="AB467" s="1"/>
  <c r="AC467" s="1"/>
  <c r="V467"/>
  <c r="W467" s="1"/>
  <c r="X467" s="1"/>
  <c r="Z462"/>
  <c r="AA462" s="1"/>
  <c r="AB462" s="1"/>
  <c r="AC462" s="1"/>
  <c r="V462"/>
  <c r="W462" s="1"/>
  <c r="X462" s="1"/>
  <c r="V458"/>
  <c r="W458" s="1"/>
  <c r="X458" s="1"/>
  <c r="Z458"/>
  <c r="AA458" s="1"/>
  <c r="V454"/>
  <c r="W454" s="1"/>
  <c r="X454" s="1"/>
  <c r="Z454"/>
  <c r="AA454" s="1"/>
  <c r="Z450"/>
  <c r="AA450" s="1"/>
  <c r="V450"/>
  <c r="W450" s="1"/>
  <c r="X450" s="1"/>
  <c r="V445"/>
  <c r="W445" s="1"/>
  <c r="X445" s="1"/>
  <c r="Z445"/>
  <c r="AA445" s="1"/>
  <c r="AB445" s="1"/>
  <c r="Z441"/>
  <c r="AA441" s="1"/>
  <c r="AB441" s="1"/>
  <c r="AC441" s="1"/>
  <c r="V441"/>
  <c r="W441" s="1"/>
  <c r="X441" s="1"/>
  <c r="Z436"/>
  <c r="AA436" s="1"/>
  <c r="AB436" s="1"/>
  <c r="V436"/>
  <c r="W436" s="1"/>
  <c r="X436" s="1"/>
  <c r="Z432"/>
  <c r="AA432" s="1"/>
  <c r="AB432" s="1"/>
  <c r="AC432" s="1"/>
  <c r="V432"/>
  <c r="W432" s="1"/>
  <c r="X432" s="1"/>
  <c r="Z427"/>
  <c r="AA427" s="1"/>
  <c r="AB427" s="1"/>
  <c r="V427"/>
  <c r="W427" s="1"/>
  <c r="X427" s="1"/>
  <c r="Z422"/>
  <c r="AA422" s="1"/>
  <c r="AB422" s="1"/>
  <c r="AC422" s="1"/>
  <c r="V422"/>
  <c r="W422" s="1"/>
  <c r="X422" s="1"/>
  <c r="Z418"/>
  <c r="AA418" s="1"/>
  <c r="V418"/>
  <c r="W418" s="1"/>
  <c r="X418" s="1"/>
  <c r="V414"/>
  <c r="W414" s="1"/>
  <c r="X414" s="1"/>
  <c r="Z414"/>
  <c r="AA414" s="1"/>
  <c r="AB414" s="1"/>
  <c r="AC414" s="1"/>
  <c r="V410"/>
  <c r="W410" s="1"/>
  <c r="X410" s="1"/>
  <c r="Z410"/>
  <c r="AA410" s="1"/>
  <c r="AB410" s="1"/>
  <c r="AC410" s="1"/>
  <c r="Z406"/>
  <c r="AA406" s="1"/>
  <c r="AB406" s="1"/>
  <c r="V406"/>
  <c r="W406" s="1"/>
  <c r="X406" s="1"/>
  <c r="Z402"/>
  <c r="AA402" s="1"/>
  <c r="V402"/>
  <c r="W402" s="1"/>
  <c r="X402" s="1"/>
  <c r="Z398"/>
  <c r="AA398" s="1"/>
  <c r="AB398" s="1"/>
  <c r="AC398" s="1"/>
  <c r="V398"/>
  <c r="W398" s="1"/>
  <c r="X398" s="1"/>
  <c r="V394"/>
  <c r="W394" s="1"/>
  <c r="X394" s="1"/>
  <c r="Z394"/>
  <c r="AA394" s="1"/>
  <c r="AB394" s="1"/>
  <c r="V390"/>
  <c r="W390" s="1"/>
  <c r="X390" s="1"/>
  <c r="Z390"/>
  <c r="AA390" s="1"/>
  <c r="AB390" s="1"/>
  <c r="AC390" s="1"/>
  <c r="Z386"/>
  <c r="AA386" s="1"/>
  <c r="AB386" s="1"/>
  <c r="AC386" s="1"/>
  <c r="V386"/>
  <c r="W386" s="1"/>
  <c r="X386" s="1"/>
  <c r="Z381"/>
  <c r="AA381" s="1"/>
  <c r="AB381" s="1"/>
  <c r="AC381" s="1"/>
  <c r="Z376"/>
  <c r="AA376" s="1"/>
  <c r="AB376" s="1"/>
  <c r="AC376" s="1"/>
  <c r="V376"/>
  <c r="W376" s="1"/>
  <c r="X376" s="1"/>
  <c r="V369"/>
  <c r="W369" s="1"/>
  <c r="X369" s="1"/>
  <c r="Z369"/>
  <c r="AA369" s="1"/>
  <c r="AB369" s="1"/>
  <c r="V361"/>
  <c r="W361" s="1"/>
  <c r="X361" s="1"/>
  <c r="Z361"/>
  <c r="Z356"/>
  <c r="AA356" s="1"/>
  <c r="AB356" s="1"/>
  <c r="AC356" s="1"/>
  <c r="V356"/>
  <c r="W356" s="1"/>
  <c r="X356" s="1"/>
  <c r="Z352"/>
  <c r="AA352" s="1"/>
  <c r="AB352" s="1"/>
  <c r="V352"/>
  <c r="W352" s="1"/>
  <c r="X352" s="1"/>
  <c r="V348"/>
  <c r="W348" s="1"/>
  <c r="X348" s="1"/>
  <c r="Z348"/>
  <c r="AA348" s="1"/>
  <c r="AB348" s="1"/>
  <c r="AC348" s="1"/>
  <c r="V344"/>
  <c r="W344" s="1"/>
  <c r="X344" s="1"/>
  <c r="Z344"/>
  <c r="Z340"/>
  <c r="AA340" s="1"/>
  <c r="AB340" s="1"/>
  <c r="AC340" s="1"/>
  <c r="V340"/>
  <c r="W340" s="1"/>
  <c r="X340" s="1"/>
  <c r="Z335"/>
  <c r="AA335" s="1"/>
  <c r="AB335" s="1"/>
  <c r="AC335" s="1"/>
  <c r="V335"/>
  <c r="W335" s="1"/>
  <c r="X335" s="1"/>
  <c r="Z331"/>
  <c r="AA331" s="1"/>
  <c r="AB331" s="1"/>
  <c r="AC331" s="1"/>
  <c r="V331"/>
  <c r="W331" s="1"/>
  <c r="X331" s="1"/>
  <c r="Z326"/>
  <c r="V326"/>
  <c r="W326" s="1"/>
  <c r="X326" s="1"/>
  <c r="V321"/>
  <c r="W321" s="1"/>
  <c r="X321" s="1"/>
  <c r="Z321"/>
  <c r="AA321" s="1"/>
  <c r="AB321" s="1"/>
  <c r="Z313"/>
  <c r="AA313" s="1"/>
  <c r="AB313" s="1"/>
  <c r="AC313" s="1"/>
  <c r="V313"/>
  <c r="W313" s="1"/>
  <c r="X313" s="1"/>
  <c r="Z309"/>
  <c r="V309"/>
  <c r="W309" s="1"/>
  <c r="X309" s="1"/>
  <c r="V305"/>
  <c r="W305" s="1"/>
  <c r="X305" s="1"/>
  <c r="Z305"/>
  <c r="AA305" s="1"/>
  <c r="Z301"/>
  <c r="AA301" s="1"/>
  <c r="AB301" s="1"/>
  <c r="V301"/>
  <c r="W301" s="1"/>
  <c r="X301" s="1"/>
  <c r="Z297"/>
  <c r="AA297" s="1"/>
  <c r="AB297" s="1"/>
  <c r="V297"/>
  <c r="W297" s="1"/>
  <c r="X297" s="1"/>
  <c r="Z293"/>
  <c r="AA293" s="1"/>
  <c r="V293"/>
  <c r="W293" s="1"/>
  <c r="X293" s="1"/>
  <c r="V289"/>
  <c r="W289" s="1"/>
  <c r="X289" s="1"/>
  <c r="Z289"/>
  <c r="AA289" s="1"/>
  <c r="AB289" s="1"/>
  <c r="AC289" s="1"/>
  <c r="V285"/>
  <c r="W285" s="1"/>
  <c r="X285" s="1"/>
  <c r="Z285"/>
  <c r="AA285" s="1"/>
  <c r="AB285" s="1"/>
  <c r="AC285" s="1"/>
  <c r="Z281"/>
  <c r="AA281" s="1"/>
  <c r="AB281" s="1"/>
  <c r="AC281" s="1"/>
  <c r="V281"/>
  <c r="W281" s="1"/>
  <c r="X281" s="1"/>
  <c r="Z277"/>
  <c r="AA277" s="1"/>
  <c r="AB277" s="1"/>
  <c r="AC277" s="1"/>
  <c r="V277"/>
  <c r="W277" s="1"/>
  <c r="X277" s="1"/>
  <c r="V273"/>
  <c r="W273" s="1"/>
  <c r="X273" s="1"/>
  <c r="Z273"/>
  <c r="AA273" s="1"/>
  <c r="Z269"/>
  <c r="AA269" s="1"/>
  <c r="AB269" s="1"/>
  <c r="V269"/>
  <c r="W269" s="1"/>
  <c r="X269" s="1"/>
  <c r="Z265"/>
  <c r="AA265" s="1"/>
  <c r="AB265" s="1"/>
  <c r="V265"/>
  <c r="W265" s="1"/>
  <c r="X265" s="1"/>
  <c r="Z260"/>
  <c r="V260"/>
  <c r="W260" s="1"/>
  <c r="X260" s="1"/>
  <c r="Z256"/>
  <c r="AA256" s="1"/>
  <c r="AB256" s="1"/>
  <c r="AC256" s="1"/>
  <c r="V256"/>
  <c r="W256" s="1"/>
  <c r="X256" s="1"/>
  <c r="V252"/>
  <c r="W252" s="1"/>
  <c r="X252" s="1"/>
  <c r="Z252"/>
  <c r="AA252" s="1"/>
  <c r="AB252" s="1"/>
  <c r="AC252" s="1"/>
  <c r="V248"/>
  <c r="W248" s="1"/>
  <c r="X248" s="1"/>
  <c r="Z248"/>
  <c r="AA248" s="1"/>
  <c r="AB248" s="1"/>
  <c r="AC248" s="1"/>
  <c r="Z244"/>
  <c r="V244"/>
  <c r="W244" s="1"/>
  <c r="X244" s="1"/>
  <c r="Z240"/>
  <c r="AA240" s="1"/>
  <c r="AB240" s="1"/>
  <c r="AC240" s="1"/>
  <c r="V240"/>
  <c r="W240" s="1"/>
  <c r="X240" s="1"/>
  <c r="V236"/>
  <c r="W236" s="1"/>
  <c r="X236" s="1"/>
  <c r="Z236"/>
  <c r="AA236" s="1"/>
  <c r="AB236" s="1"/>
  <c r="AC236" s="1"/>
  <c r="V232"/>
  <c r="W232" s="1"/>
  <c r="X232" s="1"/>
  <c r="Z232"/>
  <c r="AA232" s="1"/>
  <c r="AB232" s="1"/>
  <c r="AC232" s="1"/>
  <c r="Z228"/>
  <c r="AA228" s="1"/>
  <c r="AB228" s="1"/>
  <c r="AC228" s="1"/>
  <c r="V228"/>
  <c r="W228" s="1"/>
  <c r="X228" s="1"/>
  <c r="Z224"/>
  <c r="AA224" s="1"/>
  <c r="AB224" s="1"/>
  <c r="AC224" s="1"/>
  <c r="V224"/>
  <c r="W224" s="1"/>
  <c r="X224" s="1"/>
  <c r="Z219"/>
  <c r="AA219" s="1"/>
  <c r="AB219" s="1"/>
  <c r="AC219" s="1"/>
  <c r="V219"/>
  <c r="W219" s="1"/>
  <c r="X219" s="1"/>
  <c r="Z215"/>
  <c r="AA215" s="1"/>
  <c r="AB215" s="1"/>
  <c r="AC215" s="1"/>
  <c r="V215"/>
  <c r="W215" s="1"/>
  <c r="X215" s="1"/>
  <c r="Z211"/>
  <c r="AA211" s="1"/>
  <c r="AB211" s="1"/>
  <c r="AC211" s="1"/>
  <c r="V211"/>
  <c r="W211" s="1"/>
  <c r="X211" s="1"/>
  <c r="Z202"/>
  <c r="AA202" s="1"/>
  <c r="V202"/>
  <c r="W202" s="1"/>
  <c r="X202" s="1"/>
  <c r="V198"/>
  <c r="W198" s="1"/>
  <c r="X198" s="1"/>
  <c r="Z198"/>
  <c r="AA198" s="1"/>
  <c r="Z194"/>
  <c r="AA194" s="1"/>
  <c r="V194"/>
  <c r="W194" s="1"/>
  <c r="X194" s="1"/>
  <c r="Z190"/>
  <c r="V190"/>
  <c r="W190" s="1"/>
  <c r="X190" s="1"/>
  <c r="Z185"/>
  <c r="AA185" s="1"/>
  <c r="AB185" s="1"/>
  <c r="AC185" s="1"/>
  <c r="V185"/>
  <c r="W185" s="1"/>
  <c r="X185" s="1"/>
  <c r="V181"/>
  <c r="W181" s="1"/>
  <c r="X181" s="1"/>
  <c r="Z181"/>
  <c r="AA181" s="1"/>
  <c r="Z177"/>
  <c r="AA177" s="1"/>
  <c r="AB177" s="1"/>
  <c r="AC177" s="1"/>
  <c r="V177"/>
  <c r="W177" s="1"/>
  <c r="X177" s="1"/>
  <c r="V173"/>
  <c r="W173" s="1"/>
  <c r="X173" s="1"/>
  <c r="Z173"/>
  <c r="AA173" s="1"/>
  <c r="AB173" s="1"/>
  <c r="Z169"/>
  <c r="AA169" s="1"/>
  <c r="AB169" s="1"/>
  <c r="AC169" s="1"/>
  <c r="V169"/>
  <c r="W169" s="1"/>
  <c r="X169" s="1"/>
  <c r="Z165"/>
  <c r="AA165" s="1"/>
  <c r="V165"/>
  <c r="W165" s="1"/>
  <c r="X165" s="1"/>
  <c r="V161"/>
  <c r="W161" s="1"/>
  <c r="X161" s="1"/>
  <c r="Z161"/>
  <c r="AA161" s="1"/>
  <c r="AB161" s="1"/>
  <c r="AC161" s="1"/>
  <c r="V157"/>
  <c r="W157" s="1"/>
  <c r="X157" s="1"/>
  <c r="Z157"/>
  <c r="AA157" s="1"/>
  <c r="AB157" s="1"/>
  <c r="Z153"/>
  <c r="AA153" s="1"/>
  <c r="AB153" s="1"/>
  <c r="AC153" s="1"/>
  <c r="V153"/>
  <c r="W153" s="1"/>
  <c r="X153" s="1"/>
  <c r="V149"/>
  <c r="W149" s="1"/>
  <c r="X149" s="1"/>
  <c r="Z149"/>
  <c r="AA149" s="1"/>
  <c r="V145"/>
  <c r="W145" s="1"/>
  <c r="X145" s="1"/>
  <c r="Z145"/>
  <c r="AA145" s="1"/>
  <c r="AB145" s="1"/>
  <c r="AC145" s="1"/>
  <c r="Z117"/>
  <c r="AA117" s="1"/>
  <c r="AB117" s="1"/>
  <c r="AC117" s="1"/>
  <c r="V117"/>
  <c r="W117" s="1"/>
  <c r="X117" s="1"/>
  <c r="Z113"/>
  <c r="AA113" s="1"/>
  <c r="V113"/>
  <c r="W113" s="1"/>
  <c r="X113" s="1"/>
  <c r="V22"/>
  <c r="W22" s="1"/>
  <c r="Z22"/>
  <c r="Z48"/>
  <c r="AA48" s="1"/>
  <c r="AB48" s="1"/>
  <c r="V48"/>
  <c r="W48" s="1"/>
  <c r="X48" s="1"/>
  <c r="Z64"/>
  <c r="AA64" s="1"/>
  <c r="AB64" s="1"/>
  <c r="AC64" s="1"/>
  <c r="V64"/>
  <c r="W64" s="1"/>
  <c r="X64" s="1"/>
  <c r="Z60"/>
  <c r="AA60" s="1"/>
  <c r="AB60" s="1"/>
  <c r="AC60" s="1"/>
  <c r="V60"/>
  <c r="W60" s="1"/>
  <c r="X60" s="1"/>
  <c r="V56"/>
  <c r="W56" s="1"/>
  <c r="X56" s="1"/>
  <c r="Z56"/>
  <c r="AA56" s="1"/>
  <c r="AB56" s="1"/>
  <c r="AC56" s="1"/>
  <c r="Z78"/>
  <c r="V78"/>
  <c r="Z81"/>
  <c r="AA81" s="1"/>
  <c r="AB81" s="1"/>
  <c r="AC81" s="1"/>
  <c r="V81"/>
  <c r="W81" s="1"/>
  <c r="X81" s="1"/>
  <c r="Z95"/>
  <c r="V95"/>
  <c r="W95" s="1"/>
  <c r="X95" s="1"/>
  <c r="V110"/>
  <c r="W110" s="1"/>
  <c r="X110" s="1"/>
  <c r="Z110"/>
  <c r="AA110" s="1"/>
  <c r="AB110" s="1"/>
  <c r="AC110" s="1"/>
  <c r="Z102"/>
  <c r="V102"/>
  <c r="W102" s="1"/>
  <c r="X102" s="1"/>
  <c r="V135"/>
  <c r="W135" s="1"/>
  <c r="X135" s="1"/>
  <c r="Z135"/>
  <c r="AA135" s="1"/>
  <c r="AB135" s="1"/>
  <c r="AC135" s="1"/>
  <c r="Z131"/>
  <c r="AA131" s="1"/>
  <c r="AB131" s="1"/>
  <c r="AC131" s="1"/>
  <c r="V131"/>
  <c r="W131" s="1"/>
  <c r="X131" s="1"/>
  <c r="Z127"/>
  <c r="AA127" s="1"/>
  <c r="AB127" s="1"/>
  <c r="AC127" s="1"/>
  <c r="V127"/>
  <c r="W127" s="1"/>
  <c r="X127" s="1"/>
  <c r="V123"/>
  <c r="W123" s="1"/>
  <c r="X123" s="1"/>
  <c r="Z123"/>
  <c r="AA123" s="1"/>
  <c r="AB123" s="1"/>
  <c r="AC123" s="1"/>
  <c r="Z119"/>
  <c r="AA119" s="1"/>
  <c r="AB119" s="1"/>
  <c r="AC119" s="1"/>
  <c r="V119"/>
  <c r="W119" s="1"/>
  <c r="X119" s="1"/>
  <c r="Z206"/>
  <c r="AA206" s="1"/>
  <c r="AB206" s="1"/>
  <c r="AC206" s="1"/>
  <c r="V206"/>
  <c r="W206" s="1"/>
  <c r="X206" s="1"/>
  <c r="V507"/>
  <c r="W507" s="1"/>
  <c r="X507" s="1"/>
  <c r="Z507"/>
  <c r="AA507" s="1"/>
  <c r="AB507" s="1"/>
  <c r="AC507" s="1"/>
  <c r="Z503"/>
  <c r="AA503" s="1"/>
  <c r="V503"/>
  <c r="W503" s="1"/>
  <c r="X503" s="1"/>
  <c r="Z707"/>
  <c r="AA707" s="1"/>
  <c r="AB707" s="1"/>
  <c r="AC707" s="1"/>
  <c r="Z699"/>
  <c r="AA699" s="1"/>
  <c r="AB699" s="1"/>
  <c r="AC699" s="1"/>
  <c r="Z695"/>
  <c r="AA695" s="1"/>
  <c r="AB695" s="1"/>
  <c r="AC695" s="1"/>
  <c r="V687"/>
  <c r="W687" s="1"/>
  <c r="X687" s="1"/>
  <c r="Z687"/>
  <c r="AA687" s="1"/>
  <c r="AB687" s="1"/>
  <c r="AC687" s="1"/>
  <c r="Z683"/>
  <c r="AA683" s="1"/>
  <c r="AB683" s="1"/>
  <c r="AC683" s="1"/>
  <c r="V683"/>
  <c r="W683" s="1"/>
  <c r="X683" s="1"/>
  <c r="Z679"/>
  <c r="AA679" s="1"/>
  <c r="AB679" s="1"/>
  <c r="AC679" s="1"/>
  <c r="V679"/>
  <c r="W679" s="1"/>
  <c r="X679" s="1"/>
  <c r="Z675"/>
  <c r="AA675" s="1"/>
  <c r="AB675" s="1"/>
  <c r="AC675" s="1"/>
  <c r="V675"/>
  <c r="W675" s="1"/>
  <c r="X675" s="1"/>
  <c r="V671"/>
  <c r="W671" s="1"/>
  <c r="X671" s="1"/>
  <c r="Z671"/>
  <c r="AA671" s="1"/>
  <c r="AB671" s="1"/>
  <c r="AC671" s="1"/>
  <c r="Z667"/>
  <c r="AA667" s="1"/>
  <c r="AB667" s="1"/>
  <c r="AC667" s="1"/>
  <c r="V667"/>
  <c r="W667" s="1"/>
  <c r="X667" s="1"/>
  <c r="Z663"/>
  <c r="AA663" s="1"/>
  <c r="AB663" s="1"/>
  <c r="AC663" s="1"/>
  <c r="V663"/>
  <c r="W663" s="1"/>
  <c r="X663" s="1"/>
  <c r="V659"/>
  <c r="W659" s="1"/>
  <c r="X659" s="1"/>
  <c r="Z659"/>
  <c r="AA659" s="1"/>
  <c r="AB659" s="1"/>
  <c r="V655"/>
  <c r="W655" s="1"/>
  <c r="X655" s="1"/>
  <c r="Z655"/>
  <c r="AA655" s="1"/>
  <c r="AB655" s="1"/>
  <c r="AC655" s="1"/>
  <c r="Z651"/>
  <c r="AA651" s="1"/>
  <c r="AB651" s="1"/>
  <c r="AC651" s="1"/>
  <c r="V651"/>
  <c r="W651" s="1"/>
  <c r="X651" s="1"/>
  <c r="Z647"/>
  <c r="AA647" s="1"/>
  <c r="AB647" s="1"/>
  <c r="AC647" s="1"/>
  <c r="V647"/>
  <c r="W647" s="1"/>
  <c r="X647" s="1"/>
  <c r="Z635"/>
  <c r="AA635" s="1"/>
  <c r="AB635" s="1"/>
  <c r="AC635" s="1"/>
  <c r="V635"/>
  <c r="W635" s="1"/>
  <c r="X635" s="1"/>
  <c r="V627"/>
  <c r="W627" s="1"/>
  <c r="X627" s="1"/>
  <c r="Z627"/>
  <c r="AA627" s="1"/>
  <c r="AB627" s="1"/>
  <c r="AC627" s="1"/>
  <c r="V623"/>
  <c r="W623" s="1"/>
  <c r="X623" s="1"/>
  <c r="Z623"/>
  <c r="AA623" s="1"/>
  <c r="AB623" s="1"/>
  <c r="AC623" s="1"/>
  <c r="Z615"/>
  <c r="AA615" s="1"/>
  <c r="AB615" s="1"/>
  <c r="AC615" s="1"/>
  <c r="V615"/>
  <c r="W615" s="1"/>
  <c r="X615" s="1"/>
  <c r="V607"/>
  <c r="W607" s="1"/>
  <c r="X607" s="1"/>
  <c r="Z607"/>
  <c r="AA607" s="1"/>
  <c r="AB607" s="1"/>
  <c r="AC607" s="1"/>
  <c r="Z599"/>
  <c r="AA599" s="1"/>
  <c r="AB599" s="1"/>
  <c r="AC599" s="1"/>
  <c r="V599"/>
  <c r="W599" s="1"/>
  <c r="X599" s="1"/>
  <c r="V591"/>
  <c r="W591" s="1"/>
  <c r="X591" s="1"/>
  <c r="Z591"/>
  <c r="AA591" s="1"/>
  <c r="AB591" s="1"/>
  <c r="AC591" s="1"/>
  <c r="Z583"/>
  <c r="AA583" s="1"/>
  <c r="AB583" s="1"/>
  <c r="AC583" s="1"/>
  <c r="V583"/>
  <c r="W583" s="1"/>
  <c r="X583" s="1"/>
  <c r="V575"/>
  <c r="W575" s="1"/>
  <c r="X575" s="1"/>
  <c r="Z575"/>
  <c r="AA575" s="1"/>
  <c r="AB575" s="1"/>
  <c r="AC575" s="1"/>
  <c r="Z567"/>
  <c r="AA567" s="1"/>
  <c r="AB567" s="1"/>
  <c r="AC567" s="1"/>
  <c r="V567"/>
  <c r="W567" s="1"/>
  <c r="X567" s="1"/>
  <c r="V559"/>
  <c r="W559" s="1"/>
  <c r="X559" s="1"/>
  <c r="Z559"/>
  <c r="AA559" s="1"/>
  <c r="AB559" s="1"/>
  <c r="AC559" s="1"/>
  <c r="Z551"/>
  <c r="AA551" s="1"/>
  <c r="V551"/>
  <c r="W551" s="1"/>
  <c r="X551" s="1"/>
  <c r="V543"/>
  <c r="W543" s="1"/>
  <c r="X543" s="1"/>
  <c r="Z543"/>
  <c r="AA543" s="1"/>
  <c r="AB543" s="1"/>
  <c r="Z531"/>
  <c r="AA531" s="1"/>
  <c r="AB531" s="1"/>
  <c r="V531"/>
  <c r="W531" s="1"/>
  <c r="X531" s="1"/>
  <c r="V527"/>
  <c r="W527" s="1"/>
  <c r="X527" s="1"/>
  <c r="Z527"/>
  <c r="AA527" s="1"/>
  <c r="AB527" s="1"/>
  <c r="Z519"/>
  <c r="AA519" s="1"/>
  <c r="V519"/>
  <c r="W519" s="1"/>
  <c r="X519" s="1"/>
  <c r="V510"/>
  <c r="W510" s="1"/>
  <c r="X510" s="1"/>
  <c r="Z510"/>
  <c r="AA510" s="1"/>
  <c r="AB510" s="1"/>
  <c r="AC510" s="1"/>
  <c r="V490"/>
  <c r="W490" s="1"/>
  <c r="X490" s="1"/>
  <c r="Z490"/>
  <c r="AA490" s="1"/>
  <c r="AB490" s="1"/>
  <c r="AC490" s="1"/>
  <c r="Z481"/>
  <c r="AA481" s="1"/>
  <c r="AB481" s="1"/>
  <c r="AC481" s="1"/>
  <c r="V481"/>
  <c r="W481" s="1"/>
  <c r="X481" s="1"/>
  <c r="V472"/>
  <c r="W472" s="1"/>
  <c r="X472" s="1"/>
  <c r="Z472"/>
  <c r="AA472" s="1"/>
  <c r="AB472" s="1"/>
  <c r="AC472" s="1"/>
  <c r="Z466"/>
  <c r="AA466" s="1"/>
  <c r="AB466" s="1"/>
  <c r="V466"/>
  <c r="W466" s="1"/>
  <c r="X466" s="1"/>
  <c r="V457"/>
  <c r="W457" s="1"/>
  <c r="X457" s="1"/>
  <c r="Z457"/>
  <c r="AA457" s="1"/>
  <c r="Z444"/>
  <c r="AA444" s="1"/>
  <c r="AB444" s="1"/>
  <c r="AC444" s="1"/>
  <c r="V444"/>
  <c r="W444" s="1"/>
  <c r="X444" s="1"/>
  <c r="Z417"/>
  <c r="AA417" s="1"/>
  <c r="AB417" s="1"/>
  <c r="AC417" s="1"/>
  <c r="V417"/>
  <c r="W417" s="1"/>
  <c r="X417" s="1"/>
  <c r="Z409"/>
  <c r="AA409" s="1"/>
  <c r="AB409" s="1"/>
  <c r="V409"/>
  <c r="W409" s="1"/>
  <c r="X409" s="1"/>
  <c r="Z401"/>
  <c r="AA401" s="1"/>
  <c r="V401"/>
  <c r="W401" s="1"/>
  <c r="X401" s="1"/>
  <c r="V397"/>
  <c r="W397" s="1"/>
  <c r="X397" s="1"/>
  <c r="Z397"/>
  <c r="AA397" s="1"/>
  <c r="Z389"/>
  <c r="AA389" s="1"/>
  <c r="AB389" s="1"/>
  <c r="V389"/>
  <c r="W389" s="1"/>
  <c r="X389" s="1"/>
  <c r="V380"/>
  <c r="W380" s="1"/>
  <c r="X380" s="1"/>
  <c r="Z380"/>
  <c r="AA380" s="1"/>
  <c r="AB380" s="1"/>
  <c r="V368"/>
  <c r="W368" s="1"/>
  <c r="X368" s="1"/>
  <c r="Z368"/>
  <c r="AA368" s="1"/>
  <c r="AB368" s="1"/>
  <c r="AC368" s="1"/>
  <c r="Z351"/>
  <c r="AA351" s="1"/>
  <c r="V351"/>
  <c r="W351" s="1"/>
  <c r="X351" s="1"/>
  <c r="V343"/>
  <c r="W343" s="1"/>
  <c r="X343" s="1"/>
  <c r="Z343"/>
  <c r="AA343" s="1"/>
  <c r="AB343" s="1"/>
  <c r="AC343" s="1"/>
  <c r="Z334"/>
  <c r="AA334" s="1"/>
  <c r="V334"/>
  <c r="W334" s="1"/>
  <c r="X334" s="1"/>
  <c r="Z324"/>
  <c r="AA324" s="1"/>
  <c r="V324"/>
  <c r="W324" s="1"/>
  <c r="X324" s="1"/>
  <c r="V312"/>
  <c r="W312" s="1"/>
  <c r="X312" s="1"/>
  <c r="Z312"/>
  <c r="AA312" s="1"/>
  <c r="V308"/>
  <c r="W308" s="1"/>
  <c r="X308" s="1"/>
  <c r="Z308"/>
  <c r="AA308" s="1"/>
  <c r="Z300"/>
  <c r="AA300" s="1"/>
  <c r="V300"/>
  <c r="W300" s="1"/>
  <c r="X300" s="1"/>
  <c r="V292"/>
  <c r="W292" s="1"/>
  <c r="X292" s="1"/>
  <c r="Z292"/>
  <c r="AA292" s="1"/>
  <c r="AB292" s="1"/>
  <c r="AC292" s="1"/>
  <c r="Z284"/>
  <c r="AA284" s="1"/>
  <c r="AB284" s="1"/>
  <c r="V284"/>
  <c r="W284" s="1"/>
  <c r="X284" s="1"/>
  <c r="Z276"/>
  <c r="AA276" s="1"/>
  <c r="AB276" s="1"/>
  <c r="AC276" s="1"/>
  <c r="V276"/>
  <c r="W276" s="1"/>
  <c r="X276" s="1"/>
  <c r="Z268"/>
  <c r="AA268" s="1"/>
  <c r="AB268" s="1"/>
  <c r="AC268" s="1"/>
  <c r="V268"/>
  <c r="W268" s="1"/>
  <c r="X268" s="1"/>
  <c r="Z259"/>
  <c r="AA259" s="1"/>
  <c r="AB259" s="1"/>
  <c r="AC259" s="1"/>
  <c r="V259"/>
  <c r="W259" s="1"/>
  <c r="X259" s="1"/>
  <c r="V251"/>
  <c r="W251" s="1"/>
  <c r="X251" s="1"/>
  <c r="Z251"/>
  <c r="AA251" s="1"/>
  <c r="AB251" s="1"/>
  <c r="AC251" s="1"/>
  <c r="Z243"/>
  <c r="AA243" s="1"/>
  <c r="AB243" s="1"/>
  <c r="AC243" s="1"/>
  <c r="V243"/>
  <c r="W243" s="1"/>
  <c r="X243" s="1"/>
  <c r="V235"/>
  <c r="W235" s="1"/>
  <c r="X235" s="1"/>
  <c r="Z235"/>
  <c r="AA235" s="1"/>
  <c r="AB235" s="1"/>
  <c r="AC235" s="1"/>
  <c r="Z227"/>
  <c r="V227"/>
  <c r="W227" s="1"/>
  <c r="X227" s="1"/>
  <c r="Z218"/>
  <c r="AA218" s="1"/>
  <c r="V218"/>
  <c r="W218" s="1"/>
  <c r="X218" s="1"/>
  <c r="Z210"/>
  <c r="AA210" s="1"/>
  <c r="V210"/>
  <c r="W210" s="1"/>
  <c r="X210" s="1"/>
  <c r="Z197"/>
  <c r="AA197" s="1"/>
  <c r="AB197" s="1"/>
  <c r="V197"/>
  <c r="W197" s="1"/>
  <c r="X197" s="1"/>
  <c r="V188"/>
  <c r="W188" s="1"/>
  <c r="X188" s="1"/>
  <c r="Z188"/>
  <c r="AA188" s="1"/>
  <c r="AB188" s="1"/>
  <c r="AC188" s="1"/>
  <c r="Z180"/>
  <c r="AA180" s="1"/>
  <c r="AB180" s="1"/>
  <c r="AC180" s="1"/>
  <c r="V180"/>
  <c r="W180" s="1"/>
  <c r="X180" s="1"/>
  <c r="V172"/>
  <c r="W172" s="1"/>
  <c r="X172" s="1"/>
  <c r="Z172"/>
  <c r="AA172" s="1"/>
  <c r="AB172" s="1"/>
  <c r="AC172" s="1"/>
  <c r="Z164"/>
  <c r="AA164" s="1"/>
  <c r="AB164" s="1"/>
  <c r="AC164" s="1"/>
  <c r="V164"/>
  <c r="W164" s="1"/>
  <c r="X164" s="1"/>
  <c r="Z160"/>
  <c r="AA160" s="1"/>
  <c r="AB160" s="1"/>
  <c r="AC160" s="1"/>
  <c r="V160"/>
  <c r="W160" s="1"/>
  <c r="X160" s="1"/>
  <c r="Z152"/>
  <c r="AA152" s="1"/>
  <c r="AB152" s="1"/>
  <c r="AC152" s="1"/>
  <c r="V152"/>
  <c r="W152" s="1"/>
  <c r="X152" s="1"/>
  <c r="Z144"/>
  <c r="AA144" s="1"/>
  <c r="AB144" s="1"/>
  <c r="AC144" s="1"/>
  <c r="V144"/>
  <c r="W144" s="1"/>
  <c r="X144" s="1"/>
  <c r="Z112"/>
  <c r="AA112" s="1"/>
  <c r="AB112" s="1"/>
  <c r="AC112" s="1"/>
  <c r="V112"/>
  <c r="W112" s="1"/>
  <c r="X112" s="1"/>
  <c r="Z21"/>
  <c r="V21"/>
  <c r="W21" s="1"/>
  <c r="Z47"/>
  <c r="AA47" s="1"/>
  <c r="AB47" s="1"/>
  <c r="AC47" s="1"/>
  <c r="V47"/>
  <c r="W47" s="1"/>
  <c r="X47" s="1"/>
  <c r="V59"/>
  <c r="W59" s="1"/>
  <c r="X59" s="1"/>
  <c r="Z59"/>
  <c r="AA59" s="1"/>
  <c r="AB59" s="1"/>
  <c r="AC59" s="1"/>
  <c r="Z84"/>
  <c r="AA84" s="1"/>
  <c r="V84"/>
  <c r="W84" s="1"/>
  <c r="X84" s="1"/>
  <c r="Z506"/>
  <c r="AA506" s="1"/>
  <c r="AB506" s="1"/>
  <c r="AC506" s="1"/>
  <c r="V506"/>
  <c r="W506" s="1"/>
  <c r="X506" s="1"/>
  <c r="AB930"/>
  <c r="AC930" s="1"/>
  <c r="AB926"/>
  <c r="AC926" s="1"/>
  <c r="AB902"/>
  <c r="AC902" s="1"/>
  <c r="AB894"/>
  <c r="AC894" s="1"/>
  <c r="Z890"/>
  <c r="AA890" s="1"/>
  <c r="AB890" s="1"/>
  <c r="AB886"/>
  <c r="AC886" s="1"/>
  <c r="Z882"/>
  <c r="AA882" s="1"/>
  <c r="AB882" s="1"/>
  <c r="AC882" s="1"/>
  <c r="AB878"/>
  <c r="AC878" s="1"/>
  <c r="Z874"/>
  <c r="AA874" s="1"/>
  <c r="AB874" s="1"/>
  <c r="AC874" s="1"/>
  <c r="AB870"/>
  <c r="AC870" s="1"/>
  <c r="AB866"/>
  <c r="AC866" s="1"/>
  <c r="AB862"/>
  <c r="AC862" s="1"/>
  <c r="AB858"/>
  <c r="AC858" s="1"/>
  <c r="AB854"/>
  <c r="AC854" s="1"/>
  <c r="AB850"/>
  <c r="AC850" s="1"/>
  <c r="Z846"/>
  <c r="AA846" s="1"/>
  <c r="AB814"/>
  <c r="AC814" s="1"/>
  <c r="Z809"/>
  <c r="AA809" s="1"/>
  <c r="AB809" s="1"/>
  <c r="AC809" s="1"/>
  <c r="Z805"/>
  <c r="AA805" s="1"/>
  <c r="AB805" s="1"/>
  <c r="AC805" s="1"/>
  <c r="Z797"/>
  <c r="AA797" s="1"/>
  <c r="AB797" s="1"/>
  <c r="AC797" s="1"/>
  <c r="Z793"/>
  <c r="AA793" s="1"/>
  <c r="AB793" s="1"/>
  <c r="AC793" s="1"/>
  <c r="Z785"/>
  <c r="AA785" s="1"/>
  <c r="AB785" s="1"/>
  <c r="AC785" s="1"/>
  <c r="Z781"/>
  <c r="AA781" s="1"/>
  <c r="AB781" s="1"/>
  <c r="AC781" s="1"/>
  <c r="Z777"/>
  <c r="AA777" s="1"/>
  <c r="AB777" s="1"/>
  <c r="AC777" s="1"/>
  <c r="Z773"/>
  <c r="AA773" s="1"/>
  <c r="AB773" s="1"/>
  <c r="AC773" s="1"/>
  <c r="Z769"/>
  <c r="AA769" s="1"/>
  <c r="AB769" s="1"/>
  <c r="AC769" s="1"/>
  <c r="Z765"/>
  <c r="AA765" s="1"/>
  <c r="AB765" s="1"/>
  <c r="AC765" s="1"/>
  <c r="Z761"/>
  <c r="AA761" s="1"/>
  <c r="AB761" s="1"/>
  <c r="AC761" s="1"/>
  <c r="Z757"/>
  <c r="AA757" s="1"/>
  <c r="AB757" s="1"/>
  <c r="AC757" s="1"/>
  <c r="Z753"/>
  <c r="AA753" s="1"/>
  <c r="AB753" s="1"/>
  <c r="AC753" s="1"/>
  <c r="Z749"/>
  <c r="AA749" s="1"/>
  <c r="AB749" s="1"/>
  <c r="AC749" s="1"/>
  <c r="Z745"/>
  <c r="AA745" s="1"/>
  <c r="AB745" s="1"/>
  <c r="AC745" s="1"/>
  <c r="Z741"/>
  <c r="AA741" s="1"/>
  <c r="AB741" s="1"/>
  <c r="AC741" s="1"/>
  <c r="Z737"/>
  <c r="AA737" s="1"/>
  <c r="AB737" s="1"/>
  <c r="AC737" s="1"/>
  <c r="Z733"/>
  <c r="AA733" s="1"/>
  <c r="AB733" s="1"/>
  <c r="AC733" s="1"/>
  <c r="Z729"/>
  <c r="AA729" s="1"/>
  <c r="AB729" s="1"/>
  <c r="AC729" s="1"/>
  <c r="Z717"/>
  <c r="AA717" s="1"/>
  <c r="AB717" s="1"/>
  <c r="AC717" s="1"/>
  <c r="Z705"/>
  <c r="AA705" s="1"/>
  <c r="AB705" s="1"/>
  <c r="AC705" s="1"/>
  <c r="Z701"/>
  <c r="AA701" s="1"/>
  <c r="AB701" s="1"/>
  <c r="AC701" s="1"/>
  <c r="Z697"/>
  <c r="AA697" s="1"/>
  <c r="AB697" s="1"/>
  <c r="AC697" s="1"/>
  <c r="Z685"/>
  <c r="AA685" s="1"/>
  <c r="AB685" s="1"/>
  <c r="AC685" s="1"/>
  <c r="V685"/>
  <c r="W685" s="1"/>
  <c r="X685" s="1"/>
  <c r="Z681"/>
  <c r="AA681" s="1"/>
  <c r="AB681" s="1"/>
  <c r="AC681" s="1"/>
  <c r="V681"/>
  <c r="W681" s="1"/>
  <c r="X681" s="1"/>
  <c r="V677"/>
  <c r="W677" s="1"/>
  <c r="X677" s="1"/>
  <c r="Z677"/>
  <c r="AA677" s="1"/>
  <c r="AB677" s="1"/>
  <c r="AC677" s="1"/>
  <c r="Z673"/>
  <c r="AA673" s="1"/>
  <c r="V673"/>
  <c r="W673" s="1"/>
  <c r="X673" s="1"/>
  <c r="Z669"/>
  <c r="AA669" s="1"/>
  <c r="AB669" s="1"/>
  <c r="V669"/>
  <c r="W669" s="1"/>
  <c r="X669" s="1"/>
  <c r="V665"/>
  <c r="W665" s="1"/>
  <c r="X665" s="1"/>
  <c r="Z665"/>
  <c r="AA665" s="1"/>
  <c r="AB665" s="1"/>
  <c r="AC665" s="1"/>
  <c r="V661"/>
  <c r="W661" s="1"/>
  <c r="X661" s="1"/>
  <c r="Z661"/>
  <c r="AA661" s="1"/>
  <c r="AB661" s="1"/>
  <c r="AC661" s="1"/>
  <c r="Z657"/>
  <c r="AA657" s="1"/>
  <c r="AB657" s="1"/>
  <c r="AC657" s="1"/>
  <c r="V657"/>
  <c r="W657" s="1"/>
  <c r="X657" s="1"/>
  <c r="Z653"/>
  <c r="AA653" s="1"/>
  <c r="AB653" s="1"/>
  <c r="V653"/>
  <c r="W653" s="1"/>
  <c r="X653" s="1"/>
  <c r="Z649"/>
  <c r="AA649" s="1"/>
  <c r="AB649" s="1"/>
  <c r="V649"/>
  <c r="W649" s="1"/>
  <c r="X649" s="1"/>
  <c r="V645"/>
  <c r="W645" s="1"/>
  <c r="X645" s="1"/>
  <c r="Z645"/>
  <c r="AA645" s="1"/>
  <c r="Z641"/>
  <c r="AA641" s="1"/>
  <c r="V641"/>
  <c r="W641" s="1"/>
  <c r="X641" s="1"/>
  <c r="Z637"/>
  <c r="AA637" s="1"/>
  <c r="AB637" s="1"/>
  <c r="AC637" s="1"/>
  <c r="V637"/>
  <c r="W637" s="1"/>
  <c r="X637" s="1"/>
  <c r="V633"/>
  <c r="W633" s="1"/>
  <c r="X633" s="1"/>
  <c r="Z633"/>
  <c r="AA633" s="1"/>
  <c r="AB633" s="1"/>
  <c r="AC633" s="1"/>
  <c r="V629"/>
  <c r="W629" s="1"/>
  <c r="X629" s="1"/>
  <c r="Z629"/>
  <c r="AA629" s="1"/>
  <c r="AB629" s="1"/>
  <c r="AC629" s="1"/>
  <c r="Z625"/>
  <c r="AA625" s="1"/>
  <c r="AB625" s="1"/>
  <c r="AC625" s="1"/>
  <c r="V625"/>
  <c r="W625" s="1"/>
  <c r="X625" s="1"/>
  <c r="Z621"/>
  <c r="AA621" s="1"/>
  <c r="AB621" s="1"/>
  <c r="V621"/>
  <c r="W621" s="1"/>
  <c r="X621" s="1"/>
  <c r="Z617"/>
  <c r="AA617" s="1"/>
  <c r="AB617" s="1"/>
  <c r="V617"/>
  <c r="W617" s="1"/>
  <c r="X617" s="1"/>
  <c r="V613"/>
  <c r="W613" s="1"/>
  <c r="X613" s="1"/>
  <c r="Z613"/>
  <c r="AA613" s="1"/>
  <c r="Z609"/>
  <c r="AA609" s="1"/>
  <c r="V609"/>
  <c r="W609" s="1"/>
  <c r="X609" s="1"/>
  <c r="Z605"/>
  <c r="AA605" s="1"/>
  <c r="AB605" s="1"/>
  <c r="AC605" s="1"/>
  <c r="V605"/>
  <c r="W605" s="1"/>
  <c r="X605" s="1"/>
  <c r="V601"/>
  <c r="W601" s="1"/>
  <c r="X601" s="1"/>
  <c r="Z601"/>
  <c r="AA601" s="1"/>
  <c r="AB601" s="1"/>
  <c r="AC601" s="1"/>
  <c r="V597"/>
  <c r="W597" s="1"/>
  <c r="X597" s="1"/>
  <c r="Z597"/>
  <c r="AA597" s="1"/>
  <c r="AB597" s="1"/>
  <c r="AC597" s="1"/>
  <c r="Z593"/>
  <c r="AA593" s="1"/>
  <c r="AB593" s="1"/>
  <c r="AC593" s="1"/>
  <c r="V593"/>
  <c r="W593" s="1"/>
  <c r="X593" s="1"/>
  <c r="Z589"/>
  <c r="AA589" s="1"/>
  <c r="AB589" s="1"/>
  <c r="V589"/>
  <c r="W589" s="1"/>
  <c r="X589" s="1"/>
  <c r="Z585"/>
  <c r="AA585" s="1"/>
  <c r="AB585" s="1"/>
  <c r="V585"/>
  <c r="W585" s="1"/>
  <c r="X585" s="1"/>
  <c r="V581"/>
  <c r="W581" s="1"/>
  <c r="X581" s="1"/>
  <c r="Z581"/>
  <c r="AA581" s="1"/>
  <c r="Z577"/>
  <c r="AA577" s="1"/>
  <c r="V577"/>
  <c r="W577" s="1"/>
  <c r="X577" s="1"/>
  <c r="Z573"/>
  <c r="AA573" s="1"/>
  <c r="AB573" s="1"/>
  <c r="AC573" s="1"/>
  <c r="V573"/>
  <c r="W573" s="1"/>
  <c r="X573" s="1"/>
  <c r="V569"/>
  <c r="W569" s="1"/>
  <c r="X569" s="1"/>
  <c r="Z569"/>
  <c r="AA569" s="1"/>
  <c r="AB569" s="1"/>
  <c r="AC569" s="1"/>
  <c r="V565"/>
  <c r="W565" s="1"/>
  <c r="X565" s="1"/>
  <c r="Z565"/>
  <c r="AA565" s="1"/>
  <c r="AB565" s="1"/>
  <c r="AC565" s="1"/>
  <c r="Z561"/>
  <c r="AA561" s="1"/>
  <c r="AB561" s="1"/>
  <c r="AC561" s="1"/>
  <c r="V561"/>
  <c r="W561" s="1"/>
  <c r="X561" s="1"/>
  <c r="Z557"/>
  <c r="AA557" s="1"/>
  <c r="AB557" s="1"/>
  <c r="V557"/>
  <c r="W557" s="1"/>
  <c r="X557" s="1"/>
  <c r="Z553"/>
  <c r="AA553" s="1"/>
  <c r="AB553" s="1"/>
  <c r="AC553" s="1"/>
  <c r="V553"/>
  <c r="W553" s="1"/>
  <c r="X553" s="1"/>
  <c r="V549"/>
  <c r="W549" s="1"/>
  <c r="X549" s="1"/>
  <c r="Z549"/>
  <c r="AA549" s="1"/>
  <c r="AB549" s="1"/>
  <c r="AC549" s="1"/>
  <c r="Z545"/>
  <c r="AA545" s="1"/>
  <c r="AB545" s="1"/>
  <c r="AC545" s="1"/>
  <c r="V545"/>
  <c r="W545" s="1"/>
  <c r="X545" s="1"/>
  <c r="Z541"/>
  <c r="AA541" s="1"/>
  <c r="AB541" s="1"/>
  <c r="V541"/>
  <c r="W541" s="1"/>
  <c r="X541" s="1"/>
  <c r="V533"/>
  <c r="W533" s="1"/>
  <c r="X533" s="1"/>
  <c r="Z533"/>
  <c r="AA533" s="1"/>
  <c r="AB533" s="1"/>
  <c r="Z525"/>
  <c r="AA525" s="1"/>
  <c r="V525"/>
  <c r="W525" s="1"/>
  <c r="X525" s="1"/>
  <c r="V521"/>
  <c r="W521" s="1"/>
  <c r="X521" s="1"/>
  <c r="Z521"/>
  <c r="AA521" s="1"/>
  <c r="AB521" s="1"/>
  <c r="AC521" s="1"/>
  <c r="V517"/>
  <c r="W517" s="1"/>
  <c r="X517" s="1"/>
  <c r="Z517"/>
  <c r="AA517" s="1"/>
  <c r="AB517" s="1"/>
  <c r="AC517" s="1"/>
  <c r="Z512"/>
  <c r="AA512" s="1"/>
  <c r="AB512" s="1"/>
  <c r="AC512" s="1"/>
  <c r="V512"/>
  <c r="W512" s="1"/>
  <c r="X512" s="1"/>
  <c r="V496"/>
  <c r="W496" s="1"/>
  <c r="X496" s="1"/>
  <c r="Z496"/>
  <c r="AA496" s="1"/>
  <c r="Z492"/>
  <c r="AA492" s="1"/>
  <c r="AB492" s="1"/>
  <c r="AC492" s="1"/>
  <c r="V492"/>
  <c r="W492" s="1"/>
  <c r="X492" s="1"/>
  <c r="V487"/>
  <c r="W487" s="1"/>
  <c r="X487" s="1"/>
  <c r="Z487"/>
  <c r="AA487" s="1"/>
  <c r="AB487" s="1"/>
  <c r="AC487" s="1"/>
  <c r="Z483"/>
  <c r="AA483" s="1"/>
  <c r="V483"/>
  <c r="W483" s="1"/>
  <c r="X483" s="1"/>
  <c r="Z479"/>
  <c r="AA479" s="1"/>
  <c r="AB479" s="1"/>
  <c r="V479"/>
  <c r="W479" s="1"/>
  <c r="X479" s="1"/>
  <c r="V470"/>
  <c r="W470" s="1"/>
  <c r="X470" s="1"/>
  <c r="Z470"/>
  <c r="AA470" s="1"/>
  <c r="AB470" s="1"/>
  <c r="AC470" s="1"/>
  <c r="V463"/>
  <c r="W463" s="1"/>
  <c r="X463" s="1"/>
  <c r="Z463"/>
  <c r="AA463" s="1"/>
  <c r="Z459"/>
  <c r="AA459" s="1"/>
  <c r="AB459" s="1"/>
  <c r="V459"/>
  <c r="W459" s="1"/>
  <c r="X459" s="1"/>
  <c r="Z455"/>
  <c r="AA455" s="1"/>
  <c r="AB455" s="1"/>
  <c r="AC455" s="1"/>
  <c r="V455"/>
  <c r="W455" s="1"/>
  <c r="X455" s="1"/>
  <c r="V451"/>
  <c r="W451" s="1"/>
  <c r="X451" s="1"/>
  <c r="Z451"/>
  <c r="AA451" s="1"/>
  <c r="AB451" s="1"/>
  <c r="AC451" s="1"/>
  <c r="V446"/>
  <c r="W446" s="1"/>
  <c r="X446" s="1"/>
  <c r="Z446"/>
  <c r="AA446" s="1"/>
  <c r="AB446" s="1"/>
  <c r="AC446" s="1"/>
  <c r="V442"/>
  <c r="W442" s="1"/>
  <c r="X442" s="1"/>
  <c r="Z442"/>
  <c r="AA442" s="1"/>
  <c r="AB442" s="1"/>
  <c r="AC442" s="1"/>
  <c r="V437"/>
  <c r="W437" s="1"/>
  <c r="X437" s="1"/>
  <c r="Z437"/>
  <c r="AA437" s="1"/>
  <c r="AB437" s="1"/>
  <c r="AC437" s="1"/>
  <c r="Z433"/>
  <c r="AA433" s="1"/>
  <c r="AB433" s="1"/>
  <c r="AC433" s="1"/>
  <c r="V433"/>
  <c r="W433" s="1"/>
  <c r="X433" s="1"/>
  <c r="V419"/>
  <c r="W419" s="1"/>
  <c r="X419" s="1"/>
  <c r="Z419"/>
  <c r="AA419" s="1"/>
  <c r="AB419" s="1"/>
  <c r="AC419" s="1"/>
  <c r="Z415"/>
  <c r="AA415" s="1"/>
  <c r="AB415" s="1"/>
  <c r="AC415" s="1"/>
  <c r="V415"/>
  <c r="W415" s="1"/>
  <c r="X415" s="1"/>
  <c r="Z411"/>
  <c r="AA411" s="1"/>
  <c r="V411"/>
  <c r="W411" s="1"/>
  <c r="X411" s="1"/>
  <c r="Z407"/>
  <c r="AA407" s="1"/>
  <c r="AB407" s="1"/>
  <c r="AC407" s="1"/>
  <c r="V407"/>
  <c r="W407" s="1"/>
  <c r="X407" s="1"/>
  <c r="V403"/>
  <c r="W403" s="1"/>
  <c r="X403" s="1"/>
  <c r="Z403"/>
  <c r="AA403" s="1"/>
  <c r="AB403" s="1"/>
  <c r="AC403" s="1"/>
  <c r="Z399"/>
  <c r="AA399" s="1"/>
  <c r="AB399" s="1"/>
  <c r="V399"/>
  <c r="W399" s="1"/>
  <c r="X399" s="1"/>
  <c r="Z395"/>
  <c r="AA395" s="1"/>
  <c r="V395"/>
  <c r="W395" s="1"/>
  <c r="X395" s="1"/>
  <c r="Z391"/>
  <c r="AA391" s="1"/>
  <c r="V391"/>
  <c r="W391" s="1"/>
  <c r="X391" s="1"/>
  <c r="Z387"/>
  <c r="AA387" s="1"/>
  <c r="AB387" s="1"/>
  <c r="AC387" s="1"/>
  <c r="V387"/>
  <c r="W387" s="1"/>
  <c r="X387" s="1"/>
  <c r="Z382"/>
  <c r="AA382" s="1"/>
  <c r="AB382" s="1"/>
  <c r="AC382" s="1"/>
  <c r="V377"/>
  <c r="W377" s="1"/>
  <c r="X377" s="1"/>
  <c r="Z377"/>
  <c r="AA377" s="1"/>
  <c r="Z370"/>
  <c r="AA370" s="1"/>
  <c r="AB370" s="1"/>
  <c r="V370"/>
  <c r="W370" s="1"/>
  <c r="X370" s="1"/>
  <c r="V366"/>
  <c r="W366" s="1"/>
  <c r="X366" s="1"/>
  <c r="Z366"/>
  <c r="AA366" s="1"/>
  <c r="AB366" s="1"/>
  <c r="AC366" s="1"/>
  <c r="Z362"/>
  <c r="AA362" s="1"/>
  <c r="AB362" s="1"/>
  <c r="AC362" s="1"/>
  <c r="V362"/>
  <c r="W362" s="1"/>
  <c r="X362" s="1"/>
  <c r="V357"/>
  <c r="W357" s="1"/>
  <c r="X357" s="1"/>
  <c r="Z357"/>
  <c r="AA357" s="1"/>
  <c r="Z353"/>
  <c r="AA353" s="1"/>
  <c r="V353"/>
  <c r="W353" s="1"/>
  <c r="X353" s="1"/>
  <c r="Z349"/>
  <c r="AA349" s="1"/>
  <c r="V349"/>
  <c r="W349" s="1"/>
  <c r="X349" s="1"/>
  <c r="Z345"/>
  <c r="AA345" s="1"/>
  <c r="V345"/>
  <c r="W345" s="1"/>
  <c r="X345" s="1"/>
  <c r="Z341"/>
  <c r="AA341" s="1"/>
  <c r="V341"/>
  <c r="W341" s="1"/>
  <c r="X341" s="1"/>
  <c r="V336"/>
  <c r="W336" s="1"/>
  <c r="X336" s="1"/>
  <c r="Z336"/>
  <c r="AA336" s="1"/>
  <c r="Z332"/>
  <c r="AA332" s="1"/>
  <c r="AB332" s="1"/>
  <c r="V332"/>
  <c r="W332" s="1"/>
  <c r="X332" s="1"/>
  <c r="V322"/>
  <c r="W322" s="1"/>
  <c r="X322" s="1"/>
  <c r="Z322"/>
  <c r="AA322" s="1"/>
  <c r="AB322" s="1"/>
  <c r="AC322" s="1"/>
  <c r="Z314"/>
  <c r="AA314" s="1"/>
  <c r="AB314" s="1"/>
  <c r="AC314" s="1"/>
  <c r="V314"/>
  <c r="W314" s="1"/>
  <c r="X314" s="1"/>
  <c r="Z310"/>
  <c r="V310"/>
  <c r="W310" s="1"/>
  <c r="X310" s="1"/>
  <c r="Z306"/>
  <c r="AA306" s="1"/>
  <c r="AB306" s="1"/>
  <c r="AC306" s="1"/>
  <c r="V306"/>
  <c r="W306" s="1"/>
  <c r="X306" s="1"/>
  <c r="V302"/>
  <c r="W302" s="1"/>
  <c r="X302" s="1"/>
  <c r="Z302"/>
  <c r="V298"/>
  <c r="W298" s="1"/>
  <c r="X298" s="1"/>
  <c r="Z298"/>
  <c r="Z294"/>
  <c r="AA294" s="1"/>
  <c r="AB294" s="1"/>
  <c r="V294"/>
  <c r="W294" s="1"/>
  <c r="X294" s="1"/>
  <c r="Z290"/>
  <c r="AA290" s="1"/>
  <c r="AB290" s="1"/>
  <c r="V290"/>
  <c r="W290" s="1"/>
  <c r="X290" s="1"/>
  <c r="V286"/>
  <c r="W286" s="1"/>
  <c r="X286" s="1"/>
  <c r="Z286"/>
  <c r="AA286" s="1"/>
  <c r="AB286" s="1"/>
  <c r="AC286" s="1"/>
  <c r="V282"/>
  <c r="W282" s="1"/>
  <c r="X282" s="1"/>
  <c r="Z282"/>
  <c r="AA282" s="1"/>
  <c r="AB282" s="1"/>
  <c r="AC282" s="1"/>
  <c r="Z278"/>
  <c r="AA278" s="1"/>
  <c r="AB278" s="1"/>
  <c r="AC278" s="1"/>
  <c r="V278"/>
  <c r="W278" s="1"/>
  <c r="X278" s="1"/>
  <c r="Z274"/>
  <c r="AA274" s="1"/>
  <c r="AB274" s="1"/>
  <c r="AC274" s="1"/>
  <c r="V274"/>
  <c r="W274" s="1"/>
  <c r="X274" s="1"/>
  <c r="Z270"/>
  <c r="AA270" s="1"/>
  <c r="V270"/>
  <c r="W270" s="1"/>
  <c r="X270" s="1"/>
  <c r="Z266"/>
  <c r="AA266" s="1"/>
  <c r="V266"/>
  <c r="W266" s="1"/>
  <c r="X266" s="1"/>
  <c r="Z262"/>
  <c r="AA262" s="1"/>
  <c r="V262"/>
  <c r="W262" s="1"/>
  <c r="X262" s="1"/>
  <c r="Z257"/>
  <c r="V257"/>
  <c r="W257" s="1"/>
  <c r="X257" s="1"/>
  <c r="V253"/>
  <c r="W253" s="1"/>
  <c r="X253" s="1"/>
  <c r="Z253"/>
  <c r="AA253" s="1"/>
  <c r="AB253" s="1"/>
  <c r="AC253" s="1"/>
  <c r="V249"/>
  <c r="W249" s="1"/>
  <c r="X249" s="1"/>
  <c r="Z249"/>
  <c r="AA249" s="1"/>
  <c r="AB249" s="1"/>
  <c r="Z245"/>
  <c r="AA245" s="1"/>
  <c r="AB245" s="1"/>
  <c r="AC245" s="1"/>
  <c r="V245"/>
  <c r="W245" s="1"/>
  <c r="X245" s="1"/>
  <c r="Z241"/>
  <c r="AA241" s="1"/>
  <c r="V241"/>
  <c r="W241" s="1"/>
  <c r="X241" s="1"/>
  <c r="V237"/>
  <c r="W237" s="1"/>
  <c r="X237" s="1"/>
  <c r="Z237"/>
  <c r="AA237" s="1"/>
  <c r="AB237" s="1"/>
  <c r="AC237" s="1"/>
  <c r="V233"/>
  <c r="W233" s="1"/>
  <c r="X233" s="1"/>
  <c r="Z233"/>
  <c r="AA233" s="1"/>
  <c r="Z229"/>
  <c r="AA229" s="1"/>
  <c r="AB229" s="1"/>
  <c r="AC229" s="1"/>
  <c r="V229"/>
  <c r="W229" s="1"/>
  <c r="X229" s="1"/>
  <c r="Z225"/>
  <c r="V225"/>
  <c r="W225" s="1"/>
  <c r="X225" s="1"/>
  <c r="V220"/>
  <c r="W220" s="1"/>
  <c r="X220" s="1"/>
  <c r="Z220"/>
  <c r="AA220" s="1"/>
  <c r="AB220" s="1"/>
  <c r="AC220" s="1"/>
  <c r="V216"/>
  <c r="W216" s="1"/>
  <c r="X216" s="1"/>
  <c r="Z216"/>
  <c r="AA216" s="1"/>
  <c r="AB216" s="1"/>
  <c r="AC216" s="1"/>
  <c r="Z212"/>
  <c r="AA212" s="1"/>
  <c r="AB212" s="1"/>
  <c r="AC212" s="1"/>
  <c r="V212"/>
  <c r="W212" s="1"/>
  <c r="X212" s="1"/>
  <c r="Z208"/>
  <c r="V208"/>
  <c r="W208" s="1"/>
  <c r="X208" s="1"/>
  <c r="Z199"/>
  <c r="AA199" s="1"/>
  <c r="AB199" s="1"/>
  <c r="AC199" s="1"/>
  <c r="V199"/>
  <c r="W199" s="1"/>
  <c r="X199" s="1"/>
  <c r="Z195"/>
  <c r="AA195" s="1"/>
  <c r="AB195" s="1"/>
  <c r="AC195" s="1"/>
  <c r="V195"/>
  <c r="W195" s="1"/>
  <c r="X195" s="1"/>
  <c r="V191"/>
  <c r="W191" s="1"/>
  <c r="X191" s="1"/>
  <c r="Z191"/>
  <c r="AA191" s="1"/>
  <c r="AB191" s="1"/>
  <c r="AC191" s="1"/>
  <c r="Z186"/>
  <c r="AA186" s="1"/>
  <c r="AB186" s="1"/>
  <c r="AC186" s="1"/>
  <c r="V186"/>
  <c r="W186" s="1"/>
  <c r="X186" s="1"/>
  <c r="V182"/>
  <c r="W182" s="1"/>
  <c r="X182" s="1"/>
  <c r="Z182"/>
  <c r="AA182" s="1"/>
  <c r="AB182" s="1"/>
  <c r="AC182" s="1"/>
  <c r="Z178"/>
  <c r="AA178" s="1"/>
  <c r="V178"/>
  <c r="W178" s="1"/>
  <c r="X178" s="1"/>
  <c r="Z174"/>
  <c r="AA174" s="1"/>
  <c r="AB174" s="1"/>
  <c r="AC174" s="1"/>
  <c r="V174"/>
  <c r="W174" s="1"/>
  <c r="X174" s="1"/>
  <c r="Z170"/>
  <c r="AA170" s="1"/>
  <c r="V170"/>
  <c r="W170" s="1"/>
  <c r="X170" s="1"/>
  <c r="V166"/>
  <c r="W166" s="1"/>
  <c r="X166" s="1"/>
  <c r="Z166"/>
  <c r="AA166" s="1"/>
  <c r="AB166" s="1"/>
  <c r="AC166" s="1"/>
  <c r="V162"/>
  <c r="W162" s="1"/>
  <c r="X162" s="1"/>
  <c r="Z162"/>
  <c r="AA162" s="1"/>
  <c r="AB162" s="1"/>
  <c r="AC162" s="1"/>
  <c r="Z158"/>
  <c r="AA158" s="1"/>
  <c r="V158"/>
  <c r="W158" s="1"/>
  <c r="X158" s="1"/>
  <c r="Z154"/>
  <c r="AA154" s="1"/>
  <c r="AB154" s="1"/>
  <c r="V154"/>
  <c r="W154" s="1"/>
  <c r="X154" s="1"/>
  <c r="V150"/>
  <c r="W150" s="1"/>
  <c r="X150" s="1"/>
  <c r="Z150"/>
  <c r="AA150" s="1"/>
  <c r="Z146"/>
  <c r="AA146" s="1"/>
  <c r="V146"/>
  <c r="W146" s="1"/>
  <c r="X146" s="1"/>
  <c r="Z142"/>
  <c r="V142"/>
  <c r="V114"/>
  <c r="W114" s="1"/>
  <c r="X114" s="1"/>
  <c r="Z114"/>
  <c r="AA114" s="1"/>
  <c r="Z37"/>
  <c r="AA37" s="1"/>
  <c r="AB37" s="1"/>
  <c r="AC37" s="1"/>
  <c r="Z23"/>
  <c r="V23"/>
  <c r="W23" s="1"/>
  <c r="Z49"/>
  <c r="AA49" s="1"/>
  <c r="AB49" s="1"/>
  <c r="AC49" s="1"/>
  <c r="V49"/>
  <c r="W49" s="1"/>
  <c r="X49" s="1"/>
  <c r="Z61"/>
  <c r="AA61" s="1"/>
  <c r="AB61" s="1"/>
  <c r="AC61" s="1"/>
  <c r="V61"/>
  <c r="W61" s="1"/>
  <c r="X61" s="1"/>
  <c r="V57"/>
  <c r="W57" s="1"/>
  <c r="X57" s="1"/>
  <c r="Z57"/>
  <c r="AA57" s="1"/>
  <c r="AB57" s="1"/>
  <c r="AC57" s="1"/>
  <c r="V53"/>
  <c r="W53" s="1"/>
  <c r="X53" s="1"/>
  <c r="Z53"/>
  <c r="AA53" s="1"/>
  <c r="AB53" s="1"/>
  <c r="AC53" s="1"/>
  <c r="V82"/>
  <c r="W82" s="1"/>
  <c r="X82" s="1"/>
  <c r="Z82"/>
  <c r="AA82" s="1"/>
  <c r="AB82" s="1"/>
  <c r="AC82" s="1"/>
  <c r="V66"/>
  <c r="V96"/>
  <c r="W96" s="1"/>
  <c r="X96" s="1"/>
  <c r="Z96"/>
  <c r="V101"/>
  <c r="Z101"/>
  <c r="V107"/>
  <c r="Z107"/>
  <c r="V136"/>
  <c r="W136" s="1"/>
  <c r="X136" s="1"/>
  <c r="Z136"/>
  <c r="AA136" s="1"/>
  <c r="AB136" s="1"/>
  <c r="AC136" s="1"/>
  <c r="Z132"/>
  <c r="AA132" s="1"/>
  <c r="AB132" s="1"/>
  <c r="AC132" s="1"/>
  <c r="V132"/>
  <c r="W132" s="1"/>
  <c r="X132" s="1"/>
  <c r="Z128"/>
  <c r="AA128" s="1"/>
  <c r="AB128" s="1"/>
  <c r="AC128" s="1"/>
  <c r="V128"/>
  <c r="W128" s="1"/>
  <c r="X128" s="1"/>
  <c r="Z124"/>
  <c r="AA124" s="1"/>
  <c r="AB124" s="1"/>
  <c r="AC124" s="1"/>
  <c r="V124"/>
  <c r="W124" s="1"/>
  <c r="X124" s="1"/>
  <c r="V120"/>
  <c r="W120" s="1"/>
  <c r="X120" s="1"/>
  <c r="Z120"/>
  <c r="AA120" s="1"/>
  <c r="AB120" s="1"/>
  <c r="AC120" s="1"/>
  <c r="V207"/>
  <c r="W207" s="1"/>
  <c r="X207" s="1"/>
  <c r="Z207"/>
  <c r="AA207" s="1"/>
  <c r="AB207" s="1"/>
  <c r="AC207" s="1"/>
  <c r="Z502"/>
  <c r="V502"/>
  <c r="V504"/>
  <c r="W504" s="1"/>
  <c r="X504" s="1"/>
  <c r="Z504"/>
  <c r="AA504" s="1"/>
  <c r="AB504" s="1"/>
  <c r="AC504" s="1"/>
  <c r="Z48" i="30"/>
  <c r="Z47"/>
  <c r="O65"/>
  <c r="AC918" i="10"/>
  <c r="AC910"/>
  <c r="AC917"/>
  <c r="AC913"/>
  <c r="AC912"/>
  <c r="AC915"/>
  <c r="AC914"/>
  <c r="AC916"/>
  <c r="AC909"/>
  <c r="AC911"/>
  <c r="W539" l="1"/>
  <c r="V953"/>
  <c r="AA539"/>
  <c r="AA953" s="1"/>
  <c r="Z953"/>
  <c r="W502"/>
  <c r="AA502"/>
  <c r="W319"/>
  <c r="Z950"/>
  <c r="W142"/>
  <c r="V950"/>
  <c r="W107"/>
  <c r="V949"/>
  <c r="Z948"/>
  <c r="Z949"/>
  <c r="W101"/>
  <c r="V948"/>
  <c r="AA78"/>
  <c r="AB78" s="1"/>
  <c r="W78"/>
  <c r="AB158"/>
  <c r="AC158" s="1"/>
  <c r="AB846"/>
  <c r="AC846" s="1"/>
  <c r="AB324"/>
  <c r="AC324" s="1"/>
  <c r="AB397"/>
  <c r="AC397" s="1"/>
  <c r="AB293"/>
  <c r="AC293" s="1"/>
  <c r="AB418"/>
  <c r="AC418" s="1"/>
  <c r="AB450"/>
  <c r="AC450" s="1"/>
  <c r="AB516"/>
  <c r="AC516" s="1"/>
  <c r="AB592"/>
  <c r="AC592" s="1"/>
  <c r="AB624"/>
  <c r="AC624" s="1"/>
  <c r="AB684"/>
  <c r="AC684" s="1"/>
  <c r="AB720"/>
  <c r="AC720" s="1"/>
  <c r="AB760"/>
  <c r="AC760" s="1"/>
  <c r="AB933"/>
  <c r="AC933" s="1"/>
  <c r="AB547"/>
  <c r="AC547" s="1"/>
  <c r="AB928"/>
  <c r="AC928" s="1"/>
  <c r="AB137"/>
  <c r="AC137" s="1"/>
  <c r="AB170"/>
  <c r="AC170" s="1"/>
  <c r="AB266"/>
  <c r="AC266" s="1"/>
  <c r="AB341"/>
  <c r="AC341" s="1"/>
  <c r="AB525"/>
  <c r="AC525" s="1"/>
  <c r="AB673"/>
  <c r="AC673" s="1"/>
  <c r="AB377"/>
  <c r="AC377" s="1"/>
  <c r="AB300"/>
  <c r="AC300" s="1"/>
  <c r="AB519"/>
  <c r="AC519" s="1"/>
  <c r="AB149"/>
  <c r="AC149" s="1"/>
  <c r="AB181"/>
  <c r="AC181" s="1"/>
  <c r="AB402"/>
  <c r="AC402" s="1"/>
  <c r="AB473"/>
  <c r="AC473" s="1"/>
  <c r="AB511"/>
  <c r="AC511" s="1"/>
  <c r="AB544"/>
  <c r="AC544" s="1"/>
  <c r="AB564"/>
  <c r="AC564" s="1"/>
  <c r="AB596"/>
  <c r="AC596" s="1"/>
  <c r="AB628"/>
  <c r="AC628" s="1"/>
  <c r="AB640"/>
  <c r="AC640" s="1"/>
  <c r="AB660"/>
  <c r="AC660" s="1"/>
  <c r="AB744"/>
  <c r="AC744" s="1"/>
  <c r="AB776"/>
  <c r="AC776" s="1"/>
  <c r="AB453"/>
  <c r="AC453" s="1"/>
  <c r="AB494"/>
  <c r="AC494" s="1"/>
  <c r="AB539"/>
  <c r="AB799"/>
  <c r="AC799" s="1"/>
  <c r="AB121"/>
  <c r="AC121" s="1"/>
  <c r="AB476"/>
  <c r="AC476" s="1"/>
  <c r="AC249"/>
  <c r="AB463"/>
  <c r="AC463" s="1"/>
  <c r="AB731"/>
  <c r="AC731" s="1"/>
  <c r="AB242"/>
  <c r="AC242" s="1"/>
  <c r="AB349"/>
  <c r="AC349" s="1"/>
  <c r="AB395"/>
  <c r="AC395" s="1"/>
  <c r="AB483"/>
  <c r="AC483" s="1"/>
  <c r="AB577"/>
  <c r="AC577" s="1"/>
  <c r="AB609"/>
  <c r="AC609" s="1"/>
  <c r="AB641"/>
  <c r="AC641" s="1"/>
  <c r="AB84"/>
  <c r="AC84" s="1"/>
  <c r="AB210"/>
  <c r="AC210" s="1"/>
  <c r="AB351"/>
  <c r="AC351" s="1"/>
  <c r="AB401"/>
  <c r="AC401" s="1"/>
  <c r="AB551"/>
  <c r="AC551" s="1"/>
  <c r="AB113"/>
  <c r="AC113" s="1"/>
  <c r="AB273"/>
  <c r="AC273" s="1"/>
  <c r="AB305"/>
  <c r="AC305" s="1"/>
  <c r="AB122"/>
  <c r="AC122" s="1"/>
  <c r="AB364"/>
  <c r="AC364" s="1"/>
  <c r="AB421"/>
  <c r="AC421" s="1"/>
  <c r="AB880"/>
  <c r="AC880" s="1"/>
  <c r="AB438"/>
  <c r="AC438" s="1"/>
  <c r="AB606"/>
  <c r="AC606" s="1"/>
  <c r="AB374"/>
  <c r="AC374" s="1"/>
  <c r="AB702"/>
  <c r="AC702" s="1"/>
  <c r="AB730"/>
  <c r="AC730" s="1"/>
  <c r="AB843"/>
  <c r="AC843" s="1"/>
  <c r="AB146"/>
  <c r="AC146" s="1"/>
  <c r="AB241"/>
  <c r="AC241" s="1"/>
  <c r="AB270"/>
  <c r="AC270" s="1"/>
  <c r="AB391"/>
  <c r="AC391" s="1"/>
  <c r="AB411"/>
  <c r="AC411" s="1"/>
  <c r="AB312"/>
  <c r="AC312" s="1"/>
  <c r="AB165"/>
  <c r="AC165" s="1"/>
  <c r="AB194"/>
  <c r="AC194" s="1"/>
  <c r="AB202"/>
  <c r="AC202" s="1"/>
  <c r="AB454"/>
  <c r="AC454" s="1"/>
  <c r="AB672"/>
  <c r="AC672" s="1"/>
  <c r="AB708"/>
  <c r="AC708" s="1"/>
  <c r="AB904"/>
  <c r="AC904" s="1"/>
  <c r="AB400"/>
  <c r="AC400" s="1"/>
  <c r="AB522"/>
  <c r="AC522" s="1"/>
  <c r="AB646"/>
  <c r="AC646" s="1"/>
  <c r="AB742"/>
  <c r="AC742" s="1"/>
  <c r="AB859"/>
  <c r="AC859" s="1"/>
  <c r="AB233"/>
  <c r="AC233" s="1"/>
  <c r="AB336"/>
  <c r="AC336" s="1"/>
  <c r="AC321"/>
  <c r="AC540"/>
  <c r="AC572"/>
  <c r="AC604"/>
  <c r="AC636"/>
  <c r="AB355"/>
  <c r="AC355" s="1"/>
  <c r="AC129"/>
  <c r="AB226"/>
  <c r="AC226" s="1"/>
  <c r="AB254"/>
  <c r="AC254" s="1"/>
  <c r="AB357"/>
  <c r="AC357" s="1"/>
  <c r="AB496"/>
  <c r="AC496" s="1"/>
  <c r="AB218"/>
  <c r="AC218" s="1"/>
  <c r="AB334"/>
  <c r="AC334" s="1"/>
  <c r="AB503"/>
  <c r="AC503" s="1"/>
  <c r="AB458"/>
  <c r="AC458" s="1"/>
  <c r="AB264"/>
  <c r="AC264" s="1"/>
  <c r="AB330"/>
  <c r="AC330" s="1"/>
  <c r="AB83"/>
  <c r="AC83" s="1"/>
  <c r="AC290"/>
  <c r="AC332"/>
  <c r="AC399"/>
  <c r="AC585"/>
  <c r="AC617"/>
  <c r="AC649"/>
  <c r="AC197"/>
  <c r="AC284"/>
  <c r="AC409"/>
  <c r="AC466"/>
  <c r="AC265"/>
  <c r="AC297"/>
  <c r="AC352"/>
  <c r="AC406"/>
  <c r="AC205"/>
  <c r="AC80"/>
  <c r="AC393"/>
  <c r="AC50"/>
  <c r="AC263"/>
  <c r="AB420"/>
  <c r="AC420" s="1"/>
  <c r="AC554"/>
  <c r="AB642"/>
  <c r="AC642" s="1"/>
  <c r="AB698"/>
  <c r="AC698" s="1"/>
  <c r="AB786"/>
  <c r="AC786" s="1"/>
  <c r="AB899"/>
  <c r="AC899" s="1"/>
  <c r="AC735"/>
  <c r="AB848"/>
  <c r="AC848" s="1"/>
  <c r="AB932"/>
  <c r="AC932" s="1"/>
  <c r="AC238"/>
  <c r="AB275"/>
  <c r="AC275" s="1"/>
  <c r="AC471"/>
  <c r="AC638"/>
  <c r="AC670"/>
  <c r="AC867"/>
  <c r="AB178"/>
  <c r="AC178" s="1"/>
  <c r="AB262"/>
  <c r="AC262" s="1"/>
  <c r="AB345"/>
  <c r="AC345" s="1"/>
  <c r="AB353"/>
  <c r="AC353" s="1"/>
  <c r="AB198"/>
  <c r="AC198" s="1"/>
  <c r="AB126"/>
  <c r="AC126" s="1"/>
  <c r="AB526"/>
  <c r="AC526" s="1"/>
  <c r="AB518"/>
  <c r="AC518" s="1"/>
  <c r="AC855"/>
  <c r="AC154"/>
  <c r="AB114"/>
  <c r="AC114" s="1"/>
  <c r="AB150"/>
  <c r="AC150" s="1"/>
  <c r="AC294"/>
  <c r="AC370"/>
  <c r="AC533"/>
  <c r="AC541"/>
  <c r="AC557"/>
  <c r="AB581"/>
  <c r="AC581" s="1"/>
  <c r="AC589"/>
  <c r="AB613"/>
  <c r="AC613" s="1"/>
  <c r="AC621"/>
  <c r="AB645"/>
  <c r="AC645" s="1"/>
  <c r="AC653"/>
  <c r="AC669"/>
  <c r="AC890"/>
  <c r="AB308"/>
  <c r="AC308" s="1"/>
  <c r="AC380"/>
  <c r="AC389"/>
  <c r="AB457"/>
  <c r="AC457" s="1"/>
  <c r="AC543"/>
  <c r="AC48"/>
  <c r="AC157"/>
  <c r="AC173"/>
  <c r="AC269"/>
  <c r="AC301"/>
  <c r="AC427"/>
  <c r="AC436"/>
  <c r="AC478"/>
  <c r="AC495"/>
  <c r="AB520"/>
  <c r="AC520" s="1"/>
  <c r="AC524"/>
  <c r="AC568"/>
  <c r="AC584"/>
  <c r="AC616"/>
  <c r="AC632"/>
  <c r="AC664"/>
  <c r="AC732"/>
  <c r="AC804"/>
  <c r="AC272"/>
  <c r="AC431"/>
  <c r="AC523"/>
  <c r="AC715"/>
  <c r="AC807"/>
  <c r="AC900"/>
  <c r="AC271"/>
  <c r="AB287"/>
  <c r="AC287" s="1"/>
  <c r="AC295"/>
  <c r="AC434"/>
  <c r="AC447"/>
  <c r="AB546"/>
  <c r="AC546" s="1"/>
  <c r="AB578"/>
  <c r="AC578" s="1"/>
  <c r="AB614"/>
  <c r="AC614" s="1"/>
  <c r="AB650"/>
  <c r="AC650" s="1"/>
  <c r="AC746"/>
  <c r="AC847"/>
  <c r="AC816"/>
  <c r="AC217"/>
  <c r="AB230"/>
  <c r="AC230" s="1"/>
  <c r="AC258"/>
  <c r="AB283"/>
  <c r="AC283" s="1"/>
  <c r="AC392"/>
  <c r="AB460"/>
  <c r="AC460" s="1"/>
  <c r="AB542"/>
  <c r="AC542" s="1"/>
  <c r="AC550"/>
  <c r="AB574"/>
  <c r="AC574" s="1"/>
  <c r="AC582"/>
  <c r="AC586"/>
  <c r="AC610"/>
  <c r="AC618"/>
  <c r="AB734"/>
  <c r="AC734" s="1"/>
  <c r="AB766"/>
  <c r="AC766" s="1"/>
  <c r="AB798"/>
  <c r="AC798" s="1"/>
  <c r="AB851"/>
  <c r="AC851" s="1"/>
  <c r="Z65" i="30"/>
  <c r="AA48"/>
  <c r="AB48" s="1"/>
  <c r="S32" i="5"/>
  <c r="S33"/>
  <c r="S18"/>
  <c r="S17"/>
  <c r="AC3033" i="26"/>
  <c r="AB40" i="33"/>
  <c r="AF32" i="35"/>
  <c r="AF31"/>
  <c r="AF30"/>
  <c r="AF25"/>
  <c r="AF24"/>
  <c r="AF44" i="33"/>
  <c r="AF43"/>
  <c r="AF42"/>
  <c r="AF41"/>
  <c r="AF39"/>
  <c r="AF31"/>
  <c r="AF29"/>
  <c r="AC57" i="30"/>
  <c r="AC49"/>
  <c r="AC46"/>
  <c r="AC45"/>
  <c r="AC44"/>
  <c r="AC42"/>
  <c r="AC41"/>
  <c r="AC40"/>
  <c r="AC38"/>
  <c r="AC37"/>
  <c r="AC36"/>
  <c r="AC34"/>
  <c r="AC32"/>
  <c r="AC29"/>
  <c r="AC26"/>
  <c r="AC24"/>
  <c r="AC20"/>
  <c r="AC29" i="8"/>
  <c r="AC28"/>
  <c r="AC27"/>
  <c r="AC21"/>
  <c r="AG35" i="5"/>
  <c r="AG25"/>
  <c r="AG24"/>
  <c r="AG23"/>
  <c r="AG21"/>
  <c r="AG20"/>
  <c r="AG19"/>
  <c r="AC29" i="2"/>
  <c r="AC28"/>
  <c r="AC27"/>
  <c r="AC23"/>
  <c r="AC22"/>
  <c r="AC21"/>
  <c r="P40" i="19"/>
  <c r="P39"/>
  <c r="P38"/>
  <c r="P37"/>
  <c r="P36"/>
  <c r="P35"/>
  <c r="P32"/>
  <c r="P26"/>
  <c r="P22"/>
  <c r="P16"/>
  <c r="P11"/>
  <c r="X539" i="10" l="1"/>
  <c r="X953" s="1"/>
  <c r="W953"/>
  <c r="AC539"/>
  <c r="AB953"/>
  <c r="AC953" s="1"/>
  <c r="AB502"/>
  <c r="X502"/>
  <c r="X319"/>
  <c r="X142"/>
  <c r="X950" s="1"/>
  <c r="W950"/>
  <c r="X107"/>
  <c r="X949" s="1"/>
  <c r="W949"/>
  <c r="X101"/>
  <c r="X948" s="1"/>
  <c r="W948"/>
  <c r="AC78"/>
  <c r="X78"/>
  <c r="S40" i="5"/>
  <c r="Z17"/>
  <c r="AD17"/>
  <c r="AB18" i="34"/>
  <c r="AC18" s="1"/>
  <c r="Y18"/>
  <c r="L26" i="8"/>
  <c r="L22"/>
  <c r="L20"/>
  <c r="L19"/>
  <c r="AC502" i="10" l="1"/>
  <c r="AE17" i="5"/>
  <c r="AA17"/>
  <c r="AC33"/>
  <c r="AF17" l="1"/>
  <c r="AB17"/>
  <c r="R41" i="35"/>
  <c r="X23"/>
  <c r="Y23"/>
  <c r="AB23"/>
  <c r="AC23"/>
  <c r="X26"/>
  <c r="Y26"/>
  <c r="AB26"/>
  <c r="AC26"/>
  <c r="X27"/>
  <c r="Y27"/>
  <c r="AB27"/>
  <c r="AC27"/>
  <c r="X29"/>
  <c r="Y29"/>
  <c r="AB29"/>
  <c r="AC29"/>
  <c r="AB18"/>
  <c r="X18"/>
  <c r="Y19" i="26"/>
  <c r="Z19"/>
  <c r="AC19"/>
  <c r="AD19"/>
  <c r="Y23"/>
  <c r="Z23"/>
  <c r="AC23"/>
  <c r="AD23"/>
  <c r="Y24"/>
  <c r="Z24"/>
  <c r="AC24"/>
  <c r="AD24"/>
  <c r="Y28"/>
  <c r="Z28"/>
  <c r="Z3051" s="1"/>
  <c r="AC28"/>
  <c r="AD28"/>
  <c r="AD3051" s="1"/>
  <c r="AD3033"/>
  <c r="AD3052" s="1"/>
  <c r="AC18"/>
  <c r="Y18"/>
  <c r="X18" i="34"/>
  <c r="Z18" s="1"/>
  <c r="AA18" s="1"/>
  <c r="X25" i="33"/>
  <c r="Y25"/>
  <c r="Y50" s="1"/>
  <c r="AB25"/>
  <c r="AC25"/>
  <c r="AC50" s="1"/>
  <c r="X30"/>
  <c r="Y30"/>
  <c r="Y51" s="1"/>
  <c r="AB30"/>
  <c r="AC30"/>
  <c r="AC51" s="1"/>
  <c r="X35"/>
  <c r="Y35"/>
  <c r="Y52" s="1"/>
  <c r="AB35"/>
  <c r="AC35"/>
  <c r="AC52" s="1"/>
  <c r="AC40"/>
  <c r="AB19"/>
  <c r="X19"/>
  <c r="Y53" i="30"/>
  <c r="V18"/>
  <c r="Y18"/>
  <c r="Z18"/>
  <c r="Y47"/>
  <c r="AA47" s="1"/>
  <c r="AA65" s="1"/>
  <c r="U47"/>
  <c r="Y19"/>
  <c r="Y21"/>
  <c r="Y22"/>
  <c r="Y23"/>
  <c r="Y25"/>
  <c r="Y27"/>
  <c r="Y28"/>
  <c r="Y30"/>
  <c r="Y31"/>
  <c r="Y33"/>
  <c r="Y35"/>
  <c r="U19"/>
  <c r="U21"/>
  <c r="U22"/>
  <c r="U23"/>
  <c r="U25"/>
  <c r="U27"/>
  <c r="U28"/>
  <c r="U30"/>
  <c r="U31"/>
  <c r="U33"/>
  <c r="U35"/>
  <c r="U18"/>
  <c r="V19"/>
  <c r="Z19"/>
  <c r="V21"/>
  <c r="Z21"/>
  <c r="V22"/>
  <c r="Z22"/>
  <c r="V23"/>
  <c r="Z23"/>
  <c r="V25"/>
  <c r="Z25"/>
  <c r="V27"/>
  <c r="Z27"/>
  <c r="V28"/>
  <c r="Z28"/>
  <c r="V30"/>
  <c r="Z30"/>
  <c r="V31"/>
  <c r="Z31"/>
  <c r="V33"/>
  <c r="Z33"/>
  <c r="Y26" i="8"/>
  <c r="U26"/>
  <c r="U20"/>
  <c r="U22"/>
  <c r="U19"/>
  <c r="Y693" i="10"/>
  <c r="Y509"/>
  <c r="Y530"/>
  <c r="U509"/>
  <c r="U530"/>
  <c r="Y325"/>
  <c r="AA325" s="1"/>
  <c r="AB325" s="1"/>
  <c r="AC325" s="1"/>
  <c r="Y326"/>
  <c r="AA326" s="1"/>
  <c r="Y328"/>
  <c r="Y339"/>
  <c r="Y344"/>
  <c r="AA344" s="1"/>
  <c r="AB344" s="1"/>
  <c r="AC344" s="1"/>
  <c r="Y354"/>
  <c r="AA354" s="1"/>
  <c r="AB354" s="1"/>
  <c r="AC354" s="1"/>
  <c r="Y360"/>
  <c r="Y361"/>
  <c r="AA361" s="1"/>
  <c r="Y363"/>
  <c r="AA363" s="1"/>
  <c r="Y365"/>
  <c r="Y379"/>
  <c r="Y383"/>
  <c r="AA383" s="1"/>
  <c r="Y385"/>
  <c r="Y475"/>
  <c r="Y489"/>
  <c r="Y319"/>
  <c r="AA319" s="1"/>
  <c r="U328"/>
  <c r="U339"/>
  <c r="U360"/>
  <c r="U379"/>
  <c r="U385"/>
  <c r="U424"/>
  <c r="U425"/>
  <c r="U426"/>
  <c r="U429"/>
  <c r="U440"/>
  <c r="U449"/>
  <c r="U475"/>
  <c r="U489"/>
  <c r="Y257"/>
  <c r="AA257" s="1"/>
  <c r="Y244"/>
  <c r="AA244" s="1"/>
  <c r="AB244" s="1"/>
  <c r="AC244" s="1"/>
  <c r="Y183"/>
  <c r="AA183" s="1"/>
  <c r="AB183" s="1"/>
  <c r="AC183" s="1"/>
  <c r="Y309"/>
  <c r="AA309" s="1"/>
  <c r="AB309" s="1"/>
  <c r="AC309" s="1"/>
  <c r="Y304"/>
  <c r="AA304" s="1"/>
  <c r="Y303"/>
  <c r="AA303" s="1"/>
  <c r="Y298"/>
  <c r="AA298" s="1"/>
  <c r="Y302"/>
  <c r="AA302" s="1"/>
  <c r="Y310"/>
  <c r="AA310" s="1"/>
  <c r="AB310" s="1"/>
  <c r="AC310" s="1"/>
  <c r="Y311"/>
  <c r="AA311" s="1"/>
  <c r="Y148"/>
  <c r="AA148" s="1"/>
  <c r="AB148" s="1"/>
  <c r="AC148" s="1"/>
  <c r="Y168"/>
  <c r="AA168" s="1"/>
  <c r="AB168" s="1"/>
  <c r="AC168" s="1"/>
  <c r="Y189"/>
  <c r="AA189" s="1"/>
  <c r="Y190"/>
  <c r="AA190" s="1"/>
  <c r="Y203"/>
  <c r="AA203" s="1"/>
  <c r="AB203" s="1"/>
  <c r="AC203" s="1"/>
  <c r="Y204"/>
  <c r="AA204" s="1"/>
  <c r="AB204" s="1"/>
  <c r="AC204" s="1"/>
  <c r="Y208"/>
  <c r="AA208" s="1"/>
  <c r="AB208" s="1"/>
  <c r="AC208" s="1"/>
  <c r="Y222"/>
  <c r="AA222" s="1"/>
  <c r="AB222" s="1"/>
  <c r="AC222" s="1"/>
  <c r="Y223"/>
  <c r="AA223" s="1"/>
  <c r="AB223" s="1"/>
  <c r="AC223" s="1"/>
  <c r="Y225"/>
  <c r="AA225" s="1"/>
  <c r="Y227"/>
  <c r="AA227" s="1"/>
  <c r="AB227" s="1"/>
  <c r="AC227" s="1"/>
  <c r="Y234"/>
  <c r="AA234" s="1"/>
  <c r="Y260"/>
  <c r="AA260" s="1"/>
  <c r="AB260" s="1"/>
  <c r="AC260" s="1"/>
  <c r="Y142"/>
  <c r="AA142" s="1"/>
  <c r="U92"/>
  <c r="AC30" i="5"/>
  <c r="AC32"/>
  <c r="Y30"/>
  <c r="Z22"/>
  <c r="Z41" s="1"/>
  <c r="AD22"/>
  <c r="AD41" s="1"/>
  <c r="AC26"/>
  <c r="Y26"/>
  <c r="AC22"/>
  <c r="Y22"/>
  <c r="AC18"/>
  <c r="Y18"/>
  <c r="AB319" i="10" l="1"/>
  <c r="AA950"/>
  <c r="AB189"/>
  <c r="AC189" s="1"/>
  <c r="AB304"/>
  <c r="AC304" s="1"/>
  <c r="AB234"/>
  <c r="AC234" s="1"/>
  <c r="AB190"/>
  <c r="AC190" s="1"/>
  <c r="AB298"/>
  <c r="AC298" s="1"/>
  <c r="AB383"/>
  <c r="AC383" s="1"/>
  <c r="AB361"/>
  <c r="AC361" s="1"/>
  <c r="AB257"/>
  <c r="AC257" s="1"/>
  <c r="AB326"/>
  <c r="AC326" s="1"/>
  <c r="AB311"/>
  <c r="AC311" s="1"/>
  <c r="AB303"/>
  <c r="AC303" s="1"/>
  <c r="AB142"/>
  <c r="AB225"/>
  <c r="AC225" s="1"/>
  <c r="AB302"/>
  <c r="AC302" s="1"/>
  <c r="AB363"/>
  <c r="AC363" s="1"/>
  <c r="Y42" i="35"/>
  <c r="AC42"/>
  <c r="Z23"/>
  <c r="AD3050" i="26"/>
  <c r="Z3050"/>
  <c r="AD40" i="33"/>
  <c r="AD53" s="1"/>
  <c r="AC53"/>
  <c r="AD27" i="35"/>
  <c r="AE27" s="1"/>
  <c r="AF27" s="1"/>
  <c r="AD26"/>
  <c r="AE26" s="1"/>
  <c r="AD23"/>
  <c r="AE23" s="1"/>
  <c r="Z26"/>
  <c r="AA26" s="1"/>
  <c r="Z35" i="33"/>
  <c r="Z30"/>
  <c r="Z25"/>
  <c r="AD30"/>
  <c r="AD51" s="1"/>
  <c r="AD35"/>
  <c r="AD52" s="1"/>
  <c r="AD25"/>
  <c r="AD50" s="1"/>
  <c r="AE3033" i="26"/>
  <c r="AE3052" s="1"/>
  <c r="AA22" i="5"/>
  <c r="AE28" i="26"/>
  <c r="AE3051" s="1"/>
  <c r="AA28"/>
  <c r="AE24"/>
  <c r="AA24"/>
  <c r="AB24" s="1"/>
  <c r="AE23"/>
  <c r="AA23"/>
  <c r="AE19"/>
  <c r="AA19"/>
  <c r="AB19" s="1"/>
  <c r="AD29" i="35"/>
  <c r="Z29"/>
  <c r="AA29" s="1"/>
  <c r="Z27"/>
  <c r="AA27" s="1"/>
  <c r="W30" i="30"/>
  <c r="X30" s="1"/>
  <c r="AA18"/>
  <c r="W22"/>
  <c r="X22" s="1"/>
  <c r="W18"/>
  <c r="W23"/>
  <c r="X23" s="1"/>
  <c r="W28"/>
  <c r="X28" s="1"/>
  <c r="AA22"/>
  <c r="W33"/>
  <c r="X33" s="1"/>
  <c r="W19"/>
  <c r="X19" s="1"/>
  <c r="W27"/>
  <c r="X27" s="1"/>
  <c r="W31"/>
  <c r="X31" s="1"/>
  <c r="W25"/>
  <c r="X25" s="1"/>
  <c r="AA31"/>
  <c r="AA19"/>
  <c r="W21"/>
  <c r="X21" s="1"/>
  <c r="AA30"/>
  <c r="AA23"/>
  <c r="AA33"/>
  <c r="AA27"/>
  <c r="AA21"/>
  <c r="AA25"/>
  <c r="AA28"/>
  <c r="Y26" i="2"/>
  <c r="Y20"/>
  <c r="Y19"/>
  <c r="U26"/>
  <c r="U20"/>
  <c r="U19"/>
  <c r="AC319" i="10" l="1"/>
  <c r="AC142"/>
  <c r="AB950"/>
  <c r="AC950" s="1"/>
  <c r="AF23" i="35"/>
  <c r="AA23"/>
  <c r="AA42" s="1"/>
  <c r="Z42"/>
  <c r="AD42"/>
  <c r="AF26"/>
  <c r="AG3052" i="26"/>
  <c r="AB28"/>
  <c r="AB3051" s="1"/>
  <c r="AA3051"/>
  <c r="AE3050"/>
  <c r="AB23"/>
  <c r="AB3050" s="1"/>
  <c r="AA3050"/>
  <c r="AE40" i="33"/>
  <c r="AE53" s="1"/>
  <c r="AF53"/>
  <c r="AA35"/>
  <c r="AA52" s="1"/>
  <c r="Z52"/>
  <c r="AA30"/>
  <c r="AA51" s="1"/>
  <c r="Z51"/>
  <c r="AA25"/>
  <c r="AA50" s="1"/>
  <c r="Z50"/>
  <c r="X18" i="30"/>
  <c r="AC666" i="10"/>
  <c r="AC555"/>
  <c r="AB22" i="5"/>
  <c r="AB41" s="1"/>
  <c r="AA41"/>
  <c r="AE29" i="35"/>
  <c r="AF29" s="1"/>
  <c r="AE30" i="33"/>
  <c r="AE35"/>
  <c r="AE25"/>
  <c r="AF3033" i="26"/>
  <c r="AF3052" s="1"/>
  <c r="AF19"/>
  <c r="AG19" s="1"/>
  <c r="AF24"/>
  <c r="AG24" s="1"/>
  <c r="AF23"/>
  <c r="AF28"/>
  <c r="AB27" i="30"/>
  <c r="AC27" s="1"/>
  <c r="AB22"/>
  <c r="AC22" s="1"/>
  <c r="AB21"/>
  <c r="AC21" s="1"/>
  <c r="AB30"/>
  <c r="AC30" s="1"/>
  <c r="AB25"/>
  <c r="AC25" s="1"/>
  <c r="AB23"/>
  <c r="AC23" s="1"/>
  <c r="AB31"/>
  <c r="AC31" s="1"/>
  <c r="AB28"/>
  <c r="AC28" s="1"/>
  <c r="AB33"/>
  <c r="AC33" s="1"/>
  <c r="AB19"/>
  <c r="AC19" s="1"/>
  <c r="AB18"/>
  <c r="AF40" i="33"/>
  <c r="O35" i="30"/>
  <c r="O62" s="1"/>
  <c r="AE42" i="35" l="1"/>
  <c r="AG28" i="26"/>
  <c r="AF3051"/>
  <c r="AG3051" s="1"/>
  <c r="AG23"/>
  <c r="AF3050"/>
  <c r="AG3050" s="1"/>
  <c r="AF35" i="33"/>
  <c r="AE52"/>
  <c r="AF52" s="1"/>
  <c r="AF30"/>
  <c r="AE51"/>
  <c r="AF51" s="1"/>
  <c r="AF25"/>
  <c r="AE50"/>
  <c r="AF50" s="1"/>
  <c r="AC18" i="30"/>
  <c r="AF42" i="35"/>
  <c r="AG3033" i="26"/>
  <c r="Z35" i="30"/>
  <c r="Z62" s="1"/>
  <c r="V35"/>
  <c r="V62" s="1"/>
  <c r="H31" i="19"/>
  <c r="R45" i="33"/>
  <c r="H28" i="19" s="1"/>
  <c r="O53" i="30"/>
  <c r="L810" i="10"/>
  <c r="O810" s="1"/>
  <c r="O954" s="1"/>
  <c r="K30" i="5"/>
  <c r="O937" i="10" l="1"/>
  <c r="H17" i="19" s="1"/>
  <c r="Z810" i="10"/>
  <c r="AA810" s="1"/>
  <c r="AB810" s="1"/>
  <c r="O58" i="30"/>
  <c r="H20" i="19" s="1"/>
  <c r="O66" i="30"/>
  <c r="S30" i="5"/>
  <c r="AD33"/>
  <c r="AE33" s="1"/>
  <c r="Z53" i="30"/>
  <c r="Z66" s="1"/>
  <c r="W35"/>
  <c r="W62" s="1"/>
  <c r="AA35"/>
  <c r="AA62" s="1"/>
  <c r="Z693" i="10"/>
  <c r="Z954" s="1"/>
  <c r="AD32" i="5"/>
  <c r="AC832" i="10" l="1"/>
  <c r="AC920"/>
  <c r="AC808"/>
  <c r="AC811"/>
  <c r="AC713"/>
  <c r="AC842"/>
  <c r="AC823"/>
  <c r="AC828"/>
  <c r="AC724"/>
  <c r="AC723"/>
  <c r="AC906"/>
  <c r="AC818"/>
  <c r="AC825"/>
  <c r="AC829"/>
  <c r="AC831"/>
  <c r="AC921"/>
  <c r="AC923"/>
  <c r="AC810"/>
  <c r="AC838"/>
  <c r="AC820"/>
  <c r="AC712"/>
  <c r="AC839"/>
  <c r="AF33" i="5"/>
  <c r="AG33" s="1"/>
  <c r="Z30"/>
  <c r="Z43" s="1"/>
  <c r="S43"/>
  <c r="AD30"/>
  <c r="S36"/>
  <c r="H14" i="19" s="1"/>
  <c r="AC905" i="10"/>
  <c r="AC725"/>
  <c r="AC919"/>
  <c r="AC739"/>
  <c r="AC922"/>
  <c r="AC728"/>
  <c r="AC835"/>
  <c r="AC726"/>
  <c r="AC834"/>
  <c r="AC789"/>
  <c r="AC837"/>
  <c r="AC703"/>
  <c r="AC836"/>
  <c r="AC801"/>
  <c r="AC925"/>
  <c r="AC709"/>
  <c r="AC841"/>
  <c r="AC822"/>
  <c r="AC896"/>
  <c r="AC711"/>
  <c r="AC840"/>
  <c r="AC721"/>
  <c r="AC903"/>
  <c r="AC908"/>
  <c r="AC827"/>
  <c r="AC830"/>
  <c r="AC722"/>
  <c r="AA53" i="30"/>
  <c r="AA66" s="1"/>
  <c r="X35"/>
  <c r="X62" s="1"/>
  <c r="AB35"/>
  <c r="AB62" s="1"/>
  <c r="AC62" s="1"/>
  <c r="AA693" i="10"/>
  <c r="AA954" s="1"/>
  <c r="AE32" i="5"/>
  <c r="AA30"/>
  <c r="AA43" s="1"/>
  <c r="AC66" i="30" l="1"/>
  <c r="AE30" i="5"/>
  <c r="AD43"/>
  <c r="AC35" i="30"/>
  <c r="AF32" i="5"/>
  <c r="AG32" s="1"/>
  <c r="AB53" i="30"/>
  <c r="AB66" s="1"/>
  <c r="AB693" i="10"/>
  <c r="AB30" i="5"/>
  <c r="AB43" s="1"/>
  <c r="Y102" i="10"/>
  <c r="AA102" s="1"/>
  <c r="AB102" s="1"/>
  <c r="AC102" s="1"/>
  <c r="Y66"/>
  <c r="U66"/>
  <c r="W66" s="1"/>
  <c r="X66" s="1"/>
  <c r="AC693" l="1"/>
  <c r="AB954"/>
  <c r="AC954" s="1"/>
  <c r="AG30" i="5"/>
  <c r="AE43"/>
  <c r="AG43" s="1"/>
  <c r="AF30"/>
  <c r="AF43" s="1"/>
  <c r="AC53" i="30"/>
  <c r="Z22" i="8"/>
  <c r="Y22"/>
  <c r="V22"/>
  <c r="W22" s="1"/>
  <c r="X22" s="1"/>
  <c r="AA22" l="1"/>
  <c r="AB22" l="1"/>
  <c r="AC22" s="1"/>
  <c r="Y39" i="30"/>
  <c r="Y43"/>
  <c r="Z475" i="10" l="1"/>
  <c r="AA475" s="1"/>
  <c r="V475"/>
  <c r="W475" s="1"/>
  <c r="X475" s="1"/>
  <c r="AB475" l="1"/>
  <c r="AC475" s="1"/>
  <c r="Y101" l="1"/>
  <c r="AA101" s="1"/>
  <c r="AA948" s="1"/>
  <c r="AB101" l="1"/>
  <c r="Y111"/>
  <c r="AA111" s="1"/>
  <c r="AB111" s="1"/>
  <c r="AC111" s="1"/>
  <c r="Y107"/>
  <c r="AA107" s="1"/>
  <c r="Y96"/>
  <c r="AA96" s="1"/>
  <c r="AB96" s="1"/>
  <c r="AC96" s="1"/>
  <c r="Y95"/>
  <c r="AA95" s="1"/>
  <c r="AB95" s="1"/>
  <c r="AC95" s="1"/>
  <c r="Y94"/>
  <c r="AA94" s="1"/>
  <c r="Y93"/>
  <c r="AA93" s="1"/>
  <c r="AB93" s="1"/>
  <c r="AC93" s="1"/>
  <c r="Y92"/>
  <c r="Y20" i="8"/>
  <c r="Y19"/>
  <c r="AB107" i="10" l="1"/>
  <c r="AC101"/>
  <c r="AB948"/>
  <c r="AC948" s="1"/>
  <c r="AB94"/>
  <c r="AC94" s="1"/>
  <c r="Z20" i="2"/>
  <c r="V20"/>
  <c r="L20"/>
  <c r="Y118" i="10"/>
  <c r="AA118" s="1"/>
  <c r="AB118" s="1"/>
  <c r="AC118" s="1"/>
  <c r="Y67"/>
  <c r="U67"/>
  <c r="AC107" l="1"/>
  <c r="AB949"/>
  <c r="AA949"/>
  <c r="AC514"/>
  <c r="W20" i="2"/>
  <c r="X20" s="1"/>
  <c r="AA20"/>
  <c r="AC949" i="10" l="1"/>
  <c r="AB20" i="2"/>
  <c r="AC20" s="1"/>
  <c r="Z530" i="10" l="1"/>
  <c r="V530"/>
  <c r="Z509"/>
  <c r="V509"/>
  <c r="Z952" l="1"/>
  <c r="V952"/>
  <c r="W509"/>
  <c r="AA509"/>
  <c r="AA530"/>
  <c r="W530"/>
  <c r="X530" s="1"/>
  <c r="AA952" l="1"/>
  <c r="W952"/>
  <c r="AC515"/>
  <c r="AC477"/>
  <c r="AC484"/>
  <c r="AC532"/>
  <c r="AC527"/>
  <c r="AC486"/>
  <c r="AC479"/>
  <c r="AB530"/>
  <c r="AC530" s="1"/>
  <c r="AC531"/>
  <c r="AC528"/>
  <c r="AC493"/>
  <c r="AC480"/>
  <c r="AB509"/>
  <c r="X509"/>
  <c r="X952" s="1"/>
  <c r="AC509" l="1"/>
  <c r="AB952"/>
  <c r="AC952" s="1"/>
  <c r="AC18" i="35"/>
  <c r="AD18" i="26"/>
  <c r="AC29" i="34"/>
  <c r="M29" i="19" s="1"/>
  <c r="R29" i="34"/>
  <c r="H29" i="19" s="1"/>
  <c r="Z43" i="30"/>
  <c r="Z64" s="1"/>
  <c r="V43"/>
  <c r="V64" s="1"/>
  <c r="U43"/>
  <c r="U39"/>
  <c r="V47"/>
  <c r="Z39"/>
  <c r="Z63" s="1"/>
  <c r="V39"/>
  <c r="V63" s="1"/>
  <c r="Z26" i="8"/>
  <c r="Z37" s="1"/>
  <c r="V26"/>
  <c r="V37" s="1"/>
  <c r="Z20"/>
  <c r="V20"/>
  <c r="Z19"/>
  <c r="Z36" s="1"/>
  <c r="Z489" i="10"/>
  <c r="V489"/>
  <c r="Z449"/>
  <c r="V449"/>
  <c r="Z440"/>
  <c r="V440"/>
  <c r="Z429"/>
  <c r="V429"/>
  <c r="V426"/>
  <c r="V425"/>
  <c r="Z424"/>
  <c r="V424"/>
  <c r="Z385"/>
  <c r="V385"/>
  <c r="V383"/>
  <c r="Z379"/>
  <c r="V379"/>
  <c r="Z365"/>
  <c r="V365"/>
  <c r="Z360"/>
  <c r="V360"/>
  <c r="Z339"/>
  <c r="V339"/>
  <c r="Z328"/>
  <c r="V328"/>
  <c r="V19"/>
  <c r="V951" l="1"/>
  <c r="Z951"/>
  <c r="H27" i="19"/>
  <c r="AD3049" i="26"/>
  <c r="W47" i="30"/>
  <c r="W65" s="1"/>
  <c r="V65"/>
  <c r="M31" i="19"/>
  <c r="AC41" i="35"/>
  <c r="V58" i="30"/>
  <c r="Z58"/>
  <c r="M20" i="19" s="1"/>
  <c r="AA26" i="8"/>
  <c r="AA37" s="1"/>
  <c r="AD18" i="34"/>
  <c r="AA39" i="30"/>
  <c r="AA63" s="1"/>
  <c r="W39"/>
  <c r="W63" s="1"/>
  <c r="AA19" i="8"/>
  <c r="W20"/>
  <c r="X20" s="1"/>
  <c r="W26"/>
  <c r="AA20"/>
  <c r="W328" i="10"/>
  <c r="W339"/>
  <c r="X339" s="1"/>
  <c r="W360"/>
  <c r="X360" s="1"/>
  <c r="W365"/>
  <c r="X365" s="1"/>
  <c r="W379"/>
  <c r="X379" s="1"/>
  <c r="W383"/>
  <c r="X383" s="1"/>
  <c r="W385"/>
  <c r="X385" s="1"/>
  <c r="W425"/>
  <c r="X425" s="1"/>
  <c r="W426"/>
  <c r="X426" s="1"/>
  <c r="W429"/>
  <c r="X429" s="1"/>
  <c r="W449"/>
  <c r="X449" s="1"/>
  <c r="W489"/>
  <c r="X489" s="1"/>
  <c r="AA328"/>
  <c r="AA339"/>
  <c r="AA360"/>
  <c r="AA365"/>
  <c r="AA379"/>
  <c r="AA385"/>
  <c r="AA424"/>
  <c r="AA429"/>
  <c r="AA440"/>
  <c r="AA449"/>
  <c r="AA489"/>
  <c r="W43" i="30"/>
  <c r="W64" s="1"/>
  <c r="AD18" i="35"/>
  <c r="AE18" i="26"/>
  <c r="AA43" i="30"/>
  <c r="AA64" s="1"/>
  <c r="W440" i="10"/>
  <c r="X440" s="1"/>
  <c r="W424"/>
  <c r="X424" s="1"/>
  <c r="W19"/>
  <c r="AC19" i="33"/>
  <c r="AC49" s="1"/>
  <c r="AA951" i="10" l="1"/>
  <c r="X328"/>
  <c r="X951" s="1"/>
  <c r="W951"/>
  <c r="X26" i="8"/>
  <c r="X37" s="1"/>
  <c r="W37"/>
  <c r="AA36"/>
  <c r="AE3049" i="26"/>
  <c r="AC369" i="10"/>
  <c r="AC333"/>
  <c r="AD41" i="35"/>
  <c r="AF41" s="1"/>
  <c r="AB20" i="8"/>
  <c r="AC20" s="1"/>
  <c r="AB26"/>
  <c r="AB19"/>
  <c r="AB440" i="10"/>
  <c r="AC440" s="1"/>
  <c r="AC394"/>
  <c r="AB328"/>
  <c r="AB489"/>
  <c r="AC489" s="1"/>
  <c r="AC464"/>
  <c r="AC443"/>
  <c r="AC426"/>
  <c r="AC396"/>
  <c r="AB379"/>
  <c r="AC379" s="1"/>
  <c r="AB365"/>
  <c r="AC365" s="1"/>
  <c r="AB429"/>
  <c r="AC429" s="1"/>
  <c r="AB339"/>
  <c r="AC339" s="1"/>
  <c r="AC445"/>
  <c r="AB360"/>
  <c r="AC360" s="1"/>
  <c r="AB449"/>
  <c r="AC449" s="1"/>
  <c r="AC435"/>
  <c r="AB424"/>
  <c r="AC424" s="1"/>
  <c r="AB385"/>
  <c r="AC385" s="1"/>
  <c r="AC459"/>
  <c r="AC425"/>
  <c r="AE18" i="34"/>
  <c r="AE29" s="1"/>
  <c r="O29" i="19" s="1"/>
  <c r="AD29" i="34"/>
  <c r="AC45" i="33"/>
  <c r="M28" i="19" s="1"/>
  <c r="W58" i="30"/>
  <c r="AA58"/>
  <c r="X47"/>
  <c r="X65" s="1"/>
  <c r="AB47"/>
  <c r="AB65" s="1"/>
  <c r="AC65" s="1"/>
  <c r="X43"/>
  <c r="X64" s="1"/>
  <c r="AB39"/>
  <c r="AB63" s="1"/>
  <c r="AC63" s="1"/>
  <c r="X39"/>
  <c r="X63" s="1"/>
  <c r="AE18" i="35"/>
  <c r="AE41" s="1"/>
  <c r="AF18" i="26"/>
  <c r="AD19" i="33"/>
  <c r="AD49" s="1"/>
  <c r="AB43" i="30"/>
  <c r="AB64" s="1"/>
  <c r="AC64" s="1"/>
  <c r="AC328" i="10" l="1"/>
  <c r="AB951"/>
  <c r="AC951" s="1"/>
  <c r="AB37" i="8"/>
  <c r="AC37" s="1"/>
  <c r="AC19"/>
  <c r="AB36"/>
  <c r="AC36" s="1"/>
  <c r="AG3039" i="26"/>
  <c r="AG18"/>
  <c r="AF3049"/>
  <c r="AG3049" s="1"/>
  <c r="AF18" i="34"/>
  <c r="AF18" i="35"/>
  <c r="N31" i="19"/>
  <c r="AC47" i="30"/>
  <c r="AC43"/>
  <c r="N20" i="19"/>
  <c r="AC39" i="30"/>
  <c r="N29" i="19"/>
  <c r="P29" s="1"/>
  <c r="AE19" i="33"/>
  <c r="AD45"/>
  <c r="N28" i="19" s="1"/>
  <c r="AB58" i="30"/>
  <c r="O20" i="19" s="1"/>
  <c r="X58" i="30"/>
  <c r="O31" i="19"/>
  <c r="AF33" i="35" l="1"/>
  <c r="P31" i="19"/>
  <c r="AF19" i="33"/>
  <c r="AE49"/>
  <c r="AF49" s="1"/>
  <c r="P20" i="19"/>
  <c r="P18"/>
  <c r="AC58" i="30"/>
  <c r="P30" i="19"/>
  <c r="AE45" i="33"/>
  <c r="AF45" s="1"/>
  <c r="O28" i="19" l="1"/>
  <c r="P28" s="1"/>
  <c r="Y18" i="35" l="1"/>
  <c r="Y41" s="1"/>
  <c r="Z18" i="26"/>
  <c r="Y29" i="34"/>
  <c r="J29" i="19" s="1"/>
  <c r="Y19" i="33"/>
  <c r="Z3049" i="26" l="1"/>
  <c r="Y45" i="33"/>
  <c r="J28" i="19" s="1"/>
  <c r="Y49" i="33"/>
  <c r="J31" i="19"/>
  <c r="Z29" i="34"/>
  <c r="K29" i="19" s="1"/>
  <c r="AA18" i="26"/>
  <c r="Z19" i="33"/>
  <c r="Z18" i="35"/>
  <c r="AA3049" i="26" l="1"/>
  <c r="Z45" i="33"/>
  <c r="K28" i="19" s="1"/>
  <c r="Z49" i="33"/>
  <c r="K31" i="19"/>
  <c r="Z41" i="35"/>
  <c r="J27" i="19"/>
  <c r="AA29" i="34"/>
  <c r="L29" i="19" s="1"/>
  <c r="AB18" i="26"/>
  <c r="AA19" i="33"/>
  <c r="AA18" i="35"/>
  <c r="AA41" s="1"/>
  <c r="AB3049" i="26" l="1"/>
  <c r="AA45" i="33"/>
  <c r="AA49"/>
  <c r="L31" i="19"/>
  <c r="L28"/>
  <c r="J20" l="1"/>
  <c r="K20"/>
  <c r="V19" i="8"/>
  <c r="V36" s="1"/>
  <c r="L20" i="19" l="1"/>
  <c r="W19" i="8"/>
  <c r="W36" s="1"/>
  <c r="U85" i="10"/>
  <c r="X19" i="8" l="1"/>
  <c r="X36" s="1"/>
  <c r="Y72" i="10" l="1"/>
  <c r="Y71"/>
  <c r="Y70"/>
  <c r="Y69"/>
  <c r="Y68"/>
  <c r="U72"/>
  <c r="U70"/>
  <c r="U69"/>
  <c r="AD18" i="5" l="1"/>
  <c r="AD40" s="1"/>
  <c r="Z18"/>
  <c r="Z40" s="1"/>
  <c r="AE22"/>
  <c r="AE41" s="1"/>
  <c r="AA18" l="1"/>
  <c r="AA40" s="1"/>
  <c r="AE18"/>
  <c r="AE40" s="1"/>
  <c r="AF22"/>
  <c r="O26" i="2"/>
  <c r="O32" s="1"/>
  <c r="O19"/>
  <c r="U68" i="10"/>
  <c r="Y52"/>
  <c r="Y46"/>
  <c r="AA46" s="1"/>
  <c r="Y45"/>
  <c r="Y43"/>
  <c r="U52"/>
  <c r="U45"/>
  <c r="U43"/>
  <c r="Y41"/>
  <c r="Y40"/>
  <c r="U40"/>
  <c r="Y38"/>
  <c r="Y36"/>
  <c r="U36"/>
  <c r="Y34"/>
  <c r="Y33"/>
  <c r="U34"/>
  <c r="U33"/>
  <c r="Z27"/>
  <c r="Y31"/>
  <c r="Y30"/>
  <c r="Y29"/>
  <c r="Y28"/>
  <c r="Y27"/>
  <c r="V27"/>
  <c r="U31"/>
  <c r="U30"/>
  <c r="U29"/>
  <c r="U28"/>
  <c r="U27"/>
  <c r="Y23"/>
  <c r="AA23" s="1"/>
  <c r="AB23" s="1"/>
  <c r="AC23" s="1"/>
  <c r="Y22"/>
  <c r="AA22" s="1"/>
  <c r="Y21"/>
  <c r="AA21" s="1"/>
  <c r="AB21" s="1"/>
  <c r="AC21" s="1"/>
  <c r="Y20"/>
  <c r="AA20" s="1"/>
  <c r="AB20" s="1"/>
  <c r="AC20" s="1"/>
  <c r="Y19"/>
  <c r="AB22" l="1"/>
  <c r="AC22" s="1"/>
  <c r="AB46"/>
  <c r="AC46" s="1"/>
  <c r="O30" i="2"/>
  <c r="O31"/>
  <c r="AG22" i="5"/>
  <c r="AF41"/>
  <c r="AG41" s="1"/>
  <c r="AB18"/>
  <c r="AB40" s="1"/>
  <c r="AF18"/>
  <c r="AF40" s="1"/>
  <c r="AG40" s="1"/>
  <c r="Z19" i="2"/>
  <c r="Z31" s="1"/>
  <c r="V19"/>
  <c r="V31" s="1"/>
  <c r="AA27" i="10"/>
  <c r="AC27" s="1"/>
  <c r="W27"/>
  <c r="Z26" i="2"/>
  <c r="Z32" s="1"/>
  <c r="V26"/>
  <c r="V32" s="1"/>
  <c r="AB23" i="27"/>
  <c r="X27" i="10" l="1"/>
  <c r="Z30" i="2"/>
  <c r="V30"/>
  <c r="AG18" i="5"/>
  <c r="AA26" i="2"/>
  <c r="AA32" s="1"/>
  <c r="W26"/>
  <c r="W32" s="1"/>
  <c r="AA19"/>
  <c r="AA31" s="1"/>
  <c r="W19"/>
  <c r="W31" s="1"/>
  <c r="W30" l="1"/>
  <c r="AA30"/>
  <c r="AB19"/>
  <c r="AB31" s="1"/>
  <c r="AB26"/>
  <c r="AB32" s="1"/>
  <c r="X26"/>
  <c r="X32" s="1"/>
  <c r="X19"/>
  <c r="X31" s="1"/>
  <c r="X30" l="1"/>
  <c r="AB30"/>
  <c r="AC30" s="1"/>
  <c r="AC19"/>
  <c r="AC26"/>
  <c r="AC32" l="1"/>
  <c r="AC31"/>
  <c r="P13" i="19"/>
  <c r="Z52" i="10" l="1"/>
  <c r="V52"/>
  <c r="AA52" l="1"/>
  <c r="W52"/>
  <c r="X52" s="1"/>
  <c r="AB52" l="1"/>
  <c r="AC52" s="1"/>
  <c r="O26" i="31"/>
  <c r="H21" i="19" s="1"/>
  <c r="O21"/>
  <c r="M21"/>
  <c r="J21"/>
  <c r="K21" l="1"/>
  <c r="L21"/>
  <c r="N21"/>
  <c r="P21" s="1"/>
  <c r="Z29" i="10" l="1"/>
  <c r="Z30"/>
  <c r="Z31"/>
  <c r="Z36"/>
  <c r="Z28"/>
  <c r="AA28" s="1"/>
  <c r="V29"/>
  <c r="V30"/>
  <c r="V31"/>
  <c r="V36"/>
  <c r="V28"/>
  <c r="W28" l="1"/>
  <c r="W31"/>
  <c r="X31" s="1"/>
  <c r="W36"/>
  <c r="X36" s="1"/>
  <c r="W30"/>
  <c r="X30" s="1"/>
  <c r="AA30"/>
  <c r="AA29"/>
  <c r="W29"/>
  <c r="X29" s="1"/>
  <c r="AA31"/>
  <c r="AA36"/>
  <c r="AB28"/>
  <c r="AC28" s="1"/>
  <c r="Z19"/>
  <c r="X28" l="1"/>
  <c r="AB29"/>
  <c r="AC29" s="1"/>
  <c r="AB31"/>
  <c r="AC31" s="1"/>
  <c r="AB36"/>
  <c r="AC36" s="1"/>
  <c r="AB30"/>
  <c r="AC30" s="1"/>
  <c r="AA19"/>
  <c r="X19"/>
  <c r="X22"/>
  <c r="X21"/>
  <c r="X23"/>
  <c r="AB19" l="1"/>
  <c r="X20"/>
  <c r="AC19" l="1"/>
  <c r="J23" i="19"/>
  <c r="O23" i="27"/>
  <c r="H15" i="19" s="1"/>
  <c r="Z23" i="27"/>
  <c r="M15" i="19" s="1"/>
  <c r="V23" i="27"/>
  <c r="J15" i="19" s="1"/>
  <c r="O15" l="1"/>
  <c r="AA23" i="27"/>
  <c r="N15" i="19" s="1"/>
  <c r="X23" i="27"/>
  <c r="L15" i="19" s="1"/>
  <c r="W23" i="27"/>
  <c r="K15" i="19" s="1"/>
  <c r="O27" i="11"/>
  <c r="H34" i="19" s="1"/>
  <c r="H33" l="1"/>
  <c r="P34"/>
  <c r="P15"/>
  <c r="O33"/>
  <c r="N33"/>
  <c r="M33"/>
  <c r="L33"/>
  <c r="K33"/>
  <c r="J33"/>
  <c r="O27"/>
  <c r="N27"/>
  <c r="M27"/>
  <c r="L27"/>
  <c r="K27"/>
  <c r="O9"/>
  <c r="N9"/>
  <c r="M9"/>
  <c r="L9"/>
  <c r="K9"/>
  <c r="J9"/>
  <c r="P33" l="1"/>
  <c r="P27"/>
  <c r="AG17" i="5" l="1"/>
  <c r="M23" i="19" l="1"/>
  <c r="K23" l="1"/>
  <c r="N23" l="1"/>
  <c r="L23"/>
  <c r="O23"/>
  <c r="P24" l="1"/>
  <c r="R23" i="38"/>
  <c r="S23" i="32"/>
  <c r="H25" i="19" s="1"/>
  <c r="O27" i="39"/>
  <c r="H9" i="19" s="1"/>
  <c r="H23" l="1"/>
  <c r="P25"/>
  <c r="H10"/>
  <c r="P9"/>
  <c r="G41"/>
  <c r="P10" l="1"/>
  <c r="P23"/>
  <c r="AD26" i="5"/>
  <c r="AD42" s="1"/>
  <c r="Z26"/>
  <c r="Z42" s="1"/>
  <c r="AA26" l="1"/>
  <c r="AE26"/>
  <c r="AD36"/>
  <c r="M14" i="19" s="1"/>
  <c r="AE36" i="5" l="1"/>
  <c r="N14" i="19" s="1"/>
  <c r="AE42" i="5"/>
  <c r="AA42"/>
  <c r="AF26"/>
  <c r="AB26"/>
  <c r="AB42" s="1"/>
  <c r="AF36" l="1"/>
  <c r="AG36" s="1"/>
  <c r="AF42"/>
  <c r="AG42" s="1"/>
  <c r="AG26"/>
  <c r="O14" i="19" l="1"/>
  <c r="P14" s="1"/>
  <c r="AC658" i="10" l="1"/>
  <c r="AC659" l="1"/>
  <c r="AC668" l="1"/>
  <c r="V45" l="1"/>
  <c r="W45" s="1"/>
  <c r="X45" s="1"/>
  <c r="V68"/>
  <c r="W68" s="1"/>
  <c r="X68" s="1"/>
  <c r="V34"/>
  <c r="W34" s="1"/>
  <c r="X34" s="1"/>
  <c r="V71"/>
  <c r="W71" s="1"/>
  <c r="X71" s="1"/>
  <c r="V92"/>
  <c r="V947" s="1"/>
  <c r="V67"/>
  <c r="W67" s="1"/>
  <c r="X67" s="1"/>
  <c r="Z70"/>
  <c r="AA70" s="1"/>
  <c r="V85"/>
  <c r="V40"/>
  <c r="W40" s="1"/>
  <c r="X40" s="1"/>
  <c r="V72"/>
  <c r="Z66"/>
  <c r="AA66" s="1"/>
  <c r="Z92"/>
  <c r="V69"/>
  <c r="W69" s="1"/>
  <c r="X69" s="1"/>
  <c r="Z43"/>
  <c r="AA43" s="1"/>
  <c r="Z71"/>
  <c r="AA71" s="1"/>
  <c r="V43"/>
  <c r="W43" s="1"/>
  <c r="X43" s="1"/>
  <c r="Z69"/>
  <c r="AA69" s="1"/>
  <c r="Z68"/>
  <c r="AA68" s="1"/>
  <c r="Z38"/>
  <c r="AA38" s="1"/>
  <c r="Z40"/>
  <c r="AA40" s="1"/>
  <c r="L38"/>
  <c r="V38"/>
  <c r="W38" s="1"/>
  <c r="L85"/>
  <c r="Z85"/>
  <c r="Z45"/>
  <c r="AA45" s="1"/>
  <c r="V70"/>
  <c r="W70" s="1"/>
  <c r="X70" s="1"/>
  <c r="V41"/>
  <c r="W41" s="1"/>
  <c r="X41" s="1"/>
  <c r="L325"/>
  <c r="Z34"/>
  <c r="AA34" s="1"/>
  <c r="Z41"/>
  <c r="AA41" s="1"/>
  <c r="Z72"/>
  <c r="AA72" s="1"/>
  <c r="L354"/>
  <c r="Z67"/>
  <c r="AA67" s="1"/>
  <c r="AA92" l="1"/>
  <c r="AA947" s="1"/>
  <c r="Z947"/>
  <c r="AA85"/>
  <c r="AA946" s="1"/>
  <c r="Z946"/>
  <c r="W85"/>
  <c r="V946"/>
  <c r="W72"/>
  <c r="AB41"/>
  <c r="AC41" s="1"/>
  <c r="AB67"/>
  <c r="AC67" s="1"/>
  <c r="W92"/>
  <c r="W947" s="1"/>
  <c r="X38"/>
  <c r="AM43"/>
  <c r="AB43"/>
  <c r="AC43" s="1"/>
  <c r="AB66"/>
  <c r="AC66" s="1"/>
  <c r="AB72"/>
  <c r="AC72" s="1"/>
  <c r="AB68"/>
  <c r="AC68" s="1"/>
  <c r="AB45"/>
  <c r="AC45" s="1"/>
  <c r="AB38"/>
  <c r="AC38" s="1"/>
  <c r="AB70"/>
  <c r="AC70" s="1"/>
  <c r="AB34"/>
  <c r="AC34" s="1"/>
  <c r="AB71"/>
  <c r="AC71" s="1"/>
  <c r="AB69"/>
  <c r="AC69" s="1"/>
  <c r="AB40"/>
  <c r="AC40" s="1"/>
  <c r="AB85" l="1"/>
  <c r="AB946" s="1"/>
  <c r="AC946" s="1"/>
  <c r="AB92"/>
  <c r="X85"/>
  <c r="X946" s="1"/>
  <c r="W946"/>
  <c r="X72"/>
  <c r="X92"/>
  <c r="X947" s="1"/>
  <c r="AN43"/>
  <c r="AO43" s="1"/>
  <c r="AP43" s="1"/>
  <c r="V33"/>
  <c r="V945" s="1"/>
  <c r="Z33"/>
  <c r="AC85" l="1"/>
  <c r="AC92"/>
  <c r="AB947"/>
  <c r="AC947" s="1"/>
  <c r="AA33"/>
  <c r="AA945" s="1"/>
  <c r="Z945"/>
  <c r="V937"/>
  <c r="J17" i="19" s="1"/>
  <c r="J12" s="1"/>
  <c r="J41" s="1"/>
  <c r="W33" i="10"/>
  <c r="W945" s="1"/>
  <c r="Z937"/>
  <c r="M17" i="19" s="1"/>
  <c r="M12" s="1"/>
  <c r="M41" s="1"/>
  <c r="X33" i="10" l="1"/>
  <c r="X945" s="1"/>
  <c r="AB33"/>
  <c r="AA937"/>
  <c r="N17" i="19" s="1"/>
  <c r="W937" i="10"/>
  <c r="K17" i="19" s="1"/>
  <c r="K12" s="1"/>
  <c r="K41" s="1"/>
  <c r="X937" i="10" l="1"/>
  <c r="L17" i="19" s="1"/>
  <c r="L12" s="1"/>
  <c r="L41" s="1"/>
  <c r="AB937" i="10"/>
  <c r="O17" i="19" s="1"/>
  <c r="O12" s="1"/>
  <c r="O41" s="1"/>
  <c r="AB945" i="10"/>
  <c r="AC945" s="1"/>
  <c r="AC33"/>
  <c r="N12" i="19"/>
  <c r="P17" l="1"/>
  <c r="AC937" i="10"/>
  <c r="N41" i="19"/>
  <c r="W375" i="42"/>
  <c r="AA376"/>
  <c r="AB376" s="1"/>
  <c r="M376"/>
  <c r="W376"/>
  <c r="X376" s="1"/>
  <c r="Y376" s="1"/>
  <c r="M375"/>
  <c r="AA375"/>
  <c r="X375" l="1"/>
  <c r="W2139"/>
  <c r="AB375"/>
  <c r="AB2139" s="1"/>
  <c r="AA2139"/>
  <c r="AC376"/>
  <c r="AD376" s="1"/>
  <c r="W370"/>
  <c r="X370" s="1"/>
  <c r="Y370" s="1"/>
  <c r="W369"/>
  <c r="X369" s="1"/>
  <c r="Y369" s="1"/>
  <c r="AA369"/>
  <c r="AB369" s="1"/>
  <c r="H19" i="19"/>
  <c r="W368" i="42"/>
  <c r="AA371"/>
  <c r="AB371" s="1"/>
  <c r="M371"/>
  <c r="W371"/>
  <c r="X371" s="1"/>
  <c r="Y371" s="1"/>
  <c r="M369"/>
  <c r="M368"/>
  <c r="AA368"/>
  <c r="AB368" s="1"/>
  <c r="AA367"/>
  <c r="M370"/>
  <c r="AA370"/>
  <c r="AB370" s="1"/>
  <c r="M367"/>
  <c r="W367"/>
  <c r="AC375" l="1"/>
  <c r="AC2139" s="1"/>
  <c r="AD2139" s="1"/>
  <c r="Y375"/>
  <c r="Y2139" s="1"/>
  <c r="X2139"/>
  <c r="X367"/>
  <c r="Y367" s="1"/>
  <c r="W2138"/>
  <c r="AA2138"/>
  <c r="AA2133"/>
  <c r="W2133"/>
  <c r="AC370"/>
  <c r="AD370" s="1"/>
  <c r="AC371"/>
  <c r="AD371" s="1"/>
  <c r="AC368"/>
  <c r="AD368" s="1"/>
  <c r="AC369"/>
  <c r="AD369" s="1"/>
  <c r="P19" i="19"/>
  <c r="H12"/>
  <c r="AB367" i="42"/>
  <c r="AB2138" s="1"/>
  <c r="X368"/>
  <c r="Y368" s="1"/>
  <c r="P12" i="19" l="1"/>
  <c r="Y2138" i="42"/>
  <c r="X2138"/>
  <c r="AD375"/>
  <c r="Y2133"/>
  <c r="AB2133"/>
  <c r="AC367"/>
  <c r="H41" i="19"/>
  <c r="X2133" i="42"/>
  <c r="AC2133" l="1"/>
  <c r="AD2133" s="1"/>
  <c r="AC2138"/>
  <c r="AD2138" s="1"/>
  <c r="AD367"/>
  <c r="P41" i="19"/>
  <c r="W163" i="40"/>
  <c r="AK163" s="1"/>
</calcChain>
</file>

<file path=xl/sharedStrings.xml><?xml version="1.0" encoding="utf-8"?>
<sst xmlns="http://schemas.openxmlformats.org/spreadsheetml/2006/main" count="60921" uniqueCount="2148">
  <si>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</si>
  <si>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</si>
  <si>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</si>
  <si>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</si>
  <si>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</si>
  <si>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</si>
  <si>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</si>
  <si>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</si>
  <si>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</si>
  <si>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</si>
  <si>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</si>
  <si>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</si>
  <si>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</si>
  <si>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</si>
  <si>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</si>
  <si>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</si>
  <si>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</si>
  <si>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</si>
  <si>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</si>
  <si>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</si>
  <si>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</si>
  <si>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</si>
  <si>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</si>
  <si>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</si>
  <si>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</si>
  <si>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</si>
  <si>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</si>
  <si>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</si>
  <si>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</si>
  <si>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</si>
  <si>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</si>
  <si>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</si>
  <si>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</si>
  <si>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</si>
  <si>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</si>
  <si>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</si>
  <si>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</si>
  <si>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</si>
  <si>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</si>
  <si>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</si>
  <si>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</si>
  <si>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</si>
  <si>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</si>
  <si>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</si>
  <si>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</si>
  <si>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</si>
  <si>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</si>
  <si>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</si>
  <si>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</si>
  <si>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</si>
  <si>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</si>
  <si>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</si>
  <si>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</si>
  <si>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</si>
  <si>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</si>
  <si>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</si>
  <si>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</si>
  <si>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</si>
  <si>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</si>
  <si>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</si>
  <si>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</si>
  <si>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</si>
  <si>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</si>
  <si>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</si>
  <si>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</si>
  <si>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</si>
  <si>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</si>
  <si>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</si>
  <si>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</si>
  <si>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</si>
  <si>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</si>
  <si>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</si>
  <si>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</si>
  <si>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</si>
  <si>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</si>
  <si>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</si>
  <si>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</si>
  <si>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</si>
  <si>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</si>
  <si>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</si>
  <si>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</si>
  <si>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</si>
  <si>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</si>
  <si>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</si>
  <si>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</si>
  <si>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</si>
  <si>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</si>
  <si>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</si>
  <si>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</si>
  <si>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</si>
  <si>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</si>
  <si>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</si>
  <si>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</si>
  <si>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</si>
  <si>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</si>
  <si>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</si>
  <si>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</si>
  <si>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</si>
  <si>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</si>
  <si>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</si>
  <si>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</si>
  <si>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</si>
  <si>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</si>
  <si>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</si>
  <si>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</si>
  <si>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</si>
  <si>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</si>
  <si>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</si>
  <si>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</si>
  <si>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</si>
  <si>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</si>
  <si>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</si>
  <si>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</si>
  <si>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</si>
  <si>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</si>
  <si>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</si>
  <si>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</si>
  <si>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</si>
  <si>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</si>
  <si>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</si>
  <si>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</si>
  <si>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</si>
  <si>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</si>
  <si>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</si>
  <si>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</si>
  <si>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</si>
  <si>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</si>
  <si>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</si>
  <si>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</si>
  <si>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</si>
  <si>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</si>
  <si>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</si>
  <si>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</si>
  <si>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</si>
  <si>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</si>
  <si>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</si>
  <si>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</si>
  <si>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</si>
  <si>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</si>
  <si>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</si>
  <si>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</si>
  <si>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</si>
  <si>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</si>
  <si>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</si>
  <si>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</si>
  <si>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</si>
  <si>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</si>
  <si>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</si>
  <si>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</si>
  <si>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</si>
  <si>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</si>
  <si>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</si>
  <si>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</si>
  <si>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</si>
  <si>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</si>
  <si>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</si>
  <si>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</si>
  <si>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</si>
  <si>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</si>
  <si>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</si>
  <si>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</si>
  <si>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</si>
  <si>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</si>
  <si>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</si>
  <si>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</si>
  <si>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</si>
  <si>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</si>
  <si>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</si>
  <si>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</si>
  <si>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</si>
  <si>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</si>
  <si>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</si>
  <si>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</si>
  <si>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</si>
  <si>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</si>
  <si>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</si>
  <si>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</si>
  <si>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</si>
  <si>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</si>
  <si>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</si>
  <si>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</si>
  <si>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</si>
  <si>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</si>
  <si>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</si>
  <si>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</si>
  <si>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</si>
  <si>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</si>
  <si>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</si>
  <si>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</si>
  <si>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</si>
  <si>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</si>
  <si>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</si>
  <si>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</si>
  <si>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</si>
  <si>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</si>
  <si>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Harga per
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</si>
  <si>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</si>
  <si>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</si>
  <si>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</si>
  <si>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</si>
  <si>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</si>
  <si>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</si>
  <si>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</si>
  <si>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</si>
  <si>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02.02</t>
  </si>
  <si>
    <t>: 01.01</t>
  </si>
  <si>
    <t>: Tanah</t>
  </si>
  <si>
    <t>Unit</t>
  </si>
  <si>
    <t>Jumlah Harga  ( Rp )</t>
  </si>
  <si>
    <t>Kayu</t>
  </si>
  <si>
    <t>DAU</t>
  </si>
  <si>
    <t>Campuran</t>
  </si>
  <si>
    <t>Standar</t>
  </si>
  <si>
    <t>Masa Manfaat</t>
  </si>
  <si>
    <t>Masa Manfaat Telah Dilewat</t>
  </si>
  <si>
    <t>Penyusutan Tahun 2016</t>
  </si>
  <si>
    <t xml:space="preserve">Penyusutan Tahun 2016 </t>
  </si>
  <si>
    <t>Akumulasi Penyusutan Tahun 2016</t>
  </si>
  <si>
    <t>Nilai Buku per 31 Des 2016</t>
  </si>
  <si>
    <t>Penyusutan 2016 (14/19)</t>
  </si>
  <si>
    <t>Besi</t>
  </si>
  <si>
    <t>Meja 1/2 Biro</t>
  </si>
  <si>
    <t>Brankas</t>
  </si>
  <si>
    <t>Printer</t>
  </si>
  <si>
    <t>Lokal</t>
  </si>
  <si>
    <t>unit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</si>
  <si>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</si>
  <si>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</si>
  <si>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</si>
  <si>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</si>
  <si>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</si>
  <si>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</si>
  <si>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03-11-01-0102</t>
  </si>
  <si>
    <t>Tidak Bertingkat</t>
  </si>
  <si>
    <t>Tidak Beton</t>
  </si>
  <si>
    <t>Nilai Perencanaan</t>
  </si>
  <si>
    <t>Nilai Pengawasan</t>
  </si>
  <si>
    <t>Nilai Fisik</t>
  </si>
  <si>
    <t>Hak Pakai</t>
  </si>
  <si>
    <t>Penyusutan 2016 (19/24)</t>
  </si>
  <si>
    <t>Masa Manfaat Telah Dilewati</t>
  </si>
  <si>
    <t>Komputer PC</t>
  </si>
  <si>
    <t>Penyusutan Tahun  2015</t>
  </si>
  <si>
    <t>Akumulasi Penyusutan 2015</t>
  </si>
  <si>
    <t>Nilai Buku per 31 Des 2015</t>
  </si>
  <si>
    <t>Speed Boat</t>
  </si>
  <si>
    <t>Yamaha</t>
  </si>
  <si>
    <t>85 PK</t>
  </si>
  <si>
    <t>Samsung</t>
  </si>
  <si>
    <t>Ebonit</t>
  </si>
  <si>
    <t>Sharp</t>
  </si>
  <si>
    <t>001-18.01</t>
  </si>
  <si>
    <t>APBD'09</t>
  </si>
  <si>
    <t>No Kontrak 028/86/Kesbang Pol/ X /2011</t>
  </si>
  <si>
    <t xml:space="preserve">No Kontrak 027/035/SPP/BAKESBANGPOL/VII/2013,No SP2D 3341/SP2D/1.19.01/III/2013       </t>
  </si>
  <si>
    <t xml:space="preserve">NO kontrak 027/068/SPK/BAKESBANGPOL/XI/2013,No Sp2D 5586/SP2D/1.19.01/IV/2013          </t>
  </si>
  <si>
    <t>Telepon</t>
  </si>
  <si>
    <t>iP 2770</t>
  </si>
  <si>
    <t>GX-6750</t>
  </si>
  <si>
    <t>: 1.02.02</t>
  </si>
  <si>
    <t>Ruang SP2TP</t>
  </si>
  <si>
    <t>PC Unit</t>
  </si>
  <si>
    <t>Lap top</t>
  </si>
  <si>
    <t>Mesin Ketik Manual Standar</t>
  </si>
  <si>
    <t>Rak Kayu</t>
  </si>
  <si>
    <t>Ruang Gizi</t>
  </si>
  <si>
    <t>Lemari Kayu</t>
  </si>
  <si>
    <t>Ruang KIA</t>
  </si>
  <si>
    <t>Tempat Tidur Besi/Metal (Lengkap)</t>
  </si>
  <si>
    <t>lemari Kayu</t>
  </si>
  <si>
    <t>Ruang Gudang Farmasi</t>
  </si>
  <si>
    <t>Tempat Tidur Kayu</t>
  </si>
  <si>
    <t>Ruangan Polik Umum</t>
  </si>
  <si>
    <t>Ruang Lainnya</t>
  </si>
  <si>
    <t>Ruangan Imunisasi</t>
  </si>
  <si>
    <t>Solar Cell</t>
  </si>
  <si>
    <t>Ruang Rawat Inap</t>
  </si>
  <si>
    <t>Tempat Tidur Kayu (lengkap)</t>
  </si>
  <si>
    <t>Ruang Unit Gawat Darurat</t>
  </si>
  <si>
    <t>Lemari Televisi</t>
  </si>
  <si>
    <t>Televisi 14"</t>
  </si>
  <si>
    <t>Slemseher Manual</t>
  </si>
  <si>
    <t>0702. RSUD ASMAT</t>
  </si>
  <si>
    <t>RSUD 2007</t>
  </si>
  <si>
    <t>Acer</t>
  </si>
  <si>
    <t>Dell</t>
  </si>
  <si>
    <t>APBD'07</t>
  </si>
  <si>
    <t>kayu</t>
  </si>
  <si>
    <t>Bessi</t>
  </si>
  <si>
    <t>RSUD 2009</t>
  </si>
  <si>
    <t>Monitor</t>
  </si>
  <si>
    <t>Keybord</t>
  </si>
  <si>
    <t>Mouse</t>
  </si>
  <si>
    <t>CPU</t>
  </si>
  <si>
    <t>Stavolt</t>
  </si>
  <si>
    <t>Meja Komputer</t>
  </si>
  <si>
    <t>Mesin Cuci</t>
  </si>
  <si>
    <t>: Alat-alat  Besar</t>
  </si>
  <si>
    <t>Genset</t>
  </si>
  <si>
    <t>Mesin Longboat</t>
  </si>
  <si>
    <t>APBD'14</t>
  </si>
  <si>
    <t>0001-0001</t>
  </si>
  <si>
    <t>20 KVA</t>
  </si>
  <si>
    <t>40 PK</t>
  </si>
  <si>
    <t>RSUD 2014</t>
  </si>
  <si>
    <t>No.Kontrak: 602.1/402v/spk/rsud/iv/2014, No.SP2D: 2473/SP2D/LS/DAU/1.02.02/2014, CV.BANGUN PAPUA JAYA</t>
  </si>
  <si>
    <t>No.Kontrak:602.1/402T/SPK/RSUD/IV/2014, No.SP2D:1216/SP2D/LS/DAU/1.02.02/2014, CV.BINTANG ANUGRAH ASMAT PAPUA</t>
  </si>
  <si>
    <t>Belanja Modal Pengadaan Genset Listrik</t>
  </si>
  <si>
    <t>RSUD 2015</t>
  </si>
  <si>
    <t>60 KVA</t>
  </si>
  <si>
    <t>APBD'15</t>
  </si>
  <si>
    <t>No. Kontrak 602.1/603ABP-O/KONT/RSUD/XI/2015, No. SP2D 4449/SP2D/LS/DAU/1.02.02/2015. CV. AGATS ABADI</t>
  </si>
  <si>
    <t>115 PK</t>
  </si>
  <si>
    <t>pengadaan SPEED BOAT, dgn No. Kontrak 602.1/123/KONT/RSUD/IX/2010 &amp; Nilai Konrak  Rp. 248.545.000, NO SP2D :  1710/SP2D/1.02.02/II/2011</t>
  </si>
  <si>
    <t>Pengadaan Speed Boat 115 PK Dengan No. Kontrak 602.1/199/KONT/RSUD/X/2011 Dan Nilai Kontrak Rp. 399.500.000,- DAU NO SP2D : 4167/SP2D/1.02.02/IV/2011.</t>
  </si>
  <si>
    <t>APBD 11</t>
  </si>
  <si>
    <t>Ambulance</t>
  </si>
  <si>
    <t>APBD 14</t>
  </si>
  <si>
    <t>No.Kontrak:602.1/403A/KONT/RSUD/IV/2014,No.SP2D:4507/SP2D/LS/DAK/1.02.02/2014,CV.MILAN CHAKO</t>
  </si>
  <si>
    <t>1.TR-7766681</t>
  </si>
  <si>
    <t>MROAW1266E6044757</t>
  </si>
  <si>
    <t>rsud 2010</t>
  </si>
  <si>
    <t>rsud 2011</t>
  </si>
  <si>
    <t>: Rumah Sakit Umum Daerah kelas D</t>
  </si>
  <si>
    <t>YANMAR</t>
  </si>
  <si>
    <t>STANDAR</t>
  </si>
  <si>
    <t>CAMPURAN</t>
  </si>
  <si>
    <t>UNIT</t>
  </si>
  <si>
    <t xml:space="preserve">Yanmar </t>
  </si>
  <si>
    <t>YSG 75 S</t>
  </si>
  <si>
    <t>Toyota Hilux</t>
  </si>
  <si>
    <t>Perlengkapan Tempat Tidur Pasien</t>
  </si>
  <si>
    <t>Pakaian Bayi dan Ibu Melahirkan</t>
  </si>
  <si>
    <t>Meja Kerja</t>
  </si>
  <si>
    <t>Parabola</t>
  </si>
  <si>
    <t>Televisi</t>
  </si>
  <si>
    <t>Note Book</t>
  </si>
  <si>
    <t>RSUD 2010</t>
  </si>
  <si>
    <t>APBD'10</t>
  </si>
  <si>
    <t>RSUD 2011</t>
  </si>
  <si>
    <t>Masuk Persediaan BAP No. 00168</t>
  </si>
  <si>
    <t>Masuk Persediaan BAP</t>
  </si>
  <si>
    <t>602.1/139/SPK/RSUD/ASMAT/2009</t>
  </si>
  <si>
    <t>602.1/071/SPK/RSUD/VII/2010</t>
  </si>
  <si>
    <t>Sofa</t>
  </si>
  <si>
    <t>APBD'11</t>
  </si>
  <si>
    <t>2500/SP2D/1.02.02/III/2011, Pengadaan mebeleur,Dengan No.SPK 602.1/205/SPK/RSUD/V/2011 &amp; Nilai Kontrak Rp. 3.298.900</t>
  </si>
  <si>
    <t>Rak Obat-Obatan dan Locker Rawat Inap</t>
  </si>
  <si>
    <t xml:space="preserve"> Kipas Angin</t>
  </si>
  <si>
    <t>RSUD 2012</t>
  </si>
  <si>
    <t>APBD'12</t>
  </si>
  <si>
    <t>0001-0004</t>
  </si>
  <si>
    <t>0001-0007</t>
  </si>
  <si>
    <t>Dekstop</t>
  </si>
  <si>
    <t>14 inch</t>
  </si>
  <si>
    <t>0001-0020</t>
  </si>
  <si>
    <t>Maspion</t>
  </si>
  <si>
    <t>F-400</t>
  </si>
  <si>
    <t>Polyetilen</t>
  </si>
  <si>
    <t xml:space="preserve">No 602.1/316/SPK/RSUD/IX/2012 No SP2D 5093/SP2D/1.02.02/IV/2012 Tgl SP2D 12/3/2012 </t>
  </si>
  <si>
    <t xml:space="preserve">No 602.1/310/KONT/RSUD/IX/2012 No SP2D 5092/SP2D/1.02.02/IV/2012 Tgl SP2D 12/3/2012   </t>
  </si>
  <si>
    <t xml:space="preserve">No 602.1/318/SPK/RSUD/IX/2012 No SP2D 4793/SP2D/1.02.02/IV/2012 Tgl SP2D 11/12/2012     </t>
  </si>
  <si>
    <t xml:space="preserve"> Meja Kerja</t>
  </si>
  <si>
    <t>0001-0006</t>
  </si>
  <si>
    <t>Local</t>
  </si>
  <si>
    <t>1/2 Biro</t>
  </si>
  <si>
    <t xml:space="preserve"> Kursi</t>
  </si>
  <si>
    <t>2x0,5 M</t>
  </si>
  <si>
    <t>Rak</t>
  </si>
  <si>
    <t>0001-0015</t>
  </si>
  <si>
    <t>3 Mx40Cm x2 M</t>
  </si>
  <si>
    <t>UPS</t>
  </si>
  <si>
    <t>ICA</t>
  </si>
  <si>
    <t>1 dan 5 KVA</t>
  </si>
  <si>
    <t>Kulkas / Freezer</t>
  </si>
  <si>
    <t>sanyo</t>
  </si>
  <si>
    <t>SR-D187SB</t>
  </si>
  <si>
    <t>1 Pintu</t>
  </si>
  <si>
    <t>Kipas Angin</t>
  </si>
  <si>
    <t>Panasonic</t>
  </si>
  <si>
    <t>F-EU409</t>
  </si>
  <si>
    <t>Sedang</t>
  </si>
  <si>
    <t>AC</t>
  </si>
  <si>
    <t>0001-0009</t>
  </si>
  <si>
    <t>LG</t>
  </si>
  <si>
    <t>1/2 PK</t>
  </si>
  <si>
    <t>NA-W95FC</t>
  </si>
  <si>
    <t xml:space="preserve"> Wireless</t>
  </si>
  <si>
    <t>Dat</t>
  </si>
  <si>
    <t>MG677U</t>
  </si>
  <si>
    <t>Mebeleur ( Meja Lemari )</t>
  </si>
  <si>
    <t>0001-0014</t>
  </si>
  <si>
    <t>80 CMX48 Cm</t>
  </si>
  <si>
    <t>Miyako</t>
  </si>
  <si>
    <t>Gantung</t>
  </si>
  <si>
    <t xml:space="preserve"> Karpet</t>
  </si>
  <si>
    <t>0001-0002</t>
  </si>
  <si>
    <t>30X2 M</t>
  </si>
  <si>
    <t>Wol</t>
  </si>
  <si>
    <t>Rol</t>
  </si>
  <si>
    <t xml:space="preserve"> Dispenser</t>
  </si>
  <si>
    <t>Keramik</t>
  </si>
  <si>
    <t xml:space="preserve"> kulkas</t>
  </si>
  <si>
    <t>0001-0003</t>
  </si>
  <si>
    <t>Polytron</t>
  </si>
  <si>
    <t>Tosiba</t>
  </si>
  <si>
    <t>Sentolop/senter</t>
  </si>
  <si>
    <t>0001-0010</t>
  </si>
  <si>
    <t>Philips</t>
  </si>
  <si>
    <t>270 Volt</t>
  </si>
  <si>
    <t xml:space="preserve"> Printer</t>
  </si>
  <si>
    <t>0001-0013</t>
  </si>
  <si>
    <t>Canon Dan Epson</t>
  </si>
  <si>
    <t>IX6560</t>
  </si>
  <si>
    <t xml:space="preserve"> Note Book</t>
  </si>
  <si>
    <t>12"</t>
  </si>
  <si>
    <t>Mesin Potong Rumput</t>
  </si>
  <si>
    <t>Matsunaga</t>
  </si>
  <si>
    <t>Belanja pengadaan kelengkapan UTDRS :</t>
  </si>
  <si>
    <t xml:space="preserve">Kursi </t>
  </si>
  <si>
    <t>0001-0036</t>
  </si>
  <si>
    <t>Chitos</t>
  </si>
  <si>
    <t>Satndar</t>
  </si>
  <si>
    <t>Meja Kantor</t>
  </si>
  <si>
    <t>Olimpic</t>
  </si>
  <si>
    <t>Komputer spesifikasi rendah</t>
  </si>
  <si>
    <t>Komputer spesifikasi tinggi</t>
  </si>
  <si>
    <t>0001-0005</t>
  </si>
  <si>
    <t>Canon</t>
  </si>
  <si>
    <t>IP 2770</t>
  </si>
  <si>
    <t>White board</t>
  </si>
  <si>
    <t>kursi kantor</t>
  </si>
  <si>
    <t>Putar</t>
  </si>
  <si>
    <t>RSUD 2013</t>
  </si>
  <si>
    <t xml:space="preserve">No kontrak 602.1/202M3/SPK/RSUD/V/2013,No Sp2D 3801/SP2D/1.02.02/IV/2013         </t>
  </si>
  <si>
    <t xml:space="preserve">No Kontrak 602.1/202N4/SPK/RSUD/IV/2013,No sp2D 2109/SP2D/1.02.02/II/2013         </t>
  </si>
  <si>
    <t xml:space="preserve">No kontrak 602.1/202W/SPK/RSUD/V/2013,No Sp2D 3158/SP2D/1.02.02/III/2013           </t>
  </si>
  <si>
    <t xml:space="preserve">No kontrak 602.1/202A1/SPK/RSUD/V/2013.No Sp2D 2121/SP2D/1.02.02/II/2013      </t>
  </si>
  <si>
    <t xml:space="preserve">No kontrak 602.1/1/202Q7/KONT/RSUD/IV/2013,No Sp2D 2107/SP2D/1.02.02/II/2013       </t>
  </si>
  <si>
    <t xml:space="preserve">No kontrak 602.1/20205/SPK/RSUD/IV/2013,No Sp2D 2103/SP2D/1.02.02/II/2013        </t>
  </si>
  <si>
    <t xml:space="preserve">No kontrak 602.1/202X/SPK/RSUD/IV/2013,No sp2D 2104/SP2D/1.02.02/II/2013        </t>
  </si>
  <si>
    <t xml:space="preserve">No kontrak 602.1/202P6/SPK/RSUD/IV/2013,No Sp2D 2105/SP2D/1.02.02/II/2013     </t>
  </si>
  <si>
    <t xml:space="preserve">No kontrak 602.1/202J10/KONT/RSUD/IV/2013,No Sp2D 2108/SP2D/1.02.02/II/2013                </t>
  </si>
  <si>
    <t>NO kontrak 602.1/202F6/SPK/RSUD/V/2013 No SP2D 4430/SP2D/1.02.02/IV/2013,4431/SP2D/1.02.02/IV/2013</t>
  </si>
  <si>
    <t xml:space="preserve">No kontrak 440/0268/SPK/RSUD/X/2013,NO Sp2D 5132/SP2D/1.02.02/IV/2013            </t>
  </si>
  <si>
    <t xml:space="preserve">No kontrak 440/0229/ SPK/RSUD/X/2013 ,NO Sp2D 5133/SP2D/1.02.02/IV/2013                                                                                                                                                                              </t>
  </si>
  <si>
    <t xml:space="preserve">NO kontrak 440/0241/SPK/RSUD/X/2013,NO Sp2D 5134/SP2D/1.02.02/IV/2013                                                                                                                                                                                </t>
  </si>
  <si>
    <t xml:space="preserve">No kontrak 440/0256/SPK/RSUD/X/2013,NO Sp2D 5135/SP2D/1.02.02/IV/2013                                                                                                                                                                                </t>
  </si>
  <si>
    <t xml:space="preserve">NO kontrak 440/0250/SPK/RSUD/2013,No Sp2D 5251/SP2D/1.02.02/IV/2013                                                                                                                                                                                  </t>
  </si>
  <si>
    <t xml:space="preserve">No kontrak 440/0259/SPK/RSUD/X/2013,No Sp2D 5252/SP2D/1.02.02/IV/2013                                                                                                                                                                               </t>
  </si>
  <si>
    <t xml:space="preserve">No kontrak 601/205ABT3/SPK/RSUD/X/2013,NO Sp2D 5285/SP2D/1.02.02/IV/2013                                                                                                                                                                             </t>
  </si>
  <si>
    <t xml:space="preserve">NO kontrak 440/0247/SPK/RSUD/X/2013,No Sp2D 5131/SP2D/1.02.02/IV/2013         </t>
  </si>
  <si>
    <t>No kontrak 440/0238/SPK/RSUD/X/2013,No Sp2D 6182/SP2D/1.02.02/IV/2013</t>
  </si>
  <si>
    <t>Reklas Dari Golongan Alat Kedokteran No kontrak 602.1/203a/KONT/RSUD/VI/2013,No Sp2D 5502/SP2D/1.02.02/IV/2013,5501/SP2D/1.02.02/IV/2013</t>
  </si>
  <si>
    <t>Tabung Pemadam Kebakaran</t>
  </si>
  <si>
    <t>Mesin Fotocopy</t>
  </si>
  <si>
    <t>Tempat Tidur Dua Susun</t>
  </si>
  <si>
    <t>UPS:</t>
  </si>
  <si>
    <t>UPS Besar</t>
  </si>
  <si>
    <t>UPS Sedang</t>
  </si>
  <si>
    <t>Stavol:</t>
  </si>
  <si>
    <t>Stavol Besar</t>
  </si>
  <si>
    <t>Stavol sedang</t>
  </si>
  <si>
    <t>Printer+Scan Infus</t>
  </si>
  <si>
    <t>Belanja Modal Pengadaan AC :</t>
  </si>
  <si>
    <t>Mesin AC 1 PK</t>
  </si>
  <si>
    <t>Mesin AC2PK</t>
  </si>
  <si>
    <t>Kulkas</t>
  </si>
  <si>
    <t>Kulkas / freezer</t>
  </si>
  <si>
    <t>Rak Buku/TV/Kembang</t>
  </si>
  <si>
    <t>Hardisk Eksternal</t>
  </si>
  <si>
    <t>Vacum Cleaner</t>
  </si>
  <si>
    <t>Pengadaan Televisi:</t>
  </si>
  <si>
    <t>Pengadaan Meubelair</t>
  </si>
  <si>
    <t>Lemari Pakaian 2 Pintu</t>
  </si>
  <si>
    <t>Lemari Baju Kecil</t>
  </si>
  <si>
    <t>Perlengkapan Kantor:</t>
  </si>
  <si>
    <t xml:space="preserve">Rak </t>
  </si>
  <si>
    <t>Pengadaan Sofa</t>
  </si>
  <si>
    <t>Pengadaan Kursi Rapat</t>
  </si>
  <si>
    <t>Pengadaan Printer</t>
  </si>
  <si>
    <t>Pengadaan Komputer Notebook:</t>
  </si>
  <si>
    <t>Laptop Toshiba</t>
  </si>
  <si>
    <t>Laptop Lenovo</t>
  </si>
  <si>
    <t xml:space="preserve">Pengadaan Gerobak </t>
  </si>
  <si>
    <t>Pengadaan Alat Kamar Tidur</t>
  </si>
  <si>
    <t>Kasur 2 Badan + Seprey 8 Set + Bad Cover + Bantal + Guling</t>
  </si>
  <si>
    <t xml:space="preserve">Pengadaan Meja Makan </t>
  </si>
  <si>
    <t>Pengadaan Perlengkapan Kantor</t>
  </si>
  <si>
    <t>Hardisk External</t>
  </si>
  <si>
    <t>Pengadaan AC</t>
  </si>
  <si>
    <t>Pengadaan Kursi</t>
  </si>
  <si>
    <t xml:space="preserve">Kursi Lipat </t>
  </si>
  <si>
    <t xml:space="preserve">Meja Kerja 1/2 Biro Bahan Lokal </t>
  </si>
  <si>
    <t>Pengadaan Sound System</t>
  </si>
  <si>
    <t>DVD Player</t>
  </si>
  <si>
    <t>Interkom</t>
  </si>
  <si>
    <t>Pengadaan Komputer</t>
  </si>
  <si>
    <t>Komputer PC Core2duo Minimal 2,4 GHZ, Ranm 2GB,LCD 17"DVD RW,Mouse &amp; Keyboard Optik</t>
  </si>
  <si>
    <t>Peralatan Rumah Tangga:</t>
  </si>
  <si>
    <t>Kompor 24 Sumbu</t>
  </si>
  <si>
    <t>Meja Kompor Bahan Lokal</t>
  </si>
  <si>
    <t>Plastik Meteran</t>
  </si>
  <si>
    <t>Karpet Plastik Panjang</t>
  </si>
  <si>
    <t>Rak Piring</t>
  </si>
  <si>
    <t>Rice cooker</t>
  </si>
  <si>
    <t>Belanja Peralatan Dapur:</t>
  </si>
  <si>
    <t>Kulkas Transparan</t>
  </si>
  <si>
    <t>Dispenser Keramik</t>
  </si>
  <si>
    <t>Pyramid</t>
  </si>
  <si>
    <t>ABC Powder</t>
  </si>
  <si>
    <t>5kg</t>
  </si>
  <si>
    <t>campuran</t>
  </si>
  <si>
    <t>Kyocera</t>
  </si>
  <si>
    <t>KM-2035</t>
  </si>
  <si>
    <t>lokal</t>
  </si>
  <si>
    <t>CP.1400</t>
  </si>
  <si>
    <t>CP.700</t>
  </si>
  <si>
    <t>SVC-1000.F</t>
  </si>
  <si>
    <t>SVC-500.N</t>
  </si>
  <si>
    <t>SHARP</t>
  </si>
  <si>
    <t>LC-24 LE 155 M</t>
  </si>
  <si>
    <t>EPSON</t>
  </si>
  <si>
    <t>L.210</t>
  </si>
  <si>
    <t>PC-18 MKF</t>
  </si>
  <si>
    <t>SJ-M 172</t>
  </si>
  <si>
    <t>DELL</t>
  </si>
  <si>
    <t>1TB-USB 3.0</t>
  </si>
  <si>
    <t>EC-8304R</t>
  </si>
  <si>
    <t>22LB452A</t>
  </si>
  <si>
    <t xml:space="preserve">Jamkesmas </t>
  </si>
  <si>
    <t>Jamkesmas</t>
  </si>
  <si>
    <t>0001-0024</t>
  </si>
  <si>
    <t>Chitose</t>
  </si>
  <si>
    <t>Hitam</t>
  </si>
  <si>
    <t xml:space="preserve">Campuran </t>
  </si>
  <si>
    <t>Epson</t>
  </si>
  <si>
    <t>LI10</t>
  </si>
  <si>
    <t xml:space="preserve">Toshiba </t>
  </si>
  <si>
    <t>Lenovo</t>
  </si>
  <si>
    <t>L110</t>
  </si>
  <si>
    <t>Seagate</t>
  </si>
  <si>
    <t>USB 3.0</t>
  </si>
  <si>
    <t>Yealink</t>
  </si>
  <si>
    <t>LED 20M36</t>
  </si>
  <si>
    <t>Jamkesmas/DAU</t>
  </si>
  <si>
    <t>0001-0030</t>
  </si>
  <si>
    <t>APBD'13</t>
  </si>
  <si>
    <t>No.Kontrak:402X/SPK/RSUD/IV/2014, No.SP2D:1214/SP2D/LS/DAU/1.02.02/2014, CV BUANA RAYA</t>
  </si>
  <si>
    <t>No.Kontrak:40211/SPK/RSUD/IV/2014, No.SP2D:1225/SP2D/LS/DAU/1.02.02/2014, CV.JAYA ASMAT</t>
  </si>
  <si>
    <t>No.Kontrak:402v/SPK/RSUD/IV/2014, No.SP2D:1223/SP2D/LS/DAU/1.02.02/2014,CV.BUANA RAYA</t>
  </si>
  <si>
    <t>No.Kontak:402A1/SPK/RSUD/IV/2014, No.SP2D:1245/SP2D/LS/DAU/1.02.02/2014, CV.JAYA ASMAT</t>
  </si>
  <si>
    <t>No.kontrak:402A1/SPK/RSUD/IV/2014, No.SP2D:1244/SP2D/LS/DAU/1.02.02/2014, CV.EMBUN SIKLOP</t>
  </si>
  <si>
    <t>No.Kontrak:402M1/SPK/RSUD/IV/2014. No.SP2D:1224/SP2D/LS/DAU/1.0202/2014, CV.BUANA RAYA</t>
  </si>
  <si>
    <t>No.kontrak:402Y/SPK/RSUD/IV/2014/.No.SP2D:1457/SP2D/LS/DAU/1.02.02/2014,CV.JAYA ASMAT</t>
  </si>
  <si>
    <t>No.Kontrak:602.1/402E1/SPK/RSUD/IV/2014.No.SP2D:1457/SP2D/LS/DAU/1.02.02/2014,CV.JAYA ASMAT</t>
  </si>
  <si>
    <t>.No.Kontrak:402B/SPK/RSUD/IV/2014.NoSP2D:1651/SP2D/LS/DAU/1.02.02/2014,CV.JAYA ASMAT</t>
  </si>
  <si>
    <t>No.Kontrak:5010/SPK/RSUD/X/2014.NoSP2D:4815/SP2D/LS/DAU/1.02.02/2014,CV.ALAM PADAIDO</t>
  </si>
  <si>
    <t>No.Kontrak:501N/SPK/RSUD/X/2014.NoSP2D:4818/SP2D/LS/DAU/1.02.02/2014,CV.PANTAI SELATAN</t>
  </si>
  <si>
    <t>No.Kontrak:501P/SPK/RSUD/X/2014.NoSP2D:4820/SP2D/LS/DAU/1.02.02/2014,CV.PANTAI SELATAN</t>
  </si>
  <si>
    <t>No.Kontrak:5010/SPK/RSUD/X/2014.NoSP2D:4819/SP2D/LS/DAU/1.02.02/2014,CV.NITRAM</t>
  </si>
  <si>
    <t>No.Kontrak:501M1/SPK/RSUD/X/2014.NoSP2D:4816/SP2D/LS/JAMKESMAS/1.02.02/2014,CV.PANTAI SELATAN</t>
  </si>
  <si>
    <t>No.Kontrak:501D/SPK/RSUD/X/2014.NoSP2D:4817/SP2D/LS/JAMKESMAS/1.02.02/2014,CV.DIAN KARUNIA                        Reclass dari 522</t>
  </si>
  <si>
    <t>No.Kontrak:501L1/SPK/RSUD/X/2014.No.SP2D:5153/SP2D/LS/JAMKESMAS/1.02.02/2014,CV.MARLIN MAKMUR</t>
  </si>
  <si>
    <t>No.Kontrak:501K1/SPK/RSUD/X/2014.No.SP2D:5158/SP2D/LS/JAMKESMAS/1.02.02/2014,CV.SERIN JAYA</t>
  </si>
  <si>
    <t>No.Kontrak:501M/SPK/RSUD/X/2014.No.SP2D:5000/SP2D/LS/DAU/1.02.02/2014,CV.BINTANG ANUGRAH ASMAT PAPUA</t>
  </si>
  <si>
    <t>No.Kontrak:501T/SPK/RSUD/X/2014.No.SP2D:5001/SP2D/LS/JAMKESMAS/1.02.02/2014,CV.BINTANG ANUGRAH ASMAT PAPUA</t>
  </si>
  <si>
    <t>No.Kontrak:501J/SPK/RSUD/X/2014.No.SP2D:5711/SP2D/LS/JAMKESMAS/1.02.02/2014,CV.TIBERIAS</t>
  </si>
  <si>
    <t>No.Kontrak:501N1/SPK/RSUD/X/2014.No.SP2D:5157/SP2D/LS/JAMKESMAS/1.02.02/2014,CV.ALAM PADAIDO</t>
  </si>
  <si>
    <t>No.Kontrak:501J1/SPK/RSUD/X/2014.No.SP2D:5154/SP2D/LS/JAMKESMAS/1.02.02/2014,CV.SERIN JAYA</t>
  </si>
  <si>
    <t>No.Kontrak:501U/SPK/RSUD/X/2014.No.SP2D:5619/SP2D/LS/JAMKESMAS/1.02.02/2014,CV.JAYA ASMAT</t>
  </si>
  <si>
    <t>No.Kontrak:501O1/SPK/RSUD/X/2014.No.SP2D:5617/SP2D/LS/JAMKESMAS/1.02.02/2014,CV.JAYA ASMAT</t>
  </si>
  <si>
    <t>No.Kontrak:501L/SPK/RSUD/X/2014.No.SP2D:5194/SP2D/LS/DAU/1.02.02/2014,CV.PATMOS</t>
  </si>
  <si>
    <t>No.Kontrak:502R/SPK/RSUD/X/2014.No.SP2D:5002/SP2D/LS/DAU/1.02.02/2014,KOPERASI Serba USAHA Kasih Sejahterah Asmat</t>
  </si>
  <si>
    <t>No.Kontrak:502S/SPK/RSUD/X/2014.No.SP2D:5614/SP2D/LS/JAMKESMAS/1.02.02/2014,CV.JAYA ASMAT</t>
  </si>
  <si>
    <t>Belanja Pengadaan Komputer</t>
  </si>
  <si>
    <t xml:space="preserve">Monitor </t>
  </si>
  <si>
    <t>CPU Komputer</t>
  </si>
  <si>
    <t>Stavol</t>
  </si>
  <si>
    <t xml:space="preserve">Hardist </t>
  </si>
  <si>
    <t xml:space="preserve">Mouce </t>
  </si>
  <si>
    <t>Belanja Pengadaan Printer</t>
  </si>
  <si>
    <t xml:space="preserve">Printer </t>
  </si>
  <si>
    <t xml:space="preserve">Belanja Modal Pengadaan Konstruksi Pekerjaan Karpet Vinyl </t>
  </si>
  <si>
    <t>Belanja Modal Pengadaan Printer</t>
  </si>
  <si>
    <t>Belanja Modal Pengadaan Kipas Angin</t>
  </si>
  <si>
    <t>Belanja Modal Pengadaan AC</t>
  </si>
  <si>
    <t>Belanja Alat-Alat Rumah Tangga (Spring Bed)</t>
  </si>
  <si>
    <t>Belanja Papan Nama :</t>
  </si>
  <si>
    <t xml:space="preserve">Papan Nama Dokter </t>
  </si>
  <si>
    <t>Papan Struktur</t>
  </si>
  <si>
    <t>Papan Besi Dilarang Buang Sampah</t>
  </si>
  <si>
    <t>No.Kontrak:601R/SPK/RSUD/III/2015.No.SP2D:0688/SP2D/LS/DAU/1.02.02/2015,CV.CAKRAWALA</t>
  </si>
  <si>
    <t>Inforce</t>
  </si>
  <si>
    <t>1F17PTC</t>
  </si>
  <si>
    <t xml:space="preserve">Standar </t>
  </si>
  <si>
    <t>Thermaltake</t>
  </si>
  <si>
    <t>CA-1B5-00M/WN-00</t>
  </si>
  <si>
    <t>Face</t>
  </si>
  <si>
    <t>SVC-1000VA</t>
  </si>
  <si>
    <t>XPS14z</t>
  </si>
  <si>
    <t>Power Logix</t>
  </si>
  <si>
    <t>Xplorer 1200</t>
  </si>
  <si>
    <t xml:space="preserve">Epson </t>
  </si>
  <si>
    <t>L120</t>
  </si>
  <si>
    <t>No.Kontrak:601S/SPK/RSUD/III/2015.No.SP2D:0578/SP2D/LS/DAU/1.02.02/2015,CV.JAYA ASMAT</t>
  </si>
  <si>
    <t>Vinyl</t>
  </si>
  <si>
    <t>JKN</t>
  </si>
  <si>
    <t>No.kontrak:602.1/603Q/SPK/RSUD/III/2015. No.SP2D:1397/SP2D/LS/JKN/1.02.02/2015,CV. RAFINDO PAPUA</t>
  </si>
  <si>
    <t>DAK</t>
  </si>
  <si>
    <t>No. Kontrak 601ABP-L/SPK/RSUD/IX/2015. No.SP2D 4616/SP2D/LS/DAU/1.02.02/2015, CV. JAYA ASMAT</t>
  </si>
  <si>
    <t>Matsunichi</t>
  </si>
  <si>
    <t>No. Kontrak 601ABP-M/SPK/RSUD/IX/2015, No. SP2D/4617/SP2D/LS/DAU/1.02.02/2015. CV. JAYA ASMAT</t>
  </si>
  <si>
    <t>1,5 PK</t>
  </si>
  <si>
    <t>No. Kontrak 601ABP-N/SPK/RSUD/IX/2015, No. SP2D 4580/SP2D/LS/DAU/1.02.02/2015. KOPERASI SERBA USAHA KASIH SEJAHTERA ASMAT</t>
  </si>
  <si>
    <t>2 Badan</t>
  </si>
  <si>
    <t xml:space="preserve">Reklasifikasi Dari Persedian Alat-Alat Rumah Tangga DAU 2015 Dengan No.Kontrak: 601.ABP-C/SPK/RSUD/IX/2015. No. SP2D: 4581/SP2D/LS/DAU/1.02.02/2015, KOPERASI SERBA USAHA KASIH SEJAHTERAH ASMAT. </t>
  </si>
  <si>
    <t>Reklasifikasi Dari Persedian Belanja Papap Nama DAU 2015 Dengan No.Kontrak: 601M/SPK/RSUD/III/2015, No.SP2D:0551/SP2D/LS/DAU/1.02.02/2015,CV.INSANI</t>
  </si>
  <si>
    <t>Nebulizer</t>
  </si>
  <si>
    <t>GEA</t>
  </si>
  <si>
    <t xml:space="preserve">Reklas 522 : No SPK 602.1/209/KONT/RSUD/VIII/2011 No SP2D 0808/SP2D/1.02.02/I/2012 Tgl SP2D 28/03/2012       </t>
  </si>
  <si>
    <t>Stand kaset</t>
  </si>
  <si>
    <t>besi</t>
  </si>
  <si>
    <t xml:space="preserve">Reklas 522 : No SPK 602.1/302/KONT/RSUD/VI/2012 No SP2D 3810/SP2D/1.02.02/IV/2012 Tgl SP2D 09/10/2012    </t>
  </si>
  <si>
    <t>Bak Pencucian</t>
  </si>
  <si>
    <t>plata</t>
  </si>
  <si>
    <t>stainless</t>
  </si>
  <si>
    <t>Hanger 35 X 35</t>
  </si>
  <si>
    <t>Draiying/Pengering film</t>
  </si>
  <si>
    <t>dr. Tajima</t>
  </si>
  <si>
    <t xml:space="preserve">Alat-alat Kedokteran umum Antara Lain : </t>
  </si>
  <si>
    <t>DAU/DAK</t>
  </si>
  <si>
    <t>Nilai  Kontrak Rp 2,423,805,076,Di akui Aset Alat Kedokteran Rp1,856,628,405,Reklas Golongan Ke alat rumah tangga Rp107,133,750  Ke persediaan Rp 460,042,921 No kontrak 602.1/203a/KONT/RSUD/VI/2013,No Sp2D 5502/SP2D/1.02.02/IV/2013,5501/SP2D/1.02.02/IV/2013</t>
  </si>
  <si>
    <t>Tempat Tidur pasien dewasa 3 crank</t>
  </si>
  <si>
    <t>Mak</t>
  </si>
  <si>
    <t>31804 C</t>
  </si>
  <si>
    <t>standar</t>
  </si>
  <si>
    <t>Meja + Lemari Pasien</t>
  </si>
  <si>
    <t>Matras</t>
  </si>
  <si>
    <t>Alat Kedokteran Umum :</t>
  </si>
  <si>
    <t>partus set</t>
  </si>
  <si>
    <t>aluminium</t>
  </si>
  <si>
    <t>sectio caesaria set</t>
  </si>
  <si>
    <t>fototerapi lamp</t>
  </si>
  <si>
    <t>kotak resusitasi maternal</t>
  </si>
  <si>
    <t>Ambu</t>
  </si>
  <si>
    <t>sedang</t>
  </si>
  <si>
    <t>silikon</t>
  </si>
  <si>
    <t>syringe pump</t>
  </si>
  <si>
    <t>Terumo</t>
  </si>
  <si>
    <t>TE-331</t>
  </si>
  <si>
    <t>neonatal resusitasi set</t>
  </si>
  <si>
    <t>meja ginekologi sederhana</t>
  </si>
  <si>
    <t>Needle destroyer</t>
  </si>
  <si>
    <t>Bestman</t>
  </si>
  <si>
    <t>Bb-300B</t>
  </si>
  <si>
    <t>sampiran</t>
  </si>
  <si>
    <t>0001-0008</t>
  </si>
  <si>
    <t>lampu sorot tindakan</t>
  </si>
  <si>
    <t>Sella</t>
  </si>
  <si>
    <t>KS-Q50</t>
  </si>
  <si>
    <t>troli alat</t>
  </si>
  <si>
    <t>lemari obat kecil</t>
  </si>
  <si>
    <t>troli emergenci</t>
  </si>
  <si>
    <t>GeHealh Care</t>
  </si>
  <si>
    <t>Mak 1200</t>
  </si>
  <si>
    <t>kuretase set</t>
  </si>
  <si>
    <t>Hemoscale</t>
  </si>
  <si>
    <t>kecil</t>
  </si>
  <si>
    <t>Hemoglobinometer</t>
  </si>
  <si>
    <t>Assistant</t>
  </si>
  <si>
    <t>Hand Sealer</t>
  </si>
  <si>
    <t>impulse sealer</t>
  </si>
  <si>
    <t>S1-300</t>
  </si>
  <si>
    <t xml:space="preserve">Tempat Tidur Donor </t>
  </si>
  <si>
    <t xml:space="preserve">Stetoskop Dewasa </t>
  </si>
  <si>
    <t>Riester</t>
  </si>
  <si>
    <t>duplex</t>
  </si>
  <si>
    <t>Spygmomanometer air raksa</t>
  </si>
  <si>
    <t>One Med</t>
  </si>
  <si>
    <t>Plasma Extractor</t>
  </si>
  <si>
    <t>JMS</t>
  </si>
  <si>
    <t>EG8ME0102</t>
  </si>
  <si>
    <t>Dry Incubator</t>
  </si>
  <si>
    <t>Wina</t>
  </si>
  <si>
    <t>Cerological Centrifuge</t>
  </si>
  <si>
    <t>Cerological Rotator</t>
  </si>
  <si>
    <t>102E</t>
  </si>
  <si>
    <t>Mikroskop Binokuler Elektrik</t>
  </si>
  <si>
    <t>Olympus</t>
  </si>
  <si>
    <t>CX22</t>
  </si>
  <si>
    <t>Rak Tabung</t>
  </si>
  <si>
    <t>Cool Box untuk mobile unit (25-50 kantong)</t>
  </si>
  <si>
    <t>Mobicool</t>
  </si>
  <si>
    <t>W40</t>
  </si>
  <si>
    <t>Cool Box untuk ruangan (2-5 kantong)</t>
  </si>
  <si>
    <t>U15</t>
  </si>
  <si>
    <t>Blood bank refrigirator</t>
  </si>
  <si>
    <t>BXY=100</t>
  </si>
  <si>
    <t>Medical Refrigirator</t>
  </si>
  <si>
    <t>Expo</t>
  </si>
  <si>
    <t>Alat Uji Serasi Silang</t>
  </si>
  <si>
    <t>Matrix</t>
  </si>
  <si>
    <t>CC-1600</t>
  </si>
  <si>
    <t>Alat-alat Kedokteran Bedah:                    Sectio Caerium Set</t>
  </si>
  <si>
    <t>Stenlis</t>
  </si>
  <si>
    <t xml:space="preserve">No kontrak 602.1/202P/SPK/RSUD/IV/2013,No Sp2D 2635/SP2D/1.02.02/III/2013         </t>
  </si>
  <si>
    <t xml:space="preserve"> Alat-alat Kedokteran kebidanan dan penyakit kandungan</t>
  </si>
  <si>
    <t xml:space="preserve">No kontrak 602.1/202E5/SPK/RSUD/V/2013,No Sp2D 2247/SP2D/1.02.02/III/2013      </t>
  </si>
  <si>
    <t>Fazzini</t>
  </si>
  <si>
    <t xml:space="preserve"> Alat-alat Kedokteran Radiologi</t>
  </si>
  <si>
    <t>No kontrak 602.1/203E/KONT/RSUD/IV/2013, No Sp2d 1750/SP2D/1.02.02/II/2013</t>
  </si>
  <si>
    <t>X Ray Indoray</t>
  </si>
  <si>
    <t>Coolimator</t>
  </si>
  <si>
    <t>IKL-17E-100/24</t>
  </si>
  <si>
    <t>100 MA</t>
  </si>
  <si>
    <t>Timbal</t>
  </si>
  <si>
    <t>0001-0016</t>
  </si>
  <si>
    <t>Meter</t>
  </si>
  <si>
    <t>Alat-alat Kedokteran umum :</t>
  </si>
  <si>
    <t xml:space="preserve">Nilai Kontrak Rp 26,300,000 ,Di akui Aset Senilai Rp 14,960,000, Reklas ke persediaan Rp 11,340,000 NO kontrak 440/0271/SPK/RSUD/X/2013,No Sp2D 5286/SP2D/1.02.02/IV/2013                                                                                                                                                                                </t>
  </si>
  <si>
    <t>Jackson Ress Circuit</t>
  </si>
  <si>
    <t xml:space="preserve">NO kontrak 602.1/0269/SPK/RSUD/X/2013,No Sp2D 5482/SP2D/1.02.02/IV/2013                                                                                                                                                                             </t>
  </si>
  <si>
    <t>Dopler</t>
  </si>
  <si>
    <t>Kecil</t>
  </si>
  <si>
    <t>Perbaikan USG Dan Pembelian UPS</t>
  </si>
  <si>
    <t>Icha</t>
  </si>
  <si>
    <t>6000 Volt</t>
  </si>
  <si>
    <t xml:space="preserve"> Pengadaan Peralatan Fisiotheraphy</t>
  </si>
  <si>
    <t xml:space="preserve"> Reklas dari Rek 522 :Nilai kontrak Awal Rp 274,000,000 tapi Yang terealisasi Rp 241,366,600 Di karenakan Ada 2 item Barang yang tidak terealisasi No kontrak 602.1/307/KONT/RSUD/IX/2012,No Sp2D 2652/SP2D/1.02.02/III/2013</t>
  </si>
  <si>
    <t xml:space="preserve">Traksi </t>
  </si>
  <si>
    <t>MOT90</t>
  </si>
  <si>
    <t>MWD</t>
  </si>
  <si>
    <t>MW 250</t>
  </si>
  <si>
    <t>SWD</t>
  </si>
  <si>
    <t>MP 78</t>
  </si>
  <si>
    <t>MP 80</t>
  </si>
  <si>
    <t>TENS(Ttanscutaneus elektrikal nerve Stemulation</t>
  </si>
  <si>
    <t>Omron</t>
  </si>
  <si>
    <t>C 28</t>
  </si>
  <si>
    <t>Elektrikal Steamulation</t>
  </si>
  <si>
    <t>Cold pack</t>
  </si>
  <si>
    <t>Bola Bobath (Dimensi Ketinggian 1 Meter )</t>
  </si>
  <si>
    <t>Bola Bobath (Dimensi Ketinggian 50 Cm )</t>
  </si>
  <si>
    <t>Static Cycle</t>
  </si>
  <si>
    <t xml:space="preserve"> Cycle</t>
  </si>
  <si>
    <t>ultraSound</t>
  </si>
  <si>
    <t xml:space="preserve">RSUD 2007 </t>
  </si>
  <si>
    <t>Ruang Poli Gigi</t>
  </si>
  <si>
    <t>Micro Meter</t>
  </si>
  <si>
    <t>Microscope</t>
  </si>
  <si>
    <t>Timbangan Bayi</t>
  </si>
  <si>
    <t>Operating Lamp</t>
  </si>
  <si>
    <t>Sterilisator</t>
  </si>
  <si>
    <t>UGD set</t>
  </si>
  <si>
    <t>Wheel Chair</t>
  </si>
  <si>
    <t>Dental Equipment</t>
  </si>
  <si>
    <t>Dental Chair</t>
  </si>
  <si>
    <t>Unit Transciever SSB Portable</t>
  </si>
  <si>
    <t>Bangunan Rumah Negara Semi Permanen</t>
  </si>
  <si>
    <t>Bangunan Klinik/Puskesmas/Laboratorium/Posyandu</t>
  </si>
  <si>
    <t>Bangunan Gedung Kantor Semi Permanen</t>
  </si>
  <si>
    <t>Bangunan Gudang Tertutup Semi Permanen</t>
  </si>
  <si>
    <t>Tidak</t>
  </si>
  <si>
    <t>Jalan Misi Kampung. Bis Agats Distrik. Agats</t>
  </si>
  <si>
    <t>Rumah Dinas</t>
  </si>
  <si>
    <t>Rumah Dinas Dokter</t>
  </si>
  <si>
    <t>Ruang Rawat Spesialis</t>
  </si>
  <si>
    <t>Ruang Dokter</t>
  </si>
  <si>
    <t>Ruang Poly</t>
  </si>
  <si>
    <t>Ruang UGD</t>
  </si>
  <si>
    <t>Ruang Poly Gigi</t>
  </si>
  <si>
    <t>Ruang laboratorium</t>
  </si>
  <si>
    <t>Ruang Kantor</t>
  </si>
  <si>
    <t>Gudang</t>
  </si>
  <si>
    <t>Laboratorium Dan Gudang</t>
  </si>
  <si>
    <t>Gedung radiologi</t>
  </si>
  <si>
    <t>Rumah dokter Gigi</t>
  </si>
  <si>
    <t xml:space="preserve">Rumah dokter </t>
  </si>
  <si>
    <t>Rumah Paramedis</t>
  </si>
  <si>
    <t>Rumah Dokter Spesialis</t>
  </si>
  <si>
    <t>UGD</t>
  </si>
  <si>
    <t>Poliklinik spesialis</t>
  </si>
  <si>
    <t>Laboratorium Puskesmas</t>
  </si>
  <si>
    <t>Ruang Rawat Inap dan Rumah genset</t>
  </si>
  <si>
    <t xml:space="preserve">RSUD 2008 </t>
  </si>
  <si>
    <t>2008</t>
  </si>
  <si>
    <t>Dapur Puskesmas</t>
  </si>
  <si>
    <t>Rumah paramedis</t>
  </si>
  <si>
    <t xml:space="preserve">Rumah Dokter </t>
  </si>
  <si>
    <t>Rumah Pegawai Puskesmas</t>
  </si>
  <si>
    <t>Rumah Dokter</t>
  </si>
  <si>
    <t>Puskesmas Agats</t>
  </si>
  <si>
    <t>2009</t>
  </si>
  <si>
    <t>Distrik Agats</t>
  </si>
  <si>
    <t>602.1/502/KONTR/VIII/2009</t>
  </si>
  <si>
    <t>602.1/509/KONTR/2009</t>
  </si>
  <si>
    <t>602.1/501/KONTR/VIII/2009</t>
  </si>
  <si>
    <t>Pagar Gedung RS</t>
  </si>
  <si>
    <t>Pengawasan Ruang Jaga + Ruang Jaga</t>
  </si>
  <si>
    <t>Gedung Tempat Penampungan air</t>
  </si>
  <si>
    <t>Agats</t>
  </si>
  <si>
    <t>602.1/069/KONT/VIII/2009,602.1/085/SPK/RSUD/ASMAT/2009</t>
  </si>
  <si>
    <t>602.1/085/SPK/RSUD/ASMAT/2009</t>
  </si>
  <si>
    <t>602.1/066/KONT/VIII/2009</t>
  </si>
  <si>
    <t>Belanja 522</t>
  </si>
  <si>
    <t>2  buah</t>
  </si>
  <si>
    <t xml:space="preserve">RSUD 2009 </t>
  </si>
  <si>
    <t>Jalan/Jembatan</t>
  </si>
  <si>
    <t>602.1/068/KONT/VIII/2009</t>
  </si>
  <si>
    <t>602.1/002/KONT/RSUD/2010</t>
  </si>
  <si>
    <t>Alat Kedokteran Umum</t>
  </si>
  <si>
    <t>Alat Transfusi Darah</t>
  </si>
  <si>
    <t>Autoclave</t>
  </si>
  <si>
    <t>Bangunan Pengelola Sampah medik (Incenerator)</t>
  </si>
  <si>
    <t xml:space="preserve">RSUD 2010 </t>
  </si>
  <si>
    <t>RSUD Agats</t>
  </si>
  <si>
    <t>440/01615.b/SPK/RSUD-ASMAT/2010</t>
  </si>
  <si>
    <t>Perencanaan Jembatan+Pengawasan Jembatan+ Jalan Jembatan</t>
  </si>
  <si>
    <t>Freezer LAB</t>
  </si>
  <si>
    <t>uchida</t>
  </si>
  <si>
    <t>03-11-01-1404</t>
  </si>
  <si>
    <t>Tidak
Bertingkat</t>
  </si>
  <si>
    <t>2011</t>
  </si>
  <si>
    <t>PENGAWASAN JALAN BERATAP+PERENCANAAN JALAN BERATAP+JALAN BERATAP RS</t>
  </si>
  <si>
    <t>05.b/SPK/Pws/RSUD/2011</t>
  </si>
  <si>
    <t>2843/SP2D/1.02.02/III/2011, pengawasan teknis pembangunan jalan beratap keruangan, dengan NO. SPK 05.b/SPK/Pws/RSUD/2011 % nilai kontrak Rp. 6.250.000 + Perencanaan Teknis Pembngunan jl. Beratap Keruangan,dgn No. SPK 02.b/SPK/Perc/RSUD/2011 &amp; Nilai SPK Rp.  9.400.000, NO SP2D : 1104/SP2D/1.02.02/II/2011 + Penagihan 100% Atas Pekerjaan Pembangunan Jalan Beratap Ke Ruangan - Ruangan,Dgn No.SPK 602.1/196/SPK/RSUD/2001 &amp; Nilai Kontrak Rp. 78.353.000</t>
  </si>
  <si>
    <t xml:space="preserve">Kayu </t>
  </si>
  <si>
    <t>Tempat Parkir Pasien Rawat Inap</t>
  </si>
  <si>
    <t xml:space="preserve">602.1/313/SPK/RSUD/IX/2012                                                                                                                                                                              </t>
  </si>
  <si>
    <t>Tempat Parkir Apotik</t>
  </si>
  <si>
    <t>03-11-01-1405</t>
  </si>
  <si>
    <t xml:space="preserve">602.1/314/SPK/RSUD/IX/2012                                                                                                                                                                              </t>
  </si>
  <si>
    <t>Perencanaan pembangunan Fasilitas Pendukung RSUD Agats + Unit Transfusi Darah RSUD Agats</t>
  </si>
  <si>
    <t>03-11-01-1406</t>
  </si>
  <si>
    <t xml:space="preserve">602.1/304/KONT/RSUD/IX/2012    </t>
  </si>
  <si>
    <t xml:space="preserve"> IGD RSUD Agats</t>
  </si>
  <si>
    <t>03-11-01-1407</t>
  </si>
  <si>
    <t xml:space="preserve">602.1/305/KONT/RSUD/IX/2012   </t>
  </si>
  <si>
    <t>03-11-01-1410</t>
  </si>
  <si>
    <t xml:space="preserve">602.1/315/SPK/RSUD/IX/2012   </t>
  </si>
  <si>
    <t>No Sp2D 4787/SP2D/1.02.02/IV/2012 Tgl SP2D 11/12/2012</t>
  </si>
  <si>
    <t xml:space="preserve">No Sp2D 4696/SP2D/1.02.02/IV/2012 Tgl SP2D 11/8/2012 </t>
  </si>
  <si>
    <t>No SP2D 3624/SP2D/1.02.02/III/2012 Tgl SP2D 26/09/2012 &amp; No SP2D 5935/SP2D/1.02.02/IV/2012 Tgl SP2D 19/12/2012 + No SP2D 3579/SP2D/1.02.02/III/2012 Tgl SP2D 9/25/2012</t>
  </si>
  <si>
    <t>No SP2D 5891/SP2D/1.02.02/IV/2012 Tgl SP2D 18/12/2012</t>
  </si>
  <si>
    <t>No SP2D 5928/SP2D/1.02.02/IV/2012 Tgl SP2D 19/12/2012</t>
  </si>
  <si>
    <t xml:space="preserve"> Jalan Jembatan Beratap Keruangan-ruangan</t>
  </si>
  <si>
    <t>No SP2D 0809/SP2D/1.02.02/I/2012 Tgl SP2D 3/28/2012</t>
  </si>
  <si>
    <t xml:space="preserve">Instalasi Listrik RSUD Agats + Perencanaan Teknis Instalasi Listrik dan Gardu </t>
  </si>
  <si>
    <t xml:space="preserve">602.I/308/KONT/RSUD/IX/2012       </t>
  </si>
  <si>
    <t xml:space="preserve">No SP2D 5893/SP2D/1.02.02/IV/2012 Tgl SP2D 19/12/2012 + No SP2D 5844/SP2D/1.02.02/IV/2012 Tgl SP2D 18/12/2012 </t>
  </si>
  <si>
    <t xml:space="preserve">Instalasi Gardu RSUD Agats + Perencanaan Teknis Instalasi Listrik dan Gardu </t>
  </si>
  <si>
    <t xml:space="preserve">602.1/309/KONT/RSUD/IX/2012 </t>
  </si>
  <si>
    <t xml:space="preserve">No SP2D 5934/SP2D/1.02.02/IV/2012 Tgl SP2D 19/12/2012 + No SP2D 5844/SP2D/1.02.02/IV/2012 Tgl SP2D 18/12/2012 </t>
  </si>
  <si>
    <t>Sistem Jaringan Data Komputer</t>
  </si>
  <si>
    <t xml:space="preserve">602.1/406/SPK/RSUD/IX/2012         </t>
  </si>
  <si>
    <t>No SP2D 6036/SP2D/1.02.02/IV/2012 Tgl SP2D 19/12/2012</t>
  </si>
  <si>
    <t>Laboratorium Kesehatan   (Rotator)</t>
  </si>
  <si>
    <t>Healt</t>
  </si>
  <si>
    <t xml:space="preserve">No Kontrak 602.1/202C3/SPK/RSUD/V/2013,No Sp2D 4741/SP2D/1.02.02/IV/2013     </t>
  </si>
  <si>
    <t>Perencanaan Teknis Konstruksi Paket I + Pengawasan Teknis Konstruksi Paket 1+ Pengembangan gudang obat dan perlengkapannya</t>
  </si>
  <si>
    <t>Rumah sakit Agats</t>
  </si>
  <si>
    <t xml:space="preserve">602.1/202H/SPK/RSUD/V/2013                                                                                                                                                                              </t>
  </si>
  <si>
    <t xml:space="preserve">No kontrak 602.1/202H/SPK/RSUD/V/2013,No Sp2D 3526/SP2D/1.02.02/III/2013+No kontrak 01.b/SPK/Perc/RSUD/II/2013,No sp2D 1606/SP2D/1.02.02/II/2013 + No kontrak 01.b/SPK/Pws/RSUD/V/2013,No Sp2D 5327/SP2D/1.02.02/IV/2013                                                                                                                                                                                      </t>
  </si>
  <si>
    <t xml:space="preserve">Perencanaan Teknis Konstruksi Paket I + Pengawasan Teknis Konstruksi Paket 1+ Ruang Kerja Administrasi Umum </t>
  </si>
  <si>
    <t xml:space="preserve">602.1/202Y/SPK/RSUD/V/2013       </t>
  </si>
  <si>
    <t xml:space="preserve">No kontrak 602.1/202Y/SPK/RSUD/V/2013,No SP2D 3014/SP2D/1.02.02/III/2013+No kontrak 01.b/SPK/Perc/RSUD/II/2013,No sp2D 1606/SP2D/1.02.02/II/2013 + No kontrak 01.b/SPK/Pws/RSUD/V/2013,No Sp2D 5327/SP2D/1.02.02/IV/2013          </t>
  </si>
  <si>
    <t>Perencanaan Teknis Konstruksi Paket I + Pengawasan Teknis Konstruksi Paket 1+ Pembangunan Ruang Pemulasaran Jenasah</t>
  </si>
  <si>
    <t xml:space="preserve">602.1/202N/SPK/RSUD/V/2013                                                                                                                                                                              </t>
  </si>
  <si>
    <t xml:space="preserve">No kontrak 602.1/202N/SPK/RSUD/V/2013,No Sp2D 4368/SP2D/1.02.02/IV/2013+No kontrak 01.b/SPK/Perc/RSUD/II/2013,No sp2D 1606/SP2D/1.02.02/II/2013 + No kontrak 01.b/SPK/Pws/RSUD/V/2013,No Sp2D 5327/SP2D/1.02.02/IV/2013                                                                                                                                                                               </t>
  </si>
  <si>
    <t>Perencanaan Teknis Konstruksi Paket I + Pengawasan Teknis Konstruksi Paket 1+ Pembangunan  Ruang Tunggu Pasien Poli Umum</t>
  </si>
  <si>
    <t xml:space="preserve">602.1/202B2/SPK/RSUD/IV/2013                                                                                                                                                                            </t>
  </si>
  <si>
    <t xml:space="preserve">No kontrak 602.1/202B2/SPK/RSUD/IV/2013,No Sp2D 2596/SP2D/1.02.02/III/2013 + No kontrak 01.b/SPK/Perc/RSUD/II/2013,No sp2D 1606/SP2D/1.02.02/II/2013 + No kontrak 01.b/SPK/Pws/RSUD/V/2013,No Sp2D 5327/SP2D/1.02.02/IV/2013                                                                                                                                                                              </t>
  </si>
  <si>
    <t xml:space="preserve">Perencanaan Teknis Konstruksi Paket II+ Pengawasan Konstruksi Paket II+Pembangunan Ruang Maternal </t>
  </si>
  <si>
    <t xml:space="preserve">602.1/202M/SPK/RSUD/VII/2013         </t>
  </si>
  <si>
    <t xml:space="preserve">No kontrak 602.1/202M/SPK/RSUD/VII/2013 ,No Sp2D 4312/SP2D/1.02.02/IV/2013,3810/SP2D/1.02.02/IV/2013 + No kontrak ,02/SPP/Perc/RSUD/III/2013,No sp2D 1607/SP2D/1.02.02/II/2013 +  No kontrak 02/SPP/Pws/RSUD/V/2013,No Sp2D 5306/SP2D/1.02.02/IV/2013          </t>
  </si>
  <si>
    <t xml:space="preserve"> Perencanaan Teknis Konstruksi Paket I + Pengawasan Teknis Konstruksi Paket 1+ Pengembangan Apotik</t>
  </si>
  <si>
    <t xml:space="preserve">602.1/202.i/SPK/RSUD/V/2013             </t>
  </si>
  <si>
    <t xml:space="preserve">NO Kontrak 602.1/202.i/SPK/RSUD/V/2013,No Sp2D 4238/SP2D/1.02.02/IV/2013,4223/SP2D/1.02.02/IV/2013 + No kontrak 01.b/SPK/Perc/RSUD/II/2013,No sp2D 1606/SP2D/1.02.02/II/2013 + No kontrak 01.b/SPK/Pws/RSUD/V/2013,No Sp2D 5327/SP2D/1.02.02/IV/2013         </t>
  </si>
  <si>
    <t>Perencanaan Teknis Konstruksi Paket I + Pengawasan Teknis Konstruksi Paket 1+ Pembangunan Unit Perawatan Khusus</t>
  </si>
  <si>
    <t xml:space="preserve">602.1/202Z/SPK/RSUD/V/2013        </t>
  </si>
  <si>
    <t xml:space="preserve">No kontrak 602.1/202Z/SPK/RSUD/V/2013,No Sp2D 4225/SP2D/1.02.02/IV/2013,4231/SP2D/1.02.02/IV/2013 + No kontrak 01.b/SPK/Perc/RSUD/II/2013,No sp2D 1606/SP2D/1.02.02/II/2013 + No kontrak 01.b/SPK/Pws/RSUD/V/2013,No Sp2D 5327/SP2D/1.02.02/IV/2013         </t>
  </si>
  <si>
    <t xml:space="preserve"> Perencanaan Teknis Konstruksi Paket I + Pengawasan Teknis Konstruksi Paket 1+Pembangunan Gedung ICU Rumah Sakit </t>
  </si>
  <si>
    <t xml:space="preserve">602.1/203R18/KONT/RSUD/V/2013       </t>
  </si>
  <si>
    <t xml:space="preserve">NO kontrak 602.1/203R18/KONT/RSUD/V/2013,No Sp2D 4332/SP2D/1.02.02/IV/2013,4331/SP2D/1.02.02/IV/2013 + No kontrak 01.b/SPK/Perc/RSUD/II/2013,No sp2D 1606/SP2D/1.02.02/II/2013 + No kontrak 01.b/SPK/Pws/RSUD/V/2013,No Sp2D 5327/SP2D/1.02.02/IV/2013                </t>
  </si>
  <si>
    <t>03-11-02-0803</t>
  </si>
  <si>
    <t xml:space="preserve">602.1/202L3/SPK/RSUD/IV/2013          </t>
  </si>
  <si>
    <t xml:space="preserve">No kontrak 602.1/202L3/SPK/RSUD/IV/2013,No Sp2D 2661/SP2D/1.02.02/III/2013 + No kontrak 01.b/SPK/Perc/RSUD/II/2013,No sp2D 1606/SP2D/1.02.02/II/2013 + No kontrak 01.b/SPK/Pws/RSUD/V/2013,No Sp2D 5327/SP2D/1.02.02/IV/2013                </t>
  </si>
  <si>
    <t>Perencanaan Teknis Konstruksi Paket II+ Pengawasan Konstruksi Paket II+ Pembangunan Ruang Pencucian Inkubator</t>
  </si>
  <si>
    <t xml:space="preserve">602.1/202D4/SPK/RSUD/V/2013       </t>
  </si>
  <si>
    <t xml:space="preserve">No kontrak 602.1/202D4/SPK/RSUD/V/2013,No Sp2D 4239/SP2D/1.02.02/IV/2013,4222/SP2D/1.02.02/IV/2013 + No kontrak ,02/SPP/Perc/RSUD/III/2013,No sp2D 1607/SP2D/1.02.02/II/2013 +  No kontrak 02/SPP/Pws/RSUD/V/2013,No Sp2D 5306/SP2D/1.02.02/IV/2013            </t>
  </si>
  <si>
    <t>Perencanaan Teknis Konstruksi Paket II+ Pengawasan Konstruksi Paket II+ Pembangunan Ruang Isolasi  Bersalin</t>
  </si>
  <si>
    <t xml:space="preserve">602.1/202J/SPK/RSUD/V/2013             </t>
  </si>
  <si>
    <t xml:space="preserve">No kontrak 602.1/202J/SPK/RSUD/V/2013,No Sp2D 4224/SP2D/1.02.02/IV/2013,4230/SP2D/1.02.02/IV/2013   + No kontrak ,02/SPP/Perc/RSUD/III/2013,No sp2D 1607/SP2D/1.02.02/II/2013 +  No kontrak 02/SPP/Pws/RSUD/V/2013,No Sp2D 5306/SP2D/1.02.02/IV/2013            </t>
  </si>
  <si>
    <t>Perencanaan Teknis Konstruksi Paket II+ Pengawasan Konstruksi Paket II+ pembangunan unit perawatan intensif ibu bersalin</t>
  </si>
  <si>
    <t xml:space="preserve">602.1/202O/SPK/RSUD/V/2013      </t>
  </si>
  <si>
    <t xml:space="preserve">No kontrak ,602.1/202O/SPK/RSUD/V/2013,No Sp2D 3051/SP2D/1.02.02/III/2013, + No kontrak ,02/SPP/Perc/RSUD/III/2013,No sp2D 1607/SP2D/1.02.02/II/2013 +  No kontrak 02/SPP/Pws/RSUD/V/2013,No Sp2D 5306/SP2D/1.02.02/IV/2013            </t>
  </si>
  <si>
    <t>Perencanaan Teknis Konstruksi Paket II+ Pengawasan Konstruksi Paket II+ pembangunan unit perawatan intensif bayi</t>
  </si>
  <si>
    <t xml:space="preserve">602.1/202R/SPK/RSUD/V/2013             </t>
  </si>
  <si>
    <t xml:space="preserve">No kontrak 602.1/202R/SPK/RSUD/V/2013,No Sp2D 3589/SP2D/1.02.02/III/2013,4311/SP2D/1.02.02/IV/2013 + No kontrak ,02/SPP/Perc/RSUD/III/2013,No sp2D 1607/SP2D/1.02.02/II/2013 +  No kontrak 02/SPP/Pws/RSUD/V/2013,No Sp2D 5306/SP2D/1.02.02/IV/2013          </t>
  </si>
  <si>
    <t xml:space="preserve">602.1/202G7/SPK/RSUD/IV/2013        </t>
  </si>
  <si>
    <t xml:space="preserve">No kontrak 602.1/202G7/SPK/RSUD/IV/2013 ,No Sp2D 2654/SP2D/1.02.02/III/2013 + No kontrak ,02/SPP/Perc/RSUD/III/2013,No sp2D 1607/SP2D/1.02.02/II/2013 +  No kontrak 02/SPP/Pws/RSUD/V/2013,No Sp2D 5306/SP2D/1.02.02/IV/2013            </t>
  </si>
  <si>
    <t>Perencanaan Teknis Konstruksi Paket II+ Pengawasan Konstruksi Paket II+ Ruang Tindakan</t>
  </si>
  <si>
    <t xml:space="preserve">602.1/202T/SPK/RSUD/V/2013                                                                                                                                                                              </t>
  </si>
  <si>
    <t xml:space="preserve">No kontrak 602.1/202T/SPK/RSUD/V/2013,No Sp2D 4392/SP2D/1.02.02/IV/2013,4393/SP2D/1.02.02/IV/2013 + No kontrak ,02/SPP/Perc/RSUD/III/2013,No sp2D 1607/SP2D/1.02.02/II/2013 +  No kontrak 02/SPP/Pws/RSUD/V/2013,No Sp2D 5306/SP2D/1.02.02/IV/2013                        </t>
  </si>
  <si>
    <t>Perencanaan Teknis Konstruksi Paket II+ Pengawasan Konstruksi Paket II+Pembangunan Nurse Station</t>
  </si>
  <si>
    <t xml:space="preserve">602.1/202H28/SPK/RSUD/V/2013        </t>
  </si>
  <si>
    <t xml:space="preserve">NO kontrak 602.1/202H28/SPK/RSUD/V/2013,No Sp2D 4725/SP2D/1.02.02/IV/2013,4726/SP2D/1.02.02/IV/2013 + No kontrak ,02/SPP/Perc/RSUD/III/2013,No sp2D 1607/SP2D/1.02.02/II/2013 +  No kontrak 02/SPP/Pws/RSUD/V/2013,No Sp2D 5306/SP2D/1.02.02/IV/2013         </t>
  </si>
  <si>
    <t xml:space="preserve">Perencanaan Teknis Konstruksi Paket II+ Pengawasan Konstruksi Paket II+Pembangunan Bangsal Bersalin </t>
  </si>
  <si>
    <t xml:space="preserve">602.1/202C/KONT/RSUD/V/2013          </t>
  </si>
  <si>
    <t xml:space="preserve">No kontrak 602.1/202C/KONT/RSUD/V/2013,No Sp2D 4860/SP2D/1.02.02/IV/2013,4861/SP2D/1.02.02/IV/2013 + No kontrak ,02/SPP/Perc/RSUD/III/2013,No sp2D 1607/SP2D/1.02.02/II/2013 +  No kontrak 02/SPP/Pws/RSUD/V/2013,No Sp2D 5306/SP2D/1.02.02/IV/2013          </t>
  </si>
  <si>
    <t>Pengawasan Pembangunan Fasilitas Pendukung RSUD Agats + Perluasan ruang Reka Medis</t>
  </si>
  <si>
    <t>602.1/0284/SPK/RSUD/X/2013</t>
  </si>
  <si>
    <t>19/12/2013</t>
  </si>
  <si>
    <t>No kontrak 602.1/0284/SPK/RSUD/X/2013,NO SP2D 6002/SP2D/1.02.02/IV/2013 + Nilai Kontrak Rp  39,500,000 ,Kurang Bayar Rp  3,950,000 DI Anggap Lunas Di Karenakan Realisasi Fisiknya Hanya 90 %  No kontrak 319/SPK/Pws/RSUD/IX/2012 No SP2D 5836/SP2D/1.02.02/IV/2012 Tgl SP2D 18/12/2012</t>
  </si>
  <si>
    <t>602.1/0294/SPK/RSUD/X/2013</t>
  </si>
  <si>
    <t xml:space="preserve">No kontrak 602.1/0294/SPK/RSUD/X/2013,No Sp2D 6051/SP2D/1.02.02/IV/2013 + Nilai Kontrak Rp  39,500,000 ,Kurang Bayar Rp  3,950,000 DI Anggap Lunas Di Karenakan Realisasi Fisiknya Hanya 90 %  No kontrak 319/SPK/Pws/RSUD/IX/2012 No SP2D 5836/SP2D/1.02.02/IV/2012 Tgl SP2D 18/12/2012 </t>
  </si>
  <si>
    <t xml:space="preserve"> Pengadaan Konstruksi talut</t>
  </si>
  <si>
    <t xml:space="preserve">602.I/202K1/SPK/RSUD/V/2013     </t>
  </si>
  <si>
    <t xml:space="preserve">No kontrak 602.I/202K1/SPK/RSUD/V/2013,No sp2d 2653/SP2D/1.02.02/III/2013          </t>
  </si>
  <si>
    <t xml:space="preserve"> Pengawasan Instalasi Listrik</t>
  </si>
  <si>
    <t xml:space="preserve">602.1/445/PNGWSN/RSUD/IX/2012       </t>
  </si>
  <si>
    <t xml:space="preserve">NO kontrak 602.1/445/PNGWSN/RSUD/IX/2013,No Sp2D 4279/SP2D/1.02.02/IV/  2013       </t>
  </si>
  <si>
    <t xml:space="preserve"> Material Gardu</t>
  </si>
  <si>
    <t>602.1/309/KONT/RSUD/IX/2012</t>
  </si>
  <si>
    <t>No kontrak 602.1/309/KONT/RSUD/IX/2012,No Sp2D 1781/SP2D/1.02.02/II/     2013</t>
  </si>
  <si>
    <t xml:space="preserve">602.1/202S/SPK/RSUD/IV/2013                                                                                                                                                                             </t>
  </si>
  <si>
    <t xml:space="preserve">No Kontrak 602.1/202S/SPK/RSUD/IV/2013,No Sp2D 2106/SP2D/1.02.02/II/2013            </t>
  </si>
  <si>
    <t>Bak Air :</t>
  </si>
  <si>
    <t>a. Bak Air I</t>
  </si>
  <si>
    <t>b. Bak Air II</t>
  </si>
  <si>
    <t>Saluran Pipa Air</t>
  </si>
  <si>
    <t>Pipa Plastik</t>
  </si>
  <si>
    <t>Jalur Penampungan Air Hujan</t>
  </si>
  <si>
    <t>Mesin Pompa Air</t>
  </si>
  <si>
    <t>Fotometer (Kimia Darah Semi Otomatis)</t>
  </si>
  <si>
    <t>Rayto</t>
  </si>
  <si>
    <t>RT.1904C</t>
  </si>
  <si>
    <t>Alat Urinalis Otomatis</t>
  </si>
  <si>
    <t>Verity</t>
  </si>
  <si>
    <t>Henatologi Analyzer</t>
  </si>
  <si>
    <t>RT.7600S</t>
  </si>
  <si>
    <t>Mikroskop Elektrik</t>
  </si>
  <si>
    <t>Automated Chemistry Analyzer</t>
  </si>
  <si>
    <t>Vaporizer Cefoflurance</t>
  </si>
  <si>
    <t>Timer Lab</t>
  </si>
  <si>
    <t>Kurzzeitmesser</t>
  </si>
  <si>
    <t>Series 60</t>
  </si>
  <si>
    <t>Timer Digital</t>
  </si>
  <si>
    <t>Hoseki</t>
  </si>
  <si>
    <t>H.2081</t>
  </si>
  <si>
    <t xml:space="preserve">Pengukuran Suhu Ruangan </t>
  </si>
  <si>
    <t>Haut.Top.Oben</t>
  </si>
  <si>
    <t>Alat Sterilisasi</t>
  </si>
  <si>
    <t>Fortune</t>
  </si>
  <si>
    <t>2TF786</t>
  </si>
  <si>
    <t>USG</t>
  </si>
  <si>
    <t>Sony</t>
  </si>
  <si>
    <t>3C-RS</t>
  </si>
  <si>
    <t>Penyekat</t>
  </si>
  <si>
    <t>0001-0040</t>
  </si>
  <si>
    <t>THT Set</t>
  </si>
  <si>
    <t>Martex</t>
  </si>
  <si>
    <t>Oksigen Regulator/Low Flow Meter Ukuran 1 L/MNT</t>
  </si>
  <si>
    <t>PS-302</t>
  </si>
  <si>
    <t>Oksigen Regulator Dewasa</t>
  </si>
  <si>
    <t>Tandu</t>
  </si>
  <si>
    <t>Gea Medical</t>
  </si>
  <si>
    <t>Tempat Instrumen Sedang</t>
  </si>
  <si>
    <t>Macnate</t>
  </si>
  <si>
    <t>Tempat Instrumen Kecil</t>
  </si>
  <si>
    <t>NE-U17</t>
  </si>
  <si>
    <t>Suction</t>
  </si>
  <si>
    <t>Medist</t>
  </si>
  <si>
    <t>M-20</t>
  </si>
  <si>
    <t>Minor Set</t>
  </si>
  <si>
    <t>Germany</t>
  </si>
  <si>
    <t>Hematology Analyzer Plus Automatik</t>
  </si>
  <si>
    <t>Pengadaan Alat-alat Kedokteran</t>
  </si>
  <si>
    <t xml:space="preserve">Probe USG Transvaginal </t>
  </si>
  <si>
    <t xml:space="preserve">Timbangan Makanan Gram </t>
  </si>
  <si>
    <t>Vinmed Thermo Expert</t>
  </si>
  <si>
    <t>Laringoskop Dewasa</t>
  </si>
  <si>
    <t xml:space="preserve">Bak Pencuci Film Rontgen </t>
  </si>
  <si>
    <t>Alat Pemeriksaan Hb Rafid Check</t>
  </si>
  <si>
    <t>Doppler LCD</t>
  </si>
  <si>
    <t>Mendesy Extration Set Anak</t>
  </si>
  <si>
    <t>Mendesy Extration Set Dewasa</t>
  </si>
  <si>
    <t>Diagnostik Dental Set</t>
  </si>
  <si>
    <t xml:space="preserve">Hadeco Operatiting Manual </t>
  </si>
  <si>
    <t>Belanja Modal Pengadaan Kursi Roda</t>
  </si>
  <si>
    <t>1346/SP2D/LS/DAU1.02.02/2014                                        1345/SP2D/LS/DAK/1.02.02/2014</t>
  </si>
  <si>
    <t>02-06-02-0665</t>
  </si>
  <si>
    <t>602.1/402R/SPK/IV/2014</t>
  </si>
  <si>
    <t>No.kontrak:602.1/402R/SPK/RSUD/IV/2014. No.SP2D:1655/SP2D/LS/DAK/1.02.02/2014,CV. Cahaya Mallusetasi + No.Kontrak:602.1/01/SPK/PWS/RSUD/IV/2014, No.SP2D:5629/SP2D/LS/DAU/1.02.02/2014, CV.AFFAN ANUGRAH + No.Kontrak:602.1/01/SPP/Perc/RSUD/III/2014, No.SP2D:0793/SP2D/LS/DAU/1.02.02/2014, CV.AFFAN ANUGRAH</t>
  </si>
  <si>
    <t>602.1/402F/KONT/VI/2014</t>
  </si>
  <si>
    <t>No.kontrak:602.1/402F/KONT/RSUD/VI/2014. No.SP2D:1652/SP2D/LS/DAU/1.02.02./2014,CV.Cahaya Mallusetasi</t>
  </si>
  <si>
    <t>602.1/4020/SPK/IV/2014</t>
  </si>
  <si>
    <t>No.kontrak:602.1/4020/SPK/RSUD/IV/2014. No.SP2D:2270/SP2D/LS/DAU/1.02.02/2014.CV PUTRA PERDANA</t>
  </si>
  <si>
    <t>602.1/403G/KONT/RSUD/VI/2014</t>
  </si>
  <si>
    <t>No.Kontrak:602.1/403G/KONT/RSUD/VI/2014, No.SP2D:2486/SP2D/LS/DAU/1.02.02/2014, CV.SUMBER ATO</t>
  </si>
  <si>
    <t xml:space="preserve">Belanja Modal Pengadaan Rehap Poli Jalan  </t>
  </si>
  <si>
    <t>No.Kontrak:602.1/403G/KONT/RSUD/VI/2014, No.SP2D:2485/SP2D/LS/DAK/1.02.02/2014,2486/SP2D/LS/DAU/1.02.02/2014 CV.SUMBER ATO</t>
  </si>
  <si>
    <t>602.1/402N/SPK/RSUD/VI/2014</t>
  </si>
  <si>
    <t>No.Kontrak:602.1/402N/SPK/KONT/RSUD/VI/2014, No.SP2D:3752/SP2D/LS/DAU/1.02.02/2014, CV.PANTAI SELATAN</t>
  </si>
  <si>
    <t>Perencanaan Teknis Peningkatan RSUD Agats+Pengawasan Teknis Peningkatan RSUD Agats + Belanja Modal Pekerjaan Rehap Toilet</t>
  </si>
  <si>
    <t>602.1/402S/SPK/RSUD/IV/2014</t>
  </si>
  <si>
    <t>No.Kontrak:602.1/40S/SPK/KONT/RSUD/IV/2014, No.SP2D:3691/SP2D/LS/DAU/1.02.02/2014, CV.DEFRAIN PERDANA</t>
  </si>
  <si>
    <t>No.Kontrak:602.1/40S/SPK/KONT/RSUD/IV/2014, No.SP2D:3692/SP2D/LS/DAK/1.02.02/2014, CV.DEFRAIN PERDANA+No.Kontrak:602.1/01/SPK/PWS/RSUD/IV/2014, No.SP2D:5629/SP2D/LS/DAU/1.02.02/2014, CV.AFFAN ANUGRAH+No.Kontrak:602.1/01/SPP/Perc/RSUD/III/2014, No.SP2D:0793/SP2D/LS/DAU/1.02.02/2014, CV.AFFAN ANUGRAH</t>
  </si>
  <si>
    <t>Belanja Modal Tata Ruang IGD Untuk Penyesuaian Pemasangan Ruang AC</t>
  </si>
  <si>
    <t>602.1/502F/SPK/RSUD/X/2014</t>
  </si>
  <si>
    <t>No.Kontrak:602.1/502F/SPK/KONT/RSUD/X/2014, No.SP2D:5654/SP2D/LS/JAMKESMAS/1.02.02/2014, CV.RAFINDO PAPUA</t>
  </si>
  <si>
    <t>Belanja Modal Pembuatan Pagar RSUD</t>
  </si>
  <si>
    <t>No.Kontrak:602.1/502F/SPK/KONT/RSUD/X/2014, No.SP2D:5651/SP2D/LS/DAU/1.02.02/2014, CV.SUMBER ARTO</t>
  </si>
  <si>
    <t>Belanja Modal Pemasanagan Ubin Ruangan Intensif Ibu Bersalin</t>
  </si>
  <si>
    <t>602.1/402Q/SPK/RSUD/X/2014</t>
  </si>
  <si>
    <t>No.Kontrak:602.1/402Q/SPK/KONT/RSUD/X/2014, No.SP2D:5160/SP2D/LS/DAU/1.02.02/2014, CV.DEFRAIN PERDANA</t>
  </si>
  <si>
    <t>No.Kontrak:602.1/402Q/SPK/KONT/RSUD/X/2014, No.SP2D:5159/SP2D/LS/DAK/1.02.02/2014, CV.DEFRAIN PERDANA</t>
  </si>
  <si>
    <t>Belanja Modal Pemasanagan Ubin Ruangan Maternal</t>
  </si>
  <si>
    <t>602.1/402P/SPK/RSUD/X/2014</t>
  </si>
  <si>
    <t>No.Kontrak:602.1/402P/SPK/KONT/RSUD/X/2014, No.SP2D:5164/SP2D/LS/DAU/1.02.02/2014, CV.DEFRAIN PERDANA</t>
  </si>
  <si>
    <t>No.Kontrak:602.1/402P/SPK/KONT/RSUD/X/2014, No.SP2D:5163/SP2D/LS/DAK/1.02.02/2014, CV.DEFRAIN PERDANA</t>
  </si>
  <si>
    <t>Belanja Modal Pemasangan Ubin Ruang Tindakan Khusus Ibu</t>
  </si>
  <si>
    <t>602.1/402R1/SPK/RSUD/X/2014</t>
  </si>
  <si>
    <t>No.Kontrak:602.1/402R1/SPK/KONT/RSUD/X/2014, No.SP2D:5162/SP2D/LS/DAU/1.02.02/2014, CV.DEFRAIN PERDANA</t>
  </si>
  <si>
    <t>No.Kontrak:602.1/402R1/SPK/KONT/RSUD/X/2014, No.SP2D:5161/SP2D/LS/DAK/1.02.02/2014, CV.DEFRAIN PERDANA</t>
  </si>
  <si>
    <t>Belanja Modal Pengadaan Konstruksi Pembuatan Pagar</t>
  </si>
  <si>
    <t>RSUD</t>
  </si>
  <si>
    <t>No Kontrak: 602.1/603ABP-K/RSUD/IX/2015</t>
  </si>
  <si>
    <t xml:space="preserve"> No SP2D: 4932/SP2D/LS/DAU/1.02.02/2015. VC. SUMBER ARTO</t>
  </si>
  <si>
    <t>Centrifugal Pump</t>
  </si>
  <si>
    <t>TH 58M,Cap 10m/h</t>
  </si>
  <si>
    <t>SS Chemical Pump</t>
  </si>
  <si>
    <t>Auto Pressure Control</t>
  </si>
  <si>
    <t xml:space="preserve">Resetable, Adjustable </t>
  </si>
  <si>
    <t>FRP Tank</t>
  </si>
  <si>
    <t>Fibre D 14" H 65"</t>
  </si>
  <si>
    <t>Decompuser Tube</t>
  </si>
  <si>
    <t>Heavy Duty</t>
  </si>
  <si>
    <t>Digital Monitor</t>
  </si>
  <si>
    <t>TDS &amp; Coundct, PH &amp; Temp</t>
  </si>
  <si>
    <t>Ultraviolet Strilizer</t>
  </si>
  <si>
    <t xml:space="preserve"> 10 Gpm</t>
  </si>
  <si>
    <t>Pressure Gauge</t>
  </si>
  <si>
    <t>Analog</t>
  </si>
  <si>
    <t>Drem Biru</t>
  </si>
  <si>
    <t>PVP Pipe (Varios Size)</t>
  </si>
  <si>
    <t>AW</t>
  </si>
  <si>
    <t>Pipe Conection (Verious Size)</t>
  </si>
  <si>
    <t>PVC/SS-304</t>
  </si>
  <si>
    <t>Above Strainer 1" Top/Bottom</t>
  </si>
  <si>
    <t xml:space="preserve">Poliethylene </t>
  </si>
  <si>
    <t>Below Strainer</t>
  </si>
  <si>
    <t>Ball Valve (Varios Size)</t>
  </si>
  <si>
    <t xml:space="preserve">1-1,25-1,5-2 Inci </t>
  </si>
  <si>
    <t>Water Mor</t>
  </si>
  <si>
    <t>Digital Measurement</t>
  </si>
  <si>
    <t xml:space="preserve">Setting </t>
  </si>
  <si>
    <t xml:space="preserve">Pipa Pembuangan </t>
  </si>
  <si>
    <t>4 M</t>
  </si>
  <si>
    <t>Pipa Penyalur Air</t>
  </si>
  <si>
    <t>Caption Exchange</t>
  </si>
  <si>
    <t>Anion Exchange</t>
  </si>
  <si>
    <t xml:space="preserve">Naoh Flake </t>
  </si>
  <si>
    <t>HCL</t>
  </si>
  <si>
    <t>Tropical Pipe Glue</t>
  </si>
  <si>
    <t>Truegle</t>
  </si>
  <si>
    <t>Enzyme Wonder</t>
  </si>
  <si>
    <t xml:space="preserve">Coarse Sand Paper </t>
  </si>
  <si>
    <t>Miiscelleneus Expenditure</t>
  </si>
  <si>
    <t>Hardware Equipment &amp; Jatmiko Saw</t>
  </si>
  <si>
    <t xml:space="preserve">Mechanical and Electrical Control Panel Installation System </t>
  </si>
  <si>
    <t>No.kontrak:602.1/603B/KONT/RSUD/III/2015, No.SP2D:2632/SP2D/LS/DAU/1.02.02/2015. PT.BUMI CENDRAWASIH GEMILANG</t>
  </si>
  <si>
    <t xml:space="preserve">Agats </t>
  </si>
  <si>
    <t xml:space="preserve">APB'10 </t>
  </si>
  <si>
    <t xml:space="preserve">Tahun Perolehan </t>
  </si>
  <si>
    <t xml:space="preserve">Tahun </t>
  </si>
  <si>
    <t xml:space="preserve">perolehan </t>
  </si>
  <si>
    <t xml:space="preserve">Perolehan </t>
  </si>
  <si>
    <t>001-001-01</t>
  </si>
  <si>
    <t>Alat-alat Kedokteran Umum II</t>
  </si>
  <si>
    <t>Bedah Minor Set</t>
  </si>
  <si>
    <t>Instramed</t>
  </si>
  <si>
    <t>3120CM5785</t>
  </si>
  <si>
    <t>DAU, DAK</t>
  </si>
  <si>
    <t>No.kontrak:602.1/603G/KONT/RSUD/III/2015, No.SP2D:1969/SP2D/LS/DAU/1.02.02/2015. PT.GRATIA AGUNG SENTOSA</t>
  </si>
  <si>
    <t>Infus Pump</t>
  </si>
  <si>
    <t>Aitecs</t>
  </si>
  <si>
    <t>MPI ANK 438</t>
  </si>
  <si>
    <t>Syringe Pump</t>
  </si>
  <si>
    <t>A62142511</t>
  </si>
  <si>
    <t>Meja Operasi</t>
  </si>
  <si>
    <t>Medin</t>
  </si>
  <si>
    <t>Foetal Dopler</t>
  </si>
  <si>
    <t>Brael</t>
  </si>
  <si>
    <t>UDT 300 D</t>
  </si>
  <si>
    <t>No.kontrak:602.1/603G/KONT/RSUD/III/2015, No.SP2D:1968/SP2D/LS/DAK/1.02.02/2015. PT.GRATIA AGUNG SENTOSA</t>
  </si>
  <si>
    <t xml:space="preserve">DC Shok </t>
  </si>
  <si>
    <t>31210CM5785</t>
  </si>
  <si>
    <t>Alat-alat Kedokteran Bedah</t>
  </si>
  <si>
    <t>Andini</t>
  </si>
  <si>
    <t>USG-303</t>
  </si>
  <si>
    <t xml:space="preserve">Lampu Operasi </t>
  </si>
  <si>
    <t>Orlcare</t>
  </si>
  <si>
    <t>L2750YXZY003</t>
  </si>
  <si>
    <t xml:space="preserve">Anasteri Mesin </t>
  </si>
  <si>
    <t>A9600(E) YUSW001</t>
  </si>
  <si>
    <t>Electrical Surgical Unit</t>
  </si>
  <si>
    <t>Alse</t>
  </si>
  <si>
    <t>Excell 400MCDSe</t>
  </si>
  <si>
    <t>Set Section Caesaria</t>
  </si>
  <si>
    <t>Alat-alat Kedokteran Umum I</t>
  </si>
  <si>
    <t xml:space="preserve">Dental Unit Dan Gelas Ukur </t>
  </si>
  <si>
    <t>Osana New</t>
  </si>
  <si>
    <t>G42098.3.</t>
  </si>
  <si>
    <t>No.kontrak:602.1/603F/KONT/RSUD/III/2015, No.SP2D:2631/SP2D/LS/DAU/1.02.02/2015. PT.PEMBANGUNAN TIMUR SURYA</t>
  </si>
  <si>
    <t>Belanja alat Kesehatan Ruang HCU</t>
  </si>
  <si>
    <t>Resusitasi  Kit Neonatus</t>
  </si>
  <si>
    <t>Serenity</t>
  </si>
  <si>
    <t>CE 0197</t>
  </si>
  <si>
    <t>No. Kontrak:602.1/603ABP-Q/SPK/RSUD/X/2015, No. SP2D 4621/SP2D/LS/DAK/1.02.02/2015. PT. SINAR MEDIKA PAPUA</t>
  </si>
  <si>
    <t>Suction My Life</t>
  </si>
  <si>
    <t>My Life</t>
  </si>
  <si>
    <t>Monitor Pasien</t>
  </si>
  <si>
    <t>Shenzen Goldway Industrical inc</t>
  </si>
  <si>
    <t>Reklasifikasi Aset dari Kode Rekening 5.2.2.02.04.B Atas Belanja Alat Kesehatan Ruang HCU senilai Rp. 350.000.000  dgn No. Kontrak. 602.1/603ABP-Q/SPK/RSUD/X/2015, No. SP2D 4621/SP2D/LS/DAK/1.02.02/2015</t>
  </si>
  <si>
    <t>MP1ANK580</t>
  </si>
  <si>
    <t>SNA62154300</t>
  </si>
  <si>
    <t>Belanja Alat Kesehatan Kedokteran Umum</t>
  </si>
  <si>
    <t>Stetoskop</t>
  </si>
  <si>
    <t>ABN</t>
  </si>
  <si>
    <t>4823/SP2D/LS/DAK/1.02.02/2015</t>
  </si>
  <si>
    <t>Tensi Meter Air Raksa</t>
  </si>
  <si>
    <t>Riestar</t>
  </si>
  <si>
    <t>PERMINTAAN SPP SPM PEMBAYARAN PENAGIHAN BELANJA ALAT KESEHATAN KEDOKTERAN UMUM .NOMOR: 602.1/603ABP-P/KONT/RSUD/IX/2015.NILAI: RP.1.119.000.000,- ( SATU MILYAR SERATUS SEMBILAN BELAS JUTA RUPIAH )</t>
  </si>
  <si>
    <t>Tensimeter Elektrik Dewasa</t>
  </si>
  <si>
    <t>Beurer</t>
  </si>
  <si>
    <t>BM 47</t>
  </si>
  <si>
    <t>Tensimeter Clock Dewasa</t>
  </si>
  <si>
    <t>Film Viewer Single</t>
  </si>
  <si>
    <t>Film Viewer Double</t>
  </si>
  <si>
    <t>Kuretase Set</t>
  </si>
  <si>
    <t>Almunium</t>
  </si>
  <si>
    <t>Partus Set</t>
  </si>
  <si>
    <t>Vacum Set elektrik</t>
  </si>
  <si>
    <t>CE 1293</t>
  </si>
  <si>
    <t>CTG Set (Monitor Janin)</t>
  </si>
  <si>
    <t>FD-100</t>
  </si>
  <si>
    <t>CE 2274</t>
  </si>
  <si>
    <t>DC Shock</t>
  </si>
  <si>
    <t>Life Point</t>
  </si>
  <si>
    <t>Mobile Bad</t>
  </si>
  <si>
    <t>Timbangan Digital Dewasa</t>
  </si>
  <si>
    <t>Camry</t>
  </si>
  <si>
    <t>EB 9003</t>
  </si>
  <si>
    <t>Timbangan Digital Bayi</t>
  </si>
  <si>
    <t>Koreksi BPK 2015 reklas dr rek 522</t>
  </si>
  <si>
    <t>OTSUS</t>
  </si>
  <si>
    <t>602,1/136/KPB/RSUD AGATS/2009</t>
  </si>
  <si>
    <t>602,1/071/KONTRAK/RSUD /2009</t>
  </si>
  <si>
    <t xml:space="preserve"> Gedung Parkiran</t>
  </si>
  <si>
    <t xml:space="preserve">No Kontrak 03.b/SPK/Perc/RSUD/2011 602.1/200/KONT/RSUD/V/2011 No kontrak 06.b/SPK/Pws/rsud/2011  </t>
  </si>
  <si>
    <t>RSUD ASMAT</t>
  </si>
  <si>
    <t xml:space="preserve">DAU </t>
  </si>
  <si>
    <t>Mixer Pump</t>
  </si>
  <si>
    <t>DAU 2014</t>
  </si>
  <si>
    <t>0001-0050</t>
  </si>
  <si>
    <t>0001-0025</t>
  </si>
  <si>
    <t>03-11-02-0102</t>
  </si>
  <si>
    <t>Jaringan air bersih/air minum</t>
  </si>
  <si>
    <t>Infusing Stand</t>
  </si>
  <si>
    <t>Bak Instrument</t>
  </si>
  <si>
    <t>Meja Anamnesa</t>
  </si>
  <si>
    <t>Stetoscope</t>
  </si>
  <si>
    <t>Hak pakai</t>
  </si>
  <si>
    <t>Ruang Suntik</t>
  </si>
  <si>
    <t>Gunting Sedang</t>
  </si>
  <si>
    <t>Gunting Besar</t>
  </si>
  <si>
    <t>HB Sahli</t>
  </si>
  <si>
    <t>Pipet Tetes</t>
  </si>
  <si>
    <t>Tabung Reaksi</t>
  </si>
  <si>
    <t>Aki</t>
  </si>
  <si>
    <t>Gunting</t>
  </si>
  <si>
    <t>Thermometer</t>
  </si>
  <si>
    <t>Panci</t>
  </si>
  <si>
    <t>Incoe</t>
  </si>
  <si>
    <t>Olimpia</t>
  </si>
  <si>
    <t>Timbangan Badan</t>
  </si>
  <si>
    <t>Tensi Meter</t>
  </si>
  <si>
    <t>Stetoscope Kayu</t>
  </si>
  <si>
    <t>Stetoscope Stainless</t>
  </si>
  <si>
    <t>Meter Tinggi Badan</t>
  </si>
  <si>
    <t>Anatomische Pinset</t>
  </si>
  <si>
    <t>Waskom</t>
  </si>
  <si>
    <t>HB Meter</t>
  </si>
  <si>
    <t>Tromol Obat</t>
  </si>
  <si>
    <t>Vaksin Carrier</t>
  </si>
  <si>
    <t>Dental Unit</t>
  </si>
  <si>
    <t>Scaler</t>
  </si>
  <si>
    <t>Kompresor</t>
  </si>
  <si>
    <t>Diagnostik Set</t>
  </si>
  <si>
    <t>Tang Ekstaksi Dewasa</t>
  </si>
  <si>
    <t>Tang Ekstaksi Anak</t>
  </si>
  <si>
    <t>Alat Scaling Manual</t>
  </si>
  <si>
    <t>Citoject</t>
  </si>
  <si>
    <t>Hand Piece Burs</t>
  </si>
  <si>
    <t>Mata Bor</t>
  </si>
  <si>
    <t>Mata Scaler</t>
  </si>
  <si>
    <t>Centrifuge</t>
  </si>
  <si>
    <t>Olsen</t>
  </si>
  <si>
    <t>Art Piezo</t>
  </si>
  <si>
    <t>Air  Force</t>
  </si>
  <si>
    <t>NSK</t>
  </si>
  <si>
    <t>Comados</t>
  </si>
  <si>
    <t>Timbangan Gantung</t>
  </si>
  <si>
    <t>Meja kerja</t>
  </si>
  <si>
    <t>Pengadaan Mebeleur,dengan No.SPK 602.1/202/SPK.RSUD/V/2011 &amp; Nilai Kontrak Rp. 13.236.300, NO SP2D : 2498/SP2D/1.02.02/III/2011</t>
  </si>
  <si>
    <t>Gerobak</t>
  </si>
  <si>
    <t>0001-07-02</t>
  </si>
  <si>
    <t>No kontrak 602.1/606Y/SPK/RSUD/VIII/2016,No SP2D 3772/SP2D/LS/DAU/1.02.02/2016</t>
  </si>
  <si>
    <t xml:space="preserve">Komputer/PC </t>
  </si>
  <si>
    <t xml:space="preserve">Lenovo </t>
  </si>
  <si>
    <t>E1922S</t>
  </si>
  <si>
    <t xml:space="preserve">No Kontrak 602.1/606Z/SPK/RSUD/VIII/2016,No SP2D 4744/SP2D/LS/DAU/1.02.02/2016 </t>
  </si>
  <si>
    <t>NO Kontrak 602.1/606E/SPK/RSUD/VIII/2016</t>
  </si>
  <si>
    <t>Profil Tank</t>
  </si>
  <si>
    <t>Profil</t>
  </si>
  <si>
    <t>1100 Liter</t>
  </si>
  <si>
    <t>Fiber</t>
  </si>
  <si>
    <t>No Kontrak 602.1/603N/KONT/RSUD/VIII/2016,No Sp2D 4550/SP2D/LS/DAU/1.02.02/2016</t>
  </si>
  <si>
    <t xml:space="preserve">Papan Nama  </t>
  </si>
  <si>
    <t xml:space="preserve">NO Kontrak 602.1/6060/SPK/RSUD/VIII/2016,No SP2D 4746/SP2D/LS/DAU/1.02.02/2016 </t>
  </si>
  <si>
    <t xml:space="preserve">UPS   </t>
  </si>
  <si>
    <t>No kontrak 602.1/606B1/SPK/RSUD/VIII/16,No SP2D 4743/SP2D/LS/DAU/1.02.02/2016</t>
  </si>
  <si>
    <t xml:space="preserve"> AC           </t>
  </si>
  <si>
    <t>1.5 PK</t>
  </si>
  <si>
    <t>No kontrak 602.1/606C1/SPK/RSUD/VIII/2016,NO Sp2D 4745/SP2D/LS/DAU/1.02.02/2016</t>
  </si>
  <si>
    <t xml:space="preserve">Printer   </t>
  </si>
  <si>
    <t>L220</t>
  </si>
  <si>
    <t>No kontrak 602.1/606A1/SPK/RSUD/VIII/2016,No Sp2D 4809/SP2D/LS/DAU/1.02.02/2016</t>
  </si>
  <si>
    <t xml:space="preserve">Meubelair Meja </t>
  </si>
  <si>
    <t>No kontrak 602.1/606U/SPK/RSUD/IX/2016</t>
  </si>
  <si>
    <t>RSUD 2016</t>
  </si>
  <si>
    <t>Tabung Oksigen Kecil</t>
  </si>
  <si>
    <t>KPS</t>
  </si>
  <si>
    <t>Reklasifikasi dari Kode Rekening 5.2.2 Persedian No konrak 072 602.1/606S/SPK/RSUD/IV/2016  Dengan Nilai Kontrak Rp 135.520.000,Nilai ke extra acuntabel Rp 4.950.000,Ke aset  Rp 49.698.000 di Akui Ke persediaan Rp 80.872.000</t>
  </si>
  <si>
    <t>Alat Kesehatan Poli Gigi</t>
  </si>
  <si>
    <t>No kontrak 602.1/606J1/SPK/RSUD/VIII/2016,Nilai Kontrak Rp 186.775.000 Reklas Ke extra Acuntabel  Senilai Rp 10.587.492</t>
  </si>
  <si>
    <t xml:space="preserve">Tang Dewasa Set (Medesy) </t>
  </si>
  <si>
    <t>Medesy</t>
  </si>
  <si>
    <t xml:space="preserve">Besi </t>
  </si>
  <si>
    <t>Tang Anak Set (Medesy)</t>
  </si>
  <si>
    <t>Bein Lurus (Medesy) @ 300000</t>
  </si>
  <si>
    <t>Bein Bengkok (Medesy) @ 300000</t>
  </si>
  <si>
    <t>Krier (Medesy) @ 400000</t>
  </si>
  <si>
    <t xml:space="preserve">Alat Diagnostik Set </t>
  </si>
  <si>
    <t>Dentica</t>
  </si>
  <si>
    <t>Alat Diagnostik Set @ 400000</t>
  </si>
  <si>
    <t>Nearbeken Datar @ 150000</t>
  </si>
  <si>
    <t>Stenliss</t>
  </si>
  <si>
    <t>Alat Hekting Set @ 400000</t>
  </si>
  <si>
    <t>One Mad</t>
  </si>
  <si>
    <t>Handpiece Low Speet (NHK)</t>
  </si>
  <si>
    <t>Pana Max</t>
  </si>
  <si>
    <t>Kuret Gressi @ 2000000</t>
  </si>
  <si>
    <t xml:space="preserve"> Shade Guide @ 600000</t>
  </si>
  <si>
    <t xml:space="preserve">Cito Jet </t>
  </si>
  <si>
    <t>Pembangunan Ruang Jaga Ranap</t>
  </si>
  <si>
    <t>03-13-09-0601</t>
  </si>
  <si>
    <t>No kontrak 602.1/606J/SPK/RSUD/VIII/2016,No Kontrak 602.1/606I/SPK/RSUD/IX/2016,No kontrak 602.1/606K/SPK/RSUD/IX/2016</t>
  </si>
  <si>
    <t>Pembangunan Sarana Ipal</t>
  </si>
  <si>
    <t>No kontrak 602.1/606H/SPK/RSUD/VIII/2016,No Kontrak 602.1/603H2/KONT/RSUD/IX/2016 No Kontrak 602.1/606H3/SPK/RSUD/IX/2016</t>
  </si>
  <si>
    <t>No kontrak 602.1/606W1/SPK/RSUD/VIII/2016,No kontrak 602.1/603V1/KONT/RSUD/IX/2016 ,NO kontrak 602.1/606X1/SPK/RSUD/IX/2016</t>
  </si>
  <si>
    <t xml:space="preserve">MOBIL BUGGY EXPRESS AMBULANCE Merek : Club Care </t>
  </si>
  <si>
    <t>CCI 102518001</t>
  </si>
  <si>
    <t>DAK.L</t>
  </si>
  <si>
    <t>Reklasifikasi Dari Kode Rekening 5.2.3 Senilai Rp. 649.400.000, ke Aset Alat Angkutan Senilai Rp.438.735.000,  ke Aset Alat Kedokteran Senilai Rp. 210.395.000 ke Persediaan Senilai Rp. 870.000 &amp;),  No.Kontrak:602.1/603LAD5/KONT/RSUD/XII/2016.No.SP2D:1586/SP2D/LS/DAK.L/1.02.02/2017,CV.MANDIRI, Senilai Rp.194.820.000, DAN No kontrak : 602.1/603L/KONT/RSUD/VIII/2016, No.SP2D : 3774/SP2D/LS/DAK/1.02.02/2016, CV. MANDIRI BERSAMA.</t>
  </si>
  <si>
    <t>Trolly Pengangkut Barang</t>
  </si>
  <si>
    <t>freder, Hand Truck 150 kg Fre</t>
  </si>
  <si>
    <t>Reklasifikasi dari Alat Rumah Tangga Dengan Nilai Kontrak : 8.210.000 Ke Alat Angkutan Senilai : 2.710.000 &amp; Ke Alat Rumah Tangga Senilai :  5.500.000, No. Kontrak 602.1/607V/SPK/RSUD/VIII/2017, NO.SP2D : 4394/SP2D/LS/DAU/1.02.02/2017, KOPERASI SERBA USAHA KASIH SEJAHTERAH ASMAT.</t>
  </si>
  <si>
    <t>Arco</t>
  </si>
  <si>
    <t>Arco,3 S</t>
  </si>
  <si>
    <t>rsud 2014</t>
  </si>
  <si>
    <t>rsud 2016</t>
  </si>
  <si>
    <t>rsud 2017</t>
  </si>
  <si>
    <t>Belanja Modal Pengadaan Karpet</t>
  </si>
  <si>
    <t xml:space="preserve">Unit </t>
  </si>
  <si>
    <t xml:space="preserve"> No. Kontrak 602.1/607T/SPK/RSUD/VI/2017, NO.SP2D : 2784/SP2D/LS/JKN/1.02.02/2017, CV. MEGA ABADI.</t>
  </si>
  <si>
    <t xml:space="preserve">Kasur </t>
  </si>
  <si>
    <t>Dispenser Miyako</t>
  </si>
  <si>
    <t>Kompor Hock 22 Sumbuh</t>
  </si>
  <si>
    <t>Hock</t>
  </si>
  <si>
    <t>Tv Polytron Leo 21 Inci</t>
  </si>
  <si>
    <t>Plytron</t>
  </si>
  <si>
    <t>21 Inci</t>
  </si>
  <si>
    <t>Kasur Bigfoam</t>
  </si>
  <si>
    <t>Bigfoam</t>
  </si>
  <si>
    <t>Kipas Angin Maspion</t>
  </si>
  <si>
    <t>AVR ( Stabylizer)</t>
  </si>
  <si>
    <t>Matsuyama</t>
  </si>
  <si>
    <t>AVR/LD-10GS</t>
  </si>
  <si>
    <t>RSA</t>
  </si>
  <si>
    <t xml:space="preserve">Tempered SX </t>
  </si>
  <si>
    <t xml:space="preserve"> No. Kontrak 602.1/607A1/SPK/RSUD/VIII/2017, NO.SP2D : 4395/SP2D/LS/DAU/1.02.02/2017, KOPERASI SERBA USAHA KASIH SEJAHTERAH ASMAT.</t>
  </si>
  <si>
    <t>Tangga Lipat</t>
  </si>
  <si>
    <t>Safety First</t>
  </si>
  <si>
    <t>Max Load : 150 kg</t>
  </si>
  <si>
    <t xml:space="preserve">Lemari Penyimpanan Makan </t>
  </si>
  <si>
    <t xml:space="preserve"> No. Kontrak 602.1/607R/SPK/RSUD/VIII/2017, NO.SP2D : 4396/SP2D/LS/DAU/1.02.02/2017, KOPERASI SERBA USAHA KASIH SEJAHTERAH ASMAT.</t>
  </si>
  <si>
    <t xml:space="preserve">Lemari Piring </t>
  </si>
  <si>
    <t xml:space="preserve">Papan Struktur Ruangan </t>
  </si>
  <si>
    <t>0001-0011</t>
  </si>
  <si>
    <t xml:space="preserve"> No. Kontrak 602.1/607Q/SPK/RSUD/VII/2017, NO.SP2D : 4708/SP2D/LS/DAU/1.02.02/2017, CV. ASMAT DA CAPIMBI.</t>
  </si>
  <si>
    <t xml:space="preserve">Papan Identitas Pasien </t>
  </si>
  <si>
    <t>Papan Petunjuk Arah</t>
  </si>
  <si>
    <t>0001-0012</t>
  </si>
  <si>
    <t>Printer Epson L120</t>
  </si>
  <si>
    <t xml:space="preserve"> No. Kontrak 602.1/607X/KONT/RSUD/VIII/2017, NO.SP2D : 4802/SP2D/LS/DAU/1.02.02/2017, CV. ART IT.</t>
  </si>
  <si>
    <t>Printer Epson L360</t>
  </si>
  <si>
    <t>L360</t>
  </si>
  <si>
    <t xml:space="preserve">Komputer </t>
  </si>
  <si>
    <t>VK820339</t>
  </si>
  <si>
    <t xml:space="preserve"> No. Kontrak 602.1/607W/SPK/RSUD/VIII/2017, NO.SP2D : 4801/SP2D/LS/DAU/1.02.02/2017, CV. ART IT.</t>
  </si>
  <si>
    <t xml:space="preserve"> No. Kontrak 602.1/607Z/SPK/RSUD/VIII/2017, NO.SP2D : 5648/SP2D/LS/DAU/1.02.02/2017, CV. TIRTA RAYA ASWET</t>
  </si>
  <si>
    <t>Trolly Makanan Besar Stainless</t>
  </si>
  <si>
    <t>Matsunici</t>
  </si>
  <si>
    <t>No. Kontrak 602.1/607P/SPK/RSUD/VIII/2017, NO.SP2D : 5646/SP2D/LS/DAU/1.02.02/2017, CV. TIRTA RAYA ASWET</t>
  </si>
  <si>
    <t>Kompor Hock 30 Sumbu</t>
  </si>
  <si>
    <t>Teflon No. 24</t>
  </si>
  <si>
    <t>Maxime</t>
  </si>
  <si>
    <t>Panci Sayur</t>
  </si>
  <si>
    <t>White Board Besar</t>
  </si>
  <si>
    <t>White Board Kecil</t>
  </si>
  <si>
    <t>Teko Bunga</t>
  </si>
  <si>
    <t>Rak Piring Keramik</t>
  </si>
  <si>
    <t>TV LED  32 inc</t>
  </si>
  <si>
    <t>Karpet Kojima</t>
  </si>
  <si>
    <t>Roll</t>
  </si>
  <si>
    <t>Mesin Cuci Otomatis</t>
  </si>
  <si>
    <t>Blender</t>
  </si>
  <si>
    <t>Head Printer Epson L220</t>
  </si>
  <si>
    <t>Barang Perlengkapan Kantor,Reklasifikasi dari Kode Rekening : 5.2.2 dengan, No. SP2D : 6025/ SP2D/GU/ DAU/ 1.02.02/ 2017</t>
  </si>
  <si>
    <t>Mesin Pemotong Rumput</t>
  </si>
  <si>
    <t>Belanja Pemeliharaan Peralatan Kantor,Reklasifikasi dari Kode Rekening : 5.2.2 dengan, No. SP2D : 3791/ SP2D/GU/ DAU/ 1.02.02/ 2017</t>
  </si>
  <si>
    <t>Pemeliharaan Mesin Generator</t>
  </si>
  <si>
    <t>ACCU</t>
  </si>
  <si>
    <t>115F51</t>
  </si>
  <si>
    <t>Pemeliharaan Mesin Generator,Reklasifikasi dari Kode Rekening : 5.2.2 dengan, No. SP2D :6025 / SP2D/GU/ DAU/ 1.02.02/ 2017</t>
  </si>
  <si>
    <t>AC 1/2 PK</t>
  </si>
  <si>
    <t>QSNQ056W5A0</t>
  </si>
  <si>
    <t xml:space="preserve"> No. Kontrak 602.1/607C1/SPK/RSUD/VIII/2017, NO.SP2D : 5828/SP2D/LS/DAU/1.02.02/2017, CV.PINIDO UTAMA PUTRI</t>
  </si>
  <si>
    <t xml:space="preserve">Kipas Angin </t>
  </si>
  <si>
    <t>MWF- 37 K</t>
  </si>
  <si>
    <t xml:space="preserve"> No. Kontrak 602.1/607B1/SPK/RSUD/VIII/2017, NO.SP2D : 5831/SP2D/LS/DAU/1.02.02/2017, CV.PINIDO UTAMA PUTRI</t>
  </si>
  <si>
    <t>24L2600VJ</t>
  </si>
  <si>
    <t xml:space="preserve"> No. Kontrak 602.1/607D1/SPK/RSUD/VIII/2017, NO.SP2D : 5832/SP2D/LS/DAU/1.02.02/2017, CV.PINIDO UTAMA PUTRI</t>
  </si>
  <si>
    <t>Lemari Arsip</t>
  </si>
  <si>
    <t xml:space="preserve"> No. Kontrak 602.1/607VI/SPK/RSUD/VIII/2017, NO.SP2D : 5644/SP2D/LS/DAU/1.02.02/2017, CV.MEGA ABADI</t>
  </si>
  <si>
    <t>Lemari Obat Keras  Tertentu</t>
  </si>
  <si>
    <t>Lemari Tempat Obat</t>
  </si>
  <si>
    <t>Meja Bahan Lokal</t>
  </si>
  <si>
    <t xml:space="preserve"> No. Kontrak 602.1/607W1/SPK/RSUD/VIII/2017, NO.SP2D : 5645/SP2D/LS/DAU/1.02.02/2017, CV.MEGA ABADI</t>
  </si>
  <si>
    <t>Pemeliharaan Mesin Generator,Reklasifikasi dari Kode Rekening : 5.2.2 dengan, No. SP2D :6385/ SP2D/GU/ DAU/ 1.02.02/ 2017</t>
  </si>
  <si>
    <t>Pemeliharaan Peralatan Kantor</t>
  </si>
  <si>
    <t xml:space="preserve">Pemeliharaan Aki Ambulance Di Timika </t>
  </si>
  <si>
    <t>Pemeliharaan Aki Ambulance Di Timika ,Reklasifikasi dari Kode Rekening : 5.2.2 dengan Senilai Rp. 15.057.000, &amp; Ke Aset Alat Rumah Tangga Senilai Rp. 11.400.000 &amp; Bayar Jasa Senilai Rp. 3.657.000, No. SP2D :6606/ SP2D/GU/ DAU/ 1.02.02/ 2017</t>
  </si>
  <si>
    <t>Timbangan Analitik</t>
  </si>
  <si>
    <t>Electronic Balance</t>
  </si>
  <si>
    <t xml:space="preserve">Reklasifikasi No. Kontrak : 602.1/607UI/SPK/RSUD/X/2017, No. SP2D : 7081/SP2D/LS/DAU/1.02.02/2017, PT. PAPUA SUKSES ABADI, (Dari Belanja Aset dengan kode Rekening 5.2.2 Senilai Rp. 21.228.350, ke Aset Alat Rumah Tangga. Senilai Rp. 14.300.000,ke Persediaan Senilai Rp. 4.948.350, &amp; ke Extracoutable Senilai Rp.1.980.000,) </t>
  </si>
  <si>
    <t>CE 1200</t>
  </si>
  <si>
    <t xml:space="preserve"> No. Kontrak : 602.1/607ABT11/SPK/RSUD/XI/2017, NO.SP2D : 8082/SP2D/LS/DAU/1.02.02/2017, CV. INSANI</t>
  </si>
  <si>
    <t>Blong Penampungan Air</t>
  </si>
  <si>
    <t>Profila 88</t>
  </si>
  <si>
    <t>Plastik</t>
  </si>
  <si>
    <t xml:space="preserve"> No. Kontrak : 602.1/607ABP/SPK/RSUD/X/2017, NO.SP2D : 7989/SP2D/LS/DAU/1.02.02/2017, CV. KOPERASI SERBA USAHA KASIH SEJAHTERAH ASMAT.</t>
  </si>
  <si>
    <t>RSUD 2017</t>
  </si>
  <si>
    <t>SCOOP STRETCHER</t>
  </si>
  <si>
    <t>Medical Care</t>
  </si>
  <si>
    <t>Qql-2LA</t>
  </si>
  <si>
    <t>Reklasifikasi Dari Kode Rekening 5.2.3 Senilai Rp. 649.400.000, ke Aset Alat Angkutan Senilai Rp.438.135.500,  ke Aset Alat Kedokteran Senilai Rp. 210.395.000 ke Persediaan Senilai Rp. 870.000 &amp;),  No.Kontrak:602.1/603LAD5/KONT/RSUD/XII/2016.No.SP2D:1586/SP2D/LS/DAK.L/1.02.02/2017,CV.MANDIRI, Senilai Rp.194.820.000, DAN No kontrak : 602.1/603L/KONT/RSUD/VIII/2016, No.SP2D : 3774/SP2D/LS/DAK/1.02.02/2016, CV. MANDIRI BERSAMA.</t>
  </si>
  <si>
    <t>HEAD IMMOBILIZER</t>
  </si>
  <si>
    <t>AIR SPLINT</t>
  </si>
  <si>
    <t>Large Splint</t>
  </si>
  <si>
    <t>NECK COLLAR</t>
  </si>
  <si>
    <t>Oppo R</t>
  </si>
  <si>
    <t>WA 98101</t>
  </si>
  <si>
    <t>KENDRIK EXTRICATION DEVICE</t>
  </si>
  <si>
    <t>Device</t>
  </si>
  <si>
    <t>NI 78</t>
  </si>
  <si>
    <t>WALL ANEROID TENSIMETER</t>
  </si>
  <si>
    <t>ABN TM</t>
  </si>
  <si>
    <t>AS-08IR-W</t>
  </si>
  <si>
    <t>MANUAL RESUSCITATOR ADULT</t>
  </si>
  <si>
    <t>Topster</t>
  </si>
  <si>
    <t>CE 0444</t>
  </si>
  <si>
    <t>MANUAL RESUSCITATOR CHILD</t>
  </si>
  <si>
    <t>CE 0435</t>
  </si>
  <si>
    <t>PORTABLE RESUSCITATOR KIT LSP</t>
  </si>
  <si>
    <t>SR-001</t>
  </si>
  <si>
    <t>BLS KIT</t>
  </si>
  <si>
    <t>Easy Care</t>
  </si>
  <si>
    <t>EMERGENCY KIT</t>
  </si>
  <si>
    <t>Nexcare</t>
  </si>
  <si>
    <t>T-22</t>
  </si>
  <si>
    <t>TOA 065 ( 7 tones ) DENGAN 2 SPEAKER</t>
  </si>
  <si>
    <t>Q-Light</t>
  </si>
  <si>
    <t>DC 24V 160411</t>
  </si>
  <si>
    <t>LAMPU ROTARY LIGHT BAR OVAL LTF 2000</t>
  </si>
  <si>
    <t>Chanf</t>
  </si>
  <si>
    <t>TBD0020000</t>
  </si>
  <si>
    <t>DRY CHEMICAL FIRE EXTINGUISHER</t>
  </si>
  <si>
    <t>Viking</t>
  </si>
  <si>
    <t>MS 1179</t>
  </si>
  <si>
    <t>I-COM</t>
  </si>
  <si>
    <t xml:space="preserve">Horn </t>
  </si>
  <si>
    <t>JB 100BDI</t>
  </si>
  <si>
    <t xml:space="preserve">Belanja Alat-Alat Kesehatan UTDRS </t>
  </si>
  <si>
    <t>Tempat Tidur Pasien</t>
  </si>
  <si>
    <t>TMT</t>
  </si>
  <si>
    <t>TMT 601-01</t>
  </si>
  <si>
    <t>Tensimeter Desk</t>
  </si>
  <si>
    <t>08.301.20</t>
  </si>
  <si>
    <t>Belanja Kesehatan UTDRS, Reklasifikasi dari Aset dengan Kode Rekening 5.2.3 (Senilai Rp. 996.755.000, Ke Aset Senilai Rp. 969.319.000, Ke Extracountable Senilai Rp. 2.782.000, &amp; Ke Persediaan Senilai Rp. 24.654.000), No.Kontrak:602.1/603T1AD1/KONT/RSUD/XII/2016.No.SP2D:1550/SP2D/LS/DAK.L/1.02.02/2017, PT. ADIKARYA PUTRA UTAMA.</t>
  </si>
  <si>
    <t>Traemoscare Elektric (dengan mixer)</t>
  </si>
  <si>
    <t>Genesis</t>
  </si>
  <si>
    <t>425-CM735A</t>
  </si>
  <si>
    <t>Tempat Pinset</t>
  </si>
  <si>
    <t>GSH</t>
  </si>
  <si>
    <t>Tempat Kassa</t>
  </si>
  <si>
    <t>Tempat Kassa Steril</t>
  </si>
  <si>
    <t>Tempat Gunting dan Pean</t>
  </si>
  <si>
    <t>Electric Tube Sealer</t>
  </si>
  <si>
    <t>SE330</t>
  </si>
  <si>
    <t>Wadah Limbah Infeksius</t>
  </si>
  <si>
    <t>Wadah Limbah Non Infeksius</t>
  </si>
  <si>
    <t>Tempat Limbah Padat Infeksius (tajam)</t>
  </si>
  <si>
    <t>Serologrean Centrifuge untuk tube 12 x 75</t>
  </si>
  <si>
    <t>Inscienpro</t>
  </si>
  <si>
    <t>Xlab-04</t>
  </si>
  <si>
    <t>Yenaco</t>
  </si>
  <si>
    <t>YNC-INC-30 L</t>
  </si>
  <si>
    <t>Timbangan Darah</t>
  </si>
  <si>
    <t>Moller Medical</t>
  </si>
  <si>
    <t>Docon 7</t>
  </si>
  <si>
    <t>Centrifuge Balancer Electric</t>
  </si>
  <si>
    <t>Xlab-05</t>
  </si>
  <si>
    <t>Blood Bank</t>
  </si>
  <si>
    <t>GRAM A/S</t>
  </si>
  <si>
    <t>BioBlood BR 500</t>
  </si>
  <si>
    <t>Medical Refrigerator</t>
  </si>
  <si>
    <t>BioCompact RR 410</t>
  </si>
  <si>
    <t>Platelet Agiatator</t>
  </si>
  <si>
    <t>Presvac</t>
  </si>
  <si>
    <t>AP-96L</t>
  </si>
  <si>
    <t>Frezeer (suhu penyimpanan minus 30°C)</t>
  </si>
  <si>
    <t>Kirsch</t>
  </si>
  <si>
    <t>Froster MED-70</t>
  </si>
  <si>
    <t>Serofuge (2 macam rotator)</t>
  </si>
  <si>
    <t>MRC</t>
  </si>
  <si>
    <t>ECEN-205</t>
  </si>
  <si>
    <t>Belanja Pengadaan Alat-Alat Kedokteran Umum</t>
  </si>
  <si>
    <t>EKG</t>
  </si>
  <si>
    <t>Biocare</t>
  </si>
  <si>
    <t>iE12A</t>
  </si>
  <si>
    <t>Belanja Kesehatan Kedokteran Umum, Reklasifikasi (Dari Belanja Aset dengan kode Rekening 5.2.3 Senilai Rp. 2.502.754.000, ke Aset Senilai Rp. 1.882.664.000,ke Persediaan Senilai Rp. 462.000.000, &amp; ke Extracoutable Senilai Rp. 158.090.000,) No.Kontrak:602.1/603R1AD2/KONT/RSUD/XII/2016.No.SP2D:1551/SP2D/LS/DAK.L/1.02.02/2017, PT. GENTA MAHARDIKA.</t>
  </si>
  <si>
    <t>Incubator</t>
  </si>
  <si>
    <t>TMT 611-03</t>
  </si>
  <si>
    <t>Infant Warmer</t>
  </si>
  <si>
    <t>TMT 611-10</t>
  </si>
  <si>
    <t>AS Medizintechnik</t>
  </si>
  <si>
    <t>15-703-22</t>
  </si>
  <si>
    <t>Kursi Infus 1 set</t>
  </si>
  <si>
    <t>TMT 650-03</t>
  </si>
  <si>
    <t>Lemari Instrument/Obat 1 pintu</t>
  </si>
  <si>
    <t>TMT 615-01</t>
  </si>
  <si>
    <t>Meja Instrument 3 rak</t>
  </si>
  <si>
    <t>TMT 616-04</t>
  </si>
  <si>
    <t>Meja Resutasi bayi baru lahir</t>
  </si>
  <si>
    <t>TMT 637-02</t>
  </si>
  <si>
    <t>0001-0150</t>
  </si>
  <si>
    <t>Yamamoto Giken</t>
  </si>
  <si>
    <t>1 m³</t>
  </si>
  <si>
    <t>Tabung Oksigen Besar</t>
  </si>
  <si>
    <t>0001-0100</t>
  </si>
  <si>
    <t>6 m³</t>
  </si>
  <si>
    <t>Pasien Monitor</t>
  </si>
  <si>
    <t>iM-15</t>
  </si>
  <si>
    <t>Trolly for EKG</t>
  </si>
  <si>
    <t>TMT 625-03</t>
  </si>
  <si>
    <t>Verban tromol (dressing drum) 22cm x 25cm stenless</t>
  </si>
  <si>
    <t>Verban tromol (dressing drum) 30cm x 20cm stenless</t>
  </si>
  <si>
    <t>Oksigen Regulator</t>
  </si>
  <si>
    <t>Belanja Pengadaan Alat Kesehatan IGD</t>
  </si>
  <si>
    <t>Advanced Nursing Care Manikin</t>
  </si>
  <si>
    <t>Xynto</t>
  </si>
  <si>
    <t>XNT/2300</t>
  </si>
  <si>
    <t>Belanja Kesehatan IGD (Reklasifikasi (Dari Belanja Aset dengan kode Rekening 5.2.3 Senilai Rp. 10.932.430.000, ke Aset Senilai Rp. 10.803.592.000,-,ke Persediaan Senilai Rp. 112.559.000, &amp; ke Extracoutable Senilai Rp. 16.279.000,) No.Kontrak:602.1/603S1AD3/KONT/RSUD/XII/2016.No.SP2D:1552/SP2D/LS/DAK.L/1.02.02/2017, PT. ASYIRAF PUTRA MANDIRI.</t>
  </si>
  <si>
    <t>Advanced Trauma Simulator Manikin</t>
  </si>
  <si>
    <t>XNT/G110</t>
  </si>
  <si>
    <t>Apron Timbal</t>
  </si>
  <si>
    <t>Dr.Tajima</t>
  </si>
  <si>
    <t>GT 258</t>
  </si>
  <si>
    <t>MA 650 SS-SM</t>
  </si>
  <si>
    <t>Badside Patient Monitor</t>
  </si>
  <si>
    <t>IM 12</t>
  </si>
  <si>
    <t>Bidai (Air Splint)</t>
  </si>
  <si>
    <t>PNE245</t>
  </si>
  <si>
    <t>Bidai (Fracture Set)</t>
  </si>
  <si>
    <t>DA-02310</t>
  </si>
  <si>
    <t>Blood Dan Fluid Warmer</t>
  </si>
  <si>
    <t>Biegler</t>
  </si>
  <si>
    <t>Protherm II</t>
  </si>
  <si>
    <t>Cardiotocography</t>
  </si>
  <si>
    <t>Creative</t>
  </si>
  <si>
    <t>PC 800</t>
  </si>
  <si>
    <t>Central Station Patient Monitor</t>
  </si>
  <si>
    <t>PM 2000CMS + IM-12</t>
  </si>
  <si>
    <t>Cpap</t>
  </si>
  <si>
    <t>Perlove</t>
  </si>
  <si>
    <t>NLF-200D</t>
  </si>
  <si>
    <t>Cricothyroidotomy Set</t>
  </si>
  <si>
    <t>Various</t>
  </si>
  <si>
    <t>Defibrilator</t>
  </si>
  <si>
    <t>Weinmann</t>
  </si>
  <si>
    <t>WM 45210/S</t>
  </si>
  <si>
    <t>Digital Film Processor</t>
  </si>
  <si>
    <t>Blessmed</t>
  </si>
  <si>
    <t>SX-380(F)</t>
  </si>
  <si>
    <t>Doppler</t>
  </si>
  <si>
    <t>PC 860 B</t>
  </si>
  <si>
    <t>Double X-Ray Film Viewer</t>
  </si>
  <si>
    <t>Dr. Tajima</t>
  </si>
  <si>
    <t>Double</t>
  </si>
  <si>
    <t>Dressing Set</t>
  </si>
  <si>
    <t>Consist Of :</t>
  </si>
  <si>
    <t>Medica</t>
  </si>
  <si>
    <t>Ekg</t>
  </si>
  <si>
    <t>IE12A</t>
  </si>
  <si>
    <t>Elektric Emergency Bed (Deluxe)</t>
  </si>
  <si>
    <t>TMT 601-06</t>
  </si>
  <si>
    <t>Emergency Trolley</t>
  </si>
  <si>
    <t>Consist of :</t>
  </si>
  <si>
    <t>Extracting Forceps Adult</t>
  </si>
  <si>
    <t xml:space="preserve"> - Extracting forcep for upper incisives and canines, ss</t>
  </si>
  <si>
    <t>500/2</t>
  </si>
  <si>
    <t xml:space="preserve"> - Extracting forcep for upper molar right, ss</t>
  </si>
  <si>
    <t>500/17</t>
  </si>
  <si>
    <t xml:space="preserve"> - Extracting forcep for upper molar left, ss</t>
  </si>
  <si>
    <t>500/18</t>
  </si>
  <si>
    <t xml:space="preserve"> - Extracting forcep for upper third molar, ss</t>
  </si>
  <si>
    <t>500/67</t>
  </si>
  <si>
    <t xml:space="preserve"> - Extracting forcep for upper roots bayonet pattern, ss</t>
  </si>
  <si>
    <t>500/51</t>
  </si>
  <si>
    <t xml:space="preserve"> - Extracting forcep for upper roots, ss</t>
  </si>
  <si>
    <t>500/29</t>
  </si>
  <si>
    <t xml:space="preserve"> - Extracting forcep for lower incisives and canines, ss</t>
  </si>
  <si>
    <t>500/4</t>
  </si>
  <si>
    <t xml:space="preserve"> - Extracting forcep for lower premolar, ss</t>
  </si>
  <si>
    <t>500/75</t>
  </si>
  <si>
    <t xml:space="preserve"> - Extracting forcep for lower molar, ss</t>
  </si>
  <si>
    <t>500/73</t>
  </si>
  <si>
    <t xml:space="preserve"> - Extracting forcep for lower roots, ss</t>
  </si>
  <si>
    <t>500/74</t>
  </si>
  <si>
    <t>Extracting Forceps Children</t>
  </si>
  <si>
    <t xml:space="preserve"> - Extracting forcep upper incisives and canines for child, ss</t>
  </si>
  <si>
    <t xml:space="preserve"> - Extracting forcep upper premolars for child, ss</t>
  </si>
  <si>
    <t xml:space="preserve"> - Extracting forcep upper roots for child, ss</t>
  </si>
  <si>
    <t xml:space="preserve"> - Extracting forcep upper molar for child, ss</t>
  </si>
  <si>
    <t xml:space="preserve"> - Extracting forcep lower incisives and canines for child, ss</t>
  </si>
  <si>
    <t xml:space="preserve"> - Extracting forcep lower molar for child, ss</t>
  </si>
  <si>
    <t xml:space="preserve"> - Extracting forcep lower roots for child, ss</t>
  </si>
  <si>
    <t>Head Immobilizer</t>
  </si>
  <si>
    <t>FER001</t>
  </si>
  <si>
    <t>Infant Incubator</t>
  </si>
  <si>
    <t>Infant Transport Incubator</t>
  </si>
  <si>
    <t>BP 080 SS</t>
  </si>
  <si>
    <t>Infusion Pump</t>
  </si>
  <si>
    <t>Advanced</t>
  </si>
  <si>
    <t>IP-100</t>
  </si>
  <si>
    <t>Irigator</t>
  </si>
  <si>
    <t>1 ltr</t>
  </si>
  <si>
    <t>Ked</t>
  </si>
  <si>
    <t>09.8006</t>
  </si>
  <si>
    <t xml:space="preserve">  Oxigen Set</t>
  </si>
  <si>
    <t>Kuret Set</t>
  </si>
  <si>
    <t>Kursi Roda</t>
  </si>
  <si>
    <t>BP 052</t>
  </si>
  <si>
    <t>Lampu Tindakan</t>
  </si>
  <si>
    <t>02.738.00</t>
  </si>
  <si>
    <t>Laryngoscope Set (Macintosh)</t>
  </si>
  <si>
    <t>100035</t>
  </si>
  <si>
    <t>Laryngoscope Set (Milner)</t>
  </si>
  <si>
    <t>100071</t>
  </si>
  <si>
    <t>Lemari Instrument</t>
  </si>
  <si>
    <t>TMT 614-02</t>
  </si>
  <si>
    <t>Lemari Linen</t>
  </si>
  <si>
    <t>TMT 632-01</t>
  </si>
  <si>
    <t>Lemari Obat</t>
  </si>
  <si>
    <t>Long Spine Board</t>
  </si>
  <si>
    <t>BAR025</t>
  </si>
  <si>
    <t>Medication Trolly</t>
  </si>
  <si>
    <t>Meja Ginekoiogi</t>
  </si>
  <si>
    <t>TMT 608-02</t>
  </si>
  <si>
    <t>Meja Partus</t>
  </si>
  <si>
    <t>TMT 609-02</t>
  </si>
  <si>
    <t xml:space="preserve">Metal Kauter </t>
  </si>
  <si>
    <t>Zerone</t>
  </si>
  <si>
    <t>Zeus 150</t>
  </si>
  <si>
    <t>Mobile  X Ray C-Arm Unit Terdiri Dari :</t>
  </si>
  <si>
    <t>Mobile X-Ray</t>
  </si>
  <si>
    <t>PLX-101D</t>
  </si>
  <si>
    <t>C-Arm Unit</t>
  </si>
  <si>
    <t>PLX-112</t>
  </si>
  <si>
    <t>Multifunctionanl Comprehensive  Manikin</t>
  </si>
  <si>
    <t>XNT/ACLS8000</t>
  </si>
  <si>
    <t>F-206</t>
  </si>
  <si>
    <t>Neck Collar</t>
  </si>
  <si>
    <t>740</t>
  </si>
  <si>
    <t>Neonate Phototeraphy</t>
  </si>
  <si>
    <t>BP 0385</t>
  </si>
  <si>
    <t>Ophtalmoscope</t>
  </si>
  <si>
    <t>Pleural Drainage Manikin</t>
  </si>
  <si>
    <t>XNT/L66</t>
  </si>
  <si>
    <t>Scoop Stretcher</t>
  </si>
  <si>
    <t>Splint</t>
  </si>
  <si>
    <t>PNE244</t>
  </si>
  <si>
    <t>Suction Bayi</t>
  </si>
  <si>
    <t>F-18</t>
  </si>
  <si>
    <t>Suction Pump</t>
  </si>
  <si>
    <t>F-31</t>
  </si>
  <si>
    <t>SP-100S</t>
  </si>
  <si>
    <t>Torakonsitetis Set</t>
  </si>
  <si>
    <t>Gima</t>
  </si>
  <si>
    <t>Tracheostomy Set</t>
  </si>
  <si>
    <t>Vein Viewer</t>
  </si>
  <si>
    <t>Qingdao Bright Medical</t>
  </si>
  <si>
    <t>B500</t>
  </si>
  <si>
    <t>Vena Section</t>
  </si>
  <si>
    <t>Ventilator Transport</t>
  </si>
  <si>
    <t>WM 28160/S</t>
  </si>
  <si>
    <t xml:space="preserve">  Kidney Tray</t>
  </si>
  <si>
    <t>Head Lamp</t>
  </si>
  <si>
    <t>0001-003</t>
  </si>
  <si>
    <t>Yammaoto Giken</t>
  </si>
  <si>
    <t>Kit Pemeriksaan Sederhana :</t>
  </si>
  <si>
    <t>0001-001</t>
  </si>
  <si>
    <t xml:space="preserve"> - Stetoscope dewasa</t>
  </si>
  <si>
    <t>08.711.00</t>
  </si>
  <si>
    <t xml:space="preserve"> - Stetoscope Anak</t>
  </si>
  <si>
    <t>08.713.00</t>
  </si>
  <si>
    <t xml:space="preserve"> - Stetoskop Dewasa</t>
  </si>
  <si>
    <t>Otoscope Set</t>
  </si>
  <si>
    <t>Resusitasi Set</t>
  </si>
  <si>
    <t>0720+0721+0722+0729</t>
  </si>
  <si>
    <t>Stetoskop Anak</t>
  </si>
  <si>
    <t>Stetoskop Dewasa</t>
  </si>
  <si>
    <t xml:space="preserve">Tensimeter Clock </t>
  </si>
  <si>
    <t>08.330.10</t>
  </si>
  <si>
    <t>Tensimeter Portable</t>
  </si>
  <si>
    <t>08.301.10</t>
  </si>
  <si>
    <t>Tiang Infus</t>
  </si>
  <si>
    <t>0001-015</t>
  </si>
  <si>
    <t>TMT 603-04</t>
  </si>
  <si>
    <t>Cornley K-Lite 5AU Electrolytes Analyzer And Accessories</t>
  </si>
  <si>
    <t>K-Lite</t>
  </si>
  <si>
    <t>5AU</t>
  </si>
  <si>
    <t>DAK Reguler</t>
  </si>
  <si>
    <t xml:space="preserve"> No. Kontrak 027/5/602.1/KONT-AEK/RSUD/VIII/2017, NO.SP2D : 5643/SP2D/LS/DAK REGULER/1.02.02/2017, PT.SETIA ANUGRAH MEDIKA.</t>
  </si>
  <si>
    <t xml:space="preserve">Meja Mayo </t>
  </si>
  <si>
    <t xml:space="preserve"> No. Kontrak 027/11/602.1/KONT-AEK/RSUD/VIII/2017, NO.SP2D : 6489/SP2D/LS/DAU/1.02.02/2017, PT.SETIA MEDIKA PAPUA.</t>
  </si>
  <si>
    <t>ACEM Surginal Lamp Trolley  Mounted With ABPS-Acem Soled 15 (Lampu Operasi)</t>
  </si>
  <si>
    <t>Acem</t>
  </si>
  <si>
    <t>ABPS FOR Soled 15</t>
  </si>
  <si>
    <t xml:space="preserve"> No. Kontrak 027/3/602.1/KONT-AEK/RSUD/VIII/2017, NO.SP2D : 7136/SP2D/LS/DAK REGULER/1.02.02/2017, PT.MEGAH ALKESINDO</t>
  </si>
  <si>
    <t>Rudolf Gynecology Minor Instrumen Set</t>
  </si>
  <si>
    <t>DAK REGULER</t>
  </si>
  <si>
    <t xml:space="preserve"> No. Kontrak 027/6/602.1/KONT-AEK/RSUD/VIII/2017, NO.SP2D : 7135/SP2D/LS/DAK REGULER/1.02.02/2017, PT.GRAHA ISMAYA.</t>
  </si>
  <si>
    <t>Fyrom International Incubator Transport Infinity G-1</t>
  </si>
  <si>
    <t xml:space="preserve">Fyrom International </t>
  </si>
  <si>
    <t>Infinity G-1</t>
  </si>
  <si>
    <t xml:space="preserve"> No. Kontrak 027/4/602.1/KONT-AEK/RSUD/VIII/2017, NO.SP2D : 7139/SP2D/LS/DAK REGULER/1.02.02/2017, PT.PENDRA ANDHIKA PARAMARTHA</t>
  </si>
  <si>
    <t>Phototherapy Unit Infinity Basic</t>
  </si>
  <si>
    <t>Fyrom International</t>
  </si>
  <si>
    <t xml:space="preserve"> No. Kontrak 027/17/602.1/KONT-AEK/RSUD/VIII/2017, NO.SP2D : 7655/SP2D/LS/DAU/1.02.02/2017, PT.FENDAR ANDHIKA PARAMARTHA.</t>
  </si>
  <si>
    <t xml:space="preserve">Philips Instellivue MX500 Patient Monitor Basic Parameter </t>
  </si>
  <si>
    <t>0001-002</t>
  </si>
  <si>
    <t>MX500</t>
  </si>
  <si>
    <t xml:space="preserve"> No. Kontrak 027/2/602.1/KONT-AEK/RSUD/VIII/2017, NO.SP2D : 7134/SP2D/LS/DAK REGULER/1.02.02/2017, PT.BERCA NIAGA MEDIKA.</t>
  </si>
  <si>
    <t>Philips Instellivue MX500 Patient STD+EtCo2+PiCCO</t>
  </si>
  <si>
    <t>MX500 - EtCo2</t>
  </si>
  <si>
    <t>Alat Ukur Panjang Bayi Type Caliper</t>
  </si>
  <si>
    <t>SANI</t>
  </si>
  <si>
    <t>Caliper 175</t>
  </si>
  <si>
    <t xml:space="preserve"> No. Kontrak 027/08/602.1/KONT-AEK/RSUD/VIII/2017, NO.SP2D : 7317/SP2D/LS/DAU/1.02.02/2017, PT.SANI TIARA PRIMA</t>
  </si>
  <si>
    <t>Hematology Analizer (Alat DL)</t>
  </si>
  <si>
    <t>Emerald</t>
  </si>
  <si>
    <t>Cell-Dyn</t>
  </si>
  <si>
    <t xml:space="preserve"> Reklasifikasi dari belanja barang dan jasa No. Kontrak 027/14/602.1/KONT-AEK/RSUD/VIII/2017, NO.SP2D : 7957/SP2D/LS/DAU/1.02.02/2017, PT. RAJAWALI NUSINDO.</t>
  </si>
  <si>
    <t>NEO PUFF</t>
  </si>
  <si>
    <t>Lullaby</t>
  </si>
  <si>
    <t>Resus Prime</t>
  </si>
  <si>
    <t xml:space="preserve"> No. Kontrak 027/16/602.1/KONT-AEK/RSUD/VIII/2017, NO.SP2D : 7656/SP2D/LS/DAU/1.02.02/2017, PT. SAMUDRAMEDIKA JAYA</t>
  </si>
  <si>
    <t>Lampu Sorot Berdiri</t>
  </si>
  <si>
    <t>0001-004</t>
  </si>
  <si>
    <t>Olid</t>
  </si>
  <si>
    <t xml:space="preserve"> No. Kontrak 027/10/602.1/KONT-AEK/RSUD/VIII/2017, NO.SP2D : 7956/SP2D/LS/DAU/1.02.02/2017, PT.MULTIGUNA CIPTA SENTOSA</t>
  </si>
  <si>
    <t>Saturasi O2</t>
  </si>
  <si>
    <t xml:space="preserve">Rossmax </t>
  </si>
  <si>
    <t>SB 220</t>
  </si>
  <si>
    <t xml:space="preserve"> No. Kontrak 027/13/602.1/KONT-AEK/RSUD/VII/2017, NO.SP2D : 8134/SP2D/LS/DAU/1.02.02/2017, PT. ANUGRAH ARGON MEDICA.</t>
  </si>
  <si>
    <t>Kursi Gigi (Dental Unit)</t>
  </si>
  <si>
    <t>Bottle  Air Switeh</t>
  </si>
  <si>
    <t>ST 3606</t>
  </si>
  <si>
    <t>No. Kontrak 027/15/602.1/KONT-AEK/RSUD/VIII/2017, NO.SP2D : 8135/SP2D/LS/DAU/1.02.02/2017, PT. KARYA PRATAMA</t>
  </si>
  <si>
    <t>Kgemmyco</t>
  </si>
  <si>
    <t>PLC-025</t>
  </si>
  <si>
    <t>Brancard</t>
  </si>
  <si>
    <t>MAK</t>
  </si>
  <si>
    <t>Model : 33601</t>
  </si>
  <si>
    <t xml:space="preserve"> No. Kontrak 027/9/602.1/KONT-AEK/RSUD/VIII/2017, NO.SP2D : 8136/SP2D/LS/DAU/1.02.02/2017, PT. ENSEVAL MEGATRADING Tbk.</t>
  </si>
  <si>
    <t>Loker Lemari Pasien</t>
  </si>
  <si>
    <t>Locker 12 CUPBOARDS, Model : 32505</t>
  </si>
  <si>
    <t>Sonoscanner Ultrasound Scanner USG Color Doppler Orcheo Lite</t>
  </si>
  <si>
    <t xml:space="preserve">Sonoscanner </t>
  </si>
  <si>
    <t>LT-10-001 Orcheo Lite</t>
  </si>
  <si>
    <t xml:space="preserve"> No. Kontrak 027/7/602.1/KONT-AEK/RSUD/VIII/2017, NO.SP2D : 7138/SP2D/LS/DAK REGULER/1.02.02/2017, PT. MANDIRI JAYA MEDIKA</t>
  </si>
  <si>
    <t>Sonoscanner/ transvaginal Probe 5-8 Mhz</t>
  </si>
  <si>
    <t>Probe 5-8 Mhz</t>
  </si>
  <si>
    <t>Sonoscanner Convex Probe 2-5  Mhz</t>
  </si>
  <si>
    <t xml:space="preserve"> Probe 2-5  Mhz, SN-PR-271-21</t>
  </si>
  <si>
    <t>Mak Bowl Stand-Double</t>
  </si>
  <si>
    <t>Model : 36302</t>
  </si>
  <si>
    <t xml:space="preserve"> No. Kontrak 027/1/602.1/KONT-AEK/RSUD/VIII/2017, NO.SP2D : 7137/SP2D/LS/DAK REGULER/1.02.02/2017, PT. ENSEVAL MEGATRADING Tbk.</t>
  </si>
  <si>
    <t>Mak Electric Icu-Iccu Sotamak Bad</t>
  </si>
  <si>
    <t>Model : 77054</t>
  </si>
  <si>
    <t>Mak Children Bed</t>
  </si>
  <si>
    <t>0001-006</t>
  </si>
  <si>
    <t>Mak Baby Basket</t>
  </si>
  <si>
    <t>Model : 33611</t>
  </si>
  <si>
    <t>Mesin Sterilisator</t>
  </si>
  <si>
    <t>Elitech</t>
  </si>
  <si>
    <t>Model : ZTP-300</t>
  </si>
  <si>
    <t xml:space="preserve">Reklasifikasi No. Kontrak  : 602.1/607S1/SPK/RSUD/VIII/2017, NO.SP2D : 8509/SP2D/LS/DAU/1.02.02/2017, PT. MULTI JAYA PHARMA, (Dari Belanja Aset dengan kode Rekening 5.2.3 Senilai Rp. 89.200.000, ke Aset Alat Kedokteran. Senilai Rp. 87.871.350 ,&amp; ke Extracoutable Senilai Rp.1.328.650,) </t>
  </si>
  <si>
    <t>Tandu Pasien</t>
  </si>
  <si>
    <t>Lampu Emergency</t>
  </si>
  <si>
    <t>G 13</t>
  </si>
  <si>
    <t>Alat Pemeriksaan Darah Nesco</t>
  </si>
  <si>
    <t>Nesco</t>
  </si>
  <si>
    <t>Multicheck</t>
  </si>
  <si>
    <t>Reklasifikasi dari Kode Rekening : 5.2.2 Senilai Rp.118.947.023, Ke Aset Alat Kedokteran Senilai Rp. 600.000, Ke Persediaan Obat &amp; BHP Media Senilai RP :  112.747.523, Ke Persediaan BHP Umum Senilai Rp. 5.352.000, Ke Extracoutable Senilai Rp. 247.500, No. SP2D : 4084/ SP2D/ DAU/ 1.02.02/ 2017</t>
  </si>
  <si>
    <t>03-11-01-0101</t>
  </si>
  <si>
    <t>Beton</t>
  </si>
  <si>
    <t>No. Kontrak 602.1/603A8P/U/KONT/RSUD/III/2016 No kontrak : 602.1/603DPL-F1/KONT/RSUD/VIII/2016, No.Kontrak : 602.1606DPL-E1/KONT/RSUD/VIII/2017</t>
  </si>
  <si>
    <t xml:space="preserve">B </t>
  </si>
  <si>
    <t>KDP Tahun 2016 Rp 8,994,234,200 Nilai Tagihan 2017 Rp 438,321,800 No. Kontrak 602.1/603A8P/U/KONT/RSUD/III/2016, No. SP2D: 1676/SP2D/LS/DAK.L/1.02.02/2016,CV. AFFAN ANUNGRAH,No kontrak : 602.1/603DPL-F1/KONT/RSUD/VIII/2016, No. SP2D: 5094/SP2D/LS/DAK.L/1.02.02/2016, PT. PEMBANGUNAN PERKASA RAYA, No. SP2D: 7228/SP2D/LS/DAK.L/1.02.02/2016, CV.SUNU ASTALOKA KONSULTAN, No.Kontrak : 602.1606DPL-E1/KONT/RSUD/VIII/2017, No. SP2D: 2220/SP2D/LS/DAK.L/1.02.02/2017, PT. PEMBANGUNAN PERKASA RAYA,</t>
  </si>
  <si>
    <t xml:space="preserve">Pembangunan Garasi Mobil Ambulance </t>
  </si>
  <si>
    <t>tidak</t>
  </si>
  <si>
    <t xml:space="preserve">Reklasifikasi dari Kode Rekening 5.2.2, No. SP2D : 0005/SP2D/UP/DAU/1.02.02/2017. CV. OPAL </t>
  </si>
  <si>
    <t>Pembangunan Perluasan Ruangan Penyimpanan Cairan</t>
  </si>
  <si>
    <t>03-11-01-1403</t>
  </si>
  <si>
    <t>No.Kontrak : 602.1/607H/KONT/RSUD/VIII/2017 + No.Kontrak : 602.1/6071/SPK/RSUD/V/2017 + No.Kontrak : 602.1/607J/SPK/RSUD/2017</t>
  </si>
  <si>
    <t xml:space="preserve">No.Kontrak : 602.1/607H/KONT/RSUD/VIII/2017, No. SP2D: 5439/SP2D/LS/DAU/1.02.02/2017, CV.TIRTA RAYA ASWET,  + No. SP2D: 3862/SP2D/LS/DAU/1.02.02/2017, CV.TIRTA RAYA ASWET,No.Kontrak : 602.1/6071/SPK/RSUD/V/2017, No. SP2D: 5406/SP2D/LS/DAU/1.02.02/2017, CV.DIGJAYA OPTIMA,No.Kontrak : 602.1/607J/SPK/RSUD/2017, No. SP2D: 4091/SP2D/LS/DAU/1.02.02/2017, CV.DIGJAYA OPTIMA </t>
  </si>
  <si>
    <t>Pemeliharaan Gedung Kantor</t>
  </si>
  <si>
    <t>03-11-03-0306</t>
  </si>
  <si>
    <t>Belanja Pemeliharaan Gedung Kantor,Reklasifikasi dari  Kode Rekening 5.2.2, No. SP2D : 5249/SP2D/GU/DAU/1.02.02/2017.</t>
  </si>
  <si>
    <t xml:space="preserve">Belanja Pemeliharaan Peralatan Kantor,Reklasifikasi dari Kode Rekening :  5.2.2. Senilai Rp. 17.853.380 &amp; ke Aset Alat-Alat Rumah Tangga Senilai Rp. 1.200.000, Ke Aset Gedung Bangunan Senilai Rp.16.653.380,  No. SP2D : 6025/SP2D/GU/DAU/1.02.02/2017. </t>
  </si>
  <si>
    <t>Belanja Pemeliharaan Peralatan Kantor,Reklasifikasi dari  Kode Rekening 5.2.2, No. SP2D : 6024/SP2D/GU/DAU/1.02.02/2017.</t>
  </si>
  <si>
    <t>Belanja Pemeliharaan Peralatan Kantor,Reklasifikasi dari  Kode Rekening 5.2.2, No. SP2D : 3790/SP2D/GU/DAU/1.02.02/2017.</t>
  </si>
  <si>
    <t>Belanja Pemeliharaan Peralatan Kantor, Reklasifikasi dari  Kode Rekening 5.2.2, No. SP2D : 5250/SP2D/GU/DAU/1.02.02/2017.</t>
  </si>
  <si>
    <t>Belanja Pemeliharaan Peralatan Kantor, Reklasifikasi dari  Kode Rekening 5.2.2, No. SP2D : 3791/SP2D/GU/DAU/1.02.02/2017.</t>
  </si>
  <si>
    <t>Belanja Pemeliharaan Gedung Kantor,Reklasifikasi dari  Kode Rekening 5.2.2, No. SP2D : 6384/SP2D/GU/DAU/1.02.02/2017.</t>
  </si>
  <si>
    <t>Belanja Pemeliharaan Gedung Kantor,Reklasifikasi dari  Kode Rekening 5.2.2, No. SP2D : 6607/SP2D/GU/DAU/1.02.02/2017.</t>
  </si>
  <si>
    <t>18/08/2017</t>
  </si>
  <si>
    <t>Pembangunan Gedung Kantor RSUD &amp; Gedung Rawat Inap Kelas II</t>
  </si>
  <si>
    <t>No. Kontrak 602.1/607K2/KONT/RSUD/III/2017, No. SP2D : 2974/SP2D/LS/DAU/1.02.02/2017, CV. DIGJAYA OPTIMA,  No. Kontrak 602.1/607K/KONT/RSUD/VI/2017, No. SP2D : 3092/SP2D/LS/DAU/1.02.02/2017 + No. SP2D : 6331/SP2D/LS/DAU/1.02.02/2017, No. SP2D : 8331/SP2D/LS/DAU/1.02.02/2017, BUANA RAYA MALLUSETASI. + No.Kontrak : 602.1/607K3/KONT/RSUD/VI/2017 , + No. SP2D : 6332/SP2D/LS/DAU/1.02.02/2017+ No. SP2D : 8292/SP2D/LS/DAU/1.02.02/2017, CV. ADIL FAADHIL KONSULTAN, Penambahan aset bangungan gedung rawat inap kelas II sebesar Rp. 518.192.500 dikarenakan terdapat retensi 5 % yang menjadi hutang.</t>
  </si>
  <si>
    <t>Pembangunan Jembatan RSUD</t>
  </si>
  <si>
    <t xml:space="preserve">602.1/607L/SPK/RSUD/VII/2017 + 602.1/607L3/SPK/RSUD/IX/2017 + 602.1/607L2/KONT/RSUD/IX/2017 </t>
  </si>
  <si>
    <t>No. Kontrak: 602.1/607L/SPK/RSUD/VII/2017, No.SP2D : 6437/SP2D/LS/DAU/1.02.02/2017. + No.SP2D : 7405/SP2D/LS/DAU/1.02.02/2017, CV. DIGJAYA OPTIMA + No.SP2D : 740/SP2D/LS/DAU/1.02.02/2017, CV. MARFEDO JAYA.</t>
  </si>
  <si>
    <t>Pengadaan Instalasi Listrik (Travo)</t>
  </si>
  <si>
    <t>602.1/607ABT02/SPK/RSUD/VIII/2017 + 602.1/607ABT03/KONT/RSUD/IX/2017 + 602.1/607ABT04/KONT/RSUD/IX/2017</t>
  </si>
  <si>
    <t>No. Kontrak : 602.1/607ABT02/SPK/RSUD/VIII/2017 + No. SP2D : 6441/SP2D/LS/JKN/1.02.02/2017,CV. KARSATAMA KONSULTAN, +  602.1/607ABT03/KONT/RSUD/IX/2017, No. SP2D : 8273/SP2D/LS/JKN/1.02.02/2017, PT. RAJA TEKNIK PAPUA PERKASA. +  No. SP2D : 8305/SP2D/LS/JKN/1.02.02/2017, CV. KARSATAMA KONSULTAN.</t>
  </si>
  <si>
    <t>(TAHUN 2017)</t>
  </si>
  <si>
    <t>TAHUN 2017</t>
  </si>
  <si>
    <t xml:space="preserve">REKAPITULISASI ASET TETAP RUMAH SAKIT UMUM DAERAH KABUPATEN ASMAT </t>
  </si>
  <si>
    <t xml:space="preserve"> MENGETAHUI</t>
  </si>
  <si>
    <t>BENDAHARA BARANG</t>
  </si>
  <si>
    <t>KABUPATEN ASMAT</t>
  </si>
  <si>
    <t>KEPALA RUMAH SAKIT UMUM DAERAH</t>
  </si>
  <si>
    <t>Riechard R.B.Mirino, SKM.M.Kes</t>
  </si>
  <si>
    <t>NIP.19680921 199302 1 003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</si>
  <si>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</si>
  <si>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</si>
  <si>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</si>
  <si>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</si>
  <si>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</si>
  <si>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</si>
  <si>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Akumulasi Penyusutan 2016 (20 *22)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</si>
  <si>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</si>
  <si>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</si>
  <si>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</si>
  <si>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</si>
  <si>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</si>
  <si>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Penyusutan 2017(19/24)</t>
  </si>
  <si>
    <t>Penyusutan 2016(19/24)</t>
  </si>
  <si>
    <t>Akumulasi Penyusutan 2016(25 *26)</t>
  </si>
  <si>
    <t>14 Inch</t>
  </si>
  <si>
    <t>Slemseher</t>
  </si>
  <si>
    <t>K120</t>
  </si>
  <si>
    <t>Logitech</t>
  </si>
  <si>
    <t>Indovition</t>
  </si>
  <si>
    <t>Thosiba</t>
  </si>
  <si>
    <t>LokaL</t>
  </si>
  <si>
    <t xml:space="preserve">Aser </t>
  </si>
  <si>
    <t>Ligna</t>
  </si>
  <si>
    <t>2 Pintu</t>
  </si>
  <si>
    <t xml:space="preserve"> Transciever</t>
  </si>
  <si>
    <t>Intercom</t>
  </si>
  <si>
    <t>Steinlis</t>
  </si>
  <si>
    <t xml:space="preserve">Lokal </t>
  </si>
  <si>
    <t>No.kontrak:602.1/603H/KONT/RSUD/III/2015, No.SP2D:2881/SP2D/LS/DAU/1.02.02/2015. PT.PEMBANGUNAN TIMUR SURYA</t>
  </si>
  <si>
    <t xml:space="preserve">No.kontrak:602.1/603H/KONT/RSUD/III/2015, No.SP2D:2882/SP2D/LS/DAK/1.02.02/2015. PT.PEMBANGUNAN TIMUR SURYA </t>
  </si>
  <si>
    <t>Besar</t>
  </si>
  <si>
    <r>
      <t xml:space="preserve">No.Kontrak:402K1/SPK/RSUD/IV/2014.No.SP2D:1344/SP2D/LS/DAU/1.02.02/2014,CV.OPAL                       </t>
    </r>
    <r>
      <rPr>
        <b/>
        <sz val="10"/>
        <color rgb="FF000000"/>
        <rFont val="Calibri"/>
        <family val="2"/>
        <scheme val="minor"/>
      </rPr>
      <t xml:space="preserve"> Kurang bayar Rp.200</t>
    </r>
  </si>
  <si>
    <r>
      <rPr>
        <b/>
        <sz val="10"/>
        <color indexed="8"/>
        <rFont val="Calibri"/>
        <family val="2"/>
        <scheme val="minor"/>
      </rPr>
      <t xml:space="preserve">Alat-alat Rumah Singgah Di Jayapura </t>
    </r>
    <r>
      <rPr>
        <sz val="10"/>
        <color indexed="8"/>
        <rFont val="Calibri"/>
        <family val="2"/>
        <scheme val="minor"/>
      </rPr>
      <t>Reklasifikasi dari Kode Rekening : 5.2.2 Senilai RP : 8.406.000, Ke Aset  Senilai Rp : 6.000.000, Ke Persediaan Senilai Rp : 496.000, &amp; Ke Extracoutable Senilai Rp : 1.242.500, (No. SP2D : 3097/SP2D/TU/DAU/1.02.02/2017. )</t>
    </r>
  </si>
  <si>
    <r>
      <rPr>
        <b/>
        <sz val="10"/>
        <color indexed="8"/>
        <rFont val="Calibri"/>
        <family val="2"/>
        <scheme val="minor"/>
      </rPr>
      <t>Alat-Alat Rumah Singgah Di Timika,</t>
    </r>
    <r>
      <rPr>
        <sz val="10"/>
        <color indexed="8"/>
        <rFont val="Calibri"/>
        <family val="2"/>
        <scheme val="minor"/>
      </rPr>
      <t xml:space="preserve"> Reklasifikasi dari Kode Rekening : 5.2.2 Senilai Rp : 8.845.000, Ke Aset Senilai Rp :  6.550.000, Ke Persediaan Senilai Rp : 1.400.000, &amp; Ke Extracoutable Senilai Rp : 895.000 (No. SP2D : 3097/SP2D/TU/DAU/1.02.02/2017. )</t>
    </r>
  </si>
  <si>
    <r>
      <rPr>
        <b/>
        <sz val="10"/>
        <color indexed="8"/>
        <rFont val="Calibri"/>
        <family val="2"/>
        <scheme val="minor"/>
      </rPr>
      <t>Belanja Pemeliharaan Peralatan Kantor</t>
    </r>
    <r>
      <rPr>
        <sz val="10"/>
        <color indexed="8"/>
        <rFont val="Calibri"/>
        <family val="2"/>
        <scheme val="minor"/>
      </rPr>
      <t>,Reklasifikasi dari Kode Rekening : 5.2.2 (No. SP2D : 0415/SP2D/GU/DAU/1.02.02/2017. )</t>
    </r>
  </si>
  <si>
    <r>
      <rPr>
        <b/>
        <sz val="10"/>
        <color indexed="8"/>
        <rFont val="Calibri"/>
        <family val="2"/>
        <scheme val="minor"/>
      </rPr>
      <t>Barang-Barang Rumah Mess Dokter Spesialis</t>
    </r>
    <r>
      <rPr>
        <sz val="10"/>
        <color indexed="8"/>
        <rFont val="Calibri"/>
        <family val="2"/>
        <scheme val="minor"/>
      </rPr>
      <t>, Reklasifikasi dari Kode Rekening : 5.2.2 Ke Aset Alat Rumah Tangga Senilai RP :  21.610.000.000, Ke Aset Laboratorium Senilai Rp. 600.000, Ke Extracoutable Senilai Rp. 12.205.000, No. SP2D : 5020/ SP2D/ DAU/ 1.02.02/ 2017</t>
    </r>
  </si>
  <si>
    <t>23 Inci</t>
  </si>
  <si>
    <t>17 Inci</t>
  </si>
  <si>
    <t>Plus</t>
  </si>
  <si>
    <t>0001-00100</t>
  </si>
  <si>
    <t>Isi Tabung oksigen</t>
  </si>
  <si>
    <t>No.kontrak 602.1/606J1/SPK/RSUD/VIII/2016,No.SP2D:7392/SP2D/LS/JKN/1.02.02/2016, CV. BAHAMA MITRA UTAMA.Nilai Kontrak Rp 186.775.000 Reklas Ke extra Acuntabel  Senilai Rp 10.587.492</t>
  </si>
  <si>
    <t>31/12/2007</t>
  </si>
  <si>
    <t>31/12/2008</t>
  </si>
  <si>
    <t>20/8/2014</t>
  </si>
  <si>
    <t>31/10/2017</t>
  </si>
  <si>
    <t>19/10/2017</t>
  </si>
  <si>
    <t>13/11/2017</t>
  </si>
  <si>
    <t>18/8/2017</t>
  </si>
  <si>
    <t>13/10/2017</t>
  </si>
  <si>
    <t>19/7/2017</t>
  </si>
  <si>
    <t>27/07/2011</t>
  </si>
  <si>
    <t>28/7/2017</t>
  </si>
  <si>
    <t>No.kontrak:602.1/603B/KONT/RSUD/III/2015</t>
  </si>
  <si>
    <t>31/12/2015</t>
  </si>
  <si>
    <t>31/12/2012</t>
  </si>
  <si>
    <t xml:space="preserve">2,3 </t>
  </si>
  <si>
    <t xml:space="preserve">7,8 </t>
  </si>
  <si>
    <t xml:space="preserve">1,6 </t>
  </si>
  <si>
    <t xml:space="preserve">0,1 </t>
  </si>
  <si>
    <t xml:space="preserve">17,94 </t>
  </si>
  <si>
    <t xml:space="preserve">11, 2 </t>
  </si>
  <si>
    <t>410HADB06498</t>
  </si>
  <si>
    <t>001-003-03</t>
  </si>
  <si>
    <t>001-002-02</t>
  </si>
  <si>
    <t>001-005-05</t>
  </si>
  <si>
    <t>001-013-13</t>
  </si>
  <si>
    <t>0001-07-06</t>
  </si>
  <si>
    <t>0001-07-10</t>
  </si>
  <si>
    <t>0001-07-103</t>
  </si>
  <si>
    <t>0001-07-01</t>
  </si>
  <si>
    <t>0001-07-07</t>
  </si>
  <si>
    <t>0001-07-05</t>
  </si>
  <si>
    <t>0001-07-16</t>
  </si>
  <si>
    <t>0001-07-04</t>
  </si>
  <si>
    <t>0001-0250</t>
  </si>
  <si>
    <t>0001-1000</t>
  </si>
  <si>
    <t>0001-0300</t>
  </si>
  <si>
    <t>: 02.03</t>
  </si>
  <si>
    <t>Nilai Buku per 31 Des 2016 (1422)</t>
  </si>
  <si>
    <t>Nilai Buku per 31 Des 2017 (1426)</t>
  </si>
  <si>
    <t>Nilai Buku per 31 Des 2016 (1927)</t>
  </si>
  <si>
    <t>Nilai Buku per 31 Des 2017 (19 31)</t>
  </si>
  <si>
    <t>No.kontrak:602.1/403C/KONT/RSUD/IV/2014 No.SP2D:3758/SP2D/LS/DAU/1.02.02/2014. PT.Pembangunan Timur Surya</t>
  </si>
  <si>
    <t>No.kontrak:602.1/403C/KONT/RSUD/IV/2014 No.SP2D:3757/SP2D/LS/DAK/1.02.02/2014. PT.Pembangunan Timur Surya</t>
  </si>
  <si>
    <t>No.Kontrak:502Y/SPK/RSUD/X/2014.No.SP2D:5156/SP2D/LS/DAU/1.02.02/2014CV.TABI ANUGERAH PHARMINDO</t>
  </si>
  <si>
    <t>No.Kontrak:502PI/SPK/RSUD/X/2014.No.SP2D:5714/SP2D/LS/JAMKESMAS/1.02.02/2014CV.FORTUNA MIMIKA UTAMA</t>
  </si>
  <si>
    <r>
      <t xml:space="preserve">No.Kontrak:402K1/SPK/RSUD/IV/2014.No.SP2D:1344/SP2D/LS/DAU/1.02.02/2014,CV.OPAL                       </t>
    </r>
    <r>
      <rPr>
        <b/>
        <sz val="10"/>
        <color rgb="FF000000"/>
        <rFont val="Calibri"/>
        <family val="2"/>
        <scheme val="minor"/>
      </rPr>
      <t xml:space="preserve"> Kurang bayar Rp.201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</si>
  <si>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No.Kontrak:402K1/SPK/RSUD/IV/2014.No.SP2D:1344/SP2D/LS/DAU/1.02.02/2014,CV.OPAL                       </t>
    </r>
    <r>
      <rPr>
        <b/>
        <sz val="10"/>
        <color rgb="FF000000"/>
        <rFont val="Calibri"/>
        <family val="2"/>
        <scheme val="minor"/>
      </rPr>
      <t xml:space="preserve"> Kurang bayar Rp.202</t>
    </r>
    <r>
      <rPr>
        <sz val="11"/>
        <color theme="1"/>
        <rFont val="Calibri"/>
        <family val="2"/>
        <charset val="1"/>
        <scheme val="minor"/>
      </rPr>
      <t/>
    </r>
  </si>
  <si>
    <t>No.Kontrak:402K1/SPK/RSUD/IV/2014.No.SP2D:1344/SP2D/LS/DAU/1.02.02/2014,CV.OPAL                        Kurang bayar Rp.201</t>
  </si>
  <si>
    <t>No.Kontrak:402K1/SPK/RSUD/IV/2014.No.SP2D:1344/SP2D/LS/DAU/1.02.02/2014,CV.OPAL                        Kurang bayar Rp.202</t>
  </si>
  <si>
    <t>Alat-alat Rumah Singgah Di Jayapura Reklasifikasi dari Kode Rekening : 5.2.2 Senilai RP : 8.406.000, Ke Aset  Senilai Rp : 6.000.000, Ke Persediaan Senilai Rp : 496.000, &amp; Ke Extracoutable Senilai Rp : 1.242.500, (No. SP2D : 3097/SP2D/TU/DAU/1.02.02/2017. )</t>
  </si>
  <si>
    <t>Alat-Alat Rumah Singgah Di Timika, Reklasifikasi dari Kode Rekening : 5.2.2 Senilai Rp : 8.845.000, Ke Aset Senilai Rp :  6.550.000, Ke Persediaan Senilai Rp : 1.400.000, &amp; Ke Extracoutable Senilai Rp : 895.000 (No. SP2D : 3097/SP2D/TU/DAU/1.02.02/2017. )</t>
  </si>
  <si>
    <t>Barang-Barang Rumah Mess Dokter Spesialis, Reklasifikasi dari Kode Rekening : 5.2.2 Ke Aset Alat Rumah Tangga Senilai RP :  21.610.000.000, Ke Aset Laboratorium Senilai Rp. 600.000, Ke Extracoutable Senilai Rp. 12.205.000, No. SP2D : 5020/ SP2D/ DAU/ 1.02.02/ 2017</t>
  </si>
  <si>
    <t>Satuan Harga</t>
  </si>
  <si>
    <t>ASMAT, 24 Mei 2018</t>
  </si>
  <si>
    <t>Nurul Badriyah, AMK</t>
  </si>
  <si>
    <t>NIP. 19901010 201104 2 001</t>
  </si>
  <si>
    <t>Hanger 18 X 25</t>
  </si>
  <si>
    <t>Hanger 18 X 26</t>
  </si>
  <si>
    <t>Hanger 18 X 27</t>
  </si>
  <si>
    <t>Hanger 18 X 28</t>
  </si>
  <si>
    <t>Hanger 18 X 29</t>
  </si>
  <si>
    <t>Hanger 24 X 31</t>
  </si>
  <si>
    <t>Reklas 522 : No SPK 602.1/302/KONT/RSUD/VI/2012 No SP2D 3810/SP2D/1.02.02/IV/2012 Tgl SP2D 09/10/2013</t>
  </si>
  <si>
    <t>Hanger 24 X 32</t>
  </si>
  <si>
    <t>Hanger 24 X 33</t>
  </si>
  <si>
    <t>Hanger 24 X 34</t>
  </si>
  <si>
    <t>Hanger 24 X 35</t>
  </si>
  <si>
    <t>Hanger 30 X 41</t>
  </si>
  <si>
    <t>Hanger 30 X 42</t>
  </si>
  <si>
    <t>Hanger 30 X 43</t>
  </si>
  <si>
    <t>Hanger 30 X 44</t>
  </si>
  <si>
    <t>Hanger 30 X 45</t>
  </si>
  <si>
    <t>Hanger 35 X 36</t>
  </si>
  <si>
    <t>Hanger 35 X 37</t>
  </si>
  <si>
    <t>Hanger 35 X 38</t>
  </si>
  <si>
    <t>Hanger 35 X 39</t>
  </si>
  <si>
    <t>W41</t>
  </si>
  <si>
    <t>U16</t>
  </si>
  <si>
    <t>U17</t>
  </si>
  <si>
    <t>U18</t>
  </si>
  <si>
    <t xml:space="preserve"> Vakum Manual</t>
  </si>
  <si>
    <t>Forcep Simpsom</t>
  </si>
  <si>
    <t>Forcep Neagle</t>
  </si>
  <si>
    <t>C 29</t>
  </si>
  <si>
    <t>PS-303</t>
  </si>
  <si>
    <t>PS-304</t>
  </si>
  <si>
    <t>PS-305</t>
  </si>
  <si>
    <t>PS-306</t>
  </si>
  <si>
    <t>PS-307</t>
  </si>
  <si>
    <t>PS-308</t>
  </si>
  <si>
    <t>PS-309</t>
  </si>
  <si>
    <t>PS-310</t>
  </si>
  <si>
    <t>PS-311</t>
  </si>
  <si>
    <t>M-21</t>
  </si>
  <si>
    <t>MPI ANK 439</t>
  </si>
  <si>
    <t>MPI ANK 440</t>
  </si>
  <si>
    <t>MPI ANK 441</t>
  </si>
  <si>
    <t>A62142512</t>
  </si>
  <si>
    <t>CE 0198</t>
  </si>
  <si>
    <t>SNA62154301</t>
  </si>
  <si>
    <t>EB 9004</t>
  </si>
  <si>
    <t>EB 9005</t>
  </si>
  <si>
    <t>EB 9006</t>
  </si>
  <si>
    <t>EB 9007</t>
  </si>
  <si>
    <t>EB 9008</t>
  </si>
  <si>
    <t>EB 9009</t>
  </si>
  <si>
    <t>EB 9010</t>
  </si>
  <si>
    <t>EB 9011</t>
  </si>
  <si>
    <t>EB 9012</t>
  </si>
  <si>
    <t>EB 9013</t>
  </si>
  <si>
    <t>EB 9014</t>
  </si>
  <si>
    <t>EB 9015</t>
  </si>
  <si>
    <t>EB 9016</t>
  </si>
  <si>
    <t>EB 9017</t>
  </si>
  <si>
    <t>EB 9018</t>
  </si>
  <si>
    <t>EB 9019</t>
  </si>
  <si>
    <t>EB 9020</t>
  </si>
  <si>
    <t>EB 9021</t>
  </si>
  <si>
    <t>EB 9022</t>
  </si>
  <si>
    <t>Bein Lurus (Medesy) @ 300001</t>
  </si>
  <si>
    <t>Bein Lurus (Medesy) @ 300002</t>
  </si>
  <si>
    <t>Bein Lurus (Medesy) @ 300003</t>
  </si>
  <si>
    <t>Bein Bengkok (Medesy) @ 300001</t>
  </si>
  <si>
    <t>Bein Bengkok (Medesy) @ 300002</t>
  </si>
  <si>
    <t>Bein Bengkok (Medesy) @ 300003</t>
  </si>
  <si>
    <t>Krier (Medesy) @ 400001</t>
  </si>
  <si>
    <t>Krier (Medesy) @ 400002</t>
  </si>
  <si>
    <t>Krier (Medesy) @ 400003</t>
  </si>
  <si>
    <t>Alat Diagnostik Set @ 400001</t>
  </si>
  <si>
    <t>Alat Diagnostik Set @ 400002</t>
  </si>
  <si>
    <t>Alat Diagnostik Set @ 400003</t>
  </si>
  <si>
    <t>Alat Diagnostik Set @ 400004</t>
  </si>
  <si>
    <t>Alat Diagnostik Set @ 400005</t>
  </si>
  <si>
    <t>Alat Diagnostik Set @ 400006</t>
  </si>
  <si>
    <t>Alat Diagnostik Set @ 400007</t>
  </si>
  <si>
    <t>Alat Diagnostik Set @ 400008</t>
  </si>
  <si>
    <t>Alat Diagnostik Set @ 400009</t>
  </si>
  <si>
    <t>0001-07-03</t>
  </si>
  <si>
    <t>WA 98102</t>
  </si>
  <si>
    <t>NI 79</t>
  </si>
  <si>
    <t>CE 0445</t>
  </si>
  <si>
    <t>CE 0436</t>
  </si>
  <si>
    <t>SR-002</t>
  </si>
  <si>
    <t>T-23</t>
  </si>
  <si>
    <t>DC 24V 160412</t>
  </si>
  <si>
    <t>LAMPU ROTARY LIGHT BAR OVAL LTF 2001</t>
  </si>
  <si>
    <t>TBD0020001</t>
  </si>
  <si>
    <t>MS 1180</t>
  </si>
  <si>
    <t>TMT 601-02</t>
  </si>
  <si>
    <t>08.301.21</t>
  </si>
  <si>
    <t>TMT 611-04</t>
  </si>
  <si>
    <t>TMT 611-11</t>
  </si>
  <si>
    <t>Korentang</t>
  </si>
  <si>
    <t>15-703-23</t>
  </si>
  <si>
    <t>15-703-24</t>
  </si>
  <si>
    <t>15-703-25</t>
  </si>
  <si>
    <t>15-703-26</t>
  </si>
  <si>
    <t>15-703-27</t>
  </si>
  <si>
    <t>15-703-28</t>
  </si>
  <si>
    <t>15-703-29</t>
  </si>
  <si>
    <t>15-703-30</t>
  </si>
  <si>
    <t>15-703-31</t>
  </si>
  <si>
    <t>15-703-32</t>
  </si>
  <si>
    <t>15-703-33</t>
  </si>
  <si>
    <t>15-703-34</t>
  </si>
  <si>
    <t>15-703-35</t>
  </si>
  <si>
    <t>15-703-36</t>
  </si>
  <si>
    <t>15-703-37</t>
  </si>
  <si>
    <t>15-703-38</t>
  </si>
  <si>
    <t>15-703-39</t>
  </si>
  <si>
    <t>15-703-40</t>
  </si>
  <si>
    <t>15-703-41</t>
  </si>
  <si>
    <t>TMT 650-04</t>
  </si>
  <si>
    <t>TMT 650-05</t>
  </si>
  <si>
    <t>TMT 650-06</t>
  </si>
  <si>
    <t>TMT 650-07</t>
  </si>
  <si>
    <t>TMT 650-08</t>
  </si>
  <si>
    <t>TMT 615-02</t>
  </si>
  <si>
    <t>TMT 615-03</t>
  </si>
  <si>
    <t>TMT 616-05</t>
  </si>
  <si>
    <t>TMT 616-06</t>
  </si>
  <si>
    <t>iM-16</t>
  </si>
  <si>
    <t>iM-17</t>
  </si>
  <si>
    <t>TMT 625-04</t>
  </si>
  <si>
    <t>PNE246</t>
  </si>
  <si>
    <t>PNE247</t>
  </si>
  <si>
    <t>PNE248</t>
  </si>
  <si>
    <t>PNE249</t>
  </si>
  <si>
    <t>PNE250</t>
  </si>
  <si>
    <t>PNE251</t>
  </si>
  <si>
    <t>PNE252</t>
  </si>
  <si>
    <t>PNE253</t>
  </si>
  <si>
    <t>PNE254</t>
  </si>
  <si>
    <t>DA-02311</t>
  </si>
  <si>
    <t>DA-02312</t>
  </si>
  <si>
    <t>DA-02313</t>
  </si>
  <si>
    <t>DA-02314</t>
  </si>
  <si>
    <t>DA-02315</t>
  </si>
  <si>
    <t>DA-02316</t>
  </si>
  <si>
    <t>DA-02317</t>
  </si>
  <si>
    <t>DA-02318</t>
  </si>
  <si>
    <t>DA-02319</t>
  </si>
  <si>
    <t>TMT 601-07</t>
  </si>
  <si>
    <t>TMT 601-08</t>
  </si>
  <si>
    <t>TMT 601-09</t>
  </si>
  <si>
    <t>TMT 601-10</t>
  </si>
  <si>
    <t>TMT 601-11</t>
  </si>
  <si>
    <t>TMT 601-12</t>
  </si>
  <si>
    <t>TMT 601-13</t>
  </si>
  <si>
    <t>TMT 601-14</t>
  </si>
  <si>
    <t>TMT 601-15</t>
  </si>
  <si>
    <t>TMT 601-16</t>
  </si>
  <si>
    <t>TMT 601-17</t>
  </si>
  <si>
    <t>TMT 625-05</t>
  </si>
  <si>
    <t>500/68</t>
  </si>
  <si>
    <t>500/69</t>
  </si>
  <si>
    <t>500/52</t>
  </si>
  <si>
    <t>500/76</t>
  </si>
  <si>
    <t>TMT 611-05</t>
  </si>
  <si>
    <t>BP 053</t>
  </si>
  <si>
    <t>BP 054</t>
  </si>
  <si>
    <t>02.738.01</t>
  </si>
  <si>
    <t>02.738.02</t>
  </si>
  <si>
    <t>TMT 614-03</t>
  </si>
  <si>
    <t>TMT 614-04</t>
  </si>
  <si>
    <t>TMT 632-02</t>
  </si>
  <si>
    <t>TMT 632-03</t>
  </si>
  <si>
    <t>TMT 625-06</t>
  </si>
  <si>
    <t>TMT 625-07</t>
  </si>
  <si>
    <t>TMT 625-08</t>
  </si>
  <si>
    <t>TMT 608-03</t>
  </si>
  <si>
    <t>TMT 609-03</t>
  </si>
  <si>
    <t>TMT 609-04</t>
  </si>
  <si>
    <t>0720+0721+0722+0730</t>
  </si>
  <si>
    <t>0720+0721+0722+0731</t>
  </si>
  <si>
    <t>08.713.01</t>
  </si>
  <si>
    <t>0001-005</t>
  </si>
  <si>
    <t>08.713.02</t>
  </si>
  <si>
    <t>08.711.01</t>
  </si>
  <si>
    <t>08.711.02</t>
  </si>
  <si>
    <t>08.330.11</t>
  </si>
  <si>
    <t>08.330.12</t>
  </si>
  <si>
    <t>08.301.22</t>
  </si>
  <si>
    <t>08.301.11</t>
  </si>
  <si>
    <t>08.301.12</t>
  </si>
  <si>
    <t>TMT 603-05</t>
  </si>
  <si>
    <t>TMT 603-06</t>
  </si>
  <si>
    <t>TMT 603-07</t>
  </si>
  <si>
    <t>TMT 603-08</t>
  </si>
  <si>
    <t>TMT 603-09</t>
  </si>
  <si>
    <t>TMT 603-10</t>
  </si>
  <si>
    <t>TMT 603-11</t>
  </si>
  <si>
    <t>TMT 603-12</t>
  </si>
  <si>
    <t>TMT 603-13</t>
  </si>
  <si>
    <t>TMT 603-14</t>
  </si>
  <si>
    <t>TMT 603-15</t>
  </si>
  <si>
    <t>TMT 603-16</t>
  </si>
  <si>
    <t>TMT 603-17</t>
  </si>
  <si>
    <t>TMT 603-18</t>
  </si>
  <si>
    <t>Caliper 176</t>
  </si>
  <si>
    <t>Caliper 177</t>
  </si>
  <si>
    <t>0001-007</t>
  </si>
  <si>
    <t>Saturasi O3</t>
  </si>
  <si>
    <t>SB 221</t>
  </si>
  <si>
    <t>Saturasi O4</t>
  </si>
  <si>
    <t>SB 222</t>
  </si>
  <si>
    <t>Saturasi O5</t>
  </si>
  <si>
    <t>SB 223</t>
  </si>
  <si>
    <t>Locker 12 CUPBOARDS, Model : 32506</t>
  </si>
  <si>
    <t>Locker 12 CUPBOARDS, Model : 32507</t>
  </si>
  <si>
    <t>Model : 36303</t>
  </si>
  <si>
    <t>Model : 36304</t>
  </si>
  <si>
    <t>Model : 36305</t>
  </si>
  <si>
    <t>Model : 36306</t>
  </si>
  <si>
    <t>Model : 36307</t>
  </si>
  <si>
    <t>Model : 36308</t>
  </si>
  <si>
    <t>Model : 36309</t>
  </si>
  <si>
    <t>Model : 36310</t>
  </si>
  <si>
    <t>Model : 36311</t>
  </si>
  <si>
    <t>Model : 77055</t>
  </si>
  <si>
    <t>Model : 77056</t>
  </si>
  <si>
    <t>Model : 77057</t>
  </si>
  <si>
    <t>Model : 77058</t>
  </si>
  <si>
    <t>Model : 77059</t>
  </si>
  <si>
    <t>Model : 77060</t>
  </si>
  <si>
    <t>Model : 77061</t>
  </si>
  <si>
    <t>Model : 77062</t>
  </si>
  <si>
    <t>Model : 77063</t>
  </si>
  <si>
    <t>Model : 33602</t>
  </si>
  <si>
    <t>Model : 33603</t>
  </si>
  <si>
    <t>Model : 33604</t>
  </si>
  <si>
    <t>Model : 33605</t>
  </si>
  <si>
    <t>Model : 33606</t>
  </si>
  <si>
    <t>Model : 33612</t>
  </si>
  <si>
    <t>Model : 33613</t>
  </si>
  <si>
    <t>Model : 33614</t>
  </si>
  <si>
    <t>Model : 33615</t>
  </si>
  <si>
    <t>Stretcher</t>
  </si>
  <si>
    <t>TMT 613-04</t>
  </si>
  <si>
    <t>b</t>
  </si>
  <si>
    <t>MCK RSUD Agats, 2 unit</t>
  </si>
  <si>
    <t xml:space="preserve"> Perencanaan Teknis Konstruksi Paket I + Pengawasan Teknis Konstruksi Paket 1+ Pembangunan  Pintu Pagar, 5 unit</t>
  </si>
  <si>
    <t>Perencanaan Teknis Konstruksi Paket II+ Pengawasan Konstruksi Paket II+ Pembangunan Perbaikan Septi Tank, 5 unit</t>
  </si>
  <si>
    <t>Pengawasan Pembangunan Fasilitas Pendukung RSUD Agats + Pembuatan Toilet Renap Dewasa dan Gizi, 2 unit</t>
  </si>
  <si>
    <t>Perencanaan Teknis Peningkatan RSUD Agats+Pengawasan Teknis Peningkatan RSUD Agats + Belanja Modal Pekerjaan Rumah Penampungan Blong Air , 2 unit</t>
  </si>
  <si>
    <t>Belanja Modal Pekerjaan Perluasan Operasi, 2 unit</t>
  </si>
  <si>
    <t>Perencanaan Teknis Peningkatan RSUD Agats+Pengawasan Teknis Peningkatan RSUD Agats + Belanja Modal Perluasan Ruang Petugas Ranap Anak dan Kelengkapannya, 2 unit</t>
  </si>
  <si>
    <t>Belanja Modal Pengadaan Kontruksi/Pembelian Bangunan/Ruang, 2 unit</t>
  </si>
  <si>
    <t>Belanja Modal Pengadaan Pembuatan Lantai Ranap Dewasa , 2 unit</t>
  </si>
  <si>
    <t>Pembangunan Bangsal Kelas III, 2 unit</t>
  </si>
  <si>
    <t>-</t>
  </si>
  <si>
    <t>APBD</t>
  </si>
  <si>
    <t>02-08-01-0110</t>
  </si>
  <si>
    <t>Stanadar</t>
  </si>
  <si>
    <t>02-08-01-0109</t>
  </si>
</sst>
</file>

<file path=xl/styles.xml><?xml version="1.0" encoding="utf-8"?>
<styleSheet xmlns="http://schemas.openxmlformats.org/spreadsheetml/2006/main">
  <numFmts count="1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_);_(* \(#,##0.0\);_(* &quot;-&quot;_);_(@_)"/>
    <numFmt numFmtId="172" formatCode="_(* #,##0.00_);_(* \(#,##0.00\);_(* &quot;-&quot;_);_(@_)"/>
    <numFmt numFmtId="173" formatCode="00"/>
    <numFmt numFmtId="174" formatCode="_ * #,##0_ ;_ * \-#,##0_ ;_ * &quot;-&quot;_ ;_ @_ "/>
    <numFmt numFmtId="175" formatCode="_(* #,##0.0000_);_(* \(#,##0.0000\);_(* &quot;-&quot;??_);_(@_)"/>
  </numFmts>
  <fonts count="89">
    <font>
      <sz val="10"/>
      <name val="Arial"/>
      <charset val="1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sz val="8"/>
      <name val="Tahoma"/>
      <family val="2"/>
    </font>
    <font>
      <b/>
      <u/>
      <sz val="8"/>
      <name val="Arial Narrow"/>
      <family val="2"/>
    </font>
    <font>
      <sz val="11"/>
      <color theme="1"/>
      <name val="Calibri"/>
      <family val="2"/>
      <charset val="1"/>
      <scheme val="minor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10"/>
      <color rgb="FF000000"/>
      <name val="Tahoma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indexed="10"/>
      <name val="Calibri"/>
      <family val="2"/>
      <scheme val="minor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8"/>
      <color rgb="FFFF0000"/>
      <name val="Arial Narrow"/>
      <family val="2"/>
    </font>
    <font>
      <sz val="10"/>
      <color rgb="FFFF0000"/>
      <name val="Tahoma"/>
      <family val="2"/>
    </font>
    <font>
      <sz val="10"/>
      <color rgb="FFFF0000"/>
      <name val="Arial"/>
      <family val="2"/>
    </font>
    <font>
      <b/>
      <sz val="11"/>
      <color theme="1"/>
      <name val="Arial Narrow"/>
      <family val="2"/>
    </font>
    <font>
      <sz val="10"/>
      <color rgb="FFFF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22" borderId="7" applyNumberFormat="0" applyFont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61" fillId="0" borderId="0"/>
    <xf numFmtId="0" fontId="2" fillId="0" borderId="0"/>
  </cellStyleXfs>
  <cellXfs count="2234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0" fillId="23" borderId="0" xfId="0" applyFill="1"/>
    <xf numFmtId="0" fontId="24" fillId="23" borderId="0" xfId="0" applyFont="1" applyFill="1"/>
    <xf numFmtId="0" fontId="0" fillId="0" borderId="0" xfId="0" applyFill="1"/>
    <xf numFmtId="0" fontId="25" fillId="0" borderId="0" xfId="0" applyFont="1" applyAlignment="1"/>
    <xf numFmtId="0" fontId="25" fillId="0" borderId="0" xfId="0" applyFont="1"/>
    <xf numFmtId="0" fontId="3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right" vertical="top" wrapText="1"/>
    </xf>
    <xf numFmtId="0" fontId="25" fillId="0" borderId="0" xfId="0" applyFont="1" applyAlignment="1">
      <alignment horizontal="left"/>
    </xf>
    <xf numFmtId="43" fontId="25" fillId="0" borderId="0" xfId="28" applyFont="1"/>
    <xf numFmtId="0" fontId="25" fillId="0" borderId="0" xfId="41" applyFont="1" applyFill="1" applyAlignment="1"/>
    <xf numFmtId="0" fontId="25" fillId="0" borderId="0" xfId="41" applyFont="1" applyFill="1" applyAlignment="1">
      <alignment horizontal="center"/>
    </xf>
    <xf numFmtId="0" fontId="25" fillId="0" borderId="0" xfId="44" applyFont="1"/>
    <xf numFmtId="0" fontId="25" fillId="0" borderId="0" xfId="44" applyFont="1" applyAlignment="1">
      <alignment horizontal="center"/>
    </xf>
    <xf numFmtId="0" fontId="25" fillId="0" borderId="0" xfId="41" applyFont="1" applyFill="1" applyAlignment="1">
      <alignment horizontal="center" vertical="center"/>
    </xf>
    <xf numFmtId="0" fontId="33" fillId="0" borderId="11" xfId="0" applyFont="1" applyBorder="1" applyAlignment="1">
      <alignment vertical="top"/>
    </xf>
    <xf numFmtId="41" fontId="25" fillId="0" borderId="0" xfId="41" applyNumberFormat="1" applyFont="1" applyFill="1" applyBorder="1" applyAlignment="1">
      <alignment vertical="center"/>
    </xf>
    <xf numFmtId="0" fontId="25" fillId="0" borderId="0" xfId="44" applyFont="1" applyAlignment="1"/>
    <xf numFmtId="0" fontId="25" fillId="0" borderId="0" xfId="41" applyFont="1" applyFill="1" applyBorder="1" applyAlignment="1"/>
    <xf numFmtId="0" fontId="25" fillId="0" borderId="0" xfId="42" applyFont="1"/>
    <xf numFmtId="0" fontId="25" fillId="0" borderId="0" xfId="42" applyFont="1" applyFill="1" applyAlignment="1">
      <alignment horizontal="left" vertical="center"/>
    </xf>
    <xf numFmtId="0" fontId="25" fillId="0" borderId="0" xfId="42" applyFont="1" applyFill="1" applyAlignment="1">
      <alignment horizontal="center" vertical="center"/>
    </xf>
    <xf numFmtId="0" fontId="25" fillId="0" borderId="0" xfId="42" applyFont="1" applyFill="1" applyAlignment="1">
      <alignment vertical="center"/>
    </xf>
    <xf numFmtId="38" fontId="25" fillId="0" borderId="0" xfId="42" applyNumberFormat="1" applyFont="1" applyFill="1" applyAlignment="1">
      <alignment horizontal="center" vertical="center"/>
    </xf>
    <xf numFmtId="0" fontId="34" fillId="0" borderId="0" xfId="0" applyFont="1" applyAlignment="1">
      <alignment vertical="top"/>
    </xf>
    <xf numFmtId="41" fontId="25" fillId="0" borderId="0" xfId="43" applyNumberFormat="1" applyFont="1" applyFill="1" applyBorder="1" applyAlignment="1">
      <alignment vertical="center"/>
    </xf>
    <xf numFmtId="0" fontId="25" fillId="0" borderId="0" xfId="43" applyFont="1" applyFill="1" applyBorder="1" applyAlignment="1">
      <alignment vertical="center"/>
    </xf>
    <xf numFmtId="0" fontId="25" fillId="0" borderId="0" xfId="43" applyFont="1" applyFill="1" applyBorder="1" applyAlignment="1">
      <alignment horizontal="center" vertical="center"/>
    </xf>
    <xf numFmtId="0" fontId="25" fillId="0" borderId="0" xfId="41" applyFont="1" applyFill="1" applyBorder="1"/>
    <xf numFmtId="0" fontId="25" fillId="0" borderId="0" xfId="4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/>
    <xf numFmtId="0" fontId="0" fillId="0" borderId="0" xfId="0" applyFill="1" applyBorder="1"/>
    <xf numFmtId="0" fontId="25" fillId="0" borderId="0" xfId="44" applyFont="1" applyFill="1" applyBorder="1" applyAlignment="1"/>
    <xf numFmtId="0" fontId="25" fillId="0" borderId="0" xfId="44" applyFont="1" applyFill="1" applyBorder="1" applyAlignment="1">
      <alignment horizontal="center"/>
    </xf>
    <xf numFmtId="0" fontId="25" fillId="0" borderId="0" xfId="44" applyFont="1" applyFill="1" applyBorder="1"/>
    <xf numFmtId="0" fontId="25" fillId="0" borderId="0" xfId="0" applyFont="1" applyFill="1" applyBorder="1" applyAlignment="1"/>
    <xf numFmtId="0" fontId="25" fillId="0" borderId="0" xfId="40" applyFont="1" applyFill="1" applyAlignment="1">
      <alignment horizontal="left" vertical="center"/>
    </xf>
    <xf numFmtId="0" fontId="25" fillId="0" borderId="0" xfId="40" applyFont="1" applyAlignment="1">
      <alignment vertical="center"/>
    </xf>
    <xf numFmtId="0" fontId="25" fillId="0" borderId="0" xfId="41" applyFont="1" applyFill="1" applyAlignment="1">
      <alignment vertical="center" wrapText="1"/>
    </xf>
    <xf numFmtId="0" fontId="25" fillId="0" borderId="0" xfId="0" applyFont="1" applyFill="1"/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0" xfId="44" applyFont="1" applyAlignment="1">
      <alignment horizontal="center" vertical="center"/>
    </xf>
    <xf numFmtId="41" fontId="25" fillId="0" borderId="0" xfId="42" applyNumberFormat="1" applyFont="1" applyFill="1" applyBorder="1" applyAlignment="1">
      <alignment horizontal="center" vertical="center"/>
    </xf>
    <xf numFmtId="0" fontId="25" fillId="0" borderId="0" xfId="41" applyFont="1" applyFill="1" applyBorder="1" applyAlignment="1">
      <alignment horizontal="center" vertical="center"/>
    </xf>
    <xf numFmtId="165" fontId="25" fillId="0" borderId="0" xfId="28" applyNumberFormat="1" applyFont="1" applyFill="1" applyBorder="1" applyAlignment="1">
      <alignment horizontal="center"/>
    </xf>
    <xf numFmtId="165" fontId="25" fillId="0" borderId="0" xfId="28" applyNumberFormat="1" applyFont="1" applyFill="1" applyBorder="1" applyAlignment="1">
      <alignment vertical="center"/>
    </xf>
    <xf numFmtId="165" fontId="25" fillId="0" borderId="0" xfId="28" applyNumberFormat="1" applyFont="1" applyFill="1" applyBorder="1"/>
    <xf numFmtId="165" fontId="25" fillId="0" borderId="0" xfId="28" applyNumberFormat="1" applyFont="1"/>
    <xf numFmtId="165" fontId="25" fillId="0" borderId="0" xfId="28" applyNumberFormat="1" applyFont="1" applyFill="1"/>
    <xf numFmtId="165" fontId="25" fillId="0" borderId="0" xfId="28" applyNumberFormat="1" applyFont="1" applyFill="1" applyAlignment="1">
      <alignment vertical="center"/>
    </xf>
    <xf numFmtId="0" fontId="25" fillId="0" borderId="0" xfId="0" applyFont="1" applyFill="1" applyAlignment="1"/>
    <xf numFmtId="0" fontId="34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/>
    </xf>
    <xf numFmtId="0" fontId="0" fillId="0" borderId="0" xfId="0" applyFill="1" applyAlignment="1">
      <alignment horizontal="center" vertical="center"/>
    </xf>
    <xf numFmtId="0" fontId="33" fillId="0" borderId="30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vertical="top"/>
    </xf>
    <xf numFmtId="0" fontId="25" fillId="0" borderId="11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top"/>
    </xf>
    <xf numFmtId="0" fontId="33" fillId="0" borderId="3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168" fontId="33" fillId="0" borderId="11" xfId="0" applyNumberFormat="1" applyFont="1" applyFill="1" applyBorder="1" applyAlignment="1">
      <alignment horizontal="right" vertical="center" wrapText="1"/>
    </xf>
    <xf numFmtId="165" fontId="33" fillId="0" borderId="11" xfId="28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3" fillId="0" borderId="11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vertical="center"/>
    </xf>
    <xf numFmtId="0" fontId="34" fillId="0" borderId="0" xfId="0" applyFont="1" applyFill="1" applyAlignment="1">
      <alignment horizontal="right" vertical="top"/>
    </xf>
    <xf numFmtId="0" fontId="34" fillId="0" borderId="0" xfId="0" applyFont="1" applyFill="1" applyAlignment="1">
      <alignment horizontal="right" vertical="top" wrapText="1"/>
    </xf>
    <xf numFmtId="165" fontId="34" fillId="0" borderId="0" xfId="28" applyNumberFormat="1" applyFont="1" applyFill="1" applyAlignment="1">
      <alignment horizontal="right" vertical="top" wrapText="1"/>
    </xf>
    <xf numFmtId="0" fontId="33" fillId="0" borderId="11" xfId="0" applyFont="1" applyFill="1" applyBorder="1" applyAlignment="1">
      <alignment horizontal="center" vertical="top"/>
    </xf>
    <xf numFmtId="0" fontId="33" fillId="0" borderId="11" xfId="0" applyFont="1" applyFill="1" applyBorder="1" applyAlignment="1">
      <alignment horizontal="center" vertical="top" wrapText="1"/>
    </xf>
    <xf numFmtId="0" fontId="33" fillId="0" borderId="17" xfId="0" applyFont="1" applyFill="1" applyBorder="1" applyAlignment="1">
      <alignment vertical="top"/>
    </xf>
    <xf numFmtId="0" fontId="36" fillId="0" borderId="0" xfId="0" applyFont="1" applyFill="1" applyAlignment="1">
      <alignment horizontal="center" vertical="top" wrapText="1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 vertical="top" wrapText="1"/>
    </xf>
    <xf numFmtId="0" fontId="34" fillId="0" borderId="29" xfId="0" applyFont="1" applyFill="1" applyBorder="1" applyAlignment="1">
      <alignment vertical="top"/>
    </xf>
    <xf numFmtId="0" fontId="34" fillId="0" borderId="29" xfId="0" applyFont="1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168" fontId="34" fillId="0" borderId="11" xfId="0" applyNumberFormat="1" applyFont="1" applyFill="1" applyBorder="1" applyAlignment="1">
      <alignment horizontal="right" vertical="top" wrapText="1"/>
    </xf>
    <xf numFmtId="0" fontId="34" fillId="0" borderId="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165" fontId="34" fillId="0" borderId="11" xfId="28" applyNumberFormat="1" applyFont="1" applyFill="1" applyBorder="1" applyAlignment="1">
      <alignment horizontal="center" vertical="center"/>
    </xf>
    <xf numFmtId="0" fontId="37" fillId="0" borderId="11" xfId="40" applyFont="1" applyFill="1" applyBorder="1" applyAlignment="1">
      <alignment vertical="center"/>
    </xf>
    <xf numFmtId="0" fontId="35" fillId="0" borderId="15" xfId="0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vertical="top" wrapText="1"/>
    </xf>
    <xf numFmtId="0" fontId="34" fillId="0" borderId="20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0" fontId="33" fillId="0" borderId="15" xfId="0" applyFont="1" applyFill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/>
    </xf>
    <xf numFmtId="0" fontId="33" fillId="0" borderId="11" xfId="0" applyFont="1" applyFill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0" fontId="34" fillId="0" borderId="11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/>
    </xf>
    <xf numFmtId="167" fontId="34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41" fontId="25" fillId="0" borderId="10" xfId="29" quotePrefix="1" applyNumberFormat="1" applyFont="1" applyFill="1" applyBorder="1" applyAlignment="1">
      <alignment horizontal="right" vertical="center" wrapText="1"/>
    </xf>
    <xf numFmtId="0" fontId="34" fillId="0" borderId="10" xfId="0" applyFont="1" applyBorder="1" applyAlignment="1">
      <alignment horizontal="center" vertical="center" wrapText="1"/>
    </xf>
    <xf numFmtId="167" fontId="34" fillId="0" borderId="10" xfId="0" applyNumberFormat="1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/>
    </xf>
    <xf numFmtId="0" fontId="35" fillId="0" borderId="30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" vertical="center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165" fontId="35" fillId="0" borderId="31" xfId="28" applyNumberFormat="1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top"/>
    </xf>
    <xf numFmtId="0" fontId="35" fillId="0" borderId="11" xfId="0" applyFont="1" applyFill="1" applyBorder="1" applyAlignment="1">
      <alignment horizontal="center" vertical="top" wrapText="1"/>
    </xf>
    <xf numFmtId="170" fontId="34" fillId="0" borderId="10" xfId="0" applyNumberFormat="1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 wrapText="1"/>
    </xf>
    <xf numFmtId="0" fontId="33" fillId="0" borderId="20" xfId="0" applyFont="1" applyFill="1" applyBorder="1" applyAlignment="1">
      <alignment vertical="top" wrapText="1"/>
    </xf>
    <xf numFmtId="0" fontId="33" fillId="0" borderId="11" xfId="0" applyFont="1" applyBorder="1" applyAlignment="1">
      <alignment vertical="center"/>
    </xf>
    <xf numFmtId="0" fontId="33" fillId="0" borderId="21" xfId="0" applyFont="1" applyBorder="1" applyAlignment="1">
      <alignment horizontal="left" vertical="center"/>
    </xf>
    <xf numFmtId="0" fontId="33" fillId="0" borderId="21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/>
    </xf>
    <xf numFmtId="165" fontId="34" fillId="0" borderId="10" xfId="28" applyNumberFormat="1" applyFont="1" applyBorder="1" applyAlignment="1">
      <alignment horizontal="right" vertical="center" wrapText="1"/>
    </xf>
    <xf numFmtId="0" fontId="33" fillId="0" borderId="10" xfId="0" applyFont="1" applyBorder="1" applyAlignment="1">
      <alignment horizontal="center" vertical="center" wrapText="1"/>
    </xf>
    <xf numFmtId="170" fontId="34" fillId="0" borderId="22" xfId="0" applyNumberFormat="1" applyFont="1" applyBorder="1" applyAlignment="1">
      <alignment horizontal="center" vertical="center" wrapText="1"/>
    </xf>
    <xf numFmtId="165" fontId="34" fillId="0" borderId="22" xfId="28" applyNumberFormat="1" applyFont="1" applyBorder="1" applyAlignment="1">
      <alignment horizontal="right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left" vertical="center"/>
    </xf>
    <xf numFmtId="0" fontId="33" fillId="0" borderId="23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41" fontId="25" fillId="0" borderId="0" xfId="29" applyFont="1" applyFill="1" applyBorder="1" applyAlignment="1">
      <alignment horizontal="center" vertical="center"/>
    </xf>
    <xf numFmtId="166" fontId="26" fillId="0" borderId="0" xfId="43" quotePrefix="1" applyNumberFormat="1" applyFont="1" applyFill="1" applyBorder="1" applyAlignment="1">
      <alignment horizontal="center" vertical="center"/>
    </xf>
    <xf numFmtId="41" fontId="25" fillId="0" borderId="0" xfId="43" applyNumberFormat="1" applyFont="1" applyFill="1" applyBorder="1" applyAlignment="1">
      <alignment horizontal="center" vertical="center"/>
    </xf>
    <xf numFmtId="41" fontId="25" fillId="0" borderId="0" xfId="29" applyFont="1" applyFill="1" applyBorder="1" applyAlignment="1">
      <alignment vertical="center"/>
    </xf>
    <xf numFmtId="0" fontId="25" fillId="0" borderId="0" xfId="44" applyFont="1" applyFill="1" applyBorder="1" applyAlignment="1">
      <alignment horizontal="center" vertical="center"/>
    </xf>
    <xf numFmtId="41" fontId="33" fillId="0" borderId="0" xfId="29" applyFont="1" applyFill="1" applyAlignment="1">
      <alignment horizontal="center" vertical="center"/>
    </xf>
    <xf numFmtId="41" fontId="33" fillId="0" borderId="0" xfId="29" applyFont="1" applyFill="1" applyAlignment="1">
      <alignment horizontal="left" vertical="center" wrapText="1"/>
    </xf>
    <xf numFmtId="41" fontId="34" fillId="0" borderId="0" xfId="29" applyFont="1" applyFill="1" applyAlignment="1">
      <alignment horizontal="right" vertical="center" wrapText="1"/>
    </xf>
    <xf numFmtId="41" fontId="25" fillId="0" borderId="0" xfId="29" applyFont="1" applyFill="1" applyAlignment="1">
      <alignment vertical="center"/>
    </xf>
    <xf numFmtId="0" fontId="33" fillId="0" borderId="11" xfId="0" applyFont="1" applyFill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vertical="top"/>
    </xf>
    <xf numFmtId="0" fontId="35" fillId="0" borderId="50" xfId="0" applyFont="1" applyBorder="1" applyAlignment="1">
      <alignment horizontal="center" vertical="center" wrapText="1"/>
    </xf>
    <xf numFmtId="0" fontId="43" fillId="0" borderId="0" xfId="0" applyFont="1"/>
    <xf numFmtId="0" fontId="44" fillId="0" borderId="11" xfId="0" applyFont="1" applyBorder="1" applyAlignment="1">
      <alignment horizontal="center"/>
    </xf>
    <xf numFmtId="0" fontId="44" fillId="0" borderId="13" xfId="0" applyFont="1" applyBorder="1" applyAlignment="1">
      <alignment vertical="center"/>
    </xf>
    <xf numFmtId="0" fontId="44" fillId="0" borderId="13" xfId="0" applyFont="1" applyBorder="1" applyAlignment="1">
      <alignment horizontal="center" vertical="center"/>
    </xf>
    <xf numFmtId="41" fontId="44" fillId="0" borderId="13" xfId="29" applyFont="1" applyBorder="1" applyAlignment="1">
      <alignment vertical="center"/>
    </xf>
    <xf numFmtId="0" fontId="43" fillId="0" borderId="13" xfId="0" applyFont="1" applyBorder="1"/>
    <xf numFmtId="0" fontId="44" fillId="0" borderId="12" xfId="0" applyFont="1" applyBorder="1" applyAlignment="1">
      <alignment horizontal="center" vertical="center"/>
    </xf>
    <xf numFmtId="0" fontId="44" fillId="0" borderId="12" xfId="0" quotePrefix="1" applyFont="1" applyBorder="1" applyAlignment="1">
      <alignment horizontal="center" vertical="center"/>
    </xf>
    <xf numFmtId="0" fontId="44" fillId="0" borderId="12" xfId="0" applyFont="1" applyBorder="1" applyAlignment="1">
      <alignment vertical="center"/>
    </xf>
    <xf numFmtId="43" fontId="42" fillId="0" borderId="12" xfId="28" applyFont="1" applyBorder="1" applyAlignment="1">
      <alignment vertical="center"/>
    </xf>
    <xf numFmtId="43" fontId="44" fillId="0" borderId="12" xfId="28" applyFont="1" applyBorder="1" applyAlignment="1">
      <alignment vertical="center"/>
    </xf>
    <xf numFmtId="43" fontId="44" fillId="0" borderId="12" xfId="28" applyFont="1" applyBorder="1" applyAlignment="1">
      <alignment horizontal="right" vertical="center"/>
    </xf>
    <xf numFmtId="43" fontId="45" fillId="0" borderId="12" xfId="28" applyFont="1" applyBorder="1" applyAlignment="1">
      <alignment vertical="top"/>
    </xf>
    <xf numFmtId="0" fontId="44" fillId="0" borderId="14" xfId="0" applyFont="1" applyBorder="1" applyAlignment="1">
      <alignment horizontal="center" vertical="center"/>
    </xf>
    <xf numFmtId="0" fontId="44" fillId="0" borderId="14" xfId="0" applyFont="1" applyBorder="1" applyAlignment="1">
      <alignment vertical="center"/>
    </xf>
    <xf numFmtId="43" fontId="44" fillId="0" borderId="14" xfId="28" applyFont="1" applyBorder="1" applyAlignment="1">
      <alignment vertical="center"/>
    </xf>
    <xf numFmtId="165" fontId="42" fillId="0" borderId="11" xfId="0" applyNumberFormat="1" applyFont="1" applyBorder="1" applyAlignment="1"/>
    <xf numFmtId="0" fontId="42" fillId="0" borderId="11" xfId="0" applyNumberFormat="1" applyFont="1" applyBorder="1" applyAlignment="1">
      <alignment horizontal="center"/>
    </xf>
    <xf numFmtId="0" fontId="43" fillId="0" borderId="0" xfId="0" applyFont="1" applyAlignment="1">
      <alignment horizontal="center"/>
    </xf>
    <xf numFmtId="0" fontId="46" fillId="0" borderId="0" xfId="0" applyFont="1" applyFill="1" applyAlignment="1">
      <alignment horizontal="left" vertical="center"/>
    </xf>
    <xf numFmtId="0" fontId="42" fillId="0" borderId="0" xfId="41" applyFont="1" applyFill="1" applyAlignment="1">
      <alignment vertical="center"/>
    </xf>
    <xf numFmtId="0" fontId="42" fillId="0" borderId="0" xfId="41" applyFont="1" applyFill="1" applyAlignment="1">
      <alignment horizontal="center" vertical="center" wrapText="1"/>
    </xf>
    <xf numFmtId="0" fontId="42" fillId="0" borderId="0" xfId="41" applyFont="1" applyFill="1"/>
    <xf numFmtId="0" fontId="46" fillId="0" borderId="0" xfId="0" applyFont="1" applyAlignment="1"/>
    <xf numFmtId="0" fontId="42" fillId="0" borderId="0" xfId="42" applyFont="1" applyFill="1" applyAlignment="1">
      <alignment horizontal="left" vertical="center"/>
    </xf>
    <xf numFmtId="0" fontId="42" fillId="0" borderId="0" xfId="42" applyFont="1" applyFill="1" applyAlignment="1">
      <alignment vertical="center"/>
    </xf>
    <xf numFmtId="0" fontId="42" fillId="0" borderId="0" xfId="42" applyFont="1" applyFill="1" applyAlignment="1">
      <alignment horizontal="center" vertical="center"/>
    </xf>
    <xf numFmtId="41" fontId="43" fillId="0" borderId="0" xfId="29" applyFont="1"/>
    <xf numFmtId="0" fontId="33" fillId="0" borderId="30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/>
    </xf>
    <xf numFmtId="0" fontId="33" fillId="0" borderId="0" xfId="0" applyFont="1" applyFill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41" fontId="23" fillId="0" borderId="0" xfId="29" applyFont="1" applyAlignment="1">
      <alignment horizontal="center"/>
    </xf>
    <xf numFmtId="41" fontId="23" fillId="0" borderId="0" xfId="29" applyFont="1"/>
    <xf numFmtId="0" fontId="34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41" fontId="23" fillId="0" borderId="0" xfId="29" applyFont="1" applyFill="1" applyAlignment="1">
      <alignment horizontal="center"/>
    </xf>
    <xf numFmtId="41" fontId="23" fillId="0" borderId="0" xfId="29" applyFont="1" applyFill="1"/>
    <xf numFmtId="0" fontId="28" fillId="0" borderId="0" xfId="0" applyFont="1" applyFill="1"/>
    <xf numFmtId="165" fontId="33" fillId="0" borderId="0" xfId="28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0" fontId="29" fillId="0" borderId="0" xfId="0" applyFont="1" applyFill="1"/>
    <xf numFmtId="0" fontId="34" fillId="0" borderId="0" xfId="0" applyFont="1" applyFill="1" applyBorder="1" applyAlignment="1">
      <alignment horizontal="right" vertical="top"/>
    </xf>
    <xf numFmtId="0" fontId="34" fillId="0" borderId="0" xfId="0" applyFont="1" applyFill="1" applyAlignment="1">
      <alignment horizontal="center" vertical="top" wrapText="1"/>
    </xf>
    <xf numFmtId="165" fontId="33" fillId="0" borderId="30" xfId="28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5" fillId="0" borderId="38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/>
    </xf>
    <xf numFmtId="165" fontId="35" fillId="0" borderId="30" xfId="28" applyNumberFormat="1" applyFont="1" applyFill="1" applyBorder="1" applyAlignment="1">
      <alignment horizontal="center" vertical="center" wrapText="1"/>
    </xf>
    <xf numFmtId="41" fontId="35" fillId="0" borderId="30" xfId="29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/>
    </xf>
    <xf numFmtId="168" fontId="26" fillId="0" borderId="0" xfId="0" applyNumberFormat="1" applyFont="1" applyFill="1" applyBorder="1" applyAlignment="1">
      <alignment wrapText="1"/>
    </xf>
    <xf numFmtId="0" fontId="34" fillId="0" borderId="0" xfId="0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center" vertical="top"/>
    </xf>
    <xf numFmtId="41" fontId="33" fillId="0" borderId="0" xfId="29" applyFont="1" applyBorder="1" applyAlignment="1">
      <alignment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49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wrapText="1"/>
    </xf>
    <xf numFmtId="0" fontId="40" fillId="0" borderId="0" xfId="0" applyFont="1" applyFill="1" applyAlignment="1">
      <alignment vertical="top"/>
    </xf>
    <xf numFmtId="0" fontId="40" fillId="0" borderId="0" xfId="0" applyFont="1" applyFill="1" applyAlignment="1">
      <alignment vertical="top" wrapText="1"/>
    </xf>
    <xf numFmtId="0" fontId="25" fillId="0" borderId="12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top" wrapText="1"/>
    </xf>
    <xf numFmtId="0" fontId="35" fillId="0" borderId="26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165" fontId="35" fillId="0" borderId="43" xfId="28" applyNumberFormat="1" applyFont="1" applyBorder="1" applyAlignment="1">
      <alignment horizontal="center" vertical="center" wrapText="1"/>
    </xf>
    <xf numFmtId="165" fontId="35" fillId="0" borderId="12" xfId="28" applyNumberFormat="1" applyFont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/>
    </xf>
    <xf numFmtId="38" fontId="35" fillId="0" borderId="12" xfId="0" applyNumberFormat="1" applyFont="1" applyBorder="1" applyAlignment="1">
      <alignment horizontal="center" vertical="center" wrapText="1"/>
    </xf>
    <xf numFmtId="165" fontId="35" fillId="0" borderId="12" xfId="0" applyNumberFormat="1" applyFont="1" applyBorder="1" applyAlignment="1">
      <alignment horizontal="center" vertical="center" wrapText="1"/>
    </xf>
    <xf numFmtId="43" fontId="42" fillId="0" borderId="12" xfId="28" applyFont="1" applyBorder="1" applyAlignment="1">
      <alignment horizontal="center" vertical="center"/>
    </xf>
    <xf numFmtId="0" fontId="53" fillId="0" borderId="11" xfId="0" applyFont="1" applyBorder="1" applyAlignment="1">
      <alignment horizontal="center"/>
    </xf>
    <xf numFmtId="41" fontId="33" fillId="0" borderId="0" xfId="29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41" fontId="52" fillId="0" borderId="11" xfId="29" applyFont="1" applyBorder="1" applyAlignment="1">
      <alignment vertical="top" wrapText="1"/>
    </xf>
    <xf numFmtId="0" fontId="3" fillId="0" borderId="12" xfId="0" applyFont="1" applyBorder="1" applyAlignment="1">
      <alignment horizontal="center" wrapText="1"/>
    </xf>
    <xf numFmtId="0" fontId="33" fillId="0" borderId="16" xfId="0" applyFont="1" applyBorder="1" applyAlignment="1">
      <alignment horizontal="center" vertical="top"/>
    </xf>
    <xf numFmtId="0" fontId="33" fillId="0" borderId="26" xfId="0" applyFont="1" applyBorder="1" applyAlignment="1">
      <alignment horizontal="center" vertical="top" wrapText="1"/>
    </xf>
    <xf numFmtId="0" fontId="33" fillId="0" borderId="28" xfId="0" applyFont="1" applyBorder="1" applyAlignment="1">
      <alignment horizontal="center" vertical="top"/>
    </xf>
    <xf numFmtId="0" fontId="33" fillId="0" borderId="28" xfId="0" applyFont="1" applyBorder="1" applyAlignment="1">
      <alignment vertical="top"/>
    </xf>
    <xf numFmtId="41" fontId="33" fillId="0" borderId="28" xfId="29" applyFont="1" applyBorder="1" applyAlignment="1">
      <alignment vertical="top" wrapText="1"/>
    </xf>
    <xf numFmtId="0" fontId="33" fillId="0" borderId="28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/>
    </xf>
    <xf numFmtId="0" fontId="33" fillId="0" borderId="19" xfId="0" applyFont="1" applyBorder="1" applyAlignment="1">
      <alignment vertical="top"/>
    </xf>
    <xf numFmtId="41" fontId="33" fillId="0" borderId="19" xfId="29" applyFont="1" applyBorder="1" applyAlignment="1">
      <alignment vertical="top" wrapText="1"/>
    </xf>
    <xf numFmtId="0" fontId="33" fillId="0" borderId="19" xfId="0" applyFont="1" applyBorder="1" applyAlignment="1">
      <alignment horizontal="center" vertical="top" wrapText="1"/>
    </xf>
    <xf numFmtId="41" fontId="40" fillId="0" borderId="11" xfId="29" applyFont="1" applyBorder="1" applyAlignment="1">
      <alignment vertical="top" wrapText="1"/>
    </xf>
    <xf numFmtId="0" fontId="44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/>
    <xf numFmtId="0" fontId="4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0" fillId="0" borderId="0" xfId="0" applyBorder="1"/>
    <xf numFmtId="0" fontId="34" fillId="0" borderId="0" xfId="0" applyFont="1" applyBorder="1" applyAlignment="1">
      <alignment horizontal="center" vertical="center"/>
    </xf>
    <xf numFmtId="0" fontId="34" fillId="24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/>
    <xf numFmtId="165" fontId="41" fillId="0" borderId="15" xfId="28" applyNumberFormat="1" applyFont="1" applyBorder="1" applyAlignment="1">
      <alignment horizontal="center" vertical="center"/>
    </xf>
    <xf numFmtId="165" fontId="44" fillId="0" borderId="0" xfId="0" applyNumberFormat="1" applyFont="1"/>
    <xf numFmtId="0" fontId="44" fillId="0" borderId="0" xfId="0" applyFont="1"/>
    <xf numFmtId="0" fontId="35" fillId="0" borderId="12" xfId="0" applyFont="1" applyFill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165" fontId="56" fillId="0" borderId="0" xfId="28" applyNumberFormat="1" applyFont="1"/>
    <xf numFmtId="43" fontId="56" fillId="0" borderId="0" xfId="28" applyFont="1"/>
    <xf numFmtId="43" fontId="42" fillId="0" borderId="0" xfId="28" applyFont="1"/>
    <xf numFmtId="43" fontId="44" fillId="0" borderId="0" xfId="0" applyNumberFormat="1" applyFont="1"/>
    <xf numFmtId="43" fontId="42" fillId="0" borderId="0" xfId="0" applyNumberFormat="1" applyFont="1"/>
    <xf numFmtId="165" fontId="56" fillId="0" borderId="0" xfId="0" applyNumberFormat="1" applyFont="1"/>
    <xf numFmtId="43" fontId="56" fillId="0" borderId="0" xfId="0" applyNumberFormat="1" applyFont="1"/>
    <xf numFmtId="172" fontId="56" fillId="0" borderId="0" xfId="0" applyNumberFormat="1" applyFont="1"/>
    <xf numFmtId="43" fontId="56" fillId="0" borderId="0" xfId="0" applyNumberFormat="1" applyFont="1" applyAlignment="1">
      <alignment vertical="center"/>
    </xf>
    <xf numFmtId="41" fontId="40" fillId="0" borderId="11" xfId="29" applyFont="1" applyFill="1" applyBorder="1" applyAlignment="1">
      <alignment vertical="center"/>
    </xf>
    <xf numFmtId="165" fontId="42" fillId="0" borderId="15" xfId="28" applyNumberFormat="1" applyFont="1" applyBorder="1" applyAlignment="1"/>
    <xf numFmtId="165" fontId="42" fillId="0" borderId="11" xfId="28" applyNumberFormat="1" applyFont="1" applyBorder="1" applyAlignment="1">
      <alignment horizontal="center"/>
    </xf>
    <xf numFmtId="165" fontId="42" fillId="0" borderId="17" xfId="28" applyNumberFormat="1" applyFont="1" applyBorder="1" applyAlignment="1">
      <alignment horizontal="center"/>
    </xf>
    <xf numFmtId="165" fontId="42" fillId="0" borderId="15" xfId="28" applyNumberFormat="1" applyFont="1" applyBorder="1" applyAlignment="1">
      <alignment horizontal="center" vertical="center"/>
    </xf>
    <xf numFmtId="165" fontId="42" fillId="0" borderId="11" xfId="28" applyNumberFormat="1" applyFont="1" applyBorder="1" applyAlignment="1">
      <alignment horizontal="center" vertical="center"/>
    </xf>
    <xf numFmtId="165" fontId="42" fillId="0" borderId="17" xfId="28" applyNumberFormat="1" applyFont="1" applyBorder="1" applyAlignment="1">
      <alignment horizontal="center" vertical="center"/>
    </xf>
    <xf numFmtId="172" fontId="43" fillId="0" borderId="0" xfId="0" applyNumberFormat="1" applyFont="1"/>
    <xf numFmtId="0" fontId="48" fillId="0" borderId="12" xfId="0" applyFont="1" applyFill="1" applyBorder="1" applyAlignment="1">
      <alignment horizontal="center" vertical="center"/>
    </xf>
    <xf numFmtId="0" fontId="3" fillId="0" borderId="0" xfId="0" applyFont="1"/>
    <xf numFmtId="0" fontId="56" fillId="0" borderId="0" xfId="0" applyFont="1" applyFill="1" applyAlignment="1">
      <alignment horizontal="center"/>
    </xf>
    <xf numFmtId="165" fontId="56" fillId="0" borderId="0" xfId="0" applyNumberFormat="1" applyFont="1" applyFill="1"/>
    <xf numFmtId="0" fontId="56" fillId="0" borderId="0" xfId="0" applyFont="1" applyFill="1"/>
    <xf numFmtId="0" fontId="56" fillId="0" borderId="0" xfId="0" applyFont="1"/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45" xfId="0" applyFont="1" applyFill="1" applyBorder="1" applyAlignment="1">
      <alignment horizontal="center" vertical="center" wrapText="1"/>
    </xf>
    <xf numFmtId="165" fontId="40" fillId="0" borderId="11" xfId="28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44" fillId="0" borderId="0" xfId="0" applyFont="1" applyFill="1"/>
    <xf numFmtId="165" fontId="35" fillId="0" borderId="13" xfId="28" applyNumberFormat="1" applyFont="1" applyFill="1" applyBorder="1" applyAlignment="1">
      <alignment horizontal="center" vertical="center" wrapText="1"/>
    </xf>
    <xf numFmtId="41" fontId="35" fillId="0" borderId="13" xfId="29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56" fillId="0" borderId="40" xfId="0" applyFont="1" applyBorder="1" applyAlignment="1"/>
    <xf numFmtId="0" fontId="56" fillId="0" borderId="40" xfId="0" applyFont="1" applyFill="1" applyBorder="1" applyAlignment="1">
      <alignment horizontal="center" vertical="center" wrapText="1"/>
    </xf>
    <xf numFmtId="0" fontId="56" fillId="0" borderId="40" xfId="0" applyFont="1" applyBorder="1" applyAlignment="1">
      <alignment wrapText="1"/>
    </xf>
    <xf numFmtId="0" fontId="56" fillId="0" borderId="40" xfId="0" applyFont="1" applyBorder="1" applyAlignment="1">
      <alignment vertical="center" wrapText="1"/>
    </xf>
    <xf numFmtId="167" fontId="48" fillId="0" borderId="45" xfId="0" applyNumberFormat="1" applyFont="1" applyFill="1" applyBorder="1" applyAlignment="1">
      <alignment horizontal="center" vertical="center"/>
    </xf>
    <xf numFmtId="0" fontId="48" fillId="0" borderId="45" xfId="0" applyFont="1" applyFill="1" applyBorder="1" applyAlignment="1">
      <alignment horizontal="center" vertical="center"/>
    </xf>
    <xf numFmtId="169" fontId="48" fillId="0" borderId="45" xfId="0" applyNumberFormat="1" applyFont="1" applyFill="1" applyBorder="1" applyAlignment="1">
      <alignment horizontal="center" vertical="center" wrapText="1"/>
    </xf>
    <xf numFmtId="168" fontId="48" fillId="0" borderId="45" xfId="0" applyNumberFormat="1" applyFont="1" applyFill="1" applyBorder="1" applyAlignment="1">
      <alignment horizontal="right" vertical="center" wrapText="1"/>
    </xf>
    <xf numFmtId="0" fontId="56" fillId="0" borderId="45" xfId="0" applyFont="1" applyFill="1" applyBorder="1" applyAlignment="1">
      <alignment horizontal="center" vertical="center" wrapText="1"/>
    </xf>
    <xf numFmtId="165" fontId="48" fillId="0" borderId="45" xfId="28" applyNumberFormat="1" applyFont="1" applyFill="1" applyBorder="1" applyAlignment="1">
      <alignment horizontal="right" vertical="center"/>
    </xf>
    <xf numFmtId="167" fontId="48" fillId="0" borderId="41" xfId="0" applyNumberFormat="1" applyFont="1" applyFill="1" applyBorder="1" applyAlignment="1">
      <alignment horizontal="center" vertical="center"/>
    </xf>
    <xf numFmtId="0" fontId="48" fillId="0" borderId="41" xfId="0" applyFont="1" applyFill="1" applyBorder="1" applyAlignment="1">
      <alignment horizontal="center" vertical="center" wrapText="1"/>
    </xf>
    <xf numFmtId="0" fontId="48" fillId="0" borderId="41" xfId="0" applyFont="1" applyFill="1" applyBorder="1" applyAlignment="1">
      <alignment horizontal="center" vertical="center"/>
    </xf>
    <xf numFmtId="169" fontId="48" fillId="0" borderId="41" xfId="0" applyNumberFormat="1" applyFont="1" applyFill="1" applyBorder="1" applyAlignment="1">
      <alignment horizontal="center" vertical="center" wrapText="1"/>
    </xf>
    <xf numFmtId="168" fontId="48" fillId="0" borderId="41" xfId="0" applyNumberFormat="1" applyFont="1" applyFill="1" applyBorder="1" applyAlignment="1">
      <alignment horizontal="right" vertical="center" wrapText="1"/>
    </xf>
    <xf numFmtId="0" fontId="56" fillId="0" borderId="41" xfId="0" applyFont="1" applyFill="1" applyBorder="1" applyAlignment="1">
      <alignment horizontal="center" vertical="center" wrapText="1"/>
    </xf>
    <xf numFmtId="1" fontId="48" fillId="0" borderId="45" xfId="0" applyNumberFormat="1" applyFont="1" applyFill="1" applyBorder="1" applyAlignment="1">
      <alignment horizontal="center" vertical="center" wrapText="1"/>
    </xf>
    <xf numFmtId="43" fontId="48" fillId="0" borderId="45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165" fontId="52" fillId="0" borderId="11" xfId="28" applyNumberFormat="1" applyFont="1" applyFill="1" applyBorder="1" applyAlignment="1">
      <alignment vertical="top" wrapText="1"/>
    </xf>
    <xf numFmtId="165" fontId="56" fillId="0" borderId="0" xfId="0" applyNumberFormat="1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0" xfId="0" applyFont="1" applyBorder="1"/>
    <xf numFmtId="0" fontId="56" fillId="0" borderId="0" xfId="0" applyFont="1" applyFill="1" applyAlignment="1">
      <alignment horizontal="left" vertical="center"/>
    </xf>
    <xf numFmtId="167" fontId="35" fillId="0" borderId="26" xfId="0" applyNumberFormat="1" applyFont="1" applyBorder="1" applyAlignment="1">
      <alignment horizontal="center" vertical="center"/>
    </xf>
    <xf numFmtId="14" fontId="35" fillId="0" borderId="12" xfId="0" applyNumberFormat="1" applyFont="1" applyBorder="1" applyAlignment="1">
      <alignment horizontal="center" vertical="center" wrapText="1"/>
    </xf>
    <xf numFmtId="0" fontId="35" fillId="0" borderId="12" xfId="28" applyNumberFormat="1" applyFont="1" applyBorder="1" applyAlignment="1">
      <alignment horizontal="center" vertical="center" wrapText="1"/>
    </xf>
    <xf numFmtId="0" fontId="51" fillId="0" borderId="13" xfId="0" applyFont="1" applyFill="1" applyBorder="1" applyAlignment="1">
      <alignment vertical="center"/>
    </xf>
    <xf numFmtId="0" fontId="51" fillId="0" borderId="13" xfId="0" applyFont="1" applyFill="1" applyBorder="1" applyAlignment="1">
      <alignment vertical="center" wrapText="1"/>
    </xf>
    <xf numFmtId="0" fontId="56" fillId="0" borderId="13" xfId="0" applyFont="1" applyFill="1" applyBorder="1" applyAlignment="1">
      <alignment vertical="center" wrapText="1"/>
    </xf>
    <xf numFmtId="0" fontId="56" fillId="0" borderId="13" xfId="0" applyFont="1" applyFill="1" applyBorder="1" applyAlignment="1">
      <alignment horizontal="center" vertical="center" wrapText="1"/>
    </xf>
    <xf numFmtId="169" fontId="56" fillId="0" borderId="12" xfId="0" applyNumberFormat="1" applyFont="1" applyFill="1" applyBorder="1" applyAlignment="1">
      <alignment horizontal="center" vertical="center" wrapText="1"/>
    </xf>
    <xf numFmtId="43" fontId="56" fillId="0" borderId="12" xfId="29" applyNumberFormat="1" applyFont="1" applyFill="1" applyBorder="1" applyAlignment="1">
      <alignment horizontal="center" vertical="center" wrapText="1"/>
    </xf>
    <xf numFmtId="43" fontId="56" fillId="0" borderId="12" xfId="28" applyFont="1" applyFill="1" applyBorder="1" applyAlignment="1">
      <alignment vertical="center"/>
    </xf>
    <xf numFmtId="171" fontId="56" fillId="0" borderId="12" xfId="29" applyNumberFormat="1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vertical="center"/>
    </xf>
    <xf numFmtId="0" fontId="51" fillId="0" borderId="14" xfId="0" applyFont="1" applyFill="1" applyBorder="1" applyAlignment="1">
      <alignment vertical="center" wrapText="1"/>
    </xf>
    <xf numFmtId="0" fontId="56" fillId="0" borderId="14" xfId="0" applyFont="1" applyFill="1" applyBorder="1" applyAlignment="1">
      <alignment vertical="center" wrapText="1"/>
    </xf>
    <xf numFmtId="0" fontId="56" fillId="0" borderId="14" xfId="0" applyFont="1" applyFill="1" applyBorder="1" applyAlignment="1">
      <alignment horizontal="center" vertical="center" wrapText="1"/>
    </xf>
    <xf numFmtId="165" fontId="57" fillId="0" borderId="0" xfId="0" applyNumberFormat="1" applyFont="1"/>
    <xf numFmtId="43" fontId="57" fillId="0" borderId="0" xfId="28" applyFont="1"/>
    <xf numFmtId="0" fontId="58" fillId="0" borderId="0" xfId="0" applyFont="1"/>
    <xf numFmtId="0" fontId="59" fillId="0" borderId="0" xfId="0" applyFont="1" applyAlignment="1">
      <alignment horizontal="center"/>
    </xf>
    <xf numFmtId="0" fontId="59" fillId="0" borderId="0" xfId="0" applyFont="1" applyAlignment="1">
      <alignment horizontal="center" vertical="center"/>
    </xf>
    <xf numFmtId="172" fontId="57" fillId="0" borderId="0" xfId="29" applyNumberFormat="1" applyFont="1" applyAlignment="1">
      <alignment horizontal="center"/>
    </xf>
    <xf numFmtId="43" fontId="43" fillId="0" borderId="0" xfId="0" applyNumberFormat="1" applyFont="1"/>
    <xf numFmtId="0" fontId="34" fillId="0" borderId="0" xfId="0" applyFont="1" applyAlignment="1">
      <alignment horizontal="center" vertical="top" wrapText="1"/>
    </xf>
    <xf numFmtId="0" fontId="25" fillId="0" borderId="0" xfId="42" applyFont="1" applyAlignment="1">
      <alignment horizontal="center"/>
    </xf>
    <xf numFmtId="0" fontId="25" fillId="0" borderId="0" xfId="0" applyFont="1" applyAlignment="1">
      <alignment horizontal="center"/>
    </xf>
    <xf numFmtId="0" fontId="33" fillId="0" borderId="40" xfId="0" applyFont="1" applyFill="1" applyBorder="1" applyAlignment="1">
      <alignment horizontal="center" vertical="center" wrapText="1"/>
    </xf>
    <xf numFmtId="0" fontId="33" fillId="0" borderId="4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center" vertical="top" wrapText="1"/>
    </xf>
    <xf numFmtId="0" fontId="48" fillId="0" borderId="11" xfId="0" applyFont="1" applyFill="1" applyBorder="1" applyAlignment="1">
      <alignment horizontal="center" vertical="center"/>
    </xf>
    <xf numFmtId="0" fontId="48" fillId="0" borderId="1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 vertical="center"/>
    </xf>
    <xf numFmtId="0" fontId="48" fillId="0" borderId="0" xfId="0" applyFont="1" applyFill="1" applyBorder="1" applyAlignment="1">
      <alignment horizontal="center" vertical="center" wrapText="1"/>
    </xf>
    <xf numFmtId="41" fontId="56" fillId="0" borderId="0" xfId="0" applyNumberFormat="1" applyFont="1" applyAlignment="1">
      <alignment horizontal="center" vertical="center"/>
    </xf>
    <xf numFmtId="41" fontId="56" fillId="0" borderId="0" xfId="0" applyNumberFormat="1" applyFont="1"/>
    <xf numFmtId="43" fontId="56" fillId="0" borderId="0" xfId="28" applyFont="1" applyAlignment="1">
      <alignment horizontal="center" vertical="center"/>
    </xf>
    <xf numFmtId="0" fontId="48" fillId="0" borderId="0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wrapText="1"/>
    </xf>
    <xf numFmtId="0" fontId="40" fillId="0" borderId="11" xfId="0" applyFont="1" applyFill="1" applyBorder="1" applyAlignment="1">
      <alignment horizontal="center" vertical="center" wrapText="1"/>
    </xf>
    <xf numFmtId="165" fontId="3" fillId="0" borderId="0" xfId="0" applyNumberFormat="1" applyFont="1"/>
    <xf numFmtId="0" fontId="57" fillId="0" borderId="11" xfId="0" applyFont="1" applyFill="1" applyBorder="1" applyAlignment="1">
      <alignment horizontal="center"/>
    </xf>
    <xf numFmtId="168" fontId="57" fillId="0" borderId="11" xfId="0" applyNumberFormat="1" applyFont="1" applyFill="1" applyBorder="1" applyAlignment="1">
      <alignment wrapText="1"/>
    </xf>
    <xf numFmtId="0" fontId="48" fillId="0" borderId="11" xfId="0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left" vertical="top" wrapText="1"/>
    </xf>
    <xf numFmtId="43" fontId="23" fillId="0" borderId="0" xfId="28" applyFont="1" applyFill="1"/>
    <xf numFmtId="0" fontId="31" fillId="0" borderId="0" xfId="0" applyFont="1" applyFill="1"/>
    <xf numFmtId="41" fontId="31" fillId="0" borderId="0" xfId="29" applyFont="1" applyFill="1"/>
    <xf numFmtId="0" fontId="40" fillId="0" borderId="0" xfId="0" applyFont="1" applyFill="1" applyAlignment="1">
      <alignment horizontal="center" vertical="top"/>
    </xf>
    <xf numFmtId="0" fontId="40" fillId="0" borderId="0" xfId="0" applyFont="1" applyFill="1" applyAlignment="1">
      <alignment horizontal="left" vertical="top"/>
    </xf>
    <xf numFmtId="0" fontId="40" fillId="0" borderId="0" xfId="0" applyFont="1" applyFill="1" applyAlignment="1">
      <alignment horizontal="left" vertical="top" wrapText="1"/>
    </xf>
    <xf numFmtId="165" fontId="40" fillId="0" borderId="0" xfId="28" applyNumberFormat="1" applyFont="1" applyFill="1" applyAlignment="1">
      <alignment horizontal="right" vertical="top" wrapText="1"/>
    </xf>
    <xf numFmtId="4" fontId="40" fillId="0" borderId="0" xfId="0" applyNumberFormat="1" applyFont="1" applyFill="1" applyAlignment="1">
      <alignment horizontal="left" vertical="top" wrapText="1"/>
    </xf>
    <xf numFmtId="0" fontId="35" fillId="0" borderId="0" xfId="0" applyFont="1" applyFill="1" applyAlignment="1">
      <alignment horizontal="right" vertical="top"/>
    </xf>
    <xf numFmtId="0" fontId="35" fillId="0" borderId="0" xfId="0" applyFont="1" applyFill="1" applyAlignment="1">
      <alignment horizontal="right" vertical="top" wrapText="1"/>
    </xf>
    <xf numFmtId="165" fontId="35" fillId="0" borderId="0" xfId="28" applyNumberFormat="1" applyFont="1" applyFill="1" applyAlignment="1">
      <alignment horizontal="right" vertical="top" wrapText="1"/>
    </xf>
    <xf numFmtId="0" fontId="40" fillId="0" borderId="11" xfId="0" applyFont="1" applyFill="1" applyBorder="1" applyAlignment="1">
      <alignment horizontal="center" vertical="center"/>
    </xf>
    <xf numFmtId="0" fontId="63" fillId="0" borderId="1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/>
    </xf>
    <xf numFmtId="165" fontId="48" fillId="0" borderId="0" xfId="28" applyNumberFormat="1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horizontal="left" vertical="top"/>
    </xf>
    <xf numFmtId="0" fontId="48" fillId="0" borderId="0" xfId="0" applyFont="1" applyFill="1" applyBorder="1" applyAlignment="1">
      <alignment horizontal="center" vertical="top"/>
    </xf>
    <xf numFmtId="0" fontId="56" fillId="0" borderId="0" xfId="0" applyFont="1" applyFill="1" applyBorder="1" applyAlignment="1">
      <alignment horizontal="center"/>
    </xf>
    <xf numFmtId="0" fontId="56" fillId="0" borderId="0" xfId="0" quotePrefix="1" applyFont="1" applyFill="1" applyBorder="1" applyAlignment="1">
      <alignment horizontal="center" vertical="center"/>
    </xf>
    <xf numFmtId="170" fontId="56" fillId="0" borderId="0" xfId="0" applyNumberFormat="1" applyFont="1" applyFill="1" applyBorder="1" applyAlignment="1">
      <alignment horizontal="center"/>
    </xf>
    <xf numFmtId="0" fontId="56" fillId="0" borderId="0" xfId="28" applyNumberFormat="1" applyFont="1" applyFill="1" applyBorder="1" applyAlignment="1">
      <alignment horizontal="center"/>
    </xf>
    <xf numFmtId="167" fontId="34" fillId="0" borderId="0" xfId="0" applyNumberFormat="1" applyFont="1" applyFill="1" applyBorder="1" applyAlignment="1">
      <alignment horizontal="center" vertical="center"/>
    </xf>
    <xf numFmtId="170" fontId="34" fillId="0" borderId="0" xfId="0" applyNumberFormat="1" applyFont="1" applyFill="1" applyBorder="1" applyAlignment="1">
      <alignment horizontal="center" vertical="center" wrapText="1"/>
    </xf>
    <xf numFmtId="165" fontId="34" fillId="0" borderId="0" xfId="28" applyNumberFormat="1" applyFont="1" applyFill="1" applyBorder="1" applyAlignment="1">
      <alignment horizontal="right" vertical="center"/>
    </xf>
    <xf numFmtId="165" fontId="56" fillId="0" borderId="0" xfId="28" applyNumberFormat="1" applyFont="1" applyFill="1" applyBorder="1" applyAlignment="1">
      <alignment horizontal="center"/>
    </xf>
    <xf numFmtId="165" fontId="56" fillId="0" borderId="0" xfId="0" applyNumberFormat="1" applyFont="1" applyFill="1" applyBorder="1" applyAlignment="1">
      <alignment horizontal="center" wrapText="1"/>
    </xf>
    <xf numFmtId="0" fontId="48" fillId="0" borderId="13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  <xf numFmtId="0" fontId="48" fillId="0" borderId="28" xfId="0" applyFont="1" applyFill="1" applyBorder="1" applyAlignment="1">
      <alignment horizontal="center" vertical="center"/>
    </xf>
    <xf numFmtId="0" fontId="48" fillId="0" borderId="28" xfId="0" applyFont="1" applyFill="1" applyBorder="1" applyAlignment="1">
      <alignment horizontal="center" vertical="center" wrapText="1"/>
    </xf>
    <xf numFmtId="0" fontId="40" fillId="24" borderId="0" xfId="0" applyFont="1" applyFill="1" applyAlignment="1">
      <alignment vertical="top" wrapText="1"/>
    </xf>
    <xf numFmtId="165" fontId="40" fillId="0" borderId="0" xfId="28" applyNumberFormat="1" applyFont="1" applyFill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0" fontId="35" fillId="0" borderId="46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top"/>
    </xf>
    <xf numFmtId="0" fontId="40" fillId="0" borderId="0" xfId="0" applyFont="1" applyFill="1" applyAlignment="1">
      <alignment horizontal="center" vertical="top" wrapText="1"/>
    </xf>
    <xf numFmtId="0" fontId="40" fillId="0" borderId="0" xfId="0" applyFont="1" applyFill="1" applyAlignment="1">
      <alignment horizontal="center" vertical="top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/>
    </xf>
    <xf numFmtId="0" fontId="25" fillId="0" borderId="12" xfId="0" applyFont="1" applyFill="1" applyBorder="1" applyAlignment="1">
      <alignment vertical="center" wrapText="1"/>
    </xf>
    <xf numFmtId="0" fontId="35" fillId="0" borderId="13" xfId="0" applyNumberFormat="1" applyFont="1" applyFill="1" applyBorder="1" applyAlignment="1">
      <alignment horizontal="center" vertical="center"/>
    </xf>
    <xf numFmtId="42" fontId="57" fillId="0" borderId="13" xfId="53" applyNumberFormat="1" applyFont="1" applyFill="1" applyBorder="1" applyAlignment="1">
      <alignment vertical="top"/>
    </xf>
    <xf numFmtId="41" fontId="56" fillId="0" borderId="13" xfId="29" applyFont="1" applyFill="1" applyBorder="1" applyAlignment="1">
      <alignment horizontal="center" vertical="center" wrapText="1"/>
    </xf>
    <xf numFmtId="165" fontId="56" fillId="0" borderId="13" xfId="28" applyNumberFormat="1" applyFont="1" applyFill="1" applyBorder="1" applyAlignment="1">
      <alignment horizontal="center" vertical="center" wrapText="1"/>
    </xf>
    <xf numFmtId="165" fontId="56" fillId="0" borderId="13" xfId="28" applyNumberFormat="1" applyFont="1" applyFill="1" applyBorder="1" applyAlignment="1">
      <alignment vertical="center" wrapText="1"/>
    </xf>
    <xf numFmtId="0" fontId="56" fillId="0" borderId="13" xfId="0" applyFont="1" applyFill="1" applyBorder="1" applyAlignment="1">
      <alignment wrapText="1"/>
    </xf>
    <xf numFmtId="0" fontId="25" fillId="0" borderId="14" xfId="0" applyFont="1" applyFill="1" applyBorder="1" applyAlignment="1">
      <alignment horizontal="center" vertical="center" wrapText="1"/>
    </xf>
    <xf numFmtId="166" fontId="57" fillId="0" borderId="13" xfId="0" quotePrefix="1" applyNumberFormat="1" applyFont="1" applyFill="1" applyBorder="1" applyAlignment="1">
      <alignment horizontal="left" vertical="center"/>
    </xf>
    <xf numFmtId="0" fontId="31" fillId="0" borderId="0" xfId="0" applyFont="1" applyFill="1" applyAlignment="1">
      <alignment horizontal="center"/>
    </xf>
    <xf numFmtId="41" fontId="40" fillId="0" borderId="0" xfId="29" applyFont="1" applyFill="1" applyAlignment="1">
      <alignment horizontal="center" vertical="top"/>
    </xf>
    <xf numFmtId="165" fontId="40" fillId="0" borderId="0" xfId="28" applyNumberFormat="1" applyFont="1" applyFill="1" applyAlignment="1">
      <alignment horizontal="center" vertical="top"/>
    </xf>
    <xf numFmtId="0" fontId="40" fillId="0" borderId="0" xfId="0" applyNumberFormat="1" applyFont="1" applyFill="1" applyAlignment="1">
      <alignment vertical="top"/>
    </xf>
    <xf numFmtId="0" fontId="31" fillId="0" borderId="0" xfId="0" applyFont="1" applyFill="1" applyAlignment="1"/>
    <xf numFmtId="41" fontId="40" fillId="0" borderId="0" xfId="29" applyFont="1" applyFill="1" applyAlignment="1">
      <alignment vertical="top" wrapText="1"/>
    </xf>
    <xf numFmtId="0" fontId="35" fillId="0" borderId="0" xfId="0" applyNumberFormat="1" applyFont="1" applyFill="1" applyAlignment="1">
      <alignment vertical="top"/>
    </xf>
    <xf numFmtId="0" fontId="35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/>
    </xf>
    <xf numFmtId="41" fontId="35" fillId="0" borderId="0" xfId="29" applyFont="1" applyFill="1" applyAlignment="1">
      <alignment vertical="top" wrapText="1"/>
    </xf>
    <xf numFmtId="165" fontId="35" fillId="0" borderId="0" xfId="28" applyNumberFormat="1" applyFont="1" applyFill="1" applyAlignment="1">
      <alignment vertical="top" wrapText="1"/>
    </xf>
    <xf numFmtId="0" fontId="35" fillId="0" borderId="0" xfId="0" applyFont="1" applyFill="1" applyAlignment="1">
      <alignment horizontal="center" vertical="top" wrapText="1"/>
    </xf>
    <xf numFmtId="0" fontId="40" fillId="0" borderId="30" xfId="0" applyFont="1" applyFill="1" applyBorder="1" applyAlignment="1">
      <alignment horizontal="center" vertical="center"/>
    </xf>
    <xf numFmtId="165" fontId="40" fillId="0" borderId="32" xfId="28" applyNumberFormat="1" applyFont="1" applyFill="1" applyBorder="1" applyAlignment="1">
      <alignment horizontal="center" vertical="center" wrapText="1"/>
    </xf>
    <xf numFmtId="0" fontId="40" fillId="0" borderId="38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top"/>
    </xf>
    <xf numFmtId="0" fontId="40" fillId="0" borderId="0" xfId="0" applyFont="1" applyAlignment="1">
      <alignment vertical="top"/>
    </xf>
    <xf numFmtId="0" fontId="40" fillId="0" borderId="0" xfId="0" applyFont="1" applyAlignment="1">
      <alignment vertical="top" wrapText="1"/>
    </xf>
    <xf numFmtId="0" fontId="31" fillId="0" borderId="0" xfId="0" applyFont="1" applyAlignment="1"/>
    <xf numFmtId="0" fontId="31" fillId="0" borderId="0" xfId="0" applyFont="1" applyAlignment="1">
      <alignment wrapText="1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vertical="top" wrapText="1"/>
    </xf>
    <xf numFmtId="0" fontId="40" fillId="0" borderId="11" xfId="0" applyFont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165" fontId="56" fillId="0" borderId="0" xfId="0" applyNumberFormat="1" applyFont="1" applyFill="1" applyBorder="1" applyAlignment="1">
      <alignment horizontal="center"/>
    </xf>
    <xf numFmtId="165" fontId="41" fillId="0" borderId="11" xfId="0" applyNumberFormat="1" applyFont="1" applyBorder="1"/>
    <xf numFmtId="0" fontId="41" fillId="0" borderId="0" xfId="0" applyFont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vertical="center"/>
    </xf>
    <xf numFmtId="0" fontId="33" fillId="0" borderId="13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vertical="center"/>
    </xf>
    <xf numFmtId="0" fontId="33" fillId="0" borderId="12" xfId="0" applyFont="1" applyFill="1" applyBorder="1" applyAlignment="1">
      <alignment vertical="center" wrapText="1"/>
    </xf>
    <xf numFmtId="167" fontId="34" fillId="0" borderId="14" xfId="0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169" fontId="34" fillId="0" borderId="14" xfId="0" applyNumberFormat="1" applyFont="1" applyFill="1" applyBorder="1" applyAlignment="1">
      <alignment horizontal="center" vertical="center" wrapText="1"/>
    </xf>
    <xf numFmtId="165" fontId="25" fillId="0" borderId="14" xfId="28" applyNumberFormat="1" applyFont="1" applyFill="1" applyBorder="1" applyAlignment="1">
      <alignment horizontal="right" vertical="center"/>
    </xf>
    <xf numFmtId="165" fontId="35" fillId="0" borderId="11" xfId="28" applyNumberFormat="1" applyFont="1" applyFill="1" applyBorder="1" applyAlignment="1">
      <alignment horizontal="center" vertical="center" wrapText="1"/>
    </xf>
    <xf numFmtId="41" fontId="35" fillId="0" borderId="11" xfId="29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40" fillId="0" borderId="0" xfId="0" applyFont="1" applyBorder="1" applyAlignment="1">
      <alignment vertical="top"/>
    </xf>
    <xf numFmtId="0" fontId="40" fillId="0" borderId="0" xfId="0" applyFont="1" applyAlignment="1">
      <alignment vertical="center" wrapText="1"/>
    </xf>
    <xf numFmtId="0" fontId="35" fillId="0" borderId="29" xfId="0" applyFont="1" applyBorder="1" applyAlignment="1">
      <alignment vertical="top"/>
    </xf>
    <xf numFmtId="0" fontId="35" fillId="0" borderId="29" xfId="0" applyFont="1" applyBorder="1" applyAlignment="1">
      <alignment vertical="top" wrapText="1"/>
    </xf>
    <xf numFmtId="0" fontId="35" fillId="0" borderId="0" xfId="0" applyFont="1" applyBorder="1" applyAlignment="1">
      <alignment vertical="center" wrapText="1"/>
    </xf>
    <xf numFmtId="0" fontId="40" fillId="0" borderId="30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 wrapText="1"/>
    </xf>
    <xf numFmtId="0" fontId="2" fillId="0" borderId="0" xfId="0" applyFont="1"/>
    <xf numFmtId="0" fontId="35" fillId="0" borderId="29" xfId="0" applyFont="1" applyBorder="1" applyAlignment="1">
      <alignment horizontal="right" vertical="top" wrapText="1"/>
    </xf>
    <xf numFmtId="0" fontId="56" fillId="0" borderId="0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left" vertical="top"/>
    </xf>
    <xf numFmtId="165" fontId="56" fillId="0" borderId="0" xfId="0" applyNumberFormat="1" applyFont="1" applyBorder="1"/>
    <xf numFmtId="0" fontId="23" fillId="0" borderId="0" xfId="0" applyFont="1" applyFill="1" applyBorder="1"/>
    <xf numFmtId="0" fontId="33" fillId="0" borderId="13" xfId="0" applyFont="1" applyFill="1" applyBorder="1" applyAlignment="1">
      <alignment vertical="top"/>
    </xf>
    <xf numFmtId="0" fontId="56" fillId="0" borderId="0" xfId="0" applyFont="1" applyFill="1" applyBorder="1" applyAlignment="1">
      <alignment horizontal="left" vertical="center" wrapText="1"/>
    </xf>
    <xf numFmtId="0" fontId="48" fillId="0" borderId="0" xfId="0" applyFont="1" applyFill="1" applyBorder="1" applyAlignment="1">
      <alignment horizontal="right" vertical="center" wrapText="1"/>
    </xf>
    <xf numFmtId="165" fontId="48" fillId="0" borderId="0" xfId="0" applyNumberFormat="1" applyFont="1" applyFill="1" applyBorder="1" applyAlignment="1">
      <alignment horizontal="right" vertical="center" wrapText="1"/>
    </xf>
    <xf numFmtId="165" fontId="48" fillId="0" borderId="12" xfId="0" applyNumberFormat="1" applyFont="1" applyFill="1" applyBorder="1" applyAlignment="1">
      <alignment horizontal="center" vertical="center" wrapText="1"/>
    </xf>
    <xf numFmtId="167" fontId="34" fillId="0" borderId="12" xfId="0" applyNumberFormat="1" applyFont="1" applyFill="1" applyBorder="1" applyAlignment="1">
      <alignment horizontal="center" vertical="center"/>
    </xf>
    <xf numFmtId="0" fontId="41" fillId="0" borderId="0" xfId="0" applyFont="1"/>
    <xf numFmtId="0" fontId="40" fillId="0" borderId="0" xfId="0" applyFont="1" applyFill="1" applyBorder="1" applyAlignment="1">
      <alignment vertical="top"/>
    </xf>
    <xf numFmtId="0" fontId="40" fillId="0" borderId="0" xfId="0" applyFont="1" applyFill="1" applyBorder="1" applyAlignment="1">
      <alignment vertical="top" wrapText="1"/>
    </xf>
    <xf numFmtId="0" fontId="35" fillId="0" borderId="19" xfId="0" applyFont="1" applyFill="1" applyBorder="1" applyAlignment="1">
      <alignment vertical="top"/>
    </xf>
    <xf numFmtId="0" fontId="35" fillId="0" borderId="19" xfId="0" applyFont="1" applyFill="1" applyBorder="1" applyAlignment="1">
      <alignment vertical="top" wrapText="1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vertical="center" wrapText="1"/>
    </xf>
    <xf numFmtId="165" fontId="41" fillId="0" borderId="11" xfId="28" applyNumberFormat="1" applyFont="1" applyFill="1" applyBorder="1" applyAlignment="1">
      <alignment horizontal="right" vertical="center" wrapText="1"/>
    </xf>
    <xf numFmtId="0" fontId="34" fillId="0" borderId="0" xfId="0" applyFont="1" applyAlignment="1">
      <alignment horizontal="left" vertical="top" wrapText="1"/>
    </xf>
    <xf numFmtId="14" fontId="48" fillId="0" borderId="12" xfId="0" applyNumberFormat="1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center" wrapText="1"/>
    </xf>
    <xf numFmtId="170" fontId="34" fillId="0" borderId="12" xfId="0" applyNumberFormat="1" applyFont="1" applyFill="1" applyBorder="1" applyAlignment="1">
      <alignment horizontal="center" vertical="center" wrapText="1"/>
    </xf>
    <xf numFmtId="170" fontId="34" fillId="0" borderId="14" xfId="0" applyNumberFormat="1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43" fontId="41" fillId="0" borderId="11" xfId="0" applyNumberFormat="1" applyFont="1" applyBorder="1"/>
    <xf numFmtId="165" fontId="56" fillId="0" borderId="0" xfId="28" applyNumberFormat="1" applyFont="1" applyFill="1" applyBorder="1" applyAlignment="1">
      <alignment horizontal="right" vertical="center" wrapText="1"/>
    </xf>
    <xf numFmtId="0" fontId="56" fillId="0" borderId="0" xfId="28" applyNumberFormat="1" applyFont="1" applyFill="1" applyBorder="1" applyAlignment="1">
      <alignment horizontal="right" vertical="center" wrapText="1"/>
    </xf>
    <xf numFmtId="167" fontId="34" fillId="0" borderId="24" xfId="0" applyNumberFormat="1" applyFont="1" applyFill="1" applyBorder="1" applyAlignment="1">
      <alignment horizontal="center" vertical="center"/>
    </xf>
    <xf numFmtId="0" fontId="56" fillId="0" borderId="28" xfId="0" applyFont="1" applyFill="1" applyBorder="1" applyAlignment="1">
      <alignment horizontal="left" vertical="center" wrapText="1"/>
    </xf>
    <xf numFmtId="0" fontId="56" fillId="0" borderId="28" xfId="0" applyFont="1" applyFill="1" applyBorder="1" applyAlignment="1">
      <alignment horizontal="center" vertical="center" wrapText="1"/>
    </xf>
    <xf numFmtId="165" fontId="56" fillId="0" borderId="28" xfId="28" applyNumberFormat="1" applyFont="1" applyFill="1" applyBorder="1" applyAlignment="1">
      <alignment horizontal="right" vertical="center" wrapText="1"/>
    </xf>
    <xf numFmtId="0" fontId="56" fillId="0" borderId="28" xfId="28" applyNumberFormat="1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center" vertical="center" wrapText="1"/>
    </xf>
    <xf numFmtId="167" fontId="34" fillId="0" borderId="16" xfId="0" applyNumberFormat="1" applyFont="1" applyFill="1" applyBorder="1" applyAlignment="1">
      <alignment horizontal="center" vertical="center"/>
    </xf>
    <xf numFmtId="167" fontId="34" fillId="0" borderId="18" xfId="0" applyNumberFormat="1" applyFont="1" applyFill="1" applyBorder="1" applyAlignment="1">
      <alignment horizontal="center" vertical="center"/>
    </xf>
    <xf numFmtId="0" fontId="56" fillId="0" borderId="19" xfId="0" applyFont="1" applyFill="1" applyBorder="1" applyAlignment="1">
      <alignment horizontal="left" vertical="center" wrapText="1"/>
    </xf>
    <xf numFmtId="0" fontId="48" fillId="0" borderId="19" xfId="0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horizontal="center" vertical="center" wrapText="1"/>
    </xf>
    <xf numFmtId="0" fontId="56" fillId="0" borderId="19" xfId="0" applyFont="1" applyFill="1" applyBorder="1" applyAlignment="1">
      <alignment horizontal="center" vertical="center" wrapText="1"/>
    </xf>
    <xf numFmtId="165" fontId="56" fillId="0" borderId="19" xfId="28" applyNumberFormat="1" applyFont="1" applyFill="1" applyBorder="1" applyAlignment="1">
      <alignment horizontal="right" vertical="center" wrapText="1"/>
    </xf>
    <xf numFmtId="0" fontId="56" fillId="0" borderId="19" xfId="28" applyNumberFormat="1" applyFont="1" applyFill="1" applyBorder="1" applyAlignment="1">
      <alignment horizontal="right" vertical="center" wrapText="1"/>
    </xf>
    <xf numFmtId="0" fontId="48" fillId="0" borderId="27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left" vertical="top" wrapText="1"/>
    </xf>
    <xf numFmtId="0" fontId="25" fillId="0" borderId="13" xfId="0" applyFont="1" applyFill="1" applyBorder="1" applyAlignment="1">
      <alignment wrapText="1"/>
    </xf>
    <xf numFmtId="165" fontId="34" fillId="0" borderId="12" xfId="28" applyNumberFormat="1" applyFont="1" applyFill="1" applyBorder="1" applyAlignment="1">
      <alignment horizontal="right" vertical="center"/>
    </xf>
    <xf numFmtId="0" fontId="25" fillId="0" borderId="12" xfId="0" applyFont="1" applyFill="1" applyBorder="1" applyAlignment="1">
      <alignment horizontal="center" vertical="center"/>
    </xf>
    <xf numFmtId="14" fontId="34" fillId="0" borderId="12" xfId="0" applyNumberFormat="1" applyFont="1" applyFill="1" applyBorder="1" applyAlignment="1">
      <alignment horizontal="center" vertical="center" wrapText="1"/>
    </xf>
    <xf numFmtId="165" fontId="34" fillId="0" borderId="12" xfId="28" applyNumberFormat="1" applyFont="1" applyFill="1" applyBorder="1" applyAlignment="1">
      <alignment horizontal="right" vertical="center" wrapText="1"/>
    </xf>
    <xf numFmtId="168" fontId="34" fillId="0" borderId="12" xfId="0" applyNumberFormat="1" applyFont="1" applyFill="1" applyBorder="1" applyAlignment="1">
      <alignment horizontal="center" vertical="center" wrapText="1"/>
    </xf>
    <xf numFmtId="167" fontId="34" fillId="0" borderId="14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165" fontId="34" fillId="0" borderId="14" xfId="28" applyNumberFormat="1" applyFont="1" applyFill="1" applyBorder="1" applyAlignment="1">
      <alignment horizontal="center" vertical="center" wrapText="1"/>
    </xf>
    <xf numFmtId="0" fontId="25" fillId="0" borderId="14" xfId="39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168" fontId="34" fillId="0" borderId="14" xfId="0" applyNumberFormat="1" applyFont="1" applyFill="1" applyBorder="1" applyAlignment="1">
      <alignment horizontal="center" vertical="center" wrapText="1"/>
    </xf>
    <xf numFmtId="165" fontId="34" fillId="0" borderId="14" xfId="28" applyNumberFormat="1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 vertical="top"/>
    </xf>
    <xf numFmtId="0" fontId="40" fillId="0" borderId="15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top"/>
    </xf>
    <xf numFmtId="0" fontId="40" fillId="0" borderId="0" xfId="0" applyNumberFormat="1" applyFont="1" applyFill="1" applyAlignment="1">
      <alignment horizontal="center" vertical="top"/>
    </xf>
    <xf numFmtId="0" fontId="40" fillId="0" borderId="30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66" fillId="0" borderId="11" xfId="0" applyFont="1" applyBorder="1" applyAlignment="1">
      <alignment horizontal="center" vertical="center" wrapText="1"/>
    </xf>
    <xf numFmtId="0" fontId="66" fillId="0" borderId="11" xfId="0" applyFont="1" applyBorder="1" applyAlignment="1">
      <alignment horizontal="center" vertical="center"/>
    </xf>
    <xf numFmtId="0" fontId="66" fillId="0" borderId="11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 vertical="center" wrapText="1"/>
    </xf>
    <xf numFmtId="165" fontId="42" fillId="0" borderId="0" xfId="28" applyNumberFormat="1" applyFont="1" applyBorder="1"/>
    <xf numFmtId="43" fontId="42" fillId="0" borderId="0" xfId="28" applyFont="1" applyBorder="1"/>
    <xf numFmtId="0" fontId="44" fillId="0" borderId="0" xfId="0" applyFont="1" applyBorder="1"/>
    <xf numFmtId="165" fontId="40" fillId="0" borderId="0" xfId="28" applyNumberFormat="1" applyFont="1" applyAlignment="1">
      <alignment horizontal="left" vertical="top" wrapText="1"/>
    </xf>
    <xf numFmtId="0" fontId="35" fillId="0" borderId="29" xfId="0" applyFont="1" applyBorder="1" applyAlignment="1">
      <alignment horizontal="left" vertical="top"/>
    </xf>
    <xf numFmtId="0" fontId="35" fillId="0" borderId="29" xfId="0" applyFont="1" applyBorder="1" applyAlignment="1">
      <alignment horizontal="right" vertical="top"/>
    </xf>
    <xf numFmtId="165" fontId="35" fillId="0" borderId="29" xfId="28" applyNumberFormat="1" applyFont="1" applyBorder="1" applyAlignment="1">
      <alignment horizontal="right" vertical="top" wrapText="1"/>
    </xf>
    <xf numFmtId="0" fontId="35" fillId="0" borderId="0" xfId="0" applyFont="1" applyBorder="1" applyAlignment="1">
      <alignment horizontal="right" vertical="top" wrapText="1"/>
    </xf>
    <xf numFmtId="165" fontId="40" fillId="0" borderId="30" xfId="28" applyNumberFormat="1" applyFont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Border="1" applyAlignment="1">
      <alignment vertical="center"/>
    </xf>
    <xf numFmtId="0" fontId="67" fillId="0" borderId="19" xfId="0" applyFont="1" applyFill="1" applyBorder="1" applyAlignment="1">
      <alignment vertical="top"/>
    </xf>
    <xf numFmtId="0" fontId="67" fillId="0" borderId="19" xfId="0" applyFont="1" applyFill="1" applyBorder="1" applyAlignment="1">
      <alignment vertical="top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Border="1" applyAlignment="1">
      <alignment horizontal="left" vertical="top"/>
    </xf>
    <xf numFmtId="0" fontId="40" fillId="0" borderId="0" xfId="0" applyFont="1" applyFill="1" applyAlignment="1">
      <alignment horizontal="right" vertical="top" wrapText="1"/>
    </xf>
    <xf numFmtId="0" fontId="40" fillId="0" borderId="34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vertical="center" wrapText="1"/>
    </xf>
    <xf numFmtId="43" fontId="56" fillId="0" borderId="0" xfId="0" applyNumberFormat="1" applyFont="1" applyBorder="1"/>
    <xf numFmtId="0" fontId="23" fillId="0" borderId="0" xfId="0" applyFont="1" applyBorder="1"/>
    <xf numFmtId="43" fontId="44" fillId="0" borderId="12" xfId="28" applyFont="1" applyFill="1" applyBorder="1" applyAlignment="1">
      <alignment vertical="center"/>
    </xf>
    <xf numFmtId="0" fontId="44" fillId="24" borderId="0" xfId="0" applyFont="1" applyFill="1"/>
    <xf numFmtId="0" fontId="56" fillId="24" borderId="0" xfId="0" applyFont="1" applyFill="1" applyAlignment="1">
      <alignment horizontal="center"/>
    </xf>
    <xf numFmtId="165" fontId="56" fillId="24" borderId="0" xfId="0" applyNumberFormat="1" applyFont="1" applyFill="1"/>
    <xf numFmtId="0" fontId="31" fillId="24" borderId="0" xfId="0" applyFont="1" applyFill="1"/>
    <xf numFmtId="41" fontId="56" fillId="0" borderId="0" xfId="28" applyNumberFormat="1" applyFont="1"/>
    <xf numFmtId="43" fontId="42" fillId="0" borderId="0" xfId="41" applyNumberFormat="1" applyFont="1" applyFill="1"/>
    <xf numFmtId="165" fontId="34" fillId="0" borderId="12" xfId="28" applyNumberFormat="1" applyFont="1" applyFill="1" applyBorder="1" applyAlignment="1">
      <alignment horizontal="center" vertical="center" wrapText="1"/>
    </xf>
    <xf numFmtId="165" fontId="57" fillId="0" borderId="0" xfId="28" applyNumberFormat="1" applyFont="1" applyFill="1" applyBorder="1" applyAlignment="1">
      <alignment horizontal="right" vertical="center" wrapText="1"/>
    </xf>
    <xf numFmtId="165" fontId="57" fillId="0" borderId="0" xfId="28" applyNumberFormat="1" applyFont="1" applyAlignment="1">
      <alignment horizontal="center"/>
    </xf>
    <xf numFmtId="165" fontId="59" fillId="0" borderId="0" xfId="28" applyNumberFormat="1" applyFont="1" applyAlignment="1">
      <alignment horizontal="center"/>
    </xf>
    <xf numFmtId="172" fontId="57" fillId="0" borderId="0" xfId="28" applyNumberFormat="1" applyFont="1" applyAlignment="1">
      <alignment horizontal="center"/>
    </xf>
    <xf numFmtId="165" fontId="58" fillId="0" borderId="0" xfId="28" applyNumberFormat="1" applyFont="1"/>
    <xf numFmtId="165" fontId="42" fillId="0" borderId="0" xfId="28" applyNumberFormat="1" applyFont="1" applyFill="1"/>
    <xf numFmtId="0" fontId="40" fillId="0" borderId="3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top"/>
    </xf>
    <xf numFmtId="0" fontId="40" fillId="0" borderId="0" xfId="0" applyFont="1" applyFill="1" applyAlignment="1">
      <alignment horizontal="left" vertical="top" wrapText="1"/>
    </xf>
    <xf numFmtId="0" fontId="56" fillId="0" borderId="12" xfId="0" applyFont="1" applyFill="1" applyBorder="1" applyAlignment="1">
      <alignment horizontal="center" vertical="center" wrapText="1"/>
    </xf>
    <xf numFmtId="165" fontId="41" fillId="0" borderId="12" xfId="28" applyNumberFormat="1" applyFont="1" applyBorder="1" applyAlignment="1">
      <alignment horizontal="center" vertical="center"/>
    </xf>
    <xf numFmtId="0" fontId="48" fillId="0" borderId="22" xfId="0" applyFont="1" applyBorder="1" applyAlignment="1">
      <alignment horizontal="left" vertical="center" wrapText="1"/>
    </xf>
    <xf numFmtId="0" fontId="48" fillId="0" borderId="22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 wrapText="1"/>
    </xf>
    <xf numFmtId="0" fontId="62" fillId="0" borderId="11" xfId="0" applyFont="1" applyFill="1" applyBorder="1" applyAlignment="1">
      <alignment horizontal="center" vertical="center" wrapText="1"/>
    </xf>
    <xf numFmtId="0" fontId="65" fillId="0" borderId="11" xfId="0" applyFont="1" applyFill="1" applyBorder="1" applyAlignment="1">
      <alignment horizontal="center" vertical="center"/>
    </xf>
    <xf numFmtId="0" fontId="65" fillId="0" borderId="11" xfId="0" applyFont="1" applyFill="1" applyBorder="1" applyAlignment="1">
      <alignment horizontal="center" vertical="center" wrapText="1"/>
    </xf>
    <xf numFmtId="0" fontId="65" fillId="0" borderId="11" xfId="0" applyFont="1" applyFill="1" applyBorder="1" applyAlignment="1">
      <alignment horizontal="center" wrapText="1"/>
    </xf>
    <xf numFmtId="0" fontId="68" fillId="0" borderId="10" xfId="0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wrapText="1"/>
    </xf>
    <xf numFmtId="165" fontId="68" fillId="0" borderId="10" xfId="28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center" vertical="center"/>
    </xf>
    <xf numFmtId="165" fontId="71" fillId="24" borderId="10" xfId="28" applyNumberFormat="1" applyFont="1" applyFill="1" applyBorder="1" applyAlignment="1">
      <alignment horizontal="center" vertical="center" wrapText="1"/>
    </xf>
    <xf numFmtId="167" fontId="69" fillId="0" borderId="10" xfId="0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left" vertical="center" wrapText="1"/>
    </xf>
    <xf numFmtId="0" fontId="69" fillId="0" borderId="10" xfId="0" applyFont="1" applyFill="1" applyBorder="1" applyAlignment="1">
      <alignment horizontal="center" vertical="center"/>
    </xf>
    <xf numFmtId="170" fontId="69" fillId="0" borderId="10" xfId="0" applyNumberFormat="1" applyFont="1" applyFill="1" applyBorder="1" applyAlignment="1">
      <alignment horizontal="center" vertical="center" wrapText="1"/>
    </xf>
    <xf numFmtId="0" fontId="56" fillId="0" borderId="21" xfId="0" applyFont="1" applyFill="1" applyBorder="1" applyAlignment="1"/>
    <xf numFmtId="0" fontId="51" fillId="0" borderId="21" xfId="0" applyFont="1" applyFill="1" applyBorder="1" applyAlignment="1">
      <alignment vertical="top"/>
    </xf>
    <xf numFmtId="0" fontId="51" fillId="0" borderId="21" xfId="0" applyFont="1" applyFill="1" applyBorder="1" applyAlignment="1">
      <alignment vertical="top" wrapText="1"/>
    </xf>
    <xf numFmtId="0" fontId="56" fillId="0" borderId="21" xfId="0" applyFont="1" applyFill="1" applyBorder="1" applyAlignment="1">
      <alignment wrapText="1"/>
    </xf>
    <xf numFmtId="168" fontId="57" fillId="0" borderId="12" xfId="0" applyNumberFormat="1" applyFont="1" applyFill="1" applyBorder="1" applyAlignment="1">
      <alignment wrapText="1"/>
    </xf>
    <xf numFmtId="0" fontId="45" fillId="0" borderId="12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top"/>
    </xf>
    <xf numFmtId="0" fontId="73" fillId="24" borderId="0" xfId="0" applyFont="1" applyFill="1" applyAlignment="1">
      <alignment horizontal="center"/>
    </xf>
    <xf numFmtId="1" fontId="73" fillId="0" borderId="0" xfId="0" applyNumberFormat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left" vertical="top"/>
    </xf>
    <xf numFmtId="0" fontId="33" fillId="0" borderId="40" xfId="0" applyFont="1" applyFill="1" applyBorder="1" applyAlignment="1">
      <alignment horizontal="left" vertical="top" wrapText="1"/>
    </xf>
    <xf numFmtId="0" fontId="25" fillId="0" borderId="40" xfId="0" applyFont="1" applyFill="1" applyBorder="1" applyAlignment="1"/>
    <xf numFmtId="0" fontId="25" fillId="0" borderId="30" xfId="0" applyFont="1" applyFill="1" applyBorder="1" applyAlignment="1">
      <alignment wrapText="1"/>
    </xf>
    <xf numFmtId="0" fontId="25" fillId="0" borderId="30" xfId="0" applyFont="1" applyFill="1" applyBorder="1" applyAlignment="1">
      <alignment horizontal="right" wrapText="1"/>
    </xf>
    <xf numFmtId="165" fontId="25" fillId="0" borderId="57" xfId="0" applyNumberFormat="1" applyFont="1" applyFill="1" applyBorder="1" applyAlignment="1">
      <alignment wrapText="1"/>
    </xf>
    <xf numFmtId="0" fontId="34" fillId="0" borderId="12" xfId="0" applyFont="1" applyFill="1" applyBorder="1" applyAlignment="1">
      <alignment horizontal="left" vertical="center"/>
    </xf>
    <xf numFmtId="168" fontId="34" fillId="0" borderId="12" xfId="0" applyNumberFormat="1" applyFont="1" applyFill="1" applyBorder="1" applyAlignment="1">
      <alignment horizontal="right" vertical="center" wrapText="1"/>
    </xf>
    <xf numFmtId="167" fontId="34" fillId="0" borderId="12" xfId="0" applyNumberFormat="1" applyFont="1" applyFill="1" applyBorder="1" applyAlignment="1">
      <alignment horizontal="center" vertical="center" wrapText="1"/>
    </xf>
    <xf numFmtId="14" fontId="25" fillId="0" borderId="12" xfId="0" applyNumberFormat="1" applyFont="1" applyFill="1" applyBorder="1" applyAlignment="1">
      <alignment horizontal="center" vertical="center"/>
    </xf>
    <xf numFmtId="41" fontId="25" fillId="0" borderId="12" xfId="29" quotePrefix="1" applyNumberFormat="1" applyFont="1" applyFill="1" applyBorder="1" applyAlignment="1">
      <alignment horizontal="right" vertical="center" wrapText="1"/>
    </xf>
    <xf numFmtId="14" fontId="25" fillId="0" borderId="12" xfId="0" applyNumberFormat="1" applyFont="1" applyFill="1" applyBorder="1" applyAlignment="1">
      <alignment horizontal="center" vertical="center" wrapText="1"/>
    </xf>
    <xf numFmtId="43" fontId="38" fillId="0" borderId="12" xfId="28" applyFont="1" applyFill="1" applyBorder="1" applyAlignment="1">
      <alignment horizontal="center" vertical="center"/>
    </xf>
    <xf numFmtId="0" fontId="3" fillId="0" borderId="12" xfId="0" applyFont="1" applyFill="1" applyBorder="1"/>
    <xf numFmtId="0" fontId="25" fillId="0" borderId="12" xfId="39" applyFont="1" applyFill="1" applyBorder="1" applyAlignment="1">
      <alignment horizontal="center" vertical="center" wrapText="1"/>
    </xf>
    <xf numFmtId="0" fontId="3" fillId="0" borderId="14" xfId="0" applyFont="1" applyFill="1" applyBorder="1"/>
    <xf numFmtId="43" fontId="45" fillId="0" borderId="12" xfId="28" applyFont="1" applyBorder="1" applyAlignment="1">
      <alignment horizontal="right" vertical="top" wrapText="1"/>
    </xf>
    <xf numFmtId="43" fontId="42" fillId="0" borderId="11" xfId="28" applyFont="1" applyBorder="1" applyAlignment="1">
      <alignment horizontal="center"/>
    </xf>
    <xf numFmtId="0" fontId="68" fillId="0" borderId="0" xfId="0" applyFont="1" applyFill="1"/>
    <xf numFmtId="0" fontId="69" fillId="0" borderId="23" xfId="0" applyFont="1" applyBorder="1" applyAlignment="1">
      <alignment horizontal="center" vertical="center"/>
    </xf>
    <xf numFmtId="1" fontId="68" fillId="0" borderId="23" xfId="42" applyNumberFormat="1" applyFont="1" applyFill="1" applyBorder="1" applyAlignment="1">
      <alignment horizontal="left" vertical="center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41" fontId="68" fillId="0" borderId="23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/>
    </xf>
    <xf numFmtId="165" fontId="68" fillId="0" borderId="0" xfId="0" applyNumberFormat="1" applyFont="1" applyAlignment="1">
      <alignment horizontal="center" vertical="center"/>
    </xf>
    <xf numFmtId="1" fontId="68" fillId="0" borderId="10" xfId="42" applyNumberFormat="1" applyFont="1" applyFill="1" applyBorder="1" applyAlignment="1">
      <alignment horizontal="left" vertical="center"/>
    </xf>
    <xf numFmtId="0" fontId="69" fillId="0" borderId="10" xfId="0" applyFont="1" applyBorder="1" applyAlignment="1">
      <alignment horizontal="center" vertical="center" wrapText="1"/>
    </xf>
    <xf numFmtId="41" fontId="68" fillId="0" borderId="10" xfId="0" applyNumberFormat="1" applyFont="1" applyFill="1" applyBorder="1" applyAlignment="1">
      <alignment horizontal="center" vertical="center" wrapText="1"/>
    </xf>
    <xf numFmtId="0" fontId="69" fillId="0" borderId="10" xfId="0" applyFont="1" applyBorder="1" applyAlignment="1">
      <alignment horizontal="left" vertical="center" wrapText="1"/>
    </xf>
    <xf numFmtId="0" fontId="69" fillId="0" borderId="10" xfId="0" applyFont="1" applyBorder="1" applyAlignment="1">
      <alignment horizontal="center" vertical="center"/>
    </xf>
    <xf numFmtId="165" fontId="69" fillId="0" borderId="10" xfId="0" applyNumberFormat="1" applyFont="1" applyFill="1" applyBorder="1" applyAlignment="1">
      <alignment horizontal="right" vertical="center" wrapText="1"/>
    </xf>
    <xf numFmtId="0" fontId="69" fillId="0" borderId="10" xfId="28" applyNumberFormat="1" applyFont="1" applyFill="1" applyBorder="1" applyAlignment="1">
      <alignment horizontal="left" vertical="center" wrapText="1"/>
    </xf>
    <xf numFmtId="41" fontId="69" fillId="0" borderId="10" xfId="0" applyNumberFormat="1" applyFont="1" applyBorder="1" applyAlignment="1">
      <alignment horizontal="center" vertical="center" wrapText="1"/>
    </xf>
    <xf numFmtId="0" fontId="68" fillId="0" borderId="10" xfId="0" applyFont="1" applyBorder="1" applyAlignment="1">
      <alignment horizontal="center" vertical="center"/>
    </xf>
    <xf numFmtId="0" fontId="69" fillId="0" borderId="10" xfId="0" applyFont="1" applyFill="1" applyBorder="1" applyAlignment="1">
      <alignment horizontal="left" vertical="top" wrapText="1"/>
    </xf>
    <xf numFmtId="0" fontId="68" fillId="0" borderId="10" xfId="0" applyFont="1" applyBorder="1" applyAlignment="1">
      <alignment horizontal="center"/>
    </xf>
    <xf numFmtId="0" fontId="68" fillId="0" borderId="10" xfId="0" applyFont="1" applyBorder="1" applyAlignment="1">
      <alignment horizontal="center" wrapText="1"/>
    </xf>
    <xf numFmtId="0" fontId="68" fillId="0" borderId="10" xfId="0" applyFont="1" applyBorder="1" applyAlignment="1">
      <alignment horizontal="center" vertical="center" wrapText="1"/>
    </xf>
    <xf numFmtId="0" fontId="76" fillId="0" borderId="10" xfId="0" applyFont="1" applyFill="1" applyBorder="1" applyAlignment="1">
      <alignment vertical="center" wrapText="1"/>
    </xf>
    <xf numFmtId="0" fontId="76" fillId="0" borderId="10" xfId="29" applyNumberFormat="1" applyFont="1" applyFill="1" applyBorder="1" applyAlignment="1">
      <alignment horizontal="center" vertical="center"/>
    </xf>
    <xf numFmtId="0" fontId="76" fillId="0" borderId="10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165" fontId="68" fillId="0" borderId="0" xfId="0" applyNumberFormat="1" applyFont="1" applyFill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/>
    </xf>
    <xf numFmtId="165" fontId="68" fillId="0" borderId="0" xfId="0" applyNumberFormat="1" applyFont="1" applyFill="1" applyBorder="1" applyAlignment="1">
      <alignment horizontal="center"/>
    </xf>
    <xf numFmtId="0" fontId="69" fillId="0" borderId="12" xfId="0" applyFont="1" applyFill="1" applyBorder="1" applyAlignment="1">
      <alignment horizontal="left" vertical="center" wrapText="1"/>
    </xf>
    <xf numFmtId="0" fontId="69" fillId="0" borderId="12" xfId="0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/>
    </xf>
    <xf numFmtId="0" fontId="27" fillId="24" borderId="0" xfId="0" applyFont="1" applyFill="1"/>
    <xf numFmtId="41" fontId="40" fillId="24" borderId="0" xfId="29" applyFont="1" applyFill="1" applyAlignment="1">
      <alignment horizontal="center" vertical="top"/>
    </xf>
    <xf numFmtId="165" fontId="40" fillId="24" borderId="0" xfId="28" applyNumberFormat="1" applyFont="1" applyFill="1" applyAlignment="1">
      <alignment horizontal="center" vertical="top"/>
    </xf>
    <xf numFmtId="0" fontId="31" fillId="24" borderId="0" xfId="0" applyFont="1" applyFill="1" applyAlignment="1"/>
    <xf numFmtId="0" fontId="40" fillId="24" borderId="0" xfId="0" applyFont="1" applyFill="1" applyAlignment="1">
      <alignment vertical="top"/>
    </xf>
    <xf numFmtId="41" fontId="40" fillId="24" borderId="0" xfId="29" applyFont="1" applyFill="1" applyAlignment="1">
      <alignment vertical="top" wrapText="1"/>
    </xf>
    <xf numFmtId="165" fontId="40" fillId="24" borderId="0" xfId="28" applyNumberFormat="1" applyFont="1" applyFill="1" applyAlignment="1">
      <alignment vertical="top" wrapText="1"/>
    </xf>
    <xf numFmtId="0" fontId="40" fillId="24" borderId="0" xfId="0" applyFont="1" applyFill="1" applyAlignment="1">
      <alignment horizontal="center" vertical="top" wrapText="1"/>
    </xf>
    <xf numFmtId="0" fontId="35" fillId="24" borderId="0" xfId="0" applyFont="1" applyFill="1" applyAlignment="1">
      <alignment horizontal="left" vertical="top" wrapText="1"/>
    </xf>
    <xf numFmtId="0" fontId="35" fillId="24" borderId="0" xfId="0" applyFont="1" applyFill="1" applyAlignment="1">
      <alignment vertical="top"/>
    </xf>
    <xf numFmtId="0" fontId="35" fillId="24" borderId="0" xfId="0" applyFont="1" applyFill="1" applyAlignment="1">
      <alignment vertical="top" wrapText="1"/>
    </xf>
    <xf numFmtId="41" fontId="35" fillId="24" borderId="0" xfId="29" applyFont="1" applyFill="1" applyAlignment="1">
      <alignment vertical="top" wrapText="1"/>
    </xf>
    <xf numFmtId="165" fontId="35" fillId="24" borderId="0" xfId="28" applyNumberFormat="1" applyFont="1" applyFill="1" applyAlignment="1">
      <alignment vertical="top" wrapText="1"/>
    </xf>
    <xf numFmtId="0" fontId="35" fillId="24" borderId="0" xfId="0" applyFont="1" applyFill="1" applyAlignment="1">
      <alignment horizontal="center" vertical="top" wrapText="1"/>
    </xf>
    <xf numFmtId="0" fontId="31" fillId="24" borderId="0" xfId="0" applyFont="1" applyFill="1" applyAlignment="1">
      <alignment horizontal="center" vertical="center"/>
    </xf>
    <xf numFmtId="0" fontId="40" fillId="24" borderId="30" xfId="0" applyFont="1" applyFill="1" applyBorder="1" applyAlignment="1">
      <alignment horizontal="center" vertical="center"/>
    </xf>
    <xf numFmtId="0" fontId="40" fillId="24" borderId="30" xfId="0" applyFont="1" applyFill="1" applyBorder="1" applyAlignment="1">
      <alignment horizontal="center" vertical="center" wrapText="1"/>
    </xf>
    <xf numFmtId="0" fontId="40" fillId="24" borderId="38" xfId="0" applyFont="1" applyFill="1" applyBorder="1" applyAlignment="1">
      <alignment horizontal="center" vertical="center" wrapText="1"/>
    </xf>
    <xf numFmtId="0" fontId="35" fillId="24" borderId="13" xfId="0" applyNumberFormat="1" applyFont="1" applyFill="1" applyBorder="1" applyAlignment="1">
      <alignment horizontal="center" vertical="center"/>
    </xf>
    <xf numFmtId="0" fontId="35" fillId="24" borderId="13" xfId="0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horizontal="center" vertical="center"/>
    </xf>
    <xf numFmtId="41" fontId="35" fillId="24" borderId="13" xfId="29" applyFont="1" applyFill="1" applyBorder="1" applyAlignment="1">
      <alignment horizontal="center" vertical="center" wrapText="1"/>
    </xf>
    <xf numFmtId="165" fontId="35" fillId="24" borderId="13" xfId="28" applyNumberFormat="1" applyFont="1" applyFill="1" applyBorder="1" applyAlignment="1">
      <alignment horizontal="center" vertical="center" wrapText="1"/>
    </xf>
    <xf numFmtId="0" fontId="56" fillId="24" borderId="22" xfId="0" applyFont="1" applyFill="1" applyBorder="1" applyAlignment="1">
      <alignment horizontal="left" vertical="center" wrapText="1"/>
    </xf>
    <xf numFmtId="0" fontId="56" fillId="24" borderId="22" xfId="52" quotePrefix="1" applyFont="1" applyFill="1" applyBorder="1" applyAlignment="1">
      <alignment horizontal="left"/>
    </xf>
    <xf numFmtId="0" fontId="56" fillId="24" borderId="22" xfId="0" applyFont="1" applyFill="1" applyBorder="1" applyAlignment="1">
      <alignment horizontal="left" wrapText="1"/>
    </xf>
    <xf numFmtId="0" fontId="56" fillId="24" borderId="22" xfId="29" applyNumberFormat="1" applyFont="1" applyFill="1" applyBorder="1" applyAlignment="1">
      <alignment horizontal="left" vertical="center" wrapText="1"/>
    </xf>
    <xf numFmtId="0" fontId="56" fillId="24" borderId="22" xfId="0" applyFont="1" applyFill="1" applyBorder="1" applyAlignment="1">
      <alignment horizontal="center" vertical="center"/>
    </xf>
    <xf numFmtId="0" fontId="56" fillId="24" borderId="22" xfId="0" applyFont="1" applyFill="1" applyBorder="1" applyAlignment="1">
      <alignment horizontal="center" vertical="center" wrapText="1"/>
    </xf>
    <xf numFmtId="165" fontId="56" fillId="24" borderId="22" xfId="28" applyNumberFormat="1" applyFont="1" applyFill="1" applyBorder="1" applyAlignment="1">
      <alignment horizontal="center" vertical="center" wrapText="1"/>
    </xf>
    <xf numFmtId="0" fontId="56" fillId="24" borderId="22" xfId="0" applyFont="1" applyFill="1" applyBorder="1" applyAlignment="1">
      <alignment wrapText="1"/>
    </xf>
    <xf numFmtId="0" fontId="33" fillId="24" borderId="0" xfId="0" applyNumberFormat="1" applyFont="1" applyFill="1" applyBorder="1" applyAlignment="1">
      <alignment horizontal="center" vertical="top"/>
    </xf>
    <xf numFmtId="169" fontId="33" fillId="24" borderId="0" xfId="0" applyNumberFormat="1" applyFont="1" applyFill="1" applyBorder="1" applyAlignment="1">
      <alignment horizontal="center" vertical="top"/>
    </xf>
    <xf numFmtId="0" fontId="41" fillId="24" borderId="0" xfId="0" applyFont="1" applyFill="1" applyBorder="1" applyAlignment="1">
      <alignment horizontal="center" vertical="center" wrapText="1"/>
    </xf>
    <xf numFmtId="165" fontId="33" fillId="24" borderId="0" xfId="28" applyNumberFormat="1" applyFont="1" applyFill="1" applyBorder="1" applyAlignment="1">
      <alignment horizontal="center" vertical="top"/>
    </xf>
    <xf numFmtId="0" fontId="33" fillId="24" borderId="0" xfId="0" applyFont="1" applyFill="1" applyBorder="1" applyAlignment="1">
      <alignment horizontal="center" vertical="top" wrapText="1"/>
    </xf>
    <xf numFmtId="165" fontId="31" fillId="24" borderId="0" xfId="0" applyNumberFormat="1" applyFont="1" applyFill="1" applyBorder="1"/>
    <xf numFmtId="0" fontId="25" fillId="24" borderId="0" xfId="0" applyFont="1" applyFill="1"/>
    <xf numFmtId="0" fontId="25" fillId="24" borderId="0" xfId="0" applyFont="1" applyFill="1" applyAlignment="1"/>
    <xf numFmtId="41" fontId="25" fillId="24" borderId="0" xfId="29" applyFont="1" applyFill="1"/>
    <xf numFmtId="165" fontId="25" fillId="24" borderId="0" xfId="28" applyNumberFormat="1" applyFont="1" applyFill="1"/>
    <xf numFmtId="43" fontId="25" fillId="24" borderId="0" xfId="28" applyFont="1" applyFill="1" applyAlignment="1">
      <alignment horizontal="right" wrapText="1"/>
    </xf>
    <xf numFmtId="0" fontId="25" fillId="24" borderId="0" xfId="0" applyFont="1" applyFill="1" applyAlignment="1">
      <alignment horizontal="center" wrapText="1"/>
    </xf>
    <xf numFmtId="0" fontId="25" fillId="24" borderId="0" xfId="0" applyFont="1" applyFill="1" applyAlignment="1">
      <alignment horizontal="left"/>
    </xf>
    <xf numFmtId="41" fontId="25" fillId="24" borderId="0" xfId="0" applyNumberFormat="1" applyFont="1" applyFill="1"/>
    <xf numFmtId="0" fontId="68" fillId="24" borderId="0" xfId="0" applyFont="1" applyFill="1"/>
    <xf numFmtId="0" fontId="73" fillId="24" borderId="0" xfId="0" applyFont="1" applyFill="1"/>
    <xf numFmtId="165" fontId="73" fillId="24" borderId="0" xfId="0" applyNumberFormat="1" applyFont="1" applyFill="1"/>
    <xf numFmtId="0" fontId="69" fillId="24" borderId="10" xfId="0" applyFont="1" applyFill="1" applyBorder="1" applyAlignment="1">
      <alignment horizontal="left" vertical="center" wrapText="1"/>
    </xf>
    <xf numFmtId="0" fontId="69" fillId="24" borderId="10" xfId="0" applyFont="1" applyFill="1" applyBorder="1" applyAlignment="1">
      <alignment horizontal="center" vertical="center" wrapText="1"/>
    </xf>
    <xf numFmtId="165" fontId="69" fillId="24" borderId="10" xfId="28" applyNumberFormat="1" applyFont="1" applyFill="1" applyBorder="1" applyAlignment="1">
      <alignment horizontal="center" vertical="center" wrapText="1"/>
    </xf>
    <xf numFmtId="0" fontId="75" fillId="24" borderId="10" xfId="0" applyFont="1" applyFill="1" applyBorder="1" applyAlignment="1">
      <alignment horizontal="center" vertical="center" wrapText="1"/>
    </xf>
    <xf numFmtId="0" fontId="69" fillId="24" borderId="10" xfId="0" applyFont="1" applyFill="1" applyBorder="1" applyAlignment="1">
      <alignment horizontal="center" vertical="center"/>
    </xf>
    <xf numFmtId="0" fontId="68" fillId="24" borderId="0" xfId="0" applyFont="1" applyFill="1" applyAlignment="1">
      <alignment horizontal="center"/>
    </xf>
    <xf numFmtId="0" fontId="68" fillId="24" borderId="10" xfId="0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horizontal="center" vertical="center"/>
    </xf>
    <xf numFmtId="0" fontId="68" fillId="24" borderId="10" xfId="0" applyFont="1" applyFill="1" applyBorder="1" applyAlignment="1">
      <alignment horizontal="center" wrapText="1"/>
    </xf>
    <xf numFmtId="0" fontId="70" fillId="24" borderId="0" xfId="0" applyFont="1" applyFill="1" applyAlignment="1">
      <alignment horizontal="center"/>
    </xf>
    <xf numFmtId="165" fontId="69" fillId="24" borderId="10" xfId="0" applyNumberFormat="1" applyFont="1" applyFill="1" applyBorder="1" applyAlignment="1">
      <alignment horizontal="center" vertical="center" wrapText="1"/>
    </xf>
    <xf numFmtId="165" fontId="68" fillId="24" borderId="10" xfId="0" applyNumberFormat="1" applyFont="1" applyFill="1" applyBorder="1" applyAlignment="1">
      <alignment horizontal="center" vertical="center" wrapText="1"/>
    </xf>
    <xf numFmtId="42" fontId="73" fillId="24" borderId="21" xfId="53" applyNumberFormat="1" applyFont="1" applyFill="1" applyBorder="1" applyAlignment="1">
      <alignment vertical="top"/>
    </xf>
    <xf numFmtId="0" fontId="71" fillId="24" borderId="21" xfId="0" applyFont="1" applyFill="1" applyBorder="1" applyAlignment="1">
      <alignment horizontal="center" vertical="center" wrapText="1"/>
    </xf>
    <xf numFmtId="0" fontId="73" fillId="24" borderId="21" xfId="0" applyFont="1" applyFill="1" applyBorder="1" applyAlignment="1">
      <alignment horizontal="center" vertical="center" wrapText="1"/>
    </xf>
    <xf numFmtId="41" fontId="73" fillId="24" borderId="21" xfId="29" applyFont="1" applyFill="1" applyBorder="1" applyAlignment="1">
      <alignment horizontal="center" vertical="center" wrapText="1"/>
    </xf>
    <xf numFmtId="0" fontId="73" fillId="24" borderId="21" xfId="0" applyFont="1" applyFill="1" applyBorder="1" applyAlignment="1">
      <alignment horizontal="center" vertical="center"/>
    </xf>
    <xf numFmtId="165" fontId="73" fillId="24" borderId="21" xfId="28" applyNumberFormat="1" applyFont="1" applyFill="1" applyBorder="1" applyAlignment="1">
      <alignment horizontal="center" vertical="center" wrapText="1"/>
    </xf>
    <xf numFmtId="165" fontId="73" fillId="24" borderId="21" xfId="28" applyNumberFormat="1" applyFont="1" applyFill="1" applyBorder="1" applyAlignment="1">
      <alignment vertical="center" wrapText="1"/>
    </xf>
    <xf numFmtId="0" fontId="73" fillId="24" borderId="21" xfId="0" applyFont="1" applyFill="1" applyBorder="1" applyAlignment="1">
      <alignment wrapText="1"/>
    </xf>
    <xf numFmtId="0" fontId="73" fillId="24" borderId="10" xfId="0" applyFont="1" applyFill="1" applyBorder="1" applyAlignment="1">
      <alignment horizontal="center" vertical="center" wrapText="1"/>
    </xf>
    <xf numFmtId="41" fontId="73" fillId="24" borderId="10" xfId="0" applyNumberFormat="1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horizontal="center" vertical="center"/>
    </xf>
    <xf numFmtId="165" fontId="73" fillId="24" borderId="10" xfId="28" applyNumberFormat="1" applyFont="1" applyFill="1" applyBorder="1" applyAlignment="1">
      <alignment horizontal="center" vertical="center" wrapText="1"/>
    </xf>
    <xf numFmtId="43" fontId="73" fillId="24" borderId="10" xfId="28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wrapText="1"/>
    </xf>
    <xf numFmtId="0" fontId="73" fillId="24" borderId="10" xfId="0" applyNumberFormat="1" applyFont="1" applyFill="1" applyBorder="1" applyAlignment="1">
      <alignment horizontal="center" vertical="center"/>
    </xf>
    <xf numFmtId="173" fontId="73" fillId="24" borderId="10" xfId="52" applyNumberFormat="1" applyFont="1" applyFill="1" applyBorder="1" applyAlignment="1">
      <alignment horizontal="center"/>
    </xf>
    <xf numFmtId="173" fontId="73" fillId="24" borderId="10" xfId="52" quotePrefix="1" applyNumberFormat="1" applyFont="1" applyFill="1" applyBorder="1" applyAlignment="1">
      <alignment horizontal="center"/>
    </xf>
    <xf numFmtId="0" fontId="73" fillId="24" borderId="10" xfId="0" applyFont="1" applyFill="1" applyBorder="1" applyAlignment="1">
      <alignment horizontal="center"/>
    </xf>
    <xf numFmtId="0" fontId="73" fillId="24" borderId="10" xfId="28" applyNumberFormat="1" applyFont="1" applyFill="1" applyBorder="1" applyAlignment="1">
      <alignment horizontal="center" vertical="center" wrapText="1"/>
    </xf>
    <xf numFmtId="42" fontId="73" fillId="24" borderId="10" xfId="0" applyNumberFormat="1" applyFont="1" applyFill="1" applyBorder="1" applyAlignment="1">
      <alignment horizontal="left" wrapText="1"/>
    </xf>
    <xf numFmtId="174" fontId="73" fillId="24" borderId="10" xfId="28" applyNumberFormat="1" applyFont="1" applyFill="1" applyBorder="1" applyAlignment="1">
      <alignment horizontal="center" vertical="center" wrapText="1"/>
    </xf>
    <xf numFmtId="41" fontId="73" fillId="24" borderId="10" xfId="29" applyFont="1" applyFill="1" applyBorder="1" applyAlignment="1">
      <alignment horizontal="center" vertical="center" wrapText="1"/>
    </xf>
    <xf numFmtId="0" fontId="73" fillId="24" borderId="10" xfId="0" quotePrefix="1" applyNumberFormat="1" applyFont="1" applyFill="1" applyBorder="1" applyAlignment="1">
      <alignment horizontal="center" vertical="center"/>
    </xf>
    <xf numFmtId="42" fontId="73" fillId="24" borderId="10" xfId="54" applyNumberFormat="1" applyFont="1" applyFill="1" applyBorder="1" applyAlignment="1">
      <alignment horizontal="left"/>
    </xf>
    <xf numFmtId="42" fontId="53" fillId="24" borderId="10" xfId="0" applyNumberFormat="1" applyFont="1" applyFill="1" applyBorder="1" applyAlignment="1">
      <alignment horizontal="left"/>
    </xf>
    <xf numFmtId="42" fontId="53" fillId="24" borderId="10" xfId="54" applyNumberFormat="1" applyFont="1" applyFill="1" applyBorder="1" applyAlignment="1">
      <alignment horizontal="left"/>
    </xf>
    <xf numFmtId="0" fontId="73" fillId="24" borderId="10" xfId="29" applyNumberFormat="1" applyFont="1" applyFill="1" applyBorder="1" applyAlignment="1">
      <alignment horizontal="center" vertical="center" wrapText="1"/>
    </xf>
    <xf numFmtId="165" fontId="73" fillId="24" borderId="10" xfId="28" quotePrefix="1" applyNumberFormat="1" applyFont="1" applyFill="1" applyBorder="1" applyAlignment="1">
      <alignment horizontal="center"/>
    </xf>
    <xf numFmtId="0" fontId="73" fillId="24" borderId="10" xfId="0" applyFont="1" applyFill="1" applyBorder="1" applyAlignment="1">
      <alignment horizontal="center" wrapText="1"/>
    </xf>
    <xf numFmtId="41" fontId="73" fillId="24" borderId="10" xfId="0" applyNumberFormat="1" applyFont="1" applyFill="1" applyBorder="1" applyAlignment="1">
      <alignment horizontal="left" vertical="center" wrapText="1"/>
    </xf>
    <xf numFmtId="41" fontId="73" fillId="24" borderId="10" xfId="0" applyNumberFormat="1" applyFont="1" applyFill="1" applyBorder="1" applyAlignment="1">
      <alignment vertical="center" wrapText="1"/>
    </xf>
    <xf numFmtId="43" fontId="73" fillId="24" borderId="10" xfId="28" applyFont="1" applyFill="1" applyBorder="1" applyAlignment="1">
      <alignment wrapText="1"/>
    </xf>
    <xf numFmtId="1" fontId="73" fillId="24" borderId="10" xfId="0" applyNumberFormat="1" applyFont="1" applyFill="1" applyBorder="1" applyAlignment="1">
      <alignment vertical="center" wrapText="1"/>
    </xf>
    <xf numFmtId="41" fontId="73" fillId="24" borderId="10" xfId="28" applyNumberFormat="1" applyFont="1" applyFill="1" applyBorder="1" applyAlignment="1">
      <alignment horizontal="center" vertical="center" wrapText="1"/>
    </xf>
    <xf numFmtId="1" fontId="73" fillId="24" borderId="10" xfId="0" applyNumberFormat="1" applyFont="1" applyFill="1" applyBorder="1" applyAlignment="1">
      <alignment horizontal="center" vertical="center" wrapText="1"/>
    </xf>
    <xf numFmtId="41" fontId="73" fillId="24" borderId="10" xfId="28" applyNumberFormat="1" applyFont="1" applyFill="1" applyBorder="1"/>
    <xf numFmtId="0" fontId="73" fillId="24" borderId="10" xfId="0" applyFont="1" applyFill="1" applyBorder="1" applyAlignment="1">
      <alignment vertical="center" wrapText="1"/>
    </xf>
    <xf numFmtId="0" fontId="73" fillId="24" borderId="10" xfId="52" applyFont="1" applyFill="1" applyBorder="1" applyAlignment="1">
      <alignment horizontal="center"/>
    </xf>
    <xf numFmtId="168" fontId="73" fillId="24" borderId="10" xfId="28" applyNumberFormat="1" applyFont="1" applyFill="1" applyBorder="1" applyAlignment="1">
      <alignment horizontal="right"/>
    </xf>
    <xf numFmtId="0" fontId="73" fillId="24" borderId="10" xfId="52" quotePrefix="1" applyFont="1" applyFill="1" applyBorder="1" applyAlignment="1">
      <alignment horizontal="center"/>
    </xf>
    <xf numFmtId="41" fontId="73" fillId="24" borderId="10" xfId="0" applyNumberFormat="1" applyFont="1" applyFill="1" applyBorder="1" applyAlignment="1">
      <alignment horizontal="center" wrapText="1"/>
    </xf>
    <xf numFmtId="1" fontId="73" fillId="24" borderId="10" xfId="58" applyNumberFormat="1" applyFont="1" applyFill="1" applyBorder="1" applyAlignment="1">
      <alignment horizontal="left" vertical="center" wrapText="1"/>
    </xf>
    <xf numFmtId="1" fontId="73" fillId="24" borderId="10" xfId="58" applyNumberFormat="1" applyFont="1" applyFill="1" applyBorder="1" applyAlignment="1">
      <alignment horizontal="left" vertical="center"/>
    </xf>
    <xf numFmtId="0" fontId="71" fillId="24" borderId="10" xfId="0" quotePrefix="1" applyFont="1" applyFill="1" applyBorder="1" applyAlignment="1">
      <alignment horizontal="center" vertical="center" wrapText="1"/>
    </xf>
    <xf numFmtId="1" fontId="73" fillId="24" borderId="10" xfId="58" applyNumberFormat="1" applyFont="1" applyFill="1" applyBorder="1" applyAlignment="1">
      <alignment horizontal="center" vertical="center"/>
    </xf>
    <xf numFmtId="0" fontId="73" fillId="24" borderId="10" xfId="0" applyFont="1" applyFill="1" applyBorder="1" applyAlignment="1">
      <alignment horizontal="left" vertical="center"/>
    </xf>
    <xf numFmtId="0" fontId="73" fillId="24" borderId="10" xfId="0" applyFont="1" applyFill="1" applyBorder="1" applyAlignment="1">
      <alignment vertical="center"/>
    </xf>
    <xf numFmtId="0" fontId="74" fillId="24" borderId="10" xfId="0" applyFont="1" applyFill="1" applyBorder="1" applyAlignment="1">
      <alignment horizontal="left" vertical="center" wrapText="1"/>
    </xf>
    <xf numFmtId="1" fontId="73" fillId="24" borderId="0" xfId="0" applyNumberFormat="1" applyFont="1" applyFill="1" applyAlignment="1">
      <alignment horizontal="center"/>
    </xf>
    <xf numFmtId="0" fontId="74" fillId="24" borderId="10" xfId="0" applyFont="1" applyFill="1" applyBorder="1" applyAlignment="1">
      <alignment vertical="center" wrapText="1"/>
    </xf>
    <xf numFmtId="165" fontId="71" fillId="24" borderId="10" xfId="0" applyNumberFormat="1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horizontal="left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1" fillId="24" borderId="10" xfId="28" applyNumberFormat="1" applyFont="1" applyFill="1" applyBorder="1" applyAlignment="1">
      <alignment horizontal="center" vertical="center" wrapText="1"/>
    </xf>
    <xf numFmtId="41" fontId="71" fillId="24" borderId="10" xfId="29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vertical="center" wrapText="1"/>
    </xf>
    <xf numFmtId="165" fontId="73" fillId="24" borderId="10" xfId="0" applyNumberFormat="1" applyFont="1" applyFill="1" applyBorder="1" applyAlignment="1">
      <alignment horizontal="center" vertical="center" wrapText="1"/>
    </xf>
    <xf numFmtId="0" fontId="73" fillId="24" borderId="10" xfId="52" applyFont="1" applyFill="1" applyBorder="1" applyAlignment="1">
      <alignment horizontal="left"/>
    </xf>
    <xf numFmtId="14" fontId="73" fillId="24" borderId="10" xfId="0" applyNumberFormat="1" applyFont="1" applyFill="1" applyBorder="1" applyAlignment="1">
      <alignment horizontal="center" vertical="center" wrapText="1"/>
    </xf>
    <xf numFmtId="0" fontId="73" fillId="24" borderId="10" xfId="0" quotePrefix="1" applyFont="1" applyFill="1" applyBorder="1" applyAlignment="1">
      <alignment horizontal="center" wrapText="1"/>
    </xf>
    <xf numFmtId="0" fontId="71" fillId="24" borderId="10" xfId="0" applyFont="1" applyFill="1" applyBorder="1" applyAlignment="1">
      <alignment horizontal="center"/>
    </xf>
    <xf numFmtId="165" fontId="72" fillId="24" borderId="10" xfId="28" applyNumberFormat="1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center" wrapText="1"/>
    </xf>
    <xf numFmtId="0" fontId="74" fillId="24" borderId="10" xfId="0" applyFont="1" applyFill="1" applyBorder="1" applyAlignment="1">
      <alignment horizontal="center" vertical="center"/>
    </xf>
    <xf numFmtId="165" fontId="74" fillId="24" borderId="10" xfId="28" applyNumberFormat="1" applyFont="1" applyFill="1" applyBorder="1" applyAlignment="1">
      <alignment vertical="center"/>
    </xf>
    <xf numFmtId="0" fontId="74" fillId="24" borderId="10" xfId="0" applyFont="1" applyFill="1" applyBorder="1" applyAlignment="1">
      <alignment horizontal="left" vertical="center"/>
    </xf>
    <xf numFmtId="0" fontId="73" fillId="24" borderId="10" xfId="0" applyNumberFormat="1" applyFont="1" applyFill="1" applyBorder="1" applyAlignment="1">
      <alignment horizontal="center"/>
    </xf>
    <xf numFmtId="43" fontId="74" fillId="24" borderId="10" xfId="28" applyFont="1" applyFill="1" applyBorder="1" applyAlignment="1">
      <alignment horizontal="center" vertical="center" wrapText="1"/>
    </xf>
    <xf numFmtId="165" fontId="25" fillId="24" borderId="0" xfId="28" applyNumberFormat="1" applyFont="1" applyFill="1" applyBorder="1" applyAlignment="1">
      <alignment vertical="top"/>
    </xf>
    <xf numFmtId="0" fontId="35" fillId="24" borderId="0" xfId="0" applyNumberFormat="1" applyFont="1" applyFill="1" applyAlignment="1">
      <alignment horizontal="center" vertical="top"/>
    </xf>
    <xf numFmtId="0" fontId="34" fillId="24" borderId="0" xfId="0" applyNumberFormat="1" applyFont="1" applyFill="1" applyBorder="1" applyAlignment="1">
      <alignment horizontal="center" vertical="top"/>
    </xf>
    <xf numFmtId="0" fontId="73" fillId="0" borderId="0" xfId="0" applyFont="1" applyFill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174" fontId="73" fillId="0" borderId="0" xfId="0" applyNumberFormat="1" applyFont="1" applyFill="1" applyBorder="1" applyAlignment="1">
      <alignment horizontal="center" vertical="center"/>
    </xf>
    <xf numFmtId="165" fontId="68" fillId="24" borderId="0" xfId="0" applyNumberFormat="1" applyFont="1" applyFill="1" applyAlignment="1">
      <alignment horizontal="left"/>
    </xf>
    <xf numFmtId="41" fontId="68" fillId="24" borderId="0" xfId="0" applyNumberFormat="1" applyFont="1" applyFill="1" applyAlignment="1">
      <alignment horizontal="left"/>
    </xf>
    <xf numFmtId="0" fontId="68" fillId="24" borderId="0" xfId="0" applyFont="1" applyFill="1" applyAlignment="1">
      <alignment horizontal="left"/>
    </xf>
    <xf numFmtId="0" fontId="68" fillId="0" borderId="0" xfId="0" applyFont="1" applyFill="1" applyAlignment="1">
      <alignment horizontal="center"/>
    </xf>
    <xf numFmtId="0" fontId="68" fillId="24" borderId="10" xfId="0" applyFont="1" applyFill="1" applyBorder="1" applyAlignment="1">
      <alignment horizontal="left" vertical="top" wrapText="1"/>
    </xf>
    <xf numFmtId="0" fontId="68" fillId="24" borderId="10" xfId="0" applyFont="1" applyFill="1" applyBorder="1" applyAlignment="1">
      <alignment horizontal="center" vertical="top"/>
    </xf>
    <xf numFmtId="169" fontId="68" fillId="24" borderId="10" xfId="0" applyNumberFormat="1" applyFont="1" applyFill="1" applyBorder="1" applyAlignment="1">
      <alignment horizontal="center" vertical="top"/>
    </xf>
    <xf numFmtId="0" fontId="70" fillId="24" borderId="10" xfId="0" applyFont="1" applyFill="1" applyBorder="1" applyAlignment="1">
      <alignment horizontal="center" vertical="top" wrapText="1"/>
    </xf>
    <xf numFmtId="165" fontId="70" fillId="24" borderId="0" xfId="0" applyNumberFormat="1" applyFont="1" applyFill="1" applyAlignment="1">
      <alignment horizontal="left"/>
    </xf>
    <xf numFmtId="41" fontId="70" fillId="24" borderId="0" xfId="0" applyNumberFormat="1" applyFont="1" applyFill="1" applyAlignment="1">
      <alignment horizontal="left"/>
    </xf>
    <xf numFmtId="1" fontId="68" fillId="0" borderId="0" xfId="0" applyNumberFormat="1" applyFont="1" applyFill="1" applyAlignment="1">
      <alignment horizontal="center"/>
    </xf>
    <xf numFmtId="0" fontId="68" fillId="0" borderId="0" xfId="0" applyFont="1"/>
    <xf numFmtId="0" fontId="69" fillId="0" borderId="0" xfId="0" applyFont="1" applyFill="1" applyBorder="1" applyAlignment="1">
      <alignment vertical="top"/>
    </xf>
    <xf numFmtId="0" fontId="69" fillId="0" borderId="0" xfId="0" applyFont="1" applyFill="1" applyBorder="1" applyAlignment="1">
      <alignment horizontal="center" vertical="top"/>
    </xf>
    <xf numFmtId="0" fontId="69" fillId="24" borderId="0" xfId="0" applyFont="1" applyFill="1" applyBorder="1" applyAlignment="1">
      <alignment horizontal="center" vertical="top"/>
    </xf>
    <xf numFmtId="0" fontId="68" fillId="0" borderId="0" xfId="0" applyFont="1" applyBorder="1" applyAlignment="1">
      <alignment horizontal="center"/>
    </xf>
    <xf numFmtId="0" fontId="75" fillId="0" borderId="11" xfId="0" applyFont="1" applyFill="1" applyBorder="1" applyAlignment="1">
      <alignment vertical="top"/>
    </xf>
    <xf numFmtId="0" fontId="68" fillId="0" borderId="0" xfId="0" applyFont="1" applyAlignment="1">
      <alignment horizontal="center"/>
    </xf>
    <xf numFmtId="0" fontId="68" fillId="0" borderId="0" xfId="0" applyFont="1" applyFill="1" applyAlignment="1">
      <alignment horizontal="left"/>
    </xf>
    <xf numFmtId="41" fontId="68" fillId="0" borderId="0" xfId="29" applyFont="1" applyFill="1" applyAlignment="1">
      <alignment horizontal="center"/>
    </xf>
    <xf numFmtId="41" fontId="68" fillId="0" borderId="0" xfId="29" applyFont="1" applyFill="1"/>
    <xf numFmtId="41" fontId="68" fillId="24" borderId="10" xfId="29" applyFont="1" applyFill="1" applyBorder="1" applyAlignment="1">
      <alignment horizontal="right" vertical="center"/>
    </xf>
    <xf numFmtId="165" fontId="68" fillId="0" borderId="0" xfId="0" applyNumberFormat="1" applyFont="1"/>
    <xf numFmtId="0" fontId="75" fillId="0" borderId="10" xfId="0" applyFont="1" applyFill="1" applyBorder="1" applyAlignment="1">
      <alignment vertical="top"/>
    </xf>
    <xf numFmtId="0" fontId="69" fillId="0" borderId="10" xfId="0" applyFont="1" applyFill="1" applyBorder="1" applyAlignment="1">
      <alignment horizontal="center" vertical="top"/>
    </xf>
    <xf numFmtId="0" fontId="75" fillId="0" borderId="10" xfId="0" applyFont="1" applyFill="1" applyBorder="1" applyAlignment="1">
      <alignment vertical="top" wrapText="1"/>
    </xf>
    <xf numFmtId="0" fontId="68" fillId="0" borderId="10" xfId="0" applyFont="1" applyFill="1" applyBorder="1" applyAlignment="1">
      <alignment horizontal="center" wrapText="1"/>
    </xf>
    <xf numFmtId="0" fontId="68" fillId="0" borderId="10" xfId="0" applyFont="1" applyFill="1" applyBorder="1" applyAlignment="1">
      <alignment wrapText="1"/>
    </xf>
    <xf numFmtId="165" fontId="68" fillId="0" borderId="0" xfId="0" applyNumberFormat="1" applyFont="1" applyFill="1"/>
    <xf numFmtId="0" fontId="69" fillId="0" borderId="10" xfId="0" applyFont="1" applyFill="1" applyBorder="1" applyAlignment="1">
      <alignment vertical="top"/>
    </xf>
    <xf numFmtId="0" fontId="69" fillId="0" borderId="10" xfId="0" applyFont="1" applyFill="1" applyBorder="1" applyAlignment="1">
      <alignment horizontal="center" vertical="top" wrapText="1"/>
    </xf>
    <xf numFmtId="165" fontId="68" fillId="0" borderId="10" xfId="28" applyNumberFormat="1" applyFont="1" applyFill="1" applyBorder="1" applyAlignment="1">
      <alignment horizontal="center" wrapText="1"/>
    </xf>
    <xf numFmtId="42" fontId="75" fillId="0" borderId="10" xfId="0" applyNumberFormat="1" applyFont="1" applyFill="1" applyBorder="1" applyAlignment="1">
      <alignment vertical="top"/>
    </xf>
    <xf numFmtId="42" fontId="69" fillId="0" borderId="10" xfId="0" applyNumberFormat="1" applyFont="1" applyFill="1" applyBorder="1" applyAlignment="1">
      <alignment vertical="top"/>
    </xf>
    <xf numFmtId="174" fontId="68" fillId="0" borderId="10" xfId="0" applyNumberFormat="1" applyFont="1" applyFill="1" applyBorder="1" applyAlignment="1">
      <alignment horizontal="right" wrapText="1"/>
    </xf>
    <xf numFmtId="174" fontId="68" fillId="0" borderId="0" xfId="0" applyNumberFormat="1" applyFont="1" applyFill="1"/>
    <xf numFmtId="1" fontId="69" fillId="0" borderId="10" xfId="0" applyNumberFormat="1" applyFont="1" applyFill="1" applyBorder="1" applyAlignment="1">
      <alignment vertical="top"/>
    </xf>
    <xf numFmtId="1" fontId="68" fillId="0" borderId="10" xfId="56" applyNumberFormat="1" applyFont="1" applyFill="1" applyBorder="1" applyAlignment="1">
      <alignment horizontal="center" vertical="center"/>
    </xf>
    <xf numFmtId="3" fontId="68" fillId="0" borderId="10" xfId="0" applyNumberFormat="1" applyFont="1" applyFill="1" applyBorder="1" applyAlignment="1">
      <alignment horizontal="right" wrapText="1"/>
    </xf>
    <xf numFmtId="1" fontId="75" fillId="0" borderId="10" xfId="0" applyNumberFormat="1" applyFont="1" applyFill="1" applyBorder="1" applyAlignment="1">
      <alignment vertical="top"/>
    </xf>
    <xf numFmtId="0" fontId="68" fillId="0" borderId="10" xfId="0" applyFont="1" applyFill="1" applyBorder="1" applyAlignment="1">
      <alignment horizontal="center"/>
    </xf>
    <xf numFmtId="0" fontId="69" fillId="0" borderId="10" xfId="0" applyFont="1" applyFill="1" applyBorder="1" applyAlignment="1">
      <alignment horizontal="left" vertical="top"/>
    </xf>
    <xf numFmtId="168" fontId="68" fillId="0" borderId="10" xfId="0" applyNumberFormat="1" applyFont="1" applyFill="1" applyBorder="1" applyAlignment="1">
      <alignment horizontal="right" wrapText="1"/>
    </xf>
    <xf numFmtId="0" fontId="69" fillId="0" borderId="10" xfId="0" applyFont="1" applyFill="1" applyBorder="1" applyAlignment="1">
      <alignment vertical="top" wrapText="1"/>
    </xf>
    <xf numFmtId="165" fontId="68" fillId="0" borderId="10" xfId="0" applyNumberFormat="1" applyFont="1" applyFill="1" applyBorder="1" applyAlignment="1">
      <alignment horizontal="center" wrapText="1"/>
    </xf>
    <xf numFmtId="165" fontId="68" fillId="0" borderId="10" xfId="0" applyNumberFormat="1" applyFont="1" applyFill="1" applyBorder="1" applyAlignment="1">
      <alignment horizontal="right" wrapText="1"/>
    </xf>
    <xf numFmtId="0" fontId="69" fillId="0" borderId="22" xfId="0" applyFont="1" applyFill="1" applyBorder="1" applyAlignment="1">
      <alignment vertical="top"/>
    </xf>
    <xf numFmtId="0" fontId="69" fillId="0" borderId="22" xfId="0" applyFont="1" applyFill="1" applyBorder="1" applyAlignment="1">
      <alignment horizontal="center" vertical="top"/>
    </xf>
    <xf numFmtId="0" fontId="69" fillId="0" borderId="22" xfId="0" applyFont="1" applyFill="1" applyBorder="1" applyAlignment="1">
      <alignment vertical="top" wrapText="1"/>
    </xf>
    <xf numFmtId="0" fontId="68" fillId="0" borderId="22" xfId="0" applyFont="1" applyFill="1" applyBorder="1" applyAlignment="1">
      <alignment horizontal="center" wrapText="1"/>
    </xf>
    <xf numFmtId="165" fontId="68" fillId="0" borderId="22" xfId="0" applyNumberFormat="1" applyFont="1" applyFill="1" applyBorder="1" applyAlignment="1">
      <alignment horizontal="center" wrapText="1"/>
    </xf>
    <xf numFmtId="165" fontId="68" fillId="0" borderId="22" xfId="0" applyNumberFormat="1" applyFont="1" applyFill="1" applyBorder="1" applyAlignment="1">
      <alignment horizontal="right" wrapText="1"/>
    </xf>
    <xf numFmtId="0" fontId="68" fillId="0" borderId="22" xfId="0" applyFont="1" applyFill="1" applyBorder="1" applyAlignment="1">
      <alignment wrapText="1"/>
    </xf>
    <xf numFmtId="0" fontId="69" fillId="0" borderId="0" xfId="0" applyFont="1" applyFill="1" applyBorder="1" applyAlignment="1">
      <alignment vertical="top" wrapText="1"/>
    </xf>
    <xf numFmtId="0" fontId="68" fillId="0" borderId="0" xfId="0" applyFont="1" applyFill="1" applyBorder="1" applyAlignment="1">
      <alignment horizontal="center" wrapText="1"/>
    </xf>
    <xf numFmtId="165" fontId="68" fillId="0" borderId="0" xfId="0" applyNumberFormat="1" applyFont="1" applyFill="1" applyBorder="1" applyAlignment="1">
      <alignment horizontal="right" wrapText="1"/>
    </xf>
    <xf numFmtId="0" fontId="68" fillId="0" borderId="0" xfId="0" applyFont="1" applyFill="1" applyBorder="1" applyAlignment="1">
      <alignment wrapText="1"/>
    </xf>
    <xf numFmtId="0" fontId="35" fillId="0" borderId="13" xfId="0" applyFont="1" applyFill="1" applyBorder="1" applyAlignment="1">
      <alignment vertical="center"/>
    </xf>
    <xf numFmtId="0" fontId="68" fillId="0" borderId="10" xfId="0" applyFont="1" applyFill="1" applyBorder="1" applyAlignment="1"/>
    <xf numFmtId="0" fontId="68" fillId="0" borderId="0" xfId="0" applyFont="1" applyFill="1" applyBorder="1" applyAlignment="1"/>
    <xf numFmtId="0" fontId="68" fillId="0" borderId="22" xfId="0" applyFont="1" applyFill="1" applyBorder="1" applyAlignment="1">
      <alignment horizontal="center"/>
    </xf>
    <xf numFmtId="165" fontId="40" fillId="0" borderId="0" xfId="28" applyNumberFormat="1" applyFont="1" applyFill="1" applyAlignment="1">
      <alignment horizontal="center" vertical="top" wrapText="1"/>
    </xf>
    <xf numFmtId="165" fontId="35" fillId="0" borderId="0" xfId="28" applyNumberFormat="1" applyFont="1" applyFill="1" applyAlignment="1">
      <alignment horizontal="center" vertical="top" wrapText="1"/>
    </xf>
    <xf numFmtId="165" fontId="40" fillId="0" borderId="30" xfId="28" applyNumberFormat="1" applyFont="1" applyFill="1" applyBorder="1" applyAlignment="1">
      <alignment horizontal="center" vertical="center" wrapText="1"/>
    </xf>
    <xf numFmtId="165" fontId="35" fillId="0" borderId="13" xfId="28" applyNumberFormat="1" applyFont="1" applyFill="1" applyBorder="1" applyAlignment="1">
      <alignment horizontal="center" vertical="center"/>
    </xf>
    <xf numFmtId="165" fontId="68" fillId="0" borderId="22" xfId="28" applyNumberFormat="1" applyFont="1" applyFill="1" applyBorder="1" applyAlignment="1">
      <alignment horizontal="center" wrapText="1"/>
    </xf>
    <xf numFmtId="165" fontId="68" fillId="0" borderId="0" xfId="28" applyNumberFormat="1" applyFont="1" applyFill="1" applyBorder="1" applyAlignment="1">
      <alignment horizontal="center" wrapText="1"/>
    </xf>
    <xf numFmtId="165" fontId="31" fillId="0" borderId="0" xfId="28" applyNumberFormat="1" applyFont="1" applyFill="1" applyAlignment="1">
      <alignment horizontal="center"/>
    </xf>
    <xf numFmtId="0" fontId="75" fillId="24" borderId="0" xfId="0" applyFont="1" applyFill="1" applyAlignment="1">
      <alignment horizontal="center" vertical="top"/>
    </xf>
    <xf numFmtId="0" fontId="75" fillId="24" borderId="0" xfId="0" applyFont="1" applyFill="1" applyAlignment="1">
      <alignment vertical="top" wrapText="1"/>
    </xf>
    <xf numFmtId="0" fontId="69" fillId="24" borderId="29" xfId="0" applyFont="1" applyFill="1" applyBorder="1" applyAlignment="1">
      <alignment vertical="top" wrapText="1"/>
    </xf>
    <xf numFmtId="14" fontId="69" fillId="0" borderId="12" xfId="0" applyNumberFormat="1" applyFont="1" applyFill="1" applyBorder="1" applyAlignment="1">
      <alignment horizontal="center" vertical="center" wrapText="1"/>
    </xf>
    <xf numFmtId="170" fontId="69" fillId="0" borderId="12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69" fillId="24" borderId="0" xfId="0" applyFont="1" applyFill="1" applyBorder="1" applyAlignment="1">
      <alignment horizontal="center" vertical="center" wrapText="1"/>
    </xf>
    <xf numFmtId="43" fontId="68" fillId="0" borderId="0" xfId="28" applyFont="1" applyFill="1"/>
    <xf numFmtId="41" fontId="68" fillId="0" borderId="0" xfId="0" applyNumberFormat="1" applyFont="1" applyFill="1"/>
    <xf numFmtId="0" fontId="68" fillId="24" borderId="0" xfId="0" applyFont="1" applyFill="1" applyAlignment="1">
      <alignment horizontal="center" vertical="center"/>
    </xf>
    <xf numFmtId="0" fontId="68" fillId="0" borderId="0" xfId="0" applyFont="1" applyAlignment="1">
      <alignment horizontal="left" vertical="center"/>
    </xf>
    <xf numFmtId="49" fontId="68" fillId="0" borderId="21" xfId="0" applyNumberFormat="1" applyFont="1" applyFill="1" applyBorder="1" applyAlignment="1">
      <alignment horizontal="left" vertical="center"/>
    </xf>
    <xf numFmtId="0" fontId="69" fillId="0" borderId="21" xfId="0" applyFont="1" applyFill="1" applyBorder="1" applyAlignment="1">
      <alignment horizontal="center" vertical="top" wrapText="1"/>
    </xf>
    <xf numFmtId="0" fontId="69" fillId="0" borderId="21" xfId="0" applyFont="1" applyFill="1" applyBorder="1" applyAlignment="1">
      <alignment horizontal="center" vertical="top"/>
    </xf>
    <xf numFmtId="0" fontId="68" fillId="0" borderId="16" xfId="0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0" fontId="75" fillId="0" borderId="10" xfId="0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left" vertical="center"/>
    </xf>
    <xf numFmtId="0" fontId="68" fillId="0" borderId="10" xfId="0" quotePrefix="1" applyFont="1" applyFill="1" applyBorder="1" applyAlignment="1">
      <alignment horizontal="center" vertical="center"/>
    </xf>
    <xf numFmtId="14" fontId="68" fillId="0" borderId="10" xfId="0" applyNumberFormat="1" applyFont="1" applyFill="1" applyBorder="1" applyAlignment="1">
      <alignment horizontal="center" vertical="center"/>
    </xf>
    <xf numFmtId="165" fontId="68" fillId="0" borderId="10" xfId="28" applyNumberFormat="1" applyFont="1" applyFill="1" applyBorder="1" applyAlignment="1">
      <alignment horizontal="center" vertical="center"/>
    </xf>
    <xf numFmtId="0" fontId="68" fillId="0" borderId="10" xfId="28" applyNumberFormat="1" applyFont="1" applyFill="1" applyBorder="1" applyAlignment="1">
      <alignment horizontal="center"/>
    </xf>
    <xf numFmtId="41" fontId="68" fillId="0" borderId="0" xfId="0" applyNumberFormat="1" applyFont="1" applyAlignment="1">
      <alignment horizontal="center" vertical="center"/>
    </xf>
    <xf numFmtId="43" fontId="68" fillId="0" borderId="0" xfId="28" applyFont="1" applyAlignment="1">
      <alignment horizontal="center" vertical="center"/>
    </xf>
    <xf numFmtId="165" fontId="69" fillId="0" borderId="0" xfId="28" applyNumberFormat="1" applyFont="1" applyFill="1" applyBorder="1" applyAlignment="1">
      <alignment horizontal="right" vertical="center" wrapText="1"/>
    </xf>
    <xf numFmtId="49" fontId="68" fillId="0" borderId="10" xfId="0" applyNumberFormat="1" applyFont="1" applyFill="1" applyBorder="1" applyAlignment="1">
      <alignment horizontal="left" vertical="center"/>
    </xf>
    <xf numFmtId="41" fontId="68" fillId="0" borderId="10" xfId="28" applyNumberFormat="1" applyFont="1" applyFill="1" applyBorder="1" applyAlignment="1">
      <alignment horizontal="right"/>
    </xf>
    <xf numFmtId="165" fontId="68" fillId="0" borderId="10" xfId="28" applyNumberFormat="1" applyFont="1" applyFill="1" applyBorder="1" applyAlignment="1">
      <alignment horizontal="right"/>
    </xf>
    <xf numFmtId="0" fontId="68" fillId="0" borderId="10" xfId="0" applyFont="1" applyFill="1" applyBorder="1" applyAlignment="1">
      <alignment horizontal="left" wrapText="1"/>
    </xf>
    <xf numFmtId="14" fontId="68" fillId="0" borderId="10" xfId="0" applyNumberFormat="1" applyFont="1" applyFill="1" applyBorder="1" applyAlignment="1">
      <alignment horizontal="center"/>
    </xf>
    <xf numFmtId="168" fontId="68" fillId="0" borderId="10" xfId="0" applyNumberFormat="1" applyFont="1" applyFill="1" applyBorder="1" applyAlignment="1"/>
    <xf numFmtId="0" fontId="68" fillId="0" borderId="10" xfId="28" applyNumberFormat="1" applyFont="1" applyFill="1" applyBorder="1" applyAlignment="1">
      <alignment horizontal="center" wrapText="1"/>
    </xf>
    <xf numFmtId="0" fontId="68" fillId="0" borderId="16" xfId="28" applyNumberFormat="1" applyFont="1" applyFill="1" applyBorder="1" applyAlignment="1">
      <alignment horizontal="center"/>
    </xf>
    <xf numFmtId="0" fontId="68" fillId="0" borderId="10" xfId="0" applyFont="1" applyBorder="1"/>
    <xf numFmtId="0" fontId="68" fillId="0" borderId="10" xfId="28" applyNumberFormat="1" applyFont="1" applyFill="1" applyBorder="1" applyAlignment="1">
      <alignment horizontal="left" wrapText="1"/>
    </xf>
    <xf numFmtId="170" fontId="68" fillId="0" borderId="10" xfId="0" applyNumberFormat="1" applyFont="1" applyFill="1" applyBorder="1" applyAlignment="1">
      <alignment horizontal="center"/>
    </xf>
    <xf numFmtId="165" fontId="68" fillId="0" borderId="10" xfId="28" applyNumberFormat="1" applyFont="1" applyFill="1" applyBorder="1" applyAlignment="1">
      <alignment horizontal="center"/>
    </xf>
    <xf numFmtId="0" fontId="68" fillId="0" borderId="16" xfId="0" applyFont="1" applyBorder="1" applyAlignment="1">
      <alignment horizontal="center"/>
    </xf>
    <xf numFmtId="165" fontId="75" fillId="24" borderId="10" xfId="0" applyNumberFormat="1" applyFont="1" applyFill="1" applyBorder="1" applyAlignment="1">
      <alignment horizontal="center" vertical="center" wrapText="1"/>
    </xf>
    <xf numFmtId="0" fontId="69" fillId="24" borderId="16" xfId="0" applyFont="1" applyFill="1" applyBorder="1" applyAlignment="1">
      <alignment horizontal="center" vertical="center" wrapText="1"/>
    </xf>
    <xf numFmtId="0" fontId="69" fillId="0" borderId="22" xfId="0" applyFont="1" applyFill="1" applyBorder="1" applyAlignment="1">
      <alignment horizontal="left" vertical="top"/>
    </xf>
    <xf numFmtId="0" fontId="68" fillId="0" borderId="22" xfId="0" quotePrefix="1" applyFont="1" applyFill="1" applyBorder="1" applyAlignment="1">
      <alignment horizontal="center" vertical="center"/>
    </xf>
    <xf numFmtId="170" fontId="68" fillId="0" borderId="22" xfId="0" applyNumberFormat="1" applyFont="1" applyFill="1" applyBorder="1" applyAlignment="1">
      <alignment horizontal="center"/>
    </xf>
    <xf numFmtId="0" fontId="68" fillId="0" borderId="22" xfId="0" applyFont="1" applyFill="1" applyBorder="1" applyAlignment="1">
      <alignment horizontal="center" vertical="center"/>
    </xf>
    <xf numFmtId="165" fontId="68" fillId="0" borderId="22" xfId="28" applyNumberFormat="1" applyFont="1" applyFill="1" applyBorder="1" applyAlignment="1">
      <alignment horizontal="center"/>
    </xf>
    <xf numFmtId="0" fontId="68" fillId="0" borderId="22" xfId="28" applyNumberFormat="1" applyFont="1" applyFill="1" applyBorder="1" applyAlignment="1">
      <alignment horizontal="center"/>
    </xf>
    <xf numFmtId="0" fontId="75" fillId="0" borderId="11" xfId="0" applyFont="1" applyFill="1" applyBorder="1" applyAlignment="1">
      <alignment horizontal="center" vertical="top"/>
    </xf>
    <xf numFmtId="165" fontId="75" fillId="0" borderId="11" xfId="28" applyNumberFormat="1" applyFont="1" applyFill="1" applyBorder="1" applyAlignment="1">
      <alignment horizontal="right" vertical="center" wrapText="1"/>
    </xf>
    <xf numFmtId="165" fontId="75" fillId="0" borderId="12" xfId="28" applyNumberFormat="1" applyFont="1" applyFill="1" applyBorder="1" applyAlignment="1">
      <alignment horizontal="right" vertical="center" wrapText="1"/>
    </xf>
    <xf numFmtId="14" fontId="68" fillId="0" borderId="10" xfId="0" quotePrefix="1" applyNumberFormat="1" applyFont="1" applyFill="1" applyBorder="1" applyAlignment="1">
      <alignment horizontal="center" vertical="center"/>
    </xf>
    <xf numFmtId="167" fontId="69" fillId="0" borderId="12" xfId="0" applyNumberFormat="1" applyFont="1" applyFill="1" applyBorder="1" applyAlignment="1">
      <alignment horizontal="center" vertical="center"/>
    </xf>
    <xf numFmtId="165" fontId="69" fillId="0" borderId="12" xfId="28" applyNumberFormat="1" applyFont="1" applyFill="1" applyBorder="1" applyAlignment="1">
      <alignment horizontal="right" vertical="center"/>
    </xf>
    <xf numFmtId="43" fontId="68" fillId="0" borderId="0" xfId="0" applyNumberFormat="1" applyFont="1" applyFill="1"/>
    <xf numFmtId="41" fontId="69" fillId="0" borderId="10" xfId="0" applyNumberFormat="1" applyFont="1" applyFill="1" applyBorder="1" applyAlignment="1">
      <alignment horizontal="right" vertical="center" wrapText="1"/>
    </xf>
    <xf numFmtId="14" fontId="69" fillId="0" borderId="10" xfId="0" applyNumberFormat="1" applyFont="1" applyFill="1" applyBorder="1" applyAlignment="1">
      <alignment horizontal="center" vertical="center" wrapText="1"/>
    </xf>
    <xf numFmtId="43" fontId="69" fillId="0" borderId="10" xfId="28" applyFont="1" applyFill="1" applyBorder="1" applyAlignment="1">
      <alignment horizontal="center" vertical="center" wrapText="1"/>
    </xf>
    <xf numFmtId="168" fontId="69" fillId="0" borderId="10" xfId="0" applyNumberFormat="1" applyFont="1" applyFill="1" applyBorder="1" applyAlignment="1">
      <alignment horizontal="right" vertical="center" wrapText="1"/>
    </xf>
    <xf numFmtId="41" fontId="68" fillId="0" borderId="0" xfId="0" applyNumberFormat="1" applyFont="1"/>
    <xf numFmtId="0" fontId="75" fillId="0" borderId="10" xfId="0" applyFont="1" applyFill="1" applyBorder="1" applyAlignment="1">
      <alignment horizontal="left" vertical="center" wrapText="1"/>
    </xf>
    <xf numFmtId="165" fontId="75" fillId="0" borderId="10" xfId="0" applyNumberFormat="1" applyFont="1" applyFill="1" applyBorder="1" applyAlignment="1">
      <alignment horizontal="right" vertical="center" wrapText="1"/>
    </xf>
    <xf numFmtId="0" fontId="69" fillId="0" borderId="10" xfId="0" applyFont="1" applyFill="1" applyBorder="1" applyAlignment="1">
      <alignment horizontal="right" vertical="center" wrapText="1"/>
    </xf>
    <xf numFmtId="0" fontId="68" fillId="0" borderId="10" xfId="0" applyFont="1" applyFill="1" applyBorder="1" applyAlignment="1">
      <alignment horizontal="left" vertical="center" wrapText="1"/>
    </xf>
    <xf numFmtId="165" fontId="68" fillId="0" borderId="10" xfId="28" applyNumberFormat="1" applyFont="1" applyFill="1" applyBorder="1" applyAlignment="1">
      <alignment horizontal="right" vertical="center" wrapText="1"/>
    </xf>
    <xf numFmtId="0" fontId="68" fillId="0" borderId="10" xfId="28" applyNumberFormat="1" applyFont="1" applyFill="1" applyBorder="1" applyAlignment="1">
      <alignment horizontal="right" vertical="center" wrapText="1"/>
    </xf>
    <xf numFmtId="0" fontId="68" fillId="0" borderId="0" xfId="0" applyFont="1" applyFill="1" applyAlignment="1">
      <alignment horizontal="left" vertical="center"/>
    </xf>
    <xf numFmtId="15" fontId="69" fillId="0" borderId="10" xfId="0" applyNumberFormat="1" applyFont="1" applyFill="1" applyBorder="1" applyAlignment="1">
      <alignment horizontal="center" vertical="center" wrapText="1"/>
    </xf>
    <xf numFmtId="0" fontId="68" fillId="0" borderId="10" xfId="0" applyFont="1" applyFill="1" applyBorder="1"/>
    <xf numFmtId="165" fontId="75" fillId="0" borderId="10" xfId="28" applyNumberFormat="1" applyFont="1" applyFill="1" applyBorder="1" applyAlignment="1">
      <alignment horizontal="center" vertical="center" wrapText="1"/>
    </xf>
    <xf numFmtId="167" fontId="69" fillId="0" borderId="22" xfId="0" applyNumberFormat="1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horizontal="left" vertical="center" wrapText="1"/>
    </xf>
    <xf numFmtId="0" fontId="69" fillId="0" borderId="22" xfId="0" applyFont="1" applyFill="1" applyBorder="1" applyAlignment="1">
      <alignment horizontal="center" vertical="center"/>
    </xf>
    <xf numFmtId="0" fontId="69" fillId="0" borderId="22" xfId="0" applyFont="1" applyFill="1" applyBorder="1" applyAlignment="1">
      <alignment horizontal="center" vertical="center" wrapText="1"/>
    </xf>
    <xf numFmtId="0" fontId="68" fillId="0" borderId="22" xfId="0" applyFont="1" applyFill="1" applyBorder="1" applyAlignment="1">
      <alignment horizontal="center" vertical="center" wrapText="1"/>
    </xf>
    <xf numFmtId="165" fontId="68" fillId="0" borderId="22" xfId="28" applyNumberFormat="1" applyFont="1" applyFill="1" applyBorder="1" applyAlignment="1">
      <alignment horizontal="right" vertical="center" wrapText="1"/>
    </xf>
    <xf numFmtId="0" fontId="68" fillId="0" borderId="22" xfId="28" applyNumberFormat="1" applyFont="1" applyFill="1" applyBorder="1" applyAlignment="1">
      <alignment horizontal="right" vertical="center" wrapText="1"/>
    </xf>
    <xf numFmtId="175" fontId="69" fillId="0" borderId="10" xfId="28" applyNumberFormat="1" applyFont="1" applyFill="1" applyBorder="1" applyAlignment="1">
      <alignment horizontal="center" vertical="center" wrapText="1"/>
    </xf>
    <xf numFmtId="166" fontId="73" fillId="24" borderId="21" xfId="0" applyNumberFormat="1" applyFont="1" applyFill="1" applyBorder="1" applyAlignment="1">
      <alignment horizontal="left" vertical="center"/>
    </xf>
    <xf numFmtId="0" fontId="56" fillId="24" borderId="22" xfId="0" applyNumberFormat="1" applyFont="1" applyFill="1" applyBorder="1" applyAlignment="1">
      <alignment horizontal="center" vertical="center"/>
    </xf>
    <xf numFmtId="0" fontId="25" fillId="24" borderId="0" xfId="0" applyNumberFormat="1" applyFont="1" applyFill="1" applyAlignment="1">
      <alignment horizontal="center"/>
    </xf>
    <xf numFmtId="0" fontId="27" fillId="24" borderId="0" xfId="0" applyFont="1" applyFill="1" applyAlignment="1">
      <alignment horizontal="left"/>
    </xf>
    <xf numFmtId="49" fontId="68" fillId="0" borderId="10" xfId="0" applyNumberFormat="1" applyFont="1" applyFill="1" applyBorder="1" applyAlignment="1">
      <alignment horizontal="center" vertical="center"/>
    </xf>
    <xf numFmtId="0" fontId="75" fillId="0" borderId="10" xfId="0" applyFont="1" applyFill="1" applyBorder="1" applyAlignment="1">
      <alignment horizontal="center" vertical="top"/>
    </xf>
    <xf numFmtId="0" fontId="40" fillId="24" borderId="0" xfId="0" applyNumberFormat="1" applyFont="1" applyFill="1" applyAlignment="1">
      <alignment horizontal="center" vertical="top"/>
    </xf>
    <xf numFmtId="0" fontId="48" fillId="24" borderId="13" xfId="0" applyFont="1" applyFill="1" applyBorder="1" applyAlignment="1">
      <alignment horizontal="center" vertical="center" wrapText="1"/>
    </xf>
    <xf numFmtId="0" fontId="33" fillId="24" borderId="0" xfId="0" applyFont="1" applyFill="1" applyAlignment="1">
      <alignment horizontal="center" vertical="top"/>
    </xf>
    <xf numFmtId="0" fontId="34" fillId="24" borderId="0" xfId="0" applyFont="1" applyFill="1" applyAlignment="1">
      <alignment horizontal="right" vertical="top"/>
    </xf>
    <xf numFmtId="0" fontId="52" fillId="24" borderId="30" xfId="0" applyFont="1" applyFill="1" applyBorder="1" applyAlignment="1">
      <alignment horizontal="center" vertical="center"/>
    </xf>
    <xf numFmtId="0" fontId="48" fillId="24" borderId="22" xfId="0" applyFont="1" applyFill="1" applyBorder="1" applyAlignment="1">
      <alignment horizontal="center" vertical="center"/>
    </xf>
    <xf numFmtId="0" fontId="0" fillId="24" borderId="0" xfId="0" applyFill="1"/>
    <xf numFmtId="0" fontId="23" fillId="24" borderId="0" xfId="0" applyFont="1" applyFill="1"/>
    <xf numFmtId="41" fontId="25" fillId="24" borderId="0" xfId="42" applyNumberFormat="1" applyFont="1" applyFill="1" applyBorder="1" applyAlignment="1">
      <alignment horizontal="center" vertical="center"/>
    </xf>
    <xf numFmtId="41" fontId="25" fillId="24" borderId="0" xfId="42" applyNumberFormat="1" applyFont="1" applyFill="1" applyBorder="1" applyAlignment="1">
      <alignment vertical="center"/>
    </xf>
    <xf numFmtId="0" fontId="25" fillId="24" borderId="0" xfId="42" applyFont="1" applyFill="1" applyAlignment="1"/>
    <xf numFmtId="0" fontId="69" fillId="0" borderId="10" xfId="0" applyFont="1" applyFill="1" applyBorder="1" applyAlignment="1">
      <alignment vertical="center"/>
    </xf>
    <xf numFmtId="0" fontId="69" fillId="0" borderId="10" xfId="0" applyFont="1" applyFill="1" applyBorder="1" applyAlignment="1">
      <alignment vertical="center" wrapText="1"/>
    </xf>
    <xf numFmtId="0" fontId="68" fillId="0" borderId="10" xfId="0" applyFont="1" applyFill="1" applyBorder="1" applyAlignment="1">
      <alignment vertical="center" wrapText="1"/>
    </xf>
    <xf numFmtId="0" fontId="68" fillId="0" borderId="10" xfId="0" applyFont="1" applyFill="1" applyBorder="1" applyAlignment="1">
      <alignment vertical="center"/>
    </xf>
    <xf numFmtId="41" fontId="76" fillId="0" borderId="10" xfId="29" applyFont="1" applyFill="1" applyBorder="1" applyAlignment="1">
      <alignment vertical="center"/>
    </xf>
    <xf numFmtId="0" fontId="68" fillId="0" borderId="10" xfId="0" applyFont="1" applyBorder="1" applyAlignment="1">
      <alignment vertical="center" wrapText="1"/>
    </xf>
    <xf numFmtId="0" fontId="68" fillId="0" borderId="0" xfId="0" applyFont="1" applyFill="1" applyAlignment="1">
      <alignment vertical="center"/>
    </xf>
    <xf numFmtId="165" fontId="68" fillId="0" borderId="0" xfId="0" applyNumberFormat="1" applyFont="1" applyFill="1" applyAlignment="1">
      <alignment vertical="center"/>
    </xf>
    <xf numFmtId="0" fontId="73" fillId="24" borderId="10" xfId="0" applyFont="1" applyFill="1" applyBorder="1"/>
    <xf numFmtId="0" fontId="77" fillId="24" borderId="10" xfId="0" applyFont="1" applyFill="1" applyBorder="1" applyAlignment="1">
      <alignment horizontal="center" vertical="center" wrapText="1"/>
    </xf>
    <xf numFmtId="0" fontId="40" fillId="24" borderId="0" xfId="0" applyNumberFormat="1" applyFont="1" applyFill="1" applyAlignment="1">
      <alignment horizontal="center" vertical="top"/>
    </xf>
    <xf numFmtId="0" fontId="40" fillId="24" borderId="0" xfId="0" applyNumberFormat="1" applyFont="1" applyFill="1" applyAlignment="1">
      <alignment horizontal="left" vertical="top"/>
    </xf>
    <xf numFmtId="0" fontId="40" fillId="24" borderId="0" xfId="0" applyFont="1" applyFill="1" applyAlignment="1">
      <alignment horizontal="left" vertical="top" wrapText="1"/>
    </xf>
    <xf numFmtId="41" fontId="34" fillId="0" borderId="0" xfId="29" applyFont="1" applyAlignment="1">
      <alignment horizontal="right" vertical="top" wrapText="1"/>
    </xf>
    <xf numFmtId="41" fontId="52" fillId="0" borderId="13" xfId="29" applyFont="1" applyBorder="1" applyAlignment="1">
      <alignment horizontal="center" vertical="center" wrapText="1"/>
    </xf>
    <xf numFmtId="41" fontId="69" fillId="0" borderId="23" xfId="29" applyFont="1" applyFill="1" applyBorder="1" applyAlignment="1">
      <alignment horizontal="right" vertical="center"/>
    </xf>
    <xf numFmtId="41" fontId="69" fillId="0" borderId="10" xfId="29" applyFont="1" applyFill="1" applyBorder="1" applyAlignment="1">
      <alignment horizontal="right" vertical="center"/>
    </xf>
    <xf numFmtId="41" fontId="69" fillId="0" borderId="10" xfId="29" applyFont="1" applyFill="1" applyBorder="1" applyAlignment="1">
      <alignment horizontal="right" vertical="center" wrapText="1"/>
    </xf>
    <xf numFmtId="41" fontId="69" fillId="0" borderId="10" xfId="29" applyFont="1" applyBorder="1" applyAlignment="1">
      <alignment horizontal="right" vertical="center"/>
    </xf>
    <xf numFmtId="41" fontId="69" fillId="0" borderId="10" xfId="29" applyFont="1" applyFill="1" applyBorder="1" applyAlignment="1">
      <alignment horizontal="center" vertical="center" wrapText="1"/>
    </xf>
    <xf numFmtId="41" fontId="48" fillId="0" borderId="22" xfId="29" applyFont="1" applyBorder="1" applyAlignment="1">
      <alignment horizontal="right" vertical="center"/>
    </xf>
    <xf numFmtId="41" fontId="25" fillId="0" borderId="0" xfId="29" applyFont="1" applyFill="1" applyAlignment="1">
      <alignment horizontal="center" vertical="center"/>
    </xf>
    <xf numFmtId="41" fontId="25" fillId="0" borderId="0" xfId="29" applyFont="1" applyAlignment="1"/>
    <xf numFmtId="41" fontId="25" fillId="0" borderId="0" xfId="29" applyFont="1"/>
    <xf numFmtId="41" fontId="34" fillId="0" borderId="0" xfId="29" applyFont="1" applyFill="1" applyAlignment="1">
      <alignment horizontal="right" vertical="top" wrapText="1"/>
    </xf>
    <xf numFmtId="41" fontId="48" fillId="0" borderId="22" xfId="29" applyFont="1" applyFill="1" applyBorder="1" applyAlignment="1">
      <alignment horizontal="right" vertical="center"/>
    </xf>
    <xf numFmtId="41" fontId="25" fillId="0" borderId="0" xfId="29" applyFont="1" applyFill="1" applyAlignment="1"/>
    <xf numFmtId="41" fontId="25" fillId="0" borderId="0" xfId="29" applyFont="1" applyFill="1"/>
    <xf numFmtId="0" fontId="45" fillId="0" borderId="22" xfId="0" applyFont="1" applyBorder="1" applyAlignment="1">
      <alignment vertical="center"/>
    </xf>
    <xf numFmtId="0" fontId="23" fillId="0" borderId="0" xfId="0" applyFont="1" applyAlignment="1"/>
    <xf numFmtId="41" fontId="25" fillId="0" borderId="0" xfId="42" applyNumberFormat="1" applyFont="1" applyFill="1" applyBorder="1" applyAlignment="1">
      <alignment vertical="center"/>
    </xf>
    <xf numFmtId="0" fontId="25" fillId="0" borderId="0" xfId="42" applyFont="1" applyAlignment="1"/>
    <xf numFmtId="0" fontId="33" fillId="0" borderId="14" xfId="0" applyFont="1" applyBorder="1" applyAlignment="1">
      <alignment horizontal="center" vertical="center"/>
    </xf>
    <xf numFmtId="165" fontId="40" fillId="24" borderId="30" xfId="28" applyNumberFormat="1" applyFont="1" applyFill="1" applyBorder="1" applyAlignment="1">
      <alignment horizontal="center" vertical="center" wrapText="1"/>
    </xf>
    <xf numFmtId="42" fontId="73" fillId="24" borderId="10" xfId="54" applyNumberFormat="1" applyFont="1" applyFill="1" applyBorder="1" applyAlignment="1" applyProtection="1">
      <alignment horizontal="left"/>
      <protection locked="0"/>
    </xf>
    <xf numFmtId="165" fontId="73" fillId="24" borderId="10" xfId="28" applyNumberFormat="1" applyFont="1" applyFill="1" applyBorder="1"/>
    <xf numFmtId="174" fontId="73" fillId="24" borderId="10" xfId="55" applyNumberFormat="1" applyFont="1" applyFill="1" applyBorder="1"/>
    <xf numFmtId="174" fontId="73" fillId="24" borderId="10" xfId="0" applyNumberFormat="1" applyFont="1" applyFill="1" applyBorder="1" applyAlignment="1">
      <alignment wrapText="1"/>
    </xf>
    <xf numFmtId="41" fontId="73" fillId="24" borderId="10" xfId="0" applyNumberFormat="1" applyFont="1" applyFill="1" applyBorder="1" applyAlignment="1">
      <alignment wrapText="1"/>
    </xf>
    <xf numFmtId="165" fontId="73" fillId="24" borderId="10" xfId="0" applyNumberFormat="1" applyFont="1" applyFill="1" applyBorder="1" applyAlignment="1">
      <alignment wrapText="1"/>
    </xf>
    <xf numFmtId="1" fontId="73" fillId="24" borderId="10" xfId="0" applyNumberFormat="1" applyFont="1" applyFill="1" applyBorder="1" applyAlignment="1">
      <alignment horizontal="center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30" xfId="0" applyFont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1" fontId="73" fillId="24" borderId="10" xfId="52" applyNumberFormat="1" applyFont="1" applyFill="1" applyBorder="1" applyAlignment="1">
      <alignment horizontal="center"/>
    </xf>
    <xf numFmtId="1" fontId="73" fillId="24" borderId="10" xfId="0" applyNumberFormat="1" applyFont="1" applyFill="1" applyBorder="1" applyAlignment="1">
      <alignment horizontal="center" wrapText="1"/>
    </xf>
    <xf numFmtId="173" fontId="73" fillId="24" borderId="10" xfId="0" applyNumberFormat="1" applyFont="1" applyFill="1" applyBorder="1" applyAlignment="1">
      <alignment horizontal="center" wrapText="1"/>
    </xf>
    <xf numFmtId="173" fontId="71" fillId="24" borderId="10" xfId="0" applyNumberFormat="1" applyFont="1" applyFill="1" applyBorder="1" applyAlignment="1">
      <alignment horizontal="center" vertical="center" wrapText="1"/>
    </xf>
    <xf numFmtId="43" fontId="74" fillId="24" borderId="10" xfId="28" applyFont="1" applyFill="1" applyBorder="1"/>
    <xf numFmtId="165" fontId="74" fillId="24" borderId="10" xfId="28" applyNumberFormat="1" applyFont="1" applyFill="1" applyBorder="1"/>
    <xf numFmtId="165" fontId="73" fillId="24" borderId="10" xfId="0" applyNumberFormat="1" applyFont="1" applyFill="1" applyBorder="1"/>
    <xf numFmtId="43" fontId="71" fillId="24" borderId="10" xfId="0" applyNumberFormat="1" applyFont="1" applyFill="1" applyBorder="1" applyAlignment="1">
      <alignment horizontal="center" wrapText="1"/>
    </xf>
    <xf numFmtId="43" fontId="71" fillId="24" borderId="10" xfId="0" applyNumberFormat="1" applyFont="1" applyFill="1" applyBorder="1" applyAlignment="1">
      <alignment horizontal="center" vertical="center" wrapText="1"/>
    </xf>
    <xf numFmtId="0" fontId="25" fillId="24" borderId="0" xfId="0" applyFont="1" applyFill="1" applyAlignment="1">
      <alignment horizontal="center" vertical="center"/>
    </xf>
    <xf numFmtId="0" fontId="33" fillId="24" borderId="14" xfId="0" applyFont="1" applyFill="1" applyBorder="1" applyAlignment="1">
      <alignment horizontal="center" vertical="center"/>
    </xf>
    <xf numFmtId="0" fontId="26" fillId="24" borderId="14" xfId="0" applyFont="1" applyFill="1" applyBorder="1" applyAlignment="1">
      <alignment horizontal="center" vertical="center" wrapText="1"/>
    </xf>
    <xf numFmtId="165" fontId="33" fillId="24" borderId="14" xfId="28" applyNumberFormat="1" applyFont="1" applyFill="1" applyBorder="1" applyAlignment="1">
      <alignment horizontal="center" vertical="center"/>
    </xf>
    <xf numFmtId="0" fontId="34" fillId="24" borderId="14" xfId="0" applyFont="1" applyFill="1" applyBorder="1" applyAlignment="1">
      <alignment horizontal="center" vertical="center"/>
    </xf>
    <xf numFmtId="0" fontId="33" fillId="24" borderId="14" xfId="0" applyFont="1" applyFill="1" applyBorder="1" applyAlignment="1">
      <alignment horizontal="center" vertical="center" wrapText="1"/>
    </xf>
    <xf numFmtId="41" fontId="73" fillId="24" borderId="10" xfId="29" quotePrefix="1" applyFont="1" applyFill="1" applyBorder="1" applyAlignment="1">
      <alignment horizontal="center"/>
    </xf>
    <xf numFmtId="43" fontId="2" fillId="24" borderId="10" xfId="0" applyNumberFormat="1" applyFont="1" applyFill="1" applyBorder="1"/>
    <xf numFmtId="165" fontId="68" fillId="0" borderId="10" xfId="0" applyNumberFormat="1" applyFont="1" applyFill="1" applyBorder="1" applyAlignment="1">
      <alignment horizontal="center" vertical="center" wrapText="1"/>
    </xf>
    <xf numFmtId="165" fontId="70" fillId="0" borderId="56" xfId="28" applyNumberFormat="1" applyFont="1" applyFill="1" applyBorder="1" applyAlignment="1">
      <alignment horizontal="center" vertical="center"/>
    </xf>
    <xf numFmtId="0" fontId="70" fillId="0" borderId="0" xfId="0" applyFont="1" applyFill="1" applyAlignment="1">
      <alignment vertical="center"/>
    </xf>
    <xf numFmtId="165" fontId="70" fillId="0" borderId="56" xfId="28" applyNumberFormat="1" applyFont="1" applyFill="1" applyBorder="1" applyAlignment="1">
      <alignment vertical="center" wrapText="1"/>
    </xf>
    <xf numFmtId="165" fontId="70" fillId="0" borderId="12" xfId="28" applyNumberFormat="1" applyFont="1" applyFill="1" applyBorder="1" applyAlignment="1">
      <alignment vertical="center" wrapText="1"/>
    </xf>
    <xf numFmtId="0" fontId="68" fillId="24" borderId="0" xfId="0" applyFont="1" applyFill="1" applyBorder="1" applyAlignment="1">
      <alignment horizontal="center" vertical="center"/>
    </xf>
    <xf numFmtId="165" fontId="68" fillId="24" borderId="0" xfId="0" applyNumberFormat="1" applyFont="1" applyFill="1" applyAlignment="1">
      <alignment horizontal="center" vertical="center"/>
    </xf>
    <xf numFmtId="170" fontId="69" fillId="24" borderId="10" xfId="0" applyNumberFormat="1" applyFont="1" applyFill="1" applyBorder="1" applyAlignment="1">
      <alignment horizontal="center" vertical="center" wrapText="1"/>
    </xf>
    <xf numFmtId="14" fontId="69" fillId="24" borderId="10" xfId="0" quotePrefix="1" applyNumberFormat="1" applyFont="1" applyFill="1" applyBorder="1" applyAlignment="1">
      <alignment horizontal="center" vertical="center" wrapText="1"/>
    </xf>
    <xf numFmtId="0" fontId="69" fillId="24" borderId="10" xfId="0" quotePrefix="1" applyFont="1" applyFill="1" applyBorder="1" applyAlignment="1">
      <alignment horizontal="center" vertical="center" wrapText="1"/>
    </xf>
    <xf numFmtId="38" fontId="69" fillId="24" borderId="10" xfId="0" applyNumberFormat="1" applyFont="1" applyFill="1" applyBorder="1" applyAlignment="1">
      <alignment horizontal="center" vertical="center" wrapText="1"/>
    </xf>
    <xf numFmtId="165" fontId="69" fillId="24" borderId="10" xfId="0" applyNumberFormat="1" applyFont="1" applyFill="1" applyBorder="1" applyAlignment="1">
      <alignment horizontal="center" vertical="center"/>
    </xf>
    <xf numFmtId="165" fontId="69" fillId="24" borderId="10" xfId="28" applyNumberFormat="1" applyFont="1" applyFill="1" applyBorder="1" applyAlignment="1">
      <alignment vertical="center" wrapText="1"/>
    </xf>
    <xf numFmtId="1" fontId="69" fillId="24" borderId="10" xfId="0" applyNumberFormat="1" applyFont="1" applyFill="1" applyBorder="1" applyAlignment="1">
      <alignment horizontal="center" vertical="center" wrapText="1"/>
    </xf>
    <xf numFmtId="41" fontId="68" fillId="24" borderId="10" xfId="29" applyFont="1" applyFill="1" applyBorder="1" applyAlignment="1">
      <alignment horizontal="left" vertical="center" wrapText="1"/>
    </xf>
    <xf numFmtId="41" fontId="68" fillId="24" borderId="10" xfId="29" applyFont="1" applyFill="1" applyBorder="1" applyAlignment="1">
      <alignment vertical="center"/>
    </xf>
    <xf numFmtId="41" fontId="68" fillId="24" borderId="10" xfId="29" applyFont="1" applyFill="1" applyBorder="1" applyAlignment="1">
      <alignment horizontal="center" vertical="center"/>
    </xf>
    <xf numFmtId="49" fontId="68" fillId="24" borderId="10" xfId="29" applyNumberFormat="1" applyFont="1" applyFill="1" applyBorder="1" applyAlignment="1">
      <alignment horizontal="center" vertical="center" wrapText="1"/>
    </xf>
    <xf numFmtId="14" fontId="68" fillId="24" borderId="10" xfId="29" applyNumberFormat="1" applyFont="1" applyFill="1" applyBorder="1" applyAlignment="1">
      <alignment horizontal="center" vertical="center"/>
    </xf>
    <xf numFmtId="49" fontId="68" fillId="24" borderId="10" xfId="29" applyNumberFormat="1" applyFont="1" applyFill="1" applyBorder="1" applyAlignment="1">
      <alignment horizontal="center" vertical="center"/>
    </xf>
    <xf numFmtId="41" fontId="68" fillId="24" borderId="10" xfId="29" applyFont="1" applyFill="1" applyBorder="1" applyAlignment="1">
      <alignment horizontal="left" vertical="center"/>
    </xf>
    <xf numFmtId="165" fontId="68" fillId="24" borderId="10" xfId="28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3" fillId="24" borderId="0" xfId="0" applyFont="1" applyFill="1" applyAlignment="1">
      <alignment horizontal="left" vertical="top"/>
    </xf>
    <xf numFmtId="41" fontId="33" fillId="24" borderId="0" xfId="0" applyNumberFormat="1" applyFont="1" applyFill="1" applyAlignment="1">
      <alignment horizontal="center" vertical="top"/>
    </xf>
    <xf numFmtId="41" fontId="33" fillId="24" borderId="0" xfId="29" applyFont="1" applyFill="1" applyAlignment="1">
      <alignment horizontal="center" vertical="top"/>
    </xf>
    <xf numFmtId="0" fontId="33" fillId="24" borderId="0" xfId="0" applyFont="1" applyFill="1" applyAlignment="1">
      <alignment vertical="top"/>
    </xf>
    <xf numFmtId="0" fontId="33" fillId="24" borderId="0" xfId="0" applyFont="1" applyFill="1" applyAlignment="1">
      <alignment horizontal="left" vertical="top" wrapText="1"/>
    </xf>
    <xf numFmtId="0" fontId="33" fillId="24" borderId="0" xfId="0" applyFont="1" applyFill="1" applyAlignment="1">
      <alignment vertical="top" wrapText="1"/>
    </xf>
    <xf numFmtId="41" fontId="33" fillId="24" borderId="0" xfId="0" applyNumberFormat="1" applyFont="1" applyFill="1" applyAlignment="1">
      <alignment vertical="top" wrapText="1"/>
    </xf>
    <xf numFmtId="41" fontId="33" fillId="24" borderId="0" xfId="29" applyFont="1" applyFill="1" applyAlignment="1">
      <alignment vertical="top" wrapText="1"/>
    </xf>
    <xf numFmtId="41" fontId="33" fillId="24" borderId="0" xfId="0" applyNumberFormat="1" applyFont="1" applyFill="1" applyAlignment="1">
      <alignment horizontal="left" vertical="top" wrapText="1"/>
    </xf>
    <xf numFmtId="0" fontId="34" fillId="24" borderId="0" xfId="0" applyFont="1" applyFill="1" applyAlignment="1">
      <alignment vertical="top"/>
    </xf>
    <xf numFmtId="0" fontId="34" fillId="24" borderId="0" xfId="0" applyFont="1" applyFill="1" applyAlignment="1">
      <alignment horizontal="left" vertical="top" wrapText="1"/>
    </xf>
    <xf numFmtId="0" fontId="34" fillId="24" borderId="0" xfId="0" applyFont="1" applyFill="1" applyAlignment="1">
      <alignment vertical="top" wrapText="1"/>
    </xf>
    <xf numFmtId="41" fontId="34" fillId="24" borderId="0" xfId="0" applyNumberFormat="1" applyFont="1" applyFill="1" applyAlignment="1">
      <alignment vertical="top" wrapText="1"/>
    </xf>
    <xf numFmtId="41" fontId="34" fillId="24" borderId="0" xfId="29" applyFont="1" applyFill="1" applyAlignment="1">
      <alignment vertical="top" wrapText="1"/>
    </xf>
    <xf numFmtId="0" fontId="0" fillId="24" borderId="0" xfId="0" applyFill="1" applyAlignment="1">
      <alignment horizontal="center" vertical="center"/>
    </xf>
    <xf numFmtId="0" fontId="33" fillId="24" borderId="40" xfId="0" applyFont="1" applyFill="1" applyBorder="1" applyAlignment="1">
      <alignment horizontal="center" vertical="center" wrapText="1"/>
    </xf>
    <xf numFmtId="0" fontId="33" fillId="24" borderId="30" xfId="0" applyFont="1" applyFill="1" applyBorder="1" applyAlignment="1">
      <alignment horizontal="center" vertical="center"/>
    </xf>
    <xf numFmtId="0" fontId="33" fillId="24" borderId="30" xfId="0" applyFont="1" applyFill="1" applyBorder="1" applyAlignment="1">
      <alignment horizontal="center" vertical="center" wrapText="1"/>
    </xf>
    <xf numFmtId="0" fontId="33" fillId="24" borderId="33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0" fontId="33" fillId="24" borderId="58" xfId="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horizontal="center" vertical="center" wrapText="1"/>
    </xf>
    <xf numFmtId="41" fontId="35" fillId="24" borderId="12" xfId="0" applyNumberFormat="1" applyFont="1" applyFill="1" applyBorder="1" applyAlignment="1">
      <alignment horizontal="center" vertical="center" wrapText="1"/>
    </xf>
    <xf numFmtId="41" fontId="35" fillId="24" borderId="56" xfId="29" applyFont="1" applyFill="1" applyBorder="1" applyAlignment="1">
      <alignment horizontal="center" vertical="center" wrapText="1"/>
    </xf>
    <xf numFmtId="0" fontId="35" fillId="24" borderId="56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vertical="center"/>
    </xf>
    <xf numFmtId="0" fontId="50" fillId="24" borderId="11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wrapText="1"/>
    </xf>
    <xf numFmtId="167" fontId="34" fillId="24" borderId="21" xfId="0" applyNumberFormat="1" applyFont="1" applyFill="1" applyBorder="1" applyAlignment="1">
      <alignment horizontal="center" vertical="center"/>
    </xf>
    <xf numFmtId="0" fontId="34" fillId="24" borderId="21" xfId="0" applyFont="1" applyFill="1" applyBorder="1" applyAlignment="1">
      <alignment horizontal="left" vertical="center" wrapText="1"/>
    </xf>
    <xf numFmtId="0" fontId="34" fillId="24" borderId="21" xfId="0" applyFont="1" applyFill="1" applyBorder="1" applyAlignment="1">
      <alignment horizontal="center" vertical="center"/>
    </xf>
    <xf numFmtId="0" fontId="34" fillId="24" borderId="21" xfId="0" applyFont="1" applyFill="1" applyBorder="1" applyAlignment="1">
      <alignment horizontal="center" vertical="center" wrapText="1"/>
    </xf>
    <xf numFmtId="41" fontId="34" fillId="24" borderId="21" xfId="0" applyNumberFormat="1" applyFont="1" applyFill="1" applyBorder="1" applyAlignment="1">
      <alignment horizontal="center" vertical="center" wrapText="1"/>
    </xf>
    <xf numFmtId="41" fontId="34" fillId="24" borderId="21" xfId="29" applyFont="1" applyFill="1" applyBorder="1" applyAlignment="1">
      <alignment horizontal="center" vertical="center" wrapText="1"/>
    </xf>
    <xf numFmtId="168" fontId="34" fillId="24" borderId="21" xfId="0" applyNumberFormat="1" applyFont="1" applyFill="1" applyBorder="1" applyAlignment="1">
      <alignment horizontal="right" vertical="center" wrapText="1"/>
    </xf>
    <xf numFmtId="168" fontId="34" fillId="24" borderId="0" xfId="0" applyNumberFormat="1" applyFont="1" applyFill="1" applyBorder="1" applyAlignment="1">
      <alignment horizontal="right" vertical="center" wrapText="1"/>
    </xf>
    <xf numFmtId="167" fontId="69" fillId="24" borderId="10" xfId="0" applyNumberFormat="1" applyFont="1" applyFill="1" applyBorder="1" applyAlignment="1">
      <alignment horizontal="center" vertical="center"/>
    </xf>
    <xf numFmtId="41" fontId="69" fillId="24" borderId="10" xfId="0" applyNumberFormat="1" applyFont="1" applyFill="1" applyBorder="1" applyAlignment="1">
      <alignment horizontal="center" vertical="center" wrapText="1"/>
    </xf>
    <xf numFmtId="41" fontId="69" fillId="24" borderId="10" xfId="29" applyFont="1" applyFill="1" applyBorder="1" applyAlignment="1">
      <alignment horizontal="right" vertical="center" wrapText="1"/>
    </xf>
    <xf numFmtId="168" fontId="69" fillId="24" borderId="10" xfId="0" applyNumberFormat="1" applyFont="1" applyFill="1" applyBorder="1" applyAlignment="1">
      <alignment horizontal="center" vertical="center" wrapText="1"/>
    </xf>
    <xf numFmtId="43" fontId="68" fillId="24" borderId="0" xfId="0" applyNumberFormat="1" applyFont="1" applyFill="1" applyAlignment="1">
      <alignment horizontal="center" vertical="center"/>
    </xf>
    <xf numFmtId="14" fontId="69" fillId="24" borderId="10" xfId="0" applyNumberFormat="1" applyFont="1" applyFill="1" applyBorder="1" applyAlignment="1">
      <alignment horizontal="center" vertical="center" wrapText="1"/>
    </xf>
    <xf numFmtId="41" fontId="68" fillId="24" borderId="10" xfId="29" applyFont="1" applyFill="1" applyBorder="1" applyAlignment="1">
      <alignment horizontal="right"/>
    </xf>
    <xf numFmtId="41" fontId="69" fillId="24" borderId="10" xfId="0" applyNumberFormat="1" applyFont="1" applyFill="1" applyBorder="1" applyAlignment="1">
      <alignment horizontal="left" vertical="center" wrapText="1"/>
    </xf>
    <xf numFmtId="0" fontId="69" fillId="24" borderId="61" xfId="0" applyFont="1" applyFill="1" applyBorder="1" applyAlignment="1">
      <alignment horizontal="center" vertical="center" wrapText="1"/>
    </xf>
    <xf numFmtId="41" fontId="69" fillId="24" borderId="61" xfId="0" applyNumberFormat="1" applyFont="1" applyFill="1" applyBorder="1" applyAlignment="1">
      <alignment horizontal="center" vertical="center" wrapText="1"/>
    </xf>
    <xf numFmtId="0" fontId="3" fillId="24" borderId="0" xfId="0" applyFont="1" applyFill="1" applyAlignment="1">
      <alignment horizontal="center" vertical="center"/>
    </xf>
    <xf numFmtId="167" fontId="48" fillId="24" borderId="0" xfId="0" applyNumberFormat="1" applyFont="1" applyFill="1" applyBorder="1" applyAlignment="1">
      <alignment horizontal="center" vertical="center"/>
    </xf>
    <xf numFmtId="0" fontId="48" fillId="24" borderId="0" xfId="0" applyFont="1" applyFill="1" applyBorder="1" applyAlignment="1">
      <alignment horizontal="left" vertical="center" wrapText="1"/>
    </xf>
    <xf numFmtId="0" fontId="48" fillId="24" borderId="0" xfId="0" applyFont="1" applyFill="1" applyBorder="1" applyAlignment="1">
      <alignment horizontal="center" vertical="center"/>
    </xf>
    <xf numFmtId="0" fontId="48" fillId="24" borderId="0" xfId="0" applyFont="1" applyFill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center" vertical="center"/>
    </xf>
    <xf numFmtId="41" fontId="48" fillId="24" borderId="0" xfId="0" applyNumberFormat="1" applyFont="1" applyFill="1" applyBorder="1" applyAlignment="1">
      <alignment horizontal="center" vertical="center" wrapText="1"/>
    </xf>
    <xf numFmtId="43" fontId="3" fillId="24" borderId="0" xfId="28" applyFont="1" applyFill="1" applyAlignment="1">
      <alignment horizontal="center" vertical="center"/>
    </xf>
    <xf numFmtId="165" fontId="3" fillId="24" borderId="0" xfId="0" applyNumberFormat="1" applyFont="1" applyFill="1" applyAlignment="1">
      <alignment horizontal="center" vertical="center"/>
    </xf>
    <xf numFmtId="43" fontId="3" fillId="24" borderId="0" xfId="0" applyNumberFormat="1" applyFont="1" applyFill="1" applyAlignment="1">
      <alignment horizontal="center" vertical="center"/>
    </xf>
    <xf numFmtId="41" fontId="48" fillId="24" borderId="0" xfId="29" applyFont="1" applyFill="1" applyBorder="1" applyAlignment="1">
      <alignment horizontal="center" vertical="center" wrapText="1"/>
    </xf>
    <xf numFmtId="41" fontId="48" fillId="24" borderId="0" xfId="0" applyNumberFormat="1" applyFont="1" applyFill="1" applyBorder="1" applyAlignment="1">
      <alignment horizontal="left" vertical="center" wrapText="1"/>
    </xf>
    <xf numFmtId="165" fontId="48" fillId="24" borderId="0" xfId="0" applyNumberFormat="1" applyFont="1" applyFill="1" applyBorder="1" applyAlignment="1">
      <alignment horizontal="left" vertical="center" wrapText="1"/>
    </xf>
    <xf numFmtId="0" fontId="35" fillId="24" borderId="0" xfId="0" applyFont="1" applyFill="1" applyBorder="1" applyAlignment="1">
      <alignment horizontal="left" vertical="center" wrapText="1"/>
    </xf>
    <xf numFmtId="0" fontId="35" fillId="24" borderId="0" xfId="0" applyFont="1" applyFill="1" applyBorder="1" applyAlignment="1">
      <alignment horizontal="center" vertical="center" wrapText="1"/>
    </xf>
    <xf numFmtId="167" fontId="34" fillId="24" borderId="0" xfId="0" applyNumberFormat="1" applyFont="1" applyFill="1" applyBorder="1" applyAlignment="1">
      <alignment horizontal="center" vertical="center"/>
    </xf>
    <xf numFmtId="0" fontId="34" fillId="24" borderId="0" xfId="0" applyFont="1" applyFill="1" applyBorder="1" applyAlignment="1">
      <alignment horizontal="left" vertical="center" wrapText="1"/>
    </xf>
    <xf numFmtId="0" fontId="34" fillId="24" borderId="0" xfId="0" applyFont="1" applyFill="1" applyBorder="1" applyAlignment="1">
      <alignment horizontal="center" vertical="center" wrapText="1"/>
    </xf>
    <xf numFmtId="41" fontId="34" fillId="24" borderId="0" xfId="0" applyNumberFormat="1" applyFont="1" applyFill="1" applyBorder="1" applyAlignment="1">
      <alignment horizontal="center" vertical="center" wrapText="1"/>
    </xf>
    <xf numFmtId="41" fontId="34" fillId="24" borderId="0" xfId="29" applyFont="1" applyFill="1" applyBorder="1" applyAlignment="1">
      <alignment horizontal="center" vertical="center" wrapText="1"/>
    </xf>
    <xf numFmtId="0" fontId="0" fillId="24" borderId="0" xfId="0" applyFill="1" applyBorder="1"/>
    <xf numFmtId="0" fontId="0" fillId="24" borderId="0" xfId="0" applyFill="1" applyBorder="1" applyAlignment="1">
      <alignment horizontal="center" vertical="center"/>
    </xf>
    <xf numFmtId="0" fontId="26" fillId="24" borderId="0" xfId="0" applyFont="1" applyFill="1" applyBorder="1" applyAlignment="1">
      <alignment horizontal="center" vertical="center" wrapText="1"/>
    </xf>
    <xf numFmtId="0" fontId="26" fillId="24" borderId="0" xfId="0" applyFont="1" applyFill="1" applyBorder="1" applyAlignment="1">
      <alignment horizontal="left" vertical="center" wrapText="1"/>
    </xf>
    <xf numFmtId="41" fontId="26" fillId="24" borderId="0" xfId="0" applyNumberFormat="1" applyFont="1" applyFill="1" applyBorder="1" applyAlignment="1">
      <alignment horizontal="center" vertical="center" wrapText="1"/>
    </xf>
    <xf numFmtId="41" fontId="26" fillId="24" borderId="0" xfId="29" applyFont="1" applyFill="1" applyBorder="1" applyAlignment="1">
      <alignment wrapText="1"/>
    </xf>
    <xf numFmtId="43" fontId="26" fillId="24" borderId="0" xfId="28" applyFont="1" applyFill="1" applyBorder="1" applyAlignment="1">
      <alignment wrapText="1"/>
    </xf>
    <xf numFmtId="0" fontId="25" fillId="24" borderId="0" xfId="0" applyFont="1" applyFill="1" applyBorder="1" applyAlignment="1">
      <alignment horizontal="center" wrapText="1"/>
    </xf>
    <xf numFmtId="0" fontId="23" fillId="24" borderId="0" xfId="0" applyFont="1" applyFill="1" applyBorder="1"/>
    <xf numFmtId="0" fontId="23" fillId="24" borderId="0" xfId="0" applyFont="1" applyFill="1" applyBorder="1" applyAlignment="1">
      <alignment horizontal="left"/>
    </xf>
    <xf numFmtId="0" fontId="23" fillId="24" borderId="0" xfId="0" applyFont="1" applyFill="1" applyBorder="1" applyAlignment="1">
      <alignment horizontal="center"/>
    </xf>
    <xf numFmtId="41" fontId="23" fillId="24" borderId="0" xfId="29" applyFont="1" applyFill="1" applyBorder="1" applyAlignment="1">
      <alignment horizontal="center"/>
    </xf>
    <xf numFmtId="41" fontId="23" fillId="24" borderId="0" xfId="0" applyNumberFormat="1" applyFont="1" applyFill="1" applyBorder="1"/>
    <xf numFmtId="41" fontId="23" fillId="24" borderId="0" xfId="29" applyFont="1" applyFill="1" applyBorder="1"/>
    <xf numFmtId="0" fontId="23" fillId="24" borderId="0" xfId="0" applyFont="1" applyFill="1" applyAlignment="1">
      <alignment horizontal="left"/>
    </xf>
    <xf numFmtId="41" fontId="23" fillId="24" borderId="0" xfId="29" applyFont="1" applyFill="1"/>
    <xf numFmtId="41" fontId="23" fillId="24" borderId="0" xfId="0" applyNumberFormat="1" applyFont="1" applyFill="1"/>
    <xf numFmtId="0" fontId="0" fillId="24" borderId="0" xfId="0" applyFill="1" applyAlignment="1">
      <alignment horizontal="left"/>
    </xf>
    <xf numFmtId="41" fontId="0" fillId="24" borderId="0" xfId="0" applyNumberFormat="1" applyFill="1"/>
    <xf numFmtId="41" fontId="0" fillId="24" borderId="0" xfId="29" applyFont="1" applyFill="1"/>
    <xf numFmtId="0" fontId="32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top"/>
    </xf>
    <xf numFmtId="0" fontId="34" fillId="24" borderId="0" xfId="0" applyFont="1" applyFill="1" applyAlignment="1">
      <alignment horizontal="center" vertical="top"/>
    </xf>
    <xf numFmtId="41" fontId="34" fillId="0" borderId="0" xfId="29" applyFont="1" applyAlignment="1">
      <alignment horizontal="center" vertical="top"/>
    </xf>
    <xf numFmtId="41" fontId="34" fillId="0" borderId="0" xfId="29" applyFont="1" applyFill="1" applyAlignment="1">
      <alignment horizontal="center"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center" vertical="top" wrapText="1"/>
    </xf>
    <xf numFmtId="0" fontId="35" fillId="24" borderId="0" xfId="0" applyFont="1" applyFill="1" applyAlignment="1">
      <alignment horizontal="left" vertical="top"/>
    </xf>
    <xf numFmtId="41" fontId="34" fillId="0" borderId="0" xfId="29" applyFont="1" applyAlignment="1">
      <alignment horizontal="left" vertical="top" wrapText="1"/>
    </xf>
    <xf numFmtId="41" fontId="34" fillId="0" borderId="0" xfId="29" applyFont="1" applyFill="1" applyAlignment="1">
      <alignment horizontal="left" vertical="top" wrapText="1"/>
    </xf>
    <xf numFmtId="0" fontId="2" fillId="23" borderId="0" xfId="0" applyFont="1" applyFill="1"/>
    <xf numFmtId="0" fontId="2" fillId="0" borderId="0" xfId="0" applyFont="1" applyAlignment="1">
      <alignment horizontal="center" vertical="center"/>
    </xf>
    <xf numFmtId="0" fontId="45" fillId="0" borderId="24" xfId="0" applyFont="1" applyBorder="1" applyAlignment="1">
      <alignment vertical="center"/>
    </xf>
    <xf numFmtId="0" fontId="45" fillId="0" borderId="55" xfId="0" applyNumberFormat="1" applyFont="1" applyBorder="1" applyAlignment="1">
      <alignment horizontal="center" vertical="center" wrapText="1"/>
    </xf>
    <xf numFmtId="41" fontId="69" fillId="0" borderId="10" xfId="29" applyFont="1" applyFill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34" fillId="0" borderId="16" xfId="0" applyFont="1" applyBorder="1" applyAlignment="1">
      <alignment vertical="center"/>
    </xf>
    <xf numFmtId="41" fontId="34" fillId="0" borderId="0" xfId="29" applyFont="1" applyBorder="1" applyAlignment="1">
      <alignment horizontal="center" vertical="center"/>
    </xf>
    <xf numFmtId="41" fontId="35" fillId="0" borderId="0" xfId="29" applyFont="1" applyFill="1" applyBorder="1" applyAlignment="1">
      <alignment horizontal="right" vertical="center" wrapText="1"/>
    </xf>
    <xf numFmtId="168" fontId="34" fillId="0" borderId="0" xfId="0" applyNumberFormat="1" applyFont="1" applyBorder="1" applyAlignment="1">
      <alignment horizontal="center" vertical="center" wrapText="1"/>
    </xf>
    <xf numFmtId="168" fontId="34" fillId="0" borderId="2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/>
    <xf numFmtId="0" fontId="2" fillId="24" borderId="0" xfId="0" applyFont="1" applyFill="1"/>
    <xf numFmtId="0" fontId="2" fillId="0" borderId="0" xfId="0" applyFont="1" applyAlignment="1">
      <alignment horizontal="center"/>
    </xf>
    <xf numFmtId="41" fontId="2" fillId="0" borderId="0" xfId="29" applyFont="1"/>
    <xf numFmtId="43" fontId="2" fillId="0" borderId="0" xfId="28" applyNumberFormat="1" applyFont="1"/>
    <xf numFmtId="43" fontId="2" fillId="0" borderId="0" xfId="29" applyNumberFormat="1" applyFont="1" applyBorder="1"/>
    <xf numFmtId="0" fontId="75" fillId="24" borderId="0" xfId="0" applyFont="1" applyFill="1" applyAlignment="1">
      <alignment horizontal="center" vertical="top"/>
    </xf>
    <xf numFmtId="165" fontId="75" fillId="24" borderId="0" xfId="28" applyNumberFormat="1" applyFont="1" applyFill="1" applyAlignment="1">
      <alignment horizontal="center" vertical="top"/>
    </xf>
    <xf numFmtId="0" fontId="75" fillId="24" borderId="0" xfId="0" applyFont="1" applyFill="1" applyAlignment="1">
      <alignment vertical="top"/>
    </xf>
    <xf numFmtId="0" fontId="75" fillId="24" borderId="0" xfId="0" applyFont="1" applyFill="1" applyAlignment="1">
      <alignment horizontal="center" vertical="top" wrapText="1"/>
    </xf>
    <xf numFmtId="165" fontId="75" fillId="24" borderId="0" xfId="28" applyNumberFormat="1" applyFont="1" applyFill="1" applyAlignment="1">
      <alignment vertical="top" wrapText="1"/>
    </xf>
    <xf numFmtId="0" fontId="75" fillId="24" borderId="16" xfId="0" applyFont="1" applyFill="1" applyBorder="1" applyAlignment="1">
      <alignment vertical="top"/>
    </xf>
    <xf numFmtId="0" fontId="79" fillId="24" borderId="0" xfId="0" applyFont="1" applyFill="1"/>
    <xf numFmtId="0" fontId="76" fillId="24" borderId="0" xfId="0" applyFont="1" applyFill="1"/>
    <xf numFmtId="0" fontId="69" fillId="24" borderId="29" xfId="0" applyFont="1" applyFill="1" applyBorder="1" applyAlignment="1">
      <alignment vertical="top"/>
    </xf>
    <xf numFmtId="0" fontId="69" fillId="24" borderId="29" xfId="0" applyFont="1" applyFill="1" applyBorder="1" applyAlignment="1">
      <alignment horizontal="center" vertical="top" wrapText="1"/>
    </xf>
    <xf numFmtId="0" fontId="69" fillId="24" borderId="0" xfId="0" applyFont="1" applyFill="1" applyBorder="1" applyAlignment="1">
      <alignment vertical="top" wrapText="1"/>
    </xf>
    <xf numFmtId="165" fontId="69" fillId="24" borderId="29" xfId="28" applyNumberFormat="1" applyFont="1" applyFill="1" applyBorder="1" applyAlignment="1">
      <alignment vertical="top" wrapText="1"/>
    </xf>
    <xf numFmtId="0" fontId="69" fillId="24" borderId="0" xfId="0" applyFont="1" applyFill="1" applyBorder="1" applyAlignment="1">
      <alignment horizontal="center" vertical="top" wrapText="1"/>
    </xf>
    <xf numFmtId="0" fontId="75" fillId="24" borderId="30" xfId="0" applyFont="1" applyFill="1" applyBorder="1" applyAlignment="1">
      <alignment horizontal="center" vertical="center"/>
    </xf>
    <xf numFmtId="0" fontId="75" fillId="24" borderId="30" xfId="0" applyFont="1" applyFill="1" applyBorder="1" applyAlignment="1">
      <alignment horizontal="center" vertical="center" wrapText="1"/>
    </xf>
    <xf numFmtId="0" fontId="75" fillId="24" borderId="31" xfId="0" applyFont="1" applyFill="1" applyBorder="1" applyAlignment="1">
      <alignment horizontal="center" vertical="center" wrapText="1"/>
    </xf>
    <xf numFmtId="165" fontId="75" fillId="24" borderId="37" xfId="28" applyNumberFormat="1" applyFont="1" applyFill="1" applyBorder="1" applyAlignment="1">
      <alignment horizontal="center" vertical="center" wrapText="1"/>
    </xf>
    <xf numFmtId="0" fontId="49" fillId="24" borderId="56" xfId="0" applyFont="1" applyFill="1" applyBorder="1" applyAlignment="1">
      <alignment horizontal="center" vertical="center" wrapText="1"/>
    </xf>
    <xf numFmtId="0" fontId="69" fillId="24" borderId="30" xfId="0" applyFont="1" applyFill="1" applyBorder="1" applyAlignment="1">
      <alignment horizontal="center" vertical="center"/>
    </xf>
    <xf numFmtId="0" fontId="69" fillId="24" borderId="30" xfId="0" applyFont="1" applyFill="1" applyBorder="1" applyAlignment="1">
      <alignment horizontal="center" vertical="center" wrapText="1"/>
    </xf>
    <xf numFmtId="0" fontId="69" fillId="24" borderId="32" xfId="0" applyFont="1" applyFill="1" applyBorder="1" applyAlignment="1">
      <alignment horizontal="center" vertical="center"/>
    </xf>
    <xf numFmtId="165" fontId="69" fillId="24" borderId="30" xfId="28" applyNumberFormat="1" applyFont="1" applyFill="1" applyBorder="1" applyAlignment="1">
      <alignment horizontal="center" vertical="center" wrapText="1"/>
    </xf>
    <xf numFmtId="0" fontId="69" fillId="24" borderId="46" xfId="0" applyFont="1" applyFill="1" applyBorder="1" applyAlignment="1">
      <alignment horizontal="center" vertical="center" wrapText="1"/>
    </xf>
    <xf numFmtId="0" fontId="68" fillId="24" borderId="0" xfId="0" applyFont="1" applyFill="1" applyBorder="1"/>
    <xf numFmtId="0" fontId="69" fillId="24" borderId="0" xfId="0" applyFont="1" applyFill="1" applyBorder="1" applyAlignment="1">
      <alignment horizontal="center" vertical="center"/>
    </xf>
    <xf numFmtId="0" fontId="69" fillId="24" borderId="28" xfId="0" applyFont="1" applyFill="1" applyBorder="1" applyAlignment="1">
      <alignment horizontal="center" vertical="center"/>
    </xf>
    <xf numFmtId="0" fontId="68" fillId="24" borderId="0" xfId="0" applyFont="1" applyFill="1" applyAlignment="1"/>
    <xf numFmtId="165" fontId="68" fillId="24" borderId="0" xfId="28" applyNumberFormat="1" applyFont="1" applyFill="1"/>
    <xf numFmtId="43" fontId="68" fillId="24" borderId="0" xfId="28" applyFont="1" applyFill="1"/>
    <xf numFmtId="0" fontId="49" fillId="24" borderId="57" xfId="0" applyFont="1" applyFill="1" applyBorder="1" applyAlignment="1">
      <alignment horizontal="center" vertical="center"/>
    </xf>
    <xf numFmtId="0" fontId="49" fillId="24" borderId="57" xfId="0" applyFont="1" applyFill="1" applyBorder="1" applyAlignment="1">
      <alignment horizontal="center" vertical="center" wrapText="1"/>
    </xf>
    <xf numFmtId="0" fontId="49" fillId="24" borderId="57" xfId="0" applyFont="1" applyFill="1" applyBorder="1" applyAlignment="1">
      <alignment horizontal="center" wrapText="1"/>
    </xf>
    <xf numFmtId="49" fontId="68" fillId="24" borderId="21" xfId="0" applyNumberFormat="1" applyFont="1" applyFill="1" applyBorder="1" applyAlignment="1">
      <alignment horizontal="left" vertical="center"/>
    </xf>
    <xf numFmtId="0" fontId="69" fillId="24" borderId="21" xfId="0" applyFont="1" applyFill="1" applyBorder="1" applyAlignment="1">
      <alignment horizontal="center" vertical="center" wrapText="1"/>
    </xf>
    <xf numFmtId="0" fontId="69" fillId="24" borderId="21" xfId="0" applyFont="1" applyFill="1" applyBorder="1" applyAlignment="1">
      <alignment horizontal="center" vertical="center"/>
    </xf>
    <xf numFmtId="165" fontId="69" fillId="24" borderId="21" xfId="28" applyNumberFormat="1" applyFont="1" applyFill="1" applyBorder="1" applyAlignment="1">
      <alignment horizontal="center" vertical="center" wrapText="1"/>
    </xf>
    <xf numFmtId="42" fontId="68" fillId="24" borderId="10" xfId="52" applyNumberFormat="1" applyFont="1" applyFill="1" applyBorder="1" applyAlignment="1">
      <alignment horizontal="left" vertical="center" wrapText="1"/>
    </xf>
    <xf numFmtId="38" fontId="69" fillId="24" borderId="10" xfId="0" quotePrefix="1" applyNumberFormat="1" applyFont="1" applyFill="1" applyBorder="1" applyAlignment="1">
      <alignment horizontal="center" vertical="center" wrapText="1"/>
    </xf>
    <xf numFmtId="172" fontId="69" fillId="24" borderId="10" xfId="0" applyNumberFormat="1" applyFont="1" applyFill="1" applyBorder="1" applyAlignment="1">
      <alignment horizontal="center" vertical="center"/>
    </xf>
    <xf numFmtId="42" fontId="69" fillId="24" borderId="10" xfId="0" applyNumberFormat="1" applyFont="1" applyFill="1" applyBorder="1" applyAlignment="1">
      <alignment horizontal="center" vertical="center" wrapText="1"/>
    </xf>
    <xf numFmtId="42" fontId="69" fillId="24" borderId="10" xfId="0" applyNumberFormat="1" applyFont="1" applyFill="1" applyBorder="1" applyAlignment="1">
      <alignment horizontal="left" vertical="center" wrapText="1"/>
    </xf>
    <xf numFmtId="42" fontId="68" fillId="24" borderId="10" xfId="0" applyNumberFormat="1" applyFont="1" applyFill="1" applyBorder="1" applyAlignment="1">
      <alignment horizontal="left" vertical="center" wrapText="1"/>
    </xf>
    <xf numFmtId="165" fontId="68" fillId="24" borderId="10" xfId="0" applyNumberFormat="1" applyFont="1" applyFill="1" applyBorder="1" applyAlignment="1">
      <alignment horizontal="center"/>
    </xf>
    <xf numFmtId="42" fontId="68" fillId="24" borderId="10" xfId="39" applyNumberFormat="1" applyFont="1" applyFill="1" applyBorder="1" applyAlignment="1">
      <alignment horizontal="left" vertical="center" wrapText="1"/>
    </xf>
    <xf numFmtId="172" fontId="68" fillId="24" borderId="10" xfId="0" applyNumberFormat="1" applyFont="1" applyFill="1" applyBorder="1" applyAlignment="1">
      <alignment horizontal="center" vertical="center"/>
    </xf>
    <xf numFmtId="49" fontId="68" fillId="24" borderId="10" xfId="0" applyNumberFormat="1" applyFont="1" applyFill="1" applyBorder="1" applyAlignment="1">
      <alignment horizontal="left" vertical="center"/>
    </xf>
    <xf numFmtId="49" fontId="69" fillId="24" borderId="10" xfId="0" applyNumberFormat="1" applyFont="1" applyFill="1" applyBorder="1" applyAlignment="1">
      <alignment horizontal="left" vertical="center" wrapText="1"/>
    </xf>
    <xf numFmtId="49" fontId="69" fillId="24" borderId="10" xfId="0" applyNumberFormat="1" applyFont="1" applyFill="1" applyBorder="1" applyAlignment="1">
      <alignment horizontal="center" vertical="center" wrapText="1"/>
    </xf>
    <xf numFmtId="165" fontId="69" fillId="24" borderId="10" xfId="28" quotePrefix="1" applyNumberFormat="1" applyFont="1" applyFill="1" applyBorder="1" applyAlignment="1">
      <alignment horizontal="center" vertical="center" wrapText="1"/>
    </xf>
    <xf numFmtId="41" fontId="69" fillId="24" borderId="10" xfId="0" applyNumberFormat="1" applyFont="1" applyFill="1" applyBorder="1" applyAlignment="1">
      <alignment horizontal="center" vertical="center"/>
    </xf>
    <xf numFmtId="174" fontId="69" fillId="24" borderId="10" xfId="0" applyNumberFormat="1" applyFont="1" applyFill="1" applyBorder="1" applyAlignment="1">
      <alignment horizontal="center" vertical="center"/>
    </xf>
    <xf numFmtId="37" fontId="69" fillId="24" borderId="10" xfId="0" applyNumberFormat="1" applyFont="1" applyFill="1" applyBorder="1" applyAlignment="1">
      <alignment horizontal="right" vertical="center"/>
    </xf>
    <xf numFmtId="37" fontId="69" fillId="24" borderId="10" xfId="0" applyNumberFormat="1" applyFont="1" applyFill="1" applyBorder="1" applyAlignment="1">
      <alignment horizontal="center" vertical="center"/>
    </xf>
    <xf numFmtId="43" fontId="69" fillId="24" borderId="10" xfId="0" quotePrefix="1" applyNumberFormat="1" applyFont="1" applyFill="1" applyBorder="1" applyAlignment="1">
      <alignment horizontal="center" vertical="center" wrapText="1"/>
    </xf>
    <xf numFmtId="43" fontId="69" fillId="24" borderId="10" xfId="0" applyNumberFormat="1" applyFont="1" applyFill="1" applyBorder="1" applyAlignment="1">
      <alignment horizontal="center" vertical="center"/>
    </xf>
    <xf numFmtId="168" fontId="69" fillId="24" borderId="10" xfId="0" applyNumberFormat="1" applyFont="1" applyFill="1" applyBorder="1" applyAlignment="1">
      <alignment horizontal="center" vertical="center"/>
    </xf>
    <xf numFmtId="43" fontId="69" fillId="24" borderId="10" xfId="0" applyNumberFormat="1" applyFont="1" applyFill="1" applyBorder="1" applyAlignment="1">
      <alignment horizontal="center" vertical="center" wrapText="1"/>
    </xf>
    <xf numFmtId="0" fontId="68" fillId="24" borderId="10" xfId="0" quotePrefix="1" applyFont="1" applyFill="1" applyBorder="1" applyAlignment="1">
      <alignment horizontal="center" vertical="center"/>
    </xf>
    <xf numFmtId="14" fontId="68" fillId="24" borderId="10" xfId="0" applyNumberFormat="1" applyFont="1" applyFill="1" applyBorder="1" applyAlignment="1">
      <alignment horizontal="center" vertical="center" wrapText="1"/>
    </xf>
    <xf numFmtId="0" fontId="68" fillId="24" borderId="10" xfId="0" quotePrefix="1" applyFont="1" applyFill="1" applyBorder="1" applyAlignment="1">
      <alignment horizontal="center" wrapText="1"/>
    </xf>
    <xf numFmtId="165" fontId="68" fillId="24" borderId="10" xfId="28" applyNumberFormat="1" applyFont="1" applyFill="1" applyBorder="1" applyAlignment="1">
      <alignment vertical="center" wrapText="1"/>
    </xf>
    <xf numFmtId="165" fontId="68" fillId="24" borderId="10" xfId="28" applyNumberFormat="1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wrapText="1"/>
    </xf>
    <xf numFmtId="0" fontId="69" fillId="24" borderId="10" xfId="0" applyFont="1" applyFill="1" applyBorder="1" applyAlignment="1">
      <alignment vertical="center" wrapText="1"/>
    </xf>
    <xf numFmtId="0" fontId="69" fillId="24" borderId="10" xfId="0" applyFont="1" applyFill="1" applyBorder="1" applyAlignment="1">
      <alignment vertical="center"/>
    </xf>
    <xf numFmtId="43" fontId="69" fillId="24" borderId="10" xfId="28" applyFont="1" applyFill="1" applyBorder="1" applyAlignment="1">
      <alignment horizontal="center" vertical="center" wrapText="1"/>
    </xf>
    <xf numFmtId="43" fontId="69" fillId="24" borderId="10" xfId="28" applyNumberFormat="1" applyFont="1" applyFill="1" applyBorder="1" applyAlignment="1">
      <alignment horizontal="center" vertical="center" wrapText="1"/>
    </xf>
    <xf numFmtId="165" fontId="69" fillId="24" borderId="10" xfId="28" applyNumberFormat="1" applyFont="1" applyFill="1" applyBorder="1" applyAlignment="1">
      <alignment horizontal="left" vertical="center" wrapText="1"/>
    </xf>
    <xf numFmtId="15" fontId="69" fillId="24" borderId="10" xfId="0" applyNumberFormat="1" applyFont="1" applyFill="1" applyBorder="1" applyAlignment="1">
      <alignment horizontal="center" vertical="center" wrapText="1"/>
    </xf>
    <xf numFmtId="0" fontId="69" fillId="24" borderId="22" xfId="0" applyFont="1" applyFill="1" applyBorder="1" applyAlignment="1">
      <alignment horizontal="center" vertical="center"/>
    </xf>
    <xf numFmtId="0" fontId="69" fillId="24" borderId="22" xfId="0" applyFont="1" applyFill="1" applyBorder="1" applyAlignment="1">
      <alignment horizontal="center" vertical="center" wrapText="1"/>
    </xf>
    <xf numFmtId="0" fontId="69" fillId="24" borderId="22" xfId="0" applyFont="1" applyFill="1" applyBorder="1" applyAlignment="1">
      <alignment horizontal="left" vertical="center" wrapText="1"/>
    </xf>
    <xf numFmtId="165" fontId="69" fillId="24" borderId="22" xfId="28" applyNumberFormat="1" applyFont="1" applyFill="1" applyBorder="1" applyAlignment="1">
      <alignment horizontal="center" vertical="center" wrapText="1"/>
    </xf>
    <xf numFmtId="0" fontId="68" fillId="24" borderId="22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168" fontId="57" fillId="0" borderId="11" xfId="0" applyNumberFormat="1" applyFont="1" applyFill="1" applyBorder="1" applyAlignment="1">
      <alignment vertical="center" wrapText="1"/>
    </xf>
    <xf numFmtId="0" fontId="48" fillId="0" borderId="11" xfId="0" applyFont="1" applyFill="1" applyBorder="1" applyAlignment="1">
      <alignment horizontal="left" vertical="center" wrapText="1"/>
    </xf>
    <xf numFmtId="168" fontId="57" fillId="25" borderId="11" xfId="0" applyNumberFormat="1" applyFont="1" applyFill="1" applyBorder="1" applyAlignment="1">
      <alignment vertical="center" wrapText="1"/>
    </xf>
    <xf numFmtId="165" fontId="75" fillId="25" borderId="11" xfId="28" applyNumberFormat="1" applyFont="1" applyFill="1" applyBorder="1" applyAlignment="1">
      <alignment horizontal="right" vertical="center" wrapText="1"/>
    </xf>
    <xf numFmtId="41" fontId="40" fillId="25" borderId="18" xfId="29" applyFont="1" applyFill="1" applyBorder="1" applyAlignment="1">
      <alignment horizontal="right" vertical="center" wrapText="1"/>
    </xf>
    <xf numFmtId="167" fontId="76" fillId="24" borderId="10" xfId="0" applyNumberFormat="1" applyFont="1" applyFill="1" applyBorder="1" applyAlignment="1">
      <alignment horizontal="center" vertical="center"/>
    </xf>
    <xf numFmtId="0" fontId="7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/>
    </xf>
    <xf numFmtId="0" fontId="76" fillId="24" borderId="10" xfId="0" quotePrefix="1" applyFont="1" applyFill="1" applyBorder="1" applyAlignment="1">
      <alignment horizontal="center" vertical="center" wrapText="1"/>
    </xf>
    <xf numFmtId="0" fontId="76" fillId="24" borderId="10" xfId="0" applyFont="1" applyFill="1" applyBorder="1" applyAlignment="1">
      <alignment horizontal="center" wrapText="1"/>
    </xf>
    <xf numFmtId="165" fontId="76" fillId="24" borderId="10" xfId="0" applyNumberFormat="1" applyFont="1" applyFill="1" applyBorder="1" applyAlignment="1">
      <alignment horizontal="right" vertical="center" wrapText="1"/>
    </xf>
    <xf numFmtId="0" fontId="70" fillId="24" borderId="10" xfId="0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vertical="center"/>
    </xf>
    <xf numFmtId="165" fontId="68" fillId="24" borderId="10" xfId="0" applyNumberFormat="1" applyFont="1" applyFill="1" applyBorder="1" applyAlignment="1">
      <alignment vertical="center"/>
    </xf>
    <xf numFmtId="1" fontId="68" fillId="24" borderId="0" xfId="0" applyNumberFormat="1" applyFont="1" applyFill="1" applyAlignment="1">
      <alignment horizontal="center"/>
    </xf>
    <xf numFmtId="165" fontId="68" fillId="24" borderId="10" xfId="29" applyNumberFormat="1" applyFont="1" applyFill="1" applyBorder="1" applyAlignment="1">
      <alignment horizontal="left" vertical="center" indent="1"/>
    </xf>
    <xf numFmtId="41" fontId="76" fillId="24" borderId="10" xfId="0" applyNumberFormat="1" applyFont="1" applyFill="1" applyBorder="1" applyAlignment="1">
      <alignment horizontal="center" vertical="center" wrapText="1"/>
    </xf>
    <xf numFmtId="165" fontId="76" fillId="24" borderId="10" xfId="29" applyNumberFormat="1" applyFont="1" applyFill="1" applyBorder="1" applyAlignment="1">
      <alignment horizontal="left" vertical="center" indent="1"/>
    </xf>
    <xf numFmtId="0" fontId="69" fillId="24" borderId="0" xfId="0" applyFont="1" applyFill="1" applyAlignment="1">
      <alignment horizontal="center" vertical="top"/>
    </xf>
    <xf numFmtId="0" fontId="75" fillId="24" borderId="0" xfId="0" applyFont="1" applyFill="1" applyAlignment="1">
      <alignment horizontal="left" vertical="top"/>
    </xf>
    <xf numFmtId="165" fontId="75" fillId="24" borderId="0" xfId="0" applyNumberFormat="1" applyFont="1" applyFill="1" applyAlignment="1">
      <alignment horizontal="center" vertical="top"/>
    </xf>
    <xf numFmtId="165" fontId="75" fillId="24" borderId="0" xfId="0" applyNumberFormat="1" applyFont="1" applyFill="1" applyAlignment="1">
      <alignment vertical="top" wrapText="1"/>
    </xf>
    <xf numFmtId="0" fontId="69" fillId="24" borderId="0" xfId="0" applyFont="1" applyFill="1" applyAlignment="1">
      <alignment horizontal="center" vertical="top" wrapText="1"/>
    </xf>
    <xf numFmtId="0" fontId="75" fillId="24" borderId="0" xfId="0" applyFont="1" applyFill="1" applyAlignment="1">
      <alignment vertical="center" wrapText="1"/>
    </xf>
    <xf numFmtId="0" fontId="69" fillId="24" borderId="29" xfId="0" applyFont="1" applyFill="1" applyBorder="1" applyAlignment="1">
      <alignment horizontal="center" vertical="top"/>
    </xf>
    <xf numFmtId="0" fontId="69" fillId="24" borderId="29" xfId="0" applyFont="1" applyFill="1" applyBorder="1" applyAlignment="1">
      <alignment horizontal="left" vertical="top" wrapText="1"/>
    </xf>
    <xf numFmtId="165" fontId="69" fillId="24" borderId="29" xfId="0" applyNumberFormat="1" applyFont="1" applyFill="1" applyBorder="1" applyAlignment="1">
      <alignment vertical="top" wrapText="1"/>
    </xf>
    <xf numFmtId="0" fontId="69" fillId="24" borderId="0" xfId="0" applyFont="1" applyFill="1" applyBorder="1" applyAlignment="1">
      <alignment vertical="center" wrapText="1"/>
    </xf>
    <xf numFmtId="165" fontId="75" fillId="24" borderId="30" xfId="0" applyNumberFormat="1" applyFont="1" applyFill="1" applyBorder="1" applyAlignment="1">
      <alignment horizontal="center" vertical="center" wrapText="1"/>
    </xf>
    <xf numFmtId="0" fontId="69" fillId="24" borderId="56" xfId="0" applyFont="1" applyFill="1" applyBorder="1" applyAlignment="1">
      <alignment horizontal="center" vertical="center" wrapText="1"/>
    </xf>
    <xf numFmtId="0" fontId="76" fillId="24" borderId="10" xfId="0" applyFont="1" applyFill="1" applyBorder="1" applyAlignment="1">
      <alignment horizontal="center"/>
    </xf>
    <xf numFmtId="0" fontId="76" fillId="24" borderId="21" xfId="0" applyFont="1" applyFill="1" applyBorder="1" applyAlignment="1">
      <alignment horizontal="center" vertical="top"/>
    </xf>
    <xf numFmtId="0" fontId="76" fillId="24" borderId="21" xfId="0" applyFont="1" applyFill="1" applyBorder="1" applyAlignment="1">
      <alignment horizontal="center" wrapText="1"/>
    </xf>
    <xf numFmtId="41" fontId="76" fillId="24" borderId="21" xfId="0" applyNumberFormat="1" applyFont="1" applyFill="1" applyBorder="1" applyAlignment="1">
      <alignment horizontal="right" wrapText="1"/>
    </xf>
    <xf numFmtId="0" fontId="76" fillId="24" borderId="21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left" vertical="top"/>
    </xf>
    <xf numFmtId="0" fontId="76" fillId="24" borderId="10" xfId="0" applyFont="1" applyFill="1" applyBorder="1" applyAlignment="1">
      <alignment horizontal="center" vertical="top"/>
    </xf>
    <xf numFmtId="169" fontId="76" fillId="24" borderId="10" xfId="0" applyNumberFormat="1" applyFont="1" applyFill="1" applyBorder="1" applyAlignment="1">
      <alignment horizontal="center" wrapText="1"/>
    </xf>
    <xf numFmtId="165" fontId="76" fillId="24" borderId="10" xfId="0" applyNumberFormat="1" applyFont="1" applyFill="1" applyBorder="1" applyAlignment="1">
      <alignment horizontal="left" wrapText="1"/>
    </xf>
    <xf numFmtId="0" fontId="76" fillId="24" borderId="23" xfId="0" applyFont="1" applyFill="1" applyBorder="1" applyAlignment="1">
      <alignment horizontal="center" wrapText="1"/>
    </xf>
    <xf numFmtId="0" fontId="76" fillId="24" borderId="23" xfId="0" applyFont="1" applyFill="1" applyBorder="1" applyAlignment="1">
      <alignment horizontal="left" vertical="center" wrapText="1"/>
    </xf>
    <xf numFmtId="0" fontId="76" fillId="24" borderId="23" xfId="0" applyFont="1" applyFill="1" applyBorder="1" applyAlignment="1">
      <alignment horizontal="left" vertical="top"/>
    </xf>
    <xf numFmtId="0" fontId="76" fillId="24" borderId="23" xfId="0" applyFont="1" applyFill="1" applyBorder="1" applyAlignment="1">
      <alignment horizontal="center" vertical="top"/>
    </xf>
    <xf numFmtId="169" fontId="76" fillId="24" borderId="23" xfId="0" applyNumberFormat="1" applyFont="1" applyFill="1" applyBorder="1" applyAlignment="1">
      <alignment horizontal="center" wrapText="1"/>
    </xf>
    <xf numFmtId="165" fontId="76" fillId="24" borderId="23" xfId="0" applyNumberFormat="1" applyFont="1" applyFill="1" applyBorder="1" applyAlignment="1">
      <alignment horizontal="left" wrapText="1"/>
    </xf>
    <xf numFmtId="41" fontId="76" fillId="24" borderId="23" xfId="0" applyNumberFormat="1" applyFont="1" applyFill="1" applyBorder="1" applyAlignment="1">
      <alignment horizontal="right" wrapText="1"/>
    </xf>
    <xf numFmtId="169" fontId="76" fillId="24" borderId="10" xfId="0" applyNumberFormat="1" applyFont="1" applyFill="1" applyBorder="1" applyAlignment="1">
      <alignment horizontal="center" vertical="center" wrapText="1"/>
    </xf>
    <xf numFmtId="165" fontId="76" fillId="24" borderId="10" xfId="28" applyNumberFormat="1" applyFont="1" applyFill="1" applyBorder="1" applyAlignment="1">
      <alignment horizontal="right" vertical="center" wrapText="1"/>
    </xf>
    <xf numFmtId="1" fontId="76" fillId="24" borderId="10" xfId="0" applyNumberFormat="1" applyFont="1" applyFill="1" applyBorder="1" applyAlignment="1">
      <alignment horizontal="left" vertical="center" wrapText="1"/>
    </xf>
    <xf numFmtId="0" fontId="76" fillId="24" borderId="23" xfId="0" applyFont="1" applyFill="1" applyBorder="1" applyAlignment="1">
      <alignment horizontal="center" vertical="center"/>
    </xf>
    <xf numFmtId="165" fontId="76" fillId="24" borderId="10" xfId="0" applyNumberFormat="1" applyFont="1" applyFill="1" applyBorder="1" applyAlignment="1">
      <alignment horizontal="left" vertical="center" wrapText="1"/>
    </xf>
    <xf numFmtId="1" fontId="76" fillId="24" borderId="10" xfId="0" applyNumberFormat="1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left" vertical="center" wrapText="1"/>
    </xf>
    <xf numFmtId="166" fontId="76" fillId="24" borderId="10" xfId="0" applyNumberFormat="1" applyFont="1" applyFill="1" applyBorder="1" applyAlignment="1">
      <alignment horizontal="center" vertical="center"/>
    </xf>
    <xf numFmtId="38" fontId="76" fillId="24" borderId="10" xfId="0" applyNumberFormat="1" applyFont="1" applyFill="1" applyBorder="1" applyAlignment="1">
      <alignment horizontal="center" vertical="center" wrapText="1"/>
    </xf>
    <xf numFmtId="41" fontId="76" fillId="24" borderId="10" xfId="0" applyNumberFormat="1" applyFont="1" applyFill="1" applyBorder="1" applyAlignment="1">
      <alignment horizontal="left" vertical="center" wrapText="1"/>
    </xf>
    <xf numFmtId="42" fontId="49" fillId="24" borderId="10" xfId="0" applyNumberFormat="1" applyFont="1" applyFill="1" applyBorder="1" applyAlignment="1">
      <alignment horizontal="left" vertical="center" wrapText="1"/>
    </xf>
    <xf numFmtId="165" fontId="76" fillId="24" borderId="10" xfId="0" applyNumberFormat="1" applyFont="1" applyFill="1" applyBorder="1" applyAlignment="1">
      <alignment horizontal="center" vertical="center" wrapText="1"/>
    </xf>
    <xf numFmtId="174" fontId="76" fillId="24" borderId="10" xfId="0" applyNumberFormat="1" applyFont="1" applyFill="1" applyBorder="1" applyAlignment="1">
      <alignment horizontal="center" vertical="center" wrapText="1"/>
    </xf>
    <xf numFmtId="173" fontId="76" fillId="24" borderId="10" xfId="0" applyNumberFormat="1" applyFont="1" applyFill="1" applyBorder="1" applyAlignment="1">
      <alignment horizontal="center" vertical="center" wrapText="1"/>
    </xf>
    <xf numFmtId="0" fontId="76" fillId="24" borderId="10" xfId="0" applyFont="1" applyFill="1" applyBorder="1"/>
    <xf numFmtId="42" fontId="76" fillId="24" borderId="10" xfId="0" applyNumberFormat="1" applyFont="1" applyFill="1" applyBorder="1" applyAlignment="1">
      <alignment horizontal="left" vertical="center" wrapText="1"/>
    </xf>
    <xf numFmtId="42" fontId="76" fillId="24" borderId="10" xfId="0" applyNumberFormat="1" applyFont="1" applyFill="1" applyBorder="1" applyAlignment="1">
      <alignment horizontal="center" vertical="center" wrapText="1"/>
    </xf>
    <xf numFmtId="42" fontId="76" fillId="24" borderId="10" xfId="0" applyNumberFormat="1" applyFont="1" applyFill="1" applyBorder="1" applyAlignment="1">
      <alignment wrapText="1"/>
    </xf>
    <xf numFmtId="42" fontId="76" fillId="24" borderId="10" xfId="0" applyNumberFormat="1" applyFont="1" applyFill="1" applyBorder="1" applyAlignment="1">
      <alignment horizontal="center" wrapText="1"/>
    </xf>
    <xf numFmtId="173" fontId="76" fillId="24" borderId="10" xfId="0" applyNumberFormat="1" applyFont="1" applyFill="1" applyBorder="1" applyAlignment="1">
      <alignment horizontal="center" wrapText="1"/>
    </xf>
    <xf numFmtId="165" fontId="76" fillId="24" borderId="10" xfId="28" applyNumberFormat="1" applyFont="1" applyFill="1" applyBorder="1" applyAlignment="1">
      <alignment vertical="center"/>
    </xf>
    <xf numFmtId="0" fontId="76" fillId="24" borderId="10" xfId="52" applyFont="1" applyFill="1" applyBorder="1" applyAlignment="1">
      <alignment horizontal="center"/>
    </xf>
    <xf numFmtId="166" fontId="76" fillId="24" borderId="10" xfId="0" quotePrefix="1" applyNumberFormat="1" applyFont="1" applyFill="1" applyBorder="1" applyAlignment="1">
      <alignment horizontal="center" vertical="center" wrapText="1"/>
    </xf>
    <xf numFmtId="0" fontId="76" fillId="24" borderId="10" xfId="28" applyNumberFormat="1" applyFont="1" applyFill="1" applyBorder="1" applyAlignment="1">
      <alignment horizontal="center" vertical="center" wrapText="1"/>
    </xf>
    <xf numFmtId="41" fontId="76" fillId="24" borderId="10" xfId="28" applyNumberFormat="1" applyFont="1" applyFill="1" applyBorder="1" applyAlignment="1">
      <alignment horizontal="left" vertical="center" wrapText="1"/>
    </xf>
    <xf numFmtId="165" fontId="76" fillId="24" borderId="10" xfId="0" applyNumberFormat="1" applyFont="1" applyFill="1" applyBorder="1" applyAlignment="1"/>
    <xf numFmtId="1" fontId="76" fillId="24" borderId="10" xfId="0" applyNumberFormat="1" applyFont="1" applyFill="1" applyBorder="1" applyAlignment="1">
      <alignment horizontal="left" vertical="top"/>
    </xf>
    <xf numFmtId="1" fontId="76" fillId="24" borderId="10" xfId="29" applyNumberFormat="1" applyFont="1" applyFill="1" applyBorder="1" applyAlignment="1">
      <alignment horizontal="center" vertical="center"/>
    </xf>
    <xf numFmtId="165" fontId="76" fillId="24" borderId="10" xfId="28" applyNumberFormat="1" applyFont="1" applyFill="1" applyBorder="1" applyAlignment="1">
      <alignment horizontal="center" vertical="center" wrapText="1"/>
    </xf>
    <xf numFmtId="1" fontId="76" fillId="24" borderId="10" xfId="0" applyNumberFormat="1" applyFont="1" applyFill="1" applyBorder="1" applyAlignment="1">
      <alignment horizontal="center" vertical="center"/>
    </xf>
    <xf numFmtId="1" fontId="76" fillId="24" borderId="10" xfId="0" applyNumberFormat="1" applyFont="1" applyFill="1" applyBorder="1" applyAlignment="1">
      <alignment horizontal="center" vertical="top" wrapText="1"/>
    </xf>
    <xf numFmtId="1" fontId="70" fillId="24" borderId="0" xfId="0" applyNumberFormat="1" applyFont="1" applyFill="1" applyAlignment="1">
      <alignment horizontal="center"/>
    </xf>
    <xf numFmtId="0" fontId="49" fillId="24" borderId="10" xfId="0" applyFont="1" applyFill="1" applyBorder="1" applyAlignment="1">
      <alignment horizontal="center" vertical="top"/>
    </xf>
    <xf numFmtId="165" fontId="76" fillId="24" borderId="10" xfId="28" applyNumberFormat="1" applyFont="1" applyFill="1" applyBorder="1" applyAlignment="1">
      <alignment horizontal="center" vertical="center"/>
    </xf>
    <xf numFmtId="165" fontId="76" fillId="24" borderId="10" xfId="0" applyNumberFormat="1" applyFont="1" applyFill="1" applyBorder="1" applyAlignment="1">
      <alignment horizontal="center" vertical="center"/>
    </xf>
    <xf numFmtId="0" fontId="76" fillId="24" borderId="10" xfId="0" applyFont="1" applyFill="1" applyBorder="1" applyAlignment="1">
      <alignment horizontal="left" wrapText="1"/>
    </xf>
    <xf numFmtId="0" fontId="76" fillId="24" borderId="10" xfId="0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left" vertical="top"/>
    </xf>
    <xf numFmtId="169" fontId="76" fillId="24" borderId="10" xfId="0" applyNumberFormat="1" applyFont="1" applyFill="1" applyBorder="1" applyAlignment="1">
      <alignment horizontal="center" vertical="top"/>
    </xf>
    <xf numFmtId="0" fontId="49" fillId="24" borderId="10" xfId="0" applyFont="1" applyFill="1" applyBorder="1" applyAlignment="1">
      <alignment horizontal="center" vertical="top" wrapText="1"/>
    </xf>
    <xf numFmtId="0" fontId="76" fillId="24" borderId="10" xfId="0" applyFont="1" applyFill="1" applyBorder="1" applyAlignment="1">
      <alignment vertical="center" wrapText="1"/>
    </xf>
    <xf numFmtId="0" fontId="76" fillId="24" borderId="10" xfId="0" applyFont="1" applyFill="1" applyBorder="1" applyAlignment="1">
      <alignment horizontal="left" vertical="top" wrapText="1"/>
    </xf>
    <xf numFmtId="14" fontId="76" fillId="24" borderId="10" xfId="0" applyNumberFormat="1" applyFont="1" applyFill="1" applyBorder="1" applyAlignment="1">
      <alignment horizontal="center" vertical="top"/>
    </xf>
    <xf numFmtId="165" fontId="76" fillId="24" borderId="10" xfId="28" applyNumberFormat="1" applyFont="1" applyFill="1" applyBorder="1" applyAlignment="1">
      <alignment horizontal="right" vertical="center"/>
    </xf>
    <xf numFmtId="0" fontId="76" fillId="24" borderId="10" xfId="57" applyFont="1" applyFill="1" applyBorder="1" applyAlignment="1">
      <alignment horizontal="center"/>
    </xf>
    <xf numFmtId="165" fontId="76" fillId="24" borderId="10" xfId="29" applyNumberFormat="1" applyFont="1" applyFill="1" applyBorder="1" applyAlignment="1">
      <alignment horizontal="center" vertical="center"/>
    </xf>
    <xf numFmtId="0" fontId="76" fillId="24" borderId="10" xfId="57" applyFont="1" applyFill="1" applyBorder="1" applyAlignment="1">
      <alignment horizontal="center" vertical="center"/>
    </xf>
    <xf numFmtId="0" fontId="49" fillId="24" borderId="10" xfId="0" applyFont="1" applyFill="1" applyBorder="1" applyAlignment="1">
      <alignment horizontal="left" vertical="top" wrapText="1"/>
    </xf>
    <xf numFmtId="0" fontId="76" fillId="24" borderId="10" xfId="0" applyFont="1" applyFill="1" applyBorder="1" applyAlignment="1">
      <alignment horizontal="left" vertical="center"/>
    </xf>
    <xf numFmtId="0" fontId="76" fillId="24" borderId="10" xfId="0" applyNumberFormat="1" applyFont="1" applyFill="1" applyBorder="1" applyAlignment="1">
      <alignment horizontal="center" vertical="center"/>
    </xf>
    <xf numFmtId="14" fontId="76" fillId="24" borderId="10" xfId="0" applyNumberFormat="1" applyFont="1" applyFill="1" applyBorder="1" applyAlignment="1">
      <alignment horizontal="center" vertical="center"/>
    </xf>
    <xf numFmtId="41" fontId="76" fillId="24" borderId="10" xfId="29" applyFont="1" applyFill="1" applyBorder="1" applyAlignment="1">
      <alignment horizontal="center" vertical="center"/>
    </xf>
    <xf numFmtId="0" fontId="49" fillId="24" borderId="10" xfId="0" applyFont="1" applyFill="1" applyBorder="1" applyAlignment="1">
      <alignment horizontal="center" vertical="center" wrapText="1"/>
    </xf>
    <xf numFmtId="0" fontId="76" fillId="24" borderId="10" xfId="0" applyFont="1" applyFill="1" applyBorder="1" applyAlignment="1">
      <alignment horizontal="left"/>
    </xf>
    <xf numFmtId="0" fontId="76" fillId="24" borderId="10" xfId="0" applyFont="1" applyFill="1" applyBorder="1" applyAlignment="1"/>
    <xf numFmtId="0" fontId="76" fillId="24" borderId="10" xfId="0" applyFont="1" applyFill="1" applyBorder="1" applyAlignment="1">
      <alignment vertical="center"/>
    </xf>
    <xf numFmtId="0" fontId="76" fillId="24" borderId="10" xfId="0" applyFont="1" applyFill="1" applyBorder="1" applyAlignment="1">
      <alignment horizontal="left" vertical="center" wrapText="1" indent="3"/>
    </xf>
    <xf numFmtId="0" fontId="76" fillId="24" borderId="10" xfId="29" applyNumberFormat="1" applyFont="1" applyFill="1" applyBorder="1" applyAlignment="1">
      <alignment horizontal="center" vertical="top"/>
    </xf>
    <xf numFmtId="165" fontId="76" fillId="24" borderId="10" xfId="29" applyNumberFormat="1" applyFont="1" applyFill="1" applyBorder="1" applyAlignment="1">
      <alignment horizontal="left" indent="3"/>
    </xf>
    <xf numFmtId="0" fontId="76" fillId="24" borderId="10" xfId="0" applyNumberFormat="1" applyFont="1" applyFill="1" applyBorder="1" applyAlignment="1">
      <alignment horizontal="center" vertical="center" wrapText="1"/>
    </xf>
    <xf numFmtId="165" fontId="76" fillId="24" borderId="10" xfId="29" applyNumberFormat="1" applyFont="1" applyFill="1" applyBorder="1" applyAlignment="1">
      <alignment horizontal="center"/>
    </xf>
    <xf numFmtId="165" fontId="76" fillId="24" borderId="10" xfId="29" applyNumberFormat="1" applyFont="1" applyFill="1" applyBorder="1" applyAlignment="1">
      <alignment horizontal="right"/>
    </xf>
    <xf numFmtId="165" fontId="76" fillId="24" borderId="10" xfId="29" applyNumberFormat="1" applyFont="1" applyFill="1" applyBorder="1" applyAlignment="1">
      <alignment vertical="center"/>
    </xf>
    <xf numFmtId="165" fontId="49" fillId="24" borderId="10" xfId="0" applyNumberFormat="1" applyFont="1" applyFill="1" applyBorder="1" applyAlignment="1">
      <alignment horizontal="center" vertical="center" wrapText="1"/>
    </xf>
    <xf numFmtId="0" fontId="76" fillId="24" borderId="61" xfId="0" applyFont="1" applyFill="1" applyBorder="1" applyAlignment="1">
      <alignment horizontal="center" vertical="center" wrapText="1"/>
    </xf>
    <xf numFmtId="0" fontId="76" fillId="24" borderId="12" xfId="0" applyFont="1" applyFill="1" applyBorder="1" applyAlignment="1">
      <alignment vertical="center" wrapText="1"/>
    </xf>
    <xf numFmtId="0" fontId="76" fillId="24" borderId="12" xfId="0" applyFont="1" applyFill="1" applyBorder="1" applyAlignment="1">
      <alignment horizontal="center" vertical="center" wrapText="1"/>
    </xf>
    <xf numFmtId="0" fontId="76" fillId="24" borderId="23" xfId="0" applyFont="1" applyFill="1" applyBorder="1" applyAlignment="1">
      <alignment horizontal="center" vertical="center" wrapText="1"/>
    </xf>
    <xf numFmtId="165" fontId="76" fillId="24" borderId="10" xfId="0" applyNumberFormat="1" applyFont="1" applyFill="1" applyBorder="1" applyAlignment="1">
      <alignment vertical="center"/>
    </xf>
    <xf numFmtId="0" fontId="49" fillId="24" borderId="10" xfId="0" applyFont="1" applyFill="1" applyBorder="1" applyAlignment="1">
      <alignment vertical="center" wrapText="1"/>
    </xf>
    <xf numFmtId="165" fontId="49" fillId="24" borderId="10" xfId="0" applyNumberFormat="1" applyFont="1" applyFill="1" applyBorder="1" applyAlignment="1">
      <alignment vertical="center" wrapText="1"/>
    </xf>
    <xf numFmtId="165" fontId="76" fillId="24" borderId="10" xfId="29" applyNumberFormat="1" applyFont="1" applyFill="1" applyBorder="1" applyAlignment="1">
      <alignment horizontal="left" vertical="center"/>
    </xf>
    <xf numFmtId="165" fontId="76" fillId="24" borderId="10" xfId="28" applyNumberFormat="1" applyFont="1" applyFill="1" applyBorder="1" applyAlignment="1">
      <alignment vertical="center" wrapText="1"/>
    </xf>
    <xf numFmtId="0" fontId="49" fillId="24" borderId="10" xfId="0" applyFont="1" applyFill="1" applyBorder="1" applyAlignment="1">
      <alignment horizontal="left" vertical="center"/>
    </xf>
    <xf numFmtId="14" fontId="76" fillId="24" borderId="10" xfId="0" applyNumberFormat="1" applyFont="1" applyFill="1" applyBorder="1" applyAlignment="1">
      <alignment vertical="center" wrapText="1"/>
    </xf>
    <xf numFmtId="43" fontId="76" fillId="24" borderId="10" xfId="28" applyFont="1" applyFill="1" applyBorder="1" applyAlignment="1">
      <alignment horizontal="center" vertical="center"/>
    </xf>
    <xf numFmtId="43" fontId="76" fillId="24" borderId="10" xfId="28" applyFont="1" applyFill="1" applyBorder="1" applyAlignment="1">
      <alignment horizontal="center" vertical="center" wrapText="1"/>
    </xf>
    <xf numFmtId="14" fontId="76" fillId="24" borderId="10" xfId="0" applyNumberFormat="1" applyFont="1" applyFill="1" applyBorder="1" applyAlignment="1">
      <alignment horizontal="center" vertical="center" wrapText="1"/>
    </xf>
    <xf numFmtId="43" fontId="76" fillId="24" borderId="10" xfId="0" applyNumberFormat="1" applyFont="1" applyFill="1" applyBorder="1" applyAlignment="1">
      <alignment horizontal="center" vertical="center" wrapText="1"/>
    </xf>
    <xf numFmtId="39" fontId="76" fillId="24" borderId="10" xfId="0" applyNumberFormat="1" applyFont="1" applyFill="1" applyBorder="1" applyAlignment="1">
      <alignment horizontal="center" vertical="center" wrapText="1"/>
    </xf>
    <xf numFmtId="0" fontId="76" fillId="24" borderId="22" xfId="0" applyFont="1" applyFill="1" applyBorder="1" applyAlignment="1">
      <alignment horizontal="center" vertical="top"/>
    </xf>
    <xf numFmtId="1" fontId="76" fillId="24" borderId="22" xfId="0" applyNumberFormat="1" applyFont="1" applyFill="1" applyBorder="1" applyAlignment="1">
      <alignment horizontal="left" vertical="top"/>
    </xf>
    <xf numFmtId="0" fontId="76" fillId="24" borderId="22" xfId="0" applyFont="1" applyFill="1" applyBorder="1" applyAlignment="1">
      <alignment horizontal="center" vertical="center"/>
    </xf>
    <xf numFmtId="0" fontId="76" fillId="24" borderId="22" xfId="0" quotePrefix="1" applyFont="1" applyFill="1" applyBorder="1" applyAlignment="1">
      <alignment horizontal="center" vertical="center" wrapText="1"/>
    </xf>
    <xf numFmtId="0" fontId="49" fillId="24" borderId="22" xfId="0" applyFont="1" applyFill="1" applyBorder="1" applyAlignment="1">
      <alignment horizontal="center" vertical="top"/>
    </xf>
    <xf numFmtId="1" fontId="76" fillId="24" borderId="22" xfId="29" applyNumberFormat="1" applyFont="1" applyFill="1" applyBorder="1" applyAlignment="1">
      <alignment horizontal="center" vertical="center"/>
    </xf>
    <xf numFmtId="1" fontId="76" fillId="24" borderId="22" xfId="0" applyNumberFormat="1" applyFont="1" applyFill="1" applyBorder="1" applyAlignment="1">
      <alignment vertical="center"/>
    </xf>
    <xf numFmtId="165" fontId="76" fillId="24" borderId="22" xfId="28" applyNumberFormat="1" applyFont="1" applyFill="1" applyBorder="1" applyAlignment="1">
      <alignment horizontal="center" vertical="center" wrapText="1"/>
    </xf>
    <xf numFmtId="1" fontId="76" fillId="24" borderId="22" xfId="0" applyNumberFormat="1" applyFont="1" applyFill="1" applyBorder="1" applyAlignment="1">
      <alignment horizontal="center" vertical="center"/>
    </xf>
    <xf numFmtId="1" fontId="76" fillId="24" borderId="22" xfId="0" applyNumberFormat="1" applyFont="1" applyFill="1" applyBorder="1" applyAlignment="1">
      <alignment horizontal="center" vertical="center" wrapText="1"/>
    </xf>
    <xf numFmtId="0" fontId="76" fillId="24" borderId="22" xfId="0" applyFont="1" applyFill="1" applyBorder="1" applyAlignment="1">
      <alignment horizontal="center" vertical="center" wrapText="1"/>
    </xf>
    <xf numFmtId="0" fontId="76" fillId="24" borderId="22" xfId="0" applyFont="1" applyFill="1" applyBorder="1" applyAlignment="1">
      <alignment horizontal="center"/>
    </xf>
    <xf numFmtId="1" fontId="76" fillId="24" borderId="22" xfId="0" applyNumberFormat="1" applyFont="1" applyFill="1" applyBorder="1" applyAlignment="1">
      <alignment horizontal="center" vertical="top" wrapText="1"/>
    </xf>
    <xf numFmtId="41" fontId="75" fillId="24" borderId="56" xfId="0" applyNumberFormat="1" applyFont="1" applyFill="1" applyBorder="1" applyAlignment="1">
      <alignment horizontal="right" vertical="top" wrapText="1"/>
    </xf>
    <xf numFmtId="0" fontId="75" fillId="24" borderId="0" xfId="0" applyFont="1" applyFill="1" applyBorder="1" applyAlignment="1">
      <alignment horizontal="center" vertical="top"/>
    </xf>
    <xf numFmtId="0" fontId="69" fillId="24" borderId="0" xfId="0" applyFont="1" applyFill="1" applyBorder="1" applyAlignment="1">
      <alignment vertical="top"/>
    </xf>
    <xf numFmtId="41" fontId="75" fillId="24" borderId="0" xfId="0" applyNumberFormat="1" applyFont="1" applyFill="1" applyBorder="1" applyAlignment="1">
      <alignment horizontal="right" vertical="top" wrapText="1"/>
    </xf>
    <xf numFmtId="165" fontId="68" fillId="24" borderId="0" xfId="0" applyNumberFormat="1" applyFont="1" applyFill="1"/>
    <xf numFmtId="165" fontId="49" fillId="24" borderId="23" xfId="0" applyNumberFormat="1" applyFont="1" applyFill="1" applyBorder="1" applyAlignment="1">
      <alignment horizontal="left" wrapText="1"/>
    </xf>
    <xf numFmtId="41" fontId="76" fillId="24" borderId="10" xfId="29" applyNumberFormat="1" applyFont="1" applyFill="1" applyBorder="1" applyAlignment="1">
      <alignment horizontal="center" vertical="center" wrapText="1"/>
    </xf>
    <xf numFmtId="0" fontId="76" fillId="24" borderId="61" xfId="0" applyNumberFormat="1" applyFont="1" applyFill="1" applyBorder="1" applyAlignment="1">
      <alignment horizontal="center" vertical="center" wrapText="1"/>
    </xf>
    <xf numFmtId="0" fontId="76" fillId="24" borderId="12" xfId="0" applyNumberFormat="1" applyFont="1" applyFill="1" applyBorder="1" applyAlignment="1">
      <alignment horizontal="center" vertical="center" wrapText="1"/>
    </xf>
    <xf numFmtId="0" fontId="76" fillId="24" borderId="10" xfId="29" applyNumberFormat="1" applyFont="1" applyFill="1" applyBorder="1" applyAlignment="1">
      <alignment horizontal="left" vertical="center" indent="1"/>
    </xf>
    <xf numFmtId="165" fontId="68" fillId="24" borderId="0" xfId="0" applyNumberFormat="1" applyFont="1" applyFill="1" applyAlignment="1">
      <alignment horizontal="center"/>
    </xf>
    <xf numFmtId="1" fontId="68" fillId="24" borderId="0" xfId="0" applyNumberFormat="1" applyFont="1" applyFill="1" applyAlignment="1">
      <alignment horizontal="left"/>
    </xf>
    <xf numFmtId="0" fontId="76" fillId="24" borderId="23" xfId="0" applyNumberFormat="1" applyFont="1" applyFill="1" applyBorder="1" applyAlignment="1">
      <alignment horizontal="center" vertical="center" wrapText="1"/>
    </xf>
    <xf numFmtId="41" fontId="49" fillId="24" borderId="22" xfId="0" applyNumberFormat="1" applyFont="1" applyFill="1" applyBorder="1" applyAlignment="1">
      <alignment horizontal="right" vertical="top" wrapText="1"/>
    </xf>
    <xf numFmtId="41" fontId="75" fillId="24" borderId="12" xfId="0" applyNumberFormat="1" applyFont="1" applyFill="1" applyBorder="1" applyAlignment="1">
      <alignment horizontal="right" vertical="top" wrapText="1"/>
    </xf>
    <xf numFmtId="0" fontId="68" fillId="26" borderId="0" xfId="0" applyFont="1" applyFill="1"/>
    <xf numFmtId="43" fontId="23" fillId="0" borderId="0" xfId="28" applyFont="1"/>
    <xf numFmtId="43" fontId="45" fillId="26" borderId="53" xfId="28" applyFont="1" applyFill="1" applyBorder="1" applyAlignment="1">
      <alignment horizontal="right" vertical="top" wrapText="1"/>
    </xf>
    <xf numFmtId="43" fontId="42" fillId="26" borderId="12" xfId="28" applyFont="1" applyFill="1" applyBorder="1" applyAlignment="1">
      <alignment vertical="center"/>
    </xf>
    <xf numFmtId="0" fontId="76" fillId="24" borderId="10" xfId="0" applyFont="1" applyFill="1" applyBorder="1" applyAlignment="1">
      <alignment horizontal="center" vertical="center" wrapText="1"/>
    </xf>
    <xf numFmtId="165" fontId="53" fillId="24" borderId="10" xfId="28" applyNumberFormat="1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left" vertical="center" wrapText="1"/>
    </xf>
    <xf numFmtId="0" fontId="71" fillId="24" borderId="10" xfId="0" applyFont="1" applyFill="1" applyBorder="1" applyAlignment="1">
      <alignment horizontal="center" vertical="center" wrapText="1"/>
    </xf>
    <xf numFmtId="42" fontId="73" fillId="24" borderId="10" xfId="0" applyNumberFormat="1" applyFont="1" applyFill="1" applyBorder="1" applyAlignment="1">
      <alignment horizontal="left"/>
    </xf>
    <xf numFmtId="3" fontId="68" fillId="0" borderId="10" xfId="28" applyNumberFormat="1" applyFont="1" applyFill="1" applyBorder="1" applyAlignment="1">
      <alignment horizontal="center" wrapText="1"/>
    </xf>
    <xf numFmtId="168" fontId="68" fillId="0" borderId="10" xfId="28" applyNumberFormat="1" applyFont="1" applyFill="1" applyBorder="1" applyAlignment="1">
      <alignment horizontal="center" wrapText="1"/>
    </xf>
    <xf numFmtId="0" fontId="69" fillId="0" borderId="10" xfId="0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center" vertical="center" wrapText="1"/>
    </xf>
    <xf numFmtId="0" fontId="56" fillId="0" borderId="21" xfId="0" applyNumberFormat="1" applyFont="1" applyFill="1" applyBorder="1" applyAlignment="1">
      <alignment horizontal="center" vertical="center"/>
    </xf>
    <xf numFmtId="42" fontId="57" fillId="0" borderId="21" xfId="55" applyNumberFormat="1" applyFont="1" applyFill="1" applyBorder="1" applyAlignment="1">
      <alignment horizontal="center" vertical="top"/>
    </xf>
    <xf numFmtId="0" fontId="48" fillId="24" borderId="21" xfId="0" applyFont="1" applyFill="1" applyBorder="1" applyAlignment="1">
      <alignment horizontal="center" vertical="center" wrapText="1"/>
    </xf>
    <xf numFmtId="0" fontId="56" fillId="0" borderId="21" xfId="0" applyFont="1" applyFill="1" applyBorder="1" applyAlignment="1">
      <alignment horizontal="center" vertical="center" wrapText="1"/>
    </xf>
    <xf numFmtId="41" fontId="56" fillId="0" borderId="21" xfId="0" applyNumberFormat="1" applyFont="1" applyFill="1" applyBorder="1" applyAlignment="1">
      <alignment horizontal="center" vertical="center" wrapText="1"/>
    </xf>
    <xf numFmtId="0" fontId="56" fillId="0" borderId="21" xfId="0" applyFont="1" applyFill="1" applyBorder="1" applyAlignment="1">
      <alignment horizontal="center" wrapText="1"/>
    </xf>
    <xf numFmtId="165" fontId="56" fillId="0" borderId="21" xfId="28" applyNumberFormat="1" applyFont="1" applyFill="1" applyBorder="1" applyAlignment="1">
      <alignment horizontal="center" vertical="center" wrapText="1"/>
    </xf>
    <xf numFmtId="43" fontId="56" fillId="0" borderId="21" xfId="28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/>
    </xf>
    <xf numFmtId="0" fontId="69" fillId="0" borderId="10" xfId="0" applyFont="1" applyBorder="1" applyAlignment="1">
      <alignment vertical="center"/>
    </xf>
    <xf numFmtId="165" fontId="68" fillId="0" borderId="10" xfId="28" applyNumberFormat="1" applyFont="1" applyBorder="1" applyAlignment="1">
      <alignment horizontal="center" vertical="center" wrapText="1"/>
    </xf>
    <xf numFmtId="174" fontId="68" fillId="0" borderId="10" xfId="55" applyNumberFormat="1" applyFont="1" applyFill="1" applyBorder="1" applyAlignment="1">
      <alignment horizontal="center"/>
    </xf>
    <xf numFmtId="165" fontId="69" fillId="0" borderId="10" xfId="28" applyNumberFormat="1" applyFont="1" applyFill="1" applyBorder="1" applyAlignment="1">
      <alignment horizontal="center" vertical="center" wrapText="1"/>
    </xf>
    <xf numFmtId="0" fontId="69" fillId="24" borderId="10" xfId="0" quotePrefix="1" applyFont="1" applyFill="1" applyBorder="1" applyAlignment="1">
      <alignment horizontal="center" vertical="center"/>
    </xf>
    <xf numFmtId="0" fontId="69" fillId="0" borderId="10" xfId="0" quotePrefix="1" applyFont="1" applyBorder="1" applyAlignment="1">
      <alignment horizontal="center" vertical="center" wrapText="1"/>
    </xf>
    <xf numFmtId="0" fontId="69" fillId="0" borderId="10" xfId="0" applyFont="1" applyBorder="1" applyAlignment="1">
      <alignment vertical="center" wrapText="1"/>
    </xf>
    <xf numFmtId="41" fontId="69" fillId="0" borderId="10" xfId="29" applyFont="1" applyBorder="1" applyAlignment="1">
      <alignment horizontal="center" vertical="center" wrapText="1"/>
    </xf>
    <xf numFmtId="0" fontId="56" fillId="0" borderId="10" xfId="0" applyNumberFormat="1" applyFont="1" applyFill="1" applyBorder="1" applyAlignment="1">
      <alignment horizontal="center" vertical="center"/>
    </xf>
    <xf numFmtId="0" fontId="48" fillId="0" borderId="10" xfId="0" applyFont="1" applyBorder="1" applyAlignment="1">
      <alignment vertical="center" wrapText="1"/>
    </xf>
    <xf numFmtId="0" fontId="48" fillId="0" borderId="10" xfId="0" quotePrefix="1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/>
    </xf>
    <xf numFmtId="41" fontId="48" fillId="0" borderId="10" xfId="29" applyFont="1" applyBorder="1" applyAlignment="1">
      <alignment horizontal="center" vertical="center" wrapText="1"/>
    </xf>
    <xf numFmtId="174" fontId="56" fillId="0" borderId="10" xfId="55" applyNumberFormat="1" applyFont="1" applyFill="1" applyBorder="1" applyAlignment="1">
      <alignment horizontal="center"/>
    </xf>
    <xf numFmtId="0" fontId="56" fillId="0" borderId="10" xfId="0" applyFont="1" applyFill="1" applyBorder="1" applyAlignment="1">
      <alignment horizontal="center" wrapText="1"/>
    </xf>
    <xf numFmtId="0" fontId="73" fillId="24" borderId="10" xfId="0" applyFont="1" applyFill="1" applyBorder="1" applyAlignment="1"/>
    <xf numFmtId="0" fontId="69" fillId="0" borderId="10" xfId="0" applyFont="1" applyBorder="1" applyAlignment="1">
      <alignment horizontal="left" vertical="center"/>
    </xf>
    <xf numFmtId="41" fontId="68" fillId="0" borderId="10" xfId="29" applyFont="1" applyBorder="1" applyAlignment="1">
      <alignment vertical="center" wrapText="1"/>
    </xf>
    <xf numFmtId="0" fontId="71" fillId="24" borderId="10" xfId="0" applyFont="1" applyFill="1" applyBorder="1" applyAlignment="1">
      <alignment vertical="center"/>
    </xf>
    <xf numFmtId="0" fontId="77" fillId="24" borderId="10" xfId="0" applyFont="1" applyFill="1" applyBorder="1" applyAlignment="1">
      <alignment vertical="center"/>
    </xf>
    <xf numFmtId="0" fontId="77" fillId="24" borderId="10" xfId="0" applyFont="1" applyFill="1" applyBorder="1" applyAlignment="1">
      <alignment vertical="center" wrapText="1"/>
    </xf>
    <xf numFmtId="165" fontId="26" fillId="0" borderId="11" xfId="28" applyNumberFormat="1" applyFont="1" applyFill="1" applyBorder="1" applyAlignment="1">
      <alignment horizontal="center" vertical="center"/>
    </xf>
    <xf numFmtId="0" fontId="71" fillId="0" borderId="21" xfId="0" applyFont="1" applyFill="1" applyBorder="1" applyAlignment="1">
      <alignment horizontal="center" vertical="center"/>
    </xf>
    <xf numFmtId="42" fontId="72" fillId="0" borderId="21" xfId="0" applyNumberFormat="1" applyFont="1" applyFill="1" applyBorder="1" applyAlignment="1">
      <alignment vertical="center" wrapText="1"/>
    </xf>
    <xf numFmtId="0" fontId="71" fillId="0" borderId="21" xfId="0" applyFont="1" applyFill="1" applyBorder="1" applyAlignment="1">
      <alignment horizontal="center" vertical="center" wrapText="1"/>
    </xf>
    <xf numFmtId="165" fontId="71" fillId="0" borderId="21" xfId="28" applyNumberFormat="1" applyFont="1" applyFill="1" applyBorder="1" applyAlignment="1">
      <alignment horizontal="center" vertical="center" wrapText="1"/>
    </xf>
    <xf numFmtId="0" fontId="73" fillId="0" borderId="21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/>
    </xf>
    <xf numFmtId="42" fontId="71" fillId="0" borderId="10" xfId="0" applyNumberFormat="1" applyFont="1" applyFill="1" applyBorder="1" applyAlignment="1">
      <alignment horizontal="left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1" fillId="0" borderId="10" xfId="0" quotePrefix="1" applyFont="1" applyFill="1" applyBorder="1" applyAlignment="1">
      <alignment horizontal="center" wrapText="1"/>
    </xf>
    <xf numFmtId="0" fontId="71" fillId="0" borderId="10" xfId="0" quotePrefix="1" applyFont="1" applyFill="1" applyBorder="1" applyAlignment="1">
      <alignment horizontal="center" vertical="center" wrapText="1"/>
    </xf>
    <xf numFmtId="174" fontId="71" fillId="0" borderId="10" xfId="0" quotePrefix="1" applyNumberFormat="1" applyFont="1" applyFill="1" applyBorder="1" applyAlignment="1">
      <alignment horizontal="center" vertical="center" wrapText="1"/>
    </xf>
    <xf numFmtId="174" fontId="71" fillId="0" borderId="10" xfId="29" applyNumberFormat="1" applyFont="1" applyFill="1" applyBorder="1" applyAlignment="1">
      <alignment horizontal="center" vertical="center" wrapText="1"/>
    </xf>
    <xf numFmtId="165" fontId="71" fillId="0" borderId="10" xfId="28" applyNumberFormat="1" applyFont="1" applyFill="1" applyBorder="1" applyAlignment="1">
      <alignment horizontal="center" vertical="center" wrapText="1"/>
    </xf>
    <xf numFmtId="42" fontId="72" fillId="0" borderId="10" xfId="0" applyNumberFormat="1" applyFont="1" applyFill="1" applyBorder="1" applyAlignment="1">
      <alignment vertical="center" wrapText="1"/>
    </xf>
    <xf numFmtId="43" fontId="71" fillId="0" borderId="10" xfId="28" quotePrefix="1" applyFont="1" applyFill="1" applyBorder="1" applyAlignment="1">
      <alignment horizontal="center" vertical="center" wrapText="1"/>
    </xf>
    <xf numFmtId="1" fontId="71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Border="1" applyAlignment="1">
      <alignment horizontal="center"/>
    </xf>
    <xf numFmtId="41" fontId="71" fillId="0" borderId="10" xfId="0" quotePrefix="1" applyNumberFormat="1" applyFont="1" applyFill="1" applyBorder="1" applyAlignment="1">
      <alignment horizontal="center" vertical="center" wrapText="1"/>
    </xf>
    <xf numFmtId="1" fontId="71" fillId="0" borderId="10" xfId="0" applyNumberFormat="1" applyFont="1" applyFill="1" applyBorder="1" applyAlignment="1">
      <alignment horizontal="center" vertical="center" wrapText="1"/>
    </xf>
    <xf numFmtId="41" fontId="71" fillId="0" borderId="10" xfId="29" applyFont="1" applyFill="1" applyBorder="1" applyAlignment="1">
      <alignment horizontal="center" vertical="center" wrapText="1"/>
    </xf>
    <xf numFmtId="0" fontId="71" fillId="0" borderId="22" xfId="0" applyFont="1" applyFill="1" applyBorder="1" applyAlignment="1">
      <alignment horizontal="center" vertical="center"/>
    </xf>
    <xf numFmtId="0" fontId="71" fillId="0" borderId="22" xfId="0" applyFont="1" applyFill="1" applyBorder="1" applyAlignment="1">
      <alignment horizontal="center" vertical="center" wrapText="1"/>
    </xf>
    <xf numFmtId="165" fontId="71" fillId="0" borderId="22" xfId="28" applyNumberFormat="1" applyFont="1" applyFill="1" applyBorder="1" applyAlignment="1">
      <alignment horizontal="center" vertical="center" wrapText="1"/>
    </xf>
    <xf numFmtId="41" fontId="71" fillId="0" borderId="22" xfId="29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left" vertical="center"/>
    </xf>
    <xf numFmtId="0" fontId="56" fillId="24" borderId="0" xfId="0" applyFont="1" applyFill="1" applyAlignment="1">
      <alignment horizontal="left" vertical="center"/>
    </xf>
    <xf numFmtId="0" fontId="68" fillId="24" borderId="0" xfId="0" applyFont="1" applyFill="1" applyAlignment="1">
      <alignment horizontal="left" vertical="center"/>
    </xf>
    <xf numFmtId="0" fontId="71" fillId="24" borderId="10" xfId="0" applyFont="1" applyFill="1" applyBorder="1" applyAlignment="1">
      <alignment horizontal="center" vertical="center" wrapText="1"/>
    </xf>
    <xf numFmtId="0" fontId="71" fillId="26" borderId="10" xfId="0" applyFont="1" applyFill="1" applyBorder="1" applyAlignment="1">
      <alignment horizontal="center" vertical="center" wrapText="1"/>
    </xf>
    <xf numFmtId="0" fontId="76" fillId="24" borderId="61" xfId="0" applyFont="1" applyFill="1" applyBorder="1" applyAlignment="1">
      <alignment horizontal="center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76" fillId="24" borderId="23" xfId="0" applyFont="1" applyFill="1" applyBorder="1" applyAlignment="1">
      <alignment horizontal="center" vertical="center" wrapText="1"/>
    </xf>
    <xf numFmtId="172" fontId="56" fillId="0" borderId="0" xfId="29" applyNumberFormat="1" applyFont="1" applyBorder="1"/>
    <xf numFmtId="164" fontId="56" fillId="0" borderId="0" xfId="0" applyNumberFormat="1" applyFont="1"/>
    <xf numFmtId="164" fontId="43" fillId="0" borderId="12" xfId="0" applyNumberFormat="1" applyFont="1" applyBorder="1"/>
    <xf numFmtId="0" fontId="76" fillId="24" borderId="65" xfId="0" applyFont="1" applyFill="1" applyBorder="1" applyAlignment="1">
      <alignment horizontal="center" vertical="center"/>
    </xf>
    <xf numFmtId="166" fontId="76" fillId="24" borderId="65" xfId="0" quotePrefix="1" applyNumberFormat="1" applyFont="1" applyFill="1" applyBorder="1" applyAlignment="1">
      <alignment horizontal="center" vertical="center" wrapText="1"/>
    </xf>
    <xf numFmtId="167" fontId="76" fillId="24" borderId="61" xfId="0" applyNumberFormat="1" applyFont="1" applyFill="1" applyBorder="1" applyAlignment="1">
      <alignment horizontal="center" vertical="center"/>
    </xf>
    <xf numFmtId="42" fontId="76" fillId="24" borderId="61" xfId="0" applyNumberFormat="1" applyFont="1" applyFill="1" applyBorder="1" applyAlignment="1">
      <alignment horizontal="left" vertical="center" wrapText="1"/>
    </xf>
    <xf numFmtId="0" fontId="76" fillId="24" borderId="61" xfId="0" applyFont="1" applyFill="1" applyBorder="1" applyAlignment="1">
      <alignment horizontal="center" vertical="center"/>
    </xf>
    <xf numFmtId="41" fontId="76" fillId="24" borderId="61" xfId="0" applyNumberFormat="1" applyFont="1" applyFill="1" applyBorder="1" applyAlignment="1">
      <alignment horizontal="center" vertical="center" wrapText="1"/>
    </xf>
    <xf numFmtId="42" fontId="76" fillId="24" borderId="61" xfId="0" applyNumberFormat="1" applyFont="1" applyFill="1" applyBorder="1" applyAlignment="1">
      <alignment horizontal="center" vertical="center" wrapText="1"/>
    </xf>
    <xf numFmtId="0" fontId="76" fillId="24" borderId="61" xfId="0" applyFont="1" applyFill="1" applyBorder="1" applyAlignment="1">
      <alignment horizontal="center"/>
    </xf>
    <xf numFmtId="0" fontId="76" fillId="24" borderId="61" xfId="0" applyFont="1" applyFill="1" applyBorder="1" applyAlignment="1">
      <alignment horizontal="center" wrapText="1"/>
    </xf>
    <xf numFmtId="165" fontId="76" fillId="24" borderId="61" xfId="0" applyNumberFormat="1" applyFont="1" applyFill="1" applyBorder="1" applyAlignment="1">
      <alignment horizontal="center" vertical="center" wrapText="1"/>
    </xf>
    <xf numFmtId="173" fontId="76" fillId="24" borderId="61" xfId="0" applyNumberFormat="1" applyFont="1" applyFill="1" applyBorder="1" applyAlignment="1">
      <alignment horizontal="center" vertical="center" wrapText="1"/>
    </xf>
    <xf numFmtId="0" fontId="76" fillId="24" borderId="61" xfId="0" applyFont="1" applyFill="1" applyBorder="1"/>
    <xf numFmtId="167" fontId="76" fillId="24" borderId="23" xfId="0" applyNumberFormat="1" applyFont="1" applyFill="1" applyBorder="1" applyAlignment="1">
      <alignment horizontal="center" vertical="center"/>
    </xf>
    <xf numFmtId="1" fontId="76" fillId="24" borderId="23" xfId="0" applyNumberFormat="1" applyFont="1" applyFill="1" applyBorder="1" applyAlignment="1">
      <alignment horizontal="center" vertical="top" wrapText="1"/>
    </xf>
    <xf numFmtId="41" fontId="76" fillId="24" borderId="23" xfId="0" applyNumberFormat="1" applyFont="1" applyFill="1" applyBorder="1" applyAlignment="1">
      <alignment horizontal="center" vertical="center" wrapText="1"/>
    </xf>
    <xf numFmtId="1" fontId="76" fillId="24" borderId="23" xfId="29" applyNumberFormat="1" applyFont="1" applyFill="1" applyBorder="1" applyAlignment="1">
      <alignment horizontal="center" vertical="center"/>
    </xf>
    <xf numFmtId="165" fontId="76" fillId="24" borderId="23" xfId="28" applyNumberFormat="1" applyFont="1" applyFill="1" applyBorder="1" applyAlignment="1">
      <alignment horizontal="center" vertical="center" wrapText="1"/>
    </xf>
    <xf numFmtId="1" fontId="76" fillId="24" borderId="23" xfId="0" applyNumberFormat="1" applyFont="1" applyFill="1" applyBorder="1" applyAlignment="1">
      <alignment horizontal="center" vertical="center"/>
    </xf>
    <xf numFmtId="1" fontId="76" fillId="24" borderId="23" xfId="0" applyNumberFormat="1" applyFont="1" applyFill="1" applyBorder="1" applyAlignment="1">
      <alignment horizontal="center" vertical="center" wrapText="1"/>
    </xf>
    <xf numFmtId="41" fontId="76" fillId="24" borderId="23" xfId="29" applyNumberFormat="1" applyFont="1" applyFill="1" applyBorder="1" applyAlignment="1">
      <alignment horizontal="center" vertical="center" wrapText="1"/>
    </xf>
    <xf numFmtId="0" fontId="76" fillId="24" borderId="2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0" fillId="0" borderId="0" xfId="0" applyFont="1" applyFill="1" applyAlignment="1">
      <alignment horizontal="center" vertical="top"/>
    </xf>
    <xf numFmtId="0" fontId="76" fillId="24" borderId="61" xfId="0" applyFont="1" applyFill="1" applyBorder="1" applyAlignment="1">
      <alignment horizontal="center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76" fillId="24" borderId="23" xfId="0" applyFont="1" applyFill="1" applyBorder="1" applyAlignment="1">
      <alignment horizontal="center" vertical="center" wrapText="1"/>
    </xf>
    <xf numFmtId="0" fontId="75" fillId="24" borderId="59" xfId="0" applyFont="1" applyFill="1" applyBorder="1" applyAlignment="1">
      <alignment horizontal="center" vertical="top"/>
    </xf>
    <xf numFmtId="0" fontId="70" fillId="0" borderId="56" xfId="0" applyFont="1" applyFill="1" applyBorder="1" applyAlignment="1">
      <alignment horizontal="center" vertical="center"/>
    </xf>
    <xf numFmtId="0" fontId="80" fillId="24" borderId="10" xfId="0" applyFont="1" applyFill="1" applyBorder="1" applyAlignment="1">
      <alignment horizontal="center"/>
    </xf>
    <xf numFmtId="0" fontId="68" fillId="0" borderId="23" xfId="0" quotePrefix="1" applyFont="1" applyFill="1" applyBorder="1" applyAlignment="1">
      <alignment horizontal="center" vertical="center" wrapText="1"/>
    </xf>
    <xf numFmtId="0" fontId="68" fillId="0" borderId="10" xfId="0" quotePrefix="1" applyFont="1" applyFill="1" applyBorder="1" applyAlignment="1">
      <alignment horizontal="center" vertical="center" wrapText="1"/>
    </xf>
    <xf numFmtId="165" fontId="41" fillId="0" borderId="58" xfId="28" applyNumberFormat="1" applyFont="1" applyBorder="1" applyAlignment="1">
      <alignment horizontal="center" vertical="center"/>
    </xf>
    <xf numFmtId="165" fontId="41" fillId="0" borderId="56" xfId="28" applyNumberFormat="1" applyFont="1" applyBorder="1" applyAlignment="1">
      <alignment horizontal="center" vertical="center"/>
    </xf>
    <xf numFmtId="0" fontId="69" fillId="0" borderId="61" xfId="0" applyFont="1" applyFill="1" applyBorder="1" applyAlignment="1">
      <alignment horizontal="center" vertical="center"/>
    </xf>
    <xf numFmtId="0" fontId="69" fillId="0" borderId="61" xfId="0" applyFont="1" applyFill="1" applyBorder="1" applyAlignment="1">
      <alignment horizontal="left" vertical="center" wrapText="1"/>
    </xf>
    <xf numFmtId="0" fontId="73" fillId="24" borderId="61" xfId="0" applyFont="1" applyFill="1" applyBorder="1" applyAlignment="1">
      <alignment vertical="center"/>
    </xf>
    <xf numFmtId="0" fontId="69" fillId="0" borderId="61" xfId="0" applyFont="1" applyFill="1" applyBorder="1" applyAlignment="1">
      <alignment horizontal="center" vertical="center" wrapText="1"/>
    </xf>
    <xf numFmtId="0" fontId="68" fillId="0" borderId="61" xfId="0" applyFont="1" applyFill="1" applyBorder="1" applyAlignment="1">
      <alignment horizontal="center" vertical="center" wrapText="1"/>
    </xf>
    <xf numFmtId="0" fontId="68" fillId="0" borderId="61" xfId="0" applyFont="1" applyFill="1" applyBorder="1" applyAlignment="1">
      <alignment horizontal="center" vertical="center"/>
    </xf>
    <xf numFmtId="0" fontId="76" fillId="0" borderId="61" xfId="29" applyNumberFormat="1" applyFont="1" applyFill="1" applyBorder="1" applyAlignment="1">
      <alignment horizontal="center" vertical="center"/>
    </xf>
    <xf numFmtId="0" fontId="76" fillId="0" borderId="61" xfId="0" applyFont="1" applyFill="1" applyBorder="1" applyAlignment="1">
      <alignment horizontal="center" vertical="center"/>
    </xf>
    <xf numFmtId="41" fontId="69" fillId="0" borderId="61" xfId="29" applyFont="1" applyFill="1" applyBorder="1" applyAlignment="1">
      <alignment horizontal="center" vertical="center" wrapText="1"/>
    </xf>
    <xf numFmtId="0" fontId="68" fillId="0" borderId="61" xfId="0" applyFont="1" applyBorder="1" applyAlignment="1">
      <alignment horizontal="center" vertical="center" wrapText="1"/>
    </xf>
    <xf numFmtId="0" fontId="68" fillId="0" borderId="12" xfId="0" quotePrefix="1" applyFont="1" applyFill="1" applyBorder="1" applyAlignment="1">
      <alignment horizontal="center" vertical="center" wrapText="1"/>
    </xf>
    <xf numFmtId="41" fontId="69" fillId="0" borderId="61" xfId="29" applyFont="1" applyFill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center" vertical="center"/>
    </xf>
    <xf numFmtId="41" fontId="35" fillId="0" borderId="56" xfId="29" applyFont="1" applyFill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165" fontId="31" fillId="0" borderId="56" xfId="0" applyNumberFormat="1" applyFont="1" applyBorder="1" applyAlignment="1">
      <alignment horizontal="center" vertical="center"/>
    </xf>
    <xf numFmtId="165" fontId="31" fillId="0" borderId="56" xfId="0" applyNumberFormat="1" applyFont="1" applyBorder="1"/>
    <xf numFmtId="0" fontId="64" fillId="24" borderId="11" xfId="0" applyFont="1" applyFill="1" applyBorder="1" applyAlignment="1">
      <alignment horizontal="center" vertical="center" wrapText="1"/>
    </xf>
    <xf numFmtId="0" fontId="64" fillId="24" borderId="11" xfId="0" applyFont="1" applyFill="1" applyBorder="1" applyAlignment="1">
      <alignment horizontal="center" vertical="center"/>
    </xf>
    <xf numFmtId="0" fontId="64" fillId="24" borderId="11" xfId="0" applyFont="1" applyFill="1" applyBorder="1" applyAlignment="1">
      <alignment horizontal="center" wrapText="1"/>
    </xf>
    <xf numFmtId="0" fontId="64" fillId="24" borderId="11" xfId="0" applyFont="1" applyFill="1" applyBorder="1" applyAlignment="1">
      <alignment vertical="center" wrapText="1"/>
    </xf>
    <xf numFmtId="165" fontId="25" fillId="24" borderId="11" xfId="28" applyNumberFormat="1" applyFont="1" applyFill="1" applyBorder="1" applyAlignment="1">
      <alignment horizontal="center" vertical="center"/>
    </xf>
    <xf numFmtId="165" fontId="25" fillId="24" borderId="12" xfId="28" applyNumberFormat="1" applyFont="1" applyFill="1" applyBorder="1" applyAlignment="1">
      <alignment vertical="center"/>
    </xf>
    <xf numFmtId="0" fontId="31" fillId="24" borderId="0" xfId="0" applyFont="1" applyFill="1" applyAlignment="1">
      <alignment vertical="center"/>
    </xf>
    <xf numFmtId="0" fontId="73" fillId="24" borderId="0" xfId="0" applyFont="1" applyFill="1" applyAlignment="1">
      <alignment vertical="center"/>
    </xf>
    <xf numFmtId="165" fontId="73" fillId="24" borderId="0" xfId="0" applyNumberFormat="1" applyFont="1" applyFill="1" applyAlignment="1">
      <alignment vertical="center"/>
    </xf>
    <xf numFmtId="0" fontId="73" fillId="24" borderId="0" xfId="0" applyFont="1" applyFill="1" applyAlignment="1">
      <alignment horizontal="center" vertical="center"/>
    </xf>
    <xf numFmtId="41" fontId="73" fillId="24" borderId="0" xfId="0" applyNumberFormat="1" applyFont="1" applyFill="1" applyAlignment="1">
      <alignment vertical="center"/>
    </xf>
    <xf numFmtId="1" fontId="73" fillId="24" borderId="0" xfId="0" applyNumberFormat="1" applyFont="1" applyFill="1" applyAlignment="1">
      <alignment vertical="center"/>
    </xf>
    <xf numFmtId="0" fontId="56" fillId="24" borderId="0" xfId="0" applyFont="1" applyFill="1" applyAlignment="1">
      <alignment vertical="center"/>
    </xf>
    <xf numFmtId="165" fontId="56" fillId="24" borderId="0" xfId="0" applyNumberFormat="1" applyFont="1" applyFill="1" applyAlignment="1">
      <alignment vertical="center"/>
    </xf>
    <xf numFmtId="0" fontId="68" fillId="24" borderId="0" xfId="0" applyFont="1" applyFill="1" applyAlignment="1">
      <alignment vertical="center"/>
    </xf>
    <xf numFmtId="42" fontId="76" fillId="24" borderId="23" xfId="0" applyNumberFormat="1" applyFont="1" applyFill="1" applyBorder="1" applyAlignment="1">
      <alignment wrapText="1"/>
    </xf>
    <xf numFmtId="166" fontId="76" fillId="24" borderId="23" xfId="0" quotePrefix="1" applyNumberFormat="1" applyFont="1" applyFill="1" applyBorder="1" applyAlignment="1">
      <alignment horizontal="center" vertical="center" wrapText="1"/>
    </xf>
    <xf numFmtId="0" fontId="76" fillId="24" borderId="23" xfId="52" applyFont="1" applyFill="1" applyBorder="1" applyAlignment="1">
      <alignment horizontal="center"/>
    </xf>
    <xf numFmtId="0" fontId="76" fillId="24" borderId="23" xfId="28" applyNumberFormat="1" applyFont="1" applyFill="1" applyBorder="1" applyAlignment="1">
      <alignment horizontal="center" vertical="center" wrapText="1"/>
    </xf>
    <xf numFmtId="41" fontId="76" fillId="24" borderId="23" xfId="28" applyNumberFormat="1" applyFont="1" applyFill="1" applyBorder="1" applyAlignment="1">
      <alignment horizontal="left" vertical="center" wrapText="1"/>
    </xf>
    <xf numFmtId="165" fontId="76" fillId="24" borderId="23" xfId="0" applyNumberFormat="1" applyFont="1" applyFill="1" applyBorder="1" applyAlignment="1"/>
    <xf numFmtId="173" fontId="76" fillId="24" borderId="23" xfId="0" applyNumberFormat="1" applyFont="1" applyFill="1" applyBorder="1" applyAlignment="1">
      <alignment horizontal="center" wrapText="1"/>
    </xf>
    <xf numFmtId="165" fontId="76" fillId="24" borderId="23" xfId="28" applyNumberFormat="1" applyFont="1" applyFill="1" applyBorder="1" applyAlignment="1">
      <alignment vertical="center"/>
    </xf>
    <xf numFmtId="0" fontId="76" fillId="24" borderId="61" xfId="0" applyFont="1" applyFill="1" applyBorder="1" applyAlignment="1">
      <alignment horizontal="left" vertical="center" wrapText="1"/>
    </xf>
    <xf numFmtId="39" fontId="76" fillId="24" borderId="61" xfId="0" applyNumberFormat="1" applyFont="1" applyFill="1" applyBorder="1" applyAlignment="1">
      <alignment horizontal="center" vertical="center" wrapText="1"/>
    </xf>
    <xf numFmtId="0" fontId="68" fillId="24" borderId="56" xfId="0" applyFont="1" applyFill="1" applyBorder="1" applyAlignment="1">
      <alignment horizontal="center"/>
    </xf>
    <xf numFmtId="0" fontId="68" fillId="24" borderId="56" xfId="0" applyFont="1" applyFill="1" applyBorder="1"/>
    <xf numFmtId="165" fontId="68" fillId="24" borderId="56" xfId="0" applyNumberFormat="1" applyFont="1" applyFill="1" applyBorder="1"/>
    <xf numFmtId="41" fontId="68" fillId="24" borderId="56" xfId="0" applyNumberFormat="1" applyFont="1" applyFill="1" applyBorder="1" applyAlignment="1">
      <alignment horizontal="right"/>
    </xf>
    <xf numFmtId="0" fontId="68" fillId="24" borderId="0" xfId="0" applyFont="1" applyFill="1" applyBorder="1" applyAlignment="1">
      <alignment vertical="center"/>
    </xf>
    <xf numFmtId="41" fontId="75" fillId="24" borderId="0" xfId="0" applyNumberFormat="1" applyFont="1" applyFill="1" applyBorder="1" applyAlignment="1">
      <alignment horizontal="center" vertical="center" wrapText="1"/>
    </xf>
    <xf numFmtId="0" fontId="68" fillId="24" borderId="0" xfId="0" applyFont="1" applyFill="1" applyBorder="1" applyAlignment="1">
      <alignment horizontal="left"/>
    </xf>
    <xf numFmtId="165" fontId="69" fillId="24" borderId="0" xfId="0" applyNumberFormat="1" applyFont="1" applyFill="1" applyBorder="1" applyAlignment="1">
      <alignment horizontal="center" vertical="top"/>
    </xf>
    <xf numFmtId="0" fontId="69" fillId="24" borderId="56" xfId="0" applyFont="1" applyFill="1" applyBorder="1" applyAlignment="1">
      <alignment horizontal="center" vertical="top"/>
    </xf>
    <xf numFmtId="41" fontId="75" fillId="24" borderId="56" xfId="0" applyNumberFormat="1" applyFont="1" applyFill="1" applyBorder="1" applyAlignment="1">
      <alignment horizontal="center" vertical="center" wrapText="1"/>
    </xf>
    <xf numFmtId="0" fontId="75" fillId="24" borderId="58" xfId="0" applyFont="1" applyFill="1" applyBorder="1" applyAlignment="1">
      <alignment horizontal="center" vertical="top"/>
    </xf>
    <xf numFmtId="0" fontId="75" fillId="24" borderId="60" xfId="0" applyFont="1" applyFill="1" applyBorder="1" applyAlignment="1">
      <alignment horizontal="center" vertical="top"/>
    </xf>
    <xf numFmtId="0" fontId="69" fillId="24" borderId="60" xfId="0" applyFont="1" applyFill="1" applyBorder="1" applyAlignment="1">
      <alignment horizontal="center" vertical="center" wrapText="1"/>
    </xf>
    <xf numFmtId="0" fontId="69" fillId="24" borderId="56" xfId="0" applyFont="1" applyFill="1" applyBorder="1" applyAlignment="1">
      <alignment horizontal="center" vertical="center"/>
    </xf>
    <xf numFmtId="165" fontId="69" fillId="24" borderId="56" xfId="0" applyNumberFormat="1" applyFont="1" applyFill="1" applyBorder="1" applyAlignment="1">
      <alignment horizontal="center" vertical="center" wrapText="1"/>
    </xf>
    <xf numFmtId="0" fontId="76" fillId="24" borderId="56" xfId="0" applyFont="1" applyFill="1" applyBorder="1" applyAlignment="1">
      <alignment horizontal="center" vertical="center" wrapText="1"/>
    </xf>
    <xf numFmtId="0" fontId="76" fillId="24" borderId="56" xfId="0" applyFont="1" applyFill="1" applyBorder="1" applyAlignment="1">
      <alignment horizontal="center" vertical="center"/>
    </xf>
    <xf numFmtId="0" fontId="76" fillId="24" borderId="56" xfId="0" applyFont="1" applyFill="1" applyBorder="1" applyAlignment="1">
      <alignment horizontal="center" wrapText="1"/>
    </xf>
    <xf numFmtId="41" fontId="69" fillId="24" borderId="56" xfId="0" applyNumberFormat="1" applyFont="1" applyFill="1" applyBorder="1" applyAlignment="1">
      <alignment vertical="center" wrapText="1"/>
    </xf>
    <xf numFmtId="41" fontId="69" fillId="24" borderId="0" xfId="0" applyNumberFormat="1" applyFont="1" applyFill="1" applyBorder="1" applyAlignment="1">
      <alignment horizontal="center" vertical="center" wrapText="1"/>
    </xf>
    <xf numFmtId="41" fontId="68" fillId="24" borderId="56" xfId="0" applyNumberFormat="1" applyFont="1" applyFill="1" applyBorder="1" applyAlignment="1">
      <alignment horizontal="right" vertical="center"/>
    </xf>
    <xf numFmtId="0" fontId="68" fillId="24" borderId="56" xfId="0" applyFont="1" applyFill="1" applyBorder="1" applyAlignment="1">
      <alignment horizontal="center" vertical="center"/>
    </xf>
    <xf numFmtId="0" fontId="68" fillId="24" borderId="56" xfId="0" applyFont="1" applyFill="1" applyBorder="1" applyAlignment="1">
      <alignment vertical="center"/>
    </xf>
    <xf numFmtId="0" fontId="68" fillId="26" borderId="0" xfId="0" applyFont="1" applyFill="1" applyAlignment="1">
      <alignment vertical="center"/>
    </xf>
    <xf numFmtId="165" fontId="68" fillId="24" borderId="56" xfId="0" applyNumberFormat="1" applyFont="1" applyFill="1" applyBorder="1" applyAlignment="1">
      <alignment vertical="center"/>
    </xf>
    <xf numFmtId="41" fontId="68" fillId="24" borderId="57" xfId="0" applyNumberFormat="1" applyFont="1" applyFill="1" applyBorder="1" applyAlignment="1">
      <alignment horizontal="right"/>
    </xf>
    <xf numFmtId="0" fontId="68" fillId="24" borderId="12" xfId="0" applyFont="1" applyFill="1" applyBorder="1" applyAlignment="1">
      <alignment horizontal="center"/>
    </xf>
    <xf numFmtId="0" fontId="81" fillId="0" borderId="10" xfId="0" applyFont="1" applyFill="1" applyBorder="1" applyAlignment="1">
      <alignment horizontal="center" wrapText="1"/>
    </xf>
    <xf numFmtId="0" fontId="81" fillId="0" borderId="0" xfId="0" applyFont="1" applyFill="1"/>
    <xf numFmtId="0" fontId="81" fillId="0" borderId="10" xfId="0" applyFont="1" applyFill="1" applyBorder="1" applyAlignment="1">
      <alignment horizontal="center" vertical="center" wrapText="1"/>
    </xf>
    <xf numFmtId="165" fontId="68" fillId="0" borderId="61" xfId="28" applyNumberFormat="1" applyFont="1" applyFill="1" applyBorder="1" applyAlignment="1">
      <alignment horizontal="center" vertical="center" wrapText="1"/>
    </xf>
    <xf numFmtId="0" fontId="81" fillId="0" borderId="61" xfId="0" applyFont="1" applyFill="1" applyBorder="1" applyAlignment="1">
      <alignment horizontal="center" vertical="center" wrapText="1"/>
    </xf>
    <xf numFmtId="165" fontId="68" fillId="0" borderId="61" xfId="0" applyNumberFormat="1" applyFont="1" applyFill="1" applyBorder="1" applyAlignment="1">
      <alignment horizontal="center" vertical="center" wrapText="1"/>
    </xf>
    <xf numFmtId="0" fontId="68" fillId="0" borderId="61" xfId="0" applyNumberFormat="1" applyFont="1" applyFill="1" applyBorder="1" applyAlignment="1">
      <alignment horizontal="center" vertical="center" wrapText="1"/>
    </xf>
    <xf numFmtId="0" fontId="31" fillId="0" borderId="56" xfId="0" applyFont="1" applyFill="1" applyBorder="1"/>
    <xf numFmtId="43" fontId="31" fillId="0" borderId="56" xfId="28" applyFont="1" applyFill="1" applyBorder="1"/>
    <xf numFmtId="174" fontId="31" fillId="0" borderId="56" xfId="0" applyNumberFormat="1" applyFont="1" applyFill="1" applyBorder="1"/>
    <xf numFmtId="3" fontId="31" fillId="0" borderId="56" xfId="0" applyNumberFormat="1" applyFont="1" applyFill="1" applyBorder="1"/>
    <xf numFmtId="168" fontId="31" fillId="0" borderId="56" xfId="0" applyNumberFormat="1" applyFont="1" applyFill="1" applyBorder="1"/>
    <xf numFmtId="165" fontId="31" fillId="0" borderId="56" xfId="0" applyNumberFormat="1" applyFont="1" applyFill="1" applyBorder="1"/>
    <xf numFmtId="0" fontId="70" fillId="0" borderId="0" xfId="0" applyFont="1" applyFill="1" applyBorder="1" applyAlignment="1">
      <alignment horizontal="center" vertical="center"/>
    </xf>
    <xf numFmtId="165" fontId="70" fillId="0" borderId="0" xfId="28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165" fontId="70" fillId="0" borderId="0" xfId="28" applyNumberFormat="1" applyFont="1" applyFill="1" applyBorder="1" applyAlignment="1">
      <alignment vertical="center" wrapText="1"/>
    </xf>
    <xf numFmtId="43" fontId="70" fillId="0" borderId="56" xfId="28" applyFont="1" applyFill="1" applyBorder="1" applyAlignment="1">
      <alignment vertical="center" wrapText="1"/>
    </xf>
    <xf numFmtId="43" fontId="70" fillId="0" borderId="0" xfId="28" applyFont="1" applyFill="1" applyBorder="1" applyAlignment="1">
      <alignment vertical="center" wrapText="1"/>
    </xf>
    <xf numFmtId="0" fontId="68" fillId="24" borderId="26" xfId="0" applyFont="1" applyFill="1" applyBorder="1"/>
    <xf numFmtId="165" fontId="68" fillId="24" borderId="56" xfId="28" applyNumberFormat="1" applyFont="1" applyFill="1" applyBorder="1"/>
    <xf numFmtId="43" fontId="68" fillId="24" borderId="56" xfId="28" applyFont="1" applyFill="1" applyBorder="1"/>
    <xf numFmtId="0" fontId="79" fillId="24" borderId="0" xfId="0" applyFont="1" applyFill="1" applyBorder="1"/>
    <xf numFmtId="0" fontId="76" fillId="24" borderId="0" xfId="0" applyFont="1" applyFill="1" applyBorder="1"/>
    <xf numFmtId="0" fontId="68" fillId="24" borderId="26" xfId="0" applyFont="1" applyFill="1" applyBorder="1" applyAlignment="1">
      <alignment vertical="center"/>
    </xf>
    <xf numFmtId="0" fontId="69" fillId="24" borderId="67" xfId="0" applyFont="1" applyFill="1" applyBorder="1" applyAlignment="1">
      <alignment horizontal="center" vertical="center" wrapText="1"/>
    </xf>
    <xf numFmtId="42" fontId="69" fillId="24" borderId="64" xfId="0" applyNumberFormat="1" applyFont="1" applyFill="1" applyBorder="1" applyAlignment="1">
      <alignment horizontal="center" vertical="center" wrapText="1"/>
    </xf>
    <xf numFmtId="42" fontId="68" fillId="24" borderId="64" xfId="28" applyNumberFormat="1" applyFont="1" applyFill="1" applyBorder="1" applyAlignment="1">
      <alignment horizontal="center" vertical="center" wrapText="1"/>
    </xf>
    <xf numFmtId="42" fontId="68" fillId="24" borderId="64" xfId="0" applyNumberFormat="1" applyFont="1" applyFill="1" applyBorder="1" applyAlignment="1">
      <alignment horizontal="center" vertical="center" wrapText="1"/>
    </xf>
    <xf numFmtId="49" fontId="69" fillId="24" borderId="64" xfId="0" applyNumberFormat="1" applyFont="1" applyFill="1" applyBorder="1" applyAlignment="1">
      <alignment horizontal="center" vertical="center" wrapText="1"/>
    </xf>
    <xf numFmtId="0" fontId="69" fillId="24" borderId="64" xfId="0" applyFont="1" applyFill="1" applyBorder="1" applyAlignment="1">
      <alignment horizontal="center" vertical="center" wrapText="1"/>
    </xf>
    <xf numFmtId="0" fontId="68" fillId="24" borderId="64" xfId="0" applyFont="1" applyFill="1" applyBorder="1" applyAlignment="1">
      <alignment horizontal="center" vertical="center"/>
    </xf>
    <xf numFmtId="0" fontId="68" fillId="24" borderId="64" xfId="0" applyFont="1" applyFill="1" applyBorder="1" applyAlignment="1">
      <alignment horizontal="center" vertical="center" wrapText="1"/>
    </xf>
    <xf numFmtId="37" fontId="68" fillId="24" borderId="64" xfId="29" applyNumberFormat="1" applyFont="1" applyFill="1" applyBorder="1" applyAlignment="1">
      <alignment horizontal="center" vertical="center" wrapText="1"/>
    </xf>
    <xf numFmtId="39" fontId="69" fillId="24" borderId="64" xfId="28" applyNumberFormat="1" applyFont="1" applyFill="1" applyBorder="1" applyAlignment="1">
      <alignment horizontal="center" vertical="center" wrapText="1"/>
    </xf>
    <xf numFmtId="43" fontId="69" fillId="24" borderId="64" xfId="28" applyFont="1" applyFill="1" applyBorder="1" applyAlignment="1">
      <alignment horizontal="center" vertical="center" wrapText="1"/>
    </xf>
    <xf numFmtId="0" fontId="68" fillId="24" borderId="58" xfId="0" applyFont="1" applyFill="1" applyBorder="1" applyAlignment="1">
      <alignment horizontal="center"/>
    </xf>
    <xf numFmtId="0" fontId="68" fillId="24" borderId="28" xfId="0" applyFont="1" applyFill="1" applyBorder="1" applyAlignment="1">
      <alignment horizontal="center" vertical="center"/>
    </xf>
    <xf numFmtId="165" fontId="68" fillId="24" borderId="0" xfId="0" applyNumberFormat="1" applyFont="1" applyFill="1" applyBorder="1" applyAlignment="1">
      <alignment horizontal="center" vertical="center"/>
    </xf>
    <xf numFmtId="165" fontId="68" fillId="24" borderId="0" xfId="28" applyNumberFormat="1" applyFont="1" applyFill="1" applyBorder="1" applyAlignment="1">
      <alignment horizontal="center" vertical="center"/>
    </xf>
    <xf numFmtId="1" fontId="69" fillId="24" borderId="0" xfId="0" applyNumberFormat="1" applyFont="1" applyFill="1" applyBorder="1" applyAlignment="1">
      <alignment horizontal="center" vertical="center" wrapText="1"/>
    </xf>
    <xf numFmtId="0" fontId="68" fillId="24" borderId="23" xfId="0" applyFont="1" applyFill="1" applyBorder="1" applyAlignment="1">
      <alignment horizontal="center" vertical="center"/>
    </xf>
    <xf numFmtId="0" fontId="69" fillId="24" borderId="61" xfId="0" applyFont="1" applyFill="1" applyBorder="1" applyAlignment="1">
      <alignment horizontal="left" vertical="center" wrapText="1"/>
    </xf>
    <xf numFmtId="38" fontId="69" fillId="24" borderId="0" xfId="0" applyNumberFormat="1" applyFont="1" applyFill="1" applyBorder="1" applyAlignment="1">
      <alignment horizontal="center" vertical="center" wrapText="1"/>
    </xf>
    <xf numFmtId="0" fontId="69" fillId="24" borderId="0" xfId="0" applyFont="1" applyFill="1" applyBorder="1" applyAlignment="1">
      <alignment vertical="center"/>
    </xf>
    <xf numFmtId="0" fontId="69" fillId="24" borderId="0" xfId="0" applyFont="1" applyFill="1" applyBorder="1" applyAlignment="1">
      <alignment horizontal="left" vertical="center" wrapText="1"/>
    </xf>
    <xf numFmtId="165" fontId="69" fillId="24" borderId="0" xfId="28" applyNumberFormat="1" applyFont="1" applyFill="1" applyBorder="1" applyAlignment="1">
      <alignment horizontal="center" vertical="center" wrapText="1"/>
    </xf>
    <xf numFmtId="0" fontId="69" fillId="24" borderId="19" xfId="0" applyFont="1" applyFill="1" applyBorder="1" applyAlignment="1">
      <alignment horizontal="center" vertical="center"/>
    </xf>
    <xf numFmtId="0" fontId="69" fillId="24" borderId="19" xfId="0" applyFont="1" applyFill="1" applyBorder="1" applyAlignment="1">
      <alignment horizontal="center" vertical="center" wrapText="1"/>
    </xf>
    <xf numFmtId="0" fontId="69" fillId="24" borderId="19" xfId="0" applyFont="1" applyFill="1" applyBorder="1" applyAlignment="1">
      <alignment horizontal="left" vertical="center" wrapText="1"/>
    </xf>
    <xf numFmtId="165" fontId="69" fillId="24" borderId="19" xfId="28" applyNumberFormat="1" applyFont="1" applyFill="1" applyBorder="1" applyAlignment="1">
      <alignment horizontal="center" vertical="center" wrapText="1"/>
    </xf>
    <xf numFmtId="38" fontId="69" fillId="24" borderId="22" xfId="0" applyNumberFormat="1" applyFont="1" applyFill="1" applyBorder="1" applyAlignment="1">
      <alignment horizontal="center" vertical="center" wrapText="1"/>
    </xf>
    <xf numFmtId="0" fontId="69" fillId="24" borderId="22" xfId="0" applyFont="1" applyFill="1" applyBorder="1" applyAlignment="1">
      <alignment vertical="center"/>
    </xf>
    <xf numFmtId="38" fontId="69" fillId="24" borderId="56" xfId="0" applyNumberFormat="1" applyFont="1" applyFill="1" applyBorder="1" applyAlignment="1">
      <alignment horizontal="center" vertical="center" wrapText="1"/>
    </xf>
    <xf numFmtId="0" fontId="69" fillId="24" borderId="56" xfId="0" applyFont="1" applyFill="1" applyBorder="1" applyAlignment="1">
      <alignment vertical="center"/>
    </xf>
    <xf numFmtId="0" fontId="69" fillId="24" borderId="56" xfId="0" applyFont="1" applyFill="1" applyBorder="1" applyAlignment="1">
      <alignment horizontal="left" vertical="center" wrapText="1"/>
    </xf>
    <xf numFmtId="165" fontId="69" fillId="24" borderId="56" xfId="28" applyNumberFormat="1" applyFont="1" applyFill="1" applyBorder="1" applyAlignment="1">
      <alignment horizontal="center" vertical="center" wrapText="1"/>
    </xf>
    <xf numFmtId="43" fontId="69" fillId="24" borderId="56" xfId="28" applyFont="1" applyFill="1" applyBorder="1" applyAlignment="1">
      <alignment horizontal="center" vertical="center"/>
    </xf>
    <xf numFmtId="0" fontId="31" fillId="0" borderId="56" xfId="0" applyFont="1" applyBorder="1"/>
    <xf numFmtId="165" fontId="33" fillId="0" borderId="56" xfId="28" applyNumberFormat="1" applyFont="1" applyFill="1" applyBorder="1" applyAlignment="1">
      <alignment horizontal="right" vertical="center" wrapText="1"/>
    </xf>
    <xf numFmtId="165" fontId="33" fillId="0" borderId="56" xfId="28" applyNumberFormat="1" applyFont="1" applyFill="1" applyBorder="1" applyAlignment="1">
      <alignment horizontal="center" vertical="center" wrapText="1"/>
    </xf>
    <xf numFmtId="43" fontId="31" fillId="0" borderId="56" xfId="28" applyFont="1" applyBorder="1"/>
    <xf numFmtId="0" fontId="75" fillId="0" borderId="0" xfId="0" applyFont="1" applyFill="1" applyBorder="1" applyAlignment="1">
      <alignment horizontal="center" vertical="top"/>
    </xf>
    <xf numFmtId="0" fontId="75" fillId="0" borderId="0" xfId="0" applyFont="1" applyFill="1" applyBorder="1" applyAlignment="1">
      <alignment vertical="top"/>
    </xf>
    <xf numFmtId="165" fontId="75" fillId="25" borderId="0" xfId="28" applyNumberFormat="1" applyFont="1" applyFill="1" applyBorder="1" applyAlignment="1">
      <alignment horizontal="right" vertical="center" wrapText="1"/>
    </xf>
    <xf numFmtId="165" fontId="75" fillId="0" borderId="0" xfId="28" applyNumberFormat="1" applyFont="1" applyFill="1" applyBorder="1" applyAlignment="1">
      <alignment horizontal="center" vertical="center" wrapText="1"/>
    </xf>
    <xf numFmtId="165" fontId="75" fillId="0" borderId="0" xfId="28" applyNumberFormat="1" applyFont="1" applyFill="1" applyBorder="1" applyAlignment="1">
      <alignment horizontal="right" vertical="center" wrapText="1"/>
    </xf>
    <xf numFmtId="43" fontId="3" fillId="24" borderId="0" xfId="28" applyFont="1" applyFill="1" applyBorder="1" applyAlignment="1">
      <alignment horizontal="center" vertical="center"/>
    </xf>
    <xf numFmtId="165" fontId="3" fillId="24" borderId="0" xfId="0" applyNumberFormat="1" applyFont="1" applyFill="1" applyBorder="1" applyAlignment="1">
      <alignment horizontal="center" vertical="center"/>
    </xf>
    <xf numFmtId="43" fontId="3" fillId="24" borderId="0" xfId="0" applyNumberFormat="1" applyFont="1" applyFill="1" applyBorder="1" applyAlignment="1">
      <alignment horizontal="center" vertical="center"/>
    </xf>
    <xf numFmtId="0" fontId="56" fillId="24" borderId="0" xfId="0" applyFont="1" applyFill="1" applyBorder="1" applyAlignment="1">
      <alignment horizontal="left" vertical="center"/>
    </xf>
    <xf numFmtId="0" fontId="68" fillId="24" borderId="61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 vertical="top"/>
    </xf>
    <xf numFmtId="0" fontId="82" fillId="0" borderId="0" xfId="0" applyFont="1" applyFill="1" applyAlignment="1">
      <alignment vertical="top" wrapText="1"/>
    </xf>
    <xf numFmtId="0" fontId="82" fillId="0" borderId="0" xfId="0" applyFont="1" applyFill="1" applyAlignment="1">
      <alignment vertical="top"/>
    </xf>
    <xf numFmtId="0" fontId="83" fillId="0" borderId="0" xfId="0" applyFont="1" applyFill="1" applyAlignment="1">
      <alignment vertical="top" wrapText="1"/>
    </xf>
    <xf numFmtId="170" fontId="83" fillId="0" borderId="21" xfId="0" applyNumberFormat="1" applyFont="1" applyFill="1" applyBorder="1" applyAlignment="1">
      <alignment horizontal="center" vertical="center" wrapText="1"/>
    </xf>
    <xf numFmtId="170" fontId="81" fillId="0" borderId="10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3" fillId="0" borderId="0" xfId="0" applyFont="1" applyFill="1"/>
    <xf numFmtId="170" fontId="83" fillId="0" borderId="0" xfId="0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/>
    </xf>
    <xf numFmtId="41" fontId="85" fillId="0" borderId="0" xfId="29" applyFont="1" applyFill="1" applyBorder="1" applyAlignment="1">
      <alignment horizontal="center"/>
    </xf>
    <xf numFmtId="0" fontId="85" fillId="0" borderId="0" xfId="0" applyFont="1" applyFill="1"/>
    <xf numFmtId="41" fontId="85" fillId="0" borderId="0" xfId="29" applyFont="1" applyFill="1"/>
    <xf numFmtId="0" fontId="86" fillId="0" borderId="0" xfId="0" applyFont="1" applyFill="1"/>
    <xf numFmtId="0" fontId="64" fillId="0" borderId="13" xfId="0" applyFont="1" applyFill="1" applyBorder="1" applyAlignment="1">
      <alignment horizontal="center" vertical="center" wrapText="1"/>
    </xf>
    <xf numFmtId="0" fontId="35" fillId="24" borderId="56" xfId="0" applyFont="1" applyFill="1" applyBorder="1" applyAlignment="1">
      <alignment horizontal="left" vertical="center" wrapText="1"/>
    </xf>
    <xf numFmtId="0" fontId="31" fillId="24" borderId="56" xfId="0" applyFont="1" applyFill="1" applyBorder="1" applyAlignment="1">
      <alignment horizontal="center" vertical="center"/>
    </xf>
    <xf numFmtId="0" fontId="48" fillId="24" borderId="56" xfId="0" applyFont="1" applyFill="1" applyBorder="1" applyAlignment="1">
      <alignment horizontal="left" vertical="center" wrapText="1"/>
    </xf>
    <xf numFmtId="0" fontId="48" fillId="24" borderId="56" xfId="0" applyFont="1" applyFill="1" applyBorder="1" applyAlignment="1">
      <alignment horizontal="center" vertical="center" wrapText="1"/>
    </xf>
    <xf numFmtId="0" fontId="3" fillId="24" borderId="56" xfId="0" applyFont="1" applyFill="1" applyBorder="1" applyAlignment="1">
      <alignment horizontal="center" vertical="center"/>
    </xf>
    <xf numFmtId="41" fontId="48" fillId="24" borderId="56" xfId="29" applyFont="1" applyFill="1" applyBorder="1" applyAlignment="1">
      <alignment horizontal="center" vertical="center" wrapText="1"/>
    </xf>
    <xf numFmtId="41" fontId="0" fillId="24" borderId="0" xfId="0" applyNumberFormat="1" applyFill="1" applyAlignment="1">
      <alignment horizontal="center" vertical="center"/>
    </xf>
    <xf numFmtId="167" fontId="48" fillId="24" borderId="61" xfId="0" applyNumberFormat="1" applyFont="1" applyFill="1" applyBorder="1" applyAlignment="1">
      <alignment horizontal="center" vertical="center"/>
    </xf>
    <xf numFmtId="0" fontId="48" fillId="24" borderId="61" xfId="0" applyFont="1" applyFill="1" applyBorder="1" applyAlignment="1">
      <alignment horizontal="left" vertical="center" wrapText="1"/>
    </xf>
    <xf numFmtId="0" fontId="48" fillId="24" borderId="61" xfId="0" applyFont="1" applyFill="1" applyBorder="1" applyAlignment="1">
      <alignment horizontal="center" vertical="center"/>
    </xf>
    <xf numFmtId="0" fontId="48" fillId="24" borderId="61" xfId="0" applyFont="1" applyFill="1" applyBorder="1" applyAlignment="1">
      <alignment horizontal="center" vertical="center" wrapText="1"/>
    </xf>
    <xf numFmtId="0" fontId="84" fillId="0" borderId="61" xfId="0" applyFont="1" applyFill="1" applyBorder="1" applyAlignment="1">
      <alignment horizontal="center" vertical="center" wrapText="1"/>
    </xf>
    <xf numFmtId="0" fontId="3" fillId="24" borderId="61" xfId="0" applyFont="1" applyFill="1" applyBorder="1" applyAlignment="1">
      <alignment horizontal="center" vertical="center"/>
    </xf>
    <xf numFmtId="41" fontId="48" fillId="24" borderId="61" xfId="0" applyNumberFormat="1" applyFont="1" applyFill="1" applyBorder="1" applyAlignment="1">
      <alignment horizontal="center" vertical="center" wrapText="1"/>
    </xf>
    <xf numFmtId="41" fontId="48" fillId="24" borderId="61" xfId="29" applyFont="1" applyFill="1" applyBorder="1" applyAlignment="1">
      <alignment horizontal="center" vertical="center" wrapText="1"/>
    </xf>
    <xf numFmtId="43" fontId="48" fillId="24" borderId="61" xfId="0" applyNumberFormat="1" applyFont="1" applyFill="1" applyBorder="1" applyAlignment="1">
      <alignment horizontal="left" vertical="center" wrapText="1"/>
    </xf>
    <xf numFmtId="43" fontId="48" fillId="24" borderId="56" xfId="0" applyNumberFormat="1" applyFont="1" applyFill="1" applyBorder="1" applyAlignment="1">
      <alignment horizontal="left" vertical="center" wrapText="1"/>
    </xf>
    <xf numFmtId="0" fontId="73" fillId="0" borderId="0" xfId="0" applyFont="1"/>
    <xf numFmtId="0" fontId="73" fillId="0" borderId="0" xfId="0" applyFont="1" applyFill="1"/>
    <xf numFmtId="0" fontId="73" fillId="0" borderId="0" xfId="0" applyFont="1" applyAlignment="1">
      <alignment horizontal="left" vertical="center"/>
    </xf>
    <xf numFmtId="0" fontId="73" fillId="0" borderId="0" xfId="0" applyFont="1" applyAlignment="1">
      <alignment vertical="center"/>
    </xf>
    <xf numFmtId="43" fontId="76" fillId="24" borderId="10" xfId="29" applyNumberFormat="1" applyFont="1" applyFill="1" applyBorder="1" applyAlignment="1">
      <alignment horizontal="center" vertical="center" wrapText="1"/>
    </xf>
    <xf numFmtId="41" fontId="75" fillId="0" borderId="0" xfId="0" applyNumberFormat="1" applyFont="1" applyFill="1" applyAlignment="1">
      <alignment horizontal="right" vertical="top"/>
    </xf>
    <xf numFmtId="41" fontId="75" fillId="0" borderId="0" xfId="0" applyNumberFormat="1" applyFont="1" applyFill="1" applyAlignment="1">
      <alignment horizontal="right" vertical="top" wrapText="1"/>
    </xf>
    <xf numFmtId="41" fontId="69" fillId="0" borderId="29" xfId="0" applyNumberFormat="1" applyFont="1" applyFill="1" applyBorder="1" applyAlignment="1">
      <alignment horizontal="right" vertical="top" wrapText="1"/>
    </xf>
    <xf numFmtId="41" fontId="69" fillId="0" borderId="56" xfId="0" applyNumberFormat="1" applyFont="1" applyFill="1" applyBorder="1" applyAlignment="1">
      <alignment horizontal="center" vertical="center" wrapText="1"/>
    </xf>
    <xf numFmtId="41" fontId="76" fillId="0" borderId="10" xfId="29" applyNumberFormat="1" applyFont="1" applyFill="1" applyBorder="1" applyAlignment="1">
      <alignment horizontal="center" vertical="center" wrapText="1"/>
    </xf>
    <xf numFmtId="41" fontId="76" fillId="0" borderId="61" xfId="29" applyNumberFormat="1" applyFont="1" applyFill="1" applyBorder="1" applyAlignment="1">
      <alignment horizontal="center" vertical="center" wrapText="1"/>
    </xf>
    <xf numFmtId="43" fontId="76" fillId="0" borderId="10" xfId="29" applyNumberFormat="1" applyFont="1" applyFill="1" applyBorder="1" applyAlignment="1">
      <alignment horizontal="center" vertical="center" wrapText="1"/>
    </xf>
    <xf numFmtId="174" fontId="76" fillId="0" borderId="10" xfId="29" applyNumberFormat="1" applyFont="1" applyFill="1" applyBorder="1" applyAlignment="1">
      <alignment horizontal="center" vertical="center" wrapText="1"/>
    </xf>
    <xf numFmtId="41" fontId="76" fillId="0" borderId="23" xfId="29" applyNumberFormat="1" applyFont="1" applyFill="1" applyBorder="1" applyAlignment="1">
      <alignment horizontal="center" vertical="center" wrapText="1"/>
    </xf>
    <xf numFmtId="41" fontId="68" fillId="0" borderId="56" xfId="0" applyNumberFormat="1" applyFont="1" applyFill="1" applyBorder="1" applyAlignment="1">
      <alignment horizontal="right" vertical="center"/>
    </xf>
    <xf numFmtId="41" fontId="68" fillId="0" borderId="0" xfId="0" applyNumberFormat="1" applyFont="1" applyFill="1" applyAlignment="1">
      <alignment horizontal="right"/>
    </xf>
    <xf numFmtId="41" fontId="68" fillId="0" borderId="0" xfId="29" applyNumberFormat="1" applyFont="1" applyFill="1" applyAlignment="1">
      <alignment horizontal="right"/>
    </xf>
    <xf numFmtId="3" fontId="76" fillId="24" borderId="23" xfId="29" applyNumberFormat="1" applyFont="1" applyFill="1" applyBorder="1" applyAlignment="1">
      <alignment horizontal="right" vertical="center" wrapText="1"/>
    </xf>
    <xf numFmtId="3" fontId="76" fillId="24" borderId="10" xfId="29" applyNumberFormat="1" applyFont="1" applyFill="1" applyBorder="1" applyAlignment="1">
      <alignment horizontal="right" vertical="center" wrapText="1"/>
    </xf>
    <xf numFmtId="167" fontId="76" fillId="24" borderId="10" xfId="0" applyNumberFormat="1" applyFont="1" applyFill="1" applyBorder="1" applyAlignment="1">
      <alignment horizontal="left" vertical="center" wrapText="1"/>
    </xf>
    <xf numFmtId="41" fontId="76" fillId="24" borderId="10" xfId="0" applyNumberFormat="1" applyFont="1" applyFill="1" applyBorder="1" applyAlignment="1">
      <alignment horizontal="center" vertical="center"/>
    </xf>
    <xf numFmtId="41" fontId="76" fillId="24" borderId="10" xfId="0" applyNumberFormat="1" applyFont="1" applyFill="1" applyBorder="1" applyAlignment="1">
      <alignment horizontal="right" vertical="center" wrapText="1"/>
    </xf>
    <xf numFmtId="0" fontId="76" fillId="24" borderId="10" xfId="29" applyNumberFormat="1" applyFont="1" applyFill="1" applyBorder="1" applyAlignment="1">
      <alignment horizontal="center" vertical="center" wrapText="1"/>
    </xf>
    <xf numFmtId="41" fontId="76" fillId="0" borderId="10" xfId="29" applyFont="1" applyFill="1" applyBorder="1" applyAlignment="1">
      <alignment horizontal="center" vertical="center" wrapText="1"/>
    </xf>
    <xf numFmtId="41" fontId="68" fillId="0" borderId="56" xfId="0" applyNumberFormat="1" applyFont="1" applyFill="1" applyBorder="1" applyAlignment="1">
      <alignment horizontal="right"/>
    </xf>
    <xf numFmtId="164" fontId="43" fillId="0" borderId="56" xfId="0" applyNumberFormat="1" applyFont="1" applyBorder="1"/>
    <xf numFmtId="172" fontId="48" fillId="24" borderId="56" xfId="29" applyNumberFormat="1" applyFont="1" applyFill="1" applyBorder="1" applyAlignment="1">
      <alignment horizontal="center" vertical="center" wrapText="1"/>
    </xf>
    <xf numFmtId="43" fontId="23" fillId="0" borderId="0" xfId="28" applyFont="1" applyAlignment="1">
      <alignment horizontal="center"/>
    </xf>
    <xf numFmtId="43" fontId="56" fillId="0" borderId="0" xfId="28" applyFont="1" applyBorder="1"/>
    <xf numFmtId="43" fontId="57" fillId="0" borderId="11" xfId="28" applyNumberFormat="1" applyFont="1" applyBorder="1"/>
    <xf numFmtId="0" fontId="71" fillId="24" borderId="61" xfId="0" applyFont="1" applyFill="1" applyBorder="1" applyAlignment="1">
      <alignment vertical="center" wrapText="1"/>
    </xf>
    <xf numFmtId="0" fontId="71" fillId="24" borderId="23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/>
    </xf>
    <xf numFmtId="42" fontId="73" fillId="24" borderId="10" xfId="0" applyNumberFormat="1" applyFont="1" applyFill="1" applyBorder="1" applyAlignment="1">
      <alignment horizontal="left"/>
    </xf>
    <xf numFmtId="0" fontId="80" fillId="0" borderId="0" xfId="0" applyFont="1" applyFill="1"/>
    <xf numFmtId="0" fontId="80" fillId="0" borderId="0" xfId="0" applyFont="1" applyFill="1" applyAlignment="1">
      <alignment horizontal="center" vertical="center"/>
    </xf>
    <xf numFmtId="0" fontId="80" fillId="0" borderId="0" xfId="0" applyFont="1"/>
    <xf numFmtId="0" fontId="56" fillId="0" borderId="61" xfId="0" applyNumberFormat="1" applyFont="1" applyFill="1" applyBorder="1" applyAlignment="1">
      <alignment horizontal="center" vertical="center"/>
    </xf>
    <xf numFmtId="42" fontId="56" fillId="0" borderId="61" xfId="0" applyNumberFormat="1" applyFont="1" applyFill="1" applyBorder="1"/>
    <xf numFmtId="173" fontId="56" fillId="24" borderId="61" xfId="52" quotePrefix="1" applyNumberFormat="1" applyFont="1" applyFill="1" applyBorder="1" applyAlignment="1">
      <alignment horizontal="center"/>
    </xf>
    <xf numFmtId="173" fontId="56" fillId="0" borderId="61" xfId="52" quotePrefix="1" applyNumberFormat="1" applyFont="1" applyFill="1" applyBorder="1" applyAlignment="1">
      <alignment horizontal="center"/>
    </xf>
    <xf numFmtId="0" fontId="56" fillId="0" borderId="61" xfId="0" applyFont="1" applyFill="1" applyBorder="1" applyAlignment="1">
      <alignment horizontal="center"/>
    </xf>
    <xf numFmtId="0" fontId="56" fillId="0" borderId="61" xfId="0" applyFont="1" applyFill="1" applyBorder="1" applyAlignment="1">
      <alignment horizontal="center" vertical="center" wrapText="1"/>
    </xf>
    <xf numFmtId="173" fontId="56" fillId="0" borderId="61" xfId="52" applyNumberFormat="1" applyFont="1" applyFill="1" applyBorder="1" applyAlignment="1">
      <alignment horizontal="center"/>
    </xf>
    <xf numFmtId="41" fontId="56" fillId="0" borderId="61" xfId="0" applyNumberFormat="1" applyFont="1" applyFill="1" applyBorder="1" applyAlignment="1">
      <alignment horizontal="center" vertical="center" wrapText="1"/>
    </xf>
    <xf numFmtId="165" fontId="56" fillId="0" borderId="61" xfId="0" applyNumberFormat="1" applyFont="1" applyFill="1" applyBorder="1" applyAlignment="1"/>
    <xf numFmtId="174" fontId="56" fillId="24" borderId="61" xfId="55" applyNumberFormat="1" applyFont="1" applyFill="1" applyBorder="1"/>
    <xf numFmtId="174" fontId="56" fillId="0" borderId="61" xfId="55" applyNumberFormat="1" applyFont="1" applyFill="1" applyBorder="1"/>
    <xf numFmtId="0" fontId="56" fillId="0" borderId="61" xfId="0" applyFont="1" applyFill="1" applyBorder="1" applyAlignment="1">
      <alignment wrapText="1"/>
    </xf>
    <xf numFmtId="0" fontId="25" fillId="0" borderId="56" xfId="0" applyFont="1" applyBorder="1"/>
    <xf numFmtId="43" fontId="25" fillId="0" borderId="56" xfId="28" applyFont="1" applyBorder="1"/>
    <xf numFmtId="174" fontId="25" fillId="0" borderId="56" xfId="0" applyNumberFormat="1" applyFont="1" applyBorder="1"/>
    <xf numFmtId="0" fontId="80" fillId="0" borderId="0" xfId="0" applyFont="1" applyBorder="1"/>
    <xf numFmtId="0" fontId="25" fillId="0" borderId="0" xfId="0" applyFont="1" applyBorder="1" applyAlignment="1">
      <alignment horizontal="left"/>
    </xf>
    <xf numFmtId="0" fontId="25" fillId="0" borderId="0" xfId="0" applyFont="1" applyBorder="1"/>
    <xf numFmtId="0" fontId="25" fillId="24" borderId="0" xfId="0" applyFont="1" applyFill="1" applyBorder="1"/>
    <xf numFmtId="165" fontId="25" fillId="0" borderId="0" xfId="28" applyNumberFormat="1" applyFont="1" applyBorder="1"/>
    <xf numFmtId="43" fontId="25" fillId="0" borderId="0" xfId="28" applyFont="1" applyBorder="1"/>
    <xf numFmtId="43" fontId="25" fillId="0" borderId="56" xfId="0" applyNumberFormat="1" applyFont="1" applyBorder="1"/>
    <xf numFmtId="0" fontId="0" fillId="0" borderId="16" xfId="0" applyBorder="1"/>
    <xf numFmtId="0" fontId="0" fillId="0" borderId="26" xfId="0" applyBorder="1"/>
    <xf numFmtId="0" fontId="0" fillId="0" borderId="12" xfId="0" applyBorder="1"/>
    <xf numFmtId="43" fontId="25" fillId="0" borderId="57" xfId="0" applyNumberFormat="1" applyFont="1" applyBorder="1"/>
    <xf numFmtId="0" fontId="56" fillId="24" borderId="10" xfId="0" applyNumberFormat="1" applyFont="1" applyFill="1" applyBorder="1" applyAlignment="1">
      <alignment horizontal="center" vertical="center"/>
    </xf>
    <xf numFmtId="0" fontId="56" fillId="24" borderId="10" xfId="0" applyFont="1" applyFill="1" applyBorder="1" applyAlignment="1">
      <alignment horizontal="left" vertical="center" wrapText="1"/>
    </xf>
    <xf numFmtId="0" fontId="56" fillId="24" borderId="10" xfId="52" quotePrefix="1" applyFont="1" applyFill="1" applyBorder="1" applyAlignment="1">
      <alignment horizontal="left"/>
    </xf>
    <xf numFmtId="0" fontId="56" fillId="24" borderId="10" xfId="0" applyFont="1" applyFill="1" applyBorder="1" applyAlignment="1">
      <alignment horizontal="left" wrapText="1"/>
    </xf>
    <xf numFmtId="0" fontId="56" fillId="24" borderId="10" xfId="29" applyNumberFormat="1" applyFont="1" applyFill="1" applyBorder="1" applyAlignment="1">
      <alignment horizontal="left" vertical="center" wrapText="1"/>
    </xf>
    <xf numFmtId="0" fontId="56" fillId="24" borderId="10" xfId="0" applyFont="1" applyFill="1" applyBorder="1" applyAlignment="1">
      <alignment horizontal="center" vertical="center"/>
    </xf>
    <xf numFmtId="0" fontId="56" fillId="24" borderId="10" xfId="0" applyFont="1" applyFill="1" applyBorder="1" applyAlignment="1">
      <alignment horizontal="center" vertical="center" wrapText="1"/>
    </xf>
    <xf numFmtId="165" fontId="56" fillId="24" borderId="10" xfId="28" applyNumberFormat="1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wrapText="1"/>
    </xf>
    <xf numFmtId="0" fontId="88" fillId="0" borderId="10" xfId="0" applyFont="1" applyFill="1" applyBorder="1" applyAlignment="1">
      <alignment horizontal="center" vertical="center" wrapText="1"/>
    </xf>
    <xf numFmtId="0" fontId="23" fillId="0" borderId="56" xfId="0" applyFont="1" applyFill="1" applyBorder="1"/>
    <xf numFmtId="41" fontId="23" fillId="0" borderId="56" xfId="29" applyFont="1" applyFill="1" applyBorder="1"/>
    <xf numFmtId="43" fontId="23" fillId="0" borderId="56" xfId="28" applyFont="1" applyFill="1" applyBorder="1"/>
    <xf numFmtId="174" fontId="23" fillId="0" borderId="56" xfId="0" applyNumberFormat="1" applyFont="1" applyFill="1" applyBorder="1"/>
    <xf numFmtId="0" fontId="33" fillId="0" borderId="56" xfId="0" applyFont="1" applyFill="1" applyBorder="1" applyAlignment="1">
      <alignment horizontal="center" vertical="top"/>
    </xf>
    <xf numFmtId="0" fontId="33" fillId="0" borderId="56" xfId="0" applyFont="1" applyFill="1" applyBorder="1" applyAlignment="1">
      <alignment horizontal="center" vertical="center"/>
    </xf>
    <xf numFmtId="41" fontId="33" fillId="0" borderId="56" xfId="29" applyFont="1" applyFill="1" applyBorder="1" applyAlignment="1">
      <alignment vertical="center" wrapText="1"/>
    </xf>
    <xf numFmtId="0" fontId="33" fillId="0" borderId="56" xfId="0" applyFont="1" applyFill="1" applyBorder="1" applyAlignment="1">
      <alignment horizontal="center" vertical="center" wrapText="1"/>
    </xf>
    <xf numFmtId="0" fontId="33" fillId="0" borderId="56" xfId="0" applyFont="1" applyFill="1" applyBorder="1" applyAlignment="1">
      <alignment horizontal="center" vertical="top" wrapText="1"/>
    </xf>
    <xf numFmtId="0" fontId="25" fillId="24" borderId="56" xfId="0" applyFont="1" applyFill="1" applyBorder="1"/>
    <xf numFmtId="165" fontId="25" fillId="24" borderId="56" xfId="28" applyNumberFormat="1" applyFont="1" applyFill="1" applyBorder="1"/>
    <xf numFmtId="165" fontId="39" fillId="24" borderId="56" xfId="28" applyNumberFormat="1" applyFont="1" applyFill="1" applyBorder="1"/>
    <xf numFmtId="43" fontId="25" fillId="24" borderId="56" xfId="28" applyFont="1" applyFill="1" applyBorder="1" applyAlignment="1">
      <alignment horizontal="right" wrapText="1"/>
    </xf>
    <xf numFmtId="0" fontId="25" fillId="24" borderId="56" xfId="0" applyFont="1" applyFill="1" applyBorder="1" applyAlignment="1">
      <alignment horizontal="center" wrapText="1"/>
    </xf>
    <xf numFmtId="0" fontId="33" fillId="24" borderId="0" xfId="0" applyNumberFormat="1" applyFont="1" applyFill="1" applyBorder="1" applyAlignment="1">
      <alignment horizontal="center" vertical="center"/>
    </xf>
    <xf numFmtId="0" fontId="33" fillId="24" borderId="0" xfId="0" applyFont="1" applyFill="1" applyBorder="1" applyAlignment="1">
      <alignment horizontal="center" vertical="center"/>
    </xf>
    <xf numFmtId="165" fontId="33" fillId="24" borderId="0" xfId="28" applyNumberFormat="1" applyFont="1" applyFill="1" applyBorder="1" applyAlignment="1">
      <alignment horizontal="center" vertical="center"/>
    </xf>
    <xf numFmtId="165" fontId="26" fillId="0" borderId="0" xfId="28" applyNumberFormat="1" applyFont="1" applyFill="1" applyBorder="1" applyAlignment="1">
      <alignment horizontal="center" vertical="center"/>
    </xf>
    <xf numFmtId="0" fontId="33" fillId="24" borderId="0" xfId="0" applyFont="1" applyFill="1" applyBorder="1" applyAlignment="1">
      <alignment horizontal="center" vertical="center" wrapText="1"/>
    </xf>
    <xf numFmtId="165" fontId="25" fillId="24" borderId="0" xfId="28" applyNumberFormat="1" applyFont="1" applyFill="1" applyBorder="1" applyAlignment="1">
      <alignment horizontal="center" vertical="center"/>
    </xf>
    <xf numFmtId="165" fontId="25" fillId="24" borderId="0" xfId="28" applyNumberFormat="1" applyFont="1" applyFill="1" applyBorder="1" applyAlignment="1">
      <alignment vertical="center"/>
    </xf>
    <xf numFmtId="43" fontId="40" fillId="24" borderId="0" xfId="28" applyNumberFormat="1" applyFont="1" applyFill="1" applyAlignment="1">
      <alignment horizontal="center" vertical="top"/>
    </xf>
    <xf numFmtId="43" fontId="40" fillId="24" borderId="0" xfId="28" applyNumberFormat="1" applyFont="1" applyFill="1" applyAlignment="1">
      <alignment vertical="top" wrapText="1"/>
    </xf>
    <xf numFmtId="43" fontId="35" fillId="24" borderId="0" xfId="28" applyNumberFormat="1" applyFont="1" applyFill="1" applyAlignment="1">
      <alignment vertical="top" wrapText="1"/>
    </xf>
    <xf numFmtId="43" fontId="40" fillId="24" borderId="32" xfId="28" applyNumberFormat="1" applyFont="1" applyFill="1" applyBorder="1" applyAlignment="1">
      <alignment horizontal="center" vertical="center" wrapText="1"/>
    </xf>
    <xf numFmtId="43" fontId="35" fillId="24" borderId="13" xfId="28" applyNumberFormat="1" applyFont="1" applyFill="1" applyBorder="1" applyAlignment="1">
      <alignment horizontal="center" vertical="center" wrapText="1"/>
    </xf>
    <xf numFmtId="43" fontId="73" fillId="24" borderId="10" xfId="28" applyNumberFormat="1" applyFont="1" applyFill="1" applyBorder="1" applyAlignment="1">
      <alignment horizontal="center" vertical="center" wrapText="1"/>
    </xf>
    <xf numFmtId="43" fontId="73" fillId="24" borderId="10" xfId="28" applyNumberFormat="1" applyFont="1" applyFill="1" applyBorder="1" applyAlignment="1">
      <alignment horizontal="center" vertical="center"/>
    </xf>
    <xf numFmtId="43" fontId="71" fillId="24" borderId="10" xfId="28" applyNumberFormat="1" applyFont="1" applyFill="1" applyBorder="1" applyAlignment="1">
      <alignment horizontal="center" vertical="center" wrapText="1"/>
    </xf>
    <xf numFmtId="43" fontId="25" fillId="24" borderId="0" xfId="28" applyNumberFormat="1" applyFont="1" applyFill="1"/>
    <xf numFmtId="43" fontId="64" fillId="24" borderId="0" xfId="28" applyNumberFormat="1" applyFont="1" applyFill="1" applyAlignment="1">
      <alignment horizontal="center" vertical="top"/>
    </xf>
    <xf numFmtId="43" fontId="64" fillId="24" borderId="0" xfId="28" applyNumberFormat="1" applyFont="1" applyFill="1" applyAlignment="1">
      <alignment vertical="top" wrapText="1"/>
    </xf>
    <xf numFmtId="43" fontId="64" fillId="24" borderId="13" xfId="28" applyNumberFormat="1" applyFont="1" applyFill="1" applyBorder="1" applyAlignment="1">
      <alignment horizontal="center" vertical="center" wrapText="1"/>
    </xf>
    <xf numFmtId="43" fontId="39" fillId="24" borderId="56" xfId="28" applyNumberFormat="1" applyFont="1" applyFill="1" applyBorder="1"/>
    <xf numFmtId="43" fontId="39" fillId="24" borderId="0" xfId="28" applyNumberFormat="1" applyFont="1" applyFill="1"/>
    <xf numFmtId="0" fontId="64" fillId="24" borderId="0" xfId="0" applyFont="1" applyFill="1" applyAlignment="1">
      <alignment vertical="center"/>
    </xf>
    <xf numFmtId="165" fontId="74" fillId="24" borderId="0" xfId="0" applyNumberFormat="1" applyFont="1" applyFill="1" applyAlignment="1">
      <alignment vertical="center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 vertical="top"/>
    </xf>
    <xf numFmtId="0" fontId="40" fillId="0" borderId="11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40" fillId="0" borderId="0" xfId="0" applyNumberFormat="1" applyFont="1" applyFill="1" applyAlignment="1">
      <alignment horizontal="center" vertical="top"/>
    </xf>
    <xf numFmtId="0" fontId="40" fillId="0" borderId="40" xfId="0" applyNumberFormat="1" applyFont="1" applyFill="1" applyBorder="1" applyAlignment="1">
      <alignment horizontal="center" vertical="center"/>
    </xf>
    <xf numFmtId="0" fontId="40" fillId="0" borderId="41" xfId="0" applyNumberFormat="1" applyFont="1" applyFill="1" applyBorder="1" applyAlignment="1">
      <alignment horizontal="center" vertical="center"/>
    </xf>
    <xf numFmtId="165" fontId="40" fillId="0" borderId="13" xfId="28" applyNumberFormat="1" applyFont="1" applyFill="1" applyBorder="1" applyAlignment="1">
      <alignment horizontal="center" vertical="center" wrapText="1"/>
    </xf>
    <xf numFmtId="165" fontId="40" fillId="0" borderId="14" xfId="28" applyNumberFormat="1" applyFont="1" applyFill="1" applyBorder="1" applyAlignment="1">
      <alignment horizontal="center" vertical="center" wrapText="1"/>
    </xf>
    <xf numFmtId="0" fontId="40" fillId="0" borderId="40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5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wrapText="1"/>
    </xf>
    <xf numFmtId="0" fontId="40" fillId="0" borderId="30" xfId="0" applyFont="1" applyFill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center" vertical="center" wrapText="1"/>
    </xf>
    <xf numFmtId="0" fontId="66" fillId="0" borderId="15" xfId="0" applyFont="1" applyBorder="1" applyAlignment="1">
      <alignment horizontal="center" vertical="center" wrapText="1"/>
    </xf>
    <xf numFmtId="0" fontId="66" fillId="0" borderId="20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0" fontId="40" fillId="0" borderId="40" xfId="0" applyFont="1" applyFill="1" applyBorder="1" applyAlignment="1">
      <alignment horizontal="center" vertical="center"/>
    </xf>
    <xf numFmtId="0" fontId="40" fillId="0" borderId="41" xfId="0" applyFont="1" applyFill="1" applyBorder="1" applyAlignment="1">
      <alignment horizontal="center" vertical="center"/>
    </xf>
    <xf numFmtId="41" fontId="40" fillId="0" borderId="30" xfId="29" applyFont="1" applyFill="1" applyBorder="1" applyAlignment="1">
      <alignment horizontal="center" vertical="center" wrapText="1"/>
    </xf>
    <xf numFmtId="41" fontId="40" fillId="0" borderId="33" xfId="29" applyFont="1" applyFill="1" applyBorder="1" applyAlignment="1">
      <alignment horizontal="center" vertical="center" wrapText="1"/>
    </xf>
    <xf numFmtId="0" fontId="40" fillId="0" borderId="4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/>
    </xf>
    <xf numFmtId="0" fontId="40" fillId="0" borderId="39" xfId="0" applyFont="1" applyFill="1" applyBorder="1" applyAlignment="1">
      <alignment horizontal="center" vertical="center"/>
    </xf>
    <xf numFmtId="0" fontId="66" fillId="0" borderId="13" xfId="0" applyFont="1" applyBorder="1" applyAlignment="1">
      <alignment horizontal="center" vertical="center"/>
    </xf>
    <xf numFmtId="0" fontId="66" fillId="0" borderId="14" xfId="0" applyFont="1" applyBorder="1" applyAlignment="1">
      <alignment horizontal="center" vertical="center"/>
    </xf>
    <xf numFmtId="0" fontId="66" fillId="0" borderId="13" xfId="0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/>
    </xf>
    <xf numFmtId="0" fontId="25" fillId="0" borderId="59" xfId="0" applyFont="1" applyBorder="1" applyAlignment="1">
      <alignment horizontal="center"/>
    </xf>
    <xf numFmtId="0" fontId="25" fillId="0" borderId="60" xfId="0" applyFont="1" applyBorder="1" applyAlignment="1">
      <alignment horizontal="center"/>
    </xf>
    <xf numFmtId="0" fontId="35" fillId="0" borderId="56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59" xfId="0" applyFont="1" applyBorder="1" applyAlignment="1">
      <alignment horizontal="center" vertical="center"/>
    </xf>
    <xf numFmtId="0" fontId="35" fillId="0" borderId="60" xfId="0" applyFont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52" fillId="0" borderId="3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0" fontId="52" fillId="0" borderId="27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168" fontId="33" fillId="0" borderId="18" xfId="0" applyNumberFormat="1" applyFont="1" applyBorder="1" applyAlignment="1">
      <alignment horizontal="center" vertical="center" wrapText="1"/>
    </xf>
    <xf numFmtId="168" fontId="33" fillId="0" borderId="19" xfId="0" applyNumberFormat="1" applyFont="1" applyBorder="1" applyAlignment="1">
      <alignment horizontal="center" vertical="center" wrapText="1"/>
    </xf>
    <xf numFmtId="168" fontId="33" fillId="0" borderId="27" xfId="0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top"/>
    </xf>
    <xf numFmtId="0" fontId="52" fillId="0" borderId="38" xfId="0" applyFont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center" vertical="center"/>
    </xf>
    <xf numFmtId="0" fontId="52" fillId="0" borderId="39" xfId="0" applyFont="1" applyBorder="1" applyAlignment="1">
      <alignment horizontal="center" vertical="center"/>
    </xf>
    <xf numFmtId="0" fontId="52" fillId="0" borderId="45" xfId="0" applyFont="1" applyBorder="1" applyAlignment="1">
      <alignment horizontal="center" vertical="center" wrapText="1"/>
    </xf>
    <xf numFmtId="41" fontId="52" fillId="0" borderId="30" xfId="29" applyFont="1" applyFill="1" applyBorder="1" applyAlignment="1">
      <alignment horizontal="center" vertical="center" wrapText="1"/>
    </xf>
    <xf numFmtId="41" fontId="52" fillId="0" borderId="32" xfId="29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40" xfId="0" applyFont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 wrapText="1"/>
    </xf>
    <xf numFmtId="0" fontId="52" fillId="0" borderId="40" xfId="0" applyFont="1" applyBorder="1" applyAlignment="1">
      <alignment vertical="center"/>
    </xf>
    <xf numFmtId="0" fontId="52" fillId="0" borderId="45" xfId="0" applyFont="1" applyBorder="1" applyAlignment="1">
      <alignment vertical="center"/>
    </xf>
    <xf numFmtId="0" fontId="33" fillId="0" borderId="0" xfId="0" applyFont="1" applyFill="1" applyAlignment="1">
      <alignment horizontal="center" vertical="top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40" fillId="0" borderId="17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top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 wrapText="1"/>
    </xf>
    <xf numFmtId="0" fontId="40" fillId="24" borderId="0" xfId="0" applyFont="1" applyFill="1" applyAlignment="1">
      <alignment horizontal="left" vertical="top" wrapText="1"/>
    </xf>
    <xf numFmtId="43" fontId="40" fillId="24" borderId="0" xfId="0" applyNumberFormat="1" applyFont="1" applyFill="1" applyAlignment="1">
      <alignment horizontal="left" vertical="top" wrapText="1"/>
    </xf>
    <xf numFmtId="43" fontId="63" fillId="24" borderId="0" xfId="0" applyNumberFormat="1" applyFont="1" applyFill="1" applyAlignment="1">
      <alignment horizontal="left" vertical="top" wrapText="1"/>
    </xf>
    <xf numFmtId="165" fontId="40" fillId="24" borderId="0" xfId="28" applyNumberFormat="1" applyFont="1" applyFill="1" applyAlignment="1">
      <alignment horizontal="left" vertical="top" wrapText="1"/>
    </xf>
    <xf numFmtId="42" fontId="73" fillId="24" borderId="10" xfId="55" applyNumberFormat="1" applyFont="1" applyFill="1" applyBorder="1" applyAlignment="1">
      <alignment horizontal="left" vertical="center"/>
    </xf>
    <xf numFmtId="42" fontId="73" fillId="24" borderId="10" xfId="0" applyNumberFormat="1" applyFont="1" applyFill="1" applyBorder="1" applyAlignment="1">
      <alignment horizontal="left"/>
    </xf>
    <xf numFmtId="0" fontId="40" fillId="24" borderId="11" xfId="0" applyFont="1" applyFill="1" applyBorder="1" applyAlignment="1">
      <alignment horizontal="center" vertical="center" wrapText="1"/>
    </xf>
    <xf numFmtId="0" fontId="40" fillId="24" borderId="35" xfId="0" applyFont="1" applyFill="1" applyBorder="1" applyAlignment="1">
      <alignment horizontal="center" vertical="center" wrapText="1"/>
    </xf>
    <xf numFmtId="165" fontId="40" fillId="24" borderId="35" xfId="28" applyNumberFormat="1" applyFont="1" applyFill="1" applyBorder="1" applyAlignment="1">
      <alignment horizontal="center" vertical="center" wrapText="1"/>
    </xf>
    <xf numFmtId="0" fontId="64" fillId="24" borderId="15" xfId="0" applyFont="1" applyFill="1" applyBorder="1" applyAlignment="1">
      <alignment horizontal="center" vertical="center" wrapText="1"/>
    </xf>
    <xf numFmtId="0" fontId="64" fillId="24" borderId="20" xfId="0" applyFont="1" applyFill="1" applyBorder="1" applyAlignment="1">
      <alignment horizontal="center" vertical="center" wrapText="1"/>
    </xf>
    <xf numFmtId="0" fontId="64" fillId="24" borderId="17" xfId="0" applyFont="1" applyFill="1" applyBorder="1" applyAlignment="1">
      <alignment horizontal="center" vertical="center" wrapText="1"/>
    </xf>
    <xf numFmtId="0" fontId="64" fillId="24" borderId="13" xfId="0" applyFont="1" applyFill="1" applyBorder="1" applyAlignment="1">
      <alignment horizontal="center" vertical="center"/>
    </xf>
    <xf numFmtId="0" fontId="64" fillId="24" borderId="14" xfId="0" applyFont="1" applyFill="1" applyBorder="1" applyAlignment="1">
      <alignment horizontal="center" vertical="center"/>
    </xf>
    <xf numFmtId="0" fontId="64" fillId="24" borderId="13" xfId="0" applyFont="1" applyFill="1" applyBorder="1" applyAlignment="1">
      <alignment horizontal="center" vertical="center" wrapText="1"/>
    </xf>
    <xf numFmtId="0" fontId="64" fillId="24" borderId="14" xfId="0" applyFont="1" applyFill="1" applyBorder="1" applyAlignment="1">
      <alignment horizontal="center" vertical="center" wrapText="1"/>
    </xf>
    <xf numFmtId="0" fontId="40" fillId="24" borderId="0" xfId="0" applyNumberFormat="1" applyFont="1" applyFill="1" applyAlignment="1">
      <alignment horizontal="center" vertical="top"/>
    </xf>
    <xf numFmtId="0" fontId="40" fillId="24" borderId="0" xfId="0" applyNumberFormat="1" applyFont="1" applyFill="1" applyAlignment="1">
      <alignment horizontal="left" vertical="top"/>
    </xf>
    <xf numFmtId="43" fontId="40" fillId="24" borderId="0" xfId="0" applyNumberFormat="1" applyFont="1" applyFill="1" applyAlignment="1">
      <alignment horizontal="center" vertical="top"/>
    </xf>
    <xf numFmtId="43" fontId="63" fillId="24" borderId="0" xfId="0" applyNumberFormat="1" applyFont="1" applyFill="1" applyAlignment="1">
      <alignment horizontal="center" vertical="top"/>
    </xf>
    <xf numFmtId="165" fontId="40" fillId="24" borderId="0" xfId="28" applyNumberFormat="1" applyFont="1" applyFill="1" applyAlignment="1">
      <alignment horizontal="center" vertical="top"/>
    </xf>
    <xf numFmtId="41" fontId="40" fillId="24" borderId="30" xfId="29" applyFont="1" applyFill="1" applyBorder="1" applyAlignment="1">
      <alignment horizontal="center" vertical="center" wrapText="1"/>
    </xf>
    <xf numFmtId="41" fontId="40" fillId="24" borderId="33" xfId="29" applyFont="1" applyFill="1" applyBorder="1" applyAlignment="1">
      <alignment horizontal="center" vertical="center" wrapText="1"/>
    </xf>
    <xf numFmtId="43" fontId="40" fillId="24" borderId="11" xfId="0" applyNumberFormat="1" applyFont="1" applyFill="1" applyBorder="1" applyAlignment="1">
      <alignment horizontal="center" vertical="center" wrapText="1"/>
    </xf>
    <xf numFmtId="0" fontId="40" fillId="24" borderId="33" xfId="0" applyFont="1" applyFill="1" applyBorder="1" applyAlignment="1">
      <alignment horizontal="center" vertical="center" wrapText="1"/>
    </xf>
    <xf numFmtId="0" fontId="40" fillId="24" borderId="42" xfId="0" applyFont="1" applyFill="1" applyBorder="1" applyAlignment="1">
      <alignment horizontal="center" vertical="center" wrapText="1"/>
    </xf>
    <xf numFmtId="0" fontId="40" fillId="24" borderId="37" xfId="0" applyFont="1" applyFill="1" applyBorder="1" applyAlignment="1">
      <alignment horizontal="center" vertical="center" wrapText="1"/>
    </xf>
    <xf numFmtId="0" fontId="40" fillId="24" borderId="41" xfId="0" applyFont="1" applyFill="1" applyBorder="1" applyAlignment="1">
      <alignment horizontal="center" vertical="center" wrapText="1"/>
    </xf>
    <xf numFmtId="0" fontId="35" fillId="24" borderId="30" xfId="0" applyFont="1" applyFill="1" applyBorder="1" applyAlignment="1">
      <alignment horizontal="center" vertical="center" wrapText="1"/>
    </xf>
    <xf numFmtId="0" fontId="35" fillId="24" borderId="33" xfId="0" applyFont="1" applyFill="1" applyBorder="1" applyAlignment="1">
      <alignment horizontal="center" vertical="center" wrapText="1"/>
    </xf>
    <xf numFmtId="0" fontId="40" fillId="24" borderId="40" xfId="0" applyFont="1" applyFill="1" applyBorder="1" applyAlignment="1">
      <alignment horizontal="center" vertical="center" wrapText="1"/>
    </xf>
    <xf numFmtId="0" fontId="40" fillId="24" borderId="40" xfId="0" applyNumberFormat="1" applyFont="1" applyFill="1" applyBorder="1" applyAlignment="1">
      <alignment horizontal="center" vertical="center"/>
    </xf>
    <xf numFmtId="0" fontId="40" fillId="24" borderId="41" xfId="0" applyNumberFormat="1" applyFont="1" applyFill="1" applyBorder="1" applyAlignment="1">
      <alignment horizontal="center" vertical="center"/>
    </xf>
    <xf numFmtId="0" fontId="40" fillId="24" borderId="40" xfId="0" applyFont="1" applyFill="1" applyBorder="1" applyAlignment="1">
      <alignment horizontal="center" vertical="center"/>
    </xf>
    <xf numFmtId="0" fontId="40" fillId="24" borderId="41" xfId="0" applyFont="1" applyFill="1" applyBorder="1" applyAlignment="1">
      <alignment horizontal="center" vertical="center"/>
    </xf>
    <xf numFmtId="0" fontId="33" fillId="24" borderId="58" xfId="0" applyNumberFormat="1" applyFont="1" applyFill="1" applyBorder="1" applyAlignment="1">
      <alignment horizontal="center" vertical="center"/>
    </xf>
    <xf numFmtId="0" fontId="33" fillId="24" borderId="59" xfId="0" applyNumberFormat="1" applyFont="1" applyFill="1" applyBorder="1" applyAlignment="1">
      <alignment horizontal="center" vertical="center"/>
    </xf>
    <xf numFmtId="0" fontId="33" fillId="24" borderId="60" xfId="0" applyNumberFormat="1" applyFont="1" applyFill="1" applyBorder="1" applyAlignment="1">
      <alignment horizontal="center" vertical="center"/>
    </xf>
    <xf numFmtId="0" fontId="71" fillId="24" borderId="61" xfId="0" applyFont="1" applyFill="1" applyBorder="1" applyAlignment="1">
      <alignment horizontal="center" vertical="center" wrapText="1"/>
    </xf>
    <xf numFmtId="0" fontId="71" fillId="24" borderId="23" xfId="0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left" vertical="center" wrapText="1"/>
    </xf>
    <xf numFmtId="0" fontId="64" fillId="24" borderId="13" xfId="0" applyFont="1" applyFill="1" applyBorder="1" applyAlignment="1">
      <alignment vertical="center" wrapText="1"/>
    </xf>
    <xf numFmtId="0" fontId="64" fillId="24" borderId="14" xfId="0" applyFont="1" applyFill="1" applyBorder="1" applyAlignment="1">
      <alignment vertical="center" wrapText="1"/>
    </xf>
    <xf numFmtId="0" fontId="35" fillId="24" borderId="40" xfId="0" applyFont="1" applyFill="1" applyBorder="1" applyAlignment="1">
      <alignment horizontal="center" vertical="center" wrapText="1"/>
    </xf>
    <xf numFmtId="0" fontId="35" fillId="24" borderId="41" xfId="0" applyFont="1" applyFill="1" applyBorder="1" applyAlignment="1">
      <alignment horizontal="center" vertical="center" wrapText="1"/>
    </xf>
    <xf numFmtId="43" fontId="64" fillId="24" borderId="13" xfId="28" applyNumberFormat="1" applyFont="1" applyFill="1" applyBorder="1" applyAlignment="1">
      <alignment horizontal="center" vertical="center" wrapText="1"/>
    </xf>
    <xf numFmtId="43" fontId="64" fillId="24" borderId="14" xfId="28" applyNumberFormat="1" applyFont="1" applyFill="1" applyBorder="1" applyAlignment="1">
      <alignment horizontal="center" vertical="center" wrapText="1"/>
    </xf>
    <xf numFmtId="0" fontId="40" fillId="24" borderId="31" xfId="0" applyFont="1" applyFill="1" applyBorder="1" applyAlignment="1">
      <alignment horizontal="center" vertical="center"/>
    </xf>
    <xf numFmtId="0" fontId="40" fillId="24" borderId="39" xfId="0" applyFont="1" applyFill="1" applyBorder="1" applyAlignment="1">
      <alignment horizontal="center" vertical="center"/>
    </xf>
    <xf numFmtId="0" fontId="25" fillId="24" borderId="58" xfId="0" applyNumberFormat="1" applyFont="1" applyFill="1" applyBorder="1" applyAlignment="1">
      <alignment horizontal="center"/>
    </xf>
    <xf numFmtId="0" fontId="25" fillId="24" borderId="59" xfId="0" applyNumberFormat="1" applyFont="1" applyFill="1" applyBorder="1" applyAlignment="1">
      <alignment horizontal="center"/>
    </xf>
    <xf numFmtId="0" fontId="25" fillId="24" borderId="60" xfId="0" applyNumberFormat="1" applyFont="1" applyFill="1" applyBorder="1" applyAlignment="1">
      <alignment horizontal="center"/>
    </xf>
    <xf numFmtId="43" fontId="25" fillId="24" borderId="59" xfId="0" applyNumberFormat="1" applyFont="1" applyFill="1" applyBorder="1" applyAlignment="1">
      <alignment horizontal="center"/>
    </xf>
    <xf numFmtId="0" fontId="23" fillId="0" borderId="58" xfId="0" applyFont="1" applyFill="1" applyBorder="1" applyAlignment="1">
      <alignment horizontal="center"/>
    </xf>
    <xf numFmtId="0" fontId="23" fillId="0" borderId="59" xfId="0" applyFont="1" applyFill="1" applyBorder="1" applyAlignment="1">
      <alignment horizontal="center"/>
    </xf>
    <xf numFmtId="0" fontId="23" fillId="0" borderId="60" xfId="0" applyFont="1" applyFill="1" applyBorder="1" applyAlignment="1">
      <alignment horizontal="center"/>
    </xf>
    <xf numFmtId="0" fontId="33" fillId="0" borderId="40" xfId="0" applyFont="1" applyFill="1" applyBorder="1" applyAlignment="1">
      <alignment horizontal="center" vertical="center" wrapText="1"/>
    </xf>
    <xf numFmtId="0" fontId="33" fillId="0" borderId="34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/>
    </xf>
    <xf numFmtId="0" fontId="33" fillId="0" borderId="39" xfId="0" applyFont="1" applyFill="1" applyBorder="1" applyAlignment="1">
      <alignment horizontal="center" vertical="center"/>
    </xf>
    <xf numFmtId="0" fontId="33" fillId="0" borderId="51" xfId="0" applyFont="1" applyFill="1" applyBorder="1" applyAlignment="1">
      <alignment horizontal="center" vertical="center" wrapText="1"/>
    </xf>
    <xf numFmtId="0" fontId="33" fillId="0" borderId="52" xfId="0" applyFont="1" applyFill="1" applyBorder="1" applyAlignment="1">
      <alignment horizontal="center" vertical="center" wrapText="1"/>
    </xf>
    <xf numFmtId="0" fontId="33" fillId="0" borderId="44" xfId="0" applyFont="1" applyFill="1" applyBorder="1" applyAlignment="1">
      <alignment horizontal="center" vertical="center" wrapText="1"/>
    </xf>
    <xf numFmtId="41" fontId="33" fillId="0" borderId="43" xfId="29" applyFont="1" applyFill="1" applyBorder="1" applyAlignment="1">
      <alignment horizontal="center" vertical="center" wrapText="1"/>
    </xf>
    <xf numFmtId="41" fontId="33" fillId="0" borderId="44" xfId="29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3" fillId="0" borderId="39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33" fillId="0" borderId="48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/>
    </xf>
    <xf numFmtId="0" fontId="68" fillId="24" borderId="18" xfId="0" applyFont="1" applyFill="1" applyBorder="1" applyAlignment="1">
      <alignment horizontal="center" vertical="center"/>
    </xf>
    <xf numFmtId="0" fontId="68" fillId="24" borderId="19" xfId="0" applyFont="1" applyFill="1" applyBorder="1" applyAlignment="1">
      <alignment horizontal="center" vertical="center"/>
    </xf>
    <xf numFmtId="0" fontId="68" fillId="24" borderId="27" xfId="0" applyFont="1" applyFill="1" applyBorder="1" applyAlignment="1">
      <alignment horizontal="center" vertical="center"/>
    </xf>
    <xf numFmtId="0" fontId="68" fillId="24" borderId="58" xfId="0" applyFont="1" applyFill="1" applyBorder="1" applyAlignment="1">
      <alignment horizontal="center" vertical="center"/>
    </xf>
    <xf numFmtId="0" fontId="68" fillId="24" borderId="59" xfId="0" applyFont="1" applyFill="1" applyBorder="1" applyAlignment="1">
      <alignment horizontal="center" vertical="center"/>
    </xf>
    <xf numFmtId="0" fontId="68" fillId="24" borderId="60" xfId="0" applyFont="1" applyFill="1" applyBorder="1" applyAlignment="1">
      <alignment horizontal="center" vertical="center"/>
    </xf>
    <xf numFmtId="43" fontId="76" fillId="24" borderId="10" xfId="0" applyNumberFormat="1" applyFont="1" applyFill="1" applyBorder="1" applyAlignment="1">
      <alignment horizontal="center" vertical="center" wrapText="1"/>
    </xf>
    <xf numFmtId="39" fontId="76" fillId="24" borderId="10" xfId="0" applyNumberFormat="1" applyFont="1" applyFill="1" applyBorder="1" applyAlignment="1">
      <alignment horizontal="center" vertical="center" wrapText="1"/>
    </xf>
    <xf numFmtId="0" fontId="69" fillId="24" borderId="56" xfId="0" applyFont="1" applyFill="1" applyBorder="1" applyAlignment="1">
      <alignment horizontal="center" vertical="top" wrapText="1"/>
    </xf>
    <xf numFmtId="0" fontId="76" fillId="24" borderId="12" xfId="0" applyFont="1" applyFill="1" applyBorder="1" applyAlignment="1">
      <alignment horizontal="center" vertical="center" wrapText="1"/>
    </xf>
    <xf numFmtId="0" fontId="76" fillId="24" borderId="23" xfId="0" applyFont="1" applyFill="1" applyBorder="1" applyAlignment="1">
      <alignment horizontal="center" vertical="center" wrapText="1"/>
    </xf>
    <xf numFmtId="0" fontId="76" fillId="24" borderId="61" xfId="0" applyFont="1" applyFill="1" applyBorder="1" applyAlignment="1">
      <alignment horizontal="center" vertical="center" wrapText="1"/>
    </xf>
    <xf numFmtId="14" fontId="76" fillId="24" borderId="10" xfId="0" applyNumberFormat="1" applyFont="1" applyFill="1" applyBorder="1" applyAlignment="1">
      <alignment horizontal="center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76" fillId="24" borderId="10" xfId="0" applyNumberFormat="1" applyFont="1" applyFill="1" applyBorder="1" applyAlignment="1">
      <alignment horizontal="center" vertical="center" wrapText="1"/>
    </xf>
    <xf numFmtId="0" fontId="76" fillId="24" borderId="58" xfId="0" applyFont="1" applyFill="1" applyBorder="1" applyAlignment="1">
      <alignment horizontal="center" vertical="center" wrapText="1"/>
    </xf>
    <xf numFmtId="0" fontId="76" fillId="24" borderId="59" xfId="0" applyFont="1" applyFill="1" applyBorder="1" applyAlignment="1">
      <alignment horizontal="center" vertical="center" wrapText="1"/>
    </xf>
    <xf numFmtId="0" fontId="76" fillId="24" borderId="60" xfId="0" applyFont="1" applyFill="1" applyBorder="1" applyAlignment="1">
      <alignment horizontal="center" vertical="center" wrapText="1"/>
    </xf>
    <xf numFmtId="0" fontId="75" fillId="24" borderId="40" xfId="0" applyFont="1" applyFill="1" applyBorder="1" applyAlignment="1">
      <alignment horizontal="center" vertical="center" wrapText="1"/>
    </xf>
    <xf numFmtId="0" fontId="75" fillId="24" borderId="45" xfId="0" applyFont="1" applyFill="1" applyBorder="1" applyAlignment="1">
      <alignment horizontal="center" vertical="center" wrapText="1"/>
    </xf>
    <xf numFmtId="0" fontId="75" fillId="24" borderId="31" xfId="0" applyFont="1" applyFill="1" applyBorder="1" applyAlignment="1">
      <alignment horizontal="center" vertical="center" wrapText="1"/>
    </xf>
    <xf numFmtId="0" fontId="0" fillId="24" borderId="35" xfId="0" applyFill="1" applyBorder="1"/>
    <xf numFmtId="0" fontId="0" fillId="24" borderId="39" xfId="0" applyFill="1" applyBorder="1"/>
    <xf numFmtId="0" fontId="69" fillId="24" borderId="40" xfId="0" applyFont="1" applyFill="1" applyBorder="1" applyAlignment="1">
      <alignment horizontal="center" vertical="center" wrapText="1"/>
    </xf>
    <xf numFmtId="0" fontId="69" fillId="24" borderId="45" xfId="0" applyFont="1" applyFill="1" applyBorder="1" applyAlignment="1">
      <alignment horizontal="center" vertical="center" wrapText="1"/>
    </xf>
    <xf numFmtId="41" fontId="75" fillId="0" borderId="40" xfId="0" applyNumberFormat="1" applyFont="1" applyFill="1" applyBorder="1" applyAlignment="1">
      <alignment horizontal="center" vertical="center" wrapText="1"/>
    </xf>
    <xf numFmtId="41" fontId="0" fillId="0" borderId="41" xfId="0" applyNumberFormat="1" applyFill="1" applyBorder="1"/>
    <xf numFmtId="0" fontId="75" fillId="24" borderId="35" xfId="0" applyFont="1" applyFill="1" applyBorder="1" applyAlignment="1">
      <alignment horizontal="center" vertical="center" wrapText="1"/>
    </xf>
    <xf numFmtId="0" fontId="75" fillId="24" borderId="62" xfId="0" applyFont="1" applyFill="1" applyBorder="1" applyAlignment="1">
      <alignment horizontal="center" vertical="center" wrapText="1"/>
    </xf>
    <xf numFmtId="0" fontId="0" fillId="24" borderId="63" xfId="0" applyFill="1" applyBorder="1"/>
    <xf numFmtId="0" fontId="75" fillId="24" borderId="56" xfId="0" applyFont="1" applyFill="1" applyBorder="1" applyAlignment="1">
      <alignment horizontal="center" vertical="center" wrapText="1"/>
    </xf>
    <xf numFmtId="0" fontId="75" fillId="24" borderId="57" xfId="0" applyFont="1" applyFill="1" applyBorder="1" applyAlignment="1">
      <alignment horizontal="center" vertical="center" wrapText="1"/>
    </xf>
    <xf numFmtId="0" fontId="76" fillId="24" borderId="57" xfId="0" applyFont="1" applyFill="1" applyBorder="1" applyAlignment="1">
      <alignment horizontal="center" vertical="center"/>
    </xf>
    <xf numFmtId="0" fontId="76" fillId="24" borderId="14" xfId="0" applyFont="1" applyFill="1" applyBorder="1" applyAlignment="1">
      <alignment horizontal="center" vertical="center"/>
    </xf>
    <xf numFmtId="0" fontId="76" fillId="24" borderId="57" xfId="0" applyFont="1" applyFill="1" applyBorder="1" applyAlignment="1">
      <alignment horizontal="center" vertical="center" wrapText="1"/>
    </xf>
    <xf numFmtId="0" fontId="76" fillId="24" borderId="14" xfId="0" applyFont="1" applyFill="1" applyBorder="1" applyAlignment="1">
      <alignment horizontal="center" vertical="center" wrapText="1"/>
    </xf>
    <xf numFmtId="0" fontId="76" fillId="24" borderId="64" xfId="0" applyFont="1" applyFill="1" applyBorder="1" applyAlignment="1">
      <alignment horizontal="left" vertical="center" wrapText="1"/>
    </xf>
    <xf numFmtId="0" fontId="76" fillId="24" borderId="66" xfId="0" applyFont="1" applyFill="1" applyBorder="1" applyAlignment="1">
      <alignment horizontal="left" vertical="center" wrapText="1"/>
    </xf>
    <xf numFmtId="0" fontId="75" fillId="24" borderId="0" xfId="0" applyFont="1" applyFill="1" applyAlignment="1">
      <alignment horizontal="center" vertical="top"/>
    </xf>
    <xf numFmtId="0" fontId="75" fillId="0" borderId="0" xfId="0" applyFont="1" applyFill="1" applyAlignment="1">
      <alignment horizontal="center" vertical="top"/>
    </xf>
    <xf numFmtId="0" fontId="75" fillId="24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left" vertical="top" wrapText="1"/>
    </xf>
    <xf numFmtId="0" fontId="69" fillId="24" borderId="40" xfId="0" applyFont="1" applyFill="1" applyBorder="1" applyAlignment="1">
      <alignment horizontal="center" vertical="center"/>
    </xf>
    <xf numFmtId="0" fontId="69" fillId="24" borderId="45" xfId="0" applyFont="1" applyFill="1" applyBorder="1" applyAlignment="1">
      <alignment horizontal="center" vertical="center"/>
    </xf>
    <xf numFmtId="0" fontId="75" fillId="24" borderId="40" xfId="0" applyFont="1" applyFill="1" applyBorder="1" applyAlignment="1">
      <alignment horizontal="center" vertical="center"/>
    </xf>
    <xf numFmtId="0" fontId="75" fillId="24" borderId="45" xfId="0" applyFont="1" applyFill="1" applyBorder="1" applyAlignment="1">
      <alignment horizontal="center" vertical="center"/>
    </xf>
    <xf numFmtId="0" fontId="75" fillId="24" borderId="31" xfId="0" applyFont="1" applyFill="1" applyBorder="1" applyAlignment="1">
      <alignment horizontal="center" vertical="center"/>
    </xf>
    <xf numFmtId="0" fontId="75" fillId="24" borderId="35" xfId="0" applyFont="1" applyFill="1" applyBorder="1" applyAlignment="1">
      <alignment horizontal="center" vertical="center"/>
    </xf>
    <xf numFmtId="0" fontId="75" fillId="24" borderId="39" xfId="0" applyFont="1" applyFill="1" applyBorder="1" applyAlignment="1">
      <alignment horizontal="center" vertical="center"/>
    </xf>
    <xf numFmtId="0" fontId="70" fillId="0" borderId="56" xfId="0" applyFont="1" applyFill="1" applyBorder="1" applyAlignment="1">
      <alignment horizontal="center" vertical="center"/>
    </xf>
    <xf numFmtId="0" fontId="40" fillId="0" borderId="34" xfId="0" applyFont="1" applyFill="1" applyBorder="1" applyAlignment="1">
      <alignment horizontal="center" vertical="center" wrapText="1"/>
    </xf>
    <xf numFmtId="0" fontId="40" fillId="0" borderId="40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31" xfId="0" applyFont="1" applyFill="1" applyBorder="1" applyAlignment="1">
      <alignment horizontal="center" vertical="center" wrapText="1"/>
    </xf>
    <xf numFmtId="0" fontId="40" fillId="0" borderId="39" xfId="0" applyFont="1" applyFill="1" applyBorder="1" applyAlignment="1">
      <alignment horizontal="center" vertical="center" wrapText="1"/>
    </xf>
    <xf numFmtId="0" fontId="62" fillId="0" borderId="15" xfId="0" applyFont="1" applyFill="1" applyBorder="1" applyAlignment="1">
      <alignment horizontal="center" vertical="center" wrapText="1"/>
    </xf>
    <xf numFmtId="0" fontId="62" fillId="0" borderId="20" xfId="0" applyFont="1" applyFill="1" applyBorder="1" applyAlignment="1">
      <alignment horizontal="center" vertical="center" wrapText="1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3" xfId="0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center" vertical="center" wrapText="1"/>
    </xf>
    <xf numFmtId="0" fontId="70" fillId="0" borderId="56" xfId="0" applyFont="1" applyFill="1" applyBorder="1" applyAlignment="1">
      <alignment horizontal="center" vertical="center" wrapText="1"/>
    </xf>
    <xf numFmtId="0" fontId="62" fillId="0" borderId="13" xfId="0" applyFont="1" applyFill="1" applyBorder="1" applyAlignment="1">
      <alignment horizontal="center" vertical="center"/>
    </xf>
    <xf numFmtId="0" fontId="62" fillId="0" borderId="14" xfId="0" applyFont="1" applyFill="1" applyBorder="1" applyAlignment="1">
      <alignment horizontal="center" vertical="center"/>
    </xf>
    <xf numFmtId="0" fontId="40" fillId="0" borderId="36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top" wrapText="1"/>
    </xf>
    <xf numFmtId="0" fontId="31" fillId="0" borderId="58" xfId="0" applyFont="1" applyFill="1" applyBorder="1" applyAlignment="1">
      <alignment horizontal="center"/>
    </xf>
    <xf numFmtId="0" fontId="31" fillId="0" borderId="59" xfId="0" applyFont="1" applyFill="1" applyBorder="1" applyAlignment="1">
      <alignment horizontal="center"/>
    </xf>
    <xf numFmtId="0" fontId="31" fillId="0" borderId="60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 vertical="top" wrapText="1"/>
    </xf>
    <xf numFmtId="0" fontId="33" fillId="0" borderId="20" xfId="0" applyFont="1" applyFill="1" applyBorder="1" applyAlignment="1">
      <alignment horizontal="center" vertical="top" wrapText="1"/>
    </xf>
    <xf numFmtId="0" fontId="33" fillId="0" borderId="17" xfId="0" applyFont="1" applyFill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/>
    </xf>
    <xf numFmtId="0" fontId="40" fillId="0" borderId="20" xfId="0" applyFont="1" applyFill="1" applyBorder="1" applyAlignment="1">
      <alignment horizontal="center" vertical="top"/>
    </xf>
    <xf numFmtId="0" fontId="40" fillId="0" borderId="17" xfId="0" applyFont="1" applyFill="1" applyBorder="1" applyAlignment="1">
      <alignment horizontal="center" vertical="top"/>
    </xf>
    <xf numFmtId="0" fontId="40" fillId="0" borderId="40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40" fillId="0" borderId="31" xfId="0" applyFont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 wrapText="1"/>
    </xf>
    <xf numFmtId="0" fontId="75" fillId="24" borderId="34" xfId="0" applyFont="1" applyFill="1" applyBorder="1" applyAlignment="1">
      <alignment horizontal="center" vertical="center"/>
    </xf>
    <xf numFmtId="0" fontId="75" fillId="24" borderId="34" xfId="0" applyFont="1" applyFill="1" applyBorder="1" applyAlignment="1">
      <alignment horizontal="center" vertical="center" wrapText="1"/>
    </xf>
    <xf numFmtId="0" fontId="75" fillId="24" borderId="39" xfId="0" applyFont="1" applyFill="1" applyBorder="1" applyAlignment="1">
      <alignment horizontal="center" vertical="center" wrapText="1"/>
    </xf>
    <xf numFmtId="0" fontId="75" fillId="24" borderId="30" xfId="0" applyFont="1" applyFill="1" applyBorder="1" applyAlignment="1">
      <alignment horizontal="center" vertical="center" wrapText="1"/>
    </xf>
    <xf numFmtId="0" fontId="75" fillId="24" borderId="36" xfId="0" applyFont="1" applyFill="1" applyBorder="1" applyAlignment="1">
      <alignment horizontal="center" vertical="center" wrapText="1"/>
    </xf>
    <xf numFmtId="0" fontId="49" fillId="24" borderId="57" xfId="0" applyFont="1" applyFill="1" applyBorder="1" applyAlignment="1">
      <alignment horizontal="center" vertical="center" wrapText="1"/>
    </xf>
    <xf numFmtId="0" fontId="49" fillId="24" borderId="14" xfId="0" applyFont="1" applyFill="1" applyBorder="1" applyAlignment="1">
      <alignment horizontal="center" vertical="center" wrapText="1"/>
    </xf>
    <xf numFmtId="0" fontId="49" fillId="24" borderId="58" xfId="0" applyFont="1" applyFill="1" applyBorder="1" applyAlignment="1">
      <alignment horizontal="center" vertical="center" wrapText="1"/>
    </xf>
    <xf numFmtId="0" fontId="49" fillId="24" borderId="59" xfId="0" applyFont="1" applyFill="1" applyBorder="1" applyAlignment="1">
      <alignment horizontal="center" vertical="center" wrapText="1"/>
    </xf>
    <xf numFmtId="0" fontId="49" fillId="24" borderId="60" xfId="0" applyFont="1" applyFill="1" applyBorder="1" applyAlignment="1">
      <alignment horizontal="center" vertical="center" wrapText="1"/>
    </xf>
    <xf numFmtId="0" fontId="75" fillId="24" borderId="60" xfId="0" applyFont="1" applyFill="1" applyBorder="1" applyAlignment="1">
      <alignment horizontal="center" vertical="center" wrapText="1"/>
    </xf>
    <xf numFmtId="0" fontId="75" fillId="24" borderId="25" xfId="0" applyFont="1" applyFill="1" applyBorder="1" applyAlignment="1">
      <alignment horizontal="center" vertical="center" wrapText="1"/>
    </xf>
    <xf numFmtId="0" fontId="75" fillId="24" borderId="27" xfId="0" applyFont="1" applyFill="1" applyBorder="1" applyAlignment="1">
      <alignment horizontal="center" vertical="center" wrapText="1"/>
    </xf>
    <xf numFmtId="0" fontId="75" fillId="24" borderId="38" xfId="0" applyFont="1" applyFill="1" applyBorder="1" applyAlignment="1">
      <alignment horizontal="center" vertical="center" wrapText="1"/>
    </xf>
    <xf numFmtId="0" fontId="75" fillId="24" borderId="37" xfId="0" applyFont="1" applyFill="1" applyBorder="1" applyAlignment="1">
      <alignment horizontal="center" vertical="center" wrapText="1"/>
    </xf>
    <xf numFmtId="165" fontId="75" fillId="24" borderId="40" xfId="28" applyNumberFormat="1" applyFont="1" applyFill="1" applyBorder="1" applyAlignment="1">
      <alignment horizontal="center" vertical="center" wrapText="1"/>
    </xf>
    <xf numFmtId="165" fontId="75" fillId="24" borderId="34" xfId="28" applyNumberFormat="1" applyFont="1" applyFill="1" applyBorder="1" applyAlignment="1">
      <alignment horizontal="center" vertical="center" wrapText="1"/>
    </xf>
    <xf numFmtId="0" fontId="49" fillId="24" borderId="57" xfId="0" applyFont="1" applyFill="1" applyBorder="1" applyAlignment="1">
      <alignment horizontal="center" vertical="center"/>
    </xf>
    <xf numFmtId="0" fontId="49" fillId="24" borderId="14" xfId="0" applyFont="1" applyFill="1" applyBorder="1" applyAlignment="1">
      <alignment horizontal="center" vertical="center"/>
    </xf>
    <xf numFmtId="0" fontId="75" fillId="24" borderId="14" xfId="0" applyFont="1" applyFill="1" applyBorder="1" applyAlignment="1">
      <alignment horizontal="center" vertical="center" wrapText="1"/>
    </xf>
    <xf numFmtId="0" fontId="68" fillId="24" borderId="58" xfId="0" applyFont="1" applyFill="1" applyBorder="1" applyAlignment="1">
      <alignment horizontal="center"/>
    </xf>
    <xf numFmtId="0" fontId="68" fillId="24" borderId="59" xfId="0" applyFont="1" applyFill="1" applyBorder="1" applyAlignment="1">
      <alignment horizontal="center"/>
    </xf>
    <xf numFmtId="0" fontId="68" fillId="24" borderId="60" xfId="0" applyFont="1" applyFill="1" applyBorder="1" applyAlignment="1">
      <alignment horizontal="center"/>
    </xf>
    <xf numFmtId="43" fontId="37" fillId="0" borderId="15" xfId="28" applyFont="1" applyFill="1" applyBorder="1" applyAlignment="1">
      <alignment horizontal="center"/>
    </xf>
    <xf numFmtId="43" fontId="37" fillId="0" borderId="20" xfId="28" applyFont="1" applyFill="1" applyBorder="1" applyAlignment="1">
      <alignment horizontal="center"/>
    </xf>
    <xf numFmtId="43" fontId="37" fillId="0" borderId="17" xfId="28" applyFont="1" applyFill="1" applyBorder="1" applyAlignment="1">
      <alignment horizontal="center"/>
    </xf>
    <xf numFmtId="49" fontId="40" fillId="0" borderId="0" xfId="0" applyNumberFormat="1" applyFont="1" applyFill="1" applyAlignment="1">
      <alignment horizontal="center"/>
    </xf>
    <xf numFmtId="0" fontId="40" fillId="0" borderId="15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/>
    </xf>
    <xf numFmtId="0" fontId="63" fillId="0" borderId="12" xfId="0" applyFont="1" applyBorder="1" applyAlignment="1">
      <alignment horizontal="center" vertical="center"/>
    </xf>
    <xf numFmtId="0" fontId="63" fillId="0" borderId="13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17" xfId="0" applyFont="1" applyBorder="1" applyAlignment="1">
      <alignment horizontal="center" vertical="center" wrapText="1"/>
    </xf>
    <xf numFmtId="165" fontId="75" fillId="0" borderId="11" xfId="28" applyNumberFormat="1" applyFont="1" applyFill="1" applyBorder="1" applyAlignment="1">
      <alignment horizontal="center" vertical="center" wrapText="1"/>
    </xf>
    <xf numFmtId="0" fontId="75" fillId="0" borderId="11" xfId="0" applyFont="1" applyFill="1" applyBorder="1" applyAlignment="1">
      <alignment horizontal="center" vertical="top"/>
    </xf>
    <xf numFmtId="0" fontId="40" fillId="0" borderId="13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165" fontId="40" fillId="0" borderId="24" xfId="28" applyNumberFormat="1" applyFont="1" applyFill="1" applyBorder="1" applyAlignment="1">
      <alignment horizontal="center" vertical="center" wrapText="1"/>
    </xf>
    <xf numFmtId="165" fontId="40" fillId="0" borderId="28" xfId="28" applyNumberFormat="1" applyFont="1" applyFill="1" applyBorder="1" applyAlignment="1">
      <alignment horizontal="center" vertical="center" wrapText="1"/>
    </xf>
    <xf numFmtId="165" fontId="40" fillId="0" borderId="25" xfId="28" applyNumberFormat="1" applyFont="1" applyFill="1" applyBorder="1" applyAlignment="1">
      <alignment horizontal="center" vertical="center" wrapText="1"/>
    </xf>
    <xf numFmtId="0" fontId="31" fillId="0" borderId="58" xfId="0" applyFont="1" applyBorder="1" applyAlignment="1">
      <alignment horizontal="center"/>
    </xf>
    <xf numFmtId="0" fontId="31" fillId="0" borderId="59" xfId="0" applyFont="1" applyBorder="1" applyAlignment="1">
      <alignment horizontal="center"/>
    </xf>
    <xf numFmtId="0" fontId="31" fillId="0" borderId="60" xfId="0" applyFont="1" applyBorder="1" applyAlignment="1">
      <alignment horizontal="center"/>
    </xf>
    <xf numFmtId="165" fontId="41" fillId="0" borderId="15" xfId="28" applyNumberFormat="1" applyFont="1" applyFill="1" applyBorder="1" applyAlignment="1">
      <alignment horizontal="center" vertical="center" wrapText="1"/>
    </xf>
    <xf numFmtId="165" fontId="41" fillId="0" borderId="20" xfId="28" applyNumberFormat="1" applyFont="1" applyFill="1" applyBorder="1" applyAlignment="1">
      <alignment horizontal="center" vertical="center" wrapText="1"/>
    </xf>
    <xf numFmtId="165" fontId="41" fillId="0" borderId="17" xfId="28" applyNumberFormat="1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center" vertical="top" wrapText="1"/>
    </xf>
    <xf numFmtId="0" fontId="33" fillId="0" borderId="24" xfId="0" applyFont="1" applyFill="1" applyBorder="1" applyAlignment="1">
      <alignment horizontal="center" vertical="top" wrapText="1"/>
    </xf>
    <xf numFmtId="0" fontId="33" fillId="0" borderId="25" xfId="0" applyFont="1" applyFill="1" applyBorder="1" applyAlignment="1">
      <alignment horizontal="center" vertical="top" wrapText="1"/>
    </xf>
    <xf numFmtId="0" fontId="33" fillId="24" borderId="31" xfId="0" applyFont="1" applyFill="1" applyBorder="1" applyAlignment="1">
      <alignment horizontal="center" vertical="center" wrapText="1"/>
    </xf>
    <xf numFmtId="0" fontId="33" fillId="24" borderId="39" xfId="0" applyFont="1" applyFill="1" applyBorder="1" applyAlignment="1">
      <alignment horizontal="center" vertical="center" wrapText="1"/>
    </xf>
    <xf numFmtId="0" fontId="33" fillId="24" borderId="30" xfId="0" applyFont="1" applyFill="1" applyBorder="1" applyAlignment="1">
      <alignment horizontal="center" vertical="center" wrapText="1"/>
    </xf>
    <xf numFmtId="0" fontId="33" fillId="24" borderId="38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41" fontId="33" fillId="24" borderId="38" xfId="29" applyFont="1" applyFill="1" applyBorder="1" applyAlignment="1">
      <alignment horizontal="center" vertical="center" wrapText="1"/>
    </xf>
    <xf numFmtId="41" fontId="33" fillId="24" borderId="19" xfId="29" applyFont="1" applyFill="1" applyBorder="1" applyAlignment="1">
      <alignment horizontal="center" vertical="center" wrapText="1"/>
    </xf>
    <xf numFmtId="0" fontId="49" fillId="24" borderId="15" xfId="0" applyFont="1" applyFill="1" applyBorder="1" applyAlignment="1">
      <alignment horizontal="center" vertical="center" wrapText="1"/>
    </xf>
    <xf numFmtId="0" fontId="49" fillId="24" borderId="20" xfId="0" applyFont="1" applyFill="1" applyBorder="1" applyAlignment="1">
      <alignment horizontal="center" vertical="center" wrapText="1"/>
    </xf>
    <xf numFmtId="0" fontId="49" fillId="24" borderId="17" xfId="0" applyFont="1" applyFill="1" applyBorder="1" applyAlignment="1">
      <alignment horizontal="center" vertical="center" wrapText="1"/>
    </xf>
    <xf numFmtId="0" fontId="49" fillId="24" borderId="13" xfId="0" applyFont="1" applyFill="1" applyBorder="1" applyAlignment="1">
      <alignment horizontal="center" vertical="center" wrapText="1"/>
    </xf>
    <xf numFmtId="0" fontId="49" fillId="24" borderId="13" xfId="0" applyFont="1" applyFill="1" applyBorder="1" applyAlignment="1">
      <alignment horizontal="center" vertical="center"/>
    </xf>
    <xf numFmtId="0" fontId="33" fillId="24" borderId="40" xfId="0" applyFont="1" applyFill="1" applyBorder="1" applyAlignment="1">
      <alignment horizontal="center" vertical="center" wrapText="1"/>
    </xf>
    <xf numFmtId="0" fontId="33" fillId="24" borderId="33" xfId="0" applyFont="1" applyFill="1" applyBorder="1" applyAlignment="1">
      <alignment horizontal="center" vertical="center" wrapText="1"/>
    </xf>
    <xf numFmtId="0" fontId="33" fillId="24" borderId="0" xfId="0" applyFont="1" applyFill="1" applyAlignment="1">
      <alignment horizontal="center" vertical="top"/>
    </xf>
    <xf numFmtId="0" fontId="33" fillId="24" borderId="41" xfId="0" applyFont="1" applyFill="1" applyBorder="1" applyAlignment="1">
      <alignment horizontal="center" vertical="center" wrapText="1"/>
    </xf>
    <xf numFmtId="0" fontId="33" fillId="24" borderId="40" xfId="0" applyFont="1" applyFill="1" applyBorder="1" applyAlignment="1">
      <alignment horizontal="center" vertical="center"/>
    </xf>
    <xf numFmtId="0" fontId="33" fillId="24" borderId="41" xfId="0" applyFont="1" applyFill="1" applyBorder="1" applyAlignment="1">
      <alignment horizontal="center" vertical="center"/>
    </xf>
    <xf numFmtId="0" fontId="87" fillId="0" borderId="40" xfId="0" applyFont="1" applyFill="1" applyBorder="1" applyAlignment="1">
      <alignment horizontal="center" vertical="center" wrapText="1"/>
    </xf>
    <xf numFmtId="0" fontId="87" fillId="0" borderId="41" xfId="0" applyFont="1" applyFill="1" applyBorder="1" applyAlignment="1">
      <alignment horizontal="center" vertical="center" wrapText="1"/>
    </xf>
    <xf numFmtId="0" fontId="33" fillId="24" borderId="31" xfId="0" applyFont="1" applyFill="1" applyBorder="1" applyAlignment="1">
      <alignment horizontal="center" vertical="center"/>
    </xf>
    <xf numFmtId="0" fontId="33" fillId="24" borderId="39" xfId="0" applyFont="1" applyFill="1" applyBorder="1" applyAlignment="1">
      <alignment horizontal="center" vertical="center"/>
    </xf>
    <xf numFmtId="0" fontId="33" fillId="24" borderId="0" xfId="0" applyFont="1" applyFill="1" applyAlignment="1">
      <alignment horizontal="left" vertical="top" wrapText="1"/>
    </xf>
    <xf numFmtId="41" fontId="33" fillId="24" borderId="40" xfId="0" applyNumberFormat="1" applyFont="1" applyFill="1" applyBorder="1" applyAlignment="1">
      <alignment horizontal="center" vertical="center" wrapText="1"/>
    </xf>
    <xf numFmtId="41" fontId="33" fillId="24" borderId="34" xfId="0" applyNumberFormat="1" applyFont="1" applyFill="1" applyBorder="1" applyAlignment="1">
      <alignment horizontal="center" vertical="center" wrapText="1"/>
    </xf>
    <xf numFmtId="167" fontId="35" fillId="24" borderId="58" xfId="0" applyNumberFormat="1" applyFont="1" applyFill="1" applyBorder="1" applyAlignment="1">
      <alignment horizontal="center" vertical="center"/>
    </xf>
    <xf numFmtId="167" fontId="35" fillId="24" borderId="59" xfId="0" applyNumberFormat="1" applyFont="1" applyFill="1" applyBorder="1" applyAlignment="1">
      <alignment horizontal="center" vertical="center"/>
    </xf>
    <xf numFmtId="167" fontId="35" fillId="24" borderId="60" xfId="0" applyNumberFormat="1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/>
    </xf>
    <xf numFmtId="0" fontId="33" fillId="0" borderId="4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/>
    </xf>
    <xf numFmtId="0" fontId="33" fillId="0" borderId="38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center" vertical="center" wrapText="1"/>
    </xf>
    <xf numFmtId="0" fontId="33" fillId="0" borderId="40" xfId="0" applyFont="1" applyFill="1" applyBorder="1" applyAlignment="1">
      <alignment horizontal="center" vertical="center"/>
    </xf>
    <xf numFmtId="0" fontId="33" fillId="0" borderId="41" xfId="0" applyFont="1" applyFill="1" applyBorder="1" applyAlignment="1">
      <alignment horizontal="center" vertical="center"/>
    </xf>
    <xf numFmtId="0" fontId="33" fillId="0" borderId="15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33" fillId="0" borderId="17" xfId="0" applyFont="1" applyBorder="1" applyAlignment="1">
      <alignment horizontal="center" vertical="top" wrapText="1"/>
    </xf>
    <xf numFmtId="0" fontId="52" fillId="0" borderId="15" xfId="0" applyFont="1" applyBorder="1" applyAlignment="1">
      <alignment horizontal="center" vertical="top"/>
    </xf>
    <xf numFmtId="0" fontId="52" fillId="0" borderId="20" xfId="0" applyFont="1" applyBorder="1" applyAlignment="1">
      <alignment horizontal="center" vertical="top"/>
    </xf>
    <xf numFmtId="0" fontId="52" fillId="0" borderId="17" xfId="0" applyFont="1" applyBorder="1" applyAlignment="1">
      <alignment horizontal="center" vertical="top"/>
    </xf>
    <xf numFmtId="0" fontId="33" fillId="0" borderId="15" xfId="0" applyFont="1" applyBorder="1" applyAlignment="1">
      <alignment horizontal="center" vertical="top"/>
    </xf>
    <xf numFmtId="0" fontId="33" fillId="0" borderId="20" xfId="0" applyFont="1" applyBorder="1" applyAlignment="1">
      <alignment horizontal="center" vertical="top"/>
    </xf>
    <xf numFmtId="0" fontId="33" fillId="0" borderId="17" xfId="0" applyFont="1" applyBorder="1" applyAlignment="1">
      <alignment horizontal="center" vertical="top"/>
    </xf>
    <xf numFmtId="165" fontId="40" fillId="0" borderId="38" xfId="28" applyNumberFormat="1" applyFont="1" applyBorder="1" applyAlignment="1">
      <alignment horizontal="center" vertical="center" wrapText="1"/>
    </xf>
    <xf numFmtId="165" fontId="40" fillId="0" borderId="29" xfId="28" applyNumberFormat="1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top"/>
    </xf>
    <xf numFmtId="0" fontId="40" fillId="0" borderId="20" xfId="0" applyFont="1" applyBorder="1" applyAlignment="1">
      <alignment horizontal="center" vertical="top"/>
    </xf>
    <xf numFmtId="0" fontId="40" fillId="0" borderId="17" xfId="0" applyFont="1" applyBorder="1" applyAlignment="1">
      <alignment horizontal="center" vertical="top"/>
    </xf>
    <xf numFmtId="49" fontId="40" fillId="0" borderId="0" xfId="0" applyNumberFormat="1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3" fillId="0" borderId="15" xfId="0" applyFont="1" applyFill="1" applyBorder="1" applyAlignment="1">
      <alignment horizontal="center" vertical="top"/>
    </xf>
    <xf numFmtId="0" fontId="33" fillId="0" borderId="20" xfId="0" applyFont="1" applyFill="1" applyBorder="1" applyAlignment="1">
      <alignment horizontal="center" vertical="top"/>
    </xf>
    <xf numFmtId="0" fontId="33" fillId="0" borderId="17" xfId="0" applyFont="1" applyFill="1" applyBorder="1" applyAlignment="1">
      <alignment horizontal="center" vertical="top"/>
    </xf>
    <xf numFmtId="49" fontId="40" fillId="0" borderId="0" xfId="0" applyNumberFormat="1" applyFont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46" xfId="0" applyFont="1" applyFill="1" applyBorder="1" applyAlignment="1">
      <alignment horizontal="center" vertical="center" wrapText="1"/>
    </xf>
    <xf numFmtId="0" fontId="40" fillId="0" borderId="47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/>
    </xf>
    <xf numFmtId="0" fontId="40" fillId="0" borderId="35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wrapText="1"/>
    </xf>
    <xf numFmtId="0" fontId="42" fillId="0" borderId="15" xfId="0" applyFont="1" applyBorder="1" applyAlignment="1">
      <alignment horizontal="center"/>
    </xf>
    <xf numFmtId="0" fontId="42" fillId="0" borderId="20" xfId="0" applyFont="1" applyBorder="1" applyAlignment="1">
      <alignment horizontal="center"/>
    </xf>
    <xf numFmtId="0" fontId="42" fillId="0" borderId="17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54" fillId="0" borderId="15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50" applyFont="1" applyBorder="1" applyAlignment="1">
      <alignment horizontal="center" vertical="center" wrapText="1"/>
    </xf>
    <xf numFmtId="0" fontId="56" fillId="0" borderId="12" xfId="50" applyFont="1" applyBorder="1" applyAlignment="1">
      <alignment horizontal="center" vertical="center" wrapText="1"/>
    </xf>
    <xf numFmtId="0" fontId="56" fillId="0" borderId="14" xfId="50" applyFont="1" applyBorder="1" applyAlignment="1">
      <alignment horizontal="center" vertical="center" wrapText="1"/>
    </xf>
    <xf numFmtId="41" fontId="56" fillId="0" borderId="13" xfId="51" applyFont="1" applyBorder="1" applyAlignment="1">
      <alignment horizontal="center" vertical="center" wrapText="1"/>
    </xf>
    <xf numFmtId="41" fontId="56" fillId="0" borderId="12" xfId="51" applyFont="1" applyBorder="1" applyAlignment="1">
      <alignment horizontal="center" vertical="center" wrapText="1"/>
    </xf>
    <xf numFmtId="41" fontId="56" fillId="0" borderId="14" xfId="51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Comma [0]_SDN 1 - SDN 15 2" xfId="55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57"/>
    <cellStyle name="Normal 3" xfId="50"/>
    <cellStyle name="Normal_761CD300" xfId="54"/>
    <cellStyle name="Normal_SDN 1 - SDN 15" xfId="52"/>
    <cellStyle name="Normal_Sheet10" xfId="58"/>
    <cellStyle name="Normal_Sheet12" xfId="39"/>
    <cellStyle name="Normal_Sheet13" xfId="40"/>
    <cellStyle name="Normal_Sheet2" xfId="41"/>
    <cellStyle name="Normal_Sheet4" xfId="56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85725</xdr:rowOff>
    </xdr:from>
    <xdr:ext cx="4876800" cy="977127"/>
    <xdr:sp macro="" textlink="">
      <xdr:nvSpPr>
        <xdr:cNvPr id="2" name="Rectangle 1"/>
        <xdr:cNvSpPr/>
      </xdr:nvSpPr>
      <xdr:spPr>
        <a:xfrm>
          <a:off x="378142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29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285750</xdr:colOff>
      <xdr:row>46</xdr:row>
      <xdr:rowOff>28575</xdr:rowOff>
    </xdr:from>
    <xdr:to>
      <xdr:col>18</xdr:col>
      <xdr:colOff>1409700</xdr:colOff>
      <xdr:row>55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31</xdr:col>
      <xdr:colOff>219075</xdr:colOff>
      <xdr:row>39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9450050" y="95440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31</xdr:row>
      <xdr:rowOff>116205</xdr:rowOff>
    </xdr:from>
    <xdr:to>
      <xdr:col>5</xdr:col>
      <xdr:colOff>188594</xdr:colOff>
      <xdr:row>31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542926</xdr:colOff>
      <xdr:row>23</xdr:row>
      <xdr:rowOff>28575</xdr:rowOff>
    </xdr:from>
    <xdr:to>
      <xdr:col>19</xdr:col>
      <xdr:colOff>1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7</xdr:col>
      <xdr:colOff>0</xdr:colOff>
      <xdr:row>16</xdr:row>
      <xdr:rowOff>0</xdr:rowOff>
    </xdr:from>
    <xdr:ext cx="4876800" cy="977127"/>
    <xdr:sp macro="" textlink="">
      <xdr:nvSpPr>
        <xdr:cNvPr id="7" name="Rectangle 6"/>
        <xdr:cNvSpPr/>
      </xdr:nvSpPr>
      <xdr:spPr>
        <a:xfrm>
          <a:off x="6048375" y="37719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335280</xdr:colOff>
      <xdr:row>2138</xdr:row>
      <xdr:rowOff>0</xdr:rowOff>
    </xdr:from>
    <xdr:ext cx="45719" cy="45719"/>
    <xdr:sp macro="" textlink="">
      <xdr:nvSpPr>
        <xdr:cNvPr id="3" name="Rectangle 2"/>
        <xdr:cNvSpPr/>
      </xdr:nvSpPr>
      <xdr:spPr>
        <a:xfrm flipV="1">
          <a:off x="14051280" y="406879425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28</xdr:row>
      <xdr:rowOff>28574</xdr:rowOff>
    </xdr:from>
    <xdr:to>
      <xdr:col>5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29</xdr:row>
      <xdr:rowOff>28575</xdr:rowOff>
    </xdr:from>
    <xdr:to>
      <xdr:col>18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6</xdr:col>
      <xdr:colOff>57150</xdr:colOff>
      <xdr:row>17</xdr:row>
      <xdr:rowOff>38100</xdr:rowOff>
    </xdr:from>
    <xdr:ext cx="4876800" cy="977127"/>
    <xdr:sp macro="" textlink="">
      <xdr:nvSpPr>
        <xdr:cNvPr id="5" name="Rectangle 4"/>
        <xdr:cNvSpPr/>
      </xdr:nvSpPr>
      <xdr:spPr>
        <a:xfrm>
          <a:off x="4505325" y="32766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33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36</xdr:row>
      <xdr:rowOff>28575</xdr:rowOff>
    </xdr:from>
    <xdr:to>
      <xdr:col>5</xdr:col>
      <xdr:colOff>142875</xdr:colOff>
      <xdr:row>45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26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34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35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36</xdr:row>
      <xdr:rowOff>17008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4876800" cy="977127"/>
    <xdr:sp macro="" textlink="">
      <xdr:nvSpPr>
        <xdr:cNvPr id="9" name="Rectangle 8"/>
        <xdr:cNvSpPr/>
      </xdr:nvSpPr>
      <xdr:spPr>
        <a:xfrm>
          <a:off x="6324600" y="32385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1</xdr:col>
      <xdr:colOff>152400</xdr:colOff>
      <xdr:row>28</xdr:row>
      <xdr:rowOff>28575</xdr:rowOff>
    </xdr:from>
    <xdr:to>
      <xdr:col>5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057775"/>
          <a:ext cx="33242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466725</xdr:colOff>
      <xdr:row>28</xdr:row>
      <xdr:rowOff>47625</xdr:rowOff>
    </xdr:from>
    <xdr:to>
      <xdr:col>18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800725"/>
          <a:ext cx="28956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8258175" y="5819775"/>
          <a:ext cx="28670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152399</xdr:colOff>
      <xdr:row>25</xdr:row>
      <xdr:rowOff>114300</xdr:rowOff>
    </xdr:from>
    <xdr:to>
      <xdr:col>6</xdr:col>
      <xdr:colOff>380999</xdr:colOff>
      <xdr:row>37</xdr:row>
      <xdr:rowOff>19050</xdr:rowOff>
    </xdr:to>
    <xdr:sp macro="" textlink="">
      <xdr:nvSpPr>
        <xdr:cNvPr id="3" name="TextBox 2"/>
        <xdr:cNvSpPr txBox="1"/>
      </xdr:nvSpPr>
      <xdr:spPr>
        <a:xfrm>
          <a:off x="152399" y="6115050"/>
          <a:ext cx="2428875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304800</xdr:colOff>
      <xdr:row>26</xdr:row>
      <xdr:rowOff>85726</xdr:rowOff>
    </xdr:from>
    <xdr:to>
      <xdr:col>18</xdr:col>
      <xdr:colOff>990599</xdr:colOff>
      <xdr:row>36</xdr:row>
      <xdr:rowOff>38100</xdr:rowOff>
    </xdr:to>
    <xdr:sp macro="" textlink="">
      <xdr:nvSpPr>
        <xdr:cNvPr id="4" name="TextBox 3"/>
        <xdr:cNvSpPr txBox="1"/>
      </xdr:nvSpPr>
      <xdr:spPr>
        <a:xfrm>
          <a:off x="7600950" y="6248401"/>
          <a:ext cx="3419474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  <xdr:oneCellAnchor>
    <xdr:from>
      <xdr:col>11</xdr:col>
      <xdr:colOff>0</xdr:colOff>
      <xdr:row>14</xdr:row>
      <xdr:rowOff>0</xdr:rowOff>
    </xdr:from>
    <xdr:ext cx="4876800" cy="977127"/>
    <xdr:sp macro="" textlink="">
      <xdr:nvSpPr>
        <xdr:cNvPr id="5" name="Rectangle 4"/>
        <xdr:cNvSpPr/>
      </xdr:nvSpPr>
      <xdr:spPr>
        <a:xfrm>
          <a:off x="6076950" y="2733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view="pageBreakPreview" topLeftCell="A13" zoomScaleSheetLayoutView="100" workbookViewId="0">
      <selection activeCell="B38" sqref="B38"/>
    </sheetView>
  </sheetViews>
  <sheetFormatPr defaultRowHeight="15" customHeight="1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285156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5" customHeight="1">
      <c r="A1" s="1825" t="s">
        <v>135</v>
      </c>
      <c r="B1" s="1825"/>
      <c r="C1" s="1825"/>
      <c r="D1" s="1825"/>
      <c r="E1" s="1825"/>
      <c r="F1" s="1825"/>
      <c r="G1" s="1825"/>
      <c r="H1" s="1825"/>
      <c r="I1" s="1825"/>
      <c r="J1" s="1825"/>
      <c r="K1" s="1825"/>
      <c r="L1" s="1825"/>
      <c r="M1" s="1825"/>
      <c r="N1" s="1825"/>
      <c r="O1" s="1825"/>
      <c r="P1" s="1825"/>
    </row>
    <row r="2" spans="1:16" ht="15" customHeight="1">
      <c r="A2" s="1825" t="s">
        <v>66</v>
      </c>
      <c r="B2" s="1825"/>
      <c r="C2" s="1825"/>
      <c r="D2" s="1825"/>
      <c r="E2" s="1825"/>
      <c r="F2" s="1825"/>
      <c r="G2" s="1825"/>
      <c r="H2" s="1825"/>
      <c r="I2" s="1825"/>
      <c r="J2" s="1825"/>
      <c r="K2" s="1825"/>
      <c r="L2" s="1825"/>
      <c r="M2" s="1825"/>
      <c r="N2" s="1825"/>
      <c r="O2" s="1825"/>
      <c r="P2" s="1825"/>
    </row>
    <row r="3" spans="1:16" ht="15" customHeight="1">
      <c r="A3" s="1825" t="s">
        <v>124</v>
      </c>
      <c r="B3" s="1825"/>
      <c r="C3" s="1825"/>
      <c r="D3" s="1825"/>
      <c r="E3" s="1825"/>
      <c r="F3" s="1825"/>
      <c r="G3" s="1825"/>
      <c r="H3" s="1825"/>
      <c r="I3" s="1825"/>
      <c r="J3" s="1825"/>
      <c r="K3" s="1825"/>
      <c r="L3" s="1825"/>
      <c r="M3" s="1825"/>
      <c r="N3" s="1825"/>
      <c r="O3" s="1825"/>
      <c r="P3" s="1825"/>
    </row>
    <row r="4" spans="1:16" ht="15" customHeight="1">
      <c r="A4" s="1825" t="s">
        <v>1782</v>
      </c>
      <c r="B4" s="1825"/>
      <c r="C4" s="1825"/>
      <c r="D4" s="1825"/>
      <c r="E4" s="1825"/>
      <c r="F4" s="1825"/>
      <c r="G4" s="1825"/>
      <c r="H4" s="1825"/>
      <c r="I4" s="1825"/>
      <c r="J4" s="1825"/>
      <c r="K4" s="1825"/>
      <c r="L4" s="1825"/>
      <c r="M4" s="1825"/>
      <c r="N4" s="1825"/>
      <c r="O4" s="1825"/>
      <c r="P4" s="1825"/>
    </row>
    <row r="5" spans="1:16" ht="15" customHeight="1">
      <c r="A5" s="462"/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</row>
    <row r="6" spans="1:16" ht="15" customHeight="1">
      <c r="A6" s="463" t="s">
        <v>68</v>
      </c>
      <c r="B6" s="464"/>
      <c r="C6" s="463" t="s">
        <v>69</v>
      </c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</row>
    <row r="7" spans="1:16" ht="15" customHeight="1">
      <c r="A7" s="463" t="s">
        <v>70</v>
      </c>
      <c r="B7" s="464"/>
      <c r="C7" s="463" t="s">
        <v>71</v>
      </c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</row>
    <row r="8" spans="1:16" ht="15" customHeight="1">
      <c r="A8" s="463" t="s">
        <v>72</v>
      </c>
      <c r="B8" s="464"/>
      <c r="C8" s="1824" t="s">
        <v>323</v>
      </c>
      <c r="D8" s="1824"/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464"/>
    </row>
    <row r="9" spans="1:16" ht="15" customHeight="1">
      <c r="A9" s="463" t="s">
        <v>73</v>
      </c>
      <c r="B9" s="464"/>
      <c r="C9" s="1824" t="s">
        <v>259</v>
      </c>
      <c r="D9" s="1824"/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464"/>
    </row>
    <row r="10" spans="1:16" ht="15" customHeight="1">
      <c r="A10" s="463" t="s">
        <v>74</v>
      </c>
      <c r="B10" s="464"/>
      <c r="C10" s="463" t="s">
        <v>125</v>
      </c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</row>
    <row r="11" spans="1:16" ht="15" customHeight="1">
      <c r="A11" s="463" t="s">
        <v>76</v>
      </c>
      <c r="B11" s="464"/>
      <c r="C11" s="463" t="s">
        <v>205</v>
      </c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</row>
    <row r="12" spans="1:16" ht="15" customHeight="1">
      <c r="A12" s="463" t="s">
        <v>36</v>
      </c>
      <c r="B12" s="464"/>
      <c r="C12" s="463" t="s">
        <v>206</v>
      </c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</row>
    <row r="13" spans="1:16" ht="15" customHeight="1">
      <c r="A13" s="465"/>
      <c r="B13" s="466"/>
      <c r="C13" s="467"/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</row>
    <row r="14" spans="1:16" ht="15" customHeight="1">
      <c r="A14" s="1827" t="s">
        <v>16</v>
      </c>
      <c r="B14" s="1826" t="s">
        <v>78</v>
      </c>
      <c r="C14" s="1827" t="s">
        <v>0</v>
      </c>
      <c r="D14" s="1827"/>
      <c r="E14" s="1826" t="s">
        <v>6</v>
      </c>
      <c r="F14" s="1826" t="s">
        <v>185</v>
      </c>
      <c r="G14" s="1828" t="s">
        <v>37</v>
      </c>
      <c r="H14" s="1829"/>
      <c r="I14" s="1826" t="s">
        <v>126</v>
      </c>
      <c r="J14" s="1826" t="s">
        <v>1</v>
      </c>
      <c r="K14" s="1826"/>
      <c r="L14" s="1826"/>
      <c r="M14" s="1826" t="s">
        <v>127</v>
      </c>
      <c r="N14" s="1826" t="s">
        <v>155</v>
      </c>
      <c r="O14" s="1826" t="s">
        <v>169</v>
      </c>
      <c r="P14" s="1826" t="s">
        <v>2</v>
      </c>
    </row>
    <row r="15" spans="1:16" ht="15" customHeight="1">
      <c r="A15" s="1827"/>
      <c r="B15" s="1826"/>
      <c r="C15" s="1827" t="s">
        <v>5</v>
      </c>
      <c r="D15" s="1826" t="s">
        <v>23</v>
      </c>
      <c r="E15" s="1826"/>
      <c r="F15" s="1826"/>
      <c r="G15" s="1830"/>
      <c r="H15" s="1831"/>
      <c r="I15" s="1826"/>
      <c r="J15" s="1826" t="s">
        <v>3</v>
      </c>
      <c r="K15" s="1826" t="s">
        <v>4</v>
      </c>
      <c r="L15" s="1826"/>
      <c r="M15" s="1826"/>
      <c r="N15" s="1826"/>
      <c r="O15" s="1826"/>
      <c r="P15" s="1826"/>
    </row>
    <row r="16" spans="1:16" ht="15" customHeight="1">
      <c r="A16" s="1827"/>
      <c r="B16" s="1826"/>
      <c r="C16" s="1827"/>
      <c r="D16" s="1826"/>
      <c r="E16" s="1826"/>
      <c r="F16" s="1826"/>
      <c r="G16" s="1832"/>
      <c r="H16" s="1833"/>
      <c r="I16" s="1826"/>
      <c r="J16" s="1826"/>
      <c r="K16" s="469" t="s">
        <v>0</v>
      </c>
      <c r="L16" s="469" t="s">
        <v>24</v>
      </c>
      <c r="M16" s="1826"/>
      <c r="N16" s="1826"/>
      <c r="O16" s="1826"/>
      <c r="P16" s="1826"/>
    </row>
    <row r="17" spans="1:16" ht="15" customHeight="1">
      <c r="A17" s="68">
        <v>1</v>
      </c>
      <c r="B17" s="69">
        <v>2</v>
      </c>
      <c r="C17" s="68">
        <v>3</v>
      </c>
      <c r="D17" s="69">
        <v>4</v>
      </c>
      <c r="E17" s="69">
        <v>5</v>
      </c>
      <c r="F17" s="69">
        <v>6</v>
      </c>
      <c r="G17" s="69"/>
      <c r="H17" s="69"/>
      <c r="I17" s="69">
        <v>7</v>
      </c>
      <c r="J17" s="69">
        <v>8</v>
      </c>
      <c r="K17" s="69">
        <v>9</v>
      </c>
      <c r="L17" s="69">
        <v>10</v>
      </c>
      <c r="M17" s="69">
        <v>11</v>
      </c>
      <c r="N17" s="69">
        <v>12</v>
      </c>
      <c r="O17" s="69">
        <v>13</v>
      </c>
      <c r="P17" s="69">
        <v>14</v>
      </c>
    </row>
    <row r="18" spans="1:16" ht="15" customHeight="1">
      <c r="A18" s="144"/>
      <c r="B18" s="145"/>
      <c r="C18" s="146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5" customHeight="1">
      <c r="A19" s="152"/>
      <c r="B19" s="153"/>
      <c r="C19" s="154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</row>
    <row r="20" spans="1:16" ht="15" customHeight="1">
      <c r="A20" s="152"/>
      <c r="B20" s="153"/>
      <c r="C20" s="154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16" ht="15" customHeight="1">
      <c r="A21" s="152"/>
      <c r="B21" s="153"/>
      <c r="C21" s="154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6" ht="15" customHeight="1">
      <c r="A22" s="152"/>
      <c r="B22" s="153"/>
      <c r="C22" s="154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</row>
    <row r="23" spans="1:16" ht="15" customHeight="1">
      <c r="A23" s="152"/>
      <c r="B23" s="153"/>
      <c r="C23" s="154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16" ht="15" customHeight="1">
      <c r="A24" s="152"/>
      <c r="B24" s="153"/>
      <c r="C24" s="154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16" ht="15" customHeight="1">
      <c r="A25" s="122"/>
      <c r="B25" s="121"/>
      <c r="C25" s="123"/>
      <c r="D25" s="121"/>
      <c r="E25" s="138"/>
      <c r="F25" s="121"/>
      <c r="G25" s="121"/>
      <c r="H25" s="121"/>
      <c r="I25" s="121"/>
      <c r="J25" s="121"/>
      <c r="K25" s="121"/>
      <c r="L25" s="121"/>
      <c r="M25" s="121"/>
      <c r="N25" s="121"/>
      <c r="O25" s="147"/>
      <c r="P25" s="148"/>
    </row>
    <row r="26" spans="1:16" ht="15" customHeight="1">
      <c r="A26" s="139"/>
      <c r="B26" s="125"/>
      <c r="C26" s="124"/>
      <c r="D26" s="125"/>
      <c r="E26" s="149"/>
      <c r="F26" s="125"/>
      <c r="G26" s="125"/>
      <c r="H26" s="125"/>
      <c r="I26" s="125"/>
      <c r="J26" s="125"/>
      <c r="K26" s="125"/>
      <c r="L26" s="125"/>
      <c r="M26" s="125"/>
      <c r="N26" s="125"/>
      <c r="O26" s="150"/>
      <c r="P26" s="151"/>
    </row>
    <row r="27" spans="1:16" ht="15" customHeight="1">
      <c r="A27" s="1834" t="s">
        <v>94</v>
      </c>
      <c r="B27" s="1835"/>
      <c r="C27" s="1835"/>
      <c r="D27" s="1835"/>
      <c r="E27" s="1835"/>
      <c r="F27" s="1836"/>
      <c r="G27" s="143"/>
      <c r="H27" s="143"/>
      <c r="I27" s="1834"/>
      <c r="J27" s="1835"/>
      <c r="K27" s="1835"/>
      <c r="L27" s="1835"/>
      <c r="M27" s="1835"/>
      <c r="N27" s="1836"/>
      <c r="O27" s="71">
        <f>SUM(O18:O26)</f>
        <v>0</v>
      </c>
      <c r="P27" s="8"/>
    </row>
    <row r="28" spans="1:16" s="200" customFormat="1" ht="15" customHeight="1">
      <c r="C28" s="201"/>
      <c r="F28" s="201"/>
      <c r="G28" s="202"/>
      <c r="H28" s="202"/>
      <c r="I28" s="202"/>
      <c r="J28" s="202"/>
      <c r="K28" s="202"/>
    </row>
    <row r="29" spans="1:16" s="200" customFormat="1" ht="15" customHeight="1">
      <c r="G29" s="203"/>
      <c r="H29" s="203"/>
      <c r="I29" s="203"/>
      <c r="J29" s="203"/>
      <c r="K29" s="203"/>
    </row>
    <row r="30" spans="1:16" s="200" customFormat="1" ht="15" customHeight="1">
      <c r="G30" s="203"/>
      <c r="H30" s="203"/>
      <c r="I30" s="203"/>
      <c r="J30" s="203"/>
      <c r="K30" s="203"/>
    </row>
    <row r="31" spans="1:16" s="200" customFormat="1" ht="15" customHeight="1">
      <c r="G31" s="203"/>
      <c r="H31" s="203"/>
      <c r="I31" s="203"/>
      <c r="J31" s="203"/>
      <c r="K31" s="203"/>
    </row>
    <row r="32" spans="1:16" s="200" customFormat="1" ht="15" customHeight="1">
      <c r="G32" s="203"/>
      <c r="H32" s="203"/>
      <c r="I32" s="203"/>
      <c r="J32" s="203"/>
      <c r="K32" s="203"/>
    </row>
    <row r="33" spans="7:11" s="200" customFormat="1" ht="15" customHeight="1">
      <c r="G33" s="203"/>
      <c r="H33" s="203"/>
      <c r="I33" s="203"/>
      <c r="J33" s="203"/>
      <c r="K33" s="203"/>
    </row>
    <row r="34" spans="7:11" s="200" customFormat="1" ht="15" customHeight="1">
      <c r="G34" s="203"/>
      <c r="H34" s="203"/>
      <c r="I34" s="203"/>
      <c r="J34" s="203"/>
      <c r="K34" s="203"/>
    </row>
    <row r="35" spans="7:11" s="200" customFormat="1" ht="15" customHeight="1">
      <c r="G35" s="203"/>
      <c r="H35" s="203"/>
      <c r="I35" s="203"/>
      <c r="J35" s="203"/>
      <c r="K35" s="203"/>
    </row>
    <row r="36" spans="7:11" s="200" customFormat="1" ht="15" customHeight="1">
      <c r="G36" s="203"/>
      <c r="H36" s="203"/>
      <c r="I36" s="203"/>
      <c r="J36" s="203"/>
      <c r="K36" s="203"/>
    </row>
  </sheetData>
  <mergeCells count="24">
    <mergeCell ref="I27:N27"/>
    <mergeCell ref="A27:F27"/>
    <mergeCell ref="J14:L14"/>
    <mergeCell ref="M14:M16"/>
    <mergeCell ref="N14:N16"/>
    <mergeCell ref="I14:I16"/>
    <mergeCell ref="A14:A16"/>
    <mergeCell ref="B14:B16"/>
    <mergeCell ref="O14:O16"/>
    <mergeCell ref="P14:P16"/>
    <mergeCell ref="C15:C16"/>
    <mergeCell ref="D15:D16"/>
    <mergeCell ref="J15:J16"/>
    <mergeCell ref="K15:L15"/>
    <mergeCell ref="G14:H16"/>
    <mergeCell ref="C14:D14"/>
    <mergeCell ref="E14:E16"/>
    <mergeCell ref="F14:F16"/>
    <mergeCell ref="C8:O8"/>
    <mergeCell ref="C9:O9"/>
    <mergeCell ref="A1:P1"/>
    <mergeCell ref="A2:P2"/>
    <mergeCell ref="A3:P3"/>
    <mergeCell ref="A4:P4"/>
  </mergeCells>
  <printOptions horizontalCentered="1"/>
  <pageMargins left="0.7" right="0.41" top="0.75" bottom="0.75" header="0.3" footer="0.3"/>
  <pageSetup paperSize="512" scale="7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Z38"/>
  <sheetViews>
    <sheetView view="pageBreakPreview" topLeftCell="B1" zoomScaleSheetLayoutView="100" workbookViewId="0">
      <selection activeCell="B1" sqref="B1:S1"/>
    </sheetView>
  </sheetViews>
  <sheetFormatPr defaultRowHeight="16.5"/>
  <cols>
    <col min="1" max="1" width="10.42578125" style="1750" bestFit="1" customWidth="1"/>
    <col min="2" max="2" width="3.85546875" style="11" customWidth="1"/>
    <col min="3" max="3" width="18.42578125" style="7" customWidth="1"/>
    <col min="4" max="4" width="14.7109375" style="730" customWidth="1"/>
    <col min="5" max="5" width="11.42578125" style="7" customWidth="1"/>
    <col min="6" max="6" width="9.5703125" style="7" customWidth="1"/>
    <col min="7" max="7" width="13.140625" style="7" customWidth="1"/>
    <col min="8" max="8" width="10.28515625" style="7" customWidth="1"/>
    <col min="9" max="9" width="12.28515625" style="7" customWidth="1"/>
    <col min="10" max="10" width="7.28515625" style="7" customWidth="1"/>
    <col min="11" max="11" width="8.140625" style="7" customWidth="1"/>
    <col min="12" max="12" width="12.42578125" style="53" customWidth="1"/>
    <col min="13" max="13" width="10.28515625" style="7" customWidth="1"/>
    <col min="14" max="14" width="10.5703125" style="7" customWidth="1"/>
    <col min="15" max="15" width="16.28515625" style="7" customWidth="1"/>
    <col min="16" max="16" width="4.5703125" style="7" customWidth="1"/>
    <col min="17" max="17" width="4.5703125" style="12" customWidth="1"/>
    <col min="18" max="18" width="4.5703125" style="7" customWidth="1"/>
    <col min="19" max="19" width="19" style="7" customWidth="1"/>
    <col min="20" max="20" width="11" customWidth="1"/>
    <col min="21" max="21" width="12.5703125" customWidth="1"/>
    <col min="22" max="24" width="14.42578125" customWidth="1"/>
    <col min="25" max="25" width="11.7109375" customWidth="1"/>
    <col min="26" max="28" width="14.7109375" customWidth="1"/>
  </cols>
  <sheetData>
    <row r="1" spans="1:28" ht="15">
      <c r="A1" s="1748"/>
      <c r="B1" s="1837" t="s">
        <v>135</v>
      </c>
      <c r="C1" s="1837"/>
      <c r="D1" s="1837"/>
      <c r="E1" s="1837"/>
      <c r="F1" s="1837"/>
      <c r="G1" s="1837"/>
      <c r="H1" s="1837"/>
      <c r="I1" s="1837"/>
      <c r="J1" s="1837"/>
      <c r="K1" s="1837"/>
      <c r="L1" s="1837"/>
      <c r="M1" s="1837"/>
      <c r="N1" s="1837"/>
      <c r="O1" s="1837"/>
      <c r="P1" s="1837"/>
      <c r="Q1" s="1837"/>
      <c r="R1" s="1837"/>
      <c r="S1" s="1837"/>
      <c r="T1" s="229"/>
      <c r="U1" s="229"/>
      <c r="V1" s="229"/>
      <c r="W1" s="229"/>
      <c r="X1" s="229"/>
      <c r="Y1" s="229"/>
      <c r="Z1" s="229"/>
      <c r="AA1" s="229"/>
      <c r="AB1" s="229"/>
    </row>
    <row r="2" spans="1:28" ht="15">
      <c r="A2" s="1748"/>
      <c r="B2" s="1837" t="s">
        <v>66</v>
      </c>
      <c r="C2" s="1837"/>
      <c r="D2" s="1837"/>
      <c r="E2" s="1837"/>
      <c r="F2" s="1837"/>
      <c r="G2" s="1837"/>
      <c r="H2" s="1837"/>
      <c r="I2" s="1837"/>
      <c r="J2" s="1837"/>
      <c r="K2" s="1837"/>
      <c r="L2" s="1837"/>
      <c r="M2" s="1837"/>
      <c r="N2" s="1837"/>
      <c r="O2" s="1837"/>
      <c r="P2" s="1837"/>
      <c r="Q2" s="1837"/>
      <c r="R2" s="1837"/>
      <c r="S2" s="1837"/>
      <c r="T2" s="396"/>
      <c r="U2" s="396"/>
      <c r="V2" s="396"/>
      <c r="W2" s="396"/>
      <c r="X2" s="396"/>
      <c r="Y2" s="396"/>
      <c r="Z2" s="396"/>
      <c r="AA2" s="396"/>
      <c r="AB2" s="396"/>
    </row>
    <row r="3" spans="1:28" ht="15">
      <c r="A3" s="1748"/>
      <c r="B3" s="1837" t="s">
        <v>67</v>
      </c>
      <c r="C3" s="1837"/>
      <c r="D3" s="1837"/>
      <c r="E3" s="1837"/>
      <c r="F3" s="1837"/>
      <c r="G3" s="1837"/>
      <c r="H3" s="1837"/>
      <c r="I3" s="1837"/>
      <c r="J3" s="1837"/>
      <c r="K3" s="1837"/>
      <c r="L3" s="1837"/>
      <c r="M3" s="1837"/>
      <c r="N3" s="1837"/>
      <c r="O3" s="1837"/>
      <c r="P3" s="1837"/>
      <c r="Q3" s="1837"/>
      <c r="R3" s="1837"/>
      <c r="S3" s="1837"/>
      <c r="T3" s="396"/>
      <c r="U3" s="396"/>
      <c r="V3" s="396"/>
      <c r="W3" s="396"/>
      <c r="X3" s="396"/>
      <c r="Y3" s="396"/>
      <c r="Z3" s="396"/>
      <c r="AA3" s="396"/>
      <c r="AB3" s="396"/>
    </row>
    <row r="4" spans="1:28" ht="15.75" customHeight="1">
      <c r="A4" s="1748"/>
      <c r="B4" s="1837" t="s">
        <v>1782</v>
      </c>
      <c r="C4" s="1837"/>
      <c r="D4" s="1837"/>
      <c r="E4" s="1837"/>
      <c r="F4" s="1837"/>
      <c r="G4" s="1837"/>
      <c r="H4" s="1837"/>
      <c r="I4" s="1837"/>
      <c r="J4" s="1837"/>
      <c r="K4" s="1837"/>
      <c r="L4" s="1837"/>
      <c r="M4" s="1837"/>
      <c r="N4" s="1837"/>
      <c r="O4" s="1837"/>
      <c r="P4" s="1837"/>
      <c r="Q4" s="1837"/>
      <c r="R4" s="1837"/>
      <c r="S4" s="1837"/>
      <c r="T4" s="396"/>
      <c r="U4" s="396"/>
      <c r="V4" s="396"/>
      <c r="W4" s="396"/>
      <c r="X4" s="396"/>
      <c r="Y4" s="396"/>
      <c r="Z4" s="396"/>
      <c r="AA4" s="396"/>
      <c r="AB4" s="396"/>
    </row>
    <row r="5" spans="1:28" ht="15">
      <c r="A5" s="1748"/>
      <c r="B5" s="565"/>
      <c r="C5" s="565"/>
      <c r="D5" s="978"/>
      <c r="E5" s="565"/>
      <c r="F5" s="565"/>
      <c r="G5" s="565"/>
      <c r="H5" s="565"/>
      <c r="I5" s="448"/>
      <c r="J5" s="565"/>
      <c r="K5" s="565"/>
      <c r="L5" s="565"/>
      <c r="M5" s="565"/>
      <c r="N5" s="565"/>
      <c r="O5" s="449"/>
      <c r="P5" s="565"/>
      <c r="Q5" s="565"/>
      <c r="R5" s="565"/>
      <c r="S5" s="565"/>
      <c r="T5" s="396"/>
      <c r="U5" s="396"/>
      <c r="V5" s="396"/>
      <c r="W5" s="396"/>
      <c r="X5" s="396"/>
      <c r="Y5" s="396"/>
      <c r="Z5" s="396"/>
      <c r="AA5" s="396"/>
      <c r="AB5" s="396"/>
    </row>
    <row r="6" spans="1:28" ht="15">
      <c r="A6" s="1748"/>
      <c r="B6" s="450" t="s">
        <v>68</v>
      </c>
      <c r="C6" s="235"/>
      <c r="D6" s="696"/>
      <c r="E6" s="234" t="s">
        <v>69</v>
      </c>
      <c r="F6" s="235"/>
      <c r="G6" s="235"/>
      <c r="H6" s="235"/>
      <c r="I6" s="452"/>
      <c r="J6" s="235"/>
      <c r="K6" s="235"/>
      <c r="L6" s="428"/>
      <c r="M6" s="235"/>
      <c r="N6" s="235"/>
      <c r="O6" s="428"/>
      <c r="P6" s="235"/>
      <c r="Q6" s="235"/>
      <c r="R6" s="235"/>
      <c r="S6" s="235"/>
      <c r="T6" s="396"/>
      <c r="U6" s="396"/>
      <c r="V6" s="396"/>
      <c r="W6" s="396"/>
      <c r="X6" s="396"/>
      <c r="Y6" s="396"/>
      <c r="Z6" s="396"/>
      <c r="AA6" s="396"/>
      <c r="AB6" s="396"/>
    </row>
    <row r="7" spans="1:28" ht="15">
      <c r="A7" s="1748"/>
      <c r="B7" s="450" t="s">
        <v>70</v>
      </c>
      <c r="C7" s="235"/>
      <c r="D7" s="696"/>
      <c r="E7" s="234" t="s">
        <v>71</v>
      </c>
      <c r="F7" s="235"/>
      <c r="G7" s="235"/>
      <c r="H7" s="235"/>
      <c r="I7" s="452"/>
      <c r="J7" s="235"/>
      <c r="K7" s="235"/>
      <c r="L7" s="428"/>
      <c r="M7" s="235"/>
      <c r="N7" s="235"/>
      <c r="O7" s="428"/>
      <c r="P7" s="235"/>
      <c r="Q7" s="235"/>
      <c r="R7" s="235"/>
      <c r="S7" s="235"/>
      <c r="T7" s="396"/>
      <c r="U7" s="396"/>
      <c r="V7" s="396"/>
      <c r="W7" s="396"/>
      <c r="X7" s="396"/>
      <c r="Y7" s="396"/>
      <c r="Z7" s="396"/>
      <c r="AA7" s="396"/>
      <c r="AB7" s="396"/>
    </row>
    <row r="8" spans="1:28" ht="15">
      <c r="A8" s="1748"/>
      <c r="B8" s="450" t="s">
        <v>72</v>
      </c>
      <c r="C8" s="235"/>
      <c r="D8" s="696"/>
      <c r="E8" s="1824" t="s">
        <v>323</v>
      </c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1824"/>
      <c r="Q8" s="1824"/>
      <c r="R8" s="235"/>
      <c r="S8" s="235"/>
      <c r="T8" s="396"/>
      <c r="U8" s="396"/>
      <c r="V8" s="396"/>
      <c r="W8" s="396"/>
      <c r="X8" s="396"/>
      <c r="Y8" s="396"/>
      <c r="Z8" s="396"/>
      <c r="AA8" s="396"/>
      <c r="AB8" s="396"/>
    </row>
    <row r="9" spans="1:28" ht="15">
      <c r="A9" s="1748"/>
      <c r="B9" s="450" t="s">
        <v>73</v>
      </c>
      <c r="C9" s="235"/>
      <c r="D9" s="696"/>
      <c r="E9" s="1824" t="s">
        <v>259</v>
      </c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1824"/>
      <c r="Q9" s="1824"/>
      <c r="R9" s="235"/>
      <c r="S9" s="235"/>
      <c r="T9" s="396"/>
      <c r="U9" s="396"/>
      <c r="V9" s="396"/>
      <c r="W9" s="396"/>
      <c r="X9" s="396"/>
      <c r="Y9" s="396"/>
      <c r="Z9" s="396"/>
      <c r="AA9" s="396"/>
      <c r="AB9" s="396"/>
    </row>
    <row r="10" spans="1:28" ht="15">
      <c r="A10" s="1748"/>
      <c r="B10" s="450" t="s">
        <v>74</v>
      </c>
      <c r="C10" s="235"/>
      <c r="D10" s="696"/>
      <c r="E10" s="234" t="s">
        <v>75</v>
      </c>
      <c r="F10" s="235"/>
      <c r="G10" s="235"/>
      <c r="H10" s="235"/>
      <c r="I10" s="452"/>
      <c r="J10" s="235"/>
      <c r="K10" s="235"/>
      <c r="L10" s="428"/>
      <c r="M10" s="235"/>
      <c r="N10" s="235"/>
      <c r="O10" s="428"/>
      <c r="P10" s="235"/>
      <c r="Q10" s="235"/>
      <c r="R10" s="235"/>
      <c r="S10" s="235"/>
      <c r="T10" s="396"/>
      <c r="U10" s="396"/>
      <c r="V10" s="396"/>
      <c r="W10" s="396"/>
      <c r="X10" s="396"/>
      <c r="Y10" s="396"/>
      <c r="Z10" s="396"/>
      <c r="AA10" s="396"/>
      <c r="AB10" s="396"/>
    </row>
    <row r="11" spans="1:28" s="3" customFormat="1" ht="15">
      <c r="A11" s="1748"/>
      <c r="B11" s="450" t="s">
        <v>76</v>
      </c>
      <c r="C11" s="235"/>
      <c r="D11" s="696"/>
      <c r="E11" s="234" t="s">
        <v>204</v>
      </c>
      <c r="F11" s="235"/>
      <c r="G11" s="235"/>
      <c r="H11" s="235"/>
      <c r="I11" s="452"/>
      <c r="J11" s="235"/>
      <c r="K11" s="235"/>
      <c r="L11" s="428"/>
      <c r="M11" s="235"/>
      <c r="N11" s="235"/>
      <c r="O11" s="428"/>
      <c r="P11" s="235"/>
      <c r="Q11" s="235"/>
      <c r="R11" s="235"/>
      <c r="S11" s="235"/>
      <c r="T11" s="396"/>
      <c r="U11" s="396"/>
      <c r="V11" s="396"/>
      <c r="W11" s="396"/>
      <c r="X11" s="396"/>
      <c r="Y11" s="396"/>
      <c r="Z11" s="396"/>
      <c r="AA11" s="396"/>
      <c r="AB11" s="396"/>
    </row>
    <row r="12" spans="1:28" ht="15">
      <c r="A12" s="1748"/>
      <c r="B12" s="450" t="s">
        <v>36</v>
      </c>
      <c r="C12" s="235"/>
      <c r="D12" s="599"/>
      <c r="E12" s="234" t="s">
        <v>297</v>
      </c>
      <c r="F12" s="235"/>
      <c r="G12" s="235"/>
      <c r="H12" s="235"/>
      <c r="I12" s="452"/>
      <c r="J12" s="235"/>
      <c r="K12" s="235"/>
      <c r="L12" s="428"/>
      <c r="M12" s="235"/>
      <c r="N12" s="235"/>
      <c r="O12" s="428"/>
      <c r="P12" s="235"/>
      <c r="Q12" s="235"/>
      <c r="R12" s="235"/>
      <c r="S12" s="235"/>
      <c r="T12" s="396"/>
      <c r="U12" s="396"/>
      <c r="V12" s="396"/>
      <c r="W12" s="396"/>
      <c r="X12" s="396"/>
      <c r="Y12" s="396"/>
      <c r="Z12" s="396"/>
      <c r="AA12" s="396"/>
      <c r="AB12" s="396"/>
    </row>
    <row r="13" spans="1:28" ht="15">
      <c r="A13" s="1748"/>
      <c r="B13" s="453"/>
      <c r="C13" s="454"/>
      <c r="D13" s="702"/>
      <c r="E13" s="454"/>
      <c r="F13" s="454"/>
      <c r="G13" s="454"/>
      <c r="H13" s="454"/>
      <c r="I13" s="456"/>
      <c r="J13" s="454"/>
      <c r="K13" s="454"/>
      <c r="L13" s="457"/>
      <c r="M13" s="454"/>
      <c r="N13" s="454"/>
      <c r="O13" s="457"/>
      <c r="P13" s="454"/>
      <c r="Q13" s="454"/>
      <c r="R13" s="454"/>
      <c r="S13" s="454"/>
      <c r="T13" s="229"/>
      <c r="U13" s="229"/>
      <c r="V13" s="229"/>
      <c r="W13" s="229"/>
      <c r="X13" s="229"/>
      <c r="Y13" s="229"/>
      <c r="Z13" s="229"/>
      <c r="AA13" s="229"/>
      <c r="AB13" s="229"/>
    </row>
    <row r="14" spans="1:28" s="9" customFormat="1" ht="25.5" customHeight="1">
      <c r="A14" s="1749"/>
      <c r="B14" s="1838" t="s">
        <v>16</v>
      </c>
      <c r="C14" s="1852" t="s">
        <v>78</v>
      </c>
      <c r="D14" s="1857" t="s">
        <v>0</v>
      </c>
      <c r="E14" s="1858"/>
      <c r="F14" s="1842" t="s">
        <v>95</v>
      </c>
      <c r="G14" s="1842" t="s">
        <v>96</v>
      </c>
      <c r="H14" s="1842" t="s">
        <v>97</v>
      </c>
      <c r="I14" s="1854" t="s">
        <v>9</v>
      </c>
      <c r="J14" s="1845" t="s">
        <v>98</v>
      </c>
      <c r="K14" s="1845"/>
      <c r="L14" s="1845"/>
      <c r="M14" s="1846" t="s">
        <v>185</v>
      </c>
      <c r="N14" s="1847" t="s">
        <v>155</v>
      </c>
      <c r="O14" s="1840" t="s">
        <v>208</v>
      </c>
      <c r="P14" s="1844" t="s">
        <v>7</v>
      </c>
      <c r="Q14" s="1844"/>
      <c r="R14" s="1844"/>
      <c r="S14" s="1845" t="s">
        <v>2</v>
      </c>
      <c r="T14" s="1859" t="s">
        <v>213</v>
      </c>
      <c r="U14" s="1861" t="s">
        <v>214</v>
      </c>
      <c r="V14" s="1849" t="s">
        <v>215</v>
      </c>
      <c r="W14" s="1850"/>
      <c r="X14" s="1851"/>
      <c r="Y14" s="1861" t="s">
        <v>214</v>
      </c>
      <c r="Z14" s="1849" t="s">
        <v>1792</v>
      </c>
      <c r="AA14" s="1850"/>
      <c r="AB14" s="1851"/>
    </row>
    <row r="15" spans="1:28" s="9" customFormat="1" ht="37.5" customHeight="1">
      <c r="A15" s="1749"/>
      <c r="B15" s="1839"/>
      <c r="C15" s="1853"/>
      <c r="D15" s="708" t="s">
        <v>5</v>
      </c>
      <c r="E15" s="566" t="s">
        <v>23</v>
      </c>
      <c r="F15" s="1843"/>
      <c r="G15" s="1843"/>
      <c r="H15" s="1843"/>
      <c r="I15" s="1855"/>
      <c r="J15" s="1848" t="s">
        <v>37</v>
      </c>
      <c r="K15" s="1856"/>
      <c r="L15" s="460" t="s">
        <v>177</v>
      </c>
      <c r="M15" s="1843"/>
      <c r="N15" s="1848"/>
      <c r="O15" s="1841"/>
      <c r="P15" s="461" t="s">
        <v>99</v>
      </c>
      <c r="Q15" s="566" t="s">
        <v>100</v>
      </c>
      <c r="R15" s="566" t="s">
        <v>101</v>
      </c>
      <c r="S15" s="1845"/>
      <c r="T15" s="1860"/>
      <c r="U15" s="1862"/>
      <c r="V15" s="568" t="s">
        <v>219</v>
      </c>
      <c r="W15" s="568" t="s">
        <v>1790</v>
      </c>
      <c r="X15" s="568" t="s">
        <v>1791</v>
      </c>
      <c r="Y15" s="1862"/>
      <c r="Z15" s="568" t="s">
        <v>1793</v>
      </c>
      <c r="AA15" s="568" t="s">
        <v>1794</v>
      </c>
      <c r="AB15" s="568" t="s">
        <v>1795</v>
      </c>
    </row>
    <row r="16" spans="1:28" s="9" customFormat="1" ht="13.5" customHeight="1">
      <c r="A16" s="1748" t="s">
        <v>304</v>
      </c>
      <c r="B16" s="439" t="s">
        <v>84</v>
      </c>
      <c r="C16" s="290" t="s">
        <v>85</v>
      </c>
      <c r="D16" s="713" t="s">
        <v>86</v>
      </c>
      <c r="E16" s="290" t="s">
        <v>87</v>
      </c>
      <c r="F16" s="290" t="s">
        <v>88</v>
      </c>
      <c r="G16" s="290" t="s">
        <v>89</v>
      </c>
      <c r="H16" s="290" t="s">
        <v>90</v>
      </c>
      <c r="I16" s="323" t="s">
        <v>20</v>
      </c>
      <c r="J16" s="290" t="s">
        <v>17</v>
      </c>
      <c r="K16" s="290" t="s">
        <v>15</v>
      </c>
      <c r="L16" s="322" t="s">
        <v>91</v>
      </c>
      <c r="M16" s="290" t="s">
        <v>92</v>
      </c>
      <c r="N16" s="290" t="s">
        <v>93</v>
      </c>
      <c r="O16" s="322" t="s">
        <v>18</v>
      </c>
      <c r="P16" s="322" t="s">
        <v>21</v>
      </c>
      <c r="Q16" s="290" t="s">
        <v>22</v>
      </c>
      <c r="R16" s="290" t="s">
        <v>19</v>
      </c>
      <c r="S16" s="290" t="s">
        <v>113</v>
      </c>
      <c r="T16" s="569">
        <v>19</v>
      </c>
      <c r="U16" s="568">
        <v>20</v>
      </c>
      <c r="V16" s="570">
        <v>21</v>
      </c>
      <c r="W16" s="570">
        <v>22</v>
      </c>
      <c r="X16" s="570">
        <v>23</v>
      </c>
      <c r="Y16" s="568">
        <v>24</v>
      </c>
      <c r="Z16" s="570">
        <v>25</v>
      </c>
      <c r="AA16" s="570">
        <v>26</v>
      </c>
      <c r="AB16" s="570">
        <v>27</v>
      </c>
    </row>
    <row r="17" spans="1:52" s="9" customFormat="1" ht="13.5" customHeight="1">
      <c r="A17" s="1748" t="s">
        <v>304</v>
      </c>
      <c r="B17" s="446" t="s">
        <v>282</v>
      </c>
      <c r="C17" s="440"/>
      <c r="D17" s="979"/>
      <c r="E17" s="423"/>
      <c r="F17" s="355"/>
      <c r="G17" s="355"/>
      <c r="H17" s="355"/>
      <c r="I17" s="441"/>
      <c r="J17" s="355"/>
      <c r="K17" s="355"/>
      <c r="L17" s="442"/>
      <c r="M17" s="355"/>
      <c r="N17" s="355"/>
      <c r="O17" s="443"/>
      <c r="P17" s="355"/>
      <c r="Q17" s="444"/>
      <c r="R17" s="444"/>
      <c r="S17" s="355"/>
      <c r="T17" s="311"/>
      <c r="U17" s="311"/>
      <c r="V17" s="312"/>
      <c r="W17" s="312"/>
      <c r="X17" s="312"/>
      <c r="Y17" s="311"/>
      <c r="Z17" s="313"/>
      <c r="AA17" s="313"/>
      <c r="AB17" s="313"/>
      <c r="AC17" s="276"/>
    </row>
    <row r="18" spans="1:52" s="9" customFormat="1" ht="13.5" customHeight="1">
      <c r="A18" s="1748" t="s">
        <v>304</v>
      </c>
      <c r="B18" s="1435"/>
      <c r="C18" s="1436"/>
      <c r="D18" s="1437"/>
      <c r="E18" s="1438"/>
      <c r="F18" s="1439"/>
      <c r="G18" s="1438"/>
      <c r="H18" s="1438"/>
      <c r="I18" s="1439"/>
      <c r="J18" s="1440"/>
      <c r="K18" s="1438"/>
      <c r="L18" s="1441"/>
      <c r="M18" s="1438"/>
      <c r="N18" s="1438"/>
      <c r="O18" s="1442"/>
      <c r="P18" s="1438"/>
      <c r="Q18" s="1440"/>
      <c r="R18" s="1440"/>
      <c r="S18" s="1438"/>
      <c r="T18" s="414"/>
      <c r="U18" s="414"/>
      <c r="V18" s="471"/>
      <c r="W18" s="471"/>
      <c r="X18" s="471"/>
      <c r="Y18" s="414"/>
      <c r="Z18" s="471"/>
      <c r="AA18" s="471"/>
      <c r="AB18" s="471"/>
      <c r="AC18" s="276"/>
    </row>
    <row r="19" spans="1:52" s="667" customFormat="1" ht="15" customHeight="1">
      <c r="A19" s="1748" t="s">
        <v>304</v>
      </c>
      <c r="B19" s="1443">
        <v>1</v>
      </c>
      <c r="C19" s="1444" t="s">
        <v>298</v>
      </c>
      <c r="D19" s="1533">
        <v>202010207</v>
      </c>
      <c r="E19" s="670" t="s">
        <v>301</v>
      </c>
      <c r="F19" s="681" t="s">
        <v>324</v>
      </c>
      <c r="G19" s="681" t="s">
        <v>302</v>
      </c>
      <c r="H19" s="681" t="s">
        <v>325</v>
      </c>
      <c r="I19" s="623" t="s">
        <v>326</v>
      </c>
      <c r="J19" s="868">
        <v>1</v>
      </c>
      <c r="K19" s="623" t="s">
        <v>327</v>
      </c>
      <c r="L19" s="1445">
        <v>187000000</v>
      </c>
      <c r="M19" s="623">
        <v>2014</v>
      </c>
      <c r="N19" s="623" t="s">
        <v>300</v>
      </c>
      <c r="O19" s="1446">
        <f>J19*L19</f>
        <v>187000000</v>
      </c>
      <c r="P19" s="623" t="s">
        <v>99</v>
      </c>
      <c r="Q19" s="854"/>
      <c r="R19" s="854"/>
      <c r="S19" s="680" t="s">
        <v>305</v>
      </c>
      <c r="T19" s="688">
        <v>7</v>
      </c>
      <c r="U19" s="688">
        <f>2016-M19+1</f>
        <v>3</v>
      </c>
      <c r="V19" s="689">
        <f>O19/T19</f>
        <v>26714285.714285713</v>
      </c>
      <c r="W19" s="689">
        <f>U19*V19</f>
        <v>80142857.142857134</v>
      </c>
      <c r="X19" s="689">
        <f>O19-W19</f>
        <v>106857142.85714287</v>
      </c>
      <c r="Y19" s="688">
        <f>2017-M19+1</f>
        <v>4</v>
      </c>
      <c r="Z19" s="689">
        <f>O19/T19</f>
        <v>26714285.714285713</v>
      </c>
      <c r="AA19" s="689">
        <f>Y19*Z19</f>
        <v>106857142.85714285</v>
      </c>
      <c r="AB19" s="689">
        <f>O19-AA19</f>
        <v>80142857.142857149</v>
      </c>
      <c r="AC19" s="667" t="b">
        <f>AA19+AB19=O19</f>
        <v>1</v>
      </c>
    </row>
    <row r="20" spans="1:52" s="667" customFormat="1" ht="15" customHeight="1">
      <c r="A20" s="1748" t="s">
        <v>304</v>
      </c>
      <c r="B20" s="1443">
        <v>2</v>
      </c>
      <c r="C20" s="629" t="s">
        <v>299</v>
      </c>
      <c r="D20" s="1533">
        <v>203030202</v>
      </c>
      <c r="E20" s="670" t="s">
        <v>301</v>
      </c>
      <c r="F20" s="1427" t="s">
        <v>246</v>
      </c>
      <c r="G20" s="1427" t="s">
        <v>303</v>
      </c>
      <c r="H20" s="1427" t="s">
        <v>212</v>
      </c>
      <c r="I20" s="1427" t="s">
        <v>211</v>
      </c>
      <c r="J20" s="1427">
        <v>1</v>
      </c>
      <c r="K20" s="1427" t="s">
        <v>207</v>
      </c>
      <c r="L20" s="1447">
        <f>O20</f>
        <v>69850000</v>
      </c>
      <c r="M20" s="1427">
        <v>2014</v>
      </c>
      <c r="N20" s="1427" t="s">
        <v>1165</v>
      </c>
      <c r="O20" s="1447">
        <v>69850000</v>
      </c>
      <c r="P20" s="1447" t="s">
        <v>99</v>
      </c>
      <c r="Q20" s="1427"/>
      <c r="R20" s="1427"/>
      <c r="S20" s="629" t="s">
        <v>306</v>
      </c>
      <c r="T20" s="688">
        <v>7</v>
      </c>
      <c r="U20" s="688">
        <f>2016-M20+1</f>
        <v>3</v>
      </c>
      <c r="V20" s="689">
        <f>O20/T20</f>
        <v>9978571.4285714291</v>
      </c>
      <c r="W20" s="689">
        <f>U20*V20</f>
        <v>29935714.285714287</v>
      </c>
      <c r="X20" s="689">
        <f>O20-W20</f>
        <v>39914285.714285716</v>
      </c>
      <c r="Y20" s="688">
        <f>2017-M20+1</f>
        <v>4</v>
      </c>
      <c r="Z20" s="689">
        <f>O20/T20</f>
        <v>9978571.4285714291</v>
      </c>
      <c r="AA20" s="689">
        <f>Y20*Z20</f>
        <v>39914285.714285716</v>
      </c>
      <c r="AB20" s="689">
        <f>O20-AA20</f>
        <v>29935714.285714284</v>
      </c>
      <c r="AC20" s="667" t="b">
        <f t="shared" ref="AC20:AC34" si="0">AA20+AB20=O20</f>
        <v>1</v>
      </c>
    </row>
    <row r="21" spans="1:52" s="667" customFormat="1" ht="15" customHeight="1">
      <c r="A21" s="1748" t="s">
        <v>304</v>
      </c>
      <c r="B21" s="1443"/>
      <c r="C21" s="629"/>
      <c r="D21" s="1448"/>
      <c r="E21" s="1449"/>
      <c r="F21" s="1427"/>
      <c r="G21" s="1427"/>
      <c r="H21" s="1427"/>
      <c r="I21" s="1427"/>
      <c r="J21" s="1427"/>
      <c r="K21" s="1427"/>
      <c r="L21" s="1447"/>
      <c r="M21" s="1427"/>
      <c r="N21" s="1427"/>
      <c r="O21" s="1447"/>
      <c r="P21" s="1447"/>
      <c r="Q21" s="1427"/>
      <c r="R21" s="1427"/>
      <c r="S21" s="629"/>
      <c r="T21" s="688"/>
      <c r="U21" s="688"/>
      <c r="V21" s="689"/>
      <c r="W21" s="689"/>
      <c r="X21" s="689"/>
      <c r="Y21" s="688"/>
      <c r="Z21" s="689"/>
      <c r="AA21" s="689"/>
      <c r="AB21" s="689"/>
      <c r="AC21" s="667" t="b">
        <f t="shared" si="0"/>
        <v>1</v>
      </c>
    </row>
    <row r="22" spans="1:52" s="667" customFormat="1" ht="15" customHeight="1">
      <c r="A22" s="1748" t="s">
        <v>304</v>
      </c>
      <c r="B22" s="1443"/>
      <c r="C22" s="629"/>
      <c r="D22" s="1448"/>
      <c r="E22" s="1449"/>
      <c r="F22" s="1427"/>
      <c r="G22" s="1427"/>
      <c r="H22" s="1427"/>
      <c r="I22" s="1427"/>
      <c r="J22" s="1427"/>
      <c r="K22" s="1427"/>
      <c r="L22" s="1447"/>
      <c r="M22" s="1427"/>
      <c r="N22" s="1427"/>
      <c r="O22" s="1447"/>
      <c r="P22" s="1447"/>
      <c r="Q22" s="1427"/>
      <c r="R22" s="1427"/>
      <c r="S22" s="629"/>
      <c r="T22" s="688"/>
      <c r="U22" s="688"/>
      <c r="V22" s="689"/>
      <c r="W22" s="689"/>
      <c r="X22" s="689"/>
      <c r="Y22" s="688"/>
      <c r="Z22" s="689"/>
      <c r="AA22" s="689"/>
      <c r="AB22" s="689"/>
      <c r="AC22" s="911" t="b">
        <f t="shared" si="0"/>
        <v>1</v>
      </c>
      <c r="AD22" s="911"/>
      <c r="AE22" s="911"/>
      <c r="AF22" s="911"/>
      <c r="AG22" s="911"/>
      <c r="AH22" s="911"/>
      <c r="AI22" s="911"/>
      <c r="AJ22" s="911"/>
      <c r="AK22" s="911"/>
      <c r="AL22" s="911"/>
      <c r="AM22" s="911"/>
      <c r="AN22" s="911"/>
      <c r="AO22" s="911"/>
      <c r="AP22" s="911"/>
      <c r="AQ22" s="911"/>
      <c r="AR22" s="911"/>
      <c r="AS22" s="911"/>
      <c r="AT22" s="911"/>
      <c r="AU22" s="911"/>
      <c r="AV22" s="911"/>
      <c r="AW22" s="911"/>
      <c r="AX22" s="911"/>
      <c r="AY22" s="911"/>
      <c r="AZ22" s="911"/>
    </row>
    <row r="23" spans="1:52" s="667" customFormat="1" ht="15" customHeight="1">
      <c r="A23" s="1748" t="s">
        <v>304</v>
      </c>
      <c r="B23" s="1443"/>
      <c r="C23" s="1444"/>
      <c r="D23" s="745"/>
      <c r="E23" s="1449"/>
      <c r="F23" s="681"/>
      <c r="G23" s="681"/>
      <c r="H23" s="681"/>
      <c r="I23" s="623"/>
      <c r="J23" s="868"/>
      <c r="K23" s="623"/>
      <c r="L23" s="1445"/>
      <c r="M23" s="623"/>
      <c r="N23" s="623"/>
      <c r="O23" s="1446"/>
      <c r="P23" s="623"/>
      <c r="Q23" s="854"/>
      <c r="R23" s="854"/>
      <c r="S23" s="680"/>
      <c r="T23" s="688"/>
      <c r="U23" s="688"/>
      <c r="V23" s="689"/>
      <c r="W23" s="689"/>
      <c r="X23" s="689"/>
      <c r="Y23" s="688"/>
      <c r="Z23" s="689"/>
      <c r="AA23" s="689"/>
      <c r="AB23" s="689"/>
      <c r="AC23" s="911" t="b">
        <f t="shared" si="0"/>
        <v>1</v>
      </c>
      <c r="AD23" s="911"/>
      <c r="AE23" s="911"/>
      <c r="AF23" s="911"/>
      <c r="AG23" s="911"/>
      <c r="AH23" s="911"/>
      <c r="AI23" s="911"/>
      <c r="AJ23" s="911"/>
      <c r="AK23" s="911"/>
      <c r="AL23" s="911"/>
      <c r="AM23" s="911"/>
      <c r="AN23" s="911"/>
      <c r="AO23" s="911"/>
      <c r="AP23" s="911"/>
      <c r="AQ23" s="911"/>
      <c r="AR23" s="911"/>
      <c r="AS23" s="911"/>
      <c r="AT23" s="911"/>
      <c r="AU23" s="911"/>
      <c r="AV23" s="911"/>
      <c r="AW23" s="911"/>
      <c r="AX23" s="911"/>
      <c r="AY23" s="911"/>
      <c r="AZ23" s="911"/>
    </row>
    <row r="24" spans="1:52" s="667" customFormat="1" ht="15" customHeight="1">
      <c r="A24" s="1748" t="s">
        <v>308</v>
      </c>
      <c r="B24" s="1443"/>
      <c r="C24" s="1444"/>
      <c r="D24" s="745"/>
      <c r="E24" s="1449"/>
      <c r="F24" s="681"/>
      <c r="G24" s="681"/>
      <c r="H24" s="681"/>
      <c r="I24" s="623"/>
      <c r="J24" s="868"/>
      <c r="K24" s="623"/>
      <c r="L24" s="1445"/>
      <c r="M24" s="623"/>
      <c r="N24" s="623"/>
      <c r="O24" s="1446"/>
      <c r="P24" s="623"/>
      <c r="Q24" s="854"/>
      <c r="R24" s="854"/>
      <c r="S24" s="680"/>
      <c r="T24" s="688"/>
      <c r="U24" s="688"/>
      <c r="V24" s="689"/>
      <c r="W24" s="689"/>
      <c r="X24" s="689"/>
      <c r="Y24" s="688"/>
      <c r="Z24" s="689"/>
      <c r="AA24" s="689"/>
      <c r="AB24" s="689"/>
    </row>
    <row r="25" spans="1:52" s="667" customFormat="1" ht="15" customHeight="1">
      <c r="A25" s="1748" t="s">
        <v>308</v>
      </c>
      <c r="B25" s="1443"/>
      <c r="C25" s="1444"/>
      <c r="D25" s="745"/>
      <c r="E25" s="1449"/>
      <c r="F25" s="681"/>
      <c r="G25" s="681"/>
      <c r="H25" s="681"/>
      <c r="I25" s="623"/>
      <c r="J25" s="868"/>
      <c r="K25" s="623"/>
      <c r="L25" s="1445"/>
      <c r="M25" s="623"/>
      <c r="N25" s="623"/>
      <c r="O25" s="1446"/>
      <c r="P25" s="623"/>
      <c r="Q25" s="854"/>
      <c r="R25" s="854"/>
      <c r="S25" s="680"/>
      <c r="T25" s="688"/>
      <c r="U25" s="688"/>
      <c r="V25" s="689"/>
      <c r="W25" s="689"/>
      <c r="X25" s="689"/>
      <c r="Y25" s="688"/>
      <c r="Z25" s="689"/>
      <c r="AA25" s="689"/>
      <c r="AB25" s="689"/>
    </row>
    <row r="26" spans="1:52" s="667" customFormat="1" ht="25.5" customHeight="1">
      <c r="A26" s="1748" t="s">
        <v>308</v>
      </c>
      <c r="B26" s="1443">
        <v>1</v>
      </c>
      <c r="C26" s="1450" t="s">
        <v>307</v>
      </c>
      <c r="D26" s="1533">
        <v>202010207</v>
      </c>
      <c r="E26" s="670" t="s">
        <v>301</v>
      </c>
      <c r="F26" s="681" t="s">
        <v>328</v>
      </c>
      <c r="G26" s="681" t="s">
        <v>329</v>
      </c>
      <c r="H26" s="670" t="s">
        <v>309</v>
      </c>
      <c r="I26" s="623" t="s">
        <v>211</v>
      </c>
      <c r="J26" s="868">
        <v>1</v>
      </c>
      <c r="K26" s="623" t="s">
        <v>207</v>
      </c>
      <c r="L26" s="1451">
        <v>535000000</v>
      </c>
      <c r="M26" s="623">
        <v>2015</v>
      </c>
      <c r="N26" s="623" t="s">
        <v>310</v>
      </c>
      <c r="O26" s="1446">
        <f>J26*L26</f>
        <v>535000000</v>
      </c>
      <c r="P26" s="623" t="s">
        <v>99</v>
      </c>
      <c r="Q26" s="854"/>
      <c r="R26" s="854"/>
      <c r="S26" s="670" t="s">
        <v>311</v>
      </c>
      <c r="T26" s="688">
        <v>7</v>
      </c>
      <c r="U26" s="688">
        <f>2016-M26+1</f>
        <v>2</v>
      </c>
      <c r="V26" s="689">
        <f t="shared" ref="V26" si="1">O26/T26</f>
        <v>76428571.428571433</v>
      </c>
      <c r="W26" s="689">
        <f t="shared" ref="W26" si="2">U26*V26</f>
        <v>152857142.85714287</v>
      </c>
      <c r="X26" s="689">
        <f>O26-W26</f>
        <v>382142857.14285713</v>
      </c>
      <c r="Y26" s="688">
        <f>2017-M26+1</f>
        <v>3</v>
      </c>
      <c r="Z26" s="689">
        <f t="shared" ref="Z26" si="3">O26/T26</f>
        <v>76428571.428571433</v>
      </c>
      <c r="AA26" s="689">
        <f t="shared" ref="AA26" si="4">Y26*Z26</f>
        <v>229285714.2857143</v>
      </c>
      <c r="AB26" s="689">
        <f>O26-AA26</f>
        <v>305714285.71428573</v>
      </c>
      <c r="AC26" s="667" t="b">
        <f t="shared" si="0"/>
        <v>1</v>
      </c>
    </row>
    <row r="27" spans="1:52" s="667" customFormat="1" ht="15" customHeight="1">
      <c r="A27" s="1748" t="s">
        <v>308</v>
      </c>
      <c r="B27" s="1443"/>
      <c r="C27" s="1450"/>
      <c r="D27" s="1448"/>
      <c r="E27" s="1449"/>
      <c r="F27" s="681"/>
      <c r="G27" s="681"/>
      <c r="H27" s="670"/>
      <c r="I27" s="623"/>
      <c r="J27" s="868"/>
      <c r="K27" s="623"/>
      <c r="L27" s="1451"/>
      <c r="M27" s="623"/>
      <c r="N27" s="623"/>
      <c r="O27" s="1446"/>
      <c r="P27" s="623"/>
      <c r="Q27" s="854"/>
      <c r="R27" s="854"/>
      <c r="S27" s="670"/>
      <c r="T27" s="688"/>
      <c r="U27" s="688"/>
      <c r="V27" s="689"/>
      <c r="W27" s="689"/>
      <c r="X27" s="689"/>
      <c r="Y27" s="688"/>
      <c r="Z27" s="689"/>
      <c r="AA27" s="689"/>
      <c r="AB27" s="689"/>
      <c r="AC27" s="667" t="b">
        <f t="shared" si="0"/>
        <v>1</v>
      </c>
    </row>
    <row r="28" spans="1:52" s="9" customFormat="1" ht="15" customHeight="1">
      <c r="A28" s="1748" t="s">
        <v>308</v>
      </c>
      <c r="B28" s="1452"/>
      <c r="C28" s="1453"/>
      <c r="D28" s="1453"/>
      <c r="E28" s="1454"/>
      <c r="F28" s="1455"/>
      <c r="G28" s="1455"/>
      <c r="H28" s="1456"/>
      <c r="I28" s="1457"/>
      <c r="J28" s="1458"/>
      <c r="K28" s="1457"/>
      <c r="L28" s="1459"/>
      <c r="M28" s="1457"/>
      <c r="N28" s="1457"/>
      <c r="O28" s="1460"/>
      <c r="P28" s="1457"/>
      <c r="Q28" s="1461"/>
      <c r="R28" s="1461"/>
      <c r="S28" s="1456"/>
      <c r="T28" s="414"/>
      <c r="U28" s="414"/>
      <c r="V28" s="471"/>
      <c r="W28" s="471"/>
      <c r="X28" s="471"/>
      <c r="Y28" s="414"/>
      <c r="Z28" s="471"/>
      <c r="AA28" s="471"/>
      <c r="AB28" s="471"/>
      <c r="AC28" s="276" t="b">
        <f t="shared" si="0"/>
        <v>1</v>
      </c>
    </row>
    <row r="29" spans="1:52" s="9" customFormat="1" ht="13.5" customHeight="1">
      <c r="A29" s="1748" t="s">
        <v>308</v>
      </c>
      <c r="B29" s="1751"/>
      <c r="C29" s="1752"/>
      <c r="D29" s="1753"/>
      <c r="E29" s="1754"/>
      <c r="F29" s="1755"/>
      <c r="G29" s="1756"/>
      <c r="H29" s="1757"/>
      <c r="I29" s="1758"/>
      <c r="J29" s="1759"/>
      <c r="K29" s="1756"/>
      <c r="L29" s="1760"/>
      <c r="M29" s="1756"/>
      <c r="N29" s="1756"/>
      <c r="O29" s="1761"/>
      <c r="P29" s="1756"/>
      <c r="Q29" s="1762"/>
      <c r="R29" s="1762"/>
      <c r="S29" s="1756"/>
      <c r="T29" s="280"/>
      <c r="U29" s="280"/>
      <c r="V29" s="280"/>
      <c r="W29" s="280"/>
      <c r="X29" s="280"/>
      <c r="Y29" s="280"/>
      <c r="Z29" s="280"/>
      <c r="AA29" s="280"/>
      <c r="AB29" s="280"/>
      <c r="AC29" s="276" t="b">
        <f t="shared" si="0"/>
        <v>1</v>
      </c>
    </row>
    <row r="30" spans="1:52">
      <c r="A30" s="1766"/>
      <c r="B30" s="1863" t="s">
        <v>94</v>
      </c>
      <c r="C30" s="1864"/>
      <c r="D30" s="1864"/>
      <c r="E30" s="1864"/>
      <c r="F30" s="1864"/>
      <c r="G30" s="1864"/>
      <c r="H30" s="1864"/>
      <c r="I30" s="1864"/>
      <c r="J30" s="1864"/>
      <c r="K30" s="1864"/>
      <c r="L30" s="1864"/>
      <c r="M30" s="1864"/>
      <c r="N30" s="1865"/>
      <c r="O30" s="1772">
        <f>SUM(O18:O29)</f>
        <v>791850000</v>
      </c>
      <c r="P30" s="1763"/>
      <c r="Q30" s="1764"/>
      <c r="R30" s="1763"/>
      <c r="S30" s="1763"/>
      <c r="T30" s="1773"/>
      <c r="U30" s="1774"/>
      <c r="V30" s="1776">
        <f>SUM(V18:V29)</f>
        <v>113121428.57142857</v>
      </c>
      <c r="W30" s="1776">
        <f>SUM(W18:W29)</f>
        <v>262935714.28571427</v>
      </c>
      <c r="X30" s="1776">
        <f>SUM(X18:X29)</f>
        <v>528914285.71428573</v>
      </c>
      <c r="Y30" s="1775"/>
      <c r="Z30" s="1776">
        <f>SUM(Z18:Z29)</f>
        <v>113121428.57142857</v>
      </c>
      <c r="AA30" s="1776">
        <f>SUM(AA18:AA29)</f>
        <v>376057142.85714287</v>
      </c>
      <c r="AB30" s="1776">
        <f>SUM(AB18:AB29)</f>
        <v>415792857.14285719</v>
      </c>
      <c r="AC30" s="910" t="b">
        <f t="shared" si="0"/>
        <v>1</v>
      </c>
      <c r="AD30" s="280"/>
    </row>
    <row r="31" spans="1:52" ht="15.75" customHeight="1">
      <c r="A31" s="1748" t="s">
        <v>304</v>
      </c>
      <c r="B31" s="1863" t="s">
        <v>94</v>
      </c>
      <c r="C31" s="1864"/>
      <c r="D31" s="1864"/>
      <c r="E31" s="1864"/>
      <c r="F31" s="1864"/>
      <c r="G31" s="1864"/>
      <c r="H31" s="1864"/>
      <c r="I31" s="1864"/>
      <c r="J31" s="1864"/>
      <c r="K31" s="1864"/>
      <c r="L31" s="1864"/>
      <c r="M31" s="1864"/>
      <c r="N31" s="1865"/>
      <c r="O31" s="1765">
        <f>SUM(O19:O20)</f>
        <v>256850000</v>
      </c>
      <c r="P31" s="1763"/>
      <c r="Q31" s="1764"/>
      <c r="R31" s="1763"/>
      <c r="S31" s="1763"/>
      <c r="V31" s="1765">
        <f>SUM(V19:V23)</f>
        <v>36692857.142857142</v>
      </c>
      <c r="W31" s="1765">
        <f>SUM(W19:W23)</f>
        <v>110078571.42857142</v>
      </c>
      <c r="X31" s="1765">
        <f>SUM(X19:X23)</f>
        <v>146771428.5714286</v>
      </c>
      <c r="Z31" s="1765">
        <f>SUM(Z19:Z23)</f>
        <v>36692857.142857142</v>
      </c>
      <c r="AA31" s="1765">
        <f>SUM(AA19:AA23)</f>
        <v>146771428.57142857</v>
      </c>
      <c r="AB31" s="1765">
        <f>SUM(AB19:AB23)</f>
        <v>110078571.42857143</v>
      </c>
      <c r="AC31" s="667" t="b">
        <f>AA31+AB31=O31</f>
        <v>1</v>
      </c>
    </row>
    <row r="32" spans="1:52">
      <c r="A32" s="1748" t="s">
        <v>308</v>
      </c>
      <c r="B32" s="1863" t="s">
        <v>94</v>
      </c>
      <c r="C32" s="1864"/>
      <c r="D32" s="1864"/>
      <c r="E32" s="1864"/>
      <c r="F32" s="1864"/>
      <c r="G32" s="1864"/>
      <c r="H32" s="1864"/>
      <c r="I32" s="1864"/>
      <c r="J32" s="1864"/>
      <c r="K32" s="1864"/>
      <c r="L32" s="1864"/>
      <c r="M32" s="1864"/>
      <c r="N32" s="1865"/>
      <c r="O32" s="1765">
        <f>SUM(O26)</f>
        <v>535000000</v>
      </c>
      <c r="P32" s="1763"/>
      <c r="Q32" s="1764"/>
      <c r="R32" s="1763"/>
      <c r="S32" s="1763"/>
      <c r="V32" s="1765">
        <f>SUM(V26)</f>
        <v>76428571.428571433</v>
      </c>
      <c r="W32" s="1765">
        <f>SUM(W26)</f>
        <v>152857142.85714287</v>
      </c>
      <c r="X32" s="1765">
        <f>SUM(X26)</f>
        <v>382142857.14285713</v>
      </c>
      <c r="Z32" s="1765">
        <f>SUM(Z26)</f>
        <v>76428571.428571433</v>
      </c>
      <c r="AA32" s="1765">
        <f>SUM(AA26)</f>
        <v>229285714.2857143</v>
      </c>
      <c r="AB32" s="1765">
        <f>SUM(AB26)</f>
        <v>305714285.71428573</v>
      </c>
      <c r="AC32" s="667" t="b">
        <f>AA32+AB32=O32</f>
        <v>1</v>
      </c>
    </row>
    <row r="33" spans="1:29" s="280" customFormat="1">
      <c r="A33" s="1766"/>
      <c r="B33" s="1767"/>
      <c r="C33" s="1768"/>
      <c r="D33" s="1769"/>
      <c r="E33" s="1768"/>
      <c r="F33" s="1768"/>
      <c r="G33" s="1768"/>
      <c r="H33" s="1768"/>
      <c r="I33" s="1768"/>
      <c r="J33" s="1768"/>
      <c r="K33" s="1768"/>
      <c r="L33" s="1770"/>
      <c r="M33" s="1768"/>
      <c r="N33" s="1768"/>
      <c r="O33" s="1768"/>
      <c r="P33" s="1768"/>
      <c r="Q33" s="1771"/>
      <c r="R33" s="1768"/>
      <c r="S33" s="1768"/>
      <c r="AC33" s="911" t="b">
        <f t="shared" si="0"/>
        <v>1</v>
      </c>
    </row>
    <row r="34" spans="1:29" s="280" customFormat="1">
      <c r="A34" s="1766"/>
      <c r="B34" s="1767"/>
      <c r="C34" s="1768"/>
      <c r="D34" s="1769"/>
      <c r="E34" s="1768"/>
      <c r="F34" s="1768"/>
      <c r="G34" s="1768"/>
      <c r="H34" s="1768"/>
      <c r="I34" s="1768"/>
      <c r="J34" s="1768"/>
      <c r="K34" s="1768"/>
      <c r="L34" s="1770"/>
      <c r="M34" s="1768"/>
      <c r="N34" s="1768"/>
      <c r="O34" s="1768"/>
      <c r="P34" s="1768"/>
      <c r="Q34" s="1771"/>
      <c r="R34" s="1768"/>
      <c r="S34" s="1768"/>
      <c r="AC34" s="911" t="b">
        <f t="shared" si="0"/>
        <v>1</v>
      </c>
    </row>
    <row r="35" spans="1:29">
      <c r="B35" s="1767"/>
      <c r="C35" s="1768"/>
      <c r="D35" s="1769"/>
      <c r="E35" s="1768"/>
      <c r="F35" s="1768"/>
      <c r="G35" s="1768"/>
      <c r="H35" s="1768"/>
      <c r="I35" s="1768"/>
      <c r="J35" s="1768"/>
      <c r="K35" s="1768"/>
      <c r="L35" s="1770"/>
      <c r="M35" s="1768"/>
      <c r="N35" s="1768"/>
      <c r="O35" s="1768"/>
      <c r="P35" s="1768"/>
      <c r="Q35" s="1771"/>
      <c r="R35" s="1768"/>
      <c r="S35" s="1768"/>
      <c r="T35" s="280"/>
      <c r="U35" s="280"/>
    </row>
    <row r="36" spans="1:29">
      <c r="B36" s="1767"/>
      <c r="C36" s="1768"/>
      <c r="D36" s="1769"/>
      <c r="E36" s="1768"/>
      <c r="F36" s="1768"/>
      <c r="G36" s="1768"/>
      <c r="H36" s="1768"/>
      <c r="I36" s="1768"/>
      <c r="J36" s="1768"/>
      <c r="K36" s="1768"/>
      <c r="L36" s="1770"/>
      <c r="M36" s="1768"/>
      <c r="N36" s="1768"/>
      <c r="O36" s="1768"/>
      <c r="P36" s="1768"/>
      <c r="Q36" s="1771"/>
      <c r="R36" s="1768"/>
      <c r="S36" s="1768"/>
      <c r="T36" s="280"/>
      <c r="U36" s="280"/>
    </row>
    <row r="37" spans="1:29">
      <c r="B37" s="1767"/>
      <c r="C37" s="1768"/>
      <c r="D37" s="1769"/>
      <c r="E37" s="1768"/>
      <c r="F37" s="1768"/>
      <c r="G37" s="1768"/>
      <c r="H37" s="1768"/>
      <c r="I37" s="1768"/>
      <c r="J37" s="1768"/>
      <c r="K37" s="1768"/>
      <c r="L37" s="1770"/>
      <c r="M37" s="1768"/>
      <c r="N37" s="1768"/>
      <c r="O37" s="1768"/>
      <c r="P37" s="1768"/>
      <c r="Q37" s="1771"/>
      <c r="R37" s="1768"/>
      <c r="S37" s="1768"/>
      <c r="T37" s="280"/>
      <c r="U37" s="280"/>
    </row>
    <row r="38" spans="1:29">
      <c r="B38" s="1767"/>
      <c r="C38" s="1768"/>
      <c r="D38" s="1769"/>
      <c r="E38" s="1768"/>
      <c r="F38" s="1768"/>
      <c r="G38" s="1768"/>
      <c r="H38" s="1768"/>
      <c r="I38" s="1768"/>
      <c r="J38" s="1768"/>
      <c r="K38" s="1768"/>
      <c r="L38" s="1770"/>
      <c r="M38" s="1768"/>
      <c r="N38" s="1768"/>
      <c r="O38" s="1771"/>
      <c r="P38" s="1768"/>
      <c r="Q38" s="1771"/>
      <c r="R38" s="1768"/>
      <c r="S38" s="1768"/>
      <c r="T38" s="280"/>
      <c r="U38" s="280"/>
    </row>
  </sheetData>
  <autoFilter ref="A16:AB34"/>
  <mergeCells count="28">
    <mergeCell ref="B31:N31"/>
    <mergeCell ref="B32:N32"/>
    <mergeCell ref="B30:N30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E8:Q8"/>
    <mergeCell ref="E9:Q9"/>
  </mergeCells>
  <phoneticPr fontId="3" type="noConversion"/>
  <printOptions horizontalCentered="1"/>
  <pageMargins left="0.28999999999999998" right="0.25" top="0.39370078740157499" bottom="0.39370078740157499" header="0.511811023622047" footer="0.511811023622047"/>
  <pageSetup paperSize="512" scale="40" orientation="landscape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AG133"/>
  <sheetViews>
    <sheetView tabSelected="1" view="pageBreakPreview" topLeftCell="B1" zoomScale="82" zoomScaleSheetLayoutView="82" workbookViewId="0">
      <selection activeCell="C14" sqref="C14:C15"/>
    </sheetView>
  </sheetViews>
  <sheetFormatPr defaultRowHeight="15" customHeight="1"/>
  <cols>
    <col min="1" max="1" width="9.5703125" style="497" customWidth="1"/>
    <col min="2" max="2" width="7.42578125" style="6" customWidth="1"/>
    <col min="3" max="3" width="16.140625" style="373" customWidth="1"/>
    <col min="4" max="4" width="14.5703125" style="731" customWidth="1"/>
    <col min="5" max="5" width="11.42578125" style="7" customWidth="1"/>
    <col min="6" max="7" width="8.140625" style="7" customWidth="1"/>
    <col min="8" max="8" width="11.85546875" style="7" customWidth="1"/>
    <col min="9" max="9" width="6.28515625" style="373" customWidth="1"/>
    <col min="10" max="10" width="9.7109375" style="7" customWidth="1"/>
    <col min="11" max="11" width="13.7109375" style="1012" customWidth="1"/>
    <col min="12" max="12" width="9.7109375" style="7" customWidth="1"/>
    <col min="13" max="13" width="11.7109375" style="7" customWidth="1"/>
    <col min="14" max="14" width="13.5703125" style="7" customWidth="1"/>
    <col min="15" max="15" width="15.42578125" style="7" customWidth="1"/>
    <col min="16" max="16" width="10.85546875" style="7" customWidth="1"/>
    <col min="17" max="17" width="8" style="7" customWidth="1"/>
    <col min="18" max="18" width="11" style="7" customWidth="1"/>
    <col min="19" max="19" width="13.28515625" style="1016" customWidth="1"/>
    <col min="20" max="20" width="4.140625" style="7" customWidth="1"/>
    <col min="21" max="21" width="3.85546875" style="7" customWidth="1"/>
    <col min="22" max="22" width="3.5703125" style="7" customWidth="1"/>
    <col min="23" max="23" width="36.140625" style="7" customWidth="1"/>
    <col min="24" max="24" width="12.42578125" style="497" customWidth="1"/>
    <col min="25" max="25" width="11.42578125" style="497" customWidth="1"/>
    <col min="26" max="26" width="13.5703125" style="497" customWidth="1"/>
    <col min="27" max="27" width="13.28515625" style="497" customWidth="1"/>
    <col min="28" max="28" width="13.7109375" style="497" customWidth="1"/>
    <col min="29" max="29" width="12.140625" style="497" customWidth="1"/>
    <col min="30" max="30" width="12.7109375" style="497" customWidth="1"/>
    <col min="31" max="31" width="14.28515625" style="497" customWidth="1"/>
    <col min="32" max="32" width="14.42578125" style="497" customWidth="1"/>
    <col min="33" max="16384" width="9.140625" style="497"/>
  </cols>
  <sheetData>
    <row r="1" spans="1:32" ht="15" customHeight="1">
      <c r="B1" s="1891" t="s">
        <v>135</v>
      </c>
      <c r="C1" s="1891"/>
      <c r="D1" s="1891"/>
      <c r="E1" s="1891"/>
      <c r="F1" s="1891"/>
      <c r="G1" s="1891"/>
      <c r="H1" s="1891"/>
      <c r="I1" s="1891"/>
      <c r="J1" s="1891"/>
      <c r="K1" s="1891"/>
      <c r="L1" s="1891"/>
      <c r="M1" s="1891"/>
      <c r="N1" s="1891"/>
      <c r="O1" s="1891"/>
      <c r="P1" s="1891"/>
      <c r="Q1" s="1891"/>
      <c r="R1" s="1891"/>
      <c r="S1" s="1891"/>
      <c r="T1" s="1891"/>
      <c r="U1" s="1891"/>
      <c r="V1" s="1891"/>
      <c r="W1" s="1891"/>
    </row>
    <row r="2" spans="1:32" ht="15" customHeight="1">
      <c r="B2" s="1891" t="s">
        <v>66</v>
      </c>
      <c r="C2" s="1891"/>
      <c r="D2" s="1891"/>
      <c r="E2" s="1891"/>
      <c r="F2" s="1891"/>
      <c r="G2" s="1891"/>
      <c r="H2" s="1891"/>
      <c r="I2" s="1891"/>
      <c r="J2" s="1891"/>
      <c r="K2" s="1891"/>
      <c r="L2" s="1891"/>
      <c r="M2" s="1891"/>
      <c r="N2" s="1891"/>
      <c r="O2" s="1891"/>
      <c r="P2" s="1891"/>
      <c r="Q2" s="1891"/>
      <c r="R2" s="1891"/>
      <c r="S2" s="1891"/>
      <c r="T2" s="1891"/>
      <c r="U2" s="1891"/>
      <c r="V2" s="1891"/>
      <c r="W2" s="1891"/>
    </row>
    <row r="3" spans="1:32" ht="15" customHeight="1">
      <c r="B3" s="1891" t="s">
        <v>67</v>
      </c>
      <c r="C3" s="1891"/>
      <c r="D3" s="1891"/>
      <c r="E3" s="1891"/>
      <c r="F3" s="1891"/>
      <c r="G3" s="1891"/>
      <c r="H3" s="1891"/>
      <c r="I3" s="1891"/>
      <c r="J3" s="1891"/>
      <c r="K3" s="1891"/>
      <c r="L3" s="1891"/>
      <c r="M3" s="1891"/>
      <c r="N3" s="1891"/>
      <c r="O3" s="1891"/>
      <c r="P3" s="1891"/>
      <c r="Q3" s="1891"/>
      <c r="R3" s="1891"/>
      <c r="S3" s="1891"/>
      <c r="T3" s="1891"/>
      <c r="U3" s="1891"/>
      <c r="V3" s="1891"/>
      <c r="W3" s="1891"/>
    </row>
    <row r="4" spans="1:32" ht="15" customHeight="1">
      <c r="B4" s="1891" t="s">
        <v>1782</v>
      </c>
      <c r="C4" s="1891"/>
      <c r="D4" s="1891"/>
      <c r="E4" s="1891"/>
      <c r="F4" s="1891"/>
      <c r="G4" s="1891"/>
      <c r="H4" s="1891"/>
      <c r="I4" s="1891"/>
      <c r="J4" s="1891"/>
      <c r="K4" s="1891"/>
      <c r="L4" s="1891"/>
      <c r="M4" s="1891"/>
      <c r="N4" s="1891"/>
      <c r="O4" s="1891"/>
      <c r="P4" s="1891"/>
      <c r="Q4" s="1891"/>
      <c r="R4" s="1891"/>
      <c r="S4" s="1891"/>
      <c r="T4" s="1891"/>
      <c r="U4" s="1891"/>
      <c r="V4" s="1891"/>
      <c r="W4" s="1891"/>
    </row>
    <row r="5" spans="1:32" ht="15" customHeight="1">
      <c r="B5" s="27"/>
      <c r="C5" s="1164"/>
      <c r="D5" s="1165"/>
      <c r="E5" s="1164"/>
      <c r="F5" s="1164"/>
      <c r="G5" s="1164"/>
      <c r="H5" s="1164"/>
      <c r="I5" s="1164"/>
      <c r="J5" s="1164"/>
      <c r="K5" s="1166"/>
      <c r="L5" s="1164"/>
      <c r="M5" s="1164"/>
      <c r="N5" s="1164"/>
      <c r="O5" s="1164"/>
      <c r="P5" s="1164"/>
      <c r="Q5" s="1164"/>
      <c r="R5" s="1164"/>
      <c r="S5" s="1167"/>
      <c r="T5" s="1164"/>
      <c r="U5" s="1164"/>
      <c r="V5" s="1164"/>
      <c r="W5" s="1164"/>
    </row>
    <row r="6" spans="1:32" ht="15" customHeight="1">
      <c r="B6" s="1168" t="s">
        <v>68</v>
      </c>
      <c r="C6" s="1169"/>
      <c r="D6" s="1170" t="s">
        <v>69</v>
      </c>
      <c r="E6" s="518"/>
      <c r="F6" s="2233"/>
      <c r="G6" s="518"/>
      <c r="H6" s="518"/>
      <c r="I6" s="371"/>
      <c r="J6" s="518"/>
      <c r="K6" s="1171"/>
      <c r="L6" s="518"/>
      <c r="M6" s="518"/>
      <c r="N6" s="518"/>
      <c r="O6" s="518"/>
      <c r="P6" s="518"/>
      <c r="Q6" s="518"/>
      <c r="R6" s="518"/>
      <c r="S6" s="1172"/>
      <c r="T6" s="518"/>
      <c r="U6" s="518"/>
      <c r="V6" s="518"/>
      <c r="W6" s="518"/>
    </row>
    <row r="7" spans="1:32" ht="15" customHeight="1">
      <c r="B7" s="1168" t="s">
        <v>70</v>
      </c>
      <c r="C7" s="1169"/>
      <c r="D7" s="1170" t="s">
        <v>71</v>
      </c>
      <c r="E7" s="518"/>
      <c r="F7" s="518"/>
      <c r="G7" s="518"/>
      <c r="H7" s="518"/>
      <c r="I7" s="371"/>
      <c r="J7" s="518"/>
      <c r="K7" s="1171"/>
      <c r="L7" s="518"/>
      <c r="M7" s="518"/>
      <c r="N7" s="518"/>
      <c r="O7" s="518"/>
      <c r="P7" s="518"/>
      <c r="Q7" s="518"/>
      <c r="R7" s="518"/>
      <c r="S7" s="1172"/>
      <c r="T7" s="518"/>
      <c r="U7" s="518"/>
      <c r="V7" s="518"/>
      <c r="W7" s="518"/>
    </row>
    <row r="8" spans="1:32" ht="15" customHeight="1">
      <c r="B8" s="1168" t="s">
        <v>72</v>
      </c>
      <c r="C8" s="1169"/>
      <c r="D8" s="1870" t="s">
        <v>323</v>
      </c>
      <c r="E8" s="1870"/>
      <c r="F8" s="1870"/>
      <c r="G8" s="1870"/>
      <c r="H8" s="1870"/>
      <c r="I8" s="1870"/>
      <c r="J8" s="1870"/>
      <c r="K8" s="1870"/>
      <c r="L8" s="1870"/>
      <c r="M8" s="1870"/>
      <c r="N8" s="1870"/>
      <c r="O8" s="1870"/>
      <c r="P8" s="1870"/>
      <c r="Q8" s="518"/>
      <c r="R8" s="518"/>
      <c r="S8" s="1172"/>
      <c r="T8" s="518"/>
      <c r="U8" s="518"/>
      <c r="V8" s="518"/>
      <c r="W8" s="518"/>
    </row>
    <row r="9" spans="1:32" ht="15" customHeight="1">
      <c r="B9" s="1168" t="s">
        <v>73</v>
      </c>
      <c r="C9" s="1169"/>
      <c r="D9" s="1870" t="s">
        <v>259</v>
      </c>
      <c r="E9" s="1870"/>
      <c r="F9" s="1870"/>
      <c r="G9" s="1870"/>
      <c r="H9" s="1870"/>
      <c r="I9" s="1870"/>
      <c r="J9" s="1870"/>
      <c r="K9" s="1870"/>
      <c r="L9" s="1870"/>
      <c r="M9" s="1870"/>
      <c r="N9" s="1870"/>
      <c r="O9" s="1870"/>
      <c r="P9" s="1870"/>
      <c r="Q9" s="518"/>
      <c r="R9" s="518"/>
      <c r="S9" s="1172"/>
      <c r="T9" s="518"/>
      <c r="U9" s="518"/>
      <c r="V9" s="518"/>
      <c r="W9" s="518"/>
    </row>
    <row r="10" spans="1:32" ht="15" customHeight="1">
      <c r="B10" s="1168" t="s">
        <v>74</v>
      </c>
      <c r="C10" s="1169"/>
      <c r="D10" s="1170" t="s">
        <v>75</v>
      </c>
      <c r="E10" s="518"/>
      <c r="F10" s="518"/>
      <c r="G10" s="518"/>
      <c r="H10" s="518"/>
      <c r="I10" s="371"/>
      <c r="J10" s="518"/>
      <c r="K10" s="1171"/>
      <c r="L10" s="518"/>
      <c r="M10" s="518"/>
      <c r="N10" s="518"/>
      <c r="O10" s="518"/>
      <c r="P10" s="518"/>
      <c r="Q10" s="518"/>
      <c r="R10" s="518"/>
      <c r="S10" s="1172"/>
      <c r="T10" s="518"/>
      <c r="U10" s="518"/>
      <c r="V10" s="518"/>
      <c r="W10" s="518"/>
    </row>
    <row r="11" spans="1:32" s="1173" customFormat="1" ht="15" customHeight="1">
      <c r="B11" s="1168" t="s">
        <v>76</v>
      </c>
      <c r="C11" s="1169"/>
      <c r="D11" s="1170" t="s">
        <v>1869</v>
      </c>
      <c r="E11" s="518"/>
      <c r="F11" s="518"/>
      <c r="G11" s="518"/>
      <c r="H11" s="518"/>
      <c r="I11" s="371"/>
      <c r="J11" s="518"/>
      <c r="K11" s="1171"/>
      <c r="L11" s="518"/>
      <c r="M11" s="518"/>
      <c r="N11" s="518"/>
      <c r="O11" s="518"/>
      <c r="P11" s="518"/>
      <c r="Q11" s="518"/>
      <c r="R11" s="518"/>
      <c r="S11" s="1172"/>
      <c r="T11" s="518"/>
      <c r="U11" s="518"/>
      <c r="V11" s="518"/>
      <c r="W11" s="518"/>
    </row>
    <row r="12" spans="1:32" s="1173" customFormat="1" ht="15" customHeight="1">
      <c r="B12" s="1168" t="s">
        <v>36</v>
      </c>
      <c r="C12" s="1169"/>
      <c r="D12" s="1170" t="s">
        <v>77</v>
      </c>
      <c r="E12" s="518"/>
      <c r="F12" s="518"/>
      <c r="G12" s="518"/>
      <c r="H12" s="518"/>
      <c r="I12" s="371"/>
      <c r="J12" s="518"/>
      <c r="K12" s="1171"/>
      <c r="L12" s="518"/>
      <c r="M12" s="518"/>
      <c r="N12" s="518"/>
      <c r="O12" s="518"/>
      <c r="P12" s="518"/>
      <c r="Q12" s="518"/>
      <c r="R12" s="518"/>
      <c r="S12" s="1172"/>
      <c r="T12" s="518"/>
      <c r="U12" s="518"/>
      <c r="V12" s="518"/>
      <c r="W12" s="518"/>
    </row>
    <row r="13" spans="1:32" ht="15" customHeight="1">
      <c r="B13" s="27"/>
      <c r="C13" s="371"/>
      <c r="D13" s="981"/>
      <c r="E13" s="10"/>
      <c r="F13" s="10"/>
      <c r="G13" s="10"/>
      <c r="H13" s="10"/>
      <c r="I13" s="371"/>
      <c r="J13" s="10"/>
      <c r="K13" s="1002"/>
      <c r="L13" s="10"/>
      <c r="M13" s="10"/>
      <c r="N13" s="10"/>
      <c r="O13" s="10"/>
      <c r="P13" s="10"/>
      <c r="Q13" s="10"/>
      <c r="R13" s="10"/>
      <c r="S13" s="1013"/>
      <c r="T13" s="10"/>
      <c r="U13" s="10"/>
      <c r="V13" s="10"/>
      <c r="W13" s="10"/>
    </row>
    <row r="14" spans="1:32" s="1162" customFormat="1" ht="15.75" customHeight="1">
      <c r="B14" s="1905" t="s">
        <v>16</v>
      </c>
      <c r="C14" s="1900" t="s">
        <v>78</v>
      </c>
      <c r="D14" s="1894" t="s">
        <v>0</v>
      </c>
      <c r="E14" s="1895"/>
      <c r="F14" s="1871" t="s">
        <v>79</v>
      </c>
      <c r="G14" s="1873" t="s">
        <v>80</v>
      </c>
      <c r="H14" s="1902" t="s">
        <v>9</v>
      </c>
      <c r="I14" s="1892" t="s">
        <v>98</v>
      </c>
      <c r="J14" s="1892"/>
      <c r="K14" s="1893"/>
      <c r="L14" s="1871" t="s">
        <v>185</v>
      </c>
      <c r="M14" s="1873" t="s">
        <v>0</v>
      </c>
      <c r="N14" s="1873"/>
      <c r="O14" s="1873"/>
      <c r="P14" s="1873"/>
      <c r="Q14" s="1873"/>
      <c r="R14" s="1893" t="s">
        <v>155</v>
      </c>
      <c r="S14" s="1897" t="s">
        <v>169</v>
      </c>
      <c r="T14" s="1873" t="s">
        <v>7</v>
      </c>
      <c r="U14" s="1873"/>
      <c r="V14" s="1873"/>
      <c r="W14" s="1873" t="s">
        <v>2</v>
      </c>
      <c r="X14" s="1888" t="s">
        <v>213</v>
      </c>
      <c r="Y14" s="1883" t="s">
        <v>240</v>
      </c>
      <c r="Z14" s="1880" t="s">
        <v>215</v>
      </c>
      <c r="AA14" s="1881"/>
      <c r="AB14" s="1882"/>
      <c r="AC14" s="1883" t="s">
        <v>214</v>
      </c>
      <c r="AD14" s="1880" t="s">
        <v>1792</v>
      </c>
      <c r="AE14" s="1881"/>
      <c r="AF14" s="1882"/>
    </row>
    <row r="15" spans="1:32" s="1162" customFormat="1" ht="33" customHeight="1">
      <c r="B15" s="1906"/>
      <c r="C15" s="1896"/>
      <c r="D15" s="982" t="s">
        <v>5</v>
      </c>
      <c r="E15" s="1031" t="s">
        <v>23</v>
      </c>
      <c r="F15" s="1901"/>
      <c r="G15" s="1899"/>
      <c r="H15" s="1903"/>
      <c r="I15" s="1904" t="s">
        <v>37</v>
      </c>
      <c r="J15" s="1899"/>
      <c r="K15" s="1003" t="s">
        <v>177</v>
      </c>
      <c r="L15" s="1872"/>
      <c r="M15" s="1032" t="s">
        <v>10</v>
      </c>
      <c r="N15" s="1032" t="s">
        <v>11</v>
      </c>
      <c r="O15" s="1032" t="s">
        <v>13</v>
      </c>
      <c r="P15" s="1032" t="s">
        <v>83</v>
      </c>
      <c r="Q15" s="1032" t="s">
        <v>12</v>
      </c>
      <c r="R15" s="1896"/>
      <c r="S15" s="1898"/>
      <c r="T15" s="1030" t="s">
        <v>99</v>
      </c>
      <c r="U15" s="1030" t="s">
        <v>100</v>
      </c>
      <c r="V15" s="1030" t="s">
        <v>101</v>
      </c>
      <c r="W15" s="1899"/>
      <c r="X15" s="1889"/>
      <c r="Y15" s="1884"/>
      <c r="Z15" s="1033" t="s">
        <v>219</v>
      </c>
      <c r="AA15" s="1033" t="s">
        <v>1796</v>
      </c>
      <c r="AB15" s="1033" t="s">
        <v>1791</v>
      </c>
      <c r="AC15" s="1884"/>
      <c r="AD15" s="1033" t="s">
        <v>1793</v>
      </c>
      <c r="AE15" s="1033" t="s">
        <v>1794</v>
      </c>
      <c r="AF15" s="1033" t="s">
        <v>1795</v>
      </c>
    </row>
    <row r="16" spans="1:32" s="1174" customFormat="1" ht="15" customHeight="1">
      <c r="A16" s="313" t="s">
        <v>321</v>
      </c>
      <c r="B16" s="1175">
        <v>1</v>
      </c>
      <c r="C16" s="1176">
        <v>2</v>
      </c>
      <c r="D16" s="1175">
        <v>3</v>
      </c>
      <c r="E16" s="1176">
        <v>4</v>
      </c>
      <c r="F16" s="1175">
        <v>5</v>
      </c>
      <c r="G16" s="1176">
        <v>6</v>
      </c>
      <c r="H16" s="1175">
        <v>7</v>
      </c>
      <c r="I16" s="1176">
        <v>8</v>
      </c>
      <c r="J16" s="1175">
        <v>9</v>
      </c>
      <c r="K16" s="1176">
        <v>10</v>
      </c>
      <c r="L16" s="1175">
        <v>11</v>
      </c>
      <c r="M16" s="1176">
        <v>12</v>
      </c>
      <c r="N16" s="1175">
        <v>13</v>
      </c>
      <c r="O16" s="1176">
        <v>14</v>
      </c>
      <c r="P16" s="1175">
        <v>15</v>
      </c>
      <c r="Q16" s="1176">
        <v>16</v>
      </c>
      <c r="R16" s="1175">
        <v>17</v>
      </c>
      <c r="S16" s="1176">
        <v>18</v>
      </c>
      <c r="T16" s="1175">
        <v>19</v>
      </c>
      <c r="U16" s="1176">
        <v>20</v>
      </c>
      <c r="V16" s="1175">
        <v>21</v>
      </c>
      <c r="W16" s="1176">
        <v>22</v>
      </c>
      <c r="X16" s="258">
        <v>22</v>
      </c>
      <c r="Y16" s="258">
        <v>23</v>
      </c>
      <c r="Z16" s="258">
        <v>24</v>
      </c>
      <c r="AA16" s="258">
        <v>25</v>
      </c>
      <c r="AB16" s="258">
        <v>26</v>
      </c>
      <c r="AC16" s="258">
        <v>27</v>
      </c>
      <c r="AD16" s="258">
        <v>28</v>
      </c>
      <c r="AE16" s="258">
        <v>29</v>
      </c>
      <c r="AF16" s="259">
        <v>30</v>
      </c>
    </row>
    <row r="17" spans="1:33" s="667" customFormat="1" ht="60.75" customHeight="1">
      <c r="A17" s="995" t="s">
        <v>322</v>
      </c>
      <c r="B17" s="661">
        <v>1</v>
      </c>
      <c r="C17" s="662" t="s">
        <v>245</v>
      </c>
      <c r="D17" s="757">
        <v>203030201</v>
      </c>
      <c r="E17" s="663" t="s">
        <v>251</v>
      </c>
      <c r="F17" s="664" t="s">
        <v>246</v>
      </c>
      <c r="G17" s="664" t="s">
        <v>247</v>
      </c>
      <c r="H17" s="665" t="s">
        <v>211</v>
      </c>
      <c r="I17" s="661">
        <v>1</v>
      </c>
      <c r="J17" s="664" t="s">
        <v>207</v>
      </c>
      <c r="K17" s="1004">
        <v>248545000</v>
      </c>
      <c r="L17" s="664">
        <v>2011</v>
      </c>
      <c r="M17" s="681" t="s">
        <v>364</v>
      </c>
      <c r="N17" s="1534" t="s">
        <v>2143</v>
      </c>
      <c r="O17" s="1534" t="s">
        <v>2143</v>
      </c>
      <c r="P17" s="1534" t="s">
        <v>2143</v>
      </c>
      <c r="Q17" s="1534" t="s">
        <v>2143</v>
      </c>
      <c r="R17" s="663" t="s">
        <v>315</v>
      </c>
      <c r="S17" s="1004">
        <f>K17*I17</f>
        <v>248545000</v>
      </c>
      <c r="T17" s="664" t="s">
        <v>99</v>
      </c>
      <c r="U17" s="661"/>
      <c r="V17" s="664"/>
      <c r="W17" s="664" t="s">
        <v>313</v>
      </c>
      <c r="X17" s="667">
        <v>10</v>
      </c>
      <c r="Y17" s="667">
        <f>2016-L17+1</f>
        <v>6</v>
      </c>
      <c r="Z17" s="668">
        <f>S17/X17</f>
        <v>24854500</v>
      </c>
      <c r="AA17" s="668">
        <f>Y17*Z17</f>
        <v>149127000</v>
      </c>
      <c r="AB17" s="668">
        <f>S17-AA17</f>
        <v>99418000</v>
      </c>
      <c r="AC17" s="667">
        <f>2017-L17+1</f>
        <v>7</v>
      </c>
      <c r="AD17" s="668">
        <f>S17/X17</f>
        <v>24854500</v>
      </c>
      <c r="AE17" s="668">
        <f>AC17*AD17</f>
        <v>173981500</v>
      </c>
      <c r="AF17" s="668">
        <f>S17-AE17</f>
        <v>74563500</v>
      </c>
      <c r="AG17" s="667" t="b">
        <f>AE17+AF17=S17</f>
        <v>1</v>
      </c>
    </row>
    <row r="18" spans="1:33" s="667" customFormat="1" ht="60.75" customHeight="1">
      <c r="A18" s="995" t="s">
        <v>322</v>
      </c>
      <c r="B18" s="630">
        <v>2</v>
      </c>
      <c r="C18" s="669" t="s">
        <v>245</v>
      </c>
      <c r="D18" s="763">
        <v>203030201</v>
      </c>
      <c r="E18" s="1427" t="s">
        <v>251</v>
      </c>
      <c r="F18" s="670" t="s">
        <v>246</v>
      </c>
      <c r="G18" s="670" t="s">
        <v>312</v>
      </c>
      <c r="H18" s="671" t="s">
        <v>211</v>
      </c>
      <c r="I18" s="673">
        <v>1</v>
      </c>
      <c r="J18" s="670" t="s">
        <v>207</v>
      </c>
      <c r="K18" s="1005">
        <v>399500000</v>
      </c>
      <c r="L18" s="670">
        <v>2011</v>
      </c>
      <c r="M18" s="681" t="s">
        <v>364</v>
      </c>
      <c r="N18" s="1534" t="s">
        <v>2143</v>
      </c>
      <c r="O18" s="1534" t="s">
        <v>2143</v>
      </c>
      <c r="P18" s="1534" t="s">
        <v>2143</v>
      </c>
      <c r="Q18" s="1534" t="s">
        <v>2143</v>
      </c>
      <c r="R18" s="1427" t="s">
        <v>315</v>
      </c>
      <c r="S18" s="1004">
        <f>K18*I18</f>
        <v>399500000</v>
      </c>
      <c r="T18" s="670" t="s">
        <v>99</v>
      </c>
      <c r="U18" s="673"/>
      <c r="V18" s="670"/>
      <c r="W18" s="670" t="s">
        <v>314</v>
      </c>
      <c r="X18" s="667">
        <v>10</v>
      </c>
      <c r="Y18" s="667">
        <f>2016-L18+1</f>
        <v>6</v>
      </c>
      <c r="Z18" s="668">
        <f t="shared" ref="Z18" si="0">S18/X18</f>
        <v>39950000</v>
      </c>
      <c r="AA18" s="668">
        <f t="shared" ref="AA18" si="1">Y18*Z18</f>
        <v>239700000</v>
      </c>
      <c r="AB18" s="668">
        <f t="shared" ref="AB18" si="2">S18-AA18</f>
        <v>159800000</v>
      </c>
      <c r="AC18" s="667">
        <f>2017-L18+1</f>
        <v>7</v>
      </c>
      <c r="AD18" s="668">
        <f t="shared" ref="AD18" si="3">S18/X18</f>
        <v>39950000</v>
      </c>
      <c r="AE18" s="668">
        <f t="shared" ref="AE18" si="4">AC18*AD18</f>
        <v>279650000</v>
      </c>
      <c r="AF18" s="668">
        <f t="shared" ref="AF18" si="5">S18-AE18</f>
        <v>119850000</v>
      </c>
      <c r="AG18" s="667" t="b">
        <f t="shared" ref="AG18:AG35" si="6">AE18+AF18=S18</f>
        <v>1</v>
      </c>
    </row>
    <row r="19" spans="1:33" s="667" customFormat="1" ht="15" customHeight="1">
      <c r="A19" s="660" t="s">
        <v>322</v>
      </c>
      <c r="B19" s="673"/>
      <c r="C19" s="629"/>
      <c r="D19" s="626"/>
      <c r="E19" s="670"/>
      <c r="F19" s="670"/>
      <c r="G19" s="670"/>
      <c r="H19" s="671"/>
      <c r="I19" s="670"/>
      <c r="J19" s="673"/>
      <c r="K19" s="1006"/>
      <c r="L19" s="673"/>
      <c r="M19" s="666"/>
      <c r="N19" s="623"/>
      <c r="O19" s="623"/>
      <c r="P19" s="623"/>
      <c r="Q19" s="623"/>
      <c r="R19" s="1034"/>
      <c r="S19" s="1007"/>
      <c r="T19" s="670"/>
      <c r="U19" s="673"/>
      <c r="V19" s="670"/>
      <c r="W19" s="675"/>
      <c r="Z19" s="668"/>
      <c r="AA19" s="668"/>
      <c r="AB19" s="668"/>
      <c r="AD19" s="668"/>
      <c r="AE19" s="668"/>
      <c r="AF19" s="668"/>
      <c r="AG19" s="667" t="b">
        <f t="shared" si="6"/>
        <v>1</v>
      </c>
    </row>
    <row r="20" spans="1:33" s="667" customFormat="1" ht="15" customHeight="1">
      <c r="A20" s="660" t="s">
        <v>322</v>
      </c>
      <c r="B20" s="673"/>
      <c r="C20" s="629"/>
      <c r="D20" s="626"/>
      <c r="E20" s="670"/>
      <c r="F20" s="670"/>
      <c r="G20" s="670"/>
      <c r="H20" s="671"/>
      <c r="I20" s="670"/>
      <c r="J20" s="673"/>
      <c r="K20" s="1006"/>
      <c r="L20" s="673"/>
      <c r="M20" s="666"/>
      <c r="N20" s="623"/>
      <c r="O20" s="623"/>
      <c r="P20" s="623"/>
      <c r="Q20" s="623"/>
      <c r="R20" s="1034"/>
      <c r="S20" s="1007"/>
      <c r="T20" s="670"/>
      <c r="U20" s="673"/>
      <c r="V20" s="670"/>
      <c r="W20" s="675"/>
      <c r="Z20" s="668"/>
      <c r="AA20" s="668"/>
      <c r="AB20" s="668"/>
      <c r="AD20" s="668"/>
      <c r="AE20" s="668"/>
      <c r="AF20" s="668"/>
      <c r="AG20" s="667" t="b">
        <f t="shared" si="6"/>
        <v>1</v>
      </c>
    </row>
    <row r="21" spans="1:33" s="667" customFormat="1" ht="15" customHeight="1">
      <c r="A21" s="660" t="s">
        <v>322</v>
      </c>
      <c r="B21" s="673"/>
      <c r="C21" s="629"/>
      <c r="D21" s="626"/>
      <c r="E21" s="670"/>
      <c r="F21" s="670"/>
      <c r="G21" s="670"/>
      <c r="H21" s="671"/>
      <c r="I21" s="670"/>
      <c r="J21" s="673"/>
      <c r="K21" s="1006"/>
      <c r="L21" s="673"/>
      <c r="M21" s="666"/>
      <c r="N21" s="623"/>
      <c r="O21" s="623"/>
      <c r="P21" s="623"/>
      <c r="Q21" s="623"/>
      <c r="R21" s="1034"/>
      <c r="S21" s="1007"/>
      <c r="T21" s="670"/>
      <c r="U21" s="673"/>
      <c r="V21" s="670"/>
      <c r="W21" s="675"/>
      <c r="Z21" s="668"/>
      <c r="AA21" s="668"/>
      <c r="AB21" s="668"/>
      <c r="AD21" s="668"/>
      <c r="AE21" s="668"/>
      <c r="AF21" s="668"/>
      <c r="AG21" s="667" t="b">
        <f t="shared" si="6"/>
        <v>1</v>
      </c>
    </row>
    <row r="22" spans="1:33" s="667" customFormat="1" ht="54.75" customHeight="1">
      <c r="A22" s="995" t="s">
        <v>1282</v>
      </c>
      <c r="B22" s="630">
        <v>1</v>
      </c>
      <c r="C22" s="672" t="s">
        <v>316</v>
      </c>
      <c r="D22" s="799">
        <v>203010401</v>
      </c>
      <c r="E22" s="670" t="s">
        <v>301</v>
      </c>
      <c r="F22" s="670" t="s">
        <v>330</v>
      </c>
      <c r="G22" s="676" t="s">
        <v>212</v>
      </c>
      <c r="H22" s="677" t="s">
        <v>220</v>
      </c>
      <c r="I22" s="673">
        <v>1</v>
      </c>
      <c r="J22" s="670" t="s">
        <v>207</v>
      </c>
      <c r="K22" s="1005">
        <v>548800000</v>
      </c>
      <c r="L22" s="670">
        <v>2014</v>
      </c>
      <c r="M22" s="681" t="s">
        <v>364</v>
      </c>
      <c r="N22" s="670" t="s">
        <v>319</v>
      </c>
      <c r="O22" s="670" t="s">
        <v>320</v>
      </c>
      <c r="P22" s="1535" t="s">
        <v>2143</v>
      </c>
      <c r="Q22" s="1535" t="s">
        <v>2143</v>
      </c>
      <c r="R22" s="1427" t="s">
        <v>317</v>
      </c>
      <c r="S22" s="1005">
        <v>548800000</v>
      </c>
      <c r="T22" s="670" t="s">
        <v>99</v>
      </c>
      <c r="U22" s="673"/>
      <c r="V22" s="670"/>
      <c r="W22" s="629" t="s">
        <v>318</v>
      </c>
      <c r="X22" s="667">
        <v>7</v>
      </c>
      <c r="Y22" s="667">
        <f>2016-L22+1</f>
        <v>3</v>
      </c>
      <c r="Z22" s="668">
        <f>S22/X22</f>
        <v>78400000</v>
      </c>
      <c r="AA22" s="668">
        <f>Y22*Z22</f>
        <v>235200000</v>
      </c>
      <c r="AB22" s="668">
        <f>S22-AA22</f>
        <v>313600000</v>
      </c>
      <c r="AC22" s="667">
        <f>2017-L22+1</f>
        <v>4</v>
      </c>
      <c r="AD22" s="668">
        <f>S22/X22</f>
        <v>78400000</v>
      </c>
      <c r="AE22" s="668">
        <f>AC22*AD22</f>
        <v>313600000</v>
      </c>
      <c r="AF22" s="668">
        <f>S22-AE22</f>
        <v>235200000</v>
      </c>
      <c r="AG22" s="667" t="b">
        <f t="shared" si="6"/>
        <v>1</v>
      </c>
    </row>
    <row r="23" spans="1:33" s="667" customFormat="1" ht="15" customHeight="1">
      <c r="A23" s="660" t="s">
        <v>1282</v>
      </c>
      <c r="B23" s="630"/>
      <c r="C23" s="672"/>
      <c r="D23" s="626"/>
      <c r="E23" s="670"/>
      <c r="F23" s="670"/>
      <c r="G23" s="670"/>
      <c r="H23" s="677"/>
      <c r="I23" s="673"/>
      <c r="J23" s="670"/>
      <c r="K23" s="1005"/>
      <c r="L23" s="670"/>
      <c r="M23" s="666"/>
      <c r="N23" s="670"/>
      <c r="O23" s="673"/>
      <c r="P23" s="623"/>
      <c r="Q23" s="623"/>
      <c r="R23" s="1034"/>
      <c r="S23" s="1005"/>
      <c r="T23" s="670"/>
      <c r="U23" s="673"/>
      <c r="V23" s="670"/>
      <c r="W23" s="678"/>
      <c r="Z23" s="668"/>
      <c r="AA23" s="668"/>
      <c r="AB23" s="668"/>
      <c r="AD23" s="668"/>
      <c r="AE23" s="668"/>
      <c r="AF23" s="668"/>
      <c r="AG23" s="667" t="b">
        <f t="shared" si="6"/>
        <v>1</v>
      </c>
    </row>
    <row r="24" spans="1:33" s="667" customFormat="1" ht="15" customHeight="1">
      <c r="A24" s="660" t="s">
        <v>1282</v>
      </c>
      <c r="B24" s="630"/>
      <c r="C24" s="672"/>
      <c r="D24" s="626"/>
      <c r="E24" s="670"/>
      <c r="F24" s="670"/>
      <c r="G24" s="670"/>
      <c r="H24" s="677"/>
      <c r="I24" s="673"/>
      <c r="J24" s="670"/>
      <c r="K24" s="1005"/>
      <c r="L24" s="670"/>
      <c r="M24" s="666"/>
      <c r="N24" s="670"/>
      <c r="O24" s="673"/>
      <c r="P24" s="623"/>
      <c r="Q24" s="623"/>
      <c r="R24" s="1034"/>
      <c r="S24" s="1005"/>
      <c r="T24" s="670"/>
      <c r="U24" s="673"/>
      <c r="V24" s="670"/>
      <c r="W24" s="678"/>
      <c r="Z24" s="668"/>
      <c r="AA24" s="668"/>
      <c r="AB24" s="668"/>
      <c r="AD24" s="668"/>
      <c r="AE24" s="668"/>
      <c r="AF24" s="668"/>
      <c r="AG24" s="667" t="b">
        <f t="shared" si="6"/>
        <v>1</v>
      </c>
    </row>
    <row r="25" spans="1:33" s="667" customFormat="1" ht="15" customHeight="1">
      <c r="A25" s="660" t="s">
        <v>1282</v>
      </c>
      <c r="B25" s="673"/>
      <c r="C25" s="672"/>
      <c r="D25" s="626"/>
      <c r="E25" s="670"/>
      <c r="F25" s="670"/>
      <c r="G25" s="670"/>
      <c r="H25" s="677"/>
      <c r="I25" s="673"/>
      <c r="J25" s="670"/>
      <c r="K25" s="1007"/>
      <c r="L25" s="670"/>
      <c r="M25" s="666"/>
      <c r="N25" s="670"/>
      <c r="O25" s="673"/>
      <c r="P25" s="670"/>
      <c r="Q25" s="673"/>
      <c r="R25" s="670"/>
      <c r="S25" s="1005"/>
      <c r="T25" s="670"/>
      <c r="U25" s="673"/>
      <c r="V25" s="670"/>
      <c r="W25" s="673"/>
      <c r="AF25" s="668"/>
      <c r="AG25" s="667" t="b">
        <f t="shared" si="6"/>
        <v>1</v>
      </c>
    </row>
    <row r="26" spans="1:33" s="667" customFormat="1" ht="39" customHeight="1">
      <c r="A26" s="995" t="s">
        <v>1283</v>
      </c>
      <c r="B26" s="677">
        <v>1</v>
      </c>
      <c r="C26" s="1463" t="s">
        <v>1217</v>
      </c>
      <c r="D26" s="799">
        <v>203020101</v>
      </c>
      <c r="E26" s="670" t="s">
        <v>1218</v>
      </c>
      <c r="F26" s="681" t="s">
        <v>364</v>
      </c>
      <c r="G26" s="681" t="s">
        <v>212</v>
      </c>
      <c r="H26" s="677" t="s">
        <v>209</v>
      </c>
      <c r="I26" s="681">
        <v>1</v>
      </c>
      <c r="J26" s="681" t="s">
        <v>207</v>
      </c>
      <c r="K26" s="1464">
        <v>24970000</v>
      </c>
      <c r="L26" s="681">
        <v>2016</v>
      </c>
      <c r="M26" s="681" t="s">
        <v>364</v>
      </c>
      <c r="N26" s="1534" t="s">
        <v>2143</v>
      </c>
      <c r="O26" s="1534" t="s">
        <v>2143</v>
      </c>
      <c r="P26" s="1534" t="s">
        <v>2143</v>
      </c>
      <c r="Q26" s="1534" t="s">
        <v>2143</v>
      </c>
      <c r="R26" s="681" t="s">
        <v>210</v>
      </c>
      <c r="S26" s="1464">
        <f>I26*K26</f>
        <v>24970000</v>
      </c>
      <c r="T26" s="681" t="s">
        <v>99</v>
      </c>
      <c r="U26" s="994"/>
      <c r="V26" s="994"/>
      <c r="W26" s="681" t="s">
        <v>1219</v>
      </c>
      <c r="X26" s="667">
        <v>2</v>
      </c>
      <c r="Y26" s="667">
        <f>2016-L26+1</f>
        <v>1</v>
      </c>
      <c r="Z26" s="668">
        <f>S26/X26</f>
        <v>12485000</v>
      </c>
      <c r="AA26" s="668">
        <f>Y26*Z26</f>
        <v>12485000</v>
      </c>
      <c r="AB26" s="668">
        <f>S26-AA26</f>
        <v>12485000</v>
      </c>
      <c r="AC26" s="667">
        <f>2017-L26+1</f>
        <v>2</v>
      </c>
      <c r="AD26" s="668">
        <f>S26/AC26</f>
        <v>12485000</v>
      </c>
      <c r="AE26" s="668">
        <f>AC26*AD26</f>
        <v>24970000</v>
      </c>
      <c r="AF26" s="668">
        <f>S26-AE26</f>
        <v>0</v>
      </c>
      <c r="AG26" s="667" t="b">
        <f>AE26+AF26=S26</f>
        <v>1</v>
      </c>
    </row>
    <row r="27" spans="1:33" s="667" customFormat="1" ht="39" customHeight="1">
      <c r="A27" s="995" t="s">
        <v>1283</v>
      </c>
      <c r="B27" s="677">
        <v>2</v>
      </c>
      <c r="C27" s="1463" t="s">
        <v>1217</v>
      </c>
      <c r="D27" s="799">
        <v>203020101</v>
      </c>
      <c r="E27" s="670" t="s">
        <v>1218</v>
      </c>
      <c r="F27" s="681" t="s">
        <v>364</v>
      </c>
      <c r="G27" s="681" t="s">
        <v>212</v>
      </c>
      <c r="H27" s="677" t="s">
        <v>209</v>
      </c>
      <c r="I27" s="681">
        <v>1</v>
      </c>
      <c r="J27" s="681" t="s">
        <v>207</v>
      </c>
      <c r="K27" s="1464">
        <v>24970000</v>
      </c>
      <c r="L27" s="681">
        <v>2016</v>
      </c>
      <c r="M27" s="681" t="s">
        <v>364</v>
      </c>
      <c r="N27" s="1534" t="s">
        <v>2143</v>
      </c>
      <c r="O27" s="1534" t="s">
        <v>2143</v>
      </c>
      <c r="P27" s="1534" t="s">
        <v>2143</v>
      </c>
      <c r="Q27" s="1534" t="s">
        <v>2143</v>
      </c>
      <c r="R27" s="681" t="s">
        <v>210</v>
      </c>
      <c r="S27" s="1464">
        <f>I27*K27</f>
        <v>24970000</v>
      </c>
      <c r="T27" s="681" t="s">
        <v>99</v>
      </c>
      <c r="U27" s="994"/>
      <c r="V27" s="994"/>
      <c r="W27" s="681" t="s">
        <v>1219</v>
      </c>
      <c r="X27" s="667">
        <v>2</v>
      </c>
      <c r="Y27" s="667">
        <v>1</v>
      </c>
      <c r="Z27" s="668">
        <f>S27/X27</f>
        <v>12485000</v>
      </c>
      <c r="AA27" s="668">
        <f>Y27*Z27</f>
        <v>12485000</v>
      </c>
      <c r="AB27" s="668">
        <f>S27-AA27</f>
        <v>12485000</v>
      </c>
      <c r="AC27" s="667">
        <v>2</v>
      </c>
      <c r="AD27" s="668">
        <f>S27/AC27</f>
        <v>12485000</v>
      </c>
      <c r="AE27" s="668">
        <f>AC27*AD27</f>
        <v>24970000</v>
      </c>
      <c r="AF27" s="668">
        <f>S27-AE27</f>
        <v>0</v>
      </c>
      <c r="AG27" s="667" t="b">
        <f t="shared" ref="AG27:AG29" si="7">AE27+AF27=S27</f>
        <v>1</v>
      </c>
    </row>
    <row r="28" spans="1:33" s="667" customFormat="1" ht="15" customHeight="1">
      <c r="A28" s="995" t="s">
        <v>1283</v>
      </c>
      <c r="B28" s="677"/>
      <c r="C28" s="1463"/>
      <c r="D28" s="799"/>
      <c r="E28" s="670"/>
      <c r="F28" s="677"/>
      <c r="G28" s="681"/>
      <c r="H28" s="677"/>
      <c r="I28" s="681"/>
      <c r="J28" s="681"/>
      <c r="K28" s="1464"/>
      <c r="L28" s="681"/>
      <c r="M28" s="681"/>
      <c r="N28" s="1534"/>
      <c r="O28" s="1534"/>
      <c r="P28" s="1534"/>
      <c r="Q28" s="1534"/>
      <c r="R28" s="681"/>
      <c r="S28" s="1464"/>
      <c r="T28" s="681"/>
      <c r="U28" s="994"/>
      <c r="V28" s="994"/>
      <c r="W28" s="681"/>
      <c r="Z28" s="668"/>
      <c r="AA28" s="668"/>
      <c r="AB28" s="668"/>
      <c r="AD28" s="668"/>
      <c r="AE28" s="668"/>
      <c r="AF28" s="668"/>
      <c r="AG28" s="667" t="b">
        <f t="shared" si="7"/>
        <v>1</v>
      </c>
    </row>
    <row r="29" spans="1:33" s="667" customFormat="1" ht="15" customHeight="1">
      <c r="A29" s="995" t="s">
        <v>1283</v>
      </c>
      <c r="B29" s="677"/>
      <c r="C29" s="1463"/>
      <c r="D29" s="799"/>
      <c r="E29" s="670"/>
      <c r="F29" s="681"/>
      <c r="G29" s="681"/>
      <c r="H29" s="677"/>
      <c r="I29" s="681"/>
      <c r="J29" s="681"/>
      <c r="K29" s="1464"/>
      <c r="L29" s="681"/>
      <c r="M29" s="681"/>
      <c r="N29" s="1534"/>
      <c r="O29" s="1534"/>
      <c r="P29" s="1534"/>
      <c r="Q29" s="1534"/>
      <c r="R29" s="681"/>
      <c r="S29" s="1464"/>
      <c r="T29" s="681"/>
      <c r="U29" s="994"/>
      <c r="V29" s="994"/>
      <c r="W29" s="681"/>
      <c r="Z29" s="668"/>
      <c r="AA29" s="668"/>
      <c r="AB29" s="668"/>
      <c r="AD29" s="668"/>
      <c r="AE29" s="668"/>
      <c r="AF29" s="668"/>
      <c r="AG29" s="667" t="b">
        <f t="shared" si="7"/>
        <v>1</v>
      </c>
    </row>
    <row r="30" spans="1:33" s="995" customFormat="1" ht="131.25" customHeight="1">
      <c r="A30" s="995" t="s">
        <v>1284</v>
      </c>
      <c r="B30" s="630">
        <v>1</v>
      </c>
      <c r="C30" s="682" t="s">
        <v>1273</v>
      </c>
      <c r="D30" s="799">
        <v>203010401</v>
      </c>
      <c r="E30" s="990" t="s">
        <v>396</v>
      </c>
      <c r="F30" s="1427" t="s">
        <v>1274</v>
      </c>
      <c r="G30" s="991" t="s">
        <v>595</v>
      </c>
      <c r="H30" s="992" t="s">
        <v>211</v>
      </c>
      <c r="I30" s="683">
        <v>1</v>
      </c>
      <c r="J30" s="684" t="s">
        <v>207</v>
      </c>
      <c r="K30" s="993">
        <f>219067750-250</f>
        <v>219067500</v>
      </c>
      <c r="L30" s="1427">
        <v>2016</v>
      </c>
      <c r="M30" s="994" t="s">
        <v>364</v>
      </c>
      <c r="N30" s="1534" t="s">
        <v>2143</v>
      </c>
      <c r="O30" s="1534" t="s">
        <v>2143</v>
      </c>
      <c r="P30" s="1534" t="s">
        <v>2143</v>
      </c>
      <c r="Q30" s="1534" t="s">
        <v>2143</v>
      </c>
      <c r="R30" s="1427" t="s">
        <v>1275</v>
      </c>
      <c r="S30" s="1464">
        <f t="shared" ref="S30:S31" si="8">I30*K30</f>
        <v>219067500</v>
      </c>
      <c r="T30" s="990" t="s">
        <v>99</v>
      </c>
      <c r="U30" s="989"/>
      <c r="V30" s="990"/>
      <c r="W30" s="1427" t="s">
        <v>1276</v>
      </c>
      <c r="X30" s="685">
        <v>7</v>
      </c>
      <c r="Y30" s="995">
        <f>2016-L30+1</f>
        <v>1</v>
      </c>
      <c r="Z30" s="996">
        <f t="shared" ref="Z30" si="9">S30/X30</f>
        <v>31295357.142857142</v>
      </c>
      <c r="AA30" s="996">
        <f t="shared" ref="AA30" si="10">Y30*Z30</f>
        <v>31295357.142857142</v>
      </c>
      <c r="AB30" s="996">
        <f t="shared" ref="AB30" si="11">S30-AA30</f>
        <v>187772142.85714287</v>
      </c>
      <c r="AC30" s="685">
        <f t="shared" ref="AC30:AC32" si="12">2017-L30+1</f>
        <v>2</v>
      </c>
      <c r="AD30" s="996">
        <f t="shared" ref="AD30:AD32" si="13">S30/AC30</f>
        <v>109533750</v>
      </c>
      <c r="AE30" s="996">
        <f t="shared" ref="AE30:AE32" si="14">AC30*AD30</f>
        <v>219067500</v>
      </c>
      <c r="AF30" s="996">
        <f>S30-AE30</f>
        <v>0</v>
      </c>
      <c r="AG30" s="667" t="b">
        <f>AE30+AF30=S30</f>
        <v>1</v>
      </c>
    </row>
    <row r="31" spans="1:33" s="995" customFormat="1" ht="128.25" customHeight="1">
      <c r="A31" s="995" t="s">
        <v>1284</v>
      </c>
      <c r="B31" s="630">
        <v>2</v>
      </c>
      <c r="C31" s="682" t="s">
        <v>1273</v>
      </c>
      <c r="D31" s="799">
        <v>203010401</v>
      </c>
      <c r="E31" s="990" t="s">
        <v>396</v>
      </c>
      <c r="F31" s="1427" t="s">
        <v>1274</v>
      </c>
      <c r="G31" s="991" t="s">
        <v>595</v>
      </c>
      <c r="H31" s="992" t="s">
        <v>211</v>
      </c>
      <c r="I31" s="683">
        <v>1</v>
      </c>
      <c r="J31" s="684" t="s">
        <v>207</v>
      </c>
      <c r="K31" s="993">
        <v>219067500</v>
      </c>
      <c r="L31" s="1427">
        <v>2016</v>
      </c>
      <c r="M31" s="994" t="s">
        <v>364</v>
      </c>
      <c r="N31" s="1534" t="s">
        <v>2143</v>
      </c>
      <c r="O31" s="1534" t="s">
        <v>2143</v>
      </c>
      <c r="P31" s="1534" t="s">
        <v>2143</v>
      </c>
      <c r="Q31" s="1534" t="s">
        <v>2143</v>
      </c>
      <c r="R31" s="1427" t="s">
        <v>1275</v>
      </c>
      <c r="S31" s="1464">
        <f t="shared" si="8"/>
        <v>219067500</v>
      </c>
      <c r="T31" s="990" t="s">
        <v>99</v>
      </c>
      <c r="U31" s="989"/>
      <c r="V31" s="990"/>
      <c r="W31" s="1427" t="s">
        <v>1276</v>
      </c>
      <c r="X31" s="685">
        <v>7</v>
      </c>
      <c r="Y31" s="995">
        <v>1</v>
      </c>
      <c r="Z31" s="996">
        <f t="shared" ref="Z31" si="15">S31/X31</f>
        <v>31295357.142857142</v>
      </c>
      <c r="AA31" s="996">
        <f t="shared" ref="AA31" si="16">Y31*Z31</f>
        <v>31295357.142857142</v>
      </c>
      <c r="AB31" s="996">
        <f t="shared" ref="AB31" si="17">S31-AA31</f>
        <v>187772142.85714287</v>
      </c>
      <c r="AC31" s="685">
        <v>2</v>
      </c>
      <c r="AD31" s="996">
        <f t="shared" ref="AD31" si="18">S31/AC31</f>
        <v>109533750</v>
      </c>
      <c r="AE31" s="996">
        <f t="shared" ref="AE31" si="19">AC31*AD31</f>
        <v>219067500</v>
      </c>
      <c r="AF31" s="996">
        <f>S31-AE31</f>
        <v>0</v>
      </c>
      <c r="AG31" s="667" t="b">
        <f t="shared" ref="AG31:AG34" si="20">AE31+AF31=S31</f>
        <v>1</v>
      </c>
    </row>
    <row r="32" spans="1:33" s="685" customFormat="1" ht="57.75" customHeight="1">
      <c r="A32" s="995" t="s">
        <v>1284</v>
      </c>
      <c r="B32" s="677">
        <v>3</v>
      </c>
      <c r="C32" s="629" t="s">
        <v>1277</v>
      </c>
      <c r="D32" s="799">
        <v>203020101</v>
      </c>
      <c r="E32" s="1427" t="s">
        <v>301</v>
      </c>
      <c r="F32" s="630" t="s">
        <v>1278</v>
      </c>
      <c r="G32" s="623" t="s">
        <v>595</v>
      </c>
      <c r="H32" s="621" t="s">
        <v>211</v>
      </c>
      <c r="I32" s="683">
        <v>1</v>
      </c>
      <c r="J32" s="684" t="s">
        <v>207</v>
      </c>
      <c r="K32" s="1008">
        <v>1210700</v>
      </c>
      <c r="L32" s="1427">
        <v>2017</v>
      </c>
      <c r="M32" s="681" t="s">
        <v>364</v>
      </c>
      <c r="N32" s="1534" t="s">
        <v>2143</v>
      </c>
      <c r="O32" s="1534" t="s">
        <v>2143</v>
      </c>
      <c r="P32" s="1534" t="s">
        <v>2143</v>
      </c>
      <c r="Q32" s="1534" t="s">
        <v>2143</v>
      </c>
      <c r="R32" s="1427" t="s">
        <v>210</v>
      </c>
      <c r="S32" s="1177">
        <f t="shared" ref="S32:S33" si="21">K32*I32</f>
        <v>1210700</v>
      </c>
      <c r="T32" s="1427" t="s">
        <v>99</v>
      </c>
      <c r="U32" s="630"/>
      <c r="V32" s="1427"/>
      <c r="W32" s="1890" t="s">
        <v>1279</v>
      </c>
      <c r="X32" s="685">
        <v>2</v>
      </c>
      <c r="Z32" s="686"/>
      <c r="AA32" s="686"/>
      <c r="AB32" s="686"/>
      <c r="AC32" s="685">
        <f t="shared" si="12"/>
        <v>1</v>
      </c>
      <c r="AD32" s="686">
        <f t="shared" si="13"/>
        <v>1210700</v>
      </c>
      <c r="AE32" s="686">
        <f t="shared" si="14"/>
        <v>1210700</v>
      </c>
      <c r="AF32" s="686">
        <f>S32-AE32</f>
        <v>0</v>
      </c>
      <c r="AG32" s="667" t="b">
        <f t="shared" si="20"/>
        <v>1</v>
      </c>
    </row>
    <row r="33" spans="1:33" s="685" customFormat="1" ht="74.25" customHeight="1">
      <c r="A33" s="995" t="s">
        <v>1284</v>
      </c>
      <c r="B33" s="630">
        <v>4</v>
      </c>
      <c r="C33" s="629" t="s">
        <v>1280</v>
      </c>
      <c r="D33" s="799">
        <v>203020101</v>
      </c>
      <c r="E33" s="1427" t="s">
        <v>301</v>
      </c>
      <c r="F33" s="630" t="s">
        <v>1281</v>
      </c>
      <c r="G33" s="623" t="s">
        <v>595</v>
      </c>
      <c r="H33" s="621" t="s">
        <v>211</v>
      </c>
      <c r="I33" s="683">
        <v>1</v>
      </c>
      <c r="J33" s="684" t="s">
        <v>207</v>
      </c>
      <c r="K33" s="1008">
        <v>1499300</v>
      </c>
      <c r="L33" s="1427">
        <v>2017</v>
      </c>
      <c r="M33" s="681" t="s">
        <v>364</v>
      </c>
      <c r="N33" s="1534" t="s">
        <v>2143</v>
      </c>
      <c r="O33" s="1534" t="s">
        <v>2143</v>
      </c>
      <c r="P33" s="1534" t="s">
        <v>2143</v>
      </c>
      <c r="Q33" s="1534" t="s">
        <v>2143</v>
      </c>
      <c r="R33" s="1427" t="s">
        <v>210</v>
      </c>
      <c r="S33" s="1177">
        <f t="shared" si="21"/>
        <v>1499300</v>
      </c>
      <c r="T33" s="1427" t="s">
        <v>99</v>
      </c>
      <c r="U33" s="630"/>
      <c r="V33" s="1427"/>
      <c r="W33" s="1890"/>
      <c r="X33" s="685">
        <v>2</v>
      </c>
      <c r="Z33" s="686"/>
      <c r="AA33" s="686"/>
      <c r="AB33" s="686"/>
      <c r="AC33" s="685">
        <f>2017-L33+1</f>
        <v>1</v>
      </c>
      <c r="AD33" s="686">
        <f>S33/AC33</f>
        <v>1499300</v>
      </c>
      <c r="AE33" s="686">
        <f>AC33*AD33</f>
        <v>1499300</v>
      </c>
      <c r="AF33" s="686">
        <f>S33-AE33</f>
        <v>0</v>
      </c>
      <c r="AG33" s="667" t="b">
        <f t="shared" si="20"/>
        <v>1</v>
      </c>
    </row>
    <row r="34" spans="1:33" s="685" customFormat="1" ht="19.5" customHeight="1">
      <c r="A34" s="995" t="s">
        <v>1284</v>
      </c>
      <c r="B34" s="1538"/>
      <c r="C34" s="1539"/>
      <c r="D34" s="1540"/>
      <c r="E34" s="1541"/>
      <c r="F34" s="1538"/>
      <c r="G34" s="1542"/>
      <c r="H34" s="1543"/>
      <c r="I34" s="1544"/>
      <c r="J34" s="1545"/>
      <c r="K34" s="1546"/>
      <c r="L34" s="1541"/>
      <c r="M34" s="1547"/>
      <c r="N34" s="1548"/>
      <c r="O34" s="1548"/>
      <c r="P34" s="1548"/>
      <c r="Q34" s="1548"/>
      <c r="R34" s="1541"/>
      <c r="S34" s="1549"/>
      <c r="T34" s="1541"/>
      <c r="U34" s="1538"/>
      <c r="V34" s="1541"/>
      <c r="W34" s="1541"/>
      <c r="Z34" s="686"/>
      <c r="AA34" s="686"/>
      <c r="AB34" s="686"/>
      <c r="AD34" s="686"/>
      <c r="AE34" s="686"/>
      <c r="AF34" s="686"/>
      <c r="AG34" s="667" t="b">
        <f t="shared" si="20"/>
        <v>1</v>
      </c>
    </row>
    <row r="35" spans="1:33" s="1174" customFormat="1" ht="15" customHeight="1">
      <c r="A35" s="313"/>
      <c r="B35" s="1017"/>
      <c r="C35" s="614"/>
      <c r="D35" s="983"/>
      <c r="E35" s="616"/>
      <c r="F35" s="616"/>
      <c r="G35" s="616"/>
      <c r="H35" s="1178"/>
      <c r="I35" s="615"/>
      <c r="J35" s="616"/>
      <c r="K35" s="1009"/>
      <c r="L35" s="616"/>
      <c r="M35" s="616"/>
      <c r="N35" s="616"/>
      <c r="O35" s="615"/>
      <c r="P35" s="616"/>
      <c r="Q35" s="615"/>
      <c r="R35" s="616"/>
      <c r="S35" s="1014"/>
      <c r="T35" s="616"/>
      <c r="U35" s="615"/>
      <c r="V35" s="616"/>
      <c r="W35" s="615"/>
      <c r="X35" s="275"/>
      <c r="Y35" s="275"/>
      <c r="Z35" s="275"/>
      <c r="AA35" s="275"/>
      <c r="AB35" s="275"/>
      <c r="AC35" s="275"/>
      <c r="AD35" s="275"/>
      <c r="AE35" s="275"/>
      <c r="AF35" s="275"/>
      <c r="AG35" s="1174" t="b">
        <f t="shared" si="6"/>
        <v>1</v>
      </c>
    </row>
    <row r="36" spans="1:33" s="1162" customFormat="1" ht="24.75" customHeight="1">
      <c r="A36" s="1035"/>
      <c r="B36" s="1874" t="s">
        <v>94</v>
      </c>
      <c r="C36" s="1875"/>
      <c r="D36" s="1875"/>
      <c r="E36" s="1875"/>
      <c r="F36" s="1875"/>
      <c r="G36" s="1875"/>
      <c r="H36" s="1876"/>
      <c r="I36" s="1021"/>
      <c r="J36" s="1163"/>
      <c r="K36" s="1877"/>
      <c r="L36" s="1878"/>
      <c r="M36" s="1878"/>
      <c r="N36" s="1878"/>
      <c r="O36" s="1878"/>
      <c r="P36" s="1878"/>
      <c r="Q36" s="1878"/>
      <c r="R36" s="1879"/>
      <c r="S36" s="1271">
        <f>SUM(S17:S33)</f>
        <v>1687630000</v>
      </c>
      <c r="T36" s="1885"/>
      <c r="U36" s="1886"/>
      <c r="V36" s="1886"/>
      <c r="W36" s="1887"/>
      <c r="X36" s="473"/>
      <c r="Y36" s="473"/>
      <c r="Z36" s="285">
        <f>SUM(Z17:Z33)</f>
        <v>230765214.28571427</v>
      </c>
      <c r="AA36" s="285">
        <f>SUM(AA17:AA33)</f>
        <v>711587714.28571439</v>
      </c>
      <c r="AB36" s="285">
        <f>SUM(AB17:AB33)</f>
        <v>973332285.71428585</v>
      </c>
      <c r="AC36" s="613"/>
      <c r="AD36" s="285">
        <f>SUM(AD17:AD33)</f>
        <v>389952000</v>
      </c>
      <c r="AE36" s="1536">
        <f>SUM(AE17:AE33)</f>
        <v>1258016500</v>
      </c>
      <c r="AF36" s="1537">
        <f>SUM(AF17:AF33)</f>
        <v>429613500</v>
      </c>
      <c r="AG36" s="1162" t="b">
        <f>AE36+AF36=S36</f>
        <v>1</v>
      </c>
    </row>
    <row r="37" spans="1:33" s="1174" customFormat="1" ht="15" customHeight="1">
      <c r="A37" s="320"/>
      <c r="B37" s="1179"/>
      <c r="C37" s="281"/>
      <c r="D37" s="282"/>
      <c r="E37" s="281"/>
      <c r="F37" s="281"/>
      <c r="G37" s="281"/>
      <c r="H37" s="281"/>
      <c r="I37" s="281"/>
      <c r="J37" s="283"/>
      <c r="K37" s="1180"/>
      <c r="L37" s="281"/>
      <c r="M37" s="281"/>
      <c r="N37" s="281"/>
      <c r="O37" s="281"/>
      <c r="P37" s="281"/>
      <c r="Q37" s="281"/>
      <c r="R37" s="281"/>
      <c r="S37" s="1181"/>
      <c r="T37" s="1182"/>
      <c r="U37" s="1182"/>
      <c r="V37" s="1182"/>
      <c r="W37" s="1183"/>
      <c r="X37" s="276"/>
      <c r="Y37" s="276"/>
      <c r="Z37" s="276"/>
      <c r="AA37" s="276"/>
      <c r="AB37" s="276"/>
      <c r="AC37" s="276"/>
      <c r="AD37" s="276"/>
      <c r="AE37" s="276"/>
      <c r="AF37" s="276"/>
    </row>
    <row r="38" spans="1:33" s="1184" customFormat="1" ht="15" customHeight="1">
      <c r="A38" s="346"/>
      <c r="B38" s="1553"/>
      <c r="C38" s="281"/>
      <c r="D38" s="282"/>
      <c r="E38" s="281"/>
      <c r="F38" s="281"/>
      <c r="G38" s="281"/>
      <c r="H38" s="281"/>
      <c r="I38" s="281"/>
      <c r="J38" s="283"/>
      <c r="K38" s="1180"/>
      <c r="L38" s="281"/>
      <c r="M38" s="281"/>
      <c r="N38" s="281"/>
      <c r="O38" s="281"/>
      <c r="P38" s="281"/>
      <c r="Q38" s="281"/>
      <c r="R38" s="281"/>
      <c r="S38" s="1181"/>
      <c r="T38" s="1182"/>
      <c r="U38" s="1182"/>
      <c r="V38" s="1182"/>
      <c r="W38" s="1182"/>
      <c r="X38" s="279"/>
      <c r="Y38" s="279"/>
      <c r="Z38" s="279"/>
      <c r="AA38" s="279"/>
      <c r="AB38" s="279"/>
      <c r="AC38" s="279"/>
      <c r="AD38" s="279"/>
      <c r="AE38" s="279"/>
      <c r="AF38" s="279"/>
    </row>
    <row r="39" spans="1:33" s="1184" customFormat="1" ht="15" customHeight="1">
      <c r="A39" s="346"/>
      <c r="B39" s="1553"/>
      <c r="C39" s="281"/>
      <c r="D39" s="282"/>
      <c r="E39" s="281"/>
      <c r="F39" s="281"/>
      <c r="G39" s="281"/>
      <c r="H39" s="281"/>
      <c r="I39" s="281"/>
      <c r="J39" s="283"/>
      <c r="K39" s="1180"/>
      <c r="L39" s="281"/>
      <c r="M39" s="281"/>
      <c r="N39" s="281"/>
      <c r="O39" s="281"/>
      <c r="P39" s="281"/>
      <c r="Q39" s="281"/>
      <c r="R39" s="281"/>
      <c r="S39" s="1181"/>
      <c r="T39" s="1182"/>
      <c r="U39" s="1182"/>
      <c r="V39" s="1182"/>
      <c r="W39" s="1182"/>
      <c r="X39" s="279"/>
      <c r="Y39" s="279"/>
      <c r="Z39" s="279"/>
      <c r="AA39" s="279"/>
      <c r="AB39" s="279"/>
      <c r="AC39" s="279"/>
      <c r="AD39" s="279"/>
      <c r="AE39" s="279"/>
      <c r="AF39" s="279"/>
    </row>
    <row r="40" spans="1:33" s="1184" customFormat="1" ht="15" customHeight="1">
      <c r="A40" s="660" t="s">
        <v>322</v>
      </c>
      <c r="B40" s="1866" t="s">
        <v>94</v>
      </c>
      <c r="C40" s="1866"/>
      <c r="D40" s="1866"/>
      <c r="E40" s="1866"/>
      <c r="F40" s="1866"/>
      <c r="G40" s="1866"/>
      <c r="H40" s="1866"/>
      <c r="I40" s="1866"/>
      <c r="J40" s="1866"/>
      <c r="K40" s="1866"/>
      <c r="L40" s="1866"/>
      <c r="M40" s="1866"/>
      <c r="N40" s="1866"/>
      <c r="O40" s="1866"/>
      <c r="P40" s="1866"/>
      <c r="Q40" s="1866"/>
      <c r="R40" s="1866"/>
      <c r="S40" s="1552">
        <f>SUM(S17:S21)</f>
        <v>648045000</v>
      </c>
      <c r="T40" s="1550"/>
      <c r="U40" s="1551"/>
      <c r="V40" s="1550"/>
      <c r="W40" s="1551"/>
      <c r="X40" s="279"/>
      <c r="Y40" s="279"/>
      <c r="Z40" s="1554">
        <f>SUM(Z17:Z21)</f>
        <v>64804500</v>
      </c>
      <c r="AA40" s="1554">
        <f>SUM(AA17:AA21)</f>
        <v>388827000</v>
      </c>
      <c r="AB40" s="1554">
        <f>SUM(AB17:AB21)</f>
        <v>259218000</v>
      </c>
      <c r="AC40" s="279"/>
      <c r="AD40" s="1554">
        <f>SUM(AD17:AD21)</f>
        <v>64804500</v>
      </c>
      <c r="AE40" s="1554">
        <f>SUM(AE17:AE21)</f>
        <v>453631500</v>
      </c>
      <c r="AF40" s="1554">
        <f>SUM(AF17:AF21)</f>
        <v>194413500</v>
      </c>
      <c r="AG40" s="667" t="b">
        <f t="shared" ref="AG40:AG41" si="22">AE40+AF40=S40</f>
        <v>1</v>
      </c>
    </row>
    <row r="41" spans="1:33" s="1184" customFormat="1" ht="15" customHeight="1">
      <c r="A41" s="660" t="s">
        <v>1282</v>
      </c>
      <c r="B41" s="1867" t="s">
        <v>94</v>
      </c>
      <c r="C41" s="1868"/>
      <c r="D41" s="1868"/>
      <c r="E41" s="1868"/>
      <c r="F41" s="1868"/>
      <c r="G41" s="1868"/>
      <c r="H41" s="1868"/>
      <c r="I41" s="1868"/>
      <c r="J41" s="1868"/>
      <c r="K41" s="1868"/>
      <c r="L41" s="1868"/>
      <c r="M41" s="1868"/>
      <c r="N41" s="1868"/>
      <c r="O41" s="1868"/>
      <c r="P41" s="1868"/>
      <c r="Q41" s="1868"/>
      <c r="R41" s="1869"/>
      <c r="S41" s="1552">
        <f>SUM(S22:S25)</f>
        <v>548800000</v>
      </c>
      <c r="T41" s="1550"/>
      <c r="U41" s="1551"/>
      <c r="V41" s="1550"/>
      <c r="W41" s="1551"/>
      <c r="X41" s="279"/>
      <c r="Y41" s="279"/>
      <c r="Z41" s="1554">
        <f>SUM(Z22:Z25)</f>
        <v>78400000</v>
      </c>
      <c r="AA41" s="1554">
        <f>SUM(AA22:AA25)</f>
        <v>235200000</v>
      </c>
      <c r="AB41" s="1554">
        <f>SUM(AB22:AB25)</f>
        <v>313600000</v>
      </c>
      <c r="AC41" s="279"/>
      <c r="AD41" s="1554">
        <f>SUM(AD22:AD25)</f>
        <v>78400000</v>
      </c>
      <c r="AE41" s="1554">
        <f>SUM(AE22:AE25)</f>
        <v>313600000</v>
      </c>
      <c r="AF41" s="1554">
        <f>SUM(AF22:AF25)</f>
        <v>235200000</v>
      </c>
      <c r="AG41" s="667" t="b">
        <f t="shared" si="22"/>
        <v>1</v>
      </c>
    </row>
    <row r="42" spans="1:33" s="1185" customFormat="1" ht="15" customHeight="1">
      <c r="A42" s="995" t="s">
        <v>1283</v>
      </c>
      <c r="B42" s="1867" t="s">
        <v>94</v>
      </c>
      <c r="C42" s="1868"/>
      <c r="D42" s="1868"/>
      <c r="E42" s="1868"/>
      <c r="F42" s="1868"/>
      <c r="G42" s="1868"/>
      <c r="H42" s="1868"/>
      <c r="I42" s="1868"/>
      <c r="J42" s="1868"/>
      <c r="K42" s="1868"/>
      <c r="L42" s="1868"/>
      <c r="M42" s="1868"/>
      <c r="N42" s="1868"/>
      <c r="O42" s="1868"/>
      <c r="P42" s="1868"/>
      <c r="Q42" s="1868"/>
      <c r="R42" s="1869"/>
      <c r="S42" s="1552">
        <f>SUM(S26:S29)</f>
        <v>49940000</v>
      </c>
      <c r="T42" s="1550"/>
      <c r="U42" s="1551"/>
      <c r="V42" s="1550"/>
      <c r="W42" s="1551"/>
      <c r="X42" s="284"/>
      <c r="Y42" s="284"/>
      <c r="Z42" s="1555">
        <f>SUM(Z26:Z29)</f>
        <v>24970000</v>
      </c>
      <c r="AA42" s="1555">
        <f>SUM(AA26:AA29)</f>
        <v>24970000</v>
      </c>
      <c r="AB42" s="1555">
        <f>SUM(AB26:AB29)</f>
        <v>24970000</v>
      </c>
      <c r="AC42" s="284"/>
      <c r="AD42" s="1555">
        <f>SUM(AD26:AD29)</f>
        <v>24970000</v>
      </c>
      <c r="AE42" s="1555">
        <f>SUM(AE26:AE29)</f>
        <v>49940000</v>
      </c>
      <c r="AF42" s="1555">
        <f>SUM(AF26:AF29)</f>
        <v>0</v>
      </c>
      <c r="AG42" s="667" t="b">
        <f>AE42+AF42=S42</f>
        <v>1</v>
      </c>
    </row>
    <row r="43" spans="1:33" s="200" customFormat="1" ht="15" customHeight="1">
      <c r="A43" s="995" t="s">
        <v>1284</v>
      </c>
      <c r="B43" s="1867" t="s">
        <v>94</v>
      </c>
      <c r="C43" s="1868"/>
      <c r="D43" s="1868"/>
      <c r="E43" s="1868"/>
      <c r="F43" s="1868"/>
      <c r="G43" s="1868"/>
      <c r="H43" s="1868"/>
      <c r="I43" s="1868"/>
      <c r="J43" s="1868"/>
      <c r="K43" s="1868"/>
      <c r="L43" s="1868"/>
      <c r="M43" s="1868"/>
      <c r="N43" s="1868"/>
      <c r="O43" s="1868"/>
      <c r="P43" s="1868"/>
      <c r="Q43" s="1868"/>
      <c r="R43" s="1869"/>
      <c r="S43" s="1552">
        <f>SUM(S30:S34)</f>
        <v>440845000</v>
      </c>
      <c r="T43" s="1550"/>
      <c r="U43" s="1551"/>
      <c r="V43" s="1550"/>
      <c r="W43" s="1551"/>
      <c r="X43" s="277"/>
      <c r="Y43" s="277"/>
      <c r="Z43" s="1555">
        <f>SUM(Z30:Z34)</f>
        <v>62590714.285714284</v>
      </c>
      <c r="AA43" s="1555">
        <f>SUM(AA30:AA34)</f>
        <v>62590714.285714284</v>
      </c>
      <c r="AB43" s="1555">
        <f>SUM(AB30:AB34)</f>
        <v>375544285.71428573</v>
      </c>
      <c r="AC43" s="277"/>
      <c r="AD43" s="1555">
        <f>SUM(AD30:AD34)</f>
        <v>221777500</v>
      </c>
      <c r="AE43" s="1555">
        <f>SUM(AE30:AE34)</f>
        <v>440845000</v>
      </c>
      <c r="AF43" s="1555">
        <f>SUM(AF30:AF34)</f>
        <v>0</v>
      </c>
      <c r="AG43" s="667" t="b">
        <f>AE43+AF43=S43</f>
        <v>1</v>
      </c>
    </row>
    <row r="48" spans="1:33" s="200" customFormat="1" ht="15" customHeight="1">
      <c r="A48" s="314"/>
      <c r="B48" s="1018"/>
      <c r="C48" s="201"/>
      <c r="D48" s="985"/>
      <c r="H48" s="203"/>
      <c r="I48" s="202"/>
      <c r="J48" s="203"/>
      <c r="K48" s="203"/>
      <c r="L48" s="203"/>
      <c r="S48" s="203"/>
      <c r="X48" s="277"/>
      <c r="Y48" s="277"/>
      <c r="Z48" s="277"/>
      <c r="AA48" s="277"/>
      <c r="AB48" s="277"/>
      <c r="AC48" s="277"/>
      <c r="AD48" s="277"/>
      <c r="AE48" s="277"/>
      <c r="AF48" s="277"/>
    </row>
    <row r="49" spans="1:32" s="200" customFormat="1" ht="15" customHeight="1">
      <c r="A49" s="314"/>
      <c r="B49" s="1018"/>
      <c r="C49" s="201"/>
      <c r="D49" s="985"/>
      <c r="H49" s="203"/>
      <c r="I49" s="202"/>
      <c r="J49" s="203"/>
      <c r="K49" s="203"/>
      <c r="L49" s="203"/>
      <c r="S49" s="203"/>
      <c r="X49" s="277"/>
      <c r="Y49" s="277"/>
      <c r="Z49" s="277"/>
      <c r="AA49" s="277"/>
      <c r="AB49" s="277"/>
      <c r="AC49" s="277"/>
      <c r="AD49" s="277"/>
      <c r="AE49" s="277"/>
      <c r="AF49" s="277"/>
    </row>
    <row r="50" spans="1:32" s="200" customFormat="1" ht="15" customHeight="1">
      <c r="A50" s="314"/>
      <c r="B50" s="1018"/>
      <c r="C50" s="201"/>
      <c r="D50" s="985"/>
      <c r="H50" s="203"/>
      <c r="I50" s="202"/>
      <c r="J50" s="203"/>
      <c r="K50" s="203"/>
      <c r="L50" s="203"/>
      <c r="S50" s="203"/>
      <c r="X50" s="277"/>
      <c r="Y50" s="277"/>
      <c r="Z50" s="277"/>
      <c r="AA50" s="277"/>
      <c r="AB50" s="277"/>
      <c r="AC50" s="277"/>
      <c r="AD50" s="277"/>
      <c r="AE50" s="277"/>
      <c r="AF50" s="277"/>
    </row>
    <row r="51" spans="1:32" s="200" customFormat="1" ht="15" customHeight="1">
      <c r="A51" s="314"/>
      <c r="B51" s="1018"/>
      <c r="C51" s="201"/>
      <c r="D51" s="985"/>
      <c r="H51" s="203"/>
      <c r="I51" s="202"/>
      <c r="J51" s="203"/>
      <c r="K51" s="203"/>
      <c r="L51" s="203"/>
      <c r="S51" s="203"/>
      <c r="X51" s="277"/>
      <c r="Y51" s="277"/>
      <c r="Z51" s="277"/>
      <c r="AA51" s="277"/>
      <c r="AB51" s="277"/>
      <c r="AC51" s="277"/>
      <c r="AD51" s="277"/>
      <c r="AE51" s="277"/>
      <c r="AF51" s="277"/>
    </row>
    <row r="52" spans="1:32" s="200" customFormat="1" ht="15" customHeight="1">
      <c r="A52" s="314"/>
      <c r="B52" s="1018"/>
      <c r="C52" s="201"/>
      <c r="D52" s="985"/>
      <c r="H52" s="203"/>
      <c r="I52" s="202"/>
      <c r="J52" s="203"/>
      <c r="K52" s="203"/>
      <c r="L52" s="203"/>
      <c r="S52" s="203"/>
      <c r="X52" s="277"/>
      <c r="Y52" s="277"/>
      <c r="Z52" s="277"/>
      <c r="AA52" s="277"/>
      <c r="AB52" s="277"/>
      <c r="AC52" s="277"/>
      <c r="AD52" s="277"/>
      <c r="AE52" s="277"/>
      <c r="AF52" s="277"/>
    </row>
    <row r="53" spans="1:32" s="200" customFormat="1" ht="15" customHeight="1">
      <c r="A53" s="314"/>
      <c r="B53" s="1018"/>
      <c r="C53" s="201"/>
      <c r="D53" s="985"/>
      <c r="H53" s="203"/>
      <c r="I53" s="202"/>
      <c r="J53" s="203"/>
      <c r="K53" s="203"/>
      <c r="L53" s="203"/>
      <c r="S53" s="203"/>
      <c r="X53" s="277"/>
      <c r="Y53" s="277"/>
      <c r="Z53" s="277"/>
      <c r="AA53" s="277"/>
      <c r="AB53" s="277"/>
      <c r="AC53" s="277"/>
      <c r="AD53" s="277"/>
      <c r="AE53" s="277"/>
      <c r="AF53" s="277"/>
    </row>
    <row r="54" spans="1:32" s="200" customFormat="1" ht="15" customHeight="1">
      <c r="A54" s="314"/>
      <c r="B54" s="1018"/>
      <c r="C54" s="201"/>
      <c r="D54" s="985"/>
      <c r="H54" s="203"/>
      <c r="I54" s="202"/>
      <c r="J54" s="203"/>
      <c r="K54" s="203"/>
      <c r="L54" s="203"/>
      <c r="S54" s="203"/>
    </row>
    <row r="55" spans="1:32" s="200" customFormat="1" ht="15" customHeight="1">
      <c r="A55" s="314"/>
      <c r="B55" s="1018"/>
      <c r="C55" s="201"/>
      <c r="D55" s="985"/>
      <c r="H55" s="203"/>
      <c r="I55" s="202"/>
      <c r="J55" s="203"/>
      <c r="K55" s="203"/>
      <c r="L55" s="203"/>
      <c r="S55" s="203"/>
    </row>
    <row r="56" spans="1:32" s="1174" customFormat="1" ht="15" customHeight="1">
      <c r="A56" s="320"/>
      <c r="B56" s="1019"/>
      <c r="C56" s="48"/>
      <c r="D56" s="986"/>
      <c r="E56" s="49"/>
      <c r="F56" s="49"/>
      <c r="G56" s="49"/>
      <c r="H56" s="49"/>
      <c r="I56" s="49"/>
      <c r="J56" s="49"/>
      <c r="K56" s="156"/>
      <c r="L56" s="49"/>
      <c r="M56" s="49"/>
      <c r="N56" s="47"/>
      <c r="O56" s="47"/>
      <c r="P56" s="47"/>
      <c r="Q56" s="47"/>
      <c r="R56" s="47"/>
      <c r="S56" s="1010"/>
      <c r="T56" s="47"/>
      <c r="U56" s="47"/>
      <c r="V56" s="47"/>
      <c r="W56" s="47"/>
    </row>
    <row r="57" spans="1:32" s="1174" customFormat="1" ht="15" customHeight="1">
      <c r="A57" s="320"/>
      <c r="B57" s="1019"/>
      <c r="C57" s="48"/>
      <c r="D57" s="986"/>
      <c r="E57" s="17"/>
      <c r="F57" s="17"/>
      <c r="G57" s="17"/>
      <c r="H57" s="17"/>
      <c r="I57" s="17"/>
      <c r="J57" s="17"/>
      <c r="K57" s="1010"/>
      <c r="L57" s="17"/>
      <c r="M57" s="17"/>
      <c r="N57" s="47"/>
      <c r="O57" s="47"/>
      <c r="P57" s="47"/>
      <c r="Q57" s="47"/>
      <c r="R57" s="47"/>
      <c r="S57" s="1010"/>
      <c r="T57" s="47"/>
      <c r="U57" s="47"/>
      <c r="V57" s="47"/>
      <c r="W57" s="47"/>
    </row>
    <row r="58" spans="1:32" s="1174" customFormat="1" ht="15" customHeight="1">
      <c r="A58" s="320"/>
      <c r="B58" s="1019"/>
      <c r="C58" s="48"/>
      <c r="D58" s="986"/>
      <c r="E58" s="17"/>
      <c r="F58" s="17"/>
      <c r="G58" s="17"/>
      <c r="H58" s="17"/>
      <c r="I58" s="17"/>
      <c r="J58" s="17"/>
      <c r="K58" s="1010"/>
      <c r="L58" s="47"/>
      <c r="M58" s="47"/>
      <c r="N58" s="47"/>
      <c r="O58" s="47"/>
      <c r="P58" s="47"/>
      <c r="Q58" s="47"/>
      <c r="R58" s="47"/>
      <c r="S58" s="1010"/>
      <c r="T58" s="47"/>
      <c r="U58" s="47"/>
      <c r="V58" s="47"/>
      <c r="W58" s="47"/>
    </row>
    <row r="59" spans="1:32" s="1174" customFormat="1" ht="15" customHeight="1">
      <c r="A59" s="320"/>
      <c r="B59" s="1019"/>
      <c r="C59" s="48"/>
      <c r="D59" s="986"/>
      <c r="E59" s="17"/>
      <c r="F59" s="17"/>
      <c r="G59" s="17"/>
      <c r="H59" s="17"/>
      <c r="I59" s="17"/>
      <c r="J59" s="17"/>
      <c r="K59" s="1010"/>
      <c r="L59" s="47"/>
      <c r="M59" s="47"/>
      <c r="N59" s="47"/>
      <c r="O59" s="47"/>
      <c r="P59" s="47"/>
      <c r="Q59" s="47"/>
      <c r="R59" s="47"/>
      <c r="S59" s="1010"/>
      <c r="T59" s="47"/>
      <c r="U59" s="47"/>
      <c r="V59" s="47"/>
      <c r="W59" s="47"/>
    </row>
    <row r="60" spans="1:32" s="1174" customFormat="1" ht="15" customHeight="1">
      <c r="A60" s="320"/>
      <c r="B60" s="1019"/>
      <c r="C60" s="48"/>
      <c r="D60" s="986"/>
      <c r="E60" s="17"/>
      <c r="F60" s="17"/>
      <c r="G60" s="17"/>
      <c r="H60" s="17"/>
      <c r="I60" s="17"/>
      <c r="J60" s="17"/>
      <c r="K60" s="1010"/>
      <c r="L60" s="47"/>
      <c r="M60" s="47"/>
      <c r="N60" s="47"/>
      <c r="O60" s="47"/>
      <c r="P60" s="47"/>
      <c r="Q60" s="47"/>
      <c r="R60" s="47"/>
      <c r="S60" s="1010"/>
      <c r="T60" s="47"/>
      <c r="U60" s="47"/>
      <c r="V60" s="47"/>
      <c r="W60" s="47"/>
    </row>
    <row r="61" spans="1:32" s="1174" customFormat="1" ht="15" customHeight="1">
      <c r="A61" s="320"/>
      <c r="B61" s="1019"/>
      <c r="C61" s="48"/>
      <c r="D61" s="986"/>
      <c r="E61" s="17"/>
      <c r="F61" s="17"/>
      <c r="G61" s="17"/>
      <c r="H61" s="17"/>
      <c r="I61" s="17"/>
      <c r="J61" s="17"/>
      <c r="K61" s="1010"/>
      <c r="L61" s="47"/>
      <c r="M61" s="47"/>
      <c r="N61" s="47"/>
      <c r="O61" s="47"/>
      <c r="P61" s="47"/>
      <c r="Q61" s="47"/>
      <c r="R61" s="47"/>
      <c r="S61" s="1010"/>
      <c r="T61" s="47"/>
      <c r="U61" s="47"/>
      <c r="V61" s="47"/>
      <c r="W61" s="47"/>
    </row>
    <row r="62" spans="1:32" s="1174" customFormat="1" ht="15" customHeight="1">
      <c r="A62" s="320"/>
      <c r="B62" s="1019"/>
      <c r="C62" s="48"/>
      <c r="D62" s="986"/>
      <c r="E62" s="49"/>
      <c r="F62" s="49"/>
      <c r="G62" s="49"/>
      <c r="H62" s="49"/>
      <c r="I62" s="49"/>
      <c r="J62" s="49"/>
      <c r="K62" s="156"/>
      <c r="L62" s="49"/>
      <c r="M62" s="49"/>
      <c r="N62" s="47"/>
      <c r="O62" s="47"/>
      <c r="P62" s="47"/>
      <c r="Q62" s="47"/>
      <c r="R62" s="47"/>
      <c r="S62" s="1010"/>
      <c r="T62" s="47"/>
      <c r="U62" s="47"/>
      <c r="V62" s="47"/>
      <c r="W62" s="47"/>
    </row>
    <row r="63" spans="1:32" ht="15" customHeight="1">
      <c r="A63" s="314"/>
      <c r="B63" s="1019"/>
      <c r="C63" s="48"/>
      <c r="D63" s="987"/>
      <c r="E63" s="6"/>
      <c r="F63" s="6"/>
      <c r="G63" s="6"/>
      <c r="H63" s="6"/>
      <c r="J63" s="6"/>
      <c r="K63" s="1011"/>
      <c r="L63" s="6"/>
      <c r="M63" s="6"/>
      <c r="S63" s="1015"/>
      <c r="T63" s="6"/>
      <c r="U63" s="6"/>
      <c r="V63" s="6"/>
      <c r="W63" s="6"/>
    </row>
    <row r="64" spans="1:32" ht="15" customHeight="1">
      <c r="A64" s="314"/>
      <c r="B64" s="1019"/>
      <c r="C64" s="48"/>
      <c r="D64" s="987"/>
      <c r="E64" s="6"/>
      <c r="F64" s="6"/>
      <c r="G64" s="6"/>
      <c r="H64" s="6"/>
      <c r="J64" s="6"/>
      <c r="K64" s="1011"/>
      <c r="L64" s="6"/>
      <c r="M64" s="6"/>
      <c r="S64" s="1015"/>
      <c r="T64" s="6"/>
      <c r="U64" s="6"/>
      <c r="V64" s="6"/>
      <c r="W64" s="6"/>
    </row>
    <row r="65" spans="1:23" ht="15" customHeight="1">
      <c r="A65" s="314"/>
      <c r="B65" s="1020"/>
      <c r="C65" s="372"/>
      <c r="D65" s="988"/>
      <c r="E65" s="22"/>
      <c r="F65" s="23"/>
      <c r="G65" s="23"/>
      <c r="H65" s="24"/>
      <c r="I65" s="24"/>
      <c r="J65" s="24"/>
      <c r="K65" s="1010"/>
      <c r="L65" s="25"/>
      <c r="M65" s="25"/>
      <c r="N65" s="25"/>
      <c r="O65" s="25"/>
      <c r="P65" s="25"/>
      <c r="Q65" s="25"/>
      <c r="R65" s="25"/>
      <c r="S65" s="1010"/>
      <c r="T65" s="24"/>
      <c r="U65" s="24"/>
      <c r="V65" s="24"/>
      <c r="W65" s="26"/>
    </row>
    <row r="66" spans="1:23" ht="15" customHeight="1">
      <c r="A66" s="314"/>
    </row>
    <row r="67" spans="1:23" ht="15" customHeight="1">
      <c r="A67" s="314"/>
    </row>
    <row r="68" spans="1:23" ht="15" customHeight="1">
      <c r="A68" s="314"/>
    </row>
    <row r="69" spans="1:23" ht="15" customHeight="1">
      <c r="A69" s="314"/>
    </row>
    <row r="70" spans="1:23" ht="15" customHeight="1">
      <c r="A70" s="314"/>
    </row>
    <row r="71" spans="1:23" ht="15" customHeight="1">
      <c r="A71" s="314"/>
    </row>
    <row r="72" spans="1:23" ht="15" customHeight="1">
      <c r="A72" s="314"/>
    </row>
    <row r="73" spans="1:23" ht="15" customHeight="1">
      <c r="A73" s="314"/>
    </row>
    <row r="74" spans="1:23" ht="15" customHeight="1">
      <c r="A74" s="314"/>
    </row>
    <row r="75" spans="1:23" ht="15" customHeight="1">
      <c r="A75" s="314"/>
    </row>
    <row r="76" spans="1:23" ht="15" customHeight="1">
      <c r="A76" s="314"/>
    </row>
    <row r="77" spans="1:23" ht="15" customHeight="1">
      <c r="A77" s="314"/>
    </row>
    <row r="78" spans="1:23" ht="15" customHeight="1">
      <c r="A78" s="314"/>
    </row>
    <row r="79" spans="1:23" ht="15" customHeight="1">
      <c r="A79" s="314"/>
      <c r="B79" s="1186"/>
      <c r="C79" s="497"/>
      <c r="D79" s="1187"/>
      <c r="E79" s="497"/>
      <c r="F79" s="497"/>
      <c r="G79" s="497"/>
      <c r="H79" s="497"/>
      <c r="I79" s="1188"/>
      <c r="J79" s="497"/>
      <c r="K79" s="1189"/>
      <c r="L79" s="497"/>
      <c r="M79" s="497"/>
      <c r="N79" s="497"/>
      <c r="O79" s="497"/>
      <c r="P79" s="497"/>
      <c r="Q79" s="497"/>
      <c r="R79" s="497"/>
      <c r="S79" s="1189"/>
      <c r="T79" s="497"/>
      <c r="U79" s="497"/>
      <c r="V79" s="497"/>
      <c r="W79" s="497"/>
    </row>
    <row r="80" spans="1:23" ht="15" customHeight="1">
      <c r="A80" s="314"/>
      <c r="B80" s="1186"/>
      <c r="C80" s="497"/>
      <c r="D80" s="1187"/>
      <c r="E80" s="497"/>
      <c r="F80" s="497"/>
      <c r="G80" s="497"/>
      <c r="H80" s="497"/>
      <c r="I80" s="1188"/>
      <c r="J80" s="497"/>
      <c r="K80" s="1189"/>
      <c r="L80" s="497"/>
      <c r="M80" s="497"/>
      <c r="N80" s="497"/>
      <c r="O80" s="497"/>
      <c r="P80" s="497"/>
      <c r="Q80" s="497"/>
      <c r="R80" s="497"/>
      <c r="S80" s="1189"/>
      <c r="T80" s="497"/>
      <c r="U80" s="497"/>
      <c r="V80" s="497"/>
      <c r="W80" s="497"/>
    </row>
    <row r="81" spans="1:23" ht="15" customHeight="1">
      <c r="A81" s="314"/>
      <c r="B81" s="1186"/>
      <c r="C81" s="497"/>
      <c r="D81" s="1187"/>
      <c r="E81" s="497"/>
      <c r="F81" s="497"/>
      <c r="G81" s="497"/>
      <c r="H81" s="497"/>
      <c r="I81" s="1188"/>
      <c r="J81" s="497"/>
      <c r="K81" s="1189"/>
      <c r="L81" s="497"/>
      <c r="M81" s="497"/>
      <c r="N81" s="497"/>
      <c r="O81" s="497"/>
      <c r="P81" s="497"/>
      <c r="Q81" s="497"/>
      <c r="R81" s="497"/>
      <c r="S81" s="1189"/>
      <c r="T81" s="497"/>
      <c r="U81" s="497"/>
      <c r="V81" s="497"/>
      <c r="W81" s="497"/>
    </row>
    <row r="82" spans="1:23" ht="15" customHeight="1">
      <c r="A82" s="314"/>
      <c r="B82" s="1186"/>
      <c r="C82" s="497"/>
      <c r="D82" s="1187"/>
      <c r="E82" s="497"/>
      <c r="F82" s="497"/>
      <c r="G82" s="497"/>
      <c r="H82" s="497"/>
      <c r="I82" s="1188"/>
      <c r="J82" s="497"/>
      <c r="K82" s="1189"/>
      <c r="L82" s="497"/>
      <c r="M82" s="497"/>
      <c r="N82" s="497"/>
      <c r="O82" s="497"/>
      <c r="P82" s="497"/>
      <c r="Q82" s="497"/>
      <c r="R82" s="497"/>
      <c r="S82" s="1189"/>
      <c r="T82" s="497"/>
      <c r="U82" s="497"/>
      <c r="V82" s="497"/>
      <c r="W82" s="497"/>
    </row>
    <row r="83" spans="1:23" ht="15" customHeight="1">
      <c r="A83" s="314"/>
      <c r="B83" s="1186"/>
      <c r="C83" s="497"/>
      <c r="D83" s="1187"/>
      <c r="E83" s="497"/>
      <c r="F83" s="497"/>
      <c r="G83" s="497"/>
      <c r="H83" s="497"/>
      <c r="I83" s="1188"/>
      <c r="J83" s="497"/>
      <c r="K83" s="1189"/>
      <c r="L83" s="497"/>
      <c r="M83" s="497"/>
      <c r="N83" s="497"/>
      <c r="O83" s="497"/>
      <c r="P83" s="497"/>
      <c r="Q83" s="497"/>
      <c r="R83" s="497"/>
      <c r="S83" s="1189"/>
      <c r="T83" s="497"/>
      <c r="U83" s="497"/>
      <c r="V83" s="497"/>
      <c r="W83" s="497"/>
    </row>
    <row r="84" spans="1:23" ht="15" customHeight="1">
      <c r="A84" s="314"/>
      <c r="B84" s="1186"/>
      <c r="C84" s="497"/>
      <c r="D84" s="1187"/>
      <c r="E84" s="497"/>
      <c r="F84" s="497"/>
      <c r="G84" s="497"/>
      <c r="H84" s="497"/>
      <c r="I84" s="1188"/>
      <c r="J84" s="497"/>
      <c r="K84" s="1189"/>
      <c r="L84" s="497"/>
      <c r="M84" s="497"/>
      <c r="N84" s="497"/>
      <c r="O84" s="497"/>
      <c r="P84" s="497"/>
      <c r="Q84" s="497"/>
      <c r="R84" s="497"/>
      <c r="S84" s="1189"/>
      <c r="T84" s="497"/>
      <c r="U84" s="497"/>
      <c r="V84" s="497"/>
      <c r="W84" s="497"/>
    </row>
    <row r="85" spans="1:23" ht="15" customHeight="1">
      <c r="A85" s="314"/>
      <c r="B85" s="1186"/>
      <c r="C85" s="497"/>
      <c r="D85" s="1187"/>
      <c r="E85" s="497"/>
      <c r="F85" s="497"/>
      <c r="G85" s="497"/>
      <c r="H85" s="497"/>
      <c r="I85" s="1188"/>
      <c r="J85" s="497"/>
      <c r="K85" s="1189"/>
      <c r="L85" s="497"/>
      <c r="M85" s="497"/>
      <c r="N85" s="497"/>
      <c r="O85" s="497"/>
      <c r="P85" s="497"/>
      <c r="Q85" s="497"/>
      <c r="R85" s="497"/>
      <c r="S85" s="1189"/>
      <c r="T85" s="497"/>
      <c r="U85" s="497"/>
      <c r="V85" s="497"/>
      <c r="W85" s="497"/>
    </row>
    <row r="86" spans="1:23" ht="15" customHeight="1">
      <c r="A86" s="314"/>
      <c r="B86" s="1186"/>
      <c r="C86" s="497"/>
      <c r="D86" s="1187"/>
      <c r="E86" s="497"/>
      <c r="F86" s="497"/>
      <c r="G86" s="497"/>
      <c r="H86" s="497"/>
      <c r="I86" s="1188"/>
      <c r="J86" s="497"/>
      <c r="K86" s="1189"/>
      <c r="L86" s="497"/>
      <c r="M86" s="497"/>
      <c r="N86" s="497"/>
      <c r="O86" s="497"/>
      <c r="P86" s="497"/>
      <c r="Q86" s="497"/>
      <c r="R86" s="497"/>
      <c r="S86" s="1189"/>
      <c r="T86" s="497"/>
      <c r="U86" s="497"/>
      <c r="V86" s="497"/>
      <c r="W86" s="497"/>
    </row>
    <row r="87" spans="1:23" ht="15" customHeight="1">
      <c r="A87" s="314"/>
      <c r="B87" s="1186"/>
      <c r="C87" s="497"/>
      <c r="D87" s="1187"/>
      <c r="E87" s="497"/>
      <c r="F87" s="497"/>
      <c r="G87" s="497"/>
      <c r="H87" s="497"/>
      <c r="I87" s="1188"/>
      <c r="J87" s="497"/>
      <c r="K87" s="1189"/>
      <c r="L87" s="497"/>
      <c r="M87" s="497"/>
      <c r="N87" s="497"/>
      <c r="O87" s="497"/>
      <c r="P87" s="497"/>
      <c r="Q87" s="497"/>
      <c r="R87" s="497"/>
      <c r="S87" s="1189"/>
      <c r="T87" s="497"/>
      <c r="U87" s="497"/>
      <c r="V87" s="497"/>
      <c r="W87" s="497"/>
    </row>
    <row r="88" spans="1:23" ht="15" customHeight="1">
      <c r="A88" s="314"/>
      <c r="B88" s="1186"/>
      <c r="C88" s="497"/>
      <c r="D88" s="1187"/>
      <c r="E88" s="497"/>
      <c r="F88" s="497"/>
      <c r="G88" s="497"/>
      <c r="H88" s="497"/>
      <c r="I88" s="1188"/>
      <c r="J88" s="497"/>
      <c r="K88" s="1189"/>
      <c r="L88" s="497"/>
      <c r="M88" s="497"/>
      <c r="N88" s="497"/>
      <c r="O88" s="497"/>
      <c r="P88" s="497"/>
      <c r="Q88" s="497"/>
      <c r="R88" s="497"/>
      <c r="S88" s="1189"/>
      <c r="T88" s="497"/>
      <c r="U88" s="497"/>
      <c r="V88" s="497"/>
      <c r="W88" s="497"/>
    </row>
    <row r="89" spans="1:23" ht="15" customHeight="1">
      <c r="A89" s="314"/>
      <c r="B89" s="1186"/>
      <c r="C89" s="497"/>
      <c r="D89" s="1187"/>
      <c r="E89" s="497"/>
      <c r="F89" s="497"/>
      <c r="G89" s="497"/>
      <c r="H89" s="497"/>
      <c r="I89" s="1188"/>
      <c r="J89" s="497"/>
      <c r="K89" s="1189"/>
      <c r="L89" s="497"/>
      <c r="M89" s="497"/>
      <c r="N89" s="497"/>
      <c r="O89" s="497"/>
      <c r="P89" s="497"/>
      <c r="Q89" s="497"/>
      <c r="R89" s="497"/>
      <c r="S89" s="1189"/>
      <c r="T89" s="497"/>
      <c r="U89" s="497"/>
      <c r="V89" s="497"/>
      <c r="W89" s="497"/>
    </row>
    <row r="90" spans="1:23" ht="15" customHeight="1">
      <c r="A90" s="314"/>
      <c r="B90" s="1186"/>
      <c r="C90" s="497"/>
      <c r="D90" s="1187"/>
      <c r="E90" s="497"/>
      <c r="F90" s="497"/>
      <c r="G90" s="497"/>
      <c r="H90" s="497"/>
      <c r="I90" s="1188"/>
      <c r="J90" s="497"/>
      <c r="K90" s="1189"/>
      <c r="L90" s="497"/>
      <c r="M90" s="497"/>
      <c r="N90" s="497"/>
      <c r="O90" s="497"/>
      <c r="P90" s="497"/>
      <c r="Q90" s="497"/>
      <c r="R90" s="497"/>
      <c r="S90" s="1189"/>
      <c r="T90" s="497"/>
      <c r="U90" s="497"/>
      <c r="V90" s="497"/>
      <c r="W90" s="497"/>
    </row>
    <row r="91" spans="1:23" ht="15" customHeight="1">
      <c r="A91" s="314"/>
      <c r="B91" s="1186"/>
      <c r="C91" s="497"/>
      <c r="D91" s="1187"/>
      <c r="E91" s="497"/>
      <c r="F91" s="497"/>
      <c r="G91" s="497"/>
      <c r="H91" s="497"/>
      <c r="I91" s="1188"/>
      <c r="J91" s="497"/>
      <c r="K91" s="1189"/>
      <c r="L91" s="497"/>
      <c r="M91" s="497"/>
      <c r="N91" s="497"/>
      <c r="O91" s="497"/>
      <c r="P91" s="497"/>
      <c r="Q91" s="497"/>
      <c r="R91" s="497"/>
      <c r="S91" s="1189"/>
      <c r="T91" s="497"/>
      <c r="U91" s="497"/>
      <c r="V91" s="497"/>
      <c r="W91" s="497"/>
    </row>
    <row r="92" spans="1:23" ht="15" customHeight="1">
      <c r="A92" s="314"/>
      <c r="B92" s="1186"/>
      <c r="C92" s="497"/>
      <c r="D92" s="1187"/>
      <c r="E92" s="497"/>
      <c r="F92" s="497"/>
      <c r="G92" s="497"/>
      <c r="H92" s="497"/>
      <c r="I92" s="1188"/>
      <c r="J92" s="497"/>
      <c r="K92" s="1189"/>
      <c r="L92" s="497"/>
      <c r="M92" s="497"/>
      <c r="N92" s="497"/>
      <c r="O92" s="497"/>
      <c r="P92" s="497"/>
      <c r="Q92" s="497"/>
      <c r="R92" s="497"/>
      <c r="S92" s="1189"/>
      <c r="T92" s="497"/>
      <c r="U92" s="497"/>
      <c r="V92" s="497"/>
      <c r="W92" s="497"/>
    </row>
    <row r="93" spans="1:23" ht="15" customHeight="1">
      <c r="A93" s="314"/>
      <c r="B93" s="1186"/>
      <c r="C93" s="497"/>
      <c r="D93" s="1187"/>
      <c r="E93" s="497"/>
      <c r="F93" s="497"/>
      <c r="G93" s="497"/>
      <c r="H93" s="497"/>
      <c r="I93" s="1188"/>
      <c r="J93" s="497"/>
      <c r="K93" s="1189"/>
      <c r="L93" s="497"/>
      <c r="M93" s="497"/>
      <c r="N93" s="497"/>
      <c r="O93" s="497"/>
      <c r="P93" s="497"/>
      <c r="Q93" s="497"/>
      <c r="R93" s="497"/>
      <c r="S93" s="1189"/>
      <c r="T93" s="497"/>
      <c r="U93" s="497"/>
      <c r="V93" s="497"/>
      <c r="W93" s="497"/>
    </row>
    <row r="94" spans="1:23" ht="15" customHeight="1">
      <c r="A94" s="314"/>
      <c r="B94" s="1186"/>
      <c r="C94" s="497"/>
      <c r="D94" s="1187"/>
      <c r="E94" s="497"/>
      <c r="F94" s="497"/>
      <c r="G94" s="497"/>
      <c r="H94" s="497"/>
      <c r="I94" s="1188"/>
      <c r="J94" s="497"/>
      <c r="K94" s="1189"/>
      <c r="L94" s="497"/>
      <c r="M94" s="497"/>
      <c r="N94" s="497"/>
      <c r="O94" s="497"/>
      <c r="P94" s="497"/>
      <c r="Q94" s="497"/>
      <c r="R94" s="497"/>
      <c r="S94" s="1189"/>
      <c r="T94" s="497"/>
      <c r="U94" s="497"/>
      <c r="V94" s="497"/>
      <c r="W94" s="497"/>
    </row>
    <row r="95" spans="1:23" ht="15" customHeight="1">
      <c r="A95" s="314"/>
      <c r="B95" s="1186"/>
      <c r="C95" s="497"/>
      <c r="D95" s="1187"/>
      <c r="E95" s="497"/>
      <c r="F95" s="497"/>
      <c r="G95" s="497"/>
      <c r="H95" s="497"/>
      <c r="I95" s="1188"/>
      <c r="J95" s="497"/>
      <c r="K95" s="1189"/>
      <c r="L95" s="497"/>
      <c r="M95" s="497"/>
      <c r="N95" s="497"/>
      <c r="O95" s="497"/>
      <c r="P95" s="497"/>
      <c r="Q95" s="497"/>
      <c r="R95" s="497"/>
      <c r="S95" s="1189"/>
      <c r="T95" s="497"/>
      <c r="U95" s="497"/>
      <c r="V95" s="497"/>
      <c r="W95" s="497"/>
    </row>
    <row r="96" spans="1:23" ht="15" customHeight="1">
      <c r="A96" s="314"/>
      <c r="B96" s="1186"/>
      <c r="C96" s="497"/>
      <c r="D96" s="1187"/>
      <c r="E96" s="497"/>
      <c r="F96" s="497"/>
      <c r="G96" s="497"/>
      <c r="H96" s="497"/>
      <c r="I96" s="1188"/>
      <c r="J96" s="497"/>
      <c r="K96" s="1189"/>
      <c r="L96" s="497"/>
      <c r="M96" s="497"/>
      <c r="N96" s="497"/>
      <c r="O96" s="497"/>
      <c r="P96" s="497"/>
      <c r="Q96" s="497"/>
      <c r="R96" s="497"/>
      <c r="S96" s="1189"/>
      <c r="T96" s="497"/>
      <c r="U96" s="497"/>
      <c r="V96" s="497"/>
      <c r="W96" s="497"/>
    </row>
    <row r="97" spans="1:23" ht="15" customHeight="1">
      <c r="A97" s="314"/>
      <c r="B97" s="1186"/>
      <c r="C97" s="497"/>
      <c r="D97" s="1187"/>
      <c r="E97" s="497"/>
      <c r="F97" s="497"/>
      <c r="G97" s="497"/>
      <c r="H97" s="497"/>
      <c r="I97" s="1188"/>
      <c r="J97" s="497"/>
      <c r="K97" s="1189"/>
      <c r="L97" s="497"/>
      <c r="M97" s="497"/>
      <c r="N97" s="497"/>
      <c r="O97" s="497"/>
      <c r="P97" s="497"/>
      <c r="Q97" s="497"/>
      <c r="R97" s="497"/>
      <c r="S97" s="1189"/>
      <c r="T97" s="497"/>
      <c r="U97" s="497"/>
      <c r="V97" s="497"/>
      <c r="W97" s="497"/>
    </row>
    <row r="98" spans="1:23" ht="15" customHeight="1">
      <c r="A98" s="314"/>
      <c r="B98" s="1186"/>
      <c r="C98" s="497"/>
      <c r="D98" s="1187"/>
      <c r="E98" s="497"/>
      <c r="F98" s="497"/>
      <c r="G98" s="497"/>
      <c r="H98" s="497"/>
      <c r="I98" s="1188"/>
      <c r="J98" s="497"/>
      <c r="K98" s="1189"/>
      <c r="L98" s="497"/>
      <c r="M98" s="497"/>
      <c r="N98" s="497"/>
      <c r="O98" s="497"/>
      <c r="P98" s="497"/>
      <c r="Q98" s="497"/>
      <c r="R98" s="497"/>
      <c r="S98" s="1189"/>
      <c r="T98" s="497"/>
      <c r="U98" s="497"/>
      <c r="V98" s="497"/>
      <c r="W98" s="497"/>
    </row>
    <row r="99" spans="1:23" ht="15" customHeight="1">
      <c r="A99" s="314"/>
      <c r="B99" s="1186"/>
      <c r="C99" s="497"/>
      <c r="D99" s="1187"/>
      <c r="E99" s="497"/>
      <c r="F99" s="497"/>
      <c r="G99" s="497"/>
      <c r="H99" s="497"/>
      <c r="I99" s="1188"/>
      <c r="J99" s="497"/>
      <c r="K99" s="1189"/>
      <c r="L99" s="497"/>
      <c r="M99" s="497"/>
      <c r="N99" s="497"/>
      <c r="O99" s="497"/>
      <c r="P99" s="497"/>
      <c r="Q99" s="497"/>
      <c r="R99" s="497"/>
      <c r="S99" s="1189"/>
      <c r="T99" s="497"/>
      <c r="U99" s="497"/>
      <c r="V99" s="497"/>
      <c r="W99" s="497"/>
    </row>
    <row r="100" spans="1:23" ht="15" customHeight="1">
      <c r="A100" s="314"/>
      <c r="B100" s="1186"/>
      <c r="C100" s="497"/>
      <c r="D100" s="1187"/>
      <c r="E100" s="497"/>
      <c r="F100" s="497"/>
      <c r="G100" s="497"/>
      <c r="H100" s="497"/>
      <c r="I100" s="1188"/>
      <c r="J100" s="497"/>
      <c r="K100" s="1189"/>
      <c r="L100" s="497"/>
      <c r="M100" s="497"/>
      <c r="N100" s="497"/>
      <c r="O100" s="497"/>
      <c r="P100" s="497"/>
      <c r="Q100" s="497"/>
      <c r="R100" s="497"/>
      <c r="S100" s="1189"/>
      <c r="T100" s="497"/>
      <c r="U100" s="497"/>
      <c r="V100" s="497"/>
      <c r="W100" s="497"/>
    </row>
    <row r="101" spans="1:23" ht="15" customHeight="1">
      <c r="A101" s="314"/>
      <c r="B101" s="1186"/>
      <c r="C101" s="497"/>
      <c r="D101" s="1187"/>
      <c r="E101" s="497"/>
      <c r="F101" s="497"/>
      <c r="G101" s="497"/>
      <c r="H101" s="497"/>
      <c r="I101" s="1188"/>
      <c r="J101" s="497"/>
      <c r="K101" s="1189"/>
      <c r="L101" s="497"/>
      <c r="M101" s="497"/>
      <c r="N101" s="497"/>
      <c r="O101" s="497"/>
      <c r="P101" s="497"/>
      <c r="Q101" s="497"/>
      <c r="R101" s="497"/>
      <c r="S101" s="1189"/>
      <c r="T101" s="497"/>
      <c r="U101" s="497"/>
      <c r="V101" s="497"/>
      <c r="W101" s="497"/>
    </row>
    <row r="102" spans="1:23" ht="15" customHeight="1">
      <c r="A102" s="314"/>
      <c r="B102" s="1186"/>
      <c r="C102" s="497"/>
      <c r="D102" s="1187"/>
      <c r="E102" s="497"/>
      <c r="F102" s="497"/>
      <c r="G102" s="497"/>
      <c r="H102" s="497"/>
      <c r="I102" s="1188"/>
      <c r="J102" s="497"/>
      <c r="K102" s="1189"/>
      <c r="L102" s="497"/>
      <c r="M102" s="497"/>
      <c r="N102" s="497"/>
      <c r="O102" s="497"/>
      <c r="P102" s="497"/>
      <c r="Q102" s="497"/>
      <c r="R102" s="497"/>
      <c r="S102" s="1189"/>
      <c r="T102" s="497"/>
      <c r="U102" s="497"/>
      <c r="V102" s="497"/>
      <c r="W102" s="497"/>
    </row>
    <row r="103" spans="1:23" ht="15" customHeight="1">
      <c r="A103" s="314"/>
      <c r="B103" s="1186"/>
      <c r="C103" s="497"/>
      <c r="D103" s="1187"/>
      <c r="E103" s="497"/>
      <c r="F103" s="497"/>
      <c r="G103" s="497"/>
      <c r="H103" s="497"/>
      <c r="I103" s="1188"/>
      <c r="J103" s="497"/>
      <c r="K103" s="1189"/>
      <c r="L103" s="497"/>
      <c r="M103" s="497"/>
      <c r="N103" s="497"/>
      <c r="O103" s="497"/>
      <c r="P103" s="497"/>
      <c r="Q103" s="497"/>
      <c r="R103" s="497"/>
      <c r="S103" s="1189"/>
      <c r="T103" s="497"/>
      <c r="U103" s="497"/>
      <c r="V103" s="497"/>
      <c r="W103" s="497"/>
    </row>
    <row r="104" spans="1:23" ht="15" customHeight="1">
      <c r="A104" s="314"/>
      <c r="B104" s="1186"/>
      <c r="C104" s="497"/>
      <c r="D104" s="1187"/>
      <c r="E104" s="497"/>
      <c r="F104" s="497"/>
      <c r="G104" s="497"/>
      <c r="H104" s="497"/>
      <c r="I104" s="1188"/>
      <c r="J104" s="497"/>
      <c r="K104" s="1189"/>
      <c r="L104" s="497"/>
      <c r="M104" s="497"/>
      <c r="N104" s="497"/>
      <c r="O104" s="497"/>
      <c r="P104" s="497"/>
      <c r="Q104" s="497"/>
      <c r="R104" s="497"/>
      <c r="S104" s="1189"/>
      <c r="T104" s="497"/>
      <c r="U104" s="497"/>
      <c r="V104" s="497"/>
      <c r="W104" s="497"/>
    </row>
    <row r="105" spans="1:23" ht="15" customHeight="1">
      <c r="A105" s="314"/>
      <c r="B105" s="1186"/>
      <c r="C105" s="497"/>
      <c r="D105" s="1187"/>
      <c r="E105" s="497"/>
      <c r="F105" s="497"/>
      <c r="G105" s="497"/>
      <c r="H105" s="497"/>
      <c r="I105" s="1188"/>
      <c r="J105" s="497"/>
      <c r="K105" s="1189"/>
      <c r="L105" s="497"/>
      <c r="M105" s="497"/>
      <c r="N105" s="497"/>
      <c r="O105" s="497"/>
      <c r="P105" s="497"/>
      <c r="Q105" s="497"/>
      <c r="R105" s="497"/>
      <c r="S105" s="1189"/>
      <c r="T105" s="497"/>
      <c r="U105" s="497"/>
      <c r="V105" s="497"/>
      <c r="W105" s="497"/>
    </row>
    <row r="106" spans="1:23" ht="15" customHeight="1">
      <c r="A106" s="314"/>
      <c r="B106" s="1186"/>
      <c r="C106" s="497"/>
      <c r="D106" s="1187"/>
      <c r="E106" s="497"/>
      <c r="F106" s="497"/>
      <c r="G106" s="497"/>
      <c r="H106" s="497"/>
      <c r="I106" s="1188"/>
      <c r="J106" s="497"/>
      <c r="K106" s="1189"/>
      <c r="L106" s="497"/>
      <c r="M106" s="497"/>
      <c r="N106" s="497"/>
      <c r="O106" s="497"/>
      <c r="P106" s="497"/>
      <c r="Q106" s="497"/>
      <c r="R106" s="497"/>
      <c r="S106" s="1189"/>
      <c r="T106" s="497"/>
      <c r="U106" s="497"/>
      <c r="V106" s="497"/>
      <c r="W106" s="497"/>
    </row>
    <row r="132" spans="2:24" ht="15" customHeight="1">
      <c r="B132" s="1186"/>
      <c r="C132" s="497"/>
      <c r="D132" s="1187"/>
      <c r="E132" s="497"/>
      <c r="F132" s="497"/>
      <c r="G132" s="497"/>
      <c r="H132" s="497"/>
      <c r="I132" s="1188"/>
      <c r="J132" s="497"/>
      <c r="K132" s="1189"/>
      <c r="L132" s="497"/>
      <c r="M132" s="497"/>
      <c r="N132" s="497"/>
      <c r="O132" s="497"/>
      <c r="P132" s="497"/>
      <c r="Q132" s="497"/>
      <c r="R132" s="497"/>
      <c r="S132" s="1189"/>
      <c r="T132" s="497"/>
      <c r="U132" s="497"/>
      <c r="V132" s="497"/>
      <c r="W132" s="497"/>
      <c r="X132" s="1190"/>
    </row>
    <row r="133" spans="2:24" ht="15" customHeight="1">
      <c r="B133" s="1186"/>
      <c r="C133" s="497"/>
      <c r="D133" s="1187"/>
      <c r="E133" s="497"/>
      <c r="F133" s="497"/>
      <c r="G133" s="497"/>
      <c r="H133" s="497"/>
      <c r="I133" s="1188"/>
      <c r="J133" s="497"/>
      <c r="K133" s="1189"/>
      <c r="L133" s="497"/>
      <c r="M133" s="497"/>
      <c r="N133" s="497"/>
      <c r="O133" s="497"/>
      <c r="P133" s="497"/>
      <c r="Q133" s="497"/>
      <c r="R133" s="497"/>
      <c r="S133" s="1189"/>
      <c r="T133" s="497"/>
      <c r="U133" s="497"/>
      <c r="V133" s="497"/>
      <c r="W133" s="497"/>
      <c r="X133" s="1191"/>
    </row>
  </sheetData>
  <autoFilter ref="A16:AF43"/>
  <mergeCells count="33"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I15:J15"/>
    <mergeCell ref="T14:V14"/>
    <mergeCell ref="B14:B15"/>
    <mergeCell ref="G14:G15"/>
    <mergeCell ref="AD14:AF14"/>
    <mergeCell ref="Z14:AB14"/>
    <mergeCell ref="AC14:AC15"/>
    <mergeCell ref="T36:W36"/>
    <mergeCell ref="X14:X15"/>
    <mergeCell ref="Y14:Y15"/>
    <mergeCell ref="W32:W33"/>
    <mergeCell ref="B40:R40"/>
    <mergeCell ref="B41:R41"/>
    <mergeCell ref="B42:R42"/>
    <mergeCell ref="B43:R43"/>
    <mergeCell ref="D8:P8"/>
    <mergeCell ref="D9:P9"/>
    <mergeCell ref="L14:L15"/>
    <mergeCell ref="M14:Q14"/>
    <mergeCell ref="B36:H36"/>
    <mergeCell ref="K36:R36"/>
  </mergeCells>
  <phoneticPr fontId="3" type="noConversion"/>
  <printOptions horizontalCentered="1"/>
  <pageMargins left="0.7" right="0.7" top="0.75" bottom="0.75" header="0.3" footer="0.3"/>
  <pageSetup paperSize="512" scale="48"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32"/>
  <sheetViews>
    <sheetView view="pageBreakPreview" topLeftCell="A13" zoomScaleSheetLayoutView="100" workbookViewId="0">
      <selection activeCell="N45" sqref="N45"/>
    </sheetView>
  </sheetViews>
  <sheetFormatPr defaultRowHeight="12.75"/>
  <cols>
    <col min="1" max="1" width="21.5703125" customWidth="1"/>
    <col min="2" max="2" width="5.85546875" customWidth="1"/>
    <col min="3" max="3" width="22.28515625" customWidth="1"/>
    <col min="4" max="4" width="13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customWidth="1"/>
    <col min="21" max="21" width="11.42578125" customWidth="1"/>
    <col min="22" max="22" width="11.5703125" customWidth="1"/>
    <col min="23" max="23" width="12" customWidth="1"/>
    <col min="24" max="24" width="13" customWidth="1"/>
    <col min="26" max="26" width="11.7109375" customWidth="1"/>
    <col min="27" max="27" width="10.7109375" customWidth="1"/>
    <col min="28" max="28" width="12.5703125" customWidth="1"/>
  </cols>
  <sheetData>
    <row r="1" spans="1:28" ht="16.5">
      <c r="B1" s="1907" t="s">
        <v>135</v>
      </c>
      <c r="C1" s="1907"/>
      <c r="D1" s="1907"/>
      <c r="E1" s="1907"/>
      <c r="F1" s="1907"/>
      <c r="G1" s="1907"/>
      <c r="H1" s="1907"/>
      <c r="I1" s="1907"/>
      <c r="J1" s="1907"/>
      <c r="K1" s="1907"/>
      <c r="L1" s="1907"/>
      <c r="M1" s="1907"/>
      <c r="N1" s="1907"/>
      <c r="O1" s="1907"/>
      <c r="P1" s="1907"/>
      <c r="Q1" s="1907"/>
      <c r="R1" s="1907"/>
      <c r="S1" s="1907"/>
    </row>
    <row r="2" spans="1:28" ht="16.5">
      <c r="B2" s="1907" t="s">
        <v>66</v>
      </c>
      <c r="C2" s="1907"/>
      <c r="D2" s="1907"/>
      <c r="E2" s="1907"/>
      <c r="F2" s="1907"/>
      <c r="G2" s="1907"/>
      <c r="H2" s="1907"/>
      <c r="I2" s="1907"/>
      <c r="J2" s="1907"/>
      <c r="K2" s="1907"/>
      <c r="L2" s="1907"/>
      <c r="M2" s="1907"/>
      <c r="N2" s="1907"/>
      <c r="O2" s="1907"/>
      <c r="P2" s="1907"/>
      <c r="Q2" s="1907"/>
      <c r="R2" s="1907"/>
      <c r="S2" s="1907"/>
    </row>
    <row r="3" spans="1:28" ht="16.5">
      <c r="B3" s="1907" t="s">
        <v>67</v>
      </c>
      <c r="C3" s="1907"/>
      <c r="D3" s="1907"/>
      <c r="E3" s="1907"/>
      <c r="F3" s="1907"/>
      <c r="G3" s="1907"/>
      <c r="H3" s="1907"/>
      <c r="I3" s="1907"/>
      <c r="J3" s="1907"/>
      <c r="K3" s="1907"/>
      <c r="L3" s="1907"/>
      <c r="M3" s="1907"/>
      <c r="N3" s="1907"/>
      <c r="O3" s="1907"/>
      <c r="P3" s="1907"/>
      <c r="Q3" s="1907"/>
      <c r="R3" s="1907"/>
      <c r="S3" s="1907"/>
    </row>
    <row r="4" spans="1:28" ht="16.5">
      <c r="B4" s="1907" t="s">
        <v>1782</v>
      </c>
      <c r="C4" s="1907"/>
      <c r="D4" s="1907"/>
      <c r="E4" s="1907"/>
      <c r="F4" s="1907"/>
      <c r="G4" s="1907"/>
      <c r="H4" s="1907"/>
      <c r="I4" s="1907"/>
      <c r="J4" s="1907"/>
      <c r="K4" s="1907"/>
      <c r="L4" s="1907"/>
      <c r="M4" s="1907"/>
      <c r="N4" s="1907"/>
      <c r="O4" s="1907"/>
      <c r="P4" s="1907"/>
      <c r="Q4" s="1907"/>
      <c r="R4" s="1907"/>
      <c r="S4" s="1907"/>
    </row>
    <row r="5" spans="1:28" ht="16.5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04"/>
      <c r="P5" s="74"/>
      <c r="Q5" s="74"/>
      <c r="R5" s="74"/>
      <c r="S5" s="74"/>
    </row>
    <row r="6" spans="1:28" ht="16.5">
      <c r="B6" s="73" t="s">
        <v>68</v>
      </c>
      <c r="C6" s="72"/>
      <c r="D6" s="73" t="s">
        <v>69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5"/>
      <c r="Q6" s="75"/>
      <c r="R6" s="75"/>
      <c r="S6" s="72"/>
    </row>
    <row r="7" spans="1:28" ht="16.5">
      <c r="B7" s="73" t="s">
        <v>70</v>
      </c>
      <c r="C7" s="72"/>
      <c r="D7" s="73" t="s">
        <v>71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5"/>
      <c r="Q7" s="75"/>
      <c r="R7" s="75"/>
      <c r="S7" s="72"/>
    </row>
    <row r="8" spans="1:28" ht="16.5">
      <c r="B8" s="73" t="s">
        <v>72</v>
      </c>
      <c r="C8" s="72"/>
      <c r="D8" s="1910" t="s">
        <v>323</v>
      </c>
      <c r="E8" s="1910"/>
      <c r="F8" s="1910"/>
      <c r="G8" s="1910"/>
      <c r="H8" s="1910"/>
      <c r="I8" s="1910"/>
      <c r="J8" s="1910"/>
      <c r="K8" s="1910"/>
      <c r="L8" s="1910"/>
      <c r="M8" s="1910"/>
      <c r="N8" s="1910"/>
      <c r="O8" s="1910"/>
      <c r="P8" s="1910"/>
      <c r="Q8" s="75"/>
      <c r="R8" s="75"/>
      <c r="S8" s="72"/>
    </row>
    <row r="9" spans="1:28" ht="16.5">
      <c r="B9" s="73" t="s">
        <v>73</v>
      </c>
      <c r="C9" s="72"/>
      <c r="D9" s="1910" t="s">
        <v>259</v>
      </c>
      <c r="E9" s="1910"/>
      <c r="F9" s="1910"/>
      <c r="G9" s="1910"/>
      <c r="H9" s="1910"/>
      <c r="I9" s="1910"/>
      <c r="J9" s="1910"/>
      <c r="K9" s="1910"/>
      <c r="L9" s="1910"/>
      <c r="M9" s="1910"/>
      <c r="N9" s="1910"/>
      <c r="O9" s="1910"/>
      <c r="P9" s="1910"/>
      <c r="Q9" s="75"/>
      <c r="R9" s="75"/>
      <c r="S9" s="72"/>
    </row>
    <row r="10" spans="1:28" ht="16.5">
      <c r="B10" s="73" t="s">
        <v>74</v>
      </c>
      <c r="C10" s="72"/>
      <c r="D10" s="73" t="s">
        <v>75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5"/>
      <c r="Q10" s="75"/>
      <c r="R10" s="75"/>
      <c r="S10" s="72"/>
    </row>
    <row r="11" spans="1:28" ht="16.5">
      <c r="B11" s="73" t="s">
        <v>76</v>
      </c>
      <c r="C11" s="72"/>
      <c r="D11" s="73" t="s">
        <v>137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5"/>
      <c r="Q11" s="75"/>
      <c r="R11" s="75"/>
      <c r="S11" s="72"/>
    </row>
    <row r="12" spans="1:28" ht="16.5">
      <c r="B12" s="73" t="s">
        <v>36</v>
      </c>
      <c r="C12" s="72"/>
      <c r="D12" s="73" t="s">
        <v>138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5"/>
      <c r="Q12" s="75"/>
      <c r="R12" s="75"/>
      <c r="S12" s="72"/>
    </row>
    <row r="13" spans="1:28" ht="16.5">
      <c r="B13" s="58"/>
      <c r="C13" s="57"/>
      <c r="D13" s="58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76"/>
      <c r="Q13" s="76"/>
      <c r="R13" s="76"/>
      <c r="S13" s="57"/>
    </row>
    <row r="14" spans="1:28" ht="33" customHeight="1">
      <c r="B14" s="1908" t="s">
        <v>16</v>
      </c>
      <c r="C14" s="1920" t="s">
        <v>78</v>
      </c>
      <c r="D14" s="1908" t="s">
        <v>0</v>
      </c>
      <c r="E14" s="1908"/>
      <c r="F14" s="1909" t="s">
        <v>95</v>
      </c>
      <c r="G14" s="1909" t="s">
        <v>96</v>
      </c>
      <c r="H14" s="1909" t="s">
        <v>97</v>
      </c>
      <c r="I14" s="1909" t="s">
        <v>9</v>
      </c>
      <c r="J14" s="1909" t="s">
        <v>98</v>
      </c>
      <c r="K14" s="1909"/>
      <c r="L14" s="1909"/>
      <c r="M14" s="1909" t="s">
        <v>185</v>
      </c>
      <c r="N14" s="1922" t="s">
        <v>155</v>
      </c>
      <c r="O14" s="1922" t="s">
        <v>169</v>
      </c>
      <c r="P14" s="1909" t="s">
        <v>7</v>
      </c>
      <c r="Q14" s="1909"/>
      <c r="R14" s="1909"/>
      <c r="S14" s="1909" t="s">
        <v>2</v>
      </c>
      <c r="T14" s="1888" t="s">
        <v>213</v>
      </c>
      <c r="U14" s="1883" t="s">
        <v>214</v>
      </c>
      <c r="V14" s="1880" t="s">
        <v>226</v>
      </c>
      <c r="W14" s="1881"/>
      <c r="X14" s="1882"/>
      <c r="Y14" s="1883" t="s">
        <v>214</v>
      </c>
      <c r="Z14" s="1880" t="s">
        <v>215</v>
      </c>
      <c r="AA14" s="1881"/>
      <c r="AB14" s="1882"/>
    </row>
    <row r="15" spans="1:28" ht="36">
      <c r="B15" s="1908"/>
      <c r="C15" s="1921"/>
      <c r="D15" s="61" t="s">
        <v>5</v>
      </c>
      <c r="E15" s="67" t="s">
        <v>23</v>
      </c>
      <c r="F15" s="1909"/>
      <c r="G15" s="1909"/>
      <c r="H15" s="1909"/>
      <c r="I15" s="1909"/>
      <c r="J15" s="1909" t="s">
        <v>37</v>
      </c>
      <c r="K15" s="1909"/>
      <c r="L15" s="110" t="s">
        <v>177</v>
      </c>
      <c r="M15" s="1909"/>
      <c r="N15" s="1923"/>
      <c r="O15" s="1923"/>
      <c r="P15" s="165" t="s">
        <v>99</v>
      </c>
      <c r="Q15" s="165" t="s">
        <v>100</v>
      </c>
      <c r="R15" s="165" t="s">
        <v>101</v>
      </c>
      <c r="S15" s="1909"/>
      <c r="T15" s="1924"/>
      <c r="U15" s="1925"/>
      <c r="V15" s="230" t="s">
        <v>227</v>
      </c>
      <c r="W15" s="230" t="s">
        <v>228</v>
      </c>
      <c r="X15" s="230" t="s">
        <v>229</v>
      </c>
      <c r="Y15" s="1925"/>
      <c r="Z15" s="230" t="s">
        <v>219</v>
      </c>
      <c r="AA15" s="230" t="s">
        <v>230</v>
      </c>
      <c r="AB15" s="230" t="s">
        <v>231</v>
      </c>
    </row>
    <row r="16" spans="1:28" ht="13.5">
      <c r="A16" s="313"/>
      <c r="B16" s="93" t="s">
        <v>84</v>
      </c>
      <c r="C16" s="107" t="s">
        <v>85</v>
      </c>
      <c r="D16" s="93" t="s">
        <v>86</v>
      </c>
      <c r="E16" s="107" t="s">
        <v>87</v>
      </c>
      <c r="F16" s="107" t="s">
        <v>88</v>
      </c>
      <c r="G16" s="107" t="s">
        <v>89</v>
      </c>
      <c r="H16" s="107" t="s">
        <v>90</v>
      </c>
      <c r="I16" s="107" t="s">
        <v>20</v>
      </c>
      <c r="J16" s="107" t="s">
        <v>17</v>
      </c>
      <c r="K16" s="107" t="s">
        <v>15</v>
      </c>
      <c r="L16" s="93" t="s">
        <v>91</v>
      </c>
      <c r="M16" s="107" t="s">
        <v>92</v>
      </c>
      <c r="N16" s="93" t="s">
        <v>93</v>
      </c>
      <c r="O16" s="107" t="s">
        <v>18</v>
      </c>
      <c r="P16" s="107" t="s">
        <v>21</v>
      </c>
      <c r="Q16" s="107" t="s">
        <v>22</v>
      </c>
      <c r="R16" s="107" t="s">
        <v>19</v>
      </c>
      <c r="S16" s="107" t="s">
        <v>113</v>
      </c>
      <c r="T16" s="231">
        <v>19</v>
      </c>
      <c r="U16" s="232">
        <v>20</v>
      </c>
      <c r="V16" s="233">
        <v>21</v>
      </c>
      <c r="W16" s="233">
        <v>22</v>
      </c>
      <c r="X16" s="233">
        <v>23</v>
      </c>
      <c r="Y16" s="232">
        <v>24</v>
      </c>
      <c r="Z16" s="233">
        <v>25</v>
      </c>
      <c r="AA16" s="233">
        <v>26</v>
      </c>
      <c r="AB16" s="233">
        <v>27</v>
      </c>
    </row>
    <row r="17" spans="1:28">
      <c r="B17" s="352"/>
      <c r="C17" s="352"/>
      <c r="D17" s="352"/>
      <c r="E17" s="353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5"/>
      <c r="Q17" s="355"/>
      <c r="R17" s="355"/>
      <c r="S17" s="354"/>
    </row>
    <row r="18" spans="1:28" ht="15" customHeight="1">
      <c r="A18" s="313"/>
      <c r="B18" s="309"/>
      <c r="C18" s="309"/>
      <c r="D18" s="309"/>
      <c r="E18" s="317"/>
      <c r="F18" s="316"/>
      <c r="G18" s="316"/>
      <c r="H18" s="316"/>
      <c r="I18" s="316"/>
      <c r="J18" s="356"/>
      <c r="K18" s="316"/>
      <c r="L18" s="357"/>
      <c r="M18" s="316"/>
      <c r="N18" s="316"/>
      <c r="O18" s="358"/>
      <c r="P18" s="316"/>
      <c r="Q18" s="316"/>
      <c r="R18" s="316"/>
      <c r="S18" s="316"/>
      <c r="T18" s="275"/>
      <c r="U18" s="275"/>
      <c r="V18" s="295"/>
      <c r="W18" s="286"/>
      <c r="X18" s="295"/>
      <c r="Y18" s="275"/>
      <c r="Z18" s="295"/>
      <c r="AA18" s="295"/>
      <c r="AB18" s="295"/>
    </row>
    <row r="19" spans="1:28" ht="15" customHeight="1">
      <c r="A19" s="313"/>
      <c r="B19" s="309"/>
      <c r="C19" s="309"/>
      <c r="D19" s="309"/>
      <c r="E19" s="638"/>
      <c r="F19" s="612"/>
      <c r="G19" s="612"/>
      <c r="H19" s="612"/>
      <c r="I19" s="612"/>
      <c r="J19" s="356"/>
      <c r="K19" s="612"/>
      <c r="L19" s="357"/>
      <c r="M19" s="612"/>
      <c r="N19" s="612"/>
      <c r="O19" s="358"/>
      <c r="P19" s="612"/>
      <c r="Q19" s="612"/>
      <c r="R19" s="612"/>
      <c r="S19" s="612"/>
      <c r="T19" s="275"/>
      <c r="U19" s="275"/>
      <c r="V19" s="295"/>
      <c r="W19" s="286"/>
      <c r="X19" s="295"/>
      <c r="Y19" s="275"/>
      <c r="Z19" s="295"/>
      <c r="AA19" s="295"/>
      <c r="AB19" s="295"/>
    </row>
    <row r="20" spans="1:28" ht="15" customHeight="1">
      <c r="A20" s="313"/>
      <c r="B20" s="309"/>
      <c r="C20" s="309"/>
      <c r="D20" s="309"/>
      <c r="E20" s="638"/>
      <c r="F20" s="612"/>
      <c r="G20" s="612"/>
      <c r="H20" s="612"/>
      <c r="I20" s="612"/>
      <c r="J20" s="356"/>
      <c r="K20" s="612"/>
      <c r="L20" s="357"/>
      <c r="M20" s="612"/>
      <c r="N20" s="612"/>
      <c r="O20" s="358"/>
      <c r="P20" s="612"/>
      <c r="Q20" s="612"/>
      <c r="R20" s="612"/>
      <c r="S20" s="612"/>
      <c r="T20" s="275"/>
      <c r="U20" s="275"/>
      <c r="V20" s="295"/>
      <c r="W20" s="286"/>
      <c r="X20" s="295"/>
      <c r="Y20" s="275"/>
      <c r="Z20" s="295"/>
      <c r="AA20" s="295"/>
      <c r="AB20" s="295"/>
    </row>
    <row r="21" spans="1:28" ht="15" customHeight="1">
      <c r="A21" s="313"/>
      <c r="B21" s="309"/>
      <c r="C21" s="309"/>
      <c r="D21" s="309"/>
      <c r="E21" s="317"/>
      <c r="F21" s="316"/>
      <c r="G21" s="316"/>
      <c r="H21" s="316"/>
      <c r="I21" s="316"/>
      <c r="J21" s="316"/>
      <c r="K21" s="316"/>
      <c r="L21" s="359"/>
      <c r="M21" s="316"/>
      <c r="N21" s="316"/>
      <c r="O21" s="358"/>
      <c r="P21" s="316"/>
      <c r="Q21" s="316"/>
      <c r="R21" s="316"/>
      <c r="S21" s="316"/>
      <c r="T21" s="275"/>
      <c r="U21" s="275"/>
      <c r="V21" s="295"/>
      <c r="W21" s="286"/>
      <c r="X21" s="295"/>
      <c r="Y21" s="275"/>
      <c r="Z21" s="295"/>
      <c r="AA21" s="295"/>
      <c r="AB21" s="295"/>
    </row>
    <row r="22" spans="1:28" ht="13.5">
      <c r="A22" s="313"/>
      <c r="B22" s="360"/>
      <c r="C22" s="360"/>
      <c r="D22" s="360"/>
      <c r="E22" s="361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3"/>
      <c r="Q22" s="363"/>
      <c r="R22" s="363"/>
      <c r="S22" s="362"/>
      <c r="T22" s="287"/>
      <c r="U22" s="287"/>
      <c r="V22" s="287"/>
      <c r="W22" s="287"/>
      <c r="X22" s="287"/>
      <c r="Y22" s="287"/>
      <c r="Z22" s="287"/>
      <c r="AA22" s="287"/>
      <c r="AB22" s="287"/>
    </row>
    <row r="23" spans="1:28" ht="16.5">
      <c r="A23" s="313"/>
      <c r="B23" s="1917" t="s">
        <v>94</v>
      </c>
      <c r="C23" s="1918"/>
      <c r="D23" s="1918"/>
      <c r="E23" s="1918"/>
      <c r="F23" s="1918"/>
      <c r="G23" s="1918"/>
      <c r="H23" s="1918"/>
      <c r="I23" s="1919"/>
      <c r="J23" s="155"/>
      <c r="K23" s="155"/>
      <c r="L23" s="1914"/>
      <c r="M23" s="1915"/>
      <c r="N23" s="1916"/>
      <c r="O23" s="301">
        <f>SUM(O17:O22)</f>
        <v>0</v>
      </c>
      <c r="P23" s="1911"/>
      <c r="Q23" s="1912"/>
      <c r="R23" s="1912"/>
      <c r="S23" s="1913"/>
      <c r="T23" s="287"/>
      <c r="U23" s="287"/>
      <c r="V23" s="302">
        <f>SUM(V17:V22)</f>
        <v>0</v>
      </c>
      <c r="W23" s="303">
        <f>SUM(W17:W22)</f>
        <v>0</v>
      </c>
      <c r="X23" s="304">
        <f>SUM(X17:X22)</f>
        <v>0</v>
      </c>
      <c r="Y23" s="287"/>
      <c r="Z23" s="305">
        <f>SUM(Z17:Z22)</f>
        <v>0</v>
      </c>
      <c r="AA23" s="306">
        <f>SUM(AA17:AA22)</f>
        <v>0</v>
      </c>
      <c r="AB23" s="307">
        <f>SUM(AB17:AB22)</f>
        <v>0</v>
      </c>
    </row>
    <row r="24" spans="1:28" s="200" customFormat="1">
      <c r="A24"/>
      <c r="D24" s="201"/>
      <c r="G24" s="201"/>
      <c r="H24" s="202"/>
      <c r="I24" s="202"/>
      <c r="J24" s="202"/>
      <c r="K24" s="202"/>
      <c r="L24" s="202"/>
    </row>
    <row r="25" spans="1:28" s="200" customFormat="1">
      <c r="H25" s="203"/>
      <c r="I25" s="203"/>
      <c r="J25" s="203"/>
      <c r="K25" s="203"/>
      <c r="L25" s="203"/>
    </row>
    <row r="26" spans="1:28" s="200" customFormat="1">
      <c r="H26" s="203"/>
      <c r="I26" s="203"/>
      <c r="J26" s="203"/>
      <c r="K26" s="203"/>
      <c r="L26" s="203"/>
    </row>
    <row r="27" spans="1:28" s="200" customFormat="1">
      <c r="H27" s="203"/>
      <c r="I27" s="203"/>
      <c r="J27" s="203"/>
      <c r="K27" s="203"/>
      <c r="L27" s="203"/>
    </row>
    <row r="28" spans="1:28" s="200" customFormat="1">
      <c r="H28" s="203"/>
      <c r="I28" s="203"/>
      <c r="J28" s="203"/>
      <c r="K28" s="203"/>
      <c r="L28" s="203"/>
    </row>
    <row r="29" spans="1:28" s="200" customFormat="1">
      <c r="H29" s="203"/>
      <c r="I29" s="203"/>
      <c r="J29" s="203"/>
      <c r="K29" s="203"/>
      <c r="L29" s="203"/>
    </row>
    <row r="30" spans="1:28" s="200" customFormat="1">
      <c r="H30" s="203"/>
      <c r="I30" s="203"/>
      <c r="J30" s="203"/>
      <c r="K30" s="203"/>
      <c r="L30" s="203"/>
    </row>
    <row r="31" spans="1:28" s="200" customFormat="1">
      <c r="H31" s="203"/>
      <c r="I31" s="203"/>
      <c r="J31" s="203"/>
      <c r="K31" s="203"/>
      <c r="L31" s="203"/>
    </row>
    <row r="32" spans="1:28" s="200" customFormat="1">
      <c r="H32" s="203"/>
      <c r="I32" s="203"/>
      <c r="J32" s="203"/>
      <c r="K32" s="203"/>
      <c r="L32" s="203"/>
    </row>
  </sheetData>
  <mergeCells count="28">
    <mergeCell ref="T14:T15"/>
    <mergeCell ref="U14:U15"/>
    <mergeCell ref="V14:X14"/>
    <mergeCell ref="Y14:Y15"/>
    <mergeCell ref="Z14:AB14"/>
    <mergeCell ref="P23:S23"/>
    <mergeCell ref="L23:N23"/>
    <mergeCell ref="B23:I23"/>
    <mergeCell ref="J14:L14"/>
    <mergeCell ref="C14:C15"/>
    <mergeCell ref="S14:S15"/>
    <mergeCell ref="G14:G15"/>
    <mergeCell ref="O14:O15"/>
    <mergeCell ref="P14:R14"/>
    <mergeCell ref="D14:E14"/>
    <mergeCell ref="J15:K15"/>
    <mergeCell ref="F14:F15"/>
    <mergeCell ref="H14:H15"/>
    <mergeCell ref="I14:I15"/>
    <mergeCell ref="N14:N15"/>
    <mergeCell ref="B1:S1"/>
    <mergeCell ref="B2:S2"/>
    <mergeCell ref="B3:S3"/>
    <mergeCell ref="B4:S4"/>
    <mergeCell ref="B14:B15"/>
    <mergeCell ref="M14:M15"/>
    <mergeCell ref="D8:P8"/>
    <mergeCell ref="D9:P9"/>
  </mergeCells>
  <printOptions horizontalCentered="1"/>
  <pageMargins left="0.7" right="0.27" top="0.75" bottom="0.75" header="0.3" footer="0.3"/>
  <pageSetup paperSize="512" scale="64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topLeftCell="A13" zoomScaleSheetLayoutView="100" workbookViewId="0">
      <selection activeCell="M22" sqref="M22"/>
    </sheetView>
  </sheetViews>
  <sheetFormatPr defaultRowHeight="15" customHeight="1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5" customHeight="1">
      <c r="A1" s="1926" t="s">
        <v>135</v>
      </c>
      <c r="B1" s="1926"/>
      <c r="C1" s="1926"/>
      <c r="D1" s="1926"/>
      <c r="E1" s="1926"/>
      <c r="F1" s="1926"/>
      <c r="G1" s="1926"/>
      <c r="H1" s="1926"/>
      <c r="I1" s="1926"/>
      <c r="J1" s="1926"/>
      <c r="K1" s="1926"/>
      <c r="L1" s="1926"/>
      <c r="M1" s="1926"/>
      <c r="N1" s="1926"/>
      <c r="O1" s="1926"/>
      <c r="P1" s="1926"/>
      <c r="Q1" s="1926"/>
      <c r="R1" s="1926"/>
      <c r="S1" s="113"/>
      <c r="T1" s="112"/>
      <c r="U1" s="111"/>
    </row>
    <row r="2" spans="1:21" ht="15" customHeight="1">
      <c r="A2" s="1926" t="s">
        <v>66</v>
      </c>
      <c r="B2" s="1926"/>
      <c r="C2" s="1926"/>
      <c r="D2" s="1926"/>
      <c r="E2" s="1926"/>
      <c r="F2" s="1926"/>
      <c r="G2" s="1926"/>
      <c r="H2" s="1926"/>
      <c r="I2" s="1926"/>
      <c r="J2" s="1926"/>
      <c r="K2" s="1926"/>
      <c r="L2" s="1926"/>
      <c r="M2" s="1926"/>
      <c r="N2" s="1926"/>
      <c r="O2" s="1926"/>
      <c r="P2" s="1926"/>
      <c r="Q2" s="1926"/>
      <c r="R2" s="1926"/>
      <c r="S2" s="113"/>
      <c r="T2" s="112"/>
      <c r="U2" s="111"/>
    </row>
    <row r="3" spans="1:21" ht="15" customHeight="1">
      <c r="A3" s="1926" t="s">
        <v>67</v>
      </c>
      <c r="B3" s="1926"/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  <c r="O3" s="1926"/>
      <c r="P3" s="1926"/>
      <c r="Q3" s="1926"/>
      <c r="R3" s="1926"/>
      <c r="S3" s="113"/>
      <c r="T3" s="112"/>
      <c r="U3" s="111"/>
    </row>
    <row r="4" spans="1:21" ht="15" customHeight="1">
      <c r="A4" s="1926" t="s">
        <v>1782</v>
      </c>
      <c r="B4" s="1926"/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13"/>
      <c r="T4" s="112"/>
      <c r="U4" s="111"/>
    </row>
    <row r="5" spans="1:21" ht="15" customHeight="1">
      <c r="A5" s="432"/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113"/>
      <c r="T5" s="112"/>
      <c r="U5" s="111"/>
    </row>
    <row r="6" spans="1:21" ht="15" customHeight="1">
      <c r="A6" s="234" t="s">
        <v>68</v>
      </c>
      <c r="B6" s="235"/>
      <c r="C6" s="234" t="s">
        <v>69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474"/>
      <c r="P6" s="474"/>
      <c r="Q6" s="474"/>
      <c r="R6" s="235"/>
    </row>
    <row r="7" spans="1:21" ht="15" customHeight="1">
      <c r="A7" s="234" t="s">
        <v>70</v>
      </c>
      <c r="B7" s="235"/>
      <c r="C7" s="234" t="s">
        <v>71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474"/>
      <c r="P7" s="474"/>
      <c r="Q7" s="474"/>
      <c r="R7" s="235"/>
    </row>
    <row r="8" spans="1:21" ht="15" customHeight="1">
      <c r="A8" s="234" t="s">
        <v>72</v>
      </c>
      <c r="B8" s="235"/>
      <c r="C8" s="1824" t="s">
        <v>323</v>
      </c>
      <c r="D8" s="1824"/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474"/>
      <c r="Q8" s="474"/>
      <c r="R8" s="235"/>
    </row>
    <row r="9" spans="1:21" ht="15" customHeight="1">
      <c r="A9" s="234" t="s">
        <v>73</v>
      </c>
      <c r="B9" s="235"/>
      <c r="C9" s="1824" t="s">
        <v>259</v>
      </c>
      <c r="D9" s="1824"/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474"/>
      <c r="Q9" s="474"/>
      <c r="R9" s="235"/>
    </row>
    <row r="10" spans="1:21" ht="15" customHeight="1">
      <c r="A10" s="234" t="s">
        <v>74</v>
      </c>
      <c r="B10" s="235"/>
      <c r="C10" s="234" t="s">
        <v>75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474"/>
      <c r="P10" s="474"/>
      <c r="Q10" s="474"/>
      <c r="R10" s="235"/>
    </row>
    <row r="11" spans="1:21" ht="15" customHeight="1">
      <c r="A11" s="234" t="s">
        <v>76</v>
      </c>
      <c r="B11" s="235"/>
      <c r="C11" s="234" t="s">
        <v>162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474"/>
      <c r="P11" s="474"/>
      <c r="Q11" s="474"/>
      <c r="R11" s="235"/>
    </row>
    <row r="12" spans="1:21" ht="15" customHeight="1">
      <c r="A12" s="234" t="s">
        <v>36</v>
      </c>
      <c r="B12" s="235"/>
      <c r="C12" s="234" t="s">
        <v>163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474"/>
      <c r="P12" s="474"/>
      <c r="Q12" s="474"/>
      <c r="R12" s="235"/>
    </row>
    <row r="13" spans="1:21" ht="15" customHeight="1">
      <c r="A13" s="455"/>
      <c r="B13" s="454"/>
      <c r="C13" s="455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75"/>
      <c r="P13" s="475"/>
      <c r="Q13" s="475"/>
      <c r="R13" s="454"/>
    </row>
    <row r="14" spans="1:21" ht="15" customHeight="1">
      <c r="A14" s="1929" t="s">
        <v>16</v>
      </c>
      <c r="B14" s="1845" t="s">
        <v>180</v>
      </c>
      <c r="C14" s="1929" t="s">
        <v>0</v>
      </c>
      <c r="D14" s="1929"/>
      <c r="E14" s="1845" t="s">
        <v>95</v>
      </c>
      <c r="F14" s="1845" t="s">
        <v>96</v>
      </c>
      <c r="G14" s="1845" t="s">
        <v>97</v>
      </c>
      <c r="H14" s="1845" t="s">
        <v>9</v>
      </c>
      <c r="I14" s="1845" t="s">
        <v>98</v>
      </c>
      <c r="J14" s="1845"/>
      <c r="K14" s="1845"/>
      <c r="L14" s="1845" t="s">
        <v>81</v>
      </c>
      <c r="M14" s="1927" t="s">
        <v>155</v>
      </c>
      <c r="N14" s="1927" t="s">
        <v>169</v>
      </c>
      <c r="O14" s="1845" t="s">
        <v>7</v>
      </c>
      <c r="P14" s="1845"/>
      <c r="Q14" s="1845"/>
      <c r="R14" s="1845" t="s">
        <v>2</v>
      </c>
    </row>
    <row r="15" spans="1:21" ht="15" customHeight="1">
      <c r="A15" s="1929"/>
      <c r="B15" s="1845"/>
      <c r="C15" s="406" t="s">
        <v>5</v>
      </c>
      <c r="D15" s="431" t="s">
        <v>23</v>
      </c>
      <c r="E15" s="1845"/>
      <c r="F15" s="1845"/>
      <c r="G15" s="1845"/>
      <c r="H15" s="1845"/>
      <c r="I15" s="1845" t="s">
        <v>37</v>
      </c>
      <c r="J15" s="1845"/>
      <c r="K15" s="431" t="s">
        <v>177</v>
      </c>
      <c r="L15" s="1845"/>
      <c r="M15" s="1928"/>
      <c r="N15" s="1930"/>
      <c r="O15" s="431" t="s">
        <v>99</v>
      </c>
      <c r="P15" s="431" t="s">
        <v>100</v>
      </c>
      <c r="Q15" s="431" t="s">
        <v>101</v>
      </c>
      <c r="R15" s="1845"/>
    </row>
    <row r="16" spans="1:21" ht="15" customHeight="1">
      <c r="A16" s="93" t="s">
        <v>84</v>
      </c>
      <c r="B16" s="107" t="s">
        <v>85</v>
      </c>
      <c r="C16" s="93" t="s">
        <v>86</v>
      </c>
      <c r="D16" s="107" t="s">
        <v>87</v>
      </c>
      <c r="E16" s="107" t="s">
        <v>88</v>
      </c>
      <c r="F16" s="107" t="s">
        <v>89</v>
      </c>
      <c r="G16" s="107" t="s">
        <v>90</v>
      </c>
      <c r="H16" s="107" t="s">
        <v>20</v>
      </c>
      <c r="I16" s="107" t="s">
        <v>17</v>
      </c>
      <c r="J16" s="107" t="s">
        <v>15</v>
      </c>
      <c r="K16" s="107" t="s">
        <v>91</v>
      </c>
      <c r="L16" s="93" t="s">
        <v>92</v>
      </c>
      <c r="M16" s="107" t="s">
        <v>93</v>
      </c>
      <c r="N16" s="93" t="s">
        <v>18</v>
      </c>
      <c r="O16" s="107" t="s">
        <v>21</v>
      </c>
      <c r="P16" s="107" t="s">
        <v>22</v>
      </c>
      <c r="Q16" s="107" t="s">
        <v>19</v>
      </c>
      <c r="R16" s="107" t="s">
        <v>113</v>
      </c>
    </row>
    <row r="17" spans="1:18" ht="15" customHeight="1">
      <c r="A17" s="477"/>
      <c r="B17" s="477"/>
      <c r="C17" s="477"/>
      <c r="D17" s="478"/>
      <c r="E17" s="479"/>
      <c r="F17" s="479"/>
      <c r="G17" s="479"/>
      <c r="H17" s="479"/>
      <c r="I17" s="479"/>
      <c r="J17" s="479"/>
      <c r="K17" s="479"/>
      <c r="L17" s="479"/>
      <c r="M17" s="479"/>
      <c r="N17" s="479"/>
      <c r="O17" s="480"/>
      <c r="P17" s="480"/>
      <c r="Q17" s="480"/>
      <c r="R17" s="479"/>
    </row>
    <row r="18" spans="1:18" ht="15" customHeight="1">
      <c r="A18" s="481"/>
      <c r="B18" s="481"/>
      <c r="C18" s="481"/>
      <c r="D18" s="482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236"/>
      <c r="P18" s="236"/>
      <c r="Q18" s="236"/>
      <c r="R18" s="438"/>
    </row>
    <row r="19" spans="1:18" ht="15" customHeight="1">
      <c r="A19" s="481"/>
      <c r="B19" s="481"/>
      <c r="C19" s="481"/>
      <c r="D19" s="482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236"/>
      <c r="P19" s="236"/>
      <c r="Q19" s="236"/>
      <c r="R19" s="438"/>
    </row>
    <row r="20" spans="1:18" ht="15" customHeight="1">
      <c r="A20" s="481"/>
      <c r="B20" s="481"/>
      <c r="C20" s="481"/>
      <c r="D20" s="482"/>
      <c r="E20" s="438"/>
      <c r="F20" s="438"/>
      <c r="G20" s="438"/>
      <c r="H20" s="438"/>
      <c r="I20" s="438"/>
      <c r="J20" s="438"/>
      <c r="K20" s="438"/>
      <c r="L20" s="438"/>
      <c r="M20" s="438"/>
      <c r="N20" s="438"/>
      <c r="O20" s="236"/>
      <c r="P20" s="236"/>
      <c r="Q20" s="236"/>
      <c r="R20" s="438"/>
    </row>
    <row r="21" spans="1:18" ht="15" customHeight="1">
      <c r="A21" s="481"/>
      <c r="B21" s="481"/>
      <c r="C21" s="481"/>
      <c r="D21" s="482"/>
      <c r="E21" s="438"/>
      <c r="F21" s="438"/>
      <c r="G21" s="438"/>
      <c r="H21" s="438"/>
      <c r="I21" s="438"/>
      <c r="J21" s="438"/>
      <c r="K21" s="438"/>
      <c r="L21" s="438"/>
      <c r="M21" s="438"/>
      <c r="N21" s="438"/>
      <c r="O21" s="236"/>
      <c r="P21" s="236"/>
      <c r="Q21" s="236"/>
      <c r="R21" s="438"/>
    </row>
    <row r="22" spans="1:18" ht="15" customHeight="1">
      <c r="A22" s="481"/>
      <c r="B22" s="481"/>
      <c r="C22" s="481"/>
      <c r="D22" s="482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236"/>
      <c r="P22" s="236"/>
      <c r="Q22" s="236"/>
      <c r="R22" s="438"/>
    </row>
    <row r="23" spans="1:18" ht="15" customHeight="1">
      <c r="A23" s="481"/>
      <c r="B23" s="481"/>
      <c r="C23" s="481"/>
      <c r="D23" s="482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236"/>
      <c r="P23" s="236"/>
      <c r="Q23" s="236"/>
      <c r="R23" s="438"/>
    </row>
    <row r="24" spans="1:18" ht="15" customHeight="1">
      <c r="A24" s="481"/>
      <c r="B24" s="481"/>
      <c r="C24" s="481"/>
      <c r="D24" s="482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236"/>
      <c r="P24" s="236"/>
      <c r="Q24" s="236"/>
      <c r="R24" s="438"/>
    </row>
    <row r="25" spans="1:18" ht="15" customHeight="1">
      <c r="A25" s="483"/>
      <c r="B25" s="470"/>
      <c r="C25" s="484"/>
      <c r="D25" s="470"/>
      <c r="E25" s="470"/>
      <c r="F25" s="470"/>
      <c r="G25" s="470"/>
      <c r="H25" s="470"/>
      <c r="I25" s="485"/>
      <c r="J25" s="470"/>
      <c r="K25" s="486"/>
      <c r="L25" s="470"/>
      <c r="M25" s="470"/>
      <c r="N25" s="470"/>
      <c r="O25" s="445"/>
      <c r="P25" s="445"/>
      <c r="Q25" s="445"/>
      <c r="R25" s="445"/>
    </row>
    <row r="26" spans="1:18" ht="15" customHeight="1">
      <c r="A26" s="1914" t="s">
        <v>94</v>
      </c>
      <c r="B26" s="1915"/>
      <c r="C26" s="1915"/>
      <c r="D26" s="1915"/>
      <c r="E26" s="1915"/>
      <c r="F26" s="1915"/>
      <c r="G26" s="1915"/>
      <c r="H26" s="1915"/>
      <c r="I26" s="78"/>
      <c r="J26" s="78"/>
      <c r="K26" s="1914"/>
      <c r="L26" s="1915"/>
      <c r="M26" s="1915"/>
      <c r="N26" s="77"/>
      <c r="O26" s="1911"/>
      <c r="P26" s="1912"/>
      <c r="Q26" s="1912"/>
      <c r="R26" s="1913"/>
    </row>
    <row r="28" spans="1:18" s="200" customFormat="1" ht="15" customHeight="1">
      <c r="C28" s="201"/>
      <c r="F28" s="201"/>
      <c r="G28" s="202"/>
      <c r="H28" s="202"/>
      <c r="I28" s="202"/>
      <c r="J28" s="202"/>
      <c r="K28" s="202"/>
    </row>
    <row r="29" spans="1:18" s="200" customFormat="1" ht="15" customHeight="1">
      <c r="G29" s="203"/>
      <c r="H29" s="203"/>
      <c r="I29" s="203"/>
      <c r="J29" s="203"/>
      <c r="K29" s="203"/>
    </row>
    <row r="30" spans="1:18" s="200" customFormat="1" ht="15" customHeight="1">
      <c r="G30" s="203"/>
      <c r="H30" s="203"/>
      <c r="I30" s="203"/>
      <c r="J30" s="203"/>
      <c r="K30" s="203"/>
    </row>
    <row r="31" spans="1:18" s="200" customFormat="1" ht="15" customHeight="1">
      <c r="G31" s="203"/>
      <c r="H31" s="203"/>
      <c r="I31" s="203"/>
      <c r="J31" s="203"/>
      <c r="K31" s="203"/>
    </row>
    <row r="32" spans="1:18" s="200" customFormat="1" ht="15" customHeight="1">
      <c r="G32" s="203"/>
      <c r="H32" s="203"/>
      <c r="I32" s="203"/>
      <c r="J32" s="203"/>
      <c r="K32" s="203"/>
    </row>
    <row r="33" spans="7:11" s="200" customFormat="1" ht="15" customHeight="1">
      <c r="G33" s="203"/>
      <c r="H33" s="203"/>
      <c r="I33" s="203"/>
      <c r="J33" s="203"/>
      <c r="K33" s="203"/>
    </row>
    <row r="34" spans="7:11" s="200" customFormat="1" ht="15" customHeight="1">
      <c r="G34" s="203"/>
      <c r="H34" s="203"/>
      <c r="I34" s="203"/>
      <c r="J34" s="203"/>
      <c r="K34" s="203"/>
    </row>
    <row r="35" spans="7:11" s="200" customFormat="1" ht="15" customHeight="1">
      <c r="G35" s="203"/>
      <c r="H35" s="203"/>
      <c r="I35" s="203"/>
      <c r="J35" s="203"/>
      <c r="K35" s="203"/>
    </row>
    <row r="36" spans="7:11" s="200" customFormat="1" ht="15" customHeight="1">
      <c r="G36" s="203"/>
      <c r="H36" s="203"/>
      <c r="I36" s="203"/>
      <c r="J36" s="203"/>
      <c r="K36" s="203"/>
    </row>
  </sheetData>
  <mergeCells count="23"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  <mergeCell ref="A1:R1"/>
    <mergeCell ref="A2:R2"/>
    <mergeCell ref="A3:R3"/>
    <mergeCell ref="A4:R4"/>
    <mergeCell ref="I15:J15"/>
    <mergeCell ref="C8:O8"/>
    <mergeCell ref="C9:O9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AP954"/>
  <sheetViews>
    <sheetView view="pageBreakPreview" topLeftCell="B1" zoomScale="70" zoomScaleSheetLayoutView="70" workbookViewId="0">
      <selection activeCell="B1" sqref="B1:S1"/>
    </sheetView>
  </sheetViews>
  <sheetFormatPr defaultColWidth="12.7109375" defaultRowHeight="15" customHeight="1"/>
  <cols>
    <col min="1" max="1" width="12.7109375" style="599"/>
    <col min="2" max="2" width="6.42578125" style="974" customWidth="1"/>
    <col min="3" max="3" width="12.7109375" style="736"/>
    <col min="4" max="4" width="13.5703125" style="731" customWidth="1"/>
    <col min="5" max="8" width="12.7109375" style="730"/>
    <col min="9" max="9" width="12.7109375" style="732"/>
    <col min="10" max="10" width="6.140625" style="730" customWidth="1"/>
    <col min="11" max="11" width="12.7109375" style="730"/>
    <col min="12" max="12" width="14.85546875" style="1816" customWidth="1"/>
    <col min="13" max="14" width="12.7109375" style="730"/>
    <col min="15" max="15" width="20.5703125" style="1821" customWidth="1"/>
    <col min="16" max="16" width="4.42578125" style="734" customWidth="1"/>
    <col min="17" max="17" width="4.28515625" style="733" customWidth="1"/>
    <col min="18" max="18" width="4.140625" style="730" customWidth="1"/>
    <col min="19" max="19" width="18.85546875" style="735" customWidth="1"/>
    <col min="20" max="21" width="12.7109375" style="599"/>
    <col min="22" max="22" width="15.28515625" style="599" customWidth="1"/>
    <col min="23" max="23" width="16.42578125" style="599" customWidth="1"/>
    <col min="24" max="24" width="15.85546875" style="599" customWidth="1"/>
    <col min="25" max="26" width="14" style="1562" customWidth="1"/>
    <col min="27" max="27" width="16.28515625" style="1822" customWidth="1"/>
    <col min="28" max="28" width="16.85546875" style="1822" customWidth="1"/>
    <col min="29" max="16384" width="12.7109375" style="599"/>
  </cols>
  <sheetData>
    <row r="1" spans="1:28" ht="15" customHeight="1">
      <c r="B1" s="1947" t="s">
        <v>135</v>
      </c>
      <c r="C1" s="1948"/>
      <c r="D1" s="1947"/>
      <c r="E1" s="1947"/>
      <c r="F1" s="1947"/>
      <c r="G1" s="1947"/>
      <c r="H1" s="1947"/>
      <c r="I1" s="1947"/>
      <c r="J1" s="1947"/>
      <c r="K1" s="1947"/>
      <c r="L1" s="1949"/>
      <c r="M1" s="1947"/>
      <c r="N1" s="1947"/>
      <c r="O1" s="1950"/>
      <c r="P1" s="1947"/>
      <c r="Q1" s="1951"/>
      <c r="R1" s="1947"/>
      <c r="S1" s="1947"/>
    </row>
    <row r="2" spans="1:28" s="693" customFormat="1" ht="15" customHeight="1">
      <c r="B2" s="1947" t="s">
        <v>66</v>
      </c>
      <c r="C2" s="1948"/>
      <c r="D2" s="1947"/>
      <c r="E2" s="1947"/>
      <c r="F2" s="1947"/>
      <c r="G2" s="1947"/>
      <c r="H2" s="1947"/>
      <c r="I2" s="1947"/>
      <c r="J2" s="1947"/>
      <c r="K2" s="1947"/>
      <c r="L2" s="1949"/>
      <c r="M2" s="1947"/>
      <c r="N2" s="1947"/>
      <c r="O2" s="1950"/>
      <c r="P2" s="1947"/>
      <c r="Q2" s="1951"/>
      <c r="R2" s="1947"/>
      <c r="S2" s="1947"/>
      <c r="T2" s="599"/>
      <c r="U2" s="599"/>
      <c r="V2" s="599"/>
      <c r="W2" s="599"/>
      <c r="X2" s="599"/>
      <c r="Y2" s="1562"/>
      <c r="Z2" s="1562"/>
      <c r="AA2" s="1822"/>
      <c r="AB2" s="1822"/>
    </row>
    <row r="3" spans="1:28" s="693" customFormat="1" ht="15" customHeight="1">
      <c r="B3" s="1947" t="s">
        <v>67</v>
      </c>
      <c r="C3" s="1948"/>
      <c r="D3" s="1947"/>
      <c r="E3" s="1947"/>
      <c r="F3" s="1947"/>
      <c r="G3" s="1947"/>
      <c r="H3" s="1947"/>
      <c r="I3" s="1947"/>
      <c r="J3" s="1947"/>
      <c r="K3" s="1947"/>
      <c r="L3" s="1949"/>
      <c r="M3" s="1947"/>
      <c r="N3" s="1947"/>
      <c r="O3" s="1950"/>
      <c r="P3" s="1947"/>
      <c r="Q3" s="1951"/>
      <c r="R3" s="1947"/>
      <c r="S3" s="1947"/>
      <c r="T3" s="599"/>
      <c r="U3" s="599"/>
      <c r="V3" s="599"/>
      <c r="W3" s="599"/>
      <c r="X3" s="599"/>
      <c r="Y3" s="1562"/>
      <c r="Z3" s="1562"/>
      <c r="AA3" s="1822"/>
      <c r="AB3" s="1822"/>
    </row>
    <row r="4" spans="1:28" s="693" customFormat="1" ht="15" customHeight="1">
      <c r="B4" s="1947" t="s">
        <v>1782</v>
      </c>
      <c r="C4" s="1948"/>
      <c r="D4" s="1947"/>
      <c r="E4" s="1947"/>
      <c r="F4" s="1947"/>
      <c r="G4" s="1947"/>
      <c r="H4" s="1947"/>
      <c r="I4" s="1947"/>
      <c r="J4" s="1947"/>
      <c r="K4" s="1947"/>
      <c r="L4" s="1949"/>
      <c r="M4" s="1947"/>
      <c r="N4" s="1947"/>
      <c r="O4" s="1950"/>
      <c r="P4" s="1947"/>
      <c r="Q4" s="1951"/>
      <c r="R4" s="1947"/>
      <c r="S4" s="1947"/>
      <c r="T4" s="599"/>
      <c r="U4" s="599"/>
      <c r="V4" s="599"/>
      <c r="W4" s="599"/>
      <c r="X4" s="599"/>
      <c r="Y4" s="1562"/>
      <c r="Z4" s="1562"/>
      <c r="AA4" s="1822"/>
      <c r="AB4" s="1822"/>
    </row>
    <row r="5" spans="1:28" s="693" customFormat="1" ht="15" customHeight="1">
      <c r="B5" s="999"/>
      <c r="C5" s="1000"/>
      <c r="D5" s="999"/>
      <c r="E5" s="999"/>
      <c r="F5" s="822"/>
      <c r="G5" s="999"/>
      <c r="H5" s="999"/>
      <c r="I5" s="694"/>
      <c r="J5" s="999"/>
      <c r="K5" s="999"/>
      <c r="L5" s="1808"/>
      <c r="M5" s="999"/>
      <c r="N5" s="822"/>
      <c r="O5" s="1817"/>
      <c r="P5" s="999"/>
      <c r="Q5" s="695"/>
      <c r="R5" s="999"/>
      <c r="S5" s="999"/>
      <c r="T5" s="599"/>
      <c r="U5" s="599"/>
      <c r="V5" s="599"/>
      <c r="W5" s="599"/>
      <c r="X5" s="599"/>
      <c r="Y5" s="1562"/>
      <c r="Z5" s="1562"/>
      <c r="AA5" s="1822"/>
      <c r="AB5" s="1822"/>
    </row>
    <row r="6" spans="1:28" s="693" customFormat="1" ht="15" customHeight="1">
      <c r="A6" s="975"/>
      <c r="B6" s="1000" t="s">
        <v>68</v>
      </c>
      <c r="C6" s="1001"/>
      <c r="D6" s="696"/>
      <c r="E6" s="697" t="s">
        <v>69</v>
      </c>
      <c r="F6" s="703"/>
      <c r="G6" s="427"/>
      <c r="H6" s="427"/>
      <c r="I6" s="698"/>
      <c r="J6" s="427"/>
      <c r="K6" s="427"/>
      <c r="L6" s="1809"/>
      <c r="M6" s="427"/>
      <c r="N6" s="703"/>
      <c r="O6" s="1818"/>
      <c r="P6" s="427"/>
      <c r="Q6" s="699"/>
      <c r="R6" s="427"/>
      <c r="S6" s="700"/>
      <c r="T6" s="599"/>
      <c r="U6" s="599"/>
      <c r="V6" s="599"/>
      <c r="W6" s="599"/>
      <c r="X6" s="599"/>
      <c r="Y6" s="1562"/>
      <c r="Z6" s="1562"/>
      <c r="AA6" s="1822"/>
      <c r="AB6" s="1822"/>
    </row>
    <row r="7" spans="1:28" s="693" customFormat="1" ht="15" customHeight="1">
      <c r="A7" s="975"/>
      <c r="B7" s="1000" t="s">
        <v>70</v>
      </c>
      <c r="C7" s="1001"/>
      <c r="D7" s="696"/>
      <c r="E7" s="697" t="s">
        <v>71</v>
      </c>
      <c r="F7" s="703"/>
      <c r="G7" s="427"/>
      <c r="H7" s="427"/>
      <c r="I7" s="698"/>
      <c r="J7" s="427"/>
      <c r="K7" s="427"/>
      <c r="L7" s="1809"/>
      <c r="M7" s="427"/>
      <c r="N7" s="703"/>
      <c r="O7" s="1818"/>
      <c r="P7" s="427"/>
      <c r="Q7" s="699"/>
      <c r="R7" s="427"/>
      <c r="S7" s="700"/>
      <c r="T7" s="599"/>
      <c r="U7" s="599"/>
      <c r="V7" s="599"/>
      <c r="W7" s="599"/>
      <c r="X7" s="599"/>
      <c r="Y7" s="1562"/>
      <c r="Z7" s="1562"/>
      <c r="AA7" s="1822"/>
      <c r="AB7" s="1822"/>
    </row>
    <row r="8" spans="1:28" s="693" customFormat="1" ht="15" customHeight="1">
      <c r="A8" s="975"/>
      <c r="B8" s="1000" t="s">
        <v>72</v>
      </c>
      <c r="C8" s="1001"/>
      <c r="D8" s="696"/>
      <c r="E8" s="1931" t="s">
        <v>323</v>
      </c>
      <c r="F8" s="1931"/>
      <c r="G8" s="1931"/>
      <c r="H8" s="1931"/>
      <c r="I8" s="1931"/>
      <c r="J8" s="1931"/>
      <c r="K8" s="1931"/>
      <c r="L8" s="1932"/>
      <c r="M8" s="1931"/>
      <c r="N8" s="1931"/>
      <c r="O8" s="1933"/>
      <c r="P8" s="1931"/>
      <c r="Q8" s="1934"/>
      <c r="R8" s="427"/>
      <c r="S8" s="700"/>
      <c r="T8" s="599"/>
      <c r="U8" s="599"/>
      <c r="V8" s="599"/>
      <c r="W8" s="599"/>
      <c r="X8" s="599"/>
      <c r="Y8" s="1562"/>
      <c r="Z8" s="1562"/>
      <c r="AA8" s="1822"/>
      <c r="AB8" s="1822"/>
    </row>
    <row r="9" spans="1:28" s="693" customFormat="1" ht="15" customHeight="1">
      <c r="A9" s="975"/>
      <c r="B9" s="1000" t="s">
        <v>73</v>
      </c>
      <c r="C9" s="1001"/>
      <c r="D9" s="696"/>
      <c r="E9" s="1931" t="s">
        <v>259</v>
      </c>
      <c r="F9" s="1931"/>
      <c r="G9" s="1931"/>
      <c r="H9" s="1931"/>
      <c r="I9" s="1931"/>
      <c r="J9" s="1931"/>
      <c r="K9" s="1931"/>
      <c r="L9" s="1932"/>
      <c r="M9" s="1931"/>
      <c r="N9" s="1931"/>
      <c r="O9" s="1933"/>
      <c r="P9" s="1931"/>
      <c r="Q9" s="1934"/>
      <c r="R9" s="427"/>
      <c r="S9" s="700"/>
      <c r="T9" s="599"/>
      <c r="U9" s="599"/>
      <c r="V9" s="599"/>
      <c r="W9" s="599"/>
      <c r="X9" s="599"/>
      <c r="Y9" s="1562"/>
      <c r="Z9" s="1562"/>
      <c r="AA9" s="1822"/>
      <c r="AB9" s="1822"/>
    </row>
    <row r="10" spans="1:28" s="693" customFormat="1" ht="15" customHeight="1">
      <c r="A10" s="975"/>
      <c r="B10" s="1000" t="s">
        <v>74</v>
      </c>
      <c r="C10" s="1001"/>
      <c r="D10" s="696"/>
      <c r="E10" s="697" t="s">
        <v>75</v>
      </c>
      <c r="F10" s="703"/>
      <c r="G10" s="427"/>
      <c r="H10" s="427"/>
      <c r="I10" s="698"/>
      <c r="J10" s="427"/>
      <c r="K10" s="427"/>
      <c r="L10" s="1809"/>
      <c r="M10" s="427"/>
      <c r="N10" s="703"/>
      <c r="O10" s="1818"/>
      <c r="P10" s="427"/>
      <c r="Q10" s="699"/>
      <c r="R10" s="427"/>
      <c r="S10" s="700"/>
      <c r="T10" s="599"/>
      <c r="U10" s="599"/>
      <c r="V10" s="599"/>
      <c r="W10" s="599"/>
      <c r="X10" s="599"/>
      <c r="Y10" s="1562"/>
      <c r="Z10" s="1562"/>
      <c r="AA10" s="1822"/>
      <c r="AB10" s="1822"/>
    </row>
    <row r="11" spans="1:28" s="693" customFormat="1" ht="15" customHeight="1">
      <c r="A11" s="975"/>
      <c r="B11" s="1000" t="s">
        <v>76</v>
      </c>
      <c r="C11" s="1001"/>
      <c r="D11" s="696"/>
      <c r="E11" s="697" t="s">
        <v>203</v>
      </c>
      <c r="F11" s="703"/>
      <c r="G11" s="427"/>
      <c r="H11" s="427"/>
      <c r="I11" s="698"/>
      <c r="J11" s="427"/>
      <c r="K11" s="427"/>
      <c r="L11" s="1809"/>
      <c r="M11" s="427"/>
      <c r="N11" s="703"/>
      <c r="O11" s="1818"/>
      <c r="P11" s="427"/>
      <c r="Q11" s="699"/>
      <c r="R11" s="427"/>
      <c r="S11" s="700"/>
      <c r="T11" s="599"/>
      <c r="U11" s="599"/>
      <c r="V11" s="599"/>
      <c r="W11" s="599"/>
      <c r="X11" s="599"/>
      <c r="Y11" s="1562"/>
      <c r="Z11" s="1562"/>
      <c r="AA11" s="1822"/>
      <c r="AB11" s="1822"/>
    </row>
    <row r="12" spans="1:28" s="693" customFormat="1" ht="15" customHeight="1">
      <c r="A12" s="975"/>
      <c r="B12" s="1000" t="s">
        <v>36</v>
      </c>
      <c r="C12" s="1001"/>
      <c r="D12" s="599"/>
      <c r="E12" s="697" t="s">
        <v>103</v>
      </c>
      <c r="F12" s="703"/>
      <c r="G12" s="427"/>
      <c r="H12" s="427"/>
      <c r="I12" s="698"/>
      <c r="J12" s="427"/>
      <c r="K12" s="427"/>
      <c r="L12" s="1809"/>
      <c r="M12" s="427"/>
      <c r="N12" s="703"/>
      <c r="O12" s="1818"/>
      <c r="P12" s="427"/>
      <c r="Q12" s="699"/>
      <c r="R12" s="427"/>
      <c r="S12" s="700"/>
      <c r="T12" s="599"/>
      <c r="U12" s="599"/>
      <c r="V12" s="599"/>
      <c r="W12" s="599"/>
      <c r="X12" s="599"/>
      <c r="Y12" s="1562"/>
      <c r="Z12" s="1562"/>
      <c r="AA12" s="1822"/>
      <c r="AB12" s="1822"/>
    </row>
    <row r="13" spans="1:28" ht="15" customHeight="1">
      <c r="B13" s="822"/>
      <c r="C13" s="701"/>
      <c r="D13" s="702"/>
      <c r="E13" s="703"/>
      <c r="F13" s="703"/>
      <c r="G13" s="703"/>
      <c r="H13" s="703"/>
      <c r="I13" s="704"/>
      <c r="J13" s="703"/>
      <c r="K13" s="703"/>
      <c r="L13" s="1810"/>
      <c r="M13" s="703"/>
      <c r="N13" s="703"/>
      <c r="O13" s="1818"/>
      <c r="P13" s="703"/>
      <c r="Q13" s="705"/>
      <c r="R13" s="703"/>
      <c r="S13" s="706"/>
    </row>
    <row r="14" spans="1:28" s="707" customFormat="1" ht="15" customHeight="1">
      <c r="B14" s="1962" t="s">
        <v>16</v>
      </c>
      <c r="C14" s="1964" t="s">
        <v>78</v>
      </c>
      <c r="D14" s="1978" t="s">
        <v>0</v>
      </c>
      <c r="E14" s="1979"/>
      <c r="F14" s="1974" t="s">
        <v>95</v>
      </c>
      <c r="G14" s="1961" t="s">
        <v>96</v>
      </c>
      <c r="H14" s="1961" t="s">
        <v>97</v>
      </c>
      <c r="I14" s="1952" t="s">
        <v>9</v>
      </c>
      <c r="J14" s="1937" t="s">
        <v>98</v>
      </c>
      <c r="K14" s="1937"/>
      <c r="L14" s="1954"/>
      <c r="M14" s="1957" t="s">
        <v>185</v>
      </c>
      <c r="N14" s="1959" t="s">
        <v>155</v>
      </c>
      <c r="O14" s="1976" t="s">
        <v>208</v>
      </c>
      <c r="P14" s="1938" t="s">
        <v>7</v>
      </c>
      <c r="Q14" s="1939"/>
      <c r="R14" s="1938"/>
      <c r="S14" s="1937" t="s">
        <v>2</v>
      </c>
      <c r="T14" s="1943" t="s">
        <v>213</v>
      </c>
      <c r="U14" s="1945" t="s">
        <v>214</v>
      </c>
      <c r="V14" s="1940" t="s">
        <v>215</v>
      </c>
      <c r="W14" s="1941"/>
      <c r="X14" s="1942"/>
      <c r="Y14" s="1972" t="s">
        <v>214</v>
      </c>
      <c r="Z14" s="1940" t="s">
        <v>1792</v>
      </c>
      <c r="AA14" s="1941"/>
      <c r="AB14" s="1942"/>
    </row>
    <row r="15" spans="1:28" s="707" customFormat="1" ht="42" customHeight="1">
      <c r="B15" s="1963"/>
      <c r="C15" s="1965"/>
      <c r="D15" s="708" t="s">
        <v>5</v>
      </c>
      <c r="E15" s="709" t="s">
        <v>23</v>
      </c>
      <c r="F15" s="1975"/>
      <c r="G15" s="1958"/>
      <c r="H15" s="1958"/>
      <c r="I15" s="1953"/>
      <c r="J15" s="1955" t="s">
        <v>37</v>
      </c>
      <c r="K15" s="1956"/>
      <c r="L15" s="1811" t="s">
        <v>177</v>
      </c>
      <c r="M15" s="1958"/>
      <c r="N15" s="1960"/>
      <c r="O15" s="1977"/>
      <c r="P15" s="710" t="s">
        <v>99</v>
      </c>
      <c r="Q15" s="1022" t="s">
        <v>100</v>
      </c>
      <c r="R15" s="709" t="s">
        <v>101</v>
      </c>
      <c r="S15" s="1937"/>
      <c r="T15" s="1944"/>
      <c r="U15" s="1946"/>
      <c r="V15" s="1556" t="s">
        <v>219</v>
      </c>
      <c r="W15" s="1556" t="s">
        <v>1790</v>
      </c>
      <c r="X15" s="1556" t="s">
        <v>1791</v>
      </c>
      <c r="Y15" s="1973"/>
      <c r="Z15" s="1556" t="s">
        <v>1793</v>
      </c>
      <c r="AA15" s="1556" t="s">
        <v>1794</v>
      </c>
      <c r="AB15" s="1556" t="s">
        <v>1795</v>
      </c>
    </row>
    <row r="16" spans="1:28" s="707" customFormat="1" ht="15" customHeight="1">
      <c r="A16" s="739" t="s">
        <v>283</v>
      </c>
      <c r="B16" s="711" t="s">
        <v>84</v>
      </c>
      <c r="C16" s="712" t="s">
        <v>85</v>
      </c>
      <c r="D16" s="713" t="s">
        <v>86</v>
      </c>
      <c r="E16" s="712" t="s">
        <v>87</v>
      </c>
      <c r="F16" s="712" t="s">
        <v>88</v>
      </c>
      <c r="G16" s="712" t="s">
        <v>89</v>
      </c>
      <c r="H16" s="712" t="s">
        <v>90</v>
      </c>
      <c r="I16" s="714" t="s">
        <v>20</v>
      </c>
      <c r="J16" s="712" t="s">
        <v>17</v>
      </c>
      <c r="K16" s="712" t="s">
        <v>15</v>
      </c>
      <c r="L16" s="1812" t="s">
        <v>91</v>
      </c>
      <c r="M16" s="712" t="s">
        <v>92</v>
      </c>
      <c r="N16" s="712" t="s">
        <v>93</v>
      </c>
      <c r="O16" s="1819" t="s">
        <v>18</v>
      </c>
      <c r="P16" s="715" t="s">
        <v>21</v>
      </c>
      <c r="Q16" s="715" t="s">
        <v>22</v>
      </c>
      <c r="R16" s="712" t="s">
        <v>19</v>
      </c>
      <c r="S16" s="712" t="s">
        <v>113</v>
      </c>
      <c r="T16" s="1557">
        <v>19</v>
      </c>
      <c r="U16" s="1556">
        <v>20</v>
      </c>
      <c r="V16" s="1558">
        <v>21</v>
      </c>
      <c r="W16" s="1558">
        <v>22</v>
      </c>
      <c r="X16" s="1558">
        <v>23</v>
      </c>
      <c r="Y16" s="1559">
        <v>24</v>
      </c>
      <c r="Z16" s="1556">
        <v>25</v>
      </c>
      <c r="AA16" s="1556">
        <v>26</v>
      </c>
      <c r="AB16" s="1556">
        <v>27</v>
      </c>
    </row>
    <row r="17" spans="1:29" s="739" customFormat="1" ht="15" customHeight="1">
      <c r="A17" s="739" t="s">
        <v>283</v>
      </c>
      <c r="B17" s="972" t="s">
        <v>1162</v>
      </c>
      <c r="C17" s="753"/>
      <c r="D17" s="754"/>
      <c r="E17" s="754"/>
      <c r="F17" s="755"/>
      <c r="G17" s="755"/>
      <c r="H17" s="755"/>
      <c r="I17" s="756"/>
      <c r="J17" s="757"/>
      <c r="K17" s="755"/>
      <c r="L17" s="758"/>
      <c r="M17" s="755"/>
      <c r="N17" s="755"/>
      <c r="O17" s="759"/>
      <c r="P17" s="755"/>
      <c r="Q17" s="760"/>
      <c r="R17" s="760"/>
      <c r="S17" s="755"/>
      <c r="T17" s="640"/>
      <c r="U17" s="640"/>
      <c r="V17" s="740"/>
      <c r="W17" s="740"/>
      <c r="X17" s="740"/>
      <c r="Y17" s="1563"/>
      <c r="Z17" s="1563"/>
      <c r="AA17" s="1563"/>
      <c r="AB17" s="1563"/>
    </row>
    <row r="18" spans="1:29" s="739" customFormat="1" ht="15" customHeight="1">
      <c r="A18" s="739" t="s">
        <v>283</v>
      </c>
      <c r="B18" s="1935" t="s">
        <v>260</v>
      </c>
      <c r="C18" s="1935"/>
      <c r="D18" s="1429"/>
      <c r="E18" s="761"/>
      <c r="F18" s="762"/>
      <c r="G18" s="761"/>
      <c r="H18" s="761"/>
      <c r="I18" s="762"/>
      <c r="J18" s="763"/>
      <c r="K18" s="761"/>
      <c r="L18" s="764"/>
      <c r="M18" s="761"/>
      <c r="N18" s="761"/>
      <c r="O18" s="765"/>
      <c r="P18" s="761"/>
      <c r="Q18" s="766"/>
      <c r="R18" s="766"/>
      <c r="S18" s="761"/>
      <c r="T18" s="640"/>
      <c r="U18" s="640"/>
      <c r="V18" s="740"/>
      <c r="W18" s="740"/>
      <c r="X18" s="740"/>
      <c r="Y18" s="1563"/>
      <c r="Z18" s="1564"/>
      <c r="AA18" s="1564"/>
      <c r="AB18" s="1564"/>
    </row>
    <row r="19" spans="1:29" s="739" customFormat="1" ht="15" customHeight="1">
      <c r="A19" s="739" t="s">
        <v>283</v>
      </c>
      <c r="B19" s="767">
        <v>1</v>
      </c>
      <c r="C19" s="1023" t="s">
        <v>261</v>
      </c>
      <c r="D19" s="768">
        <v>206030201</v>
      </c>
      <c r="E19" s="768" t="s">
        <v>1079</v>
      </c>
      <c r="F19" s="770" t="s">
        <v>248</v>
      </c>
      <c r="G19" s="771">
        <v>10132</v>
      </c>
      <c r="H19" s="768" t="s">
        <v>636</v>
      </c>
      <c r="I19" s="762" t="s">
        <v>211</v>
      </c>
      <c r="J19" s="763">
        <v>1</v>
      </c>
      <c r="K19" s="761" t="s">
        <v>225</v>
      </c>
      <c r="L19" s="1024">
        <v>6400000</v>
      </c>
      <c r="M19" s="761">
        <v>2007</v>
      </c>
      <c r="N19" s="761" t="s">
        <v>286</v>
      </c>
      <c r="O19" s="1025">
        <f>L19*J19</f>
        <v>6400000</v>
      </c>
      <c r="P19" s="997"/>
      <c r="Q19" s="766"/>
      <c r="R19" s="761" t="s">
        <v>101</v>
      </c>
      <c r="S19" s="761"/>
      <c r="T19" s="640">
        <v>4</v>
      </c>
      <c r="U19" s="640">
        <f>2010-M19+1</f>
        <v>4</v>
      </c>
      <c r="V19" s="740">
        <f>O19/T19</f>
        <v>1600000</v>
      </c>
      <c r="W19" s="740">
        <f>U19*V19</f>
        <v>6400000</v>
      </c>
      <c r="X19" s="740">
        <f>O19-W19</f>
        <v>0</v>
      </c>
      <c r="Y19" s="1563">
        <f>2010-M19+1</f>
        <v>4</v>
      </c>
      <c r="Z19" s="1564">
        <f>O19/T19</f>
        <v>1600000</v>
      </c>
      <c r="AA19" s="1564">
        <f t="shared" ref="AA19" si="0">Y19*Z19</f>
        <v>6400000</v>
      </c>
      <c r="AB19" s="1564">
        <f>O19-AA19</f>
        <v>0</v>
      </c>
      <c r="AC19" s="740" t="b">
        <f>AA19+AB19=O19</f>
        <v>1</v>
      </c>
    </row>
    <row r="20" spans="1:29" s="739" customFormat="1" ht="15" customHeight="1">
      <c r="A20" s="739" t="s">
        <v>283</v>
      </c>
      <c r="B20" s="767">
        <v>2</v>
      </c>
      <c r="C20" s="1023" t="s">
        <v>261</v>
      </c>
      <c r="D20" s="768">
        <v>206030201</v>
      </c>
      <c r="E20" s="768" t="s">
        <v>1079</v>
      </c>
      <c r="F20" s="770" t="s">
        <v>248</v>
      </c>
      <c r="G20" s="771">
        <v>10132</v>
      </c>
      <c r="H20" s="768" t="s">
        <v>636</v>
      </c>
      <c r="I20" s="762" t="s">
        <v>209</v>
      </c>
      <c r="J20" s="763">
        <v>1</v>
      </c>
      <c r="K20" s="761" t="s">
        <v>225</v>
      </c>
      <c r="L20" s="1024">
        <v>800000</v>
      </c>
      <c r="M20" s="761">
        <v>2007</v>
      </c>
      <c r="N20" s="761" t="s">
        <v>286</v>
      </c>
      <c r="O20" s="1025">
        <f t="shared" ref="O20:O25" si="1">L20*J20</f>
        <v>800000</v>
      </c>
      <c r="P20" s="997"/>
      <c r="Q20" s="766"/>
      <c r="R20" s="761" t="s">
        <v>101</v>
      </c>
      <c r="S20" s="761"/>
      <c r="T20" s="640">
        <v>4</v>
      </c>
      <c r="U20" s="640">
        <f t="shared" ref="U20:U22" si="2">2010-M20+1</f>
        <v>4</v>
      </c>
      <c r="V20" s="740">
        <f t="shared" ref="V20:V25" si="3">O20/T20</f>
        <v>200000</v>
      </c>
      <c r="W20" s="740">
        <f t="shared" ref="W20:W25" si="4">U20*V20</f>
        <v>800000</v>
      </c>
      <c r="X20" s="740">
        <f>O20-W20</f>
        <v>0</v>
      </c>
      <c r="Y20" s="1563">
        <f t="shared" ref="Y20:Y22" si="5">2010-M20+1</f>
        <v>4</v>
      </c>
      <c r="Z20" s="1564">
        <f t="shared" ref="Z20:Z25" si="6">O20/T20</f>
        <v>200000</v>
      </c>
      <c r="AA20" s="1564">
        <f t="shared" ref="AA20:AA25" si="7">Y20*Z20</f>
        <v>800000</v>
      </c>
      <c r="AB20" s="1564">
        <f t="shared" ref="AB20:AB25" si="8">O20-AA20</f>
        <v>0</v>
      </c>
      <c r="AC20" s="740" t="b">
        <f t="shared" ref="AC20:AC91" si="9">AA20+AB20=O20</f>
        <v>1</v>
      </c>
    </row>
    <row r="21" spans="1:29" s="739" customFormat="1" ht="15" customHeight="1">
      <c r="A21" s="739" t="s">
        <v>283</v>
      </c>
      <c r="B21" s="767">
        <v>3</v>
      </c>
      <c r="C21" s="1430" t="s">
        <v>262</v>
      </c>
      <c r="D21" s="768">
        <v>206030202</v>
      </c>
      <c r="E21" s="768" t="s">
        <v>1079</v>
      </c>
      <c r="F21" s="770" t="s">
        <v>284</v>
      </c>
      <c r="G21" s="771" t="s">
        <v>257</v>
      </c>
      <c r="H21" s="768" t="s">
        <v>636</v>
      </c>
      <c r="I21" s="762" t="s">
        <v>211</v>
      </c>
      <c r="J21" s="763">
        <v>1</v>
      </c>
      <c r="K21" s="761" t="s">
        <v>225</v>
      </c>
      <c r="L21" s="1024">
        <v>16000000</v>
      </c>
      <c r="M21" s="761">
        <v>2007</v>
      </c>
      <c r="N21" s="761" t="s">
        <v>286</v>
      </c>
      <c r="O21" s="1025">
        <f t="shared" si="1"/>
        <v>16000000</v>
      </c>
      <c r="P21" s="997"/>
      <c r="Q21" s="766"/>
      <c r="R21" s="761" t="s">
        <v>101</v>
      </c>
      <c r="S21" s="761"/>
      <c r="T21" s="640">
        <v>4</v>
      </c>
      <c r="U21" s="640">
        <f t="shared" si="2"/>
        <v>4</v>
      </c>
      <c r="V21" s="740">
        <f t="shared" si="3"/>
        <v>4000000</v>
      </c>
      <c r="W21" s="740">
        <f t="shared" si="4"/>
        <v>16000000</v>
      </c>
      <c r="X21" s="740">
        <f>O21-W21</f>
        <v>0</v>
      </c>
      <c r="Y21" s="1563">
        <f t="shared" si="5"/>
        <v>4</v>
      </c>
      <c r="Z21" s="1564">
        <f t="shared" si="6"/>
        <v>4000000</v>
      </c>
      <c r="AA21" s="1564">
        <f t="shared" si="7"/>
        <v>16000000</v>
      </c>
      <c r="AB21" s="1564">
        <f t="shared" si="8"/>
        <v>0</v>
      </c>
      <c r="AC21" s="740" t="b">
        <f t="shared" si="9"/>
        <v>1</v>
      </c>
    </row>
    <row r="22" spans="1:29" s="739" customFormat="1" ht="15" customHeight="1">
      <c r="A22" s="739" t="s">
        <v>283</v>
      </c>
      <c r="B22" s="767">
        <v>4</v>
      </c>
      <c r="C22" s="772" t="s">
        <v>263</v>
      </c>
      <c r="D22" s="768">
        <v>206010102</v>
      </c>
      <c r="E22" s="768" t="s">
        <v>1079</v>
      </c>
      <c r="F22" s="770" t="s">
        <v>285</v>
      </c>
      <c r="G22" s="761" t="s">
        <v>258</v>
      </c>
      <c r="H22" s="768" t="s">
        <v>636</v>
      </c>
      <c r="I22" s="762" t="s">
        <v>211</v>
      </c>
      <c r="J22" s="763">
        <v>1</v>
      </c>
      <c r="K22" s="761" t="s">
        <v>225</v>
      </c>
      <c r="L22" s="1024">
        <v>1440000</v>
      </c>
      <c r="M22" s="761">
        <v>2007</v>
      </c>
      <c r="N22" s="761" t="s">
        <v>286</v>
      </c>
      <c r="O22" s="1025">
        <f t="shared" si="1"/>
        <v>1440000</v>
      </c>
      <c r="P22" s="997"/>
      <c r="Q22" s="766"/>
      <c r="R22" s="761" t="s">
        <v>101</v>
      </c>
      <c r="S22" s="761"/>
      <c r="T22" s="640">
        <v>4</v>
      </c>
      <c r="U22" s="640">
        <f t="shared" si="2"/>
        <v>4</v>
      </c>
      <c r="V22" s="740">
        <f t="shared" si="3"/>
        <v>360000</v>
      </c>
      <c r="W22" s="740">
        <f t="shared" si="4"/>
        <v>1440000</v>
      </c>
      <c r="X22" s="740">
        <f>O22-W22</f>
        <v>0</v>
      </c>
      <c r="Y22" s="1563">
        <f t="shared" si="5"/>
        <v>4</v>
      </c>
      <c r="Z22" s="1564">
        <f t="shared" si="6"/>
        <v>360000</v>
      </c>
      <c r="AA22" s="1564">
        <f t="shared" si="7"/>
        <v>1440000</v>
      </c>
      <c r="AB22" s="1564">
        <f t="shared" si="8"/>
        <v>0</v>
      </c>
      <c r="AC22" s="740" t="b">
        <f t="shared" si="9"/>
        <v>1</v>
      </c>
    </row>
    <row r="23" spans="1:29" s="739" customFormat="1" ht="15" customHeight="1">
      <c r="A23" s="739" t="s">
        <v>283</v>
      </c>
      <c r="B23" s="767">
        <v>5</v>
      </c>
      <c r="C23" s="1430" t="s">
        <v>264</v>
      </c>
      <c r="D23" s="768">
        <v>206010403</v>
      </c>
      <c r="E23" s="768" t="s">
        <v>1854</v>
      </c>
      <c r="F23" s="770" t="s">
        <v>224</v>
      </c>
      <c r="G23" s="771" t="s">
        <v>224</v>
      </c>
      <c r="H23" s="768" t="s">
        <v>636</v>
      </c>
      <c r="I23" s="762" t="s">
        <v>287</v>
      </c>
      <c r="J23" s="763">
        <v>1</v>
      </c>
      <c r="K23" s="761" t="s">
        <v>225</v>
      </c>
      <c r="L23" s="1024">
        <v>640000</v>
      </c>
      <c r="M23" s="761">
        <v>2007</v>
      </c>
      <c r="N23" s="761" t="s">
        <v>286</v>
      </c>
      <c r="O23" s="1025">
        <f t="shared" si="1"/>
        <v>640000</v>
      </c>
      <c r="P23" s="997"/>
      <c r="Q23" s="1026"/>
      <c r="R23" s="761" t="s">
        <v>101</v>
      </c>
      <c r="S23" s="761"/>
      <c r="T23" s="640">
        <v>5</v>
      </c>
      <c r="U23" s="640">
        <f>2011-M23+1</f>
        <v>5</v>
      </c>
      <c r="V23" s="740">
        <f t="shared" si="3"/>
        <v>128000</v>
      </c>
      <c r="W23" s="740">
        <f t="shared" si="4"/>
        <v>640000</v>
      </c>
      <c r="X23" s="740">
        <f>O23-W23</f>
        <v>0</v>
      </c>
      <c r="Y23" s="1563">
        <f>2011-M23+1</f>
        <v>5</v>
      </c>
      <c r="Z23" s="1564">
        <f t="shared" si="6"/>
        <v>128000</v>
      </c>
      <c r="AA23" s="1564">
        <f t="shared" si="7"/>
        <v>640000</v>
      </c>
      <c r="AB23" s="1564">
        <f t="shared" si="8"/>
        <v>0</v>
      </c>
      <c r="AC23" s="740" t="b">
        <f t="shared" si="9"/>
        <v>1</v>
      </c>
    </row>
    <row r="24" spans="1:29" s="739" customFormat="1" ht="15" customHeight="1">
      <c r="A24" s="739" t="s">
        <v>283</v>
      </c>
      <c r="B24" s="767">
        <v>6</v>
      </c>
      <c r="C24" s="1430" t="s">
        <v>264</v>
      </c>
      <c r="D24" s="768">
        <v>206010403</v>
      </c>
      <c r="E24" s="768" t="s">
        <v>1854</v>
      </c>
      <c r="F24" s="770" t="s">
        <v>224</v>
      </c>
      <c r="G24" s="771" t="s">
        <v>224</v>
      </c>
      <c r="H24" s="768" t="s">
        <v>636</v>
      </c>
      <c r="I24" s="762" t="s">
        <v>287</v>
      </c>
      <c r="J24" s="763">
        <v>1</v>
      </c>
      <c r="K24" s="761" t="s">
        <v>225</v>
      </c>
      <c r="L24" s="1024">
        <v>640000</v>
      </c>
      <c r="M24" s="761">
        <v>2007</v>
      </c>
      <c r="N24" s="761" t="s">
        <v>286</v>
      </c>
      <c r="O24" s="1025">
        <f t="shared" si="1"/>
        <v>640000</v>
      </c>
      <c r="P24" s="997"/>
      <c r="Q24" s="1026"/>
      <c r="R24" s="761" t="s">
        <v>101</v>
      </c>
      <c r="S24" s="761"/>
      <c r="T24" s="640">
        <v>5</v>
      </c>
      <c r="U24" s="640">
        <f t="shared" ref="U24:U25" si="10">2011-M24+1</f>
        <v>5</v>
      </c>
      <c r="V24" s="740">
        <f t="shared" si="3"/>
        <v>128000</v>
      </c>
      <c r="W24" s="740">
        <f t="shared" si="4"/>
        <v>640000</v>
      </c>
      <c r="X24" s="740">
        <v>0</v>
      </c>
      <c r="Y24" s="1563">
        <v>5</v>
      </c>
      <c r="Z24" s="1564">
        <f t="shared" si="6"/>
        <v>128000</v>
      </c>
      <c r="AA24" s="1564">
        <f t="shared" si="7"/>
        <v>640000</v>
      </c>
      <c r="AB24" s="1564">
        <f t="shared" si="8"/>
        <v>0</v>
      </c>
      <c r="AC24" s="740" t="b">
        <f t="shared" si="9"/>
        <v>1</v>
      </c>
    </row>
    <row r="25" spans="1:29" s="739" customFormat="1" ht="15" customHeight="1">
      <c r="A25" s="739" t="s">
        <v>283</v>
      </c>
      <c r="B25" s="767">
        <v>7</v>
      </c>
      <c r="C25" s="1430" t="s">
        <v>264</v>
      </c>
      <c r="D25" s="768">
        <v>206010403</v>
      </c>
      <c r="E25" s="768" t="s">
        <v>1854</v>
      </c>
      <c r="F25" s="770" t="s">
        <v>224</v>
      </c>
      <c r="G25" s="771" t="s">
        <v>224</v>
      </c>
      <c r="H25" s="768" t="s">
        <v>636</v>
      </c>
      <c r="I25" s="762" t="s">
        <v>287</v>
      </c>
      <c r="J25" s="763">
        <v>1</v>
      </c>
      <c r="K25" s="761" t="s">
        <v>225</v>
      </c>
      <c r="L25" s="1024">
        <v>640000</v>
      </c>
      <c r="M25" s="761">
        <v>2007</v>
      </c>
      <c r="N25" s="761" t="s">
        <v>286</v>
      </c>
      <c r="O25" s="1025">
        <f t="shared" si="1"/>
        <v>640000</v>
      </c>
      <c r="P25" s="997"/>
      <c r="Q25" s="1026"/>
      <c r="R25" s="761" t="s">
        <v>101</v>
      </c>
      <c r="S25" s="761"/>
      <c r="T25" s="640">
        <v>5</v>
      </c>
      <c r="U25" s="640">
        <f t="shared" si="10"/>
        <v>5</v>
      </c>
      <c r="V25" s="740">
        <f t="shared" si="3"/>
        <v>128000</v>
      </c>
      <c r="W25" s="740">
        <f t="shared" si="4"/>
        <v>640000</v>
      </c>
      <c r="X25" s="740">
        <v>0</v>
      </c>
      <c r="Y25" s="1563">
        <v>5</v>
      </c>
      <c r="Z25" s="1564">
        <f t="shared" si="6"/>
        <v>128000</v>
      </c>
      <c r="AA25" s="1564">
        <f t="shared" si="7"/>
        <v>640000</v>
      </c>
      <c r="AB25" s="1564">
        <f t="shared" si="8"/>
        <v>0</v>
      </c>
      <c r="AC25" s="740" t="b">
        <f t="shared" si="9"/>
        <v>1</v>
      </c>
    </row>
    <row r="26" spans="1:29" s="739" customFormat="1" ht="15" customHeight="1">
      <c r="A26" s="739" t="s">
        <v>283</v>
      </c>
      <c r="B26" s="1936" t="s">
        <v>265</v>
      </c>
      <c r="C26" s="1936"/>
      <c r="D26" s="768"/>
      <c r="E26" s="768"/>
      <c r="F26" s="768"/>
      <c r="G26" s="768"/>
      <c r="H26" s="768"/>
      <c r="I26" s="774"/>
      <c r="J26" s="763"/>
      <c r="K26" s="761"/>
      <c r="L26" s="764"/>
      <c r="M26" s="761"/>
      <c r="N26" s="761"/>
      <c r="O26" s="773"/>
      <c r="P26" s="761"/>
      <c r="Q26" s="766"/>
      <c r="R26" s="766"/>
      <c r="S26" s="761"/>
      <c r="T26" s="640"/>
      <c r="U26" s="640"/>
      <c r="V26" s="740"/>
      <c r="W26" s="740"/>
      <c r="X26" s="740"/>
      <c r="Y26" s="1563"/>
      <c r="Z26" s="1564"/>
      <c r="AA26" s="1564"/>
      <c r="AB26" s="1564"/>
      <c r="AC26" s="740" t="b">
        <f t="shared" si="9"/>
        <v>1</v>
      </c>
    </row>
    <row r="27" spans="1:29" s="739" customFormat="1" ht="15" customHeight="1">
      <c r="A27" s="739" t="s">
        <v>283</v>
      </c>
      <c r="B27" s="775">
        <v>8</v>
      </c>
      <c r="C27" s="776" t="s">
        <v>221</v>
      </c>
      <c r="D27" s="768">
        <v>206020148</v>
      </c>
      <c r="E27" s="768" t="s">
        <v>1079</v>
      </c>
      <c r="F27" s="768" t="s">
        <v>224</v>
      </c>
      <c r="G27" s="768" t="s">
        <v>224</v>
      </c>
      <c r="H27" s="768" t="s">
        <v>365</v>
      </c>
      <c r="I27" s="774" t="s">
        <v>209</v>
      </c>
      <c r="J27" s="763">
        <v>1</v>
      </c>
      <c r="K27" s="761" t="s">
        <v>225</v>
      </c>
      <c r="L27" s="1024">
        <v>640000</v>
      </c>
      <c r="M27" s="761">
        <v>2007</v>
      </c>
      <c r="N27" s="761" t="s">
        <v>286</v>
      </c>
      <c r="O27" s="1025">
        <f>L27*J27</f>
        <v>640000</v>
      </c>
      <c r="P27" s="997"/>
      <c r="Q27" s="766"/>
      <c r="R27" s="761" t="s">
        <v>101</v>
      </c>
      <c r="S27" s="761"/>
      <c r="T27" s="640">
        <v>5</v>
      </c>
      <c r="U27" s="640">
        <f>2011-M27+1</f>
        <v>5</v>
      </c>
      <c r="V27" s="740">
        <f>O27/T27</f>
        <v>128000</v>
      </c>
      <c r="W27" s="740">
        <f>U27*V27</f>
        <v>640000</v>
      </c>
      <c r="X27" s="740">
        <f>O27-W27</f>
        <v>0</v>
      </c>
      <c r="Y27" s="1563">
        <f>2011-M27+1</f>
        <v>5</v>
      </c>
      <c r="Z27" s="1564">
        <f>O27/T27</f>
        <v>128000</v>
      </c>
      <c r="AA27" s="1564">
        <f>Y27*Z27</f>
        <v>640000</v>
      </c>
      <c r="AB27" s="1564"/>
      <c r="AC27" s="740" t="b">
        <f t="shared" si="9"/>
        <v>1</v>
      </c>
    </row>
    <row r="28" spans="1:29" s="739" customFormat="1" ht="15" customHeight="1">
      <c r="A28" s="739" t="s">
        <v>283</v>
      </c>
      <c r="B28" s="767">
        <v>9</v>
      </c>
      <c r="C28" s="1430" t="s">
        <v>266</v>
      </c>
      <c r="D28" s="768">
        <v>206020101</v>
      </c>
      <c r="E28" s="768" t="s">
        <v>1079</v>
      </c>
      <c r="F28" s="768" t="s">
        <v>224</v>
      </c>
      <c r="G28" s="768" t="s">
        <v>224</v>
      </c>
      <c r="H28" s="768" t="s">
        <v>212</v>
      </c>
      <c r="I28" s="774" t="s">
        <v>209</v>
      </c>
      <c r="J28" s="763">
        <v>1</v>
      </c>
      <c r="K28" s="761" t="s">
        <v>225</v>
      </c>
      <c r="L28" s="1024">
        <v>640000</v>
      </c>
      <c r="M28" s="761">
        <v>2007</v>
      </c>
      <c r="N28" s="761" t="s">
        <v>286</v>
      </c>
      <c r="O28" s="1025">
        <f t="shared" ref="O28:O31" si="11">L28*J28</f>
        <v>640000</v>
      </c>
      <c r="P28" s="997"/>
      <c r="Q28" s="766"/>
      <c r="R28" s="761" t="s">
        <v>101</v>
      </c>
      <c r="S28" s="761"/>
      <c r="T28" s="640">
        <v>5</v>
      </c>
      <c r="U28" s="640">
        <f t="shared" ref="U28:U31" si="12">2011-M28+1</f>
        <v>5</v>
      </c>
      <c r="V28" s="740">
        <f>O28/T28</f>
        <v>128000</v>
      </c>
      <c r="W28" s="740">
        <f>U28*V28</f>
        <v>640000</v>
      </c>
      <c r="X28" s="740">
        <f>O28-W28</f>
        <v>0</v>
      </c>
      <c r="Y28" s="1563">
        <f t="shared" ref="Y28:Y31" si="13">2011-M28+1</f>
        <v>5</v>
      </c>
      <c r="Z28" s="1564">
        <f>O28/T28</f>
        <v>128000</v>
      </c>
      <c r="AA28" s="1564">
        <f>Y28*Z28</f>
        <v>640000</v>
      </c>
      <c r="AB28" s="1564">
        <f>O28-AA28</f>
        <v>0</v>
      </c>
      <c r="AC28" s="740" t="b">
        <f t="shared" si="9"/>
        <v>1</v>
      </c>
    </row>
    <row r="29" spans="1:29" s="739" customFormat="1" ht="15" customHeight="1">
      <c r="A29" s="739" t="s">
        <v>283</v>
      </c>
      <c r="B29" s="775">
        <v>10</v>
      </c>
      <c r="C29" s="1430" t="s">
        <v>266</v>
      </c>
      <c r="D29" s="768">
        <v>206020101</v>
      </c>
      <c r="E29" s="768" t="s">
        <v>1079</v>
      </c>
      <c r="F29" s="768" t="s">
        <v>224</v>
      </c>
      <c r="G29" s="768" t="s">
        <v>224</v>
      </c>
      <c r="H29" s="768" t="s">
        <v>212</v>
      </c>
      <c r="I29" s="774" t="s">
        <v>209</v>
      </c>
      <c r="J29" s="763">
        <v>1</v>
      </c>
      <c r="K29" s="761" t="s">
        <v>225</v>
      </c>
      <c r="L29" s="1024">
        <v>640000</v>
      </c>
      <c r="M29" s="761">
        <v>2007</v>
      </c>
      <c r="N29" s="761" t="s">
        <v>286</v>
      </c>
      <c r="O29" s="1025">
        <f t="shared" si="11"/>
        <v>640000</v>
      </c>
      <c r="P29" s="997"/>
      <c r="Q29" s="766"/>
      <c r="R29" s="761" t="s">
        <v>101</v>
      </c>
      <c r="S29" s="761"/>
      <c r="T29" s="640">
        <v>5</v>
      </c>
      <c r="U29" s="640">
        <f t="shared" si="12"/>
        <v>5</v>
      </c>
      <c r="V29" s="740">
        <f>O29/T29</f>
        <v>128000</v>
      </c>
      <c r="W29" s="740">
        <f t="shared" ref="W29:W38" si="14">U29*V29</f>
        <v>640000</v>
      </c>
      <c r="X29" s="740">
        <f>O29-W29</f>
        <v>0</v>
      </c>
      <c r="Y29" s="1563">
        <f t="shared" si="13"/>
        <v>5</v>
      </c>
      <c r="Z29" s="1564">
        <f>O29/T29</f>
        <v>128000</v>
      </c>
      <c r="AA29" s="1564">
        <f t="shared" ref="AA29:AA38" si="15">Y29*Z29</f>
        <v>640000</v>
      </c>
      <c r="AB29" s="1564">
        <f>O29-AA29</f>
        <v>0</v>
      </c>
      <c r="AC29" s="740" t="b">
        <f t="shared" si="9"/>
        <v>1</v>
      </c>
    </row>
    <row r="30" spans="1:29" s="739" customFormat="1" ht="15" customHeight="1">
      <c r="A30" s="739" t="s">
        <v>283</v>
      </c>
      <c r="B30" s="767">
        <v>11</v>
      </c>
      <c r="C30" s="1430" t="s">
        <v>266</v>
      </c>
      <c r="D30" s="768">
        <v>206020101</v>
      </c>
      <c r="E30" s="768" t="s">
        <v>1079</v>
      </c>
      <c r="F30" s="768" t="s">
        <v>224</v>
      </c>
      <c r="G30" s="768" t="s">
        <v>224</v>
      </c>
      <c r="H30" s="768" t="s">
        <v>212</v>
      </c>
      <c r="I30" s="774" t="s">
        <v>209</v>
      </c>
      <c r="J30" s="763">
        <v>1</v>
      </c>
      <c r="K30" s="761" t="s">
        <v>225</v>
      </c>
      <c r="L30" s="1024">
        <v>640000</v>
      </c>
      <c r="M30" s="761">
        <v>2007</v>
      </c>
      <c r="N30" s="761" t="s">
        <v>286</v>
      </c>
      <c r="O30" s="1025">
        <f t="shared" si="11"/>
        <v>640000</v>
      </c>
      <c r="P30" s="997"/>
      <c r="Q30" s="766"/>
      <c r="R30" s="761" t="s">
        <v>101</v>
      </c>
      <c r="S30" s="761"/>
      <c r="T30" s="640">
        <v>5</v>
      </c>
      <c r="U30" s="640">
        <f t="shared" si="12"/>
        <v>5</v>
      </c>
      <c r="V30" s="740">
        <f>O30/T30</f>
        <v>128000</v>
      </c>
      <c r="W30" s="740">
        <f t="shared" si="14"/>
        <v>640000</v>
      </c>
      <c r="X30" s="740">
        <f>O30-W30</f>
        <v>0</v>
      </c>
      <c r="Y30" s="1563">
        <f t="shared" si="13"/>
        <v>5</v>
      </c>
      <c r="Z30" s="1564">
        <f>O30/T30</f>
        <v>128000</v>
      </c>
      <c r="AA30" s="1564">
        <f t="shared" si="15"/>
        <v>640000</v>
      </c>
      <c r="AB30" s="1564">
        <f>O30-AA30</f>
        <v>0</v>
      </c>
      <c r="AC30" s="740" t="b">
        <f t="shared" si="9"/>
        <v>1</v>
      </c>
    </row>
    <row r="31" spans="1:29" s="739" customFormat="1" ht="15" customHeight="1">
      <c r="A31" s="739" t="s">
        <v>283</v>
      </c>
      <c r="B31" s="775">
        <v>12</v>
      </c>
      <c r="C31" s="1430" t="s">
        <v>221</v>
      </c>
      <c r="D31" s="768">
        <v>206020148</v>
      </c>
      <c r="E31" s="768" t="s">
        <v>1079</v>
      </c>
      <c r="F31" s="768" t="s">
        <v>224</v>
      </c>
      <c r="G31" s="768" t="s">
        <v>224</v>
      </c>
      <c r="H31" s="768" t="s">
        <v>365</v>
      </c>
      <c r="I31" s="774" t="s">
        <v>209</v>
      </c>
      <c r="J31" s="763">
        <v>1</v>
      </c>
      <c r="K31" s="761" t="s">
        <v>225</v>
      </c>
      <c r="L31" s="1024">
        <v>640000</v>
      </c>
      <c r="M31" s="761">
        <v>2007</v>
      </c>
      <c r="N31" s="761" t="s">
        <v>286</v>
      </c>
      <c r="O31" s="1025">
        <f t="shared" si="11"/>
        <v>640000</v>
      </c>
      <c r="P31" s="997"/>
      <c r="Q31" s="766"/>
      <c r="R31" s="761" t="s">
        <v>101</v>
      </c>
      <c r="S31" s="761"/>
      <c r="T31" s="640">
        <v>5</v>
      </c>
      <c r="U31" s="640">
        <f t="shared" si="12"/>
        <v>5</v>
      </c>
      <c r="V31" s="740">
        <f>O31/T31</f>
        <v>128000</v>
      </c>
      <c r="W31" s="740">
        <f t="shared" si="14"/>
        <v>640000</v>
      </c>
      <c r="X31" s="740">
        <f>O31-W31</f>
        <v>0</v>
      </c>
      <c r="Y31" s="1563">
        <f t="shared" si="13"/>
        <v>5</v>
      </c>
      <c r="Z31" s="1564">
        <f>O31/T31</f>
        <v>128000</v>
      </c>
      <c r="AA31" s="1564">
        <f t="shared" si="15"/>
        <v>640000</v>
      </c>
      <c r="AB31" s="1564">
        <f>O31-AA31</f>
        <v>0</v>
      </c>
      <c r="AC31" s="740" t="b">
        <f t="shared" si="9"/>
        <v>1</v>
      </c>
    </row>
    <row r="32" spans="1:29" s="739" customFormat="1" ht="15" customHeight="1">
      <c r="A32" s="739" t="s">
        <v>283</v>
      </c>
      <c r="B32" s="1430" t="s">
        <v>267</v>
      </c>
      <c r="C32" s="777"/>
      <c r="D32" s="769"/>
      <c r="E32" s="768"/>
      <c r="F32" s="768"/>
      <c r="G32" s="768"/>
      <c r="H32" s="768"/>
      <c r="I32" s="774"/>
      <c r="J32" s="763"/>
      <c r="K32" s="761"/>
      <c r="L32" s="764"/>
      <c r="M32" s="761"/>
      <c r="N32" s="761"/>
      <c r="O32" s="773"/>
      <c r="P32" s="761"/>
      <c r="Q32" s="766"/>
      <c r="R32" s="766"/>
      <c r="S32" s="761"/>
      <c r="T32" s="640"/>
      <c r="U32" s="640"/>
      <c r="V32" s="740"/>
      <c r="W32" s="740"/>
      <c r="X32" s="740"/>
      <c r="Y32" s="1563"/>
      <c r="Z32" s="1564"/>
      <c r="AA32" s="1564"/>
      <c r="AB32" s="1564"/>
      <c r="AC32" s="740" t="b">
        <f t="shared" si="9"/>
        <v>1</v>
      </c>
    </row>
    <row r="33" spans="1:42" s="739" customFormat="1" ht="15" customHeight="1">
      <c r="A33" s="739" t="s">
        <v>283</v>
      </c>
      <c r="B33" s="767">
        <v>13</v>
      </c>
      <c r="C33" s="772" t="s">
        <v>268</v>
      </c>
      <c r="D33" s="768">
        <v>206020108</v>
      </c>
      <c r="E33" s="768" t="s">
        <v>1079</v>
      </c>
      <c r="F33" s="768" t="s">
        <v>224</v>
      </c>
      <c r="G33" s="768" t="s">
        <v>224</v>
      </c>
      <c r="H33" s="768" t="s">
        <v>212</v>
      </c>
      <c r="I33" s="774" t="s">
        <v>288</v>
      </c>
      <c r="J33" s="763">
        <v>1</v>
      </c>
      <c r="K33" s="761" t="s">
        <v>225</v>
      </c>
      <c r="L33" s="773">
        <v>2000000</v>
      </c>
      <c r="M33" s="761">
        <v>2007</v>
      </c>
      <c r="N33" s="761" t="s">
        <v>286</v>
      </c>
      <c r="O33" s="1025">
        <f>L33*J33</f>
        <v>2000000</v>
      </c>
      <c r="P33" s="997"/>
      <c r="Q33" s="766"/>
      <c r="R33" s="761" t="s">
        <v>101</v>
      </c>
      <c r="S33" s="761"/>
      <c r="T33" s="640">
        <v>5</v>
      </c>
      <c r="U33" s="640">
        <f t="shared" ref="U33:U34" si="16">2011-M33+1</f>
        <v>5</v>
      </c>
      <c r="V33" s="740">
        <f>O33/T33</f>
        <v>400000</v>
      </c>
      <c r="W33" s="740">
        <f t="shared" si="14"/>
        <v>2000000</v>
      </c>
      <c r="X33" s="740">
        <f>O33-W33</f>
        <v>0</v>
      </c>
      <c r="Y33" s="1563">
        <f t="shared" ref="Y33:Y34" si="17">2011-M33+1</f>
        <v>5</v>
      </c>
      <c r="Z33" s="1564">
        <f>O33/T33</f>
        <v>400000</v>
      </c>
      <c r="AA33" s="1564">
        <f t="shared" si="15"/>
        <v>2000000</v>
      </c>
      <c r="AB33" s="1564">
        <f>O33-AA33</f>
        <v>0</v>
      </c>
      <c r="AC33" s="740" t="b">
        <f t="shared" si="9"/>
        <v>1</v>
      </c>
    </row>
    <row r="34" spans="1:42" s="739" customFormat="1" ht="15" customHeight="1">
      <c r="A34" s="739" t="s">
        <v>283</v>
      </c>
      <c r="B34" s="767">
        <v>14</v>
      </c>
      <c r="C34" s="1430" t="s">
        <v>269</v>
      </c>
      <c r="D34" s="768">
        <v>206020148</v>
      </c>
      <c r="E34" s="768" t="s">
        <v>1079</v>
      </c>
      <c r="F34" s="768" t="s">
        <v>224</v>
      </c>
      <c r="G34" s="768" t="s">
        <v>224</v>
      </c>
      <c r="H34" s="768" t="s">
        <v>212</v>
      </c>
      <c r="I34" s="774" t="s">
        <v>209</v>
      </c>
      <c r="J34" s="763">
        <v>1</v>
      </c>
      <c r="K34" s="761" t="s">
        <v>225</v>
      </c>
      <c r="L34" s="764">
        <v>640000</v>
      </c>
      <c r="M34" s="761">
        <v>2007</v>
      </c>
      <c r="N34" s="761" t="s">
        <v>286</v>
      </c>
      <c r="O34" s="1025">
        <f>L34*J34</f>
        <v>640000</v>
      </c>
      <c r="P34" s="997"/>
      <c r="Q34" s="766"/>
      <c r="R34" s="761" t="s">
        <v>101</v>
      </c>
      <c r="S34" s="761"/>
      <c r="T34" s="640">
        <v>5</v>
      </c>
      <c r="U34" s="640">
        <f t="shared" si="16"/>
        <v>5</v>
      </c>
      <c r="V34" s="740">
        <f>O34/T34</f>
        <v>128000</v>
      </c>
      <c r="W34" s="740">
        <f t="shared" si="14"/>
        <v>640000</v>
      </c>
      <c r="X34" s="740">
        <f>O34-W34</f>
        <v>0</v>
      </c>
      <c r="Y34" s="1563">
        <f t="shared" si="17"/>
        <v>5</v>
      </c>
      <c r="Z34" s="1564">
        <f>O34/T34</f>
        <v>128000</v>
      </c>
      <c r="AA34" s="1564">
        <f t="shared" si="15"/>
        <v>640000</v>
      </c>
      <c r="AB34" s="1564">
        <f>O34-AA34</f>
        <v>0</v>
      </c>
      <c r="AC34" s="740" t="b">
        <f t="shared" si="9"/>
        <v>1</v>
      </c>
    </row>
    <row r="35" spans="1:42" s="739" customFormat="1" ht="15" customHeight="1">
      <c r="A35" s="739" t="s">
        <v>283</v>
      </c>
      <c r="B35" s="1430" t="s">
        <v>270</v>
      </c>
      <c r="C35" s="777"/>
      <c r="D35" s="768"/>
      <c r="E35" s="768"/>
      <c r="F35" s="768"/>
      <c r="G35" s="768"/>
      <c r="H35" s="768"/>
      <c r="I35" s="774"/>
      <c r="J35" s="763"/>
      <c r="K35" s="761"/>
      <c r="L35" s="764"/>
      <c r="M35" s="761"/>
      <c r="N35" s="761"/>
      <c r="O35" s="773"/>
      <c r="P35" s="997"/>
      <c r="Q35" s="766"/>
      <c r="R35" s="761"/>
      <c r="S35" s="761"/>
      <c r="T35" s="640"/>
      <c r="U35" s="640"/>
      <c r="V35" s="740"/>
      <c r="W35" s="740"/>
      <c r="X35" s="740"/>
      <c r="Y35" s="1563"/>
      <c r="Z35" s="1564"/>
      <c r="AA35" s="1564"/>
      <c r="AB35" s="1564"/>
      <c r="AC35" s="740" t="b">
        <f t="shared" si="9"/>
        <v>1</v>
      </c>
    </row>
    <row r="36" spans="1:42" s="739" customFormat="1" ht="15" customHeight="1">
      <c r="A36" s="739" t="s">
        <v>283</v>
      </c>
      <c r="B36" s="767">
        <v>15</v>
      </c>
      <c r="C36" s="1430" t="s">
        <v>266</v>
      </c>
      <c r="D36" s="768">
        <v>206020148</v>
      </c>
      <c r="E36" s="768" t="s">
        <v>1855</v>
      </c>
      <c r="F36" s="768" t="s">
        <v>224</v>
      </c>
      <c r="G36" s="768" t="s">
        <v>224</v>
      </c>
      <c r="H36" s="768" t="s">
        <v>212</v>
      </c>
      <c r="I36" s="774" t="s">
        <v>209</v>
      </c>
      <c r="J36" s="763">
        <v>1</v>
      </c>
      <c r="K36" s="761" t="s">
        <v>225</v>
      </c>
      <c r="L36" s="764">
        <v>640000</v>
      </c>
      <c r="M36" s="761">
        <v>2007</v>
      </c>
      <c r="N36" s="761" t="s">
        <v>286</v>
      </c>
      <c r="O36" s="773">
        <f>L36*J36</f>
        <v>640000</v>
      </c>
      <c r="P36" s="997"/>
      <c r="Q36" s="1026"/>
      <c r="R36" s="761" t="s">
        <v>101</v>
      </c>
      <c r="S36" s="761"/>
      <c r="T36" s="640">
        <v>5</v>
      </c>
      <c r="U36" s="640">
        <f t="shared" ref="U36:U37" si="18">2011-M36+1</f>
        <v>5</v>
      </c>
      <c r="V36" s="740">
        <f>O36/T36</f>
        <v>128000</v>
      </c>
      <c r="W36" s="740">
        <f t="shared" si="14"/>
        <v>640000</v>
      </c>
      <c r="X36" s="740">
        <f>O36-W36</f>
        <v>0</v>
      </c>
      <c r="Y36" s="1563">
        <f t="shared" ref="Y36" si="19">2011-M36+1</f>
        <v>5</v>
      </c>
      <c r="Z36" s="1564">
        <f>O36/T36</f>
        <v>128000</v>
      </c>
      <c r="AA36" s="1564">
        <f t="shared" si="15"/>
        <v>640000</v>
      </c>
      <c r="AB36" s="1564">
        <f>O36-AA36</f>
        <v>0</v>
      </c>
      <c r="AC36" s="740" t="b">
        <f t="shared" si="9"/>
        <v>1</v>
      </c>
    </row>
    <row r="37" spans="1:42" s="739" customFormat="1" ht="15" customHeight="1">
      <c r="A37" s="739" t="s">
        <v>283</v>
      </c>
      <c r="B37" s="763">
        <v>16</v>
      </c>
      <c r="C37" s="1430" t="s">
        <v>266</v>
      </c>
      <c r="D37" s="768">
        <v>206020148</v>
      </c>
      <c r="E37" s="768" t="s">
        <v>1855</v>
      </c>
      <c r="F37" s="768" t="s">
        <v>224</v>
      </c>
      <c r="G37" s="768" t="s">
        <v>224</v>
      </c>
      <c r="H37" s="768" t="s">
        <v>212</v>
      </c>
      <c r="I37" s="774" t="s">
        <v>209</v>
      </c>
      <c r="J37" s="763">
        <v>1</v>
      </c>
      <c r="K37" s="761" t="s">
        <v>225</v>
      </c>
      <c r="L37" s="764">
        <v>640000</v>
      </c>
      <c r="M37" s="761">
        <v>2007</v>
      </c>
      <c r="N37" s="761" t="s">
        <v>286</v>
      </c>
      <c r="O37" s="773">
        <f>L37*J37</f>
        <v>640000</v>
      </c>
      <c r="P37" s="997"/>
      <c r="Q37" s="1026"/>
      <c r="R37" s="761" t="s">
        <v>101</v>
      </c>
      <c r="S37" s="761"/>
      <c r="T37" s="640">
        <v>5</v>
      </c>
      <c r="U37" s="640">
        <f t="shared" si="18"/>
        <v>5</v>
      </c>
      <c r="V37" s="740">
        <v>256000</v>
      </c>
      <c r="W37" s="740">
        <v>1280000</v>
      </c>
      <c r="X37" s="740">
        <v>0</v>
      </c>
      <c r="Y37" s="1563">
        <v>5</v>
      </c>
      <c r="Z37" s="1564">
        <f>O37/T37</f>
        <v>128000</v>
      </c>
      <c r="AA37" s="1564">
        <f t="shared" ref="AA37" si="20">Y37*Z37</f>
        <v>640000</v>
      </c>
      <c r="AB37" s="1564">
        <f>O37-AA37</f>
        <v>0</v>
      </c>
      <c r="AC37" s="740" t="b">
        <f t="shared" si="9"/>
        <v>1</v>
      </c>
    </row>
    <row r="38" spans="1:42" s="739" customFormat="1" ht="15" customHeight="1">
      <c r="A38" s="739" t="s">
        <v>283</v>
      </c>
      <c r="B38" s="767">
        <v>17</v>
      </c>
      <c r="C38" s="1430" t="s">
        <v>271</v>
      </c>
      <c r="D38" s="768">
        <v>206020108</v>
      </c>
      <c r="E38" s="768" t="s">
        <v>1079</v>
      </c>
      <c r="F38" s="768" t="s">
        <v>224</v>
      </c>
      <c r="G38" s="768" t="s">
        <v>224</v>
      </c>
      <c r="H38" s="768" t="s">
        <v>212</v>
      </c>
      <c r="I38" s="774" t="s">
        <v>209</v>
      </c>
      <c r="J38" s="763">
        <v>1</v>
      </c>
      <c r="K38" s="761" t="s">
        <v>225</v>
      </c>
      <c r="L38" s="764">
        <f>O38/J38</f>
        <v>1600000</v>
      </c>
      <c r="M38" s="761">
        <v>2007</v>
      </c>
      <c r="N38" s="761" t="s">
        <v>286</v>
      </c>
      <c r="O38" s="773">
        <v>1600000</v>
      </c>
      <c r="P38" s="997"/>
      <c r="Q38" s="766"/>
      <c r="R38" s="761" t="s">
        <v>101</v>
      </c>
      <c r="S38" s="761"/>
      <c r="T38" s="640">
        <v>4</v>
      </c>
      <c r="U38" s="640">
        <f>2010-M38+1</f>
        <v>4</v>
      </c>
      <c r="V38" s="740">
        <f>O38/T38</f>
        <v>400000</v>
      </c>
      <c r="W38" s="740">
        <f t="shared" si="14"/>
        <v>1600000</v>
      </c>
      <c r="X38" s="740">
        <f>O38-W38</f>
        <v>0</v>
      </c>
      <c r="Y38" s="1563">
        <f>2010-M38+1</f>
        <v>4</v>
      </c>
      <c r="Z38" s="1564">
        <f>O38/T38</f>
        <v>400000</v>
      </c>
      <c r="AA38" s="1564">
        <f t="shared" si="15"/>
        <v>1600000</v>
      </c>
      <c r="AB38" s="1564">
        <f>O38-AA38</f>
        <v>0</v>
      </c>
      <c r="AC38" s="740" t="b">
        <f t="shared" si="9"/>
        <v>1</v>
      </c>
    </row>
    <row r="39" spans="1:42" s="739" customFormat="1" ht="15" customHeight="1">
      <c r="A39" s="739" t="s">
        <v>283</v>
      </c>
      <c r="B39" s="1430" t="s">
        <v>272</v>
      </c>
      <c r="C39" s="777"/>
      <c r="D39" s="768"/>
      <c r="E39" s="768"/>
      <c r="F39" s="768"/>
      <c r="G39" s="768"/>
      <c r="H39" s="768"/>
      <c r="I39" s="774"/>
      <c r="J39" s="763"/>
      <c r="K39" s="761"/>
      <c r="L39" s="764"/>
      <c r="M39" s="761"/>
      <c r="N39" s="761"/>
      <c r="O39" s="773"/>
      <c r="P39" s="997"/>
      <c r="Q39" s="766"/>
      <c r="R39" s="761"/>
      <c r="S39" s="761"/>
      <c r="T39" s="640"/>
      <c r="U39" s="640"/>
      <c r="V39" s="740"/>
      <c r="W39" s="740"/>
      <c r="X39" s="740"/>
      <c r="Y39" s="1563"/>
      <c r="Z39" s="1564"/>
      <c r="AA39" s="1564"/>
      <c r="AB39" s="1564"/>
      <c r="AC39" s="740" t="b">
        <f t="shared" si="9"/>
        <v>1</v>
      </c>
    </row>
    <row r="40" spans="1:42" s="739" customFormat="1" ht="15" customHeight="1">
      <c r="A40" s="739" t="s">
        <v>283</v>
      </c>
      <c r="B40" s="767">
        <v>18</v>
      </c>
      <c r="C40" s="1430" t="s">
        <v>221</v>
      </c>
      <c r="D40" s="768">
        <v>206020148</v>
      </c>
      <c r="E40" s="768" t="s">
        <v>1079</v>
      </c>
      <c r="F40" s="768" t="s">
        <v>224</v>
      </c>
      <c r="G40" s="768" t="s">
        <v>224</v>
      </c>
      <c r="H40" s="768" t="s">
        <v>365</v>
      </c>
      <c r="I40" s="774" t="s">
        <v>209</v>
      </c>
      <c r="J40" s="763">
        <v>1</v>
      </c>
      <c r="K40" s="761" t="s">
        <v>225</v>
      </c>
      <c r="L40" s="764">
        <v>640000</v>
      </c>
      <c r="M40" s="761">
        <v>2007</v>
      </c>
      <c r="N40" s="761" t="s">
        <v>286</v>
      </c>
      <c r="O40" s="773">
        <f>L40*J40</f>
        <v>640000</v>
      </c>
      <c r="P40" s="997"/>
      <c r="Q40" s="766"/>
      <c r="R40" s="761" t="s">
        <v>101</v>
      </c>
      <c r="S40" s="761"/>
      <c r="T40" s="640">
        <v>4</v>
      </c>
      <c r="U40" s="640">
        <f>2010-M41+1</f>
        <v>4</v>
      </c>
      <c r="V40" s="740">
        <f>O40/T40</f>
        <v>160000</v>
      </c>
      <c r="W40" s="740">
        <f>U40*V40</f>
        <v>640000</v>
      </c>
      <c r="X40" s="740">
        <f>O40-W40</f>
        <v>0</v>
      </c>
      <c r="Y40" s="1563">
        <f>2010-M40+1</f>
        <v>4</v>
      </c>
      <c r="Z40" s="1564">
        <f>O40/T40</f>
        <v>160000</v>
      </c>
      <c r="AA40" s="1564">
        <f>Y40*Z40</f>
        <v>640000</v>
      </c>
      <c r="AB40" s="1564">
        <f>O40-AA40</f>
        <v>0</v>
      </c>
      <c r="AC40" s="740" t="b">
        <f t="shared" si="9"/>
        <v>1</v>
      </c>
    </row>
    <row r="41" spans="1:42" s="739" customFormat="1" ht="15" customHeight="1">
      <c r="A41" s="739" t="s">
        <v>283</v>
      </c>
      <c r="B41" s="767">
        <v>19</v>
      </c>
      <c r="C41" s="1430" t="s">
        <v>271</v>
      </c>
      <c r="D41" s="768">
        <v>206020108</v>
      </c>
      <c r="E41" s="768" t="s">
        <v>1079</v>
      </c>
      <c r="F41" s="768" t="s">
        <v>224</v>
      </c>
      <c r="G41" s="768" t="s">
        <v>224</v>
      </c>
      <c r="H41" s="768" t="s">
        <v>212</v>
      </c>
      <c r="I41" s="774" t="s">
        <v>209</v>
      </c>
      <c r="J41" s="763">
        <v>1</v>
      </c>
      <c r="K41" s="761" t="s">
        <v>225</v>
      </c>
      <c r="L41" s="764">
        <v>1600000</v>
      </c>
      <c r="M41" s="761">
        <v>2007</v>
      </c>
      <c r="N41" s="761" t="s">
        <v>286</v>
      </c>
      <c r="O41" s="773">
        <f>L41*J41</f>
        <v>1600000</v>
      </c>
      <c r="P41" s="997"/>
      <c r="Q41" s="766"/>
      <c r="R41" s="761" t="s">
        <v>101</v>
      </c>
      <c r="S41" s="761"/>
      <c r="T41" s="640">
        <v>4</v>
      </c>
      <c r="U41" s="640">
        <f>2010-M41+1</f>
        <v>4</v>
      </c>
      <c r="V41" s="740">
        <f>O41/T41</f>
        <v>400000</v>
      </c>
      <c r="W41" s="740">
        <f>U41*V41</f>
        <v>1600000</v>
      </c>
      <c r="X41" s="740">
        <f>O41-W41</f>
        <v>0</v>
      </c>
      <c r="Y41" s="1563">
        <f>2010-M41+1</f>
        <v>4</v>
      </c>
      <c r="Z41" s="1564">
        <f>O41/T41</f>
        <v>400000</v>
      </c>
      <c r="AA41" s="1564">
        <f>Y41*Z41</f>
        <v>1600000</v>
      </c>
      <c r="AB41" s="1564">
        <f>O41-AA41</f>
        <v>0</v>
      </c>
      <c r="AC41" s="740" t="b">
        <f t="shared" si="9"/>
        <v>1</v>
      </c>
    </row>
    <row r="42" spans="1:42" s="739" customFormat="1" ht="15" customHeight="1">
      <c r="A42" s="739" t="s">
        <v>283</v>
      </c>
      <c r="B42" s="776" t="s">
        <v>273</v>
      </c>
      <c r="C42" s="778"/>
      <c r="D42" s="768"/>
      <c r="E42" s="768"/>
      <c r="F42" s="768"/>
      <c r="G42" s="768"/>
      <c r="H42" s="768"/>
      <c r="I42" s="774"/>
      <c r="J42" s="763"/>
      <c r="K42" s="761"/>
      <c r="L42" s="764"/>
      <c r="M42" s="761"/>
      <c r="N42" s="761"/>
      <c r="O42" s="773"/>
      <c r="P42" s="997"/>
      <c r="Q42" s="766"/>
      <c r="R42" s="761"/>
      <c r="S42" s="761"/>
      <c r="T42" s="640"/>
      <c r="U42" s="640"/>
      <c r="V42" s="740"/>
      <c r="W42" s="740"/>
      <c r="X42" s="740"/>
      <c r="Y42" s="1563"/>
      <c r="Z42" s="1564"/>
      <c r="AA42" s="1564"/>
      <c r="AB42" s="1564"/>
      <c r="AC42" s="740" t="b">
        <f t="shared" si="9"/>
        <v>1</v>
      </c>
    </row>
    <row r="43" spans="1:42" s="739" customFormat="1" ht="15" customHeight="1">
      <c r="A43" s="739" t="s">
        <v>283</v>
      </c>
      <c r="B43" s="767">
        <v>20</v>
      </c>
      <c r="C43" s="776" t="s">
        <v>266</v>
      </c>
      <c r="D43" s="768">
        <v>206020148</v>
      </c>
      <c r="E43" s="768" t="s">
        <v>1079</v>
      </c>
      <c r="F43" s="768" t="s">
        <v>224</v>
      </c>
      <c r="G43" s="768" t="s">
        <v>224</v>
      </c>
      <c r="H43" s="768" t="s">
        <v>212</v>
      </c>
      <c r="I43" s="774" t="s">
        <v>209</v>
      </c>
      <c r="J43" s="763">
        <v>1</v>
      </c>
      <c r="K43" s="761" t="s">
        <v>207</v>
      </c>
      <c r="L43" s="764">
        <v>640000</v>
      </c>
      <c r="M43" s="761">
        <v>2007</v>
      </c>
      <c r="N43" s="761" t="s">
        <v>286</v>
      </c>
      <c r="O43" s="773">
        <f>L43*J43</f>
        <v>640000</v>
      </c>
      <c r="P43" s="997"/>
      <c r="Q43" s="766"/>
      <c r="R43" s="761" t="s">
        <v>101</v>
      </c>
      <c r="S43" s="761" t="s">
        <v>253</v>
      </c>
      <c r="T43" s="640">
        <v>4</v>
      </c>
      <c r="U43" s="640">
        <f>2010-M43+1</f>
        <v>4</v>
      </c>
      <c r="V43" s="740">
        <f>O43/T43</f>
        <v>160000</v>
      </c>
      <c r="W43" s="740">
        <f>U43*V43</f>
        <v>640000</v>
      </c>
      <c r="X43" s="740">
        <f>O43-W43</f>
        <v>0</v>
      </c>
      <c r="Y43" s="1563">
        <f>2010-M43+1</f>
        <v>4</v>
      </c>
      <c r="Z43" s="1564">
        <f>O43/T43</f>
        <v>160000</v>
      </c>
      <c r="AA43" s="1564">
        <f>Y43*Z43</f>
        <v>640000</v>
      </c>
      <c r="AB43" s="1564">
        <f>O43-AA43</f>
        <v>0</v>
      </c>
      <c r="AC43" s="740" t="b">
        <f t="shared" si="9"/>
        <v>1</v>
      </c>
      <c r="AM43" s="640">
        <f>2014-AA43+1</f>
        <v>-637985</v>
      </c>
      <c r="AN43" s="740" t="e">
        <f>AC43/AH43</f>
        <v>#DIV/0!</v>
      </c>
      <c r="AO43" s="740" t="e">
        <f>AM43*AN43</f>
        <v>#DIV/0!</v>
      </c>
      <c r="AP43" s="740" t="e">
        <f>AC43-AO43</f>
        <v>#DIV/0!</v>
      </c>
    </row>
    <row r="44" spans="1:42" s="739" customFormat="1" ht="15" customHeight="1">
      <c r="A44" s="739" t="s">
        <v>283</v>
      </c>
      <c r="B44" s="1430" t="s">
        <v>274</v>
      </c>
      <c r="C44" s="777"/>
      <c r="D44" s="768"/>
      <c r="E44" s="768"/>
      <c r="F44" s="768"/>
      <c r="G44" s="768"/>
      <c r="H44" s="768"/>
      <c r="I44" s="774"/>
      <c r="J44" s="763"/>
      <c r="K44" s="761"/>
      <c r="L44" s="764"/>
      <c r="M44" s="761"/>
      <c r="N44" s="761"/>
      <c r="O44" s="773"/>
      <c r="P44" s="761"/>
      <c r="Q44" s="766"/>
      <c r="R44" s="766"/>
      <c r="S44" s="761"/>
      <c r="T44" s="640"/>
      <c r="U44" s="640"/>
      <c r="V44" s="740"/>
      <c r="W44" s="740"/>
      <c r="X44" s="740"/>
      <c r="Y44" s="1563"/>
      <c r="Z44" s="1564"/>
      <c r="AA44" s="1564"/>
      <c r="AB44" s="1564"/>
      <c r="AC44" s="740" t="b">
        <f t="shared" si="9"/>
        <v>1</v>
      </c>
    </row>
    <row r="45" spans="1:42" s="739" customFormat="1" ht="15" customHeight="1">
      <c r="A45" s="739" t="s">
        <v>283</v>
      </c>
      <c r="B45" s="767">
        <v>21</v>
      </c>
      <c r="C45" s="1430" t="s">
        <v>266</v>
      </c>
      <c r="D45" s="768">
        <v>206020148</v>
      </c>
      <c r="E45" s="768" t="s">
        <v>1079</v>
      </c>
      <c r="F45" s="768" t="s">
        <v>224</v>
      </c>
      <c r="G45" s="768" t="s">
        <v>224</v>
      </c>
      <c r="H45" s="768" t="s">
        <v>212</v>
      </c>
      <c r="I45" s="774" t="s">
        <v>209</v>
      </c>
      <c r="J45" s="763">
        <v>1</v>
      </c>
      <c r="K45" s="761" t="s">
        <v>225</v>
      </c>
      <c r="L45" s="764">
        <v>640000</v>
      </c>
      <c r="M45" s="761">
        <v>2007</v>
      </c>
      <c r="N45" s="761" t="s">
        <v>286</v>
      </c>
      <c r="O45" s="773">
        <f>L45*J45</f>
        <v>640000</v>
      </c>
      <c r="P45" s="997"/>
      <c r="Q45" s="766"/>
      <c r="R45" s="761" t="s">
        <v>101</v>
      </c>
      <c r="S45" s="761"/>
      <c r="T45" s="640">
        <v>4</v>
      </c>
      <c r="U45" s="640">
        <f>2010-M45+1</f>
        <v>4</v>
      </c>
      <c r="V45" s="740">
        <f>O45/T45</f>
        <v>160000</v>
      </c>
      <c r="W45" s="740">
        <f>U45*V45</f>
        <v>640000</v>
      </c>
      <c r="X45" s="740">
        <f>O45-W45</f>
        <v>0</v>
      </c>
      <c r="Y45" s="1563">
        <f>2010-M45+1</f>
        <v>4</v>
      </c>
      <c r="Z45" s="1564">
        <f>O45/T45</f>
        <v>160000</v>
      </c>
      <c r="AA45" s="1564">
        <f>Y45*Z45</f>
        <v>640000</v>
      </c>
      <c r="AB45" s="1564">
        <f>O45-AA45</f>
        <v>0</v>
      </c>
      <c r="AC45" s="740" t="b">
        <f t="shared" si="9"/>
        <v>1</v>
      </c>
    </row>
    <row r="46" spans="1:42" s="739" customFormat="1" ht="15" customHeight="1">
      <c r="A46" s="739" t="s">
        <v>283</v>
      </c>
      <c r="B46" s="767">
        <v>22</v>
      </c>
      <c r="C46" s="1430" t="s">
        <v>275</v>
      </c>
      <c r="D46" s="768">
        <v>206020650</v>
      </c>
      <c r="E46" s="768" t="s">
        <v>1856</v>
      </c>
      <c r="F46" s="768" t="s">
        <v>224</v>
      </c>
      <c r="G46" s="768" t="s">
        <v>224</v>
      </c>
      <c r="H46" s="768" t="s">
        <v>212</v>
      </c>
      <c r="I46" s="779" t="s">
        <v>211</v>
      </c>
      <c r="J46" s="763">
        <v>1</v>
      </c>
      <c r="K46" s="761" t="s">
        <v>225</v>
      </c>
      <c r="L46" s="764">
        <v>1600000</v>
      </c>
      <c r="M46" s="761">
        <v>2007</v>
      </c>
      <c r="N46" s="761" t="s">
        <v>286</v>
      </c>
      <c r="O46" s="773">
        <f t="shared" ref="O46:O50" si="21">L46*J46</f>
        <v>1600000</v>
      </c>
      <c r="P46" s="997"/>
      <c r="Q46" s="1026"/>
      <c r="R46" s="761" t="s">
        <v>101</v>
      </c>
      <c r="S46" s="761"/>
      <c r="T46" s="640">
        <v>4</v>
      </c>
      <c r="U46" s="640">
        <f t="shared" ref="U46:U50" si="22">2010-M46+1</f>
        <v>4</v>
      </c>
      <c r="V46" s="740">
        <f t="shared" ref="V46:V50" si="23">O46/T46</f>
        <v>400000</v>
      </c>
      <c r="W46" s="740">
        <f t="shared" ref="W46:W50" si="24">U46*V46</f>
        <v>1600000</v>
      </c>
      <c r="X46" s="740">
        <f t="shared" ref="X46:X50" si="25">O46-W46</f>
        <v>0</v>
      </c>
      <c r="Y46" s="1563">
        <f>2010-M46+1</f>
        <v>4</v>
      </c>
      <c r="Z46" s="1564">
        <f t="shared" ref="Z46:Z50" si="26">O46/T46</f>
        <v>400000</v>
      </c>
      <c r="AA46" s="1564">
        <f t="shared" ref="AA46:AA50" si="27">Y46*Z46</f>
        <v>1600000</v>
      </c>
      <c r="AB46" s="1564">
        <f t="shared" ref="AB46:AB50" si="28">O46-AA46</f>
        <v>0</v>
      </c>
      <c r="AC46" s="740" t="b">
        <f t="shared" si="9"/>
        <v>1</v>
      </c>
    </row>
    <row r="47" spans="1:42" s="739" customFormat="1" ht="15" customHeight="1">
      <c r="A47" s="739" t="s">
        <v>283</v>
      </c>
      <c r="B47" s="767">
        <v>23</v>
      </c>
      <c r="C47" s="1430" t="s">
        <v>275</v>
      </c>
      <c r="D47" s="768">
        <v>206020650</v>
      </c>
      <c r="E47" s="768" t="s">
        <v>1856</v>
      </c>
      <c r="F47" s="768" t="s">
        <v>224</v>
      </c>
      <c r="G47" s="768" t="s">
        <v>224</v>
      </c>
      <c r="H47" s="768" t="s">
        <v>212</v>
      </c>
      <c r="I47" s="779" t="s">
        <v>211</v>
      </c>
      <c r="J47" s="763">
        <v>1</v>
      </c>
      <c r="K47" s="761" t="s">
        <v>225</v>
      </c>
      <c r="L47" s="764">
        <v>1600000</v>
      </c>
      <c r="M47" s="761">
        <v>2007</v>
      </c>
      <c r="N47" s="761" t="s">
        <v>286</v>
      </c>
      <c r="O47" s="773">
        <f t="shared" si="21"/>
        <v>1600000</v>
      </c>
      <c r="P47" s="997"/>
      <c r="Q47" s="766"/>
      <c r="R47" s="761" t="s">
        <v>101</v>
      </c>
      <c r="S47" s="761"/>
      <c r="T47" s="640">
        <v>4</v>
      </c>
      <c r="U47" s="640">
        <f t="shared" si="22"/>
        <v>4</v>
      </c>
      <c r="V47" s="740">
        <f t="shared" si="23"/>
        <v>400000</v>
      </c>
      <c r="W47" s="740">
        <f t="shared" si="24"/>
        <v>1600000</v>
      </c>
      <c r="X47" s="740">
        <f t="shared" si="25"/>
        <v>0</v>
      </c>
      <c r="Y47" s="1563">
        <v>4</v>
      </c>
      <c r="Z47" s="1564">
        <f t="shared" si="26"/>
        <v>400000</v>
      </c>
      <c r="AA47" s="1564">
        <f t="shared" si="27"/>
        <v>1600000</v>
      </c>
      <c r="AB47" s="1564">
        <f t="shared" si="28"/>
        <v>0</v>
      </c>
      <c r="AC47" s="740" t="b">
        <f t="shared" si="9"/>
        <v>1</v>
      </c>
    </row>
    <row r="48" spans="1:42" s="739" customFormat="1" ht="15" customHeight="1">
      <c r="A48" s="739" t="s">
        <v>283</v>
      </c>
      <c r="B48" s="767">
        <v>24</v>
      </c>
      <c r="C48" s="1430" t="s">
        <v>275</v>
      </c>
      <c r="D48" s="768">
        <v>206020650</v>
      </c>
      <c r="E48" s="768" t="s">
        <v>1856</v>
      </c>
      <c r="F48" s="768" t="s">
        <v>224</v>
      </c>
      <c r="G48" s="768" t="s">
        <v>224</v>
      </c>
      <c r="H48" s="768" t="s">
        <v>212</v>
      </c>
      <c r="I48" s="779" t="s">
        <v>211</v>
      </c>
      <c r="J48" s="763">
        <v>1</v>
      </c>
      <c r="K48" s="761" t="s">
        <v>225</v>
      </c>
      <c r="L48" s="764">
        <v>1600000</v>
      </c>
      <c r="M48" s="761">
        <v>2007</v>
      </c>
      <c r="N48" s="761" t="s">
        <v>286</v>
      </c>
      <c r="O48" s="773">
        <f t="shared" si="21"/>
        <v>1600000</v>
      </c>
      <c r="P48" s="997"/>
      <c r="Q48" s="766"/>
      <c r="R48" s="761" t="s">
        <v>101</v>
      </c>
      <c r="S48" s="761"/>
      <c r="T48" s="640">
        <v>4</v>
      </c>
      <c r="U48" s="640">
        <f t="shared" si="22"/>
        <v>4</v>
      </c>
      <c r="V48" s="740">
        <f t="shared" si="23"/>
        <v>400000</v>
      </c>
      <c r="W48" s="740">
        <f t="shared" si="24"/>
        <v>1600000</v>
      </c>
      <c r="X48" s="740">
        <f t="shared" si="25"/>
        <v>0</v>
      </c>
      <c r="Y48" s="1563">
        <v>4</v>
      </c>
      <c r="Z48" s="1564">
        <f t="shared" si="26"/>
        <v>400000</v>
      </c>
      <c r="AA48" s="1564">
        <f t="shared" si="27"/>
        <v>1600000</v>
      </c>
      <c r="AB48" s="1564">
        <f t="shared" si="28"/>
        <v>0</v>
      </c>
      <c r="AC48" s="740" t="b">
        <f t="shared" si="9"/>
        <v>1</v>
      </c>
    </row>
    <row r="49" spans="1:29" s="739" customFormat="1" ht="15" customHeight="1">
      <c r="A49" s="739" t="s">
        <v>283</v>
      </c>
      <c r="B49" s="767">
        <v>25</v>
      </c>
      <c r="C49" s="1430" t="s">
        <v>275</v>
      </c>
      <c r="D49" s="768">
        <v>206020650</v>
      </c>
      <c r="E49" s="768" t="s">
        <v>1856</v>
      </c>
      <c r="F49" s="768" t="s">
        <v>224</v>
      </c>
      <c r="G49" s="768" t="s">
        <v>224</v>
      </c>
      <c r="H49" s="768" t="s">
        <v>212</v>
      </c>
      <c r="I49" s="779" t="s">
        <v>211</v>
      </c>
      <c r="J49" s="763">
        <v>1</v>
      </c>
      <c r="K49" s="761" t="s">
        <v>225</v>
      </c>
      <c r="L49" s="764">
        <v>1600000</v>
      </c>
      <c r="M49" s="761">
        <v>2007</v>
      </c>
      <c r="N49" s="761" t="s">
        <v>286</v>
      </c>
      <c r="O49" s="773">
        <f t="shared" si="21"/>
        <v>1600000</v>
      </c>
      <c r="P49" s="997"/>
      <c r="Q49" s="766"/>
      <c r="R49" s="761" t="s">
        <v>101</v>
      </c>
      <c r="S49" s="761"/>
      <c r="T49" s="640">
        <v>4</v>
      </c>
      <c r="U49" s="640">
        <f t="shared" si="22"/>
        <v>4</v>
      </c>
      <c r="V49" s="740">
        <f t="shared" si="23"/>
        <v>400000</v>
      </c>
      <c r="W49" s="740">
        <f t="shared" si="24"/>
        <v>1600000</v>
      </c>
      <c r="X49" s="740">
        <f t="shared" si="25"/>
        <v>0</v>
      </c>
      <c r="Y49" s="1563">
        <v>4</v>
      </c>
      <c r="Z49" s="1564">
        <f t="shared" si="26"/>
        <v>400000</v>
      </c>
      <c r="AA49" s="1564">
        <f t="shared" si="27"/>
        <v>1600000</v>
      </c>
      <c r="AB49" s="1564">
        <f t="shared" si="28"/>
        <v>0</v>
      </c>
      <c r="AC49" s="740" t="b">
        <f t="shared" si="9"/>
        <v>1</v>
      </c>
    </row>
    <row r="50" spans="1:29" s="739" customFormat="1" ht="15" customHeight="1">
      <c r="A50" s="739" t="s">
        <v>283</v>
      </c>
      <c r="B50" s="767">
        <v>26</v>
      </c>
      <c r="C50" s="1430" t="s">
        <v>275</v>
      </c>
      <c r="D50" s="768">
        <v>206020650</v>
      </c>
      <c r="E50" s="768" t="s">
        <v>1856</v>
      </c>
      <c r="F50" s="768" t="s">
        <v>224</v>
      </c>
      <c r="G50" s="768" t="s">
        <v>224</v>
      </c>
      <c r="H50" s="768" t="s">
        <v>212</v>
      </c>
      <c r="I50" s="779" t="s">
        <v>211</v>
      </c>
      <c r="J50" s="763">
        <v>1</v>
      </c>
      <c r="K50" s="761" t="s">
        <v>225</v>
      </c>
      <c r="L50" s="764">
        <v>1600000</v>
      </c>
      <c r="M50" s="761">
        <v>2007</v>
      </c>
      <c r="N50" s="761" t="s">
        <v>286</v>
      </c>
      <c r="O50" s="773">
        <f t="shared" si="21"/>
        <v>1600000</v>
      </c>
      <c r="P50" s="997"/>
      <c r="Q50" s="766"/>
      <c r="R50" s="761" t="s">
        <v>101</v>
      </c>
      <c r="S50" s="761"/>
      <c r="T50" s="640">
        <v>4</v>
      </c>
      <c r="U50" s="640">
        <f t="shared" si="22"/>
        <v>4</v>
      </c>
      <c r="V50" s="740">
        <f t="shared" si="23"/>
        <v>400000</v>
      </c>
      <c r="W50" s="740">
        <f t="shared" si="24"/>
        <v>1600000</v>
      </c>
      <c r="X50" s="740">
        <f t="shared" si="25"/>
        <v>0</v>
      </c>
      <c r="Y50" s="1563">
        <v>4</v>
      </c>
      <c r="Z50" s="1564">
        <f t="shared" si="26"/>
        <v>400000</v>
      </c>
      <c r="AA50" s="1564">
        <f t="shared" si="27"/>
        <v>1600000</v>
      </c>
      <c r="AB50" s="1564">
        <f t="shared" si="28"/>
        <v>0</v>
      </c>
      <c r="AC50" s="740" t="b">
        <f t="shared" si="9"/>
        <v>1</v>
      </c>
    </row>
    <row r="51" spans="1:29" s="739" customFormat="1" ht="15" customHeight="1">
      <c r="A51" s="739" t="s">
        <v>283</v>
      </c>
      <c r="B51" s="1430" t="s">
        <v>276</v>
      </c>
      <c r="C51" s="777"/>
      <c r="D51" s="768"/>
      <c r="E51" s="768"/>
      <c r="F51" s="768"/>
      <c r="G51" s="768"/>
      <c r="H51" s="769"/>
      <c r="I51" s="779"/>
      <c r="J51" s="763"/>
      <c r="K51" s="761"/>
      <c r="L51" s="764"/>
      <c r="M51" s="761"/>
      <c r="N51" s="761"/>
      <c r="O51" s="773"/>
      <c r="P51" s="997"/>
      <c r="Q51" s="766"/>
      <c r="R51" s="761"/>
      <c r="S51" s="761"/>
      <c r="T51" s="640"/>
      <c r="U51" s="640"/>
      <c r="V51" s="640"/>
      <c r="W51" s="640"/>
      <c r="X51" s="640"/>
      <c r="Y51" s="1563"/>
      <c r="Z51" s="1565"/>
      <c r="AA51" s="1565"/>
      <c r="AB51" s="1565"/>
      <c r="AC51" s="740" t="b">
        <f t="shared" si="9"/>
        <v>1</v>
      </c>
    </row>
    <row r="52" spans="1:29" s="739" customFormat="1" ht="15" customHeight="1">
      <c r="A52" s="739" t="s">
        <v>283</v>
      </c>
      <c r="B52" s="767">
        <v>27</v>
      </c>
      <c r="C52" s="1430" t="s">
        <v>277</v>
      </c>
      <c r="D52" s="768">
        <v>206020108</v>
      </c>
      <c r="E52" s="768" t="s">
        <v>1857</v>
      </c>
      <c r="F52" s="768" t="s">
        <v>224</v>
      </c>
      <c r="G52" s="768" t="s">
        <v>224</v>
      </c>
      <c r="H52" s="768" t="s">
        <v>212</v>
      </c>
      <c r="I52" s="774" t="s">
        <v>209</v>
      </c>
      <c r="J52" s="763">
        <v>1</v>
      </c>
      <c r="K52" s="761" t="s">
        <v>225</v>
      </c>
      <c r="L52" s="764">
        <v>1600000</v>
      </c>
      <c r="M52" s="761">
        <v>2007</v>
      </c>
      <c r="N52" s="761" t="s">
        <v>286</v>
      </c>
      <c r="O52" s="773">
        <f>L52*J52</f>
        <v>1600000</v>
      </c>
      <c r="P52" s="997"/>
      <c r="Q52" s="766"/>
      <c r="R52" s="761" t="s">
        <v>101</v>
      </c>
      <c r="S52" s="761"/>
      <c r="T52" s="640">
        <v>4</v>
      </c>
      <c r="U52" s="640">
        <f>2010-M52+1</f>
        <v>4</v>
      </c>
      <c r="V52" s="740">
        <f>O52/T52</f>
        <v>400000</v>
      </c>
      <c r="W52" s="740">
        <f t="shared" ref="W52" si="29">U52*V52</f>
        <v>1600000</v>
      </c>
      <c r="X52" s="740">
        <f>O52-W52</f>
        <v>0</v>
      </c>
      <c r="Y52" s="1563">
        <f>2010-M52+1</f>
        <v>4</v>
      </c>
      <c r="Z52" s="1564">
        <f>O52/T52</f>
        <v>400000</v>
      </c>
      <c r="AA52" s="1564">
        <f t="shared" ref="AA52" si="30">Y52*Z52</f>
        <v>1600000</v>
      </c>
      <c r="AB52" s="1564">
        <f>O52-AA52</f>
        <v>0</v>
      </c>
      <c r="AC52" s="740" t="b">
        <f t="shared" si="9"/>
        <v>1</v>
      </c>
    </row>
    <row r="53" spans="1:29" s="739" customFormat="1" ht="15" customHeight="1">
      <c r="A53" s="739" t="s">
        <v>283</v>
      </c>
      <c r="B53" s="763">
        <v>28</v>
      </c>
      <c r="C53" s="1430" t="s">
        <v>277</v>
      </c>
      <c r="D53" s="768">
        <v>206020108</v>
      </c>
      <c r="E53" s="768" t="s">
        <v>1857</v>
      </c>
      <c r="F53" s="768" t="s">
        <v>224</v>
      </c>
      <c r="G53" s="768" t="s">
        <v>224</v>
      </c>
      <c r="H53" s="768" t="s">
        <v>212</v>
      </c>
      <c r="I53" s="774" t="s">
        <v>209</v>
      </c>
      <c r="J53" s="763">
        <v>1</v>
      </c>
      <c r="K53" s="761" t="s">
        <v>225</v>
      </c>
      <c r="L53" s="764">
        <v>1600000</v>
      </c>
      <c r="M53" s="761">
        <v>2007</v>
      </c>
      <c r="N53" s="761" t="s">
        <v>286</v>
      </c>
      <c r="O53" s="773">
        <f t="shared" ref="O53:O64" si="31">L53*J53</f>
        <v>1600000</v>
      </c>
      <c r="P53" s="997"/>
      <c r="Q53" s="766"/>
      <c r="R53" s="761" t="s">
        <v>101</v>
      </c>
      <c r="S53" s="761"/>
      <c r="T53" s="640">
        <v>4</v>
      </c>
      <c r="U53" s="640">
        <f t="shared" ref="U53:U64" si="32">2010-M53+1</f>
        <v>4</v>
      </c>
      <c r="V53" s="740">
        <f t="shared" ref="V53:V64" si="33">O53/T53</f>
        <v>400000</v>
      </c>
      <c r="W53" s="740">
        <f t="shared" ref="W53:W64" si="34">U53*V53</f>
        <v>1600000</v>
      </c>
      <c r="X53" s="740">
        <f t="shared" ref="X53:X64" si="35">O53-W53</f>
        <v>0</v>
      </c>
      <c r="Y53" s="1563">
        <v>4</v>
      </c>
      <c r="Z53" s="1564">
        <f t="shared" ref="Z53:Z64" si="36">O53/T53</f>
        <v>400000</v>
      </c>
      <c r="AA53" s="1564">
        <f t="shared" ref="AA53:AA64" si="37">Y53*Z53</f>
        <v>1600000</v>
      </c>
      <c r="AB53" s="1564">
        <f t="shared" ref="AB53:AB64" si="38">O53-AA53</f>
        <v>0</v>
      </c>
      <c r="AC53" s="740" t="b">
        <f t="shared" si="9"/>
        <v>1</v>
      </c>
    </row>
    <row r="54" spans="1:29" s="739" customFormat="1" ht="15" customHeight="1">
      <c r="A54" s="739" t="s">
        <v>283</v>
      </c>
      <c r="B54" s="767">
        <v>29</v>
      </c>
      <c r="C54" s="1430" t="s">
        <v>277</v>
      </c>
      <c r="D54" s="768">
        <v>206020108</v>
      </c>
      <c r="E54" s="768" t="s">
        <v>1857</v>
      </c>
      <c r="F54" s="768" t="s">
        <v>224</v>
      </c>
      <c r="G54" s="768" t="s">
        <v>224</v>
      </c>
      <c r="H54" s="768" t="s">
        <v>212</v>
      </c>
      <c r="I54" s="774" t="s">
        <v>209</v>
      </c>
      <c r="J54" s="763">
        <v>1</v>
      </c>
      <c r="K54" s="761" t="s">
        <v>225</v>
      </c>
      <c r="L54" s="764">
        <v>1600000</v>
      </c>
      <c r="M54" s="761">
        <v>2007</v>
      </c>
      <c r="N54" s="761" t="s">
        <v>286</v>
      </c>
      <c r="O54" s="773">
        <f t="shared" si="31"/>
        <v>1600000</v>
      </c>
      <c r="P54" s="997"/>
      <c r="Q54" s="766"/>
      <c r="R54" s="761" t="s">
        <v>101</v>
      </c>
      <c r="S54" s="761"/>
      <c r="T54" s="640">
        <v>4</v>
      </c>
      <c r="U54" s="640">
        <f t="shared" si="32"/>
        <v>4</v>
      </c>
      <c r="V54" s="740">
        <f t="shared" si="33"/>
        <v>400000</v>
      </c>
      <c r="W54" s="740">
        <f t="shared" si="34"/>
        <v>1600000</v>
      </c>
      <c r="X54" s="740">
        <f t="shared" si="35"/>
        <v>0</v>
      </c>
      <c r="Y54" s="1563">
        <v>4</v>
      </c>
      <c r="Z54" s="1564">
        <f t="shared" si="36"/>
        <v>400000</v>
      </c>
      <c r="AA54" s="1564">
        <f t="shared" si="37"/>
        <v>1600000</v>
      </c>
      <c r="AB54" s="1564">
        <f t="shared" si="38"/>
        <v>0</v>
      </c>
      <c r="AC54" s="740" t="b">
        <f t="shared" si="9"/>
        <v>1</v>
      </c>
    </row>
    <row r="55" spans="1:29" s="739" customFormat="1" ht="15" customHeight="1">
      <c r="A55" s="739" t="s">
        <v>283</v>
      </c>
      <c r="B55" s="763">
        <v>30</v>
      </c>
      <c r="C55" s="1430" t="s">
        <v>277</v>
      </c>
      <c r="D55" s="768">
        <v>206020108</v>
      </c>
      <c r="E55" s="768" t="s">
        <v>1857</v>
      </c>
      <c r="F55" s="768" t="s">
        <v>224</v>
      </c>
      <c r="G55" s="768" t="s">
        <v>224</v>
      </c>
      <c r="H55" s="768" t="s">
        <v>212</v>
      </c>
      <c r="I55" s="774" t="s">
        <v>209</v>
      </c>
      <c r="J55" s="763">
        <v>1</v>
      </c>
      <c r="K55" s="761" t="s">
        <v>225</v>
      </c>
      <c r="L55" s="764">
        <v>1600000</v>
      </c>
      <c r="M55" s="761">
        <v>2007</v>
      </c>
      <c r="N55" s="761" t="s">
        <v>286</v>
      </c>
      <c r="O55" s="773">
        <f t="shared" si="31"/>
        <v>1600000</v>
      </c>
      <c r="P55" s="997"/>
      <c r="Q55" s="766"/>
      <c r="R55" s="761" t="s">
        <v>101</v>
      </c>
      <c r="S55" s="761"/>
      <c r="T55" s="640">
        <v>4</v>
      </c>
      <c r="U55" s="640">
        <f t="shared" si="32"/>
        <v>4</v>
      </c>
      <c r="V55" s="740">
        <f t="shared" si="33"/>
        <v>400000</v>
      </c>
      <c r="W55" s="740">
        <f t="shared" si="34"/>
        <v>1600000</v>
      </c>
      <c r="X55" s="740">
        <f t="shared" si="35"/>
        <v>0</v>
      </c>
      <c r="Y55" s="1563">
        <v>4</v>
      </c>
      <c r="Z55" s="1564">
        <f t="shared" si="36"/>
        <v>400000</v>
      </c>
      <c r="AA55" s="1564">
        <f t="shared" si="37"/>
        <v>1600000</v>
      </c>
      <c r="AB55" s="1564">
        <f t="shared" si="38"/>
        <v>0</v>
      </c>
      <c r="AC55" s="740" t="b">
        <f t="shared" si="9"/>
        <v>1</v>
      </c>
    </row>
    <row r="56" spans="1:29" s="739" customFormat="1" ht="15" customHeight="1">
      <c r="A56" s="739" t="s">
        <v>283</v>
      </c>
      <c r="B56" s="767">
        <v>31</v>
      </c>
      <c r="C56" s="1430" t="s">
        <v>277</v>
      </c>
      <c r="D56" s="768">
        <v>206020108</v>
      </c>
      <c r="E56" s="768" t="s">
        <v>1857</v>
      </c>
      <c r="F56" s="768" t="s">
        <v>224</v>
      </c>
      <c r="G56" s="768" t="s">
        <v>224</v>
      </c>
      <c r="H56" s="768" t="s">
        <v>212</v>
      </c>
      <c r="I56" s="774" t="s">
        <v>209</v>
      </c>
      <c r="J56" s="763">
        <v>1</v>
      </c>
      <c r="K56" s="761" t="s">
        <v>225</v>
      </c>
      <c r="L56" s="764">
        <v>1600000</v>
      </c>
      <c r="M56" s="761">
        <v>2007</v>
      </c>
      <c r="N56" s="761" t="s">
        <v>286</v>
      </c>
      <c r="O56" s="773">
        <f t="shared" si="31"/>
        <v>1600000</v>
      </c>
      <c r="P56" s="997"/>
      <c r="Q56" s="766"/>
      <c r="R56" s="761" t="s">
        <v>101</v>
      </c>
      <c r="S56" s="761"/>
      <c r="T56" s="640">
        <v>4</v>
      </c>
      <c r="U56" s="640">
        <f t="shared" si="32"/>
        <v>4</v>
      </c>
      <c r="V56" s="740">
        <f t="shared" si="33"/>
        <v>400000</v>
      </c>
      <c r="W56" s="740">
        <f t="shared" si="34"/>
        <v>1600000</v>
      </c>
      <c r="X56" s="740">
        <f t="shared" si="35"/>
        <v>0</v>
      </c>
      <c r="Y56" s="1563">
        <v>4</v>
      </c>
      <c r="Z56" s="1564">
        <f t="shared" si="36"/>
        <v>400000</v>
      </c>
      <c r="AA56" s="1564">
        <f t="shared" si="37"/>
        <v>1600000</v>
      </c>
      <c r="AB56" s="1564">
        <f t="shared" si="38"/>
        <v>0</v>
      </c>
      <c r="AC56" s="740" t="b">
        <f t="shared" si="9"/>
        <v>1</v>
      </c>
    </row>
    <row r="57" spans="1:29" s="739" customFormat="1" ht="15" customHeight="1">
      <c r="A57" s="739" t="s">
        <v>283</v>
      </c>
      <c r="B57" s="763">
        <v>32</v>
      </c>
      <c r="C57" s="1430" t="s">
        <v>277</v>
      </c>
      <c r="D57" s="768">
        <v>206020108</v>
      </c>
      <c r="E57" s="768" t="s">
        <v>1857</v>
      </c>
      <c r="F57" s="768" t="s">
        <v>224</v>
      </c>
      <c r="G57" s="768" t="s">
        <v>224</v>
      </c>
      <c r="H57" s="768" t="s">
        <v>212</v>
      </c>
      <c r="I57" s="774" t="s">
        <v>209</v>
      </c>
      <c r="J57" s="763">
        <v>1</v>
      </c>
      <c r="K57" s="761" t="s">
        <v>225</v>
      </c>
      <c r="L57" s="764">
        <v>1600000</v>
      </c>
      <c r="M57" s="761">
        <v>2007</v>
      </c>
      <c r="N57" s="761" t="s">
        <v>286</v>
      </c>
      <c r="O57" s="773">
        <f t="shared" si="31"/>
        <v>1600000</v>
      </c>
      <c r="P57" s="997"/>
      <c r="Q57" s="766"/>
      <c r="R57" s="761" t="s">
        <v>101</v>
      </c>
      <c r="S57" s="761"/>
      <c r="T57" s="640">
        <v>4</v>
      </c>
      <c r="U57" s="640">
        <f t="shared" si="32"/>
        <v>4</v>
      </c>
      <c r="V57" s="740">
        <f t="shared" si="33"/>
        <v>400000</v>
      </c>
      <c r="W57" s="740">
        <f t="shared" si="34"/>
        <v>1600000</v>
      </c>
      <c r="X57" s="740">
        <f t="shared" si="35"/>
        <v>0</v>
      </c>
      <c r="Y57" s="1563">
        <v>4</v>
      </c>
      <c r="Z57" s="1564">
        <f t="shared" si="36"/>
        <v>400000</v>
      </c>
      <c r="AA57" s="1564">
        <f t="shared" si="37"/>
        <v>1600000</v>
      </c>
      <c r="AB57" s="1564">
        <f t="shared" si="38"/>
        <v>0</v>
      </c>
      <c r="AC57" s="740" t="b">
        <f t="shared" si="9"/>
        <v>1</v>
      </c>
    </row>
    <row r="58" spans="1:29" s="739" customFormat="1" ht="15" customHeight="1">
      <c r="A58" s="739" t="s">
        <v>283</v>
      </c>
      <c r="B58" s="767">
        <v>33</v>
      </c>
      <c r="C58" s="1430" t="s">
        <v>277</v>
      </c>
      <c r="D58" s="768">
        <v>206020108</v>
      </c>
      <c r="E58" s="768" t="s">
        <v>1857</v>
      </c>
      <c r="F58" s="768" t="s">
        <v>224</v>
      </c>
      <c r="G58" s="768" t="s">
        <v>224</v>
      </c>
      <c r="H58" s="768" t="s">
        <v>212</v>
      </c>
      <c r="I58" s="774" t="s">
        <v>209</v>
      </c>
      <c r="J58" s="763">
        <v>1</v>
      </c>
      <c r="K58" s="761" t="s">
        <v>225</v>
      </c>
      <c r="L58" s="764">
        <v>1600000</v>
      </c>
      <c r="M58" s="761">
        <v>2007</v>
      </c>
      <c r="N58" s="761" t="s">
        <v>286</v>
      </c>
      <c r="O58" s="773">
        <f t="shared" si="31"/>
        <v>1600000</v>
      </c>
      <c r="P58" s="997"/>
      <c r="Q58" s="766"/>
      <c r="R58" s="761" t="s">
        <v>101</v>
      </c>
      <c r="S58" s="761"/>
      <c r="T58" s="640">
        <v>4</v>
      </c>
      <c r="U58" s="640">
        <f t="shared" si="32"/>
        <v>4</v>
      </c>
      <c r="V58" s="740">
        <f t="shared" si="33"/>
        <v>400000</v>
      </c>
      <c r="W58" s="740">
        <f t="shared" si="34"/>
        <v>1600000</v>
      </c>
      <c r="X58" s="740">
        <f t="shared" si="35"/>
        <v>0</v>
      </c>
      <c r="Y58" s="1563">
        <v>4</v>
      </c>
      <c r="Z58" s="1564">
        <f t="shared" si="36"/>
        <v>400000</v>
      </c>
      <c r="AA58" s="1564">
        <f t="shared" si="37"/>
        <v>1600000</v>
      </c>
      <c r="AB58" s="1564">
        <f t="shared" si="38"/>
        <v>0</v>
      </c>
      <c r="AC58" s="740" t="b">
        <f t="shared" si="9"/>
        <v>1</v>
      </c>
    </row>
    <row r="59" spans="1:29" s="739" customFormat="1" ht="15" customHeight="1">
      <c r="A59" s="739" t="s">
        <v>283</v>
      </c>
      <c r="B59" s="763">
        <v>34</v>
      </c>
      <c r="C59" s="1430" t="s">
        <v>277</v>
      </c>
      <c r="D59" s="768">
        <v>206020108</v>
      </c>
      <c r="E59" s="768" t="s">
        <v>1857</v>
      </c>
      <c r="F59" s="768" t="s">
        <v>224</v>
      </c>
      <c r="G59" s="768" t="s">
        <v>224</v>
      </c>
      <c r="H59" s="768" t="s">
        <v>212</v>
      </c>
      <c r="I59" s="774" t="s">
        <v>209</v>
      </c>
      <c r="J59" s="763">
        <v>1</v>
      </c>
      <c r="K59" s="761" t="s">
        <v>225</v>
      </c>
      <c r="L59" s="764">
        <v>1600000</v>
      </c>
      <c r="M59" s="761">
        <v>2007</v>
      </c>
      <c r="N59" s="761" t="s">
        <v>286</v>
      </c>
      <c r="O59" s="773">
        <f t="shared" si="31"/>
        <v>1600000</v>
      </c>
      <c r="P59" s="997"/>
      <c r="Q59" s="766"/>
      <c r="R59" s="761" t="s">
        <v>101</v>
      </c>
      <c r="S59" s="761"/>
      <c r="T59" s="640">
        <v>4</v>
      </c>
      <c r="U59" s="640">
        <f t="shared" si="32"/>
        <v>4</v>
      </c>
      <c r="V59" s="740">
        <f t="shared" si="33"/>
        <v>400000</v>
      </c>
      <c r="W59" s="740">
        <f t="shared" si="34"/>
        <v>1600000</v>
      </c>
      <c r="X59" s="740">
        <f t="shared" si="35"/>
        <v>0</v>
      </c>
      <c r="Y59" s="1563">
        <v>4</v>
      </c>
      <c r="Z59" s="1564">
        <f t="shared" si="36"/>
        <v>400000</v>
      </c>
      <c r="AA59" s="1564">
        <f t="shared" si="37"/>
        <v>1600000</v>
      </c>
      <c r="AB59" s="1564">
        <f t="shared" si="38"/>
        <v>0</v>
      </c>
      <c r="AC59" s="740" t="b">
        <f t="shared" si="9"/>
        <v>1</v>
      </c>
    </row>
    <row r="60" spans="1:29" s="739" customFormat="1" ht="15" customHeight="1">
      <c r="A60" s="739" t="s">
        <v>283</v>
      </c>
      <c r="B60" s="767">
        <v>35</v>
      </c>
      <c r="C60" s="1430" t="s">
        <v>277</v>
      </c>
      <c r="D60" s="768">
        <v>206020108</v>
      </c>
      <c r="E60" s="768" t="s">
        <v>1857</v>
      </c>
      <c r="F60" s="768" t="s">
        <v>224</v>
      </c>
      <c r="G60" s="768" t="s">
        <v>224</v>
      </c>
      <c r="H60" s="768" t="s">
        <v>212</v>
      </c>
      <c r="I60" s="774" t="s">
        <v>209</v>
      </c>
      <c r="J60" s="763">
        <v>1</v>
      </c>
      <c r="K60" s="761" t="s">
        <v>225</v>
      </c>
      <c r="L60" s="764">
        <v>1600000</v>
      </c>
      <c r="M60" s="761">
        <v>2007</v>
      </c>
      <c r="N60" s="761" t="s">
        <v>286</v>
      </c>
      <c r="O60" s="773">
        <f t="shared" si="31"/>
        <v>1600000</v>
      </c>
      <c r="P60" s="997"/>
      <c r="Q60" s="766"/>
      <c r="R60" s="761" t="s">
        <v>101</v>
      </c>
      <c r="S60" s="761"/>
      <c r="T60" s="640">
        <v>4</v>
      </c>
      <c r="U60" s="640">
        <f t="shared" si="32"/>
        <v>4</v>
      </c>
      <c r="V60" s="740">
        <f t="shared" si="33"/>
        <v>400000</v>
      </c>
      <c r="W60" s="740">
        <f t="shared" si="34"/>
        <v>1600000</v>
      </c>
      <c r="X60" s="740">
        <f t="shared" si="35"/>
        <v>0</v>
      </c>
      <c r="Y60" s="1563">
        <v>4</v>
      </c>
      <c r="Z60" s="1564">
        <f t="shared" si="36"/>
        <v>400000</v>
      </c>
      <c r="AA60" s="1564">
        <f t="shared" si="37"/>
        <v>1600000</v>
      </c>
      <c r="AB60" s="1564">
        <f t="shared" si="38"/>
        <v>0</v>
      </c>
      <c r="AC60" s="740" t="b">
        <f t="shared" si="9"/>
        <v>1</v>
      </c>
    </row>
    <row r="61" spans="1:29" s="739" customFormat="1" ht="15" customHeight="1">
      <c r="A61" s="739" t="s">
        <v>283</v>
      </c>
      <c r="B61" s="763">
        <v>36</v>
      </c>
      <c r="C61" s="1430" t="s">
        <v>277</v>
      </c>
      <c r="D61" s="768">
        <v>206020108</v>
      </c>
      <c r="E61" s="768" t="s">
        <v>1857</v>
      </c>
      <c r="F61" s="768" t="s">
        <v>224</v>
      </c>
      <c r="G61" s="768" t="s">
        <v>224</v>
      </c>
      <c r="H61" s="768" t="s">
        <v>212</v>
      </c>
      <c r="I61" s="774" t="s">
        <v>209</v>
      </c>
      <c r="J61" s="763">
        <v>1</v>
      </c>
      <c r="K61" s="761" t="s">
        <v>225</v>
      </c>
      <c r="L61" s="764">
        <v>1600000</v>
      </c>
      <c r="M61" s="761">
        <v>2007</v>
      </c>
      <c r="N61" s="761" t="s">
        <v>286</v>
      </c>
      <c r="O61" s="773">
        <f t="shared" si="31"/>
        <v>1600000</v>
      </c>
      <c r="P61" s="997"/>
      <c r="Q61" s="766"/>
      <c r="R61" s="761" t="s">
        <v>101</v>
      </c>
      <c r="S61" s="761"/>
      <c r="T61" s="640">
        <v>4</v>
      </c>
      <c r="U61" s="640">
        <f t="shared" si="32"/>
        <v>4</v>
      </c>
      <c r="V61" s="740">
        <f t="shared" si="33"/>
        <v>400000</v>
      </c>
      <c r="W61" s="740">
        <f t="shared" si="34"/>
        <v>1600000</v>
      </c>
      <c r="X61" s="740">
        <f t="shared" si="35"/>
        <v>0</v>
      </c>
      <c r="Y61" s="1563">
        <v>4</v>
      </c>
      <c r="Z61" s="1564">
        <f t="shared" si="36"/>
        <v>400000</v>
      </c>
      <c r="AA61" s="1564">
        <f t="shared" si="37"/>
        <v>1600000</v>
      </c>
      <c r="AB61" s="1564">
        <f t="shared" si="38"/>
        <v>0</v>
      </c>
      <c r="AC61" s="740" t="b">
        <f t="shared" si="9"/>
        <v>1</v>
      </c>
    </row>
    <row r="62" spans="1:29" s="739" customFormat="1" ht="15" customHeight="1">
      <c r="A62" s="739" t="s">
        <v>283</v>
      </c>
      <c r="B62" s="767">
        <v>37</v>
      </c>
      <c r="C62" s="1430" t="s">
        <v>277</v>
      </c>
      <c r="D62" s="768">
        <v>206020108</v>
      </c>
      <c r="E62" s="768" t="s">
        <v>1857</v>
      </c>
      <c r="F62" s="768" t="s">
        <v>224</v>
      </c>
      <c r="G62" s="768" t="s">
        <v>224</v>
      </c>
      <c r="H62" s="768" t="s">
        <v>212</v>
      </c>
      <c r="I62" s="774" t="s">
        <v>209</v>
      </c>
      <c r="J62" s="763">
        <v>1</v>
      </c>
      <c r="K62" s="761" t="s">
        <v>225</v>
      </c>
      <c r="L62" s="764">
        <v>1600000</v>
      </c>
      <c r="M62" s="761">
        <v>2007</v>
      </c>
      <c r="N62" s="761" t="s">
        <v>286</v>
      </c>
      <c r="O62" s="773">
        <f t="shared" si="31"/>
        <v>1600000</v>
      </c>
      <c r="P62" s="997"/>
      <c r="Q62" s="766"/>
      <c r="R62" s="761" t="s">
        <v>101</v>
      </c>
      <c r="S62" s="761"/>
      <c r="T62" s="640">
        <v>4</v>
      </c>
      <c r="U62" s="640">
        <f t="shared" si="32"/>
        <v>4</v>
      </c>
      <c r="V62" s="740">
        <f t="shared" si="33"/>
        <v>400000</v>
      </c>
      <c r="W62" s="740">
        <f t="shared" si="34"/>
        <v>1600000</v>
      </c>
      <c r="X62" s="740">
        <f t="shared" si="35"/>
        <v>0</v>
      </c>
      <c r="Y62" s="1563">
        <v>4</v>
      </c>
      <c r="Z62" s="1564">
        <f t="shared" si="36"/>
        <v>400000</v>
      </c>
      <c r="AA62" s="1564">
        <f t="shared" si="37"/>
        <v>1600000</v>
      </c>
      <c r="AB62" s="1564">
        <f t="shared" si="38"/>
        <v>0</v>
      </c>
      <c r="AC62" s="740" t="b">
        <f t="shared" si="9"/>
        <v>1</v>
      </c>
    </row>
    <row r="63" spans="1:29" s="739" customFormat="1" ht="15" customHeight="1">
      <c r="A63" s="739" t="s">
        <v>283</v>
      </c>
      <c r="B63" s="763">
        <v>38</v>
      </c>
      <c r="C63" s="1430" t="s">
        <v>277</v>
      </c>
      <c r="D63" s="768">
        <v>206020108</v>
      </c>
      <c r="E63" s="768" t="s">
        <v>1857</v>
      </c>
      <c r="F63" s="768" t="s">
        <v>224</v>
      </c>
      <c r="G63" s="768" t="s">
        <v>224</v>
      </c>
      <c r="H63" s="768" t="s">
        <v>212</v>
      </c>
      <c r="I63" s="774" t="s">
        <v>209</v>
      </c>
      <c r="J63" s="763">
        <v>1</v>
      </c>
      <c r="K63" s="761" t="s">
        <v>225</v>
      </c>
      <c r="L63" s="764">
        <v>1600000</v>
      </c>
      <c r="M63" s="761">
        <v>2007</v>
      </c>
      <c r="N63" s="761" t="s">
        <v>286</v>
      </c>
      <c r="O63" s="773">
        <f t="shared" si="31"/>
        <v>1600000</v>
      </c>
      <c r="P63" s="997"/>
      <c r="Q63" s="766"/>
      <c r="R63" s="761" t="s">
        <v>101</v>
      </c>
      <c r="S63" s="761"/>
      <c r="T63" s="640">
        <v>4</v>
      </c>
      <c r="U63" s="640">
        <f t="shared" si="32"/>
        <v>4</v>
      </c>
      <c r="V63" s="740">
        <f t="shared" si="33"/>
        <v>400000</v>
      </c>
      <c r="W63" s="740">
        <f t="shared" si="34"/>
        <v>1600000</v>
      </c>
      <c r="X63" s="740">
        <f t="shared" si="35"/>
        <v>0</v>
      </c>
      <c r="Y63" s="1563">
        <v>4</v>
      </c>
      <c r="Z63" s="1564">
        <f t="shared" si="36"/>
        <v>400000</v>
      </c>
      <c r="AA63" s="1564">
        <f t="shared" si="37"/>
        <v>1600000</v>
      </c>
      <c r="AB63" s="1564">
        <f t="shared" si="38"/>
        <v>0</v>
      </c>
      <c r="AC63" s="740" t="b">
        <f t="shared" si="9"/>
        <v>1</v>
      </c>
    </row>
    <row r="64" spans="1:29" s="739" customFormat="1" ht="15" customHeight="1">
      <c r="A64" s="739" t="s">
        <v>283</v>
      </c>
      <c r="B64" s="767">
        <v>39</v>
      </c>
      <c r="C64" s="1430" t="s">
        <v>277</v>
      </c>
      <c r="D64" s="768">
        <v>206020108</v>
      </c>
      <c r="E64" s="768" t="s">
        <v>1857</v>
      </c>
      <c r="F64" s="768" t="s">
        <v>224</v>
      </c>
      <c r="G64" s="768" t="s">
        <v>224</v>
      </c>
      <c r="H64" s="768" t="s">
        <v>212</v>
      </c>
      <c r="I64" s="774" t="s">
        <v>209</v>
      </c>
      <c r="J64" s="763">
        <v>1</v>
      </c>
      <c r="K64" s="761" t="s">
        <v>225</v>
      </c>
      <c r="L64" s="764">
        <v>1600000</v>
      </c>
      <c r="M64" s="761">
        <v>2007</v>
      </c>
      <c r="N64" s="761" t="s">
        <v>286</v>
      </c>
      <c r="O64" s="773">
        <f t="shared" si="31"/>
        <v>1600000</v>
      </c>
      <c r="P64" s="997"/>
      <c r="Q64" s="766"/>
      <c r="R64" s="761" t="s">
        <v>101</v>
      </c>
      <c r="S64" s="761"/>
      <c r="T64" s="640">
        <v>4</v>
      </c>
      <c r="U64" s="640">
        <f t="shared" si="32"/>
        <v>4</v>
      </c>
      <c r="V64" s="740">
        <f t="shared" si="33"/>
        <v>400000</v>
      </c>
      <c r="W64" s="740">
        <f t="shared" si="34"/>
        <v>1600000</v>
      </c>
      <c r="X64" s="740">
        <f t="shared" si="35"/>
        <v>0</v>
      </c>
      <c r="Y64" s="1563">
        <v>4</v>
      </c>
      <c r="Z64" s="1564">
        <f t="shared" si="36"/>
        <v>400000</v>
      </c>
      <c r="AA64" s="1564">
        <f t="shared" si="37"/>
        <v>1600000</v>
      </c>
      <c r="AB64" s="1564">
        <f t="shared" si="38"/>
        <v>0</v>
      </c>
      <c r="AC64" s="740" t="b">
        <f t="shared" si="9"/>
        <v>1</v>
      </c>
    </row>
    <row r="65" spans="1:29" s="739" customFormat="1" ht="15" customHeight="1">
      <c r="A65" s="739" t="s">
        <v>283</v>
      </c>
      <c r="B65" s="1430" t="s">
        <v>278</v>
      </c>
      <c r="C65" s="777"/>
      <c r="D65" s="768"/>
      <c r="E65" s="768"/>
      <c r="F65" s="768"/>
      <c r="G65" s="768"/>
      <c r="H65" s="769"/>
      <c r="I65" s="779"/>
      <c r="J65" s="763"/>
      <c r="K65" s="761"/>
      <c r="L65" s="764"/>
      <c r="M65" s="761"/>
      <c r="N65" s="761"/>
      <c r="O65" s="773"/>
      <c r="P65" s="761"/>
      <c r="Q65" s="766"/>
      <c r="R65" s="766"/>
      <c r="S65" s="761"/>
      <c r="T65" s="640"/>
      <c r="U65" s="640"/>
      <c r="V65" s="640"/>
      <c r="W65" s="640"/>
      <c r="X65" s="640"/>
      <c r="Y65" s="1563"/>
      <c r="Z65" s="1565"/>
      <c r="AA65" s="1565"/>
      <c r="AB65" s="1565"/>
      <c r="AC65" s="740" t="b">
        <f t="shared" si="9"/>
        <v>1</v>
      </c>
    </row>
    <row r="66" spans="1:29" s="739" customFormat="1" ht="15" customHeight="1">
      <c r="A66" s="739" t="s">
        <v>283</v>
      </c>
      <c r="B66" s="819">
        <v>40</v>
      </c>
      <c r="C66" s="1430" t="s">
        <v>271</v>
      </c>
      <c r="D66" s="768">
        <v>206020108</v>
      </c>
      <c r="E66" s="768" t="s">
        <v>1079</v>
      </c>
      <c r="F66" s="768" t="s">
        <v>224</v>
      </c>
      <c r="G66" s="768" t="s">
        <v>224</v>
      </c>
      <c r="H66" s="768" t="s">
        <v>212</v>
      </c>
      <c r="I66" s="779" t="s">
        <v>209</v>
      </c>
      <c r="J66" s="763">
        <v>1</v>
      </c>
      <c r="K66" s="761" t="s">
        <v>207</v>
      </c>
      <c r="L66" s="764">
        <v>1600000</v>
      </c>
      <c r="M66" s="761">
        <v>2007</v>
      </c>
      <c r="N66" s="761" t="s">
        <v>286</v>
      </c>
      <c r="O66" s="773">
        <f>L66*J66</f>
        <v>1600000</v>
      </c>
      <c r="P66" s="997"/>
      <c r="Q66" s="766"/>
      <c r="R66" s="761" t="s">
        <v>101</v>
      </c>
      <c r="S66" s="761"/>
      <c r="T66" s="640">
        <v>4</v>
      </c>
      <c r="U66" s="640">
        <f t="shared" ref="U66" si="39">2010-M66+1</f>
        <v>4</v>
      </c>
      <c r="V66" s="740">
        <f>O66/T66</f>
        <v>400000</v>
      </c>
      <c r="W66" s="740">
        <f>U66*V66</f>
        <v>1600000</v>
      </c>
      <c r="X66" s="740">
        <f>O66-W66</f>
        <v>0</v>
      </c>
      <c r="Y66" s="1563">
        <f t="shared" ref="Y66" si="40">2010-M66+1</f>
        <v>4</v>
      </c>
      <c r="Z66" s="1564">
        <f t="shared" ref="Z66" si="41">O66/T66</f>
        <v>400000</v>
      </c>
      <c r="AA66" s="1564">
        <f t="shared" ref="AA66" si="42">Y66*Z66</f>
        <v>1600000</v>
      </c>
      <c r="AB66" s="1564">
        <f t="shared" ref="AB66" si="43">O66-AA66</f>
        <v>0</v>
      </c>
      <c r="AC66" s="740" t="b">
        <f t="shared" si="9"/>
        <v>1</v>
      </c>
    </row>
    <row r="67" spans="1:29" s="739" customFormat="1" ht="15" customHeight="1">
      <c r="A67" s="739" t="s">
        <v>283</v>
      </c>
      <c r="B67" s="767">
        <v>41</v>
      </c>
      <c r="C67" s="772" t="s">
        <v>271</v>
      </c>
      <c r="D67" s="768">
        <v>206020108</v>
      </c>
      <c r="E67" s="768" t="s">
        <v>1079</v>
      </c>
      <c r="F67" s="768" t="s">
        <v>224</v>
      </c>
      <c r="G67" s="768" t="s">
        <v>224</v>
      </c>
      <c r="H67" s="768" t="s">
        <v>212</v>
      </c>
      <c r="I67" s="774" t="s">
        <v>209</v>
      </c>
      <c r="J67" s="763">
        <v>1</v>
      </c>
      <c r="K67" s="761" t="s">
        <v>207</v>
      </c>
      <c r="L67" s="764">
        <v>1600000</v>
      </c>
      <c r="M67" s="761">
        <v>2007</v>
      </c>
      <c r="N67" s="761" t="s">
        <v>286</v>
      </c>
      <c r="O67" s="773">
        <f t="shared" ref="O67:O72" si="44">L67*J67</f>
        <v>1600000</v>
      </c>
      <c r="P67" s="997"/>
      <c r="Q67" s="766"/>
      <c r="R67" s="761" t="s">
        <v>101</v>
      </c>
      <c r="S67" s="761"/>
      <c r="T67" s="640">
        <v>4</v>
      </c>
      <c r="U67" s="640">
        <f t="shared" ref="U67" si="45">2010-M67+1</f>
        <v>4</v>
      </c>
      <c r="V67" s="740">
        <f t="shared" ref="V67:V72" si="46">O67/T67</f>
        <v>400000</v>
      </c>
      <c r="W67" s="740">
        <f t="shared" ref="W67" si="47">U67*V67</f>
        <v>1600000</v>
      </c>
      <c r="X67" s="740">
        <f t="shared" ref="X67:X72" si="48">O67-W67</f>
        <v>0</v>
      </c>
      <c r="Y67" s="1563">
        <f t="shared" ref="Y67" si="49">2010-M67+1</f>
        <v>4</v>
      </c>
      <c r="Z67" s="1564">
        <f t="shared" ref="Z67:Z72" si="50">O67/T67</f>
        <v>400000</v>
      </c>
      <c r="AA67" s="1564">
        <f t="shared" ref="AA67" si="51">Y67*Z67</f>
        <v>1600000</v>
      </c>
      <c r="AB67" s="1564">
        <f t="shared" ref="AB67:AB72" si="52">O67-AA67</f>
        <v>0</v>
      </c>
      <c r="AC67" s="740" t="b">
        <f t="shared" si="9"/>
        <v>1</v>
      </c>
    </row>
    <row r="68" spans="1:29" s="739" customFormat="1" ht="15" customHeight="1">
      <c r="A68" s="739" t="s">
        <v>283</v>
      </c>
      <c r="B68" s="819">
        <v>42</v>
      </c>
      <c r="C68" s="1430" t="s">
        <v>279</v>
      </c>
      <c r="D68" s="768">
        <v>206020148</v>
      </c>
      <c r="E68" s="768" t="s">
        <v>1079</v>
      </c>
      <c r="F68" s="769" t="s">
        <v>224</v>
      </c>
      <c r="G68" s="769" t="s">
        <v>224</v>
      </c>
      <c r="H68" s="768" t="s">
        <v>212</v>
      </c>
      <c r="I68" s="774" t="s">
        <v>209</v>
      </c>
      <c r="J68" s="763">
        <v>1</v>
      </c>
      <c r="K68" s="761" t="s">
        <v>207</v>
      </c>
      <c r="L68" s="764">
        <v>1200000</v>
      </c>
      <c r="M68" s="761">
        <v>2007</v>
      </c>
      <c r="N68" s="761" t="s">
        <v>286</v>
      </c>
      <c r="O68" s="773">
        <f t="shared" si="44"/>
        <v>1200000</v>
      </c>
      <c r="P68" s="997"/>
      <c r="Q68" s="766"/>
      <c r="R68" s="761" t="s">
        <v>101</v>
      </c>
      <c r="S68" s="761" t="s">
        <v>254</v>
      </c>
      <c r="T68" s="640">
        <v>4</v>
      </c>
      <c r="U68" s="640">
        <f>2010-M68+1</f>
        <v>4</v>
      </c>
      <c r="V68" s="740">
        <f t="shared" si="46"/>
        <v>300000</v>
      </c>
      <c r="W68" s="740">
        <f>U68*V68</f>
        <v>1200000</v>
      </c>
      <c r="X68" s="740">
        <f t="shared" si="48"/>
        <v>0</v>
      </c>
      <c r="Y68" s="1563">
        <f t="shared" ref="Y68:Y72" si="53">2010-M68+1</f>
        <v>4</v>
      </c>
      <c r="Z68" s="1564">
        <f t="shared" si="50"/>
        <v>300000</v>
      </c>
      <c r="AA68" s="1564">
        <f>Y68*Z68</f>
        <v>1200000</v>
      </c>
      <c r="AB68" s="1564">
        <f t="shared" si="52"/>
        <v>0</v>
      </c>
      <c r="AC68" s="740" t="b">
        <f t="shared" si="9"/>
        <v>1</v>
      </c>
    </row>
    <row r="69" spans="1:29" s="739" customFormat="1" ht="15" customHeight="1">
      <c r="A69" s="739" t="s">
        <v>283</v>
      </c>
      <c r="B69" s="767">
        <v>43</v>
      </c>
      <c r="C69" s="1430" t="s">
        <v>280</v>
      </c>
      <c r="D69" s="768">
        <v>206020603</v>
      </c>
      <c r="E69" s="768" t="s">
        <v>1079</v>
      </c>
      <c r="F69" s="768" t="s">
        <v>250</v>
      </c>
      <c r="G69" s="768" t="s">
        <v>212</v>
      </c>
      <c r="H69" s="769" t="s">
        <v>1805</v>
      </c>
      <c r="I69" s="779" t="s">
        <v>211</v>
      </c>
      <c r="J69" s="763">
        <v>1</v>
      </c>
      <c r="K69" s="761" t="s">
        <v>207</v>
      </c>
      <c r="L69" s="764">
        <v>800000</v>
      </c>
      <c r="M69" s="761">
        <v>2007</v>
      </c>
      <c r="N69" s="761" t="s">
        <v>286</v>
      </c>
      <c r="O69" s="773">
        <f t="shared" si="44"/>
        <v>800000</v>
      </c>
      <c r="P69" s="997"/>
      <c r="Q69" s="766"/>
      <c r="R69" s="761" t="s">
        <v>101</v>
      </c>
      <c r="S69" s="761" t="s">
        <v>254</v>
      </c>
      <c r="T69" s="640">
        <v>4</v>
      </c>
      <c r="U69" s="640">
        <f>2010-M69+1</f>
        <v>4</v>
      </c>
      <c r="V69" s="740">
        <f t="shared" si="46"/>
        <v>200000</v>
      </c>
      <c r="W69" s="740">
        <f t="shared" ref="W69:W72" si="54">U69*V69</f>
        <v>800000</v>
      </c>
      <c r="X69" s="740">
        <f t="shared" si="48"/>
        <v>0</v>
      </c>
      <c r="Y69" s="1563">
        <f t="shared" si="53"/>
        <v>4</v>
      </c>
      <c r="Z69" s="1564">
        <f t="shared" si="50"/>
        <v>200000</v>
      </c>
      <c r="AA69" s="1564">
        <f t="shared" ref="AA69:AA72" si="55">Y69*Z69</f>
        <v>800000</v>
      </c>
      <c r="AB69" s="1564">
        <f t="shared" si="52"/>
        <v>0</v>
      </c>
      <c r="AC69" s="740" t="b">
        <f t="shared" si="9"/>
        <v>1</v>
      </c>
    </row>
    <row r="70" spans="1:29" s="739" customFormat="1" ht="15" customHeight="1">
      <c r="A70" s="739" t="s">
        <v>283</v>
      </c>
      <c r="B70" s="819">
        <v>44</v>
      </c>
      <c r="C70" s="1430" t="s">
        <v>275</v>
      </c>
      <c r="D70" s="768">
        <v>206020650</v>
      </c>
      <c r="E70" s="768" t="s">
        <v>1079</v>
      </c>
      <c r="F70" s="769" t="s">
        <v>224</v>
      </c>
      <c r="G70" s="769" t="s">
        <v>212</v>
      </c>
      <c r="H70" s="768" t="s">
        <v>212</v>
      </c>
      <c r="I70" s="779" t="s">
        <v>211</v>
      </c>
      <c r="J70" s="763">
        <v>1</v>
      </c>
      <c r="K70" s="761" t="s">
        <v>207</v>
      </c>
      <c r="L70" s="764">
        <v>1600000</v>
      </c>
      <c r="M70" s="761">
        <v>2007</v>
      </c>
      <c r="N70" s="761" t="s">
        <v>286</v>
      </c>
      <c r="O70" s="773">
        <f t="shared" si="44"/>
        <v>1600000</v>
      </c>
      <c r="P70" s="997"/>
      <c r="Q70" s="766"/>
      <c r="R70" s="761" t="s">
        <v>101</v>
      </c>
      <c r="S70" s="761" t="s">
        <v>254</v>
      </c>
      <c r="T70" s="640">
        <v>4</v>
      </c>
      <c r="U70" s="640">
        <f t="shared" ref="U70:U72" si="56">2010-M70+1</f>
        <v>4</v>
      </c>
      <c r="V70" s="740">
        <f t="shared" si="46"/>
        <v>400000</v>
      </c>
      <c r="W70" s="740">
        <f t="shared" si="54"/>
        <v>1600000</v>
      </c>
      <c r="X70" s="740">
        <f t="shared" si="48"/>
        <v>0</v>
      </c>
      <c r="Y70" s="1563">
        <f t="shared" si="53"/>
        <v>4</v>
      </c>
      <c r="Z70" s="1564">
        <f t="shared" si="50"/>
        <v>400000</v>
      </c>
      <c r="AA70" s="1564">
        <f t="shared" si="55"/>
        <v>1600000</v>
      </c>
      <c r="AB70" s="1564">
        <f t="shared" si="52"/>
        <v>0</v>
      </c>
      <c r="AC70" s="740" t="b">
        <f t="shared" si="9"/>
        <v>1</v>
      </c>
    </row>
    <row r="71" spans="1:29" s="739" customFormat="1" ht="15" customHeight="1">
      <c r="A71" s="739" t="s">
        <v>283</v>
      </c>
      <c r="B71" s="767">
        <v>45</v>
      </c>
      <c r="C71" s="1430" t="s">
        <v>281</v>
      </c>
      <c r="D71" s="768">
        <v>206020650</v>
      </c>
      <c r="E71" s="768" t="s">
        <v>1079</v>
      </c>
      <c r="F71" s="769" t="s">
        <v>224</v>
      </c>
      <c r="G71" s="769" t="s">
        <v>1806</v>
      </c>
      <c r="H71" s="768" t="s">
        <v>212</v>
      </c>
      <c r="I71" s="779" t="s">
        <v>249</v>
      </c>
      <c r="J71" s="763">
        <v>1</v>
      </c>
      <c r="K71" s="761" t="s">
        <v>207</v>
      </c>
      <c r="L71" s="764">
        <v>800000</v>
      </c>
      <c r="M71" s="761">
        <v>2007</v>
      </c>
      <c r="N71" s="761" t="s">
        <v>286</v>
      </c>
      <c r="O71" s="773">
        <f t="shared" si="44"/>
        <v>800000</v>
      </c>
      <c r="P71" s="997"/>
      <c r="Q71" s="766"/>
      <c r="R71" s="761" t="s">
        <v>101</v>
      </c>
      <c r="S71" s="761" t="s">
        <v>254</v>
      </c>
      <c r="T71" s="640">
        <v>4</v>
      </c>
      <c r="U71" s="640">
        <f>2010-M71+1</f>
        <v>4</v>
      </c>
      <c r="V71" s="740">
        <f t="shared" si="46"/>
        <v>200000</v>
      </c>
      <c r="W71" s="740">
        <f t="shared" si="54"/>
        <v>800000</v>
      </c>
      <c r="X71" s="740">
        <f t="shared" si="48"/>
        <v>0</v>
      </c>
      <c r="Y71" s="1563">
        <f t="shared" si="53"/>
        <v>4</v>
      </c>
      <c r="Z71" s="1564">
        <f t="shared" si="50"/>
        <v>200000</v>
      </c>
      <c r="AA71" s="1564">
        <f t="shared" si="55"/>
        <v>800000</v>
      </c>
      <c r="AB71" s="1564">
        <f t="shared" si="52"/>
        <v>0</v>
      </c>
      <c r="AC71" s="740" t="b">
        <f t="shared" si="9"/>
        <v>1</v>
      </c>
    </row>
    <row r="72" spans="1:29" s="739" customFormat="1" ht="15" customHeight="1">
      <c r="A72" s="739" t="s">
        <v>283</v>
      </c>
      <c r="B72" s="819">
        <v>46</v>
      </c>
      <c r="C72" s="1430" t="s">
        <v>222</v>
      </c>
      <c r="D72" s="768">
        <v>206010406</v>
      </c>
      <c r="E72" s="768" t="s">
        <v>1079</v>
      </c>
      <c r="F72" s="769" t="s">
        <v>224</v>
      </c>
      <c r="G72" s="769" t="s">
        <v>212</v>
      </c>
      <c r="H72" s="768" t="s">
        <v>212</v>
      </c>
      <c r="I72" s="779" t="s">
        <v>220</v>
      </c>
      <c r="J72" s="763">
        <v>1</v>
      </c>
      <c r="K72" s="761" t="s">
        <v>207</v>
      </c>
      <c r="L72" s="764">
        <v>3200000</v>
      </c>
      <c r="M72" s="761">
        <v>2007</v>
      </c>
      <c r="N72" s="761" t="s">
        <v>286</v>
      </c>
      <c r="O72" s="773">
        <f t="shared" si="44"/>
        <v>3200000</v>
      </c>
      <c r="P72" s="997"/>
      <c r="Q72" s="766"/>
      <c r="R72" s="761" t="s">
        <v>101</v>
      </c>
      <c r="S72" s="761" t="s">
        <v>254</v>
      </c>
      <c r="T72" s="640">
        <v>4</v>
      </c>
      <c r="U72" s="640">
        <f t="shared" si="56"/>
        <v>4</v>
      </c>
      <c r="V72" s="740">
        <f t="shared" si="46"/>
        <v>800000</v>
      </c>
      <c r="W72" s="740">
        <f t="shared" si="54"/>
        <v>3200000</v>
      </c>
      <c r="X72" s="740">
        <f t="shared" si="48"/>
        <v>0</v>
      </c>
      <c r="Y72" s="1563">
        <f t="shared" si="53"/>
        <v>4</v>
      </c>
      <c r="Z72" s="1564">
        <f t="shared" si="50"/>
        <v>800000</v>
      </c>
      <c r="AA72" s="1564">
        <f t="shared" si="55"/>
        <v>3200000</v>
      </c>
      <c r="AB72" s="1564">
        <f t="shared" si="52"/>
        <v>0</v>
      </c>
      <c r="AC72" s="740" t="b">
        <f t="shared" si="9"/>
        <v>1</v>
      </c>
    </row>
    <row r="73" spans="1:29" s="739" customFormat="1" ht="15" customHeight="1">
      <c r="A73" s="739" t="s">
        <v>283</v>
      </c>
      <c r="B73" s="819"/>
      <c r="C73" s="1747"/>
      <c r="D73" s="768"/>
      <c r="E73" s="768"/>
      <c r="F73" s="769"/>
      <c r="G73" s="769"/>
      <c r="H73" s="768"/>
      <c r="I73" s="779"/>
      <c r="J73" s="763"/>
      <c r="K73" s="761"/>
      <c r="L73" s="764"/>
      <c r="M73" s="761"/>
      <c r="N73" s="761"/>
      <c r="O73" s="773"/>
      <c r="P73" s="997"/>
      <c r="Q73" s="766"/>
      <c r="R73" s="761"/>
      <c r="S73" s="761"/>
      <c r="T73" s="640"/>
      <c r="U73" s="640"/>
      <c r="V73" s="740"/>
      <c r="W73" s="740"/>
      <c r="X73" s="740"/>
      <c r="Y73" s="1563"/>
      <c r="Z73" s="1564"/>
      <c r="AA73" s="1564"/>
      <c r="AB73" s="1564"/>
      <c r="AC73" s="740" t="b">
        <f t="shared" si="9"/>
        <v>1</v>
      </c>
    </row>
    <row r="74" spans="1:29" s="739" customFormat="1" ht="15" customHeight="1">
      <c r="A74" s="739" t="s">
        <v>283</v>
      </c>
      <c r="B74" s="819"/>
      <c r="C74" s="1747"/>
      <c r="D74" s="768"/>
      <c r="E74" s="768"/>
      <c r="F74" s="769"/>
      <c r="G74" s="769"/>
      <c r="H74" s="768"/>
      <c r="I74" s="779"/>
      <c r="J74" s="763"/>
      <c r="K74" s="761"/>
      <c r="L74" s="764"/>
      <c r="M74" s="761"/>
      <c r="N74" s="761"/>
      <c r="O74" s="773"/>
      <c r="P74" s="997"/>
      <c r="Q74" s="766"/>
      <c r="R74" s="761"/>
      <c r="S74" s="761"/>
      <c r="T74" s="640"/>
      <c r="U74" s="640"/>
      <c r="V74" s="740"/>
      <c r="W74" s="740"/>
      <c r="X74" s="740"/>
      <c r="Y74" s="1563"/>
      <c r="Z74" s="1564"/>
      <c r="AA74" s="1564"/>
      <c r="AB74" s="1564"/>
      <c r="AC74" s="740" t="b">
        <f t="shared" si="9"/>
        <v>1</v>
      </c>
    </row>
    <row r="75" spans="1:29" s="739" customFormat="1" ht="15" customHeight="1">
      <c r="A75" s="739" t="s">
        <v>289</v>
      </c>
      <c r="B75" s="819"/>
      <c r="C75" s="1747"/>
      <c r="D75" s="768"/>
      <c r="E75" s="768"/>
      <c r="F75" s="769"/>
      <c r="G75" s="769"/>
      <c r="H75" s="768"/>
      <c r="I75" s="779"/>
      <c r="J75" s="763"/>
      <c r="K75" s="761"/>
      <c r="L75" s="764"/>
      <c r="M75" s="761"/>
      <c r="N75" s="761"/>
      <c r="O75" s="773"/>
      <c r="P75" s="997"/>
      <c r="Q75" s="766"/>
      <c r="R75" s="761"/>
      <c r="S75" s="761"/>
      <c r="T75" s="640"/>
      <c r="U75" s="640"/>
      <c r="V75" s="740"/>
      <c r="W75" s="740"/>
      <c r="X75" s="740"/>
      <c r="Y75" s="1563"/>
      <c r="Z75" s="1564"/>
      <c r="AA75" s="1564"/>
      <c r="AB75" s="1564"/>
      <c r="AC75" s="740"/>
    </row>
    <row r="76" spans="1:29" s="739" customFormat="1" ht="15" customHeight="1">
      <c r="A76" s="739" t="s">
        <v>289</v>
      </c>
      <c r="B76" s="819"/>
      <c r="C76" s="1747"/>
      <c r="D76" s="768"/>
      <c r="E76" s="768"/>
      <c r="F76" s="769"/>
      <c r="G76" s="769"/>
      <c r="H76" s="768"/>
      <c r="I76" s="779"/>
      <c r="J76" s="763"/>
      <c r="K76" s="761"/>
      <c r="L76" s="764"/>
      <c r="M76" s="761"/>
      <c r="N76" s="761"/>
      <c r="O76" s="773"/>
      <c r="P76" s="997"/>
      <c r="Q76" s="766"/>
      <c r="R76" s="761"/>
      <c r="S76" s="761"/>
      <c r="T76" s="640"/>
      <c r="U76" s="640"/>
      <c r="V76" s="740"/>
      <c r="W76" s="740"/>
      <c r="X76" s="740"/>
      <c r="Y76" s="1563"/>
      <c r="Z76" s="1564"/>
      <c r="AA76" s="1564"/>
      <c r="AB76" s="1564"/>
      <c r="AC76" s="740"/>
    </row>
    <row r="77" spans="1:29" s="739" customFormat="1" ht="15" customHeight="1">
      <c r="A77" s="739" t="s">
        <v>289</v>
      </c>
      <c r="B77" s="767">
        <v>47</v>
      </c>
      <c r="C77" s="782" t="s">
        <v>241</v>
      </c>
      <c r="D77" s="768"/>
      <c r="E77" s="768"/>
      <c r="F77" s="769"/>
      <c r="G77" s="769"/>
      <c r="H77" s="769"/>
      <c r="I77" s="769"/>
      <c r="J77" s="763"/>
      <c r="K77" s="761"/>
      <c r="L77" s="780"/>
      <c r="M77" s="761"/>
      <c r="N77" s="761"/>
      <c r="O77" s="764"/>
      <c r="P77" s="997"/>
      <c r="Q77" s="766"/>
      <c r="R77" s="761"/>
      <c r="S77" s="761"/>
      <c r="T77" s="640"/>
      <c r="U77" s="640"/>
      <c r="V77" s="740"/>
      <c r="W77" s="740"/>
      <c r="X77" s="740"/>
      <c r="Y77" s="1564"/>
      <c r="Z77" s="1564"/>
      <c r="AA77" s="1564"/>
      <c r="AB77" s="1564"/>
      <c r="AC77" s="740" t="b">
        <f t="shared" si="9"/>
        <v>1</v>
      </c>
    </row>
    <row r="78" spans="1:29" s="739" customFormat="1" ht="15" customHeight="1">
      <c r="A78" s="739" t="s">
        <v>289</v>
      </c>
      <c r="B78" s="819">
        <v>48</v>
      </c>
      <c r="C78" s="783" t="s">
        <v>290</v>
      </c>
      <c r="D78" s="768">
        <v>206030201</v>
      </c>
      <c r="E78" s="768" t="s">
        <v>1079</v>
      </c>
      <c r="F78" s="769" t="s">
        <v>248</v>
      </c>
      <c r="G78" s="769" t="s">
        <v>212</v>
      </c>
      <c r="H78" s="769" t="s">
        <v>212</v>
      </c>
      <c r="I78" s="769" t="s">
        <v>249</v>
      </c>
      <c r="J78" s="763">
        <v>1</v>
      </c>
      <c r="K78" s="761" t="s">
        <v>207</v>
      </c>
      <c r="L78" s="1040">
        <v>26000000</v>
      </c>
      <c r="M78" s="761">
        <v>2009</v>
      </c>
      <c r="N78" s="761" t="s">
        <v>252</v>
      </c>
      <c r="O78" s="1051">
        <f>L78*J78</f>
        <v>26000000</v>
      </c>
      <c r="P78" s="997"/>
      <c r="Q78" s="1027"/>
      <c r="R78" s="761" t="s">
        <v>101</v>
      </c>
      <c r="S78" s="761" t="s">
        <v>254</v>
      </c>
      <c r="T78" s="640">
        <v>4</v>
      </c>
      <c r="U78" s="640">
        <f>2012-M78+1</f>
        <v>4</v>
      </c>
      <c r="V78" s="740">
        <f>O78/T78</f>
        <v>6500000</v>
      </c>
      <c r="W78" s="740">
        <f>U78*V78</f>
        <v>26000000</v>
      </c>
      <c r="X78" s="740">
        <f>O78-W78</f>
        <v>0</v>
      </c>
      <c r="Y78" s="1563">
        <f>2012-M78+1</f>
        <v>4</v>
      </c>
      <c r="Z78" s="1564">
        <f t="shared" ref="Z78:Z84" si="57">O78/T78</f>
        <v>6500000</v>
      </c>
      <c r="AA78" s="1564">
        <f t="shared" ref="AA78:AA84" si="58">Y78*Z78</f>
        <v>26000000</v>
      </c>
      <c r="AB78" s="1564">
        <f t="shared" ref="AB78:AB84" si="59">O78-AA78</f>
        <v>0</v>
      </c>
      <c r="AC78" s="740" t="b">
        <f t="shared" si="9"/>
        <v>1</v>
      </c>
    </row>
    <row r="79" spans="1:29" s="739" customFormat="1" ht="15" customHeight="1">
      <c r="A79" s="739" t="s">
        <v>289</v>
      </c>
      <c r="B79" s="767">
        <v>49</v>
      </c>
      <c r="C79" s="783" t="s">
        <v>291</v>
      </c>
      <c r="D79" s="768">
        <v>206030313</v>
      </c>
      <c r="E79" s="768" t="s">
        <v>1079</v>
      </c>
      <c r="F79" s="769" t="s">
        <v>248</v>
      </c>
      <c r="G79" s="769" t="s">
        <v>1807</v>
      </c>
      <c r="H79" s="769" t="s">
        <v>212</v>
      </c>
      <c r="I79" s="769" t="s">
        <v>211</v>
      </c>
      <c r="J79" s="763">
        <v>1</v>
      </c>
      <c r="K79" s="761" t="s">
        <v>207</v>
      </c>
      <c r="L79" s="1040">
        <v>290000</v>
      </c>
      <c r="M79" s="761">
        <v>2009</v>
      </c>
      <c r="N79" s="761" t="s">
        <v>252</v>
      </c>
      <c r="O79" s="1051">
        <f t="shared" ref="O79:O84" si="60">L79*J79</f>
        <v>290000</v>
      </c>
      <c r="P79" s="997"/>
      <c r="Q79" s="766"/>
      <c r="R79" s="761" t="s">
        <v>101</v>
      </c>
      <c r="S79" s="761" t="s">
        <v>254</v>
      </c>
      <c r="T79" s="640">
        <v>4</v>
      </c>
      <c r="U79" s="640">
        <f t="shared" ref="U79:U84" si="61">2012-M79+1</f>
        <v>4</v>
      </c>
      <c r="V79" s="740">
        <f t="shared" ref="V79:V84" si="62">O79/T79</f>
        <v>72500</v>
      </c>
      <c r="W79" s="740">
        <f t="shared" ref="W79:W84" si="63">U79*V79</f>
        <v>290000</v>
      </c>
      <c r="X79" s="740">
        <f t="shared" ref="X79:X84" si="64">O79-W79</f>
        <v>0</v>
      </c>
      <c r="Y79" s="1563">
        <f>2012-M79+1</f>
        <v>4</v>
      </c>
      <c r="Z79" s="1564">
        <f t="shared" si="57"/>
        <v>72500</v>
      </c>
      <c r="AA79" s="1564">
        <f t="shared" si="58"/>
        <v>290000</v>
      </c>
      <c r="AB79" s="1564">
        <f t="shared" si="59"/>
        <v>0</v>
      </c>
      <c r="AC79" s="740" t="b">
        <f t="shared" si="9"/>
        <v>1</v>
      </c>
    </row>
    <row r="80" spans="1:29" s="739" customFormat="1" ht="15" customHeight="1">
      <c r="A80" s="739" t="s">
        <v>289</v>
      </c>
      <c r="B80" s="819">
        <v>50</v>
      </c>
      <c r="C80" s="783" t="s">
        <v>292</v>
      </c>
      <c r="D80" s="768">
        <v>2060305.1</v>
      </c>
      <c r="E80" s="768" t="s">
        <v>1079</v>
      </c>
      <c r="F80" s="769" t="s">
        <v>1808</v>
      </c>
      <c r="G80" s="769" t="s">
        <v>212</v>
      </c>
      <c r="H80" s="769" t="s">
        <v>212</v>
      </c>
      <c r="I80" s="769" t="s">
        <v>211</v>
      </c>
      <c r="J80" s="763">
        <v>1</v>
      </c>
      <c r="K80" s="761" t="s">
        <v>207</v>
      </c>
      <c r="L80" s="1040">
        <v>260000</v>
      </c>
      <c r="M80" s="761">
        <v>2009</v>
      </c>
      <c r="N80" s="761" t="s">
        <v>252</v>
      </c>
      <c r="O80" s="1051">
        <f t="shared" si="60"/>
        <v>260000</v>
      </c>
      <c r="P80" s="997"/>
      <c r="Q80" s="766"/>
      <c r="R80" s="761" t="s">
        <v>101</v>
      </c>
      <c r="S80" s="761" t="s">
        <v>254</v>
      </c>
      <c r="T80" s="640">
        <v>4</v>
      </c>
      <c r="U80" s="640">
        <f t="shared" si="61"/>
        <v>4</v>
      </c>
      <c r="V80" s="740">
        <f t="shared" si="62"/>
        <v>65000</v>
      </c>
      <c r="W80" s="740">
        <f t="shared" si="63"/>
        <v>260000</v>
      </c>
      <c r="X80" s="740">
        <f t="shared" si="64"/>
        <v>0</v>
      </c>
      <c r="Y80" s="1563">
        <f>2012-M80+1</f>
        <v>4</v>
      </c>
      <c r="Z80" s="1564">
        <f t="shared" si="57"/>
        <v>65000</v>
      </c>
      <c r="AA80" s="1564">
        <f t="shared" si="58"/>
        <v>260000</v>
      </c>
      <c r="AB80" s="1564">
        <f t="shared" si="59"/>
        <v>0</v>
      </c>
      <c r="AC80" s="740" t="b">
        <f t="shared" si="9"/>
        <v>1</v>
      </c>
    </row>
    <row r="81" spans="1:29" s="739" customFormat="1" ht="15" customHeight="1">
      <c r="A81" s="739" t="s">
        <v>289</v>
      </c>
      <c r="B81" s="767">
        <v>51</v>
      </c>
      <c r="C81" s="783" t="s">
        <v>293</v>
      </c>
      <c r="D81" s="768">
        <v>206030501</v>
      </c>
      <c r="E81" s="768" t="s">
        <v>1079</v>
      </c>
      <c r="F81" s="769" t="s">
        <v>248</v>
      </c>
      <c r="G81" s="769" t="s">
        <v>212</v>
      </c>
      <c r="H81" s="769" t="s">
        <v>212</v>
      </c>
      <c r="I81" s="769" t="s">
        <v>211</v>
      </c>
      <c r="J81" s="763">
        <v>1</v>
      </c>
      <c r="K81" s="761" t="s">
        <v>207</v>
      </c>
      <c r="L81" s="1052">
        <v>14370737</v>
      </c>
      <c r="M81" s="761">
        <v>2009</v>
      </c>
      <c r="N81" s="761" t="s">
        <v>252</v>
      </c>
      <c r="O81" s="1051">
        <f t="shared" si="60"/>
        <v>14370737</v>
      </c>
      <c r="P81" s="997"/>
      <c r="Q81" s="766"/>
      <c r="R81" s="761" t="s">
        <v>101</v>
      </c>
      <c r="S81" s="761" t="s">
        <v>254</v>
      </c>
      <c r="T81" s="640">
        <v>4</v>
      </c>
      <c r="U81" s="640">
        <f t="shared" si="61"/>
        <v>4</v>
      </c>
      <c r="V81" s="740">
        <f t="shared" si="62"/>
        <v>3592684.25</v>
      </c>
      <c r="W81" s="740">
        <f t="shared" si="63"/>
        <v>14370737</v>
      </c>
      <c r="X81" s="740">
        <f t="shared" si="64"/>
        <v>0</v>
      </c>
      <c r="Y81" s="1563">
        <f>2012-M81+1</f>
        <v>4</v>
      </c>
      <c r="Z81" s="1564">
        <f t="shared" si="57"/>
        <v>3592684.25</v>
      </c>
      <c r="AA81" s="1564">
        <f t="shared" si="58"/>
        <v>14370737</v>
      </c>
      <c r="AB81" s="1564">
        <f t="shared" si="59"/>
        <v>0</v>
      </c>
      <c r="AC81" s="740" t="b">
        <f t="shared" si="9"/>
        <v>1</v>
      </c>
    </row>
    <row r="82" spans="1:29" s="739" customFormat="1" ht="15" customHeight="1">
      <c r="A82" s="739" t="s">
        <v>289</v>
      </c>
      <c r="B82" s="819">
        <v>52</v>
      </c>
      <c r="C82" s="783" t="s">
        <v>294</v>
      </c>
      <c r="D82" s="768">
        <v>206030201</v>
      </c>
      <c r="E82" s="768" t="s">
        <v>1079</v>
      </c>
      <c r="F82" s="1497" t="s">
        <v>417</v>
      </c>
      <c r="G82" s="1429" t="s">
        <v>518</v>
      </c>
      <c r="H82" s="769" t="s">
        <v>212</v>
      </c>
      <c r="I82" s="769" t="s">
        <v>211</v>
      </c>
      <c r="J82" s="763">
        <v>1</v>
      </c>
      <c r="K82" s="761" t="s">
        <v>207</v>
      </c>
      <c r="L82" s="1040">
        <v>2600000</v>
      </c>
      <c r="M82" s="761">
        <v>2009</v>
      </c>
      <c r="N82" s="761" t="s">
        <v>252</v>
      </c>
      <c r="O82" s="1051">
        <f t="shared" si="60"/>
        <v>2600000</v>
      </c>
      <c r="P82" s="997"/>
      <c r="Q82" s="766"/>
      <c r="R82" s="761" t="s">
        <v>101</v>
      </c>
      <c r="S82" s="761" t="s">
        <v>254</v>
      </c>
      <c r="T82" s="640">
        <v>5</v>
      </c>
      <c r="U82" s="640">
        <f>2013-M82+1</f>
        <v>5</v>
      </c>
      <c r="V82" s="740">
        <f t="shared" si="62"/>
        <v>520000</v>
      </c>
      <c r="W82" s="740">
        <f t="shared" si="63"/>
        <v>2600000</v>
      </c>
      <c r="X82" s="740">
        <f t="shared" si="64"/>
        <v>0</v>
      </c>
      <c r="Y82" s="1563">
        <f>2013-M82+1</f>
        <v>5</v>
      </c>
      <c r="Z82" s="1564">
        <f t="shared" si="57"/>
        <v>520000</v>
      </c>
      <c r="AA82" s="1564">
        <f t="shared" si="58"/>
        <v>2600000</v>
      </c>
      <c r="AB82" s="1564">
        <f t="shared" si="59"/>
        <v>0</v>
      </c>
      <c r="AC82" s="740" t="b">
        <f t="shared" si="9"/>
        <v>1</v>
      </c>
    </row>
    <row r="83" spans="1:29" s="739" customFormat="1" ht="15" customHeight="1">
      <c r="A83" s="739" t="s">
        <v>289</v>
      </c>
      <c r="B83" s="767">
        <v>53</v>
      </c>
      <c r="C83" s="783" t="s">
        <v>295</v>
      </c>
      <c r="D83" s="768">
        <v>206030201</v>
      </c>
      <c r="E83" s="768" t="s">
        <v>1079</v>
      </c>
      <c r="F83" s="769" t="s">
        <v>224</v>
      </c>
      <c r="G83" s="769" t="s">
        <v>212</v>
      </c>
      <c r="H83" s="769" t="s">
        <v>212</v>
      </c>
      <c r="I83" s="769" t="s">
        <v>209</v>
      </c>
      <c r="J83" s="763">
        <v>1</v>
      </c>
      <c r="K83" s="761" t="s">
        <v>207</v>
      </c>
      <c r="L83" s="1040">
        <v>1229263</v>
      </c>
      <c r="M83" s="761">
        <v>2009</v>
      </c>
      <c r="N83" s="761" t="s">
        <v>252</v>
      </c>
      <c r="O83" s="1051">
        <f t="shared" si="60"/>
        <v>1229263</v>
      </c>
      <c r="P83" s="997"/>
      <c r="Q83" s="766"/>
      <c r="R83" s="761" t="s">
        <v>101</v>
      </c>
      <c r="S83" s="761" t="s">
        <v>254</v>
      </c>
      <c r="T83" s="640">
        <v>5</v>
      </c>
      <c r="U83" s="640">
        <f>2013-M83+1</f>
        <v>5</v>
      </c>
      <c r="V83" s="740">
        <f t="shared" si="62"/>
        <v>245852.6</v>
      </c>
      <c r="W83" s="740">
        <f t="shared" si="63"/>
        <v>1229263</v>
      </c>
      <c r="X83" s="740">
        <f t="shared" si="64"/>
        <v>0</v>
      </c>
      <c r="Y83" s="1563">
        <f>2013-M83+1</f>
        <v>5</v>
      </c>
      <c r="Z83" s="1564">
        <f t="shared" si="57"/>
        <v>245852.6</v>
      </c>
      <c r="AA83" s="1564">
        <f t="shared" si="58"/>
        <v>1229263</v>
      </c>
      <c r="AB83" s="1564">
        <f t="shared" si="59"/>
        <v>0</v>
      </c>
      <c r="AC83" s="740" t="b">
        <f t="shared" si="9"/>
        <v>1</v>
      </c>
    </row>
    <row r="84" spans="1:29" s="739" customFormat="1" ht="15" customHeight="1">
      <c r="A84" s="739" t="s">
        <v>289</v>
      </c>
      <c r="B84" s="819">
        <v>54</v>
      </c>
      <c r="C84" s="783" t="s">
        <v>223</v>
      </c>
      <c r="D84" s="768">
        <v>206030201</v>
      </c>
      <c r="E84" s="768" t="s">
        <v>1079</v>
      </c>
      <c r="F84" s="769" t="s">
        <v>428</v>
      </c>
      <c r="G84" s="769" t="s">
        <v>212</v>
      </c>
      <c r="H84" s="769" t="s">
        <v>429</v>
      </c>
      <c r="I84" s="769" t="s">
        <v>249</v>
      </c>
      <c r="J84" s="763">
        <v>1</v>
      </c>
      <c r="K84" s="761" t="s">
        <v>207</v>
      </c>
      <c r="L84" s="1040">
        <v>5200000</v>
      </c>
      <c r="M84" s="761">
        <v>2009</v>
      </c>
      <c r="N84" s="761" t="s">
        <v>252</v>
      </c>
      <c r="O84" s="1051">
        <f t="shared" si="60"/>
        <v>5200000</v>
      </c>
      <c r="P84" s="997"/>
      <c r="Q84" s="766"/>
      <c r="R84" s="761" t="s">
        <v>101</v>
      </c>
      <c r="S84" s="761" t="s">
        <v>254</v>
      </c>
      <c r="T84" s="640">
        <v>4</v>
      </c>
      <c r="U84" s="640">
        <f t="shared" si="61"/>
        <v>4</v>
      </c>
      <c r="V84" s="740">
        <f t="shared" si="62"/>
        <v>1300000</v>
      </c>
      <c r="W84" s="740">
        <f t="shared" si="63"/>
        <v>5200000</v>
      </c>
      <c r="X84" s="740">
        <f t="shared" si="64"/>
        <v>0</v>
      </c>
      <c r="Y84" s="1563">
        <f>2012-M84+1</f>
        <v>4</v>
      </c>
      <c r="Z84" s="1564">
        <f t="shared" si="57"/>
        <v>1300000</v>
      </c>
      <c r="AA84" s="1564">
        <f t="shared" si="58"/>
        <v>5200000</v>
      </c>
      <c r="AB84" s="1564">
        <f t="shared" si="59"/>
        <v>0</v>
      </c>
      <c r="AC84" s="740" t="b">
        <f t="shared" si="9"/>
        <v>1</v>
      </c>
    </row>
    <row r="85" spans="1:29" s="739" customFormat="1" ht="15" customHeight="1">
      <c r="A85" s="739" t="s">
        <v>289</v>
      </c>
      <c r="B85" s="767">
        <v>55</v>
      </c>
      <c r="C85" s="783" t="s">
        <v>296</v>
      </c>
      <c r="D85" s="768">
        <v>206030401</v>
      </c>
      <c r="E85" s="768" t="s">
        <v>1079</v>
      </c>
      <c r="F85" s="769" t="s">
        <v>250</v>
      </c>
      <c r="G85" s="769" t="s">
        <v>212</v>
      </c>
      <c r="H85" s="769" t="s">
        <v>212</v>
      </c>
      <c r="I85" s="769" t="s">
        <v>211</v>
      </c>
      <c r="J85" s="763">
        <v>1</v>
      </c>
      <c r="K85" s="761" t="s">
        <v>207</v>
      </c>
      <c r="L85" s="780">
        <f>O85/J85</f>
        <v>3300000</v>
      </c>
      <c r="M85" s="761">
        <v>2009</v>
      </c>
      <c r="N85" s="761" t="s">
        <v>252</v>
      </c>
      <c r="O85" s="764">
        <v>3300000</v>
      </c>
      <c r="P85" s="997"/>
      <c r="Q85" s="766"/>
      <c r="R85" s="761" t="s">
        <v>101</v>
      </c>
      <c r="S85" s="761" t="s">
        <v>255</v>
      </c>
      <c r="T85" s="640">
        <v>5</v>
      </c>
      <c r="U85" s="640">
        <f t="shared" ref="U85" si="65">2013-M85+1</f>
        <v>5</v>
      </c>
      <c r="V85" s="740">
        <f>O85/T85</f>
        <v>660000</v>
      </c>
      <c r="W85" s="740">
        <f>U85*V85</f>
        <v>3300000</v>
      </c>
      <c r="X85" s="740">
        <f>O85-W85</f>
        <v>0</v>
      </c>
      <c r="Y85" s="1563">
        <f>2013-M85+1</f>
        <v>5</v>
      </c>
      <c r="Z85" s="1564">
        <f>O85/T85</f>
        <v>660000</v>
      </c>
      <c r="AA85" s="1564">
        <f>Y85*Z85</f>
        <v>3300000</v>
      </c>
      <c r="AB85" s="1564">
        <f>O85-AA85</f>
        <v>0</v>
      </c>
      <c r="AC85" s="740" t="b">
        <f t="shared" si="9"/>
        <v>1</v>
      </c>
    </row>
    <row r="86" spans="1:29" s="739" customFormat="1" ht="15" customHeight="1">
      <c r="A86" s="739" t="s">
        <v>289</v>
      </c>
      <c r="B86" s="767"/>
      <c r="C86" s="783"/>
      <c r="D86" s="768"/>
      <c r="E86" s="768"/>
      <c r="F86" s="769"/>
      <c r="G86" s="769"/>
      <c r="H86" s="769"/>
      <c r="I86" s="769"/>
      <c r="J86" s="763"/>
      <c r="K86" s="761"/>
      <c r="L86" s="780"/>
      <c r="M86" s="761"/>
      <c r="N86" s="761"/>
      <c r="O86" s="764"/>
      <c r="P86" s="997"/>
      <c r="Q86" s="766"/>
      <c r="R86" s="761"/>
      <c r="S86" s="761"/>
      <c r="T86" s="640"/>
      <c r="U86" s="640"/>
      <c r="V86" s="740"/>
      <c r="W86" s="740"/>
      <c r="X86" s="740"/>
      <c r="Y86" s="1563"/>
      <c r="Z86" s="1564"/>
      <c r="AA86" s="1564"/>
      <c r="AB86" s="1564"/>
      <c r="AC86" s="740" t="b">
        <f t="shared" si="9"/>
        <v>1</v>
      </c>
    </row>
    <row r="87" spans="1:29" s="739" customFormat="1" ht="15" customHeight="1">
      <c r="A87" s="739" t="s">
        <v>289</v>
      </c>
      <c r="B87" s="767"/>
      <c r="C87" s="783"/>
      <c r="D87" s="768"/>
      <c r="E87" s="768"/>
      <c r="F87" s="769"/>
      <c r="G87" s="769"/>
      <c r="H87" s="769"/>
      <c r="I87" s="769"/>
      <c r="J87" s="763"/>
      <c r="K87" s="761"/>
      <c r="L87" s="780"/>
      <c r="M87" s="761"/>
      <c r="N87" s="761"/>
      <c r="O87" s="764"/>
      <c r="P87" s="997"/>
      <c r="Q87" s="766"/>
      <c r="R87" s="761"/>
      <c r="S87" s="761"/>
      <c r="T87" s="640"/>
      <c r="U87" s="640"/>
      <c r="V87" s="740"/>
      <c r="W87" s="740"/>
      <c r="X87" s="740"/>
      <c r="Y87" s="1563"/>
      <c r="Z87" s="1564"/>
      <c r="AA87" s="1564"/>
      <c r="AB87" s="1564"/>
      <c r="AC87" s="740" t="b">
        <f t="shared" si="9"/>
        <v>1</v>
      </c>
    </row>
    <row r="88" spans="1:29" s="739" customFormat="1" ht="15" customHeight="1">
      <c r="A88" s="739" t="s">
        <v>337</v>
      </c>
      <c r="B88" s="767"/>
      <c r="C88" s="783"/>
      <c r="D88" s="768"/>
      <c r="E88" s="768"/>
      <c r="F88" s="769"/>
      <c r="G88" s="769"/>
      <c r="H88" s="769"/>
      <c r="I88" s="769"/>
      <c r="J88" s="763"/>
      <c r="K88" s="761"/>
      <c r="L88" s="780"/>
      <c r="M88" s="761"/>
      <c r="N88" s="761"/>
      <c r="O88" s="764"/>
      <c r="P88" s="997"/>
      <c r="Q88" s="766"/>
      <c r="R88" s="761"/>
      <c r="S88" s="761"/>
      <c r="T88" s="640"/>
      <c r="U88" s="640"/>
      <c r="V88" s="740"/>
      <c r="W88" s="740"/>
      <c r="X88" s="740"/>
      <c r="Y88" s="1563"/>
      <c r="Z88" s="1564"/>
      <c r="AA88" s="1564"/>
      <c r="AB88" s="1564"/>
      <c r="AC88" s="740"/>
    </row>
    <row r="89" spans="1:29" s="739" customFormat="1" ht="15" customHeight="1">
      <c r="A89" s="739" t="s">
        <v>337</v>
      </c>
      <c r="B89" s="767"/>
      <c r="C89" s="783"/>
      <c r="D89" s="768"/>
      <c r="E89" s="768"/>
      <c r="F89" s="769"/>
      <c r="G89" s="769"/>
      <c r="H89" s="769"/>
      <c r="I89" s="769"/>
      <c r="J89" s="763"/>
      <c r="K89" s="761"/>
      <c r="L89" s="780"/>
      <c r="M89" s="761"/>
      <c r="N89" s="761"/>
      <c r="O89" s="764"/>
      <c r="P89" s="997"/>
      <c r="Q89" s="766"/>
      <c r="R89" s="761"/>
      <c r="S89" s="761"/>
      <c r="T89" s="640"/>
      <c r="U89" s="640"/>
      <c r="V89" s="740"/>
      <c r="W89" s="740"/>
      <c r="X89" s="740"/>
      <c r="Y89" s="1563"/>
      <c r="Z89" s="1564"/>
      <c r="AA89" s="1564"/>
      <c r="AB89" s="1564"/>
      <c r="AC89" s="740"/>
    </row>
    <row r="90" spans="1:29" s="739" customFormat="1" ht="15" customHeight="1">
      <c r="A90" s="739" t="s">
        <v>337</v>
      </c>
      <c r="B90" s="819">
        <v>56</v>
      </c>
      <c r="C90" s="785" t="s">
        <v>331</v>
      </c>
      <c r="D90" s="768">
        <v>206020108</v>
      </c>
      <c r="E90" s="768" t="s">
        <v>1079</v>
      </c>
      <c r="F90" s="768" t="s">
        <v>224</v>
      </c>
      <c r="G90" s="769"/>
      <c r="H90" s="769"/>
      <c r="I90" s="769"/>
      <c r="J90" s="763">
        <v>1</v>
      </c>
      <c r="K90" s="761" t="s">
        <v>207</v>
      </c>
      <c r="L90" s="780"/>
      <c r="M90" s="761">
        <v>2010</v>
      </c>
      <c r="N90" s="761" t="s">
        <v>338</v>
      </c>
      <c r="O90" s="786"/>
      <c r="P90" s="761"/>
      <c r="Q90" s="784"/>
      <c r="R90" s="766"/>
      <c r="S90" s="787" t="s">
        <v>340</v>
      </c>
      <c r="T90" s="640"/>
      <c r="U90" s="640"/>
      <c r="V90" s="740"/>
      <c r="W90" s="740"/>
      <c r="X90" s="740"/>
      <c r="Y90" s="1563"/>
      <c r="Z90" s="1564"/>
      <c r="AA90" s="1564"/>
      <c r="AB90" s="1564"/>
      <c r="AC90" s="740" t="b">
        <f t="shared" si="9"/>
        <v>1</v>
      </c>
    </row>
    <row r="91" spans="1:29" s="739" customFormat="1" ht="15" customHeight="1">
      <c r="A91" s="739" t="s">
        <v>337</v>
      </c>
      <c r="B91" s="767">
        <v>57</v>
      </c>
      <c r="C91" s="785" t="s">
        <v>332</v>
      </c>
      <c r="D91" s="768">
        <v>206020108</v>
      </c>
      <c r="E91" s="768" t="s">
        <v>1079</v>
      </c>
      <c r="F91" s="768" t="s">
        <v>224</v>
      </c>
      <c r="G91" s="769"/>
      <c r="H91" s="769"/>
      <c r="I91" s="769"/>
      <c r="J91" s="763">
        <v>1</v>
      </c>
      <c r="K91" s="761" t="s">
        <v>207</v>
      </c>
      <c r="L91" s="780"/>
      <c r="M91" s="761">
        <v>2010</v>
      </c>
      <c r="N91" s="761" t="s">
        <v>338</v>
      </c>
      <c r="O91" s="786"/>
      <c r="P91" s="761"/>
      <c r="Q91" s="766"/>
      <c r="R91" s="766"/>
      <c r="S91" s="787" t="s">
        <v>341</v>
      </c>
      <c r="T91" s="640"/>
      <c r="U91" s="640"/>
      <c r="V91" s="740"/>
      <c r="W91" s="740"/>
      <c r="X91" s="740"/>
      <c r="Y91" s="1563"/>
      <c r="Z91" s="1564"/>
      <c r="AA91" s="1564"/>
      <c r="AB91" s="1564"/>
      <c r="AC91" s="740" t="b">
        <f t="shared" si="9"/>
        <v>1</v>
      </c>
    </row>
    <row r="92" spans="1:29" s="739" customFormat="1" ht="15" customHeight="1">
      <c r="A92" s="739" t="s">
        <v>337</v>
      </c>
      <c r="B92" s="819">
        <v>58</v>
      </c>
      <c r="C92" s="785" t="s">
        <v>333</v>
      </c>
      <c r="D92" s="768">
        <v>206030201</v>
      </c>
      <c r="E92" s="768" t="s">
        <v>1079</v>
      </c>
      <c r="F92" s="769" t="s">
        <v>224</v>
      </c>
      <c r="G92" s="769" t="s">
        <v>212</v>
      </c>
      <c r="H92" s="769" t="s">
        <v>212</v>
      </c>
      <c r="I92" s="769" t="s">
        <v>209</v>
      </c>
      <c r="J92" s="763">
        <v>1</v>
      </c>
      <c r="K92" s="761" t="s">
        <v>207</v>
      </c>
      <c r="L92" s="780">
        <v>19000000</v>
      </c>
      <c r="M92" s="761">
        <v>2010</v>
      </c>
      <c r="N92" s="761" t="s">
        <v>338</v>
      </c>
      <c r="O92" s="788">
        <f>L92*J92</f>
        <v>19000000</v>
      </c>
      <c r="P92" s="997"/>
      <c r="Q92" s="766"/>
      <c r="R92" s="761" t="s">
        <v>101</v>
      </c>
      <c r="S92" s="787" t="s">
        <v>342</v>
      </c>
      <c r="T92" s="640">
        <v>5</v>
      </c>
      <c r="U92" s="640">
        <f t="shared" ref="U92:U95" si="66">2014-M92+1</f>
        <v>5</v>
      </c>
      <c r="V92" s="740">
        <f t="shared" ref="V92" si="67">O92/T92</f>
        <v>3800000</v>
      </c>
      <c r="W92" s="740">
        <f t="shared" ref="W92" si="68">U92*V92</f>
        <v>19000000</v>
      </c>
      <c r="X92" s="740">
        <f t="shared" ref="X92" si="69">O92-W92</f>
        <v>0</v>
      </c>
      <c r="Y92" s="1563">
        <f>2014-M92+1</f>
        <v>5</v>
      </c>
      <c r="Z92" s="1564">
        <f t="shared" ref="Z92" si="70">O92/T92</f>
        <v>3800000</v>
      </c>
      <c r="AA92" s="1564">
        <f>Y92*Z92</f>
        <v>19000000</v>
      </c>
      <c r="AB92" s="1564">
        <f t="shared" ref="AB92" si="71">O92-AA92</f>
        <v>0</v>
      </c>
      <c r="AC92" s="740" t="b">
        <f t="shared" ref="AC92:AC167" si="72">AA92+AB92=O92</f>
        <v>1</v>
      </c>
    </row>
    <row r="93" spans="1:29" s="739" customFormat="1" ht="15" customHeight="1">
      <c r="A93" s="739" t="s">
        <v>337</v>
      </c>
      <c r="B93" s="767">
        <v>59</v>
      </c>
      <c r="C93" s="789" t="s">
        <v>334</v>
      </c>
      <c r="D93" s="768">
        <v>206030201</v>
      </c>
      <c r="E93" s="768" t="s">
        <v>1079</v>
      </c>
      <c r="F93" s="769" t="s">
        <v>1809</v>
      </c>
      <c r="G93" s="769" t="s">
        <v>212</v>
      </c>
      <c r="H93" s="769" t="s">
        <v>212</v>
      </c>
      <c r="I93" s="769" t="s">
        <v>211</v>
      </c>
      <c r="J93" s="763">
        <v>1</v>
      </c>
      <c r="K93" s="761" t="s">
        <v>207</v>
      </c>
      <c r="L93" s="780">
        <v>99000000</v>
      </c>
      <c r="M93" s="761">
        <v>2010</v>
      </c>
      <c r="N93" s="761" t="s">
        <v>338</v>
      </c>
      <c r="O93" s="788">
        <f t="shared" ref="O93:O96" si="73">L93*J93</f>
        <v>99000000</v>
      </c>
      <c r="P93" s="997"/>
      <c r="Q93" s="766"/>
      <c r="R93" s="761" t="s">
        <v>101</v>
      </c>
      <c r="S93" s="787"/>
      <c r="T93" s="640">
        <v>4</v>
      </c>
      <c r="U93" s="640">
        <f>2013-M93+1</f>
        <v>4</v>
      </c>
      <c r="V93" s="740">
        <f t="shared" ref="V93:V168" si="74">O93/T93</f>
        <v>24750000</v>
      </c>
      <c r="W93" s="740">
        <f t="shared" ref="W93:W168" si="75">U93*V93</f>
        <v>99000000</v>
      </c>
      <c r="X93" s="740">
        <f t="shared" ref="X93:X168" si="76">O93-W93</f>
        <v>0</v>
      </c>
      <c r="Y93" s="1563">
        <f>2013-M93+1</f>
        <v>4</v>
      </c>
      <c r="Z93" s="1564">
        <f t="shared" ref="Z93:Z168" si="77">O93/T93</f>
        <v>24750000</v>
      </c>
      <c r="AA93" s="1564">
        <f t="shared" ref="AA93:AA168" si="78">Y93*Z93</f>
        <v>99000000</v>
      </c>
      <c r="AB93" s="1564">
        <f t="shared" ref="AB93:AB168" si="79">O93-AA93</f>
        <v>0</v>
      </c>
      <c r="AC93" s="740" t="b">
        <f t="shared" si="72"/>
        <v>1</v>
      </c>
    </row>
    <row r="94" spans="1:29" s="739" customFormat="1" ht="15" customHeight="1">
      <c r="A94" s="739" t="s">
        <v>337</v>
      </c>
      <c r="B94" s="819">
        <v>60</v>
      </c>
      <c r="C94" s="785" t="s">
        <v>335</v>
      </c>
      <c r="D94" s="768">
        <v>206030201</v>
      </c>
      <c r="E94" s="768" t="s">
        <v>1079</v>
      </c>
      <c r="F94" s="769" t="s">
        <v>1810</v>
      </c>
      <c r="G94" s="769" t="s">
        <v>212</v>
      </c>
      <c r="H94" s="769" t="s">
        <v>212</v>
      </c>
      <c r="I94" s="769" t="s">
        <v>211</v>
      </c>
      <c r="J94" s="763">
        <v>1</v>
      </c>
      <c r="K94" s="761" t="s">
        <v>207</v>
      </c>
      <c r="L94" s="780">
        <v>8000000</v>
      </c>
      <c r="M94" s="761">
        <v>2010</v>
      </c>
      <c r="N94" s="761" t="s">
        <v>338</v>
      </c>
      <c r="O94" s="788">
        <f t="shared" si="73"/>
        <v>8000000</v>
      </c>
      <c r="P94" s="997"/>
      <c r="Q94" s="766"/>
      <c r="R94" s="761" t="s">
        <v>101</v>
      </c>
      <c r="S94" s="787" t="s">
        <v>343</v>
      </c>
      <c r="T94" s="640">
        <v>5</v>
      </c>
      <c r="U94" s="640">
        <f t="shared" si="66"/>
        <v>5</v>
      </c>
      <c r="V94" s="740">
        <f t="shared" si="74"/>
        <v>1600000</v>
      </c>
      <c r="W94" s="740">
        <f t="shared" si="75"/>
        <v>8000000</v>
      </c>
      <c r="X94" s="740">
        <f t="shared" si="76"/>
        <v>0</v>
      </c>
      <c r="Y94" s="1563">
        <f>2014-M94+1</f>
        <v>5</v>
      </c>
      <c r="Z94" s="1564">
        <f t="shared" si="77"/>
        <v>1600000</v>
      </c>
      <c r="AA94" s="1564">
        <f t="shared" si="78"/>
        <v>8000000</v>
      </c>
      <c r="AB94" s="1564">
        <f t="shared" si="79"/>
        <v>0</v>
      </c>
      <c r="AC94" s="740" t="b">
        <f t="shared" si="72"/>
        <v>1</v>
      </c>
    </row>
    <row r="95" spans="1:29" s="739" customFormat="1" ht="15" customHeight="1">
      <c r="A95" s="739" t="s">
        <v>337</v>
      </c>
      <c r="B95" s="767">
        <v>61</v>
      </c>
      <c r="C95" s="785" t="s">
        <v>331</v>
      </c>
      <c r="D95" s="768">
        <v>206020108</v>
      </c>
      <c r="E95" s="768" t="s">
        <v>1079</v>
      </c>
      <c r="F95" s="769" t="s">
        <v>1811</v>
      </c>
      <c r="G95" s="769" t="s">
        <v>212</v>
      </c>
      <c r="H95" s="769" t="s">
        <v>212</v>
      </c>
      <c r="I95" s="769" t="s">
        <v>211</v>
      </c>
      <c r="J95" s="763">
        <v>1</v>
      </c>
      <c r="K95" s="761" t="s">
        <v>207</v>
      </c>
      <c r="L95" s="780">
        <v>49800000</v>
      </c>
      <c r="M95" s="761">
        <v>2010</v>
      </c>
      <c r="N95" s="761" t="s">
        <v>338</v>
      </c>
      <c r="O95" s="788">
        <f t="shared" si="73"/>
        <v>49800000</v>
      </c>
      <c r="P95" s="997"/>
      <c r="Q95" s="766"/>
      <c r="R95" s="761" t="s">
        <v>101</v>
      </c>
      <c r="S95" s="787"/>
      <c r="T95" s="640">
        <v>5</v>
      </c>
      <c r="U95" s="640">
        <f t="shared" si="66"/>
        <v>5</v>
      </c>
      <c r="V95" s="740">
        <f t="shared" si="74"/>
        <v>9960000</v>
      </c>
      <c r="W95" s="740">
        <f t="shared" si="75"/>
        <v>49800000</v>
      </c>
      <c r="X95" s="740">
        <f t="shared" si="76"/>
        <v>0</v>
      </c>
      <c r="Y95" s="1563">
        <f t="shared" ref="Y95" si="80">2014-M95+1</f>
        <v>5</v>
      </c>
      <c r="Z95" s="1564">
        <f t="shared" si="77"/>
        <v>9960000</v>
      </c>
      <c r="AA95" s="1564">
        <f t="shared" si="78"/>
        <v>49800000</v>
      </c>
      <c r="AB95" s="1564">
        <f t="shared" si="79"/>
        <v>0</v>
      </c>
      <c r="AC95" s="740" t="b">
        <f t="shared" si="72"/>
        <v>1</v>
      </c>
    </row>
    <row r="96" spans="1:29" s="739" customFormat="1" ht="15" customHeight="1">
      <c r="A96" s="739" t="s">
        <v>337</v>
      </c>
      <c r="B96" s="819">
        <v>62</v>
      </c>
      <c r="C96" s="785" t="s">
        <v>336</v>
      </c>
      <c r="D96" s="768">
        <v>206030201</v>
      </c>
      <c r="E96" s="768" t="s">
        <v>1079</v>
      </c>
      <c r="F96" s="769" t="s">
        <v>1812</v>
      </c>
      <c r="G96" s="769" t="s">
        <v>212</v>
      </c>
      <c r="H96" s="769" t="s">
        <v>212</v>
      </c>
      <c r="I96" s="769" t="s">
        <v>211</v>
      </c>
      <c r="J96" s="763">
        <v>1</v>
      </c>
      <c r="K96" s="761" t="s">
        <v>207</v>
      </c>
      <c r="L96" s="780">
        <v>29500000</v>
      </c>
      <c r="M96" s="761">
        <v>2010</v>
      </c>
      <c r="N96" s="761" t="s">
        <v>338</v>
      </c>
      <c r="O96" s="788">
        <f t="shared" si="73"/>
        <v>29500000</v>
      </c>
      <c r="P96" s="997"/>
      <c r="Q96" s="766"/>
      <c r="R96" s="761" t="s">
        <v>101</v>
      </c>
      <c r="S96" s="787" t="s">
        <v>340</v>
      </c>
      <c r="T96" s="640">
        <v>4</v>
      </c>
      <c r="U96" s="640">
        <f>2013-M96+1</f>
        <v>4</v>
      </c>
      <c r="V96" s="740">
        <f t="shared" si="74"/>
        <v>7375000</v>
      </c>
      <c r="W96" s="740">
        <f t="shared" si="75"/>
        <v>29500000</v>
      </c>
      <c r="X96" s="740">
        <f t="shared" si="76"/>
        <v>0</v>
      </c>
      <c r="Y96" s="1563">
        <f>2013-M96+1</f>
        <v>4</v>
      </c>
      <c r="Z96" s="1564">
        <f t="shared" si="77"/>
        <v>7375000</v>
      </c>
      <c r="AA96" s="1564">
        <f t="shared" si="78"/>
        <v>29500000</v>
      </c>
      <c r="AB96" s="1564">
        <f t="shared" si="79"/>
        <v>0</v>
      </c>
      <c r="AC96" s="740" t="b">
        <f t="shared" si="72"/>
        <v>1</v>
      </c>
    </row>
    <row r="97" spans="1:29" s="739" customFormat="1" ht="15" customHeight="1">
      <c r="A97" s="739" t="s">
        <v>337</v>
      </c>
      <c r="B97" s="819"/>
      <c r="C97" s="785"/>
      <c r="D97" s="768"/>
      <c r="E97" s="768"/>
      <c r="F97" s="769"/>
      <c r="G97" s="769"/>
      <c r="H97" s="769"/>
      <c r="I97" s="769"/>
      <c r="J97" s="763"/>
      <c r="K97" s="761"/>
      <c r="L97" s="780"/>
      <c r="M97" s="761"/>
      <c r="N97" s="761"/>
      <c r="O97" s="788"/>
      <c r="P97" s="997"/>
      <c r="Q97" s="766"/>
      <c r="R97" s="761"/>
      <c r="S97" s="787"/>
      <c r="T97" s="640"/>
      <c r="U97" s="640"/>
      <c r="V97" s="740"/>
      <c r="W97" s="740"/>
      <c r="X97" s="740"/>
      <c r="Y97" s="1563"/>
      <c r="Z97" s="1564"/>
      <c r="AA97" s="1564"/>
      <c r="AB97" s="1564"/>
      <c r="AC97" s="740" t="b">
        <f t="shared" si="72"/>
        <v>1</v>
      </c>
    </row>
    <row r="98" spans="1:29" s="739" customFormat="1" ht="15" customHeight="1">
      <c r="A98" s="739" t="s">
        <v>337</v>
      </c>
      <c r="B98" s="819"/>
      <c r="C98" s="785"/>
      <c r="D98" s="768"/>
      <c r="E98" s="768"/>
      <c r="F98" s="769"/>
      <c r="G98" s="769"/>
      <c r="H98" s="769"/>
      <c r="I98" s="769"/>
      <c r="J98" s="763"/>
      <c r="K98" s="761"/>
      <c r="L98" s="780"/>
      <c r="M98" s="761"/>
      <c r="N98" s="761"/>
      <c r="O98" s="788"/>
      <c r="P98" s="997"/>
      <c r="Q98" s="766"/>
      <c r="R98" s="761"/>
      <c r="S98" s="787"/>
      <c r="T98" s="640"/>
      <c r="U98" s="640"/>
      <c r="V98" s="740"/>
      <c r="W98" s="740"/>
      <c r="X98" s="740"/>
      <c r="Y98" s="1563"/>
      <c r="Z98" s="1564"/>
      <c r="AA98" s="1564"/>
      <c r="AB98" s="1564"/>
      <c r="AC98" s="740" t="b">
        <f t="shared" si="72"/>
        <v>1</v>
      </c>
    </row>
    <row r="99" spans="1:29" s="739" customFormat="1" ht="15" customHeight="1">
      <c r="A99" s="739" t="s">
        <v>339</v>
      </c>
      <c r="B99" s="819"/>
      <c r="C99" s="785"/>
      <c r="D99" s="768"/>
      <c r="E99" s="768"/>
      <c r="F99" s="769"/>
      <c r="G99" s="769"/>
      <c r="H99" s="769"/>
      <c r="I99" s="769"/>
      <c r="J99" s="763"/>
      <c r="K99" s="761"/>
      <c r="L99" s="780"/>
      <c r="M99" s="761"/>
      <c r="N99" s="761"/>
      <c r="O99" s="788"/>
      <c r="P99" s="997"/>
      <c r="Q99" s="766"/>
      <c r="R99" s="761"/>
      <c r="S99" s="787"/>
      <c r="T99" s="640"/>
      <c r="U99" s="640"/>
      <c r="V99" s="740"/>
      <c r="W99" s="740"/>
      <c r="X99" s="740"/>
      <c r="Y99" s="1563"/>
      <c r="Z99" s="1564"/>
      <c r="AA99" s="1564"/>
      <c r="AB99" s="1564"/>
      <c r="AC99" s="740"/>
    </row>
    <row r="100" spans="1:29" s="739" customFormat="1" ht="15" customHeight="1">
      <c r="A100" s="739" t="s">
        <v>339</v>
      </c>
      <c r="B100" s="819"/>
      <c r="C100" s="785"/>
      <c r="D100" s="768"/>
      <c r="E100" s="768"/>
      <c r="F100" s="769"/>
      <c r="G100" s="769"/>
      <c r="H100" s="769"/>
      <c r="I100" s="769"/>
      <c r="J100" s="763"/>
      <c r="K100" s="761"/>
      <c r="L100" s="780"/>
      <c r="M100" s="761"/>
      <c r="N100" s="761"/>
      <c r="O100" s="788"/>
      <c r="P100" s="997"/>
      <c r="Q100" s="766"/>
      <c r="R100" s="761"/>
      <c r="S100" s="787"/>
      <c r="T100" s="640"/>
      <c r="U100" s="640"/>
      <c r="V100" s="740"/>
      <c r="W100" s="740"/>
      <c r="X100" s="740"/>
      <c r="Y100" s="1563"/>
      <c r="Z100" s="1564"/>
      <c r="AA100" s="1564"/>
      <c r="AB100" s="1564"/>
      <c r="AC100" s="740"/>
    </row>
    <row r="101" spans="1:29" s="739" customFormat="1" ht="15" customHeight="1">
      <c r="A101" s="739" t="s">
        <v>339</v>
      </c>
      <c r="B101" s="767">
        <v>63</v>
      </c>
      <c r="C101" s="789" t="s">
        <v>344</v>
      </c>
      <c r="D101" s="790">
        <v>206020177</v>
      </c>
      <c r="E101" s="761" t="s">
        <v>301</v>
      </c>
      <c r="F101" s="769" t="s">
        <v>1813</v>
      </c>
      <c r="G101" s="769" t="s">
        <v>212</v>
      </c>
      <c r="H101" s="769" t="s">
        <v>212</v>
      </c>
      <c r="I101" s="769" t="s">
        <v>211</v>
      </c>
      <c r="J101" s="763">
        <v>1</v>
      </c>
      <c r="K101" s="761" t="s">
        <v>327</v>
      </c>
      <c r="L101" s="780">
        <v>3298900</v>
      </c>
      <c r="M101" s="761">
        <v>2011</v>
      </c>
      <c r="N101" s="761" t="s">
        <v>345</v>
      </c>
      <c r="O101" s="791">
        <f>L101*J101</f>
        <v>3298900</v>
      </c>
      <c r="P101" s="997"/>
      <c r="Q101" s="766"/>
      <c r="R101" s="761" t="s">
        <v>101</v>
      </c>
      <c r="S101" s="761" t="s">
        <v>346</v>
      </c>
      <c r="T101" s="640">
        <v>5</v>
      </c>
      <c r="U101" s="640">
        <f>2015-M101+1</f>
        <v>5</v>
      </c>
      <c r="V101" s="740">
        <f t="shared" si="74"/>
        <v>659780</v>
      </c>
      <c r="W101" s="740">
        <f t="shared" si="75"/>
        <v>3298900</v>
      </c>
      <c r="X101" s="740">
        <f t="shared" si="76"/>
        <v>0</v>
      </c>
      <c r="Y101" s="1563">
        <f>2015-M101+1</f>
        <v>5</v>
      </c>
      <c r="Z101" s="1564">
        <f t="shared" si="77"/>
        <v>659780</v>
      </c>
      <c r="AA101" s="1564">
        <f t="shared" si="78"/>
        <v>3298900</v>
      </c>
      <c r="AB101" s="1564">
        <f t="shared" si="79"/>
        <v>0</v>
      </c>
      <c r="AC101" s="740" t="b">
        <f t="shared" si="72"/>
        <v>1</v>
      </c>
    </row>
    <row r="102" spans="1:29" s="739" customFormat="1" ht="15" customHeight="1">
      <c r="A102" s="739" t="s">
        <v>339</v>
      </c>
      <c r="B102" s="819">
        <v>64</v>
      </c>
      <c r="C102" s="789" t="s">
        <v>1215</v>
      </c>
      <c r="D102" s="790">
        <v>206020169</v>
      </c>
      <c r="E102" s="761" t="s">
        <v>301</v>
      </c>
      <c r="F102" s="769" t="s">
        <v>224</v>
      </c>
      <c r="G102" s="769" t="s">
        <v>212</v>
      </c>
      <c r="H102" s="769" t="s">
        <v>212</v>
      </c>
      <c r="I102" s="769" t="s">
        <v>211</v>
      </c>
      <c r="J102" s="763">
        <v>1</v>
      </c>
      <c r="K102" s="761" t="s">
        <v>327</v>
      </c>
      <c r="L102" s="780">
        <v>13236300</v>
      </c>
      <c r="M102" s="761">
        <v>2011</v>
      </c>
      <c r="N102" s="761" t="s">
        <v>345</v>
      </c>
      <c r="O102" s="791">
        <f t="shared" ref="O102:O110" si="81">L102*J102</f>
        <v>13236300</v>
      </c>
      <c r="P102" s="997"/>
      <c r="Q102" s="766"/>
      <c r="R102" s="761" t="s">
        <v>101</v>
      </c>
      <c r="S102" s="761" t="s">
        <v>1216</v>
      </c>
      <c r="T102" s="640">
        <v>5</v>
      </c>
      <c r="U102" s="640">
        <f>2015-M102+1</f>
        <v>5</v>
      </c>
      <c r="V102" s="740">
        <f t="shared" si="74"/>
        <v>2647260</v>
      </c>
      <c r="W102" s="740">
        <f t="shared" si="75"/>
        <v>13236300</v>
      </c>
      <c r="X102" s="740">
        <f t="shared" si="76"/>
        <v>0</v>
      </c>
      <c r="Y102" s="1563">
        <f>2015-M102+1</f>
        <v>5</v>
      </c>
      <c r="Z102" s="1564">
        <f t="shared" si="77"/>
        <v>2647260</v>
      </c>
      <c r="AA102" s="1564">
        <f t="shared" si="78"/>
        <v>13236300</v>
      </c>
      <c r="AB102" s="1564">
        <f t="shared" si="79"/>
        <v>0</v>
      </c>
      <c r="AC102" s="740" t="b">
        <f t="shared" si="72"/>
        <v>1</v>
      </c>
    </row>
    <row r="103" spans="1:29" s="739" customFormat="1" ht="15" customHeight="1">
      <c r="A103" s="739" t="s">
        <v>339</v>
      </c>
      <c r="B103" s="819"/>
      <c r="C103" s="789"/>
      <c r="D103" s="790"/>
      <c r="E103" s="761"/>
      <c r="F103" s="769"/>
      <c r="G103" s="769"/>
      <c r="H103" s="769"/>
      <c r="I103" s="769"/>
      <c r="J103" s="763"/>
      <c r="K103" s="761"/>
      <c r="L103" s="780"/>
      <c r="M103" s="761"/>
      <c r="N103" s="761"/>
      <c r="O103" s="791"/>
      <c r="P103" s="997"/>
      <c r="Q103" s="766"/>
      <c r="R103" s="761"/>
      <c r="S103" s="761"/>
      <c r="T103" s="640"/>
      <c r="U103" s="640"/>
      <c r="V103" s="740"/>
      <c r="W103" s="740"/>
      <c r="X103" s="740"/>
      <c r="Y103" s="1563"/>
      <c r="Z103" s="1564"/>
      <c r="AA103" s="1564"/>
      <c r="AB103" s="1564"/>
      <c r="AC103" s="740" t="b">
        <f t="shared" si="72"/>
        <v>1</v>
      </c>
    </row>
    <row r="104" spans="1:29" s="739" customFormat="1" ht="15" customHeight="1">
      <c r="A104" s="739" t="s">
        <v>339</v>
      </c>
      <c r="B104" s="819"/>
      <c r="C104" s="789"/>
      <c r="D104" s="790"/>
      <c r="E104" s="761"/>
      <c r="F104" s="769"/>
      <c r="G104" s="769"/>
      <c r="H104" s="769"/>
      <c r="I104" s="769"/>
      <c r="J104" s="763"/>
      <c r="K104" s="761"/>
      <c r="L104" s="780"/>
      <c r="M104" s="761"/>
      <c r="N104" s="761"/>
      <c r="O104" s="791"/>
      <c r="P104" s="997"/>
      <c r="Q104" s="766"/>
      <c r="R104" s="761"/>
      <c r="S104" s="761"/>
      <c r="T104" s="640"/>
      <c r="U104" s="640"/>
      <c r="V104" s="740"/>
      <c r="W104" s="740"/>
      <c r="X104" s="740"/>
      <c r="Y104" s="1563"/>
      <c r="Z104" s="1564"/>
      <c r="AA104" s="1564"/>
      <c r="AB104" s="1564"/>
      <c r="AC104" s="740" t="b">
        <f t="shared" si="72"/>
        <v>1</v>
      </c>
    </row>
    <row r="105" spans="1:29" s="739" customFormat="1" ht="15" customHeight="1">
      <c r="A105" s="739" t="s">
        <v>349</v>
      </c>
      <c r="B105" s="819"/>
      <c r="C105" s="789"/>
      <c r="D105" s="790"/>
      <c r="E105" s="761"/>
      <c r="F105" s="769"/>
      <c r="G105" s="769"/>
      <c r="H105" s="769"/>
      <c r="I105" s="769"/>
      <c r="J105" s="763"/>
      <c r="K105" s="761"/>
      <c r="L105" s="780"/>
      <c r="M105" s="761"/>
      <c r="N105" s="761"/>
      <c r="O105" s="791"/>
      <c r="P105" s="997"/>
      <c r="Q105" s="766"/>
      <c r="R105" s="761"/>
      <c r="S105" s="761"/>
      <c r="T105" s="640"/>
      <c r="U105" s="640"/>
      <c r="V105" s="740"/>
      <c r="W105" s="740"/>
      <c r="X105" s="740"/>
      <c r="Y105" s="1563"/>
      <c r="Z105" s="1564"/>
      <c r="AA105" s="1564"/>
      <c r="AB105" s="1564"/>
      <c r="AC105" s="740"/>
    </row>
    <row r="106" spans="1:29" s="739" customFormat="1" ht="15" customHeight="1">
      <c r="A106" s="739" t="s">
        <v>349</v>
      </c>
      <c r="B106" s="819"/>
      <c r="C106" s="789"/>
      <c r="D106" s="790"/>
      <c r="E106" s="761"/>
      <c r="F106" s="769"/>
      <c r="G106" s="769"/>
      <c r="H106" s="769"/>
      <c r="I106" s="769"/>
      <c r="J106" s="763"/>
      <c r="K106" s="761"/>
      <c r="L106" s="780"/>
      <c r="M106" s="761"/>
      <c r="N106" s="761"/>
      <c r="O106" s="791"/>
      <c r="P106" s="997"/>
      <c r="Q106" s="766"/>
      <c r="R106" s="761"/>
      <c r="S106" s="761"/>
      <c r="T106" s="640"/>
      <c r="U106" s="640"/>
      <c r="V106" s="740"/>
      <c r="W106" s="740"/>
      <c r="X106" s="740"/>
      <c r="Y106" s="1563"/>
      <c r="Z106" s="1564"/>
      <c r="AA106" s="1564"/>
      <c r="AB106" s="1564"/>
      <c r="AC106" s="740"/>
    </row>
    <row r="107" spans="1:29" s="739" customFormat="1" ht="15" customHeight="1">
      <c r="A107" s="739" t="s">
        <v>349</v>
      </c>
      <c r="B107" s="767">
        <v>65</v>
      </c>
      <c r="C107" s="789" t="s">
        <v>347</v>
      </c>
      <c r="D107" s="790">
        <v>205010404</v>
      </c>
      <c r="E107" s="761" t="s">
        <v>351</v>
      </c>
      <c r="F107" s="781" t="s">
        <v>224</v>
      </c>
      <c r="G107" s="761" t="s">
        <v>212</v>
      </c>
      <c r="H107" s="761" t="s">
        <v>1814</v>
      </c>
      <c r="I107" s="779" t="s">
        <v>209</v>
      </c>
      <c r="J107" s="763">
        <v>1</v>
      </c>
      <c r="K107" s="761" t="s">
        <v>207</v>
      </c>
      <c r="L107" s="780">
        <v>12325000</v>
      </c>
      <c r="M107" s="761">
        <v>2012</v>
      </c>
      <c r="N107" s="761" t="s">
        <v>350</v>
      </c>
      <c r="O107" s="791">
        <f t="shared" si="81"/>
        <v>12325000</v>
      </c>
      <c r="P107" s="997"/>
      <c r="Q107" s="1027"/>
      <c r="R107" s="761" t="s">
        <v>101</v>
      </c>
      <c r="S107" s="761" t="s">
        <v>359</v>
      </c>
      <c r="T107" s="640">
        <v>5</v>
      </c>
      <c r="U107" s="640">
        <f>2016-M107+1</f>
        <v>5</v>
      </c>
      <c r="V107" s="740">
        <f t="shared" si="74"/>
        <v>2465000</v>
      </c>
      <c r="W107" s="740">
        <f t="shared" si="75"/>
        <v>12325000</v>
      </c>
      <c r="X107" s="740">
        <f t="shared" si="76"/>
        <v>0</v>
      </c>
      <c r="Y107" s="1566">
        <f>2016-M107+1</f>
        <v>5</v>
      </c>
      <c r="Z107" s="1564">
        <f t="shared" si="77"/>
        <v>2465000</v>
      </c>
      <c r="AA107" s="1564">
        <f t="shared" si="78"/>
        <v>12325000</v>
      </c>
      <c r="AB107" s="1564">
        <f t="shared" si="79"/>
        <v>0</v>
      </c>
      <c r="AC107" s="740" t="b">
        <f t="shared" si="72"/>
        <v>1</v>
      </c>
    </row>
    <row r="108" spans="1:29" s="739" customFormat="1" ht="15" customHeight="1">
      <c r="A108" s="739" t="s">
        <v>349</v>
      </c>
      <c r="B108" s="763">
        <v>66</v>
      </c>
      <c r="C108" s="789" t="s">
        <v>347</v>
      </c>
      <c r="D108" s="790">
        <v>205010404</v>
      </c>
      <c r="E108" s="761" t="s">
        <v>351</v>
      </c>
      <c r="F108" s="781" t="s">
        <v>224</v>
      </c>
      <c r="G108" s="761" t="s">
        <v>212</v>
      </c>
      <c r="H108" s="761" t="s">
        <v>1814</v>
      </c>
      <c r="I108" s="779" t="s">
        <v>209</v>
      </c>
      <c r="J108" s="763">
        <v>1</v>
      </c>
      <c r="K108" s="761" t="s">
        <v>207</v>
      </c>
      <c r="L108" s="780">
        <v>12325000</v>
      </c>
      <c r="M108" s="761">
        <v>2012</v>
      </c>
      <c r="N108" s="761" t="s">
        <v>350</v>
      </c>
      <c r="O108" s="791">
        <f t="shared" si="81"/>
        <v>12325000</v>
      </c>
      <c r="P108" s="997"/>
      <c r="Q108" s="766"/>
      <c r="R108" s="761" t="s">
        <v>101</v>
      </c>
      <c r="S108" s="761" t="s">
        <v>359</v>
      </c>
      <c r="T108" s="640">
        <v>5</v>
      </c>
      <c r="U108" s="640">
        <f>2016-M108+1</f>
        <v>5</v>
      </c>
      <c r="V108" s="740">
        <f t="shared" si="74"/>
        <v>2465000</v>
      </c>
      <c r="W108" s="740">
        <f t="shared" si="75"/>
        <v>12325000</v>
      </c>
      <c r="X108" s="740">
        <f t="shared" si="76"/>
        <v>0</v>
      </c>
      <c r="Y108" s="1566">
        <v>5</v>
      </c>
      <c r="Z108" s="1564">
        <f t="shared" si="77"/>
        <v>2465000</v>
      </c>
      <c r="AA108" s="1564">
        <f t="shared" si="78"/>
        <v>12325000</v>
      </c>
      <c r="AB108" s="1564">
        <f t="shared" si="79"/>
        <v>0</v>
      </c>
      <c r="AC108" s="740" t="b">
        <f t="shared" si="72"/>
        <v>1</v>
      </c>
    </row>
    <row r="109" spans="1:29" s="739" customFormat="1" ht="15" customHeight="1">
      <c r="A109" s="739" t="s">
        <v>349</v>
      </c>
      <c r="B109" s="767">
        <v>67</v>
      </c>
      <c r="C109" s="789" t="s">
        <v>347</v>
      </c>
      <c r="D109" s="790">
        <v>205010404</v>
      </c>
      <c r="E109" s="761" t="s">
        <v>351</v>
      </c>
      <c r="F109" s="781" t="s">
        <v>224</v>
      </c>
      <c r="G109" s="761" t="s">
        <v>212</v>
      </c>
      <c r="H109" s="761" t="s">
        <v>1814</v>
      </c>
      <c r="I109" s="779" t="s">
        <v>209</v>
      </c>
      <c r="J109" s="763">
        <v>1</v>
      </c>
      <c r="K109" s="761" t="s">
        <v>207</v>
      </c>
      <c r="L109" s="780">
        <v>12325000</v>
      </c>
      <c r="M109" s="761">
        <v>2012</v>
      </c>
      <c r="N109" s="761" t="s">
        <v>350</v>
      </c>
      <c r="O109" s="791">
        <f t="shared" si="81"/>
        <v>12325000</v>
      </c>
      <c r="P109" s="997"/>
      <c r="Q109" s="766"/>
      <c r="R109" s="761" t="s">
        <v>101</v>
      </c>
      <c r="S109" s="761" t="s">
        <v>359</v>
      </c>
      <c r="T109" s="640">
        <v>5</v>
      </c>
      <c r="U109" s="640">
        <f>2016-M109+1</f>
        <v>5</v>
      </c>
      <c r="V109" s="740">
        <f t="shared" si="74"/>
        <v>2465000</v>
      </c>
      <c r="W109" s="740">
        <f t="shared" si="75"/>
        <v>12325000</v>
      </c>
      <c r="X109" s="740">
        <f t="shared" si="76"/>
        <v>0</v>
      </c>
      <c r="Y109" s="1566">
        <v>5</v>
      </c>
      <c r="Z109" s="1564">
        <f t="shared" si="77"/>
        <v>2465000</v>
      </c>
      <c r="AA109" s="1564">
        <f t="shared" si="78"/>
        <v>12325000</v>
      </c>
      <c r="AB109" s="1564">
        <f t="shared" si="79"/>
        <v>0</v>
      </c>
      <c r="AC109" s="740" t="b">
        <f t="shared" si="72"/>
        <v>1</v>
      </c>
    </row>
    <row r="110" spans="1:29" s="739" customFormat="1" ht="15" customHeight="1">
      <c r="A110" s="739" t="s">
        <v>349</v>
      </c>
      <c r="B110" s="763">
        <v>68</v>
      </c>
      <c r="C110" s="789" t="s">
        <v>347</v>
      </c>
      <c r="D110" s="790">
        <v>205010404</v>
      </c>
      <c r="E110" s="761" t="s">
        <v>351</v>
      </c>
      <c r="F110" s="781" t="s">
        <v>224</v>
      </c>
      <c r="G110" s="761" t="s">
        <v>212</v>
      </c>
      <c r="H110" s="761" t="s">
        <v>1814</v>
      </c>
      <c r="I110" s="779" t="s">
        <v>209</v>
      </c>
      <c r="J110" s="763">
        <v>1</v>
      </c>
      <c r="K110" s="761" t="s">
        <v>207</v>
      </c>
      <c r="L110" s="780">
        <v>12325000</v>
      </c>
      <c r="M110" s="761">
        <v>2012</v>
      </c>
      <c r="N110" s="761" t="s">
        <v>350</v>
      </c>
      <c r="O110" s="791">
        <f t="shared" si="81"/>
        <v>12325000</v>
      </c>
      <c r="P110" s="997"/>
      <c r="Q110" s="766"/>
      <c r="R110" s="761" t="s">
        <v>101</v>
      </c>
      <c r="S110" s="761" t="s">
        <v>359</v>
      </c>
      <c r="T110" s="640">
        <v>5</v>
      </c>
      <c r="U110" s="640">
        <f>2016-M110+1</f>
        <v>5</v>
      </c>
      <c r="V110" s="740">
        <f t="shared" si="74"/>
        <v>2465000</v>
      </c>
      <c r="W110" s="740">
        <f t="shared" si="75"/>
        <v>12325000</v>
      </c>
      <c r="X110" s="740">
        <f t="shared" si="76"/>
        <v>0</v>
      </c>
      <c r="Y110" s="1566">
        <v>5</v>
      </c>
      <c r="Z110" s="1564">
        <f t="shared" si="77"/>
        <v>2465000</v>
      </c>
      <c r="AA110" s="1564">
        <f t="shared" si="78"/>
        <v>12325000</v>
      </c>
      <c r="AB110" s="1564">
        <f t="shared" si="79"/>
        <v>0</v>
      </c>
      <c r="AC110" s="740" t="b">
        <f t="shared" si="72"/>
        <v>1</v>
      </c>
    </row>
    <row r="111" spans="1:29" s="739" customFormat="1" ht="15" customHeight="1">
      <c r="A111" s="739" t="s">
        <v>349</v>
      </c>
      <c r="B111" s="767">
        <v>69</v>
      </c>
      <c r="C111" s="789" t="s">
        <v>241</v>
      </c>
      <c r="D111" s="790">
        <v>206030201</v>
      </c>
      <c r="E111" s="761" t="s">
        <v>352</v>
      </c>
      <c r="F111" s="781" t="s">
        <v>248</v>
      </c>
      <c r="G111" s="761" t="s">
        <v>353</v>
      </c>
      <c r="H111" s="761" t="s">
        <v>354</v>
      </c>
      <c r="I111" s="779" t="s">
        <v>249</v>
      </c>
      <c r="J111" s="763">
        <v>1</v>
      </c>
      <c r="K111" s="761" t="s">
        <v>207</v>
      </c>
      <c r="L111" s="780">
        <v>31357142.857142858</v>
      </c>
      <c r="M111" s="761">
        <v>2012</v>
      </c>
      <c r="N111" s="761" t="s">
        <v>350</v>
      </c>
      <c r="O111" s="786">
        <f>L111*J111</f>
        <v>31357142.857142858</v>
      </c>
      <c r="P111" s="997"/>
      <c r="Q111" s="1027"/>
      <c r="R111" s="761" t="s">
        <v>101</v>
      </c>
      <c r="S111" s="761" t="s">
        <v>360</v>
      </c>
      <c r="T111" s="640">
        <v>4</v>
      </c>
      <c r="U111" s="640">
        <f>2015-M111+1</f>
        <v>4</v>
      </c>
      <c r="V111" s="740">
        <f t="shared" si="74"/>
        <v>7839285.7142857146</v>
      </c>
      <c r="W111" s="740">
        <f t="shared" si="75"/>
        <v>31357142.857142858</v>
      </c>
      <c r="X111" s="740">
        <f t="shared" si="76"/>
        <v>0</v>
      </c>
      <c r="Y111" s="1566">
        <f>2015-M111+1</f>
        <v>4</v>
      </c>
      <c r="Z111" s="1564">
        <f t="shared" si="77"/>
        <v>7839285.7142857146</v>
      </c>
      <c r="AA111" s="1564">
        <f t="shared" si="78"/>
        <v>31357142.857142858</v>
      </c>
      <c r="AB111" s="1564">
        <f t="shared" si="79"/>
        <v>0</v>
      </c>
      <c r="AC111" s="740" t="b">
        <f t="shared" si="72"/>
        <v>1</v>
      </c>
    </row>
    <row r="112" spans="1:29" s="739" customFormat="1" ht="15" customHeight="1">
      <c r="A112" s="739" t="s">
        <v>349</v>
      </c>
      <c r="B112" s="763">
        <v>70</v>
      </c>
      <c r="C112" s="789" t="s">
        <v>241</v>
      </c>
      <c r="D112" s="790">
        <v>206030201</v>
      </c>
      <c r="E112" s="761" t="s">
        <v>352</v>
      </c>
      <c r="F112" s="781" t="s">
        <v>248</v>
      </c>
      <c r="G112" s="761" t="s">
        <v>353</v>
      </c>
      <c r="H112" s="761" t="s">
        <v>354</v>
      </c>
      <c r="I112" s="779" t="s">
        <v>249</v>
      </c>
      <c r="J112" s="763">
        <v>1</v>
      </c>
      <c r="K112" s="761" t="s">
        <v>207</v>
      </c>
      <c r="L112" s="780">
        <v>31357142.857142858</v>
      </c>
      <c r="M112" s="761">
        <v>2012</v>
      </c>
      <c r="N112" s="761" t="s">
        <v>350</v>
      </c>
      <c r="O112" s="786">
        <f t="shared" ref="O112:O117" si="82">L112*J112</f>
        <v>31357142.857142858</v>
      </c>
      <c r="P112" s="997"/>
      <c r="Q112" s="766"/>
      <c r="R112" s="761" t="s">
        <v>101</v>
      </c>
      <c r="S112" s="761" t="s">
        <v>360</v>
      </c>
      <c r="T112" s="640">
        <v>4</v>
      </c>
      <c r="U112" s="640">
        <f t="shared" ref="U112:U117" si="83">2015-M112+1</f>
        <v>4</v>
      </c>
      <c r="V112" s="740">
        <f t="shared" si="74"/>
        <v>7839285.7142857146</v>
      </c>
      <c r="W112" s="740">
        <f t="shared" si="75"/>
        <v>31357142.857142858</v>
      </c>
      <c r="X112" s="740">
        <f t="shared" si="76"/>
        <v>0</v>
      </c>
      <c r="Y112" s="1566">
        <v>4</v>
      </c>
      <c r="Z112" s="1564">
        <f t="shared" si="77"/>
        <v>7839285.7142857146</v>
      </c>
      <c r="AA112" s="1564">
        <f t="shared" si="78"/>
        <v>31357142.857142858</v>
      </c>
      <c r="AB112" s="1564">
        <f t="shared" si="79"/>
        <v>0</v>
      </c>
      <c r="AC112" s="740" t="b">
        <f t="shared" si="72"/>
        <v>1</v>
      </c>
    </row>
    <row r="113" spans="1:29" s="739" customFormat="1" ht="15" customHeight="1">
      <c r="A113" s="739" t="s">
        <v>349</v>
      </c>
      <c r="B113" s="767">
        <v>71</v>
      </c>
      <c r="C113" s="789" t="s">
        <v>241</v>
      </c>
      <c r="D113" s="790">
        <v>206030201</v>
      </c>
      <c r="E113" s="761" t="s">
        <v>352</v>
      </c>
      <c r="F113" s="781" t="s">
        <v>248</v>
      </c>
      <c r="G113" s="761" t="s">
        <v>353</v>
      </c>
      <c r="H113" s="761" t="s">
        <v>354</v>
      </c>
      <c r="I113" s="779" t="s">
        <v>249</v>
      </c>
      <c r="J113" s="763">
        <v>1</v>
      </c>
      <c r="K113" s="761" t="s">
        <v>207</v>
      </c>
      <c r="L113" s="780">
        <v>31357142.857142858</v>
      </c>
      <c r="M113" s="761">
        <v>2012</v>
      </c>
      <c r="N113" s="761" t="s">
        <v>350</v>
      </c>
      <c r="O113" s="786">
        <f t="shared" si="82"/>
        <v>31357142.857142858</v>
      </c>
      <c r="P113" s="997"/>
      <c r="Q113" s="766"/>
      <c r="R113" s="761" t="s">
        <v>101</v>
      </c>
      <c r="S113" s="761" t="s">
        <v>360</v>
      </c>
      <c r="T113" s="640">
        <v>4</v>
      </c>
      <c r="U113" s="640">
        <f t="shared" si="83"/>
        <v>4</v>
      </c>
      <c r="V113" s="740">
        <f t="shared" si="74"/>
        <v>7839285.7142857146</v>
      </c>
      <c r="W113" s="740">
        <f t="shared" si="75"/>
        <v>31357142.857142858</v>
      </c>
      <c r="X113" s="740">
        <f t="shared" si="76"/>
        <v>0</v>
      </c>
      <c r="Y113" s="1566">
        <v>4</v>
      </c>
      <c r="Z113" s="1564">
        <f t="shared" si="77"/>
        <v>7839285.7142857146</v>
      </c>
      <c r="AA113" s="1564">
        <f t="shared" si="78"/>
        <v>31357142.857142858</v>
      </c>
      <c r="AB113" s="1564">
        <f t="shared" si="79"/>
        <v>0</v>
      </c>
      <c r="AC113" s="740" t="b">
        <f t="shared" si="72"/>
        <v>1</v>
      </c>
    </row>
    <row r="114" spans="1:29" s="739" customFormat="1" ht="15" customHeight="1">
      <c r="A114" s="739" t="s">
        <v>349</v>
      </c>
      <c r="B114" s="763">
        <v>72</v>
      </c>
      <c r="C114" s="789" t="s">
        <v>241</v>
      </c>
      <c r="D114" s="790">
        <v>206030201</v>
      </c>
      <c r="E114" s="761" t="s">
        <v>352</v>
      </c>
      <c r="F114" s="781" t="s">
        <v>248</v>
      </c>
      <c r="G114" s="761" t="s">
        <v>353</v>
      </c>
      <c r="H114" s="761" t="s">
        <v>354</v>
      </c>
      <c r="I114" s="779" t="s">
        <v>249</v>
      </c>
      <c r="J114" s="763">
        <v>1</v>
      </c>
      <c r="K114" s="761" t="s">
        <v>207</v>
      </c>
      <c r="L114" s="780">
        <v>31357142.857142858</v>
      </c>
      <c r="M114" s="761">
        <v>2012</v>
      </c>
      <c r="N114" s="761" t="s">
        <v>350</v>
      </c>
      <c r="O114" s="786">
        <f t="shared" si="82"/>
        <v>31357142.857142858</v>
      </c>
      <c r="P114" s="997"/>
      <c r="Q114" s="766"/>
      <c r="R114" s="761" t="s">
        <v>101</v>
      </c>
      <c r="S114" s="761" t="s">
        <v>360</v>
      </c>
      <c r="T114" s="640">
        <v>4</v>
      </c>
      <c r="U114" s="640">
        <f t="shared" si="83"/>
        <v>4</v>
      </c>
      <c r="V114" s="740">
        <f t="shared" si="74"/>
        <v>7839285.7142857146</v>
      </c>
      <c r="W114" s="740">
        <f t="shared" si="75"/>
        <v>31357142.857142858</v>
      </c>
      <c r="X114" s="740">
        <f t="shared" si="76"/>
        <v>0</v>
      </c>
      <c r="Y114" s="1566">
        <v>4</v>
      </c>
      <c r="Z114" s="1564">
        <f t="shared" si="77"/>
        <v>7839285.7142857146</v>
      </c>
      <c r="AA114" s="1564">
        <f t="shared" si="78"/>
        <v>31357142.857142858</v>
      </c>
      <c r="AB114" s="1564">
        <f t="shared" si="79"/>
        <v>0</v>
      </c>
      <c r="AC114" s="740" t="b">
        <f t="shared" si="72"/>
        <v>1</v>
      </c>
    </row>
    <row r="115" spans="1:29" s="739" customFormat="1" ht="15" customHeight="1">
      <c r="A115" s="739" t="s">
        <v>349</v>
      </c>
      <c r="B115" s="767">
        <v>73</v>
      </c>
      <c r="C115" s="789" t="s">
        <v>241</v>
      </c>
      <c r="D115" s="790">
        <v>206030201</v>
      </c>
      <c r="E115" s="761" t="s">
        <v>352</v>
      </c>
      <c r="F115" s="781" t="s">
        <v>248</v>
      </c>
      <c r="G115" s="761" t="s">
        <v>353</v>
      </c>
      <c r="H115" s="761" t="s">
        <v>354</v>
      </c>
      <c r="I115" s="779" t="s">
        <v>249</v>
      </c>
      <c r="J115" s="763">
        <v>1</v>
      </c>
      <c r="K115" s="761" t="s">
        <v>207</v>
      </c>
      <c r="L115" s="780">
        <v>31357142.857142858</v>
      </c>
      <c r="M115" s="761">
        <v>2012</v>
      </c>
      <c r="N115" s="761" t="s">
        <v>350</v>
      </c>
      <c r="O115" s="786">
        <f t="shared" si="82"/>
        <v>31357142.857142858</v>
      </c>
      <c r="P115" s="997"/>
      <c r="Q115" s="766"/>
      <c r="R115" s="761" t="s">
        <v>101</v>
      </c>
      <c r="S115" s="761" t="s">
        <v>360</v>
      </c>
      <c r="T115" s="640">
        <v>4</v>
      </c>
      <c r="U115" s="640">
        <f t="shared" si="83"/>
        <v>4</v>
      </c>
      <c r="V115" s="740">
        <f t="shared" si="74"/>
        <v>7839285.7142857146</v>
      </c>
      <c r="W115" s="740">
        <f t="shared" si="75"/>
        <v>31357142.857142858</v>
      </c>
      <c r="X115" s="740">
        <f t="shared" si="76"/>
        <v>0</v>
      </c>
      <c r="Y115" s="1566">
        <v>4</v>
      </c>
      <c r="Z115" s="1564">
        <f t="shared" si="77"/>
        <v>7839285.7142857146</v>
      </c>
      <c r="AA115" s="1564">
        <f t="shared" si="78"/>
        <v>31357142.857142858</v>
      </c>
      <c r="AB115" s="1564">
        <f t="shared" si="79"/>
        <v>0</v>
      </c>
      <c r="AC115" s="740" t="b">
        <f t="shared" si="72"/>
        <v>1</v>
      </c>
    </row>
    <row r="116" spans="1:29" s="739" customFormat="1" ht="15" customHeight="1">
      <c r="A116" s="739" t="s">
        <v>349</v>
      </c>
      <c r="B116" s="763">
        <v>74</v>
      </c>
      <c r="C116" s="789" t="s">
        <v>241</v>
      </c>
      <c r="D116" s="790">
        <v>206030201</v>
      </c>
      <c r="E116" s="761" t="s">
        <v>352</v>
      </c>
      <c r="F116" s="781" t="s">
        <v>248</v>
      </c>
      <c r="G116" s="761" t="s">
        <v>353</v>
      </c>
      <c r="H116" s="761" t="s">
        <v>354</v>
      </c>
      <c r="I116" s="779" t="s">
        <v>249</v>
      </c>
      <c r="J116" s="763">
        <v>1</v>
      </c>
      <c r="K116" s="761" t="s">
        <v>207</v>
      </c>
      <c r="L116" s="780">
        <v>31357142.857142858</v>
      </c>
      <c r="M116" s="761">
        <v>2012</v>
      </c>
      <c r="N116" s="761" t="s">
        <v>350</v>
      </c>
      <c r="O116" s="786">
        <f t="shared" si="82"/>
        <v>31357142.857142858</v>
      </c>
      <c r="P116" s="997"/>
      <c r="Q116" s="766"/>
      <c r="R116" s="761" t="s">
        <v>101</v>
      </c>
      <c r="S116" s="761" t="s">
        <v>360</v>
      </c>
      <c r="T116" s="640">
        <v>4</v>
      </c>
      <c r="U116" s="640">
        <f t="shared" si="83"/>
        <v>4</v>
      </c>
      <c r="V116" s="740">
        <f t="shared" si="74"/>
        <v>7839285.7142857146</v>
      </c>
      <c r="W116" s="740">
        <f t="shared" si="75"/>
        <v>31357142.857142858</v>
      </c>
      <c r="X116" s="740">
        <f t="shared" si="76"/>
        <v>0</v>
      </c>
      <c r="Y116" s="1566">
        <v>4</v>
      </c>
      <c r="Z116" s="1564">
        <f t="shared" si="77"/>
        <v>7839285.7142857146</v>
      </c>
      <c r="AA116" s="1564">
        <f t="shared" si="78"/>
        <v>31357142.857142858</v>
      </c>
      <c r="AB116" s="1564">
        <f t="shared" si="79"/>
        <v>0</v>
      </c>
      <c r="AC116" s="740" t="b">
        <f t="shared" si="72"/>
        <v>1</v>
      </c>
    </row>
    <row r="117" spans="1:29" s="739" customFormat="1" ht="15" customHeight="1">
      <c r="A117" s="739" t="s">
        <v>349</v>
      </c>
      <c r="B117" s="767">
        <v>75</v>
      </c>
      <c r="C117" s="789" t="s">
        <v>241</v>
      </c>
      <c r="D117" s="790">
        <v>206030201</v>
      </c>
      <c r="E117" s="761" t="s">
        <v>352</v>
      </c>
      <c r="F117" s="781" t="s">
        <v>248</v>
      </c>
      <c r="G117" s="761" t="s">
        <v>353</v>
      </c>
      <c r="H117" s="761" t="s">
        <v>354</v>
      </c>
      <c r="I117" s="779" t="s">
        <v>249</v>
      </c>
      <c r="J117" s="763">
        <v>1</v>
      </c>
      <c r="K117" s="761" t="s">
        <v>207</v>
      </c>
      <c r="L117" s="780">
        <v>31357142.857142858</v>
      </c>
      <c r="M117" s="761">
        <v>2012</v>
      </c>
      <c r="N117" s="761" t="s">
        <v>350</v>
      </c>
      <c r="O117" s="786">
        <f t="shared" si="82"/>
        <v>31357142.857142858</v>
      </c>
      <c r="P117" s="997"/>
      <c r="Q117" s="766"/>
      <c r="R117" s="761" t="s">
        <v>101</v>
      </c>
      <c r="S117" s="761" t="s">
        <v>360</v>
      </c>
      <c r="T117" s="640">
        <v>4</v>
      </c>
      <c r="U117" s="640">
        <f t="shared" si="83"/>
        <v>4</v>
      </c>
      <c r="V117" s="740">
        <f t="shared" si="74"/>
        <v>7839285.7142857146</v>
      </c>
      <c r="W117" s="740">
        <f t="shared" si="75"/>
        <v>31357142.857142858</v>
      </c>
      <c r="X117" s="740">
        <f t="shared" si="76"/>
        <v>0</v>
      </c>
      <c r="Y117" s="1566">
        <v>4</v>
      </c>
      <c r="Z117" s="1564">
        <f t="shared" si="77"/>
        <v>7839285.7142857146</v>
      </c>
      <c r="AA117" s="1564">
        <f t="shared" si="78"/>
        <v>31357142.857142858</v>
      </c>
      <c r="AB117" s="1564">
        <f t="shared" si="79"/>
        <v>0</v>
      </c>
      <c r="AC117" s="740" t="b">
        <f t="shared" si="72"/>
        <v>1</v>
      </c>
    </row>
    <row r="118" spans="1:29" s="739" customFormat="1" ht="15" customHeight="1">
      <c r="A118" s="739" t="s">
        <v>349</v>
      </c>
      <c r="B118" s="767">
        <v>76</v>
      </c>
      <c r="C118" s="789" t="s">
        <v>348</v>
      </c>
      <c r="D118" s="790">
        <v>206020406</v>
      </c>
      <c r="E118" s="761" t="s">
        <v>355</v>
      </c>
      <c r="F118" s="781" t="s">
        <v>356</v>
      </c>
      <c r="G118" s="761" t="s">
        <v>357</v>
      </c>
      <c r="H118" s="761" t="s">
        <v>212</v>
      </c>
      <c r="I118" s="779" t="s">
        <v>358</v>
      </c>
      <c r="J118" s="763">
        <v>1</v>
      </c>
      <c r="K118" s="761" t="s">
        <v>207</v>
      </c>
      <c r="L118" s="780">
        <v>605000</v>
      </c>
      <c r="M118" s="761">
        <v>2012</v>
      </c>
      <c r="N118" s="761" t="s">
        <v>350</v>
      </c>
      <c r="O118" s="786">
        <f>L118*J118</f>
        <v>605000</v>
      </c>
      <c r="P118" s="997"/>
      <c r="Q118" s="766"/>
      <c r="R118" s="761" t="s">
        <v>101</v>
      </c>
      <c r="S118" s="761" t="s">
        <v>361</v>
      </c>
      <c r="T118" s="640">
        <v>5</v>
      </c>
      <c r="U118" s="640">
        <f>2016-M118+1</f>
        <v>5</v>
      </c>
      <c r="V118" s="740">
        <f t="shared" si="74"/>
        <v>121000</v>
      </c>
      <c r="W118" s="740">
        <f t="shared" si="75"/>
        <v>605000</v>
      </c>
      <c r="X118" s="740">
        <f t="shared" si="76"/>
        <v>0</v>
      </c>
      <c r="Y118" s="1566">
        <f t="shared" ref="Y118" si="84">2016-M118+1</f>
        <v>5</v>
      </c>
      <c r="Z118" s="1564">
        <f t="shared" si="77"/>
        <v>121000</v>
      </c>
      <c r="AA118" s="1564">
        <f t="shared" si="78"/>
        <v>605000</v>
      </c>
      <c r="AB118" s="1564">
        <f t="shared" si="79"/>
        <v>0</v>
      </c>
      <c r="AC118" s="740" t="b">
        <f t="shared" si="72"/>
        <v>1</v>
      </c>
    </row>
    <row r="119" spans="1:29" s="739" customFormat="1" ht="15" customHeight="1">
      <c r="A119" s="739" t="s">
        <v>349</v>
      </c>
      <c r="B119" s="763">
        <v>77</v>
      </c>
      <c r="C119" s="789" t="s">
        <v>348</v>
      </c>
      <c r="D119" s="790">
        <v>206020406</v>
      </c>
      <c r="E119" s="761" t="s">
        <v>355</v>
      </c>
      <c r="F119" s="781" t="s">
        <v>356</v>
      </c>
      <c r="G119" s="761" t="s">
        <v>357</v>
      </c>
      <c r="H119" s="761" t="s">
        <v>212</v>
      </c>
      <c r="I119" s="779" t="s">
        <v>358</v>
      </c>
      <c r="J119" s="763">
        <v>1</v>
      </c>
      <c r="K119" s="761" t="s">
        <v>207</v>
      </c>
      <c r="L119" s="780">
        <v>605000</v>
      </c>
      <c r="M119" s="761">
        <v>2012</v>
      </c>
      <c r="N119" s="761" t="s">
        <v>350</v>
      </c>
      <c r="O119" s="786">
        <f t="shared" ref="O119:O137" si="85">L119*J119</f>
        <v>605000</v>
      </c>
      <c r="P119" s="997"/>
      <c r="Q119" s="766"/>
      <c r="R119" s="761" t="s">
        <v>101</v>
      </c>
      <c r="S119" s="761" t="s">
        <v>361</v>
      </c>
      <c r="T119" s="640">
        <v>5</v>
      </c>
      <c r="U119" s="640">
        <f t="shared" ref="U119:U182" si="86">2016-M119+1</f>
        <v>5</v>
      </c>
      <c r="V119" s="740">
        <f t="shared" si="74"/>
        <v>121000</v>
      </c>
      <c r="W119" s="740">
        <f t="shared" si="75"/>
        <v>605000</v>
      </c>
      <c r="X119" s="740">
        <f t="shared" si="76"/>
        <v>0</v>
      </c>
      <c r="Y119" s="1566">
        <v>5</v>
      </c>
      <c r="Z119" s="1564">
        <f t="shared" si="77"/>
        <v>121000</v>
      </c>
      <c r="AA119" s="1564">
        <f t="shared" si="78"/>
        <v>605000</v>
      </c>
      <c r="AB119" s="1564">
        <f t="shared" si="79"/>
        <v>0</v>
      </c>
      <c r="AC119" s="740" t="b">
        <f t="shared" si="72"/>
        <v>1</v>
      </c>
    </row>
    <row r="120" spans="1:29" s="739" customFormat="1" ht="15" customHeight="1">
      <c r="A120" s="739" t="s">
        <v>349</v>
      </c>
      <c r="B120" s="767">
        <v>78</v>
      </c>
      <c r="C120" s="789" t="s">
        <v>348</v>
      </c>
      <c r="D120" s="790">
        <v>206020406</v>
      </c>
      <c r="E120" s="761" t="s">
        <v>355</v>
      </c>
      <c r="F120" s="781" t="s">
        <v>356</v>
      </c>
      <c r="G120" s="761" t="s">
        <v>357</v>
      </c>
      <c r="H120" s="761" t="s">
        <v>212</v>
      </c>
      <c r="I120" s="779" t="s">
        <v>358</v>
      </c>
      <c r="J120" s="763">
        <v>1</v>
      </c>
      <c r="K120" s="761" t="s">
        <v>207</v>
      </c>
      <c r="L120" s="780">
        <v>605000</v>
      </c>
      <c r="M120" s="761">
        <v>2012</v>
      </c>
      <c r="N120" s="761" t="s">
        <v>350</v>
      </c>
      <c r="O120" s="786">
        <f t="shared" si="85"/>
        <v>605000</v>
      </c>
      <c r="P120" s="997"/>
      <c r="Q120" s="766"/>
      <c r="R120" s="761" t="s">
        <v>101</v>
      </c>
      <c r="S120" s="761" t="s">
        <v>361</v>
      </c>
      <c r="T120" s="640">
        <v>5</v>
      </c>
      <c r="U120" s="640">
        <f t="shared" si="86"/>
        <v>5</v>
      </c>
      <c r="V120" s="740">
        <f t="shared" si="74"/>
        <v>121000</v>
      </c>
      <c r="W120" s="740">
        <f t="shared" si="75"/>
        <v>605000</v>
      </c>
      <c r="X120" s="740">
        <f t="shared" si="76"/>
        <v>0</v>
      </c>
      <c r="Y120" s="1566">
        <v>5</v>
      </c>
      <c r="Z120" s="1564">
        <f t="shared" si="77"/>
        <v>121000</v>
      </c>
      <c r="AA120" s="1564">
        <f t="shared" si="78"/>
        <v>605000</v>
      </c>
      <c r="AB120" s="1564">
        <f t="shared" si="79"/>
        <v>0</v>
      </c>
      <c r="AC120" s="740" t="b">
        <f t="shared" si="72"/>
        <v>1</v>
      </c>
    </row>
    <row r="121" spans="1:29" s="739" customFormat="1" ht="15" customHeight="1">
      <c r="A121" s="739" t="s">
        <v>349</v>
      </c>
      <c r="B121" s="763">
        <v>79</v>
      </c>
      <c r="C121" s="789" t="s">
        <v>348</v>
      </c>
      <c r="D121" s="790">
        <v>206020406</v>
      </c>
      <c r="E121" s="761" t="s">
        <v>355</v>
      </c>
      <c r="F121" s="781" t="s">
        <v>356</v>
      </c>
      <c r="G121" s="761" t="s">
        <v>357</v>
      </c>
      <c r="H121" s="761" t="s">
        <v>212</v>
      </c>
      <c r="I121" s="779" t="s">
        <v>358</v>
      </c>
      <c r="J121" s="763">
        <v>1</v>
      </c>
      <c r="K121" s="761" t="s">
        <v>207</v>
      </c>
      <c r="L121" s="780">
        <v>605000</v>
      </c>
      <c r="M121" s="761">
        <v>2012</v>
      </c>
      <c r="N121" s="761" t="s">
        <v>350</v>
      </c>
      <c r="O121" s="786">
        <f t="shared" si="85"/>
        <v>605000</v>
      </c>
      <c r="P121" s="997"/>
      <c r="Q121" s="766"/>
      <c r="R121" s="761" t="s">
        <v>101</v>
      </c>
      <c r="S121" s="761" t="s">
        <v>361</v>
      </c>
      <c r="T121" s="640">
        <v>5</v>
      </c>
      <c r="U121" s="640">
        <f t="shared" si="86"/>
        <v>5</v>
      </c>
      <c r="V121" s="740">
        <f t="shared" si="74"/>
        <v>121000</v>
      </c>
      <c r="W121" s="740">
        <f t="shared" si="75"/>
        <v>605000</v>
      </c>
      <c r="X121" s="740">
        <f t="shared" si="76"/>
        <v>0</v>
      </c>
      <c r="Y121" s="1566">
        <v>5</v>
      </c>
      <c r="Z121" s="1564">
        <f t="shared" si="77"/>
        <v>121000</v>
      </c>
      <c r="AA121" s="1564">
        <f t="shared" si="78"/>
        <v>605000</v>
      </c>
      <c r="AB121" s="1564">
        <f t="shared" si="79"/>
        <v>0</v>
      </c>
      <c r="AC121" s="740" t="b">
        <f t="shared" si="72"/>
        <v>1</v>
      </c>
    </row>
    <row r="122" spans="1:29" s="739" customFormat="1" ht="15" customHeight="1">
      <c r="A122" s="739" t="s">
        <v>349</v>
      </c>
      <c r="B122" s="767">
        <v>80</v>
      </c>
      <c r="C122" s="789" t="s">
        <v>348</v>
      </c>
      <c r="D122" s="790">
        <v>206020406</v>
      </c>
      <c r="E122" s="761" t="s">
        <v>355</v>
      </c>
      <c r="F122" s="781" t="s">
        <v>356</v>
      </c>
      <c r="G122" s="761" t="s">
        <v>357</v>
      </c>
      <c r="H122" s="761" t="s">
        <v>212</v>
      </c>
      <c r="I122" s="779" t="s">
        <v>358</v>
      </c>
      <c r="J122" s="763">
        <v>1</v>
      </c>
      <c r="K122" s="761" t="s">
        <v>207</v>
      </c>
      <c r="L122" s="780">
        <v>605000</v>
      </c>
      <c r="M122" s="761">
        <v>2012</v>
      </c>
      <c r="N122" s="761" t="s">
        <v>350</v>
      </c>
      <c r="O122" s="786">
        <f t="shared" si="85"/>
        <v>605000</v>
      </c>
      <c r="P122" s="997"/>
      <c r="Q122" s="766"/>
      <c r="R122" s="761" t="s">
        <v>101</v>
      </c>
      <c r="S122" s="761" t="s">
        <v>361</v>
      </c>
      <c r="T122" s="640">
        <v>5</v>
      </c>
      <c r="U122" s="640">
        <f t="shared" si="86"/>
        <v>5</v>
      </c>
      <c r="V122" s="740">
        <f t="shared" si="74"/>
        <v>121000</v>
      </c>
      <c r="W122" s="740">
        <f t="shared" si="75"/>
        <v>605000</v>
      </c>
      <c r="X122" s="740">
        <f t="shared" si="76"/>
        <v>0</v>
      </c>
      <c r="Y122" s="1566">
        <v>5</v>
      </c>
      <c r="Z122" s="1564">
        <f t="shared" si="77"/>
        <v>121000</v>
      </c>
      <c r="AA122" s="1564">
        <f t="shared" si="78"/>
        <v>605000</v>
      </c>
      <c r="AB122" s="1564">
        <f t="shared" si="79"/>
        <v>0</v>
      </c>
      <c r="AC122" s="740" t="b">
        <f t="shared" si="72"/>
        <v>1</v>
      </c>
    </row>
    <row r="123" spans="1:29" s="739" customFormat="1" ht="15" customHeight="1">
      <c r="A123" s="739" t="s">
        <v>349</v>
      </c>
      <c r="B123" s="763">
        <v>81</v>
      </c>
      <c r="C123" s="789" t="s">
        <v>348</v>
      </c>
      <c r="D123" s="790">
        <v>206020406</v>
      </c>
      <c r="E123" s="761" t="s">
        <v>355</v>
      </c>
      <c r="F123" s="781" t="s">
        <v>356</v>
      </c>
      <c r="G123" s="761" t="s">
        <v>357</v>
      </c>
      <c r="H123" s="761" t="s">
        <v>212</v>
      </c>
      <c r="I123" s="779" t="s">
        <v>358</v>
      </c>
      <c r="J123" s="763">
        <v>1</v>
      </c>
      <c r="K123" s="761" t="s">
        <v>207</v>
      </c>
      <c r="L123" s="780">
        <v>605000</v>
      </c>
      <c r="M123" s="761">
        <v>2012</v>
      </c>
      <c r="N123" s="761" t="s">
        <v>350</v>
      </c>
      <c r="O123" s="786">
        <f t="shared" si="85"/>
        <v>605000</v>
      </c>
      <c r="P123" s="997"/>
      <c r="Q123" s="766"/>
      <c r="R123" s="761" t="s">
        <v>101</v>
      </c>
      <c r="S123" s="761" t="s">
        <v>361</v>
      </c>
      <c r="T123" s="640">
        <v>5</v>
      </c>
      <c r="U123" s="640">
        <f t="shared" si="86"/>
        <v>5</v>
      </c>
      <c r="V123" s="740">
        <f t="shared" si="74"/>
        <v>121000</v>
      </c>
      <c r="W123" s="740">
        <f t="shared" si="75"/>
        <v>605000</v>
      </c>
      <c r="X123" s="740">
        <f t="shared" si="76"/>
        <v>0</v>
      </c>
      <c r="Y123" s="1566">
        <v>5</v>
      </c>
      <c r="Z123" s="1564">
        <f t="shared" si="77"/>
        <v>121000</v>
      </c>
      <c r="AA123" s="1564">
        <f t="shared" si="78"/>
        <v>605000</v>
      </c>
      <c r="AB123" s="1564">
        <f t="shared" si="79"/>
        <v>0</v>
      </c>
      <c r="AC123" s="740" t="b">
        <f t="shared" si="72"/>
        <v>1</v>
      </c>
    </row>
    <row r="124" spans="1:29" s="739" customFormat="1" ht="15" customHeight="1">
      <c r="A124" s="739" t="s">
        <v>349</v>
      </c>
      <c r="B124" s="767">
        <v>82</v>
      </c>
      <c r="C124" s="789" t="s">
        <v>348</v>
      </c>
      <c r="D124" s="790">
        <v>206020406</v>
      </c>
      <c r="E124" s="761" t="s">
        <v>355</v>
      </c>
      <c r="F124" s="781" t="s">
        <v>356</v>
      </c>
      <c r="G124" s="761" t="s">
        <v>357</v>
      </c>
      <c r="H124" s="761" t="s">
        <v>212</v>
      </c>
      <c r="I124" s="779" t="s">
        <v>358</v>
      </c>
      <c r="J124" s="763">
        <v>1</v>
      </c>
      <c r="K124" s="761" t="s">
        <v>207</v>
      </c>
      <c r="L124" s="780">
        <v>605000</v>
      </c>
      <c r="M124" s="761">
        <v>2012</v>
      </c>
      <c r="N124" s="761" t="s">
        <v>350</v>
      </c>
      <c r="O124" s="786">
        <f t="shared" si="85"/>
        <v>605000</v>
      </c>
      <c r="P124" s="997"/>
      <c r="Q124" s="766"/>
      <c r="R124" s="761" t="s">
        <v>101</v>
      </c>
      <c r="S124" s="761" t="s">
        <v>361</v>
      </c>
      <c r="T124" s="640">
        <v>5</v>
      </c>
      <c r="U124" s="640">
        <f t="shared" si="86"/>
        <v>5</v>
      </c>
      <c r="V124" s="740">
        <f t="shared" si="74"/>
        <v>121000</v>
      </c>
      <c r="W124" s="740">
        <f t="shared" si="75"/>
        <v>605000</v>
      </c>
      <c r="X124" s="740">
        <f t="shared" si="76"/>
        <v>0</v>
      </c>
      <c r="Y124" s="1566">
        <v>5</v>
      </c>
      <c r="Z124" s="1564">
        <f t="shared" si="77"/>
        <v>121000</v>
      </c>
      <c r="AA124" s="1564">
        <f t="shared" si="78"/>
        <v>605000</v>
      </c>
      <c r="AB124" s="1564">
        <f t="shared" si="79"/>
        <v>0</v>
      </c>
      <c r="AC124" s="740" t="b">
        <f t="shared" si="72"/>
        <v>1</v>
      </c>
    </row>
    <row r="125" spans="1:29" s="739" customFormat="1" ht="15" customHeight="1">
      <c r="A125" s="739" t="s">
        <v>349</v>
      </c>
      <c r="B125" s="763">
        <v>83</v>
      </c>
      <c r="C125" s="789" t="s">
        <v>348</v>
      </c>
      <c r="D125" s="790">
        <v>206020406</v>
      </c>
      <c r="E125" s="761" t="s">
        <v>355</v>
      </c>
      <c r="F125" s="781" t="s">
        <v>356</v>
      </c>
      <c r="G125" s="761" t="s">
        <v>357</v>
      </c>
      <c r="H125" s="761" t="s">
        <v>212</v>
      </c>
      <c r="I125" s="779" t="s">
        <v>358</v>
      </c>
      <c r="J125" s="763">
        <v>1</v>
      </c>
      <c r="K125" s="761" t="s">
        <v>207</v>
      </c>
      <c r="L125" s="780">
        <v>605000</v>
      </c>
      <c r="M125" s="761">
        <v>2012</v>
      </c>
      <c r="N125" s="761" t="s">
        <v>350</v>
      </c>
      <c r="O125" s="786">
        <f t="shared" si="85"/>
        <v>605000</v>
      </c>
      <c r="P125" s="997"/>
      <c r="Q125" s="766"/>
      <c r="R125" s="761" t="s">
        <v>101</v>
      </c>
      <c r="S125" s="761" t="s">
        <v>361</v>
      </c>
      <c r="T125" s="640">
        <v>5</v>
      </c>
      <c r="U125" s="640">
        <f t="shared" si="86"/>
        <v>5</v>
      </c>
      <c r="V125" s="740">
        <f t="shared" si="74"/>
        <v>121000</v>
      </c>
      <c r="W125" s="740">
        <f t="shared" si="75"/>
        <v>605000</v>
      </c>
      <c r="X125" s="740">
        <f t="shared" si="76"/>
        <v>0</v>
      </c>
      <c r="Y125" s="1566">
        <v>5</v>
      </c>
      <c r="Z125" s="1564">
        <f t="shared" si="77"/>
        <v>121000</v>
      </c>
      <c r="AA125" s="1564">
        <f t="shared" si="78"/>
        <v>605000</v>
      </c>
      <c r="AB125" s="1564">
        <f t="shared" si="79"/>
        <v>0</v>
      </c>
      <c r="AC125" s="740" t="b">
        <f t="shared" si="72"/>
        <v>1</v>
      </c>
    </row>
    <row r="126" spans="1:29" s="739" customFormat="1" ht="15" customHeight="1">
      <c r="A126" s="739" t="s">
        <v>349</v>
      </c>
      <c r="B126" s="767">
        <v>84</v>
      </c>
      <c r="C126" s="789" t="s">
        <v>348</v>
      </c>
      <c r="D126" s="790">
        <v>206020406</v>
      </c>
      <c r="E126" s="761" t="s">
        <v>355</v>
      </c>
      <c r="F126" s="781" t="s">
        <v>356</v>
      </c>
      <c r="G126" s="761" t="s">
        <v>357</v>
      </c>
      <c r="H126" s="761" t="s">
        <v>212</v>
      </c>
      <c r="I126" s="779" t="s">
        <v>358</v>
      </c>
      <c r="J126" s="763">
        <v>1</v>
      </c>
      <c r="K126" s="761" t="s">
        <v>207</v>
      </c>
      <c r="L126" s="780">
        <v>605000</v>
      </c>
      <c r="M126" s="761">
        <v>2012</v>
      </c>
      <c r="N126" s="761" t="s">
        <v>350</v>
      </c>
      <c r="O126" s="786">
        <f t="shared" si="85"/>
        <v>605000</v>
      </c>
      <c r="P126" s="997"/>
      <c r="Q126" s="766"/>
      <c r="R126" s="761" t="s">
        <v>101</v>
      </c>
      <c r="S126" s="761" t="s">
        <v>361</v>
      </c>
      <c r="T126" s="640">
        <v>5</v>
      </c>
      <c r="U126" s="640">
        <f t="shared" si="86"/>
        <v>5</v>
      </c>
      <c r="V126" s="740">
        <f t="shared" si="74"/>
        <v>121000</v>
      </c>
      <c r="W126" s="740">
        <f t="shared" si="75"/>
        <v>605000</v>
      </c>
      <c r="X126" s="740">
        <f t="shared" si="76"/>
        <v>0</v>
      </c>
      <c r="Y126" s="1566">
        <v>5</v>
      </c>
      <c r="Z126" s="1564">
        <f t="shared" si="77"/>
        <v>121000</v>
      </c>
      <c r="AA126" s="1564">
        <f t="shared" si="78"/>
        <v>605000</v>
      </c>
      <c r="AB126" s="1564">
        <f t="shared" si="79"/>
        <v>0</v>
      </c>
      <c r="AC126" s="740" t="b">
        <f t="shared" si="72"/>
        <v>1</v>
      </c>
    </row>
    <row r="127" spans="1:29" s="739" customFormat="1" ht="15" customHeight="1">
      <c r="A127" s="739" t="s">
        <v>349</v>
      </c>
      <c r="B127" s="763">
        <v>85</v>
      </c>
      <c r="C127" s="789" t="s">
        <v>348</v>
      </c>
      <c r="D127" s="790">
        <v>206020406</v>
      </c>
      <c r="E127" s="761" t="s">
        <v>355</v>
      </c>
      <c r="F127" s="781" t="s">
        <v>356</v>
      </c>
      <c r="G127" s="761" t="s">
        <v>357</v>
      </c>
      <c r="H127" s="761" t="s">
        <v>212</v>
      </c>
      <c r="I127" s="779" t="s">
        <v>358</v>
      </c>
      <c r="J127" s="763">
        <v>1</v>
      </c>
      <c r="K127" s="761" t="s">
        <v>207</v>
      </c>
      <c r="L127" s="780">
        <v>605000</v>
      </c>
      <c r="M127" s="761">
        <v>2012</v>
      </c>
      <c r="N127" s="761" t="s">
        <v>350</v>
      </c>
      <c r="O127" s="786">
        <f t="shared" si="85"/>
        <v>605000</v>
      </c>
      <c r="P127" s="997"/>
      <c r="Q127" s="766"/>
      <c r="R127" s="761" t="s">
        <v>101</v>
      </c>
      <c r="S127" s="761" t="s">
        <v>361</v>
      </c>
      <c r="T127" s="640">
        <v>5</v>
      </c>
      <c r="U127" s="640">
        <f t="shared" si="86"/>
        <v>5</v>
      </c>
      <c r="V127" s="740">
        <f t="shared" si="74"/>
        <v>121000</v>
      </c>
      <c r="W127" s="740">
        <f t="shared" si="75"/>
        <v>605000</v>
      </c>
      <c r="X127" s="740">
        <f t="shared" si="76"/>
        <v>0</v>
      </c>
      <c r="Y127" s="1566">
        <v>5</v>
      </c>
      <c r="Z127" s="1564">
        <f t="shared" si="77"/>
        <v>121000</v>
      </c>
      <c r="AA127" s="1564">
        <f t="shared" si="78"/>
        <v>605000</v>
      </c>
      <c r="AB127" s="1564">
        <f t="shared" si="79"/>
        <v>0</v>
      </c>
      <c r="AC127" s="740" t="b">
        <f t="shared" si="72"/>
        <v>1</v>
      </c>
    </row>
    <row r="128" spans="1:29" s="739" customFormat="1" ht="15" customHeight="1">
      <c r="A128" s="739" t="s">
        <v>349</v>
      </c>
      <c r="B128" s="767">
        <v>86</v>
      </c>
      <c r="C128" s="789" t="s">
        <v>348</v>
      </c>
      <c r="D128" s="790">
        <v>206020406</v>
      </c>
      <c r="E128" s="761" t="s">
        <v>355</v>
      </c>
      <c r="F128" s="781" t="s">
        <v>356</v>
      </c>
      <c r="G128" s="761" t="s">
        <v>357</v>
      </c>
      <c r="H128" s="761" t="s">
        <v>212</v>
      </c>
      <c r="I128" s="779" t="s">
        <v>358</v>
      </c>
      <c r="J128" s="763">
        <v>1</v>
      </c>
      <c r="K128" s="761" t="s">
        <v>207</v>
      </c>
      <c r="L128" s="780">
        <v>605000</v>
      </c>
      <c r="M128" s="761">
        <v>2012</v>
      </c>
      <c r="N128" s="761" t="s">
        <v>350</v>
      </c>
      <c r="O128" s="786">
        <f t="shared" si="85"/>
        <v>605000</v>
      </c>
      <c r="P128" s="997"/>
      <c r="Q128" s="766"/>
      <c r="R128" s="761" t="s">
        <v>101</v>
      </c>
      <c r="S128" s="761" t="s">
        <v>361</v>
      </c>
      <c r="T128" s="640">
        <v>5</v>
      </c>
      <c r="U128" s="640">
        <f t="shared" si="86"/>
        <v>5</v>
      </c>
      <c r="V128" s="740">
        <f t="shared" si="74"/>
        <v>121000</v>
      </c>
      <c r="W128" s="740">
        <f t="shared" si="75"/>
        <v>605000</v>
      </c>
      <c r="X128" s="740">
        <f t="shared" si="76"/>
        <v>0</v>
      </c>
      <c r="Y128" s="1566">
        <v>5</v>
      </c>
      <c r="Z128" s="1564">
        <f t="shared" si="77"/>
        <v>121000</v>
      </c>
      <c r="AA128" s="1564">
        <f t="shared" si="78"/>
        <v>605000</v>
      </c>
      <c r="AB128" s="1564">
        <f t="shared" si="79"/>
        <v>0</v>
      </c>
      <c r="AC128" s="740" t="b">
        <f t="shared" si="72"/>
        <v>1</v>
      </c>
    </row>
    <row r="129" spans="1:29" s="739" customFormat="1" ht="15" customHeight="1">
      <c r="A129" s="739" t="s">
        <v>349</v>
      </c>
      <c r="B129" s="763">
        <v>87</v>
      </c>
      <c r="C129" s="789" t="s">
        <v>348</v>
      </c>
      <c r="D129" s="790">
        <v>206020406</v>
      </c>
      <c r="E129" s="761" t="s">
        <v>355</v>
      </c>
      <c r="F129" s="781" t="s">
        <v>356</v>
      </c>
      <c r="G129" s="761" t="s">
        <v>357</v>
      </c>
      <c r="H129" s="761" t="s">
        <v>212</v>
      </c>
      <c r="I129" s="779" t="s">
        <v>358</v>
      </c>
      <c r="J129" s="763">
        <v>1</v>
      </c>
      <c r="K129" s="761" t="s">
        <v>207</v>
      </c>
      <c r="L129" s="780">
        <v>605000</v>
      </c>
      <c r="M129" s="761">
        <v>2012</v>
      </c>
      <c r="N129" s="761" t="s">
        <v>350</v>
      </c>
      <c r="O129" s="786">
        <f t="shared" si="85"/>
        <v>605000</v>
      </c>
      <c r="P129" s="997"/>
      <c r="Q129" s="766"/>
      <c r="R129" s="761" t="s">
        <v>101</v>
      </c>
      <c r="S129" s="761" t="s">
        <v>361</v>
      </c>
      <c r="T129" s="640">
        <v>5</v>
      </c>
      <c r="U129" s="640">
        <f t="shared" si="86"/>
        <v>5</v>
      </c>
      <c r="V129" s="740">
        <f t="shared" si="74"/>
        <v>121000</v>
      </c>
      <c r="W129" s="740">
        <f t="shared" si="75"/>
        <v>605000</v>
      </c>
      <c r="X129" s="740">
        <f t="shared" si="76"/>
        <v>0</v>
      </c>
      <c r="Y129" s="1566">
        <v>5</v>
      </c>
      <c r="Z129" s="1564">
        <f t="shared" si="77"/>
        <v>121000</v>
      </c>
      <c r="AA129" s="1564">
        <f t="shared" si="78"/>
        <v>605000</v>
      </c>
      <c r="AB129" s="1564">
        <f t="shared" si="79"/>
        <v>0</v>
      </c>
      <c r="AC129" s="740" t="b">
        <f t="shared" si="72"/>
        <v>1</v>
      </c>
    </row>
    <row r="130" spans="1:29" s="739" customFormat="1" ht="15" customHeight="1">
      <c r="A130" s="739" t="s">
        <v>349</v>
      </c>
      <c r="B130" s="767">
        <v>88</v>
      </c>
      <c r="C130" s="789" t="s">
        <v>348</v>
      </c>
      <c r="D130" s="790">
        <v>206020406</v>
      </c>
      <c r="E130" s="761" t="s">
        <v>355</v>
      </c>
      <c r="F130" s="781" t="s">
        <v>356</v>
      </c>
      <c r="G130" s="761" t="s">
        <v>357</v>
      </c>
      <c r="H130" s="761" t="s">
        <v>212</v>
      </c>
      <c r="I130" s="779" t="s">
        <v>358</v>
      </c>
      <c r="J130" s="763">
        <v>1</v>
      </c>
      <c r="K130" s="761" t="s">
        <v>207</v>
      </c>
      <c r="L130" s="780">
        <v>605000</v>
      </c>
      <c r="M130" s="761">
        <v>2012</v>
      </c>
      <c r="N130" s="761" t="s">
        <v>350</v>
      </c>
      <c r="O130" s="786">
        <f t="shared" si="85"/>
        <v>605000</v>
      </c>
      <c r="P130" s="997"/>
      <c r="Q130" s="766"/>
      <c r="R130" s="761" t="s">
        <v>101</v>
      </c>
      <c r="S130" s="761" t="s">
        <v>361</v>
      </c>
      <c r="T130" s="640">
        <v>5</v>
      </c>
      <c r="U130" s="640">
        <f t="shared" si="86"/>
        <v>5</v>
      </c>
      <c r="V130" s="740">
        <f t="shared" si="74"/>
        <v>121000</v>
      </c>
      <c r="W130" s="740">
        <f t="shared" si="75"/>
        <v>605000</v>
      </c>
      <c r="X130" s="740">
        <f t="shared" si="76"/>
        <v>0</v>
      </c>
      <c r="Y130" s="1566">
        <v>5</v>
      </c>
      <c r="Z130" s="1564">
        <f t="shared" si="77"/>
        <v>121000</v>
      </c>
      <c r="AA130" s="1564">
        <f t="shared" si="78"/>
        <v>605000</v>
      </c>
      <c r="AB130" s="1564">
        <f t="shared" si="79"/>
        <v>0</v>
      </c>
      <c r="AC130" s="740" t="b">
        <f t="shared" si="72"/>
        <v>1</v>
      </c>
    </row>
    <row r="131" spans="1:29" s="739" customFormat="1" ht="15" customHeight="1">
      <c r="A131" s="739" t="s">
        <v>349</v>
      </c>
      <c r="B131" s="763">
        <v>89</v>
      </c>
      <c r="C131" s="789" t="s">
        <v>348</v>
      </c>
      <c r="D131" s="790">
        <v>206020406</v>
      </c>
      <c r="E131" s="761" t="s">
        <v>355</v>
      </c>
      <c r="F131" s="781" t="s">
        <v>356</v>
      </c>
      <c r="G131" s="761" t="s">
        <v>357</v>
      </c>
      <c r="H131" s="761" t="s">
        <v>212</v>
      </c>
      <c r="I131" s="779" t="s">
        <v>358</v>
      </c>
      <c r="J131" s="763">
        <v>1</v>
      </c>
      <c r="K131" s="761" t="s">
        <v>207</v>
      </c>
      <c r="L131" s="780">
        <v>605000</v>
      </c>
      <c r="M131" s="761">
        <v>2012</v>
      </c>
      <c r="N131" s="761" t="s">
        <v>350</v>
      </c>
      <c r="O131" s="786">
        <f t="shared" si="85"/>
        <v>605000</v>
      </c>
      <c r="P131" s="997"/>
      <c r="Q131" s="766"/>
      <c r="R131" s="761" t="s">
        <v>101</v>
      </c>
      <c r="S131" s="761" t="s">
        <v>361</v>
      </c>
      <c r="T131" s="640">
        <v>5</v>
      </c>
      <c r="U131" s="640">
        <f t="shared" si="86"/>
        <v>5</v>
      </c>
      <c r="V131" s="740">
        <f t="shared" si="74"/>
        <v>121000</v>
      </c>
      <c r="W131" s="740">
        <f t="shared" si="75"/>
        <v>605000</v>
      </c>
      <c r="X131" s="740">
        <f t="shared" si="76"/>
        <v>0</v>
      </c>
      <c r="Y131" s="1566">
        <v>5</v>
      </c>
      <c r="Z131" s="1564">
        <f t="shared" si="77"/>
        <v>121000</v>
      </c>
      <c r="AA131" s="1564">
        <f t="shared" si="78"/>
        <v>605000</v>
      </c>
      <c r="AB131" s="1564">
        <f t="shared" si="79"/>
        <v>0</v>
      </c>
      <c r="AC131" s="740" t="b">
        <f t="shared" si="72"/>
        <v>1</v>
      </c>
    </row>
    <row r="132" spans="1:29" s="739" customFormat="1" ht="15" customHeight="1">
      <c r="A132" s="739" t="s">
        <v>349</v>
      </c>
      <c r="B132" s="767">
        <v>90</v>
      </c>
      <c r="C132" s="789" t="s">
        <v>348</v>
      </c>
      <c r="D132" s="790">
        <v>206020406</v>
      </c>
      <c r="E132" s="761" t="s">
        <v>355</v>
      </c>
      <c r="F132" s="781" t="s">
        <v>356</v>
      </c>
      <c r="G132" s="761" t="s">
        <v>357</v>
      </c>
      <c r="H132" s="761" t="s">
        <v>212</v>
      </c>
      <c r="I132" s="779" t="s">
        <v>358</v>
      </c>
      <c r="J132" s="763">
        <v>1</v>
      </c>
      <c r="K132" s="761" t="s">
        <v>207</v>
      </c>
      <c r="L132" s="780">
        <v>605000</v>
      </c>
      <c r="M132" s="761">
        <v>2012</v>
      </c>
      <c r="N132" s="761" t="s">
        <v>350</v>
      </c>
      <c r="O132" s="786">
        <f t="shared" si="85"/>
        <v>605000</v>
      </c>
      <c r="P132" s="997"/>
      <c r="Q132" s="766"/>
      <c r="R132" s="761" t="s">
        <v>101</v>
      </c>
      <c r="S132" s="761" t="s">
        <v>361</v>
      </c>
      <c r="T132" s="640">
        <v>5</v>
      </c>
      <c r="U132" s="640">
        <f t="shared" si="86"/>
        <v>5</v>
      </c>
      <c r="V132" s="740">
        <f t="shared" si="74"/>
        <v>121000</v>
      </c>
      <c r="W132" s="740">
        <f t="shared" si="75"/>
        <v>605000</v>
      </c>
      <c r="X132" s="740">
        <f t="shared" si="76"/>
        <v>0</v>
      </c>
      <c r="Y132" s="1566">
        <v>5</v>
      </c>
      <c r="Z132" s="1564">
        <f t="shared" si="77"/>
        <v>121000</v>
      </c>
      <c r="AA132" s="1564">
        <f t="shared" si="78"/>
        <v>605000</v>
      </c>
      <c r="AB132" s="1564">
        <f t="shared" si="79"/>
        <v>0</v>
      </c>
      <c r="AC132" s="740" t="b">
        <f t="shared" si="72"/>
        <v>1</v>
      </c>
    </row>
    <row r="133" spans="1:29" s="739" customFormat="1" ht="15" customHeight="1">
      <c r="A133" s="739" t="s">
        <v>349</v>
      </c>
      <c r="B133" s="763">
        <v>91</v>
      </c>
      <c r="C133" s="789" t="s">
        <v>348</v>
      </c>
      <c r="D133" s="790">
        <v>206020406</v>
      </c>
      <c r="E133" s="761" t="s">
        <v>355</v>
      </c>
      <c r="F133" s="781" t="s">
        <v>356</v>
      </c>
      <c r="G133" s="761" t="s">
        <v>357</v>
      </c>
      <c r="H133" s="761" t="s">
        <v>212</v>
      </c>
      <c r="I133" s="779" t="s">
        <v>358</v>
      </c>
      <c r="J133" s="763">
        <v>1</v>
      </c>
      <c r="K133" s="761" t="s">
        <v>207</v>
      </c>
      <c r="L133" s="780">
        <v>605000</v>
      </c>
      <c r="M133" s="761">
        <v>2012</v>
      </c>
      <c r="N133" s="761" t="s">
        <v>350</v>
      </c>
      <c r="O133" s="786">
        <f t="shared" si="85"/>
        <v>605000</v>
      </c>
      <c r="P133" s="997"/>
      <c r="Q133" s="766"/>
      <c r="R133" s="761" t="s">
        <v>101</v>
      </c>
      <c r="S133" s="761" t="s">
        <v>361</v>
      </c>
      <c r="T133" s="640">
        <v>5</v>
      </c>
      <c r="U133" s="640">
        <f t="shared" si="86"/>
        <v>5</v>
      </c>
      <c r="V133" s="740">
        <f t="shared" si="74"/>
        <v>121000</v>
      </c>
      <c r="W133" s="740">
        <f t="shared" si="75"/>
        <v>605000</v>
      </c>
      <c r="X133" s="740">
        <f t="shared" si="76"/>
        <v>0</v>
      </c>
      <c r="Y133" s="1566">
        <v>5</v>
      </c>
      <c r="Z133" s="1564">
        <f t="shared" si="77"/>
        <v>121000</v>
      </c>
      <c r="AA133" s="1564">
        <f t="shared" si="78"/>
        <v>605000</v>
      </c>
      <c r="AB133" s="1564">
        <f t="shared" si="79"/>
        <v>0</v>
      </c>
      <c r="AC133" s="740" t="b">
        <f t="shared" si="72"/>
        <v>1</v>
      </c>
    </row>
    <row r="134" spans="1:29" s="739" customFormat="1" ht="15" customHeight="1">
      <c r="A134" s="739" t="s">
        <v>349</v>
      </c>
      <c r="B134" s="767">
        <v>92</v>
      </c>
      <c r="C134" s="789" t="s">
        <v>348</v>
      </c>
      <c r="D134" s="790">
        <v>206020406</v>
      </c>
      <c r="E134" s="761" t="s">
        <v>355</v>
      </c>
      <c r="F134" s="781" t="s">
        <v>356</v>
      </c>
      <c r="G134" s="761" t="s">
        <v>357</v>
      </c>
      <c r="H134" s="761" t="s">
        <v>212</v>
      </c>
      <c r="I134" s="779" t="s">
        <v>358</v>
      </c>
      <c r="J134" s="763">
        <v>1</v>
      </c>
      <c r="K134" s="761" t="s">
        <v>207</v>
      </c>
      <c r="L134" s="780">
        <v>605000</v>
      </c>
      <c r="M134" s="761">
        <v>2012</v>
      </c>
      <c r="N134" s="761" t="s">
        <v>350</v>
      </c>
      <c r="O134" s="786">
        <f t="shared" si="85"/>
        <v>605000</v>
      </c>
      <c r="P134" s="997"/>
      <c r="Q134" s="766"/>
      <c r="R134" s="761" t="s">
        <v>101</v>
      </c>
      <c r="S134" s="761" t="s">
        <v>361</v>
      </c>
      <c r="T134" s="640">
        <v>5</v>
      </c>
      <c r="U134" s="640">
        <f t="shared" si="86"/>
        <v>5</v>
      </c>
      <c r="V134" s="740">
        <f t="shared" si="74"/>
        <v>121000</v>
      </c>
      <c r="W134" s="740">
        <f t="shared" si="75"/>
        <v>605000</v>
      </c>
      <c r="X134" s="740">
        <f t="shared" si="76"/>
        <v>0</v>
      </c>
      <c r="Y134" s="1566">
        <v>5</v>
      </c>
      <c r="Z134" s="1564">
        <f t="shared" si="77"/>
        <v>121000</v>
      </c>
      <c r="AA134" s="1564">
        <f t="shared" si="78"/>
        <v>605000</v>
      </c>
      <c r="AB134" s="1564">
        <f t="shared" si="79"/>
        <v>0</v>
      </c>
      <c r="AC134" s="740" t="b">
        <f t="shared" si="72"/>
        <v>1</v>
      </c>
    </row>
    <row r="135" spans="1:29" s="739" customFormat="1" ht="15" customHeight="1">
      <c r="A135" s="739" t="s">
        <v>349</v>
      </c>
      <c r="B135" s="763">
        <v>93</v>
      </c>
      <c r="C135" s="789" t="s">
        <v>348</v>
      </c>
      <c r="D135" s="790">
        <v>206020406</v>
      </c>
      <c r="E135" s="761" t="s">
        <v>355</v>
      </c>
      <c r="F135" s="781" t="s">
        <v>356</v>
      </c>
      <c r="G135" s="761" t="s">
        <v>357</v>
      </c>
      <c r="H135" s="761" t="s">
        <v>212</v>
      </c>
      <c r="I135" s="779" t="s">
        <v>358</v>
      </c>
      <c r="J135" s="763">
        <v>1</v>
      </c>
      <c r="K135" s="761" t="s">
        <v>207</v>
      </c>
      <c r="L135" s="780">
        <v>605000</v>
      </c>
      <c r="M135" s="761">
        <v>2012</v>
      </c>
      <c r="N135" s="761" t="s">
        <v>350</v>
      </c>
      <c r="O135" s="786">
        <f t="shared" si="85"/>
        <v>605000</v>
      </c>
      <c r="P135" s="997"/>
      <c r="Q135" s="766"/>
      <c r="R135" s="761" t="s">
        <v>101</v>
      </c>
      <c r="S135" s="761" t="s">
        <v>361</v>
      </c>
      <c r="T135" s="640">
        <v>5</v>
      </c>
      <c r="U135" s="640">
        <f t="shared" si="86"/>
        <v>5</v>
      </c>
      <c r="V135" s="740">
        <f t="shared" si="74"/>
        <v>121000</v>
      </c>
      <c r="W135" s="740">
        <f t="shared" si="75"/>
        <v>605000</v>
      </c>
      <c r="X135" s="740">
        <f t="shared" si="76"/>
        <v>0</v>
      </c>
      <c r="Y135" s="1566">
        <v>5</v>
      </c>
      <c r="Z135" s="1564">
        <f t="shared" si="77"/>
        <v>121000</v>
      </c>
      <c r="AA135" s="1564">
        <f t="shared" si="78"/>
        <v>605000</v>
      </c>
      <c r="AB135" s="1564">
        <f t="shared" si="79"/>
        <v>0</v>
      </c>
      <c r="AC135" s="740" t="b">
        <f t="shared" si="72"/>
        <v>1</v>
      </c>
    </row>
    <row r="136" spans="1:29" s="739" customFormat="1" ht="15" customHeight="1">
      <c r="A136" s="739" t="s">
        <v>349</v>
      </c>
      <c r="B136" s="767">
        <v>94</v>
      </c>
      <c r="C136" s="789" t="s">
        <v>348</v>
      </c>
      <c r="D136" s="790">
        <v>206020406</v>
      </c>
      <c r="E136" s="761" t="s">
        <v>355</v>
      </c>
      <c r="F136" s="781" t="s">
        <v>356</v>
      </c>
      <c r="G136" s="761" t="s">
        <v>357</v>
      </c>
      <c r="H136" s="761" t="s">
        <v>212</v>
      </c>
      <c r="I136" s="779" t="s">
        <v>358</v>
      </c>
      <c r="J136" s="763">
        <v>1</v>
      </c>
      <c r="K136" s="761" t="s">
        <v>207</v>
      </c>
      <c r="L136" s="780">
        <v>605000</v>
      </c>
      <c r="M136" s="761">
        <v>2012</v>
      </c>
      <c r="N136" s="761" t="s">
        <v>350</v>
      </c>
      <c r="O136" s="786">
        <f t="shared" si="85"/>
        <v>605000</v>
      </c>
      <c r="P136" s="997"/>
      <c r="Q136" s="766"/>
      <c r="R136" s="761" t="s">
        <v>101</v>
      </c>
      <c r="S136" s="761" t="s">
        <v>361</v>
      </c>
      <c r="T136" s="640">
        <v>5</v>
      </c>
      <c r="U136" s="640">
        <f t="shared" si="86"/>
        <v>5</v>
      </c>
      <c r="V136" s="740">
        <f t="shared" si="74"/>
        <v>121000</v>
      </c>
      <c r="W136" s="740">
        <f t="shared" si="75"/>
        <v>605000</v>
      </c>
      <c r="X136" s="740">
        <f t="shared" si="76"/>
        <v>0</v>
      </c>
      <c r="Y136" s="1566">
        <v>5</v>
      </c>
      <c r="Z136" s="1564">
        <f t="shared" si="77"/>
        <v>121000</v>
      </c>
      <c r="AA136" s="1564">
        <f t="shared" si="78"/>
        <v>605000</v>
      </c>
      <c r="AB136" s="1564">
        <f t="shared" si="79"/>
        <v>0</v>
      </c>
      <c r="AC136" s="740" t="b">
        <f t="shared" si="72"/>
        <v>1</v>
      </c>
    </row>
    <row r="137" spans="1:29" s="739" customFormat="1" ht="15" customHeight="1">
      <c r="A137" s="739" t="s">
        <v>349</v>
      </c>
      <c r="B137" s="763">
        <v>95</v>
      </c>
      <c r="C137" s="789" t="s">
        <v>348</v>
      </c>
      <c r="D137" s="790">
        <v>206020406</v>
      </c>
      <c r="E137" s="761" t="s">
        <v>355</v>
      </c>
      <c r="F137" s="781" t="s">
        <v>356</v>
      </c>
      <c r="G137" s="761" t="s">
        <v>357</v>
      </c>
      <c r="H137" s="761" t="s">
        <v>212</v>
      </c>
      <c r="I137" s="779" t="s">
        <v>358</v>
      </c>
      <c r="J137" s="763">
        <v>1</v>
      </c>
      <c r="K137" s="761" t="s">
        <v>207</v>
      </c>
      <c r="L137" s="780">
        <v>605000</v>
      </c>
      <c r="M137" s="761">
        <v>2012</v>
      </c>
      <c r="N137" s="761" t="s">
        <v>350</v>
      </c>
      <c r="O137" s="786">
        <f t="shared" si="85"/>
        <v>605000</v>
      </c>
      <c r="P137" s="997"/>
      <c r="Q137" s="766"/>
      <c r="R137" s="761" t="s">
        <v>101</v>
      </c>
      <c r="S137" s="761" t="s">
        <v>361</v>
      </c>
      <c r="T137" s="640">
        <v>5</v>
      </c>
      <c r="U137" s="640">
        <f t="shared" si="86"/>
        <v>5</v>
      </c>
      <c r="V137" s="740">
        <f t="shared" si="74"/>
        <v>121000</v>
      </c>
      <c r="W137" s="740">
        <f t="shared" si="75"/>
        <v>605000</v>
      </c>
      <c r="X137" s="740">
        <f t="shared" si="76"/>
        <v>0</v>
      </c>
      <c r="Y137" s="1566">
        <v>5</v>
      </c>
      <c r="Z137" s="1564">
        <f t="shared" si="77"/>
        <v>121000</v>
      </c>
      <c r="AA137" s="1564">
        <f t="shared" si="78"/>
        <v>605000</v>
      </c>
      <c r="AB137" s="1564">
        <f t="shared" si="79"/>
        <v>0</v>
      </c>
      <c r="AC137" s="740" t="b">
        <f t="shared" si="72"/>
        <v>1</v>
      </c>
    </row>
    <row r="138" spans="1:29" s="739" customFormat="1" ht="15" customHeight="1">
      <c r="A138" s="739" t="s">
        <v>349</v>
      </c>
      <c r="B138" s="763"/>
      <c r="C138" s="789"/>
      <c r="D138" s="790"/>
      <c r="E138" s="761"/>
      <c r="F138" s="781"/>
      <c r="G138" s="761"/>
      <c r="H138" s="761"/>
      <c r="I138" s="779"/>
      <c r="J138" s="763"/>
      <c r="K138" s="761"/>
      <c r="L138" s="780"/>
      <c r="M138" s="761"/>
      <c r="N138" s="761"/>
      <c r="O138" s="786"/>
      <c r="P138" s="997"/>
      <c r="Q138" s="766"/>
      <c r="R138" s="761"/>
      <c r="S138" s="761"/>
      <c r="T138" s="640"/>
      <c r="U138" s="640"/>
      <c r="V138" s="740"/>
      <c r="W138" s="740"/>
      <c r="X138" s="740"/>
      <c r="Y138" s="1566"/>
      <c r="Z138" s="1564"/>
      <c r="AA138" s="1564"/>
      <c r="AB138" s="1564"/>
      <c r="AC138" s="740" t="b">
        <f t="shared" si="72"/>
        <v>1</v>
      </c>
    </row>
    <row r="139" spans="1:29" s="739" customFormat="1" ht="15" customHeight="1">
      <c r="A139" s="739" t="s">
        <v>349</v>
      </c>
      <c r="B139" s="763"/>
      <c r="C139" s="789"/>
      <c r="D139" s="790"/>
      <c r="E139" s="761"/>
      <c r="F139" s="781"/>
      <c r="G139" s="761"/>
      <c r="H139" s="761"/>
      <c r="I139" s="779"/>
      <c r="J139" s="763"/>
      <c r="K139" s="761"/>
      <c r="L139" s="780"/>
      <c r="M139" s="761"/>
      <c r="N139" s="761"/>
      <c r="O139" s="786"/>
      <c r="P139" s="997"/>
      <c r="Q139" s="766"/>
      <c r="R139" s="761"/>
      <c r="S139" s="761"/>
      <c r="T139" s="640"/>
      <c r="U139" s="640"/>
      <c r="V139" s="740"/>
      <c r="W139" s="740"/>
      <c r="X139" s="740"/>
      <c r="Y139" s="1566"/>
      <c r="Z139" s="1564"/>
      <c r="AA139" s="1564"/>
      <c r="AB139" s="1564"/>
      <c r="AC139" s="740" t="b">
        <f t="shared" si="72"/>
        <v>1</v>
      </c>
    </row>
    <row r="140" spans="1:29" s="739" customFormat="1" ht="15" customHeight="1">
      <c r="A140" s="739" t="s">
        <v>433</v>
      </c>
      <c r="B140" s="763"/>
      <c r="C140" s="789"/>
      <c r="D140" s="790"/>
      <c r="E140" s="761"/>
      <c r="F140" s="781"/>
      <c r="G140" s="761"/>
      <c r="H140" s="761"/>
      <c r="I140" s="779"/>
      <c r="J140" s="763"/>
      <c r="K140" s="761"/>
      <c r="L140" s="780"/>
      <c r="M140" s="761"/>
      <c r="N140" s="761"/>
      <c r="O140" s="786"/>
      <c r="P140" s="997"/>
      <c r="Q140" s="766"/>
      <c r="R140" s="761"/>
      <c r="S140" s="761"/>
      <c r="T140" s="640"/>
      <c r="U140" s="640"/>
      <c r="V140" s="740"/>
      <c r="W140" s="740"/>
      <c r="X140" s="740"/>
      <c r="Y140" s="1566"/>
      <c r="Z140" s="1564"/>
      <c r="AA140" s="1564"/>
      <c r="AB140" s="1564"/>
      <c r="AC140" s="740"/>
    </row>
    <row r="141" spans="1:29" s="739" customFormat="1" ht="15" customHeight="1">
      <c r="A141" s="739" t="s">
        <v>433</v>
      </c>
      <c r="B141" s="763"/>
      <c r="C141" s="789"/>
      <c r="D141" s="790"/>
      <c r="E141" s="761"/>
      <c r="F141" s="781"/>
      <c r="G141" s="761"/>
      <c r="H141" s="761"/>
      <c r="I141" s="779"/>
      <c r="J141" s="763"/>
      <c r="K141" s="761"/>
      <c r="L141" s="780"/>
      <c r="M141" s="761"/>
      <c r="N141" s="761"/>
      <c r="O141" s="786"/>
      <c r="P141" s="997"/>
      <c r="Q141" s="766"/>
      <c r="R141" s="761"/>
      <c r="S141" s="761"/>
      <c r="T141" s="640"/>
      <c r="U141" s="640"/>
      <c r="V141" s="740"/>
      <c r="W141" s="740"/>
      <c r="X141" s="740"/>
      <c r="Y141" s="1566"/>
      <c r="Z141" s="1564"/>
      <c r="AA141" s="1564"/>
      <c r="AB141" s="1564"/>
      <c r="AC141" s="740"/>
    </row>
    <row r="142" spans="1:29" s="739" customFormat="1" ht="15" customHeight="1">
      <c r="A142" s="739" t="s">
        <v>433</v>
      </c>
      <c r="B142" s="767">
        <v>96</v>
      </c>
      <c r="C142" s="789" t="s">
        <v>362</v>
      </c>
      <c r="D142" s="790">
        <v>206020169</v>
      </c>
      <c r="E142" s="761" t="s">
        <v>363</v>
      </c>
      <c r="F142" s="781" t="s">
        <v>364</v>
      </c>
      <c r="G142" s="761" t="s">
        <v>364</v>
      </c>
      <c r="H142" s="761" t="s">
        <v>365</v>
      </c>
      <c r="I142" s="779" t="s">
        <v>209</v>
      </c>
      <c r="J142" s="763">
        <v>1</v>
      </c>
      <c r="K142" s="761" t="s">
        <v>207</v>
      </c>
      <c r="L142" s="764">
        <v>2000000</v>
      </c>
      <c r="M142" s="761">
        <v>2013</v>
      </c>
      <c r="N142" s="761" t="s">
        <v>547</v>
      </c>
      <c r="O142" s="764">
        <f>L142*J142</f>
        <v>2000000</v>
      </c>
      <c r="P142" s="761" t="s">
        <v>99</v>
      </c>
      <c r="Q142" s="766"/>
      <c r="R142" s="766"/>
      <c r="S142" s="761" t="s">
        <v>434</v>
      </c>
      <c r="T142" s="640">
        <v>5</v>
      </c>
      <c r="U142" s="640">
        <f t="shared" si="86"/>
        <v>4</v>
      </c>
      <c r="V142" s="740">
        <f t="shared" si="74"/>
        <v>400000</v>
      </c>
      <c r="W142" s="740">
        <f t="shared" si="75"/>
        <v>1600000</v>
      </c>
      <c r="X142" s="740">
        <f t="shared" si="76"/>
        <v>400000</v>
      </c>
      <c r="Y142" s="1563">
        <f>2017-M142+1</f>
        <v>5</v>
      </c>
      <c r="Z142" s="1564">
        <f t="shared" si="77"/>
        <v>400000</v>
      </c>
      <c r="AA142" s="1564">
        <f t="shared" si="78"/>
        <v>2000000</v>
      </c>
      <c r="AB142" s="1564">
        <f t="shared" si="79"/>
        <v>0</v>
      </c>
      <c r="AC142" s="740" t="b">
        <f t="shared" si="72"/>
        <v>1</v>
      </c>
    </row>
    <row r="143" spans="1:29" s="739" customFormat="1" ht="15" customHeight="1">
      <c r="A143" s="739" t="s">
        <v>433</v>
      </c>
      <c r="B143" s="763">
        <v>97</v>
      </c>
      <c r="C143" s="789" t="s">
        <v>362</v>
      </c>
      <c r="D143" s="790">
        <v>206020169</v>
      </c>
      <c r="E143" s="761" t="s">
        <v>363</v>
      </c>
      <c r="F143" s="781" t="s">
        <v>364</v>
      </c>
      <c r="G143" s="761" t="s">
        <v>364</v>
      </c>
      <c r="H143" s="761" t="s">
        <v>365</v>
      </c>
      <c r="I143" s="779" t="s">
        <v>209</v>
      </c>
      <c r="J143" s="763">
        <v>1</v>
      </c>
      <c r="K143" s="761" t="s">
        <v>207</v>
      </c>
      <c r="L143" s="764">
        <v>2000000</v>
      </c>
      <c r="M143" s="761">
        <v>2013</v>
      </c>
      <c r="N143" s="761" t="s">
        <v>547</v>
      </c>
      <c r="O143" s="764">
        <f t="shared" ref="O143:O147" si="87">L143*J143</f>
        <v>2000000</v>
      </c>
      <c r="P143" s="761" t="s">
        <v>99</v>
      </c>
      <c r="Q143" s="766"/>
      <c r="R143" s="766"/>
      <c r="S143" s="761" t="s">
        <v>434</v>
      </c>
      <c r="T143" s="640">
        <v>5</v>
      </c>
      <c r="U143" s="640">
        <f t="shared" si="86"/>
        <v>4</v>
      </c>
      <c r="V143" s="740">
        <f t="shared" si="74"/>
        <v>400000</v>
      </c>
      <c r="W143" s="740">
        <f t="shared" si="75"/>
        <v>1600000</v>
      </c>
      <c r="X143" s="740">
        <f t="shared" si="76"/>
        <v>400000</v>
      </c>
      <c r="Y143" s="1563">
        <v>5</v>
      </c>
      <c r="Z143" s="1564">
        <f t="shared" si="77"/>
        <v>400000</v>
      </c>
      <c r="AA143" s="1564">
        <f t="shared" si="78"/>
        <v>2000000</v>
      </c>
      <c r="AB143" s="1564">
        <f t="shared" si="79"/>
        <v>0</v>
      </c>
      <c r="AC143" s="740" t="b">
        <f t="shared" si="72"/>
        <v>1</v>
      </c>
    </row>
    <row r="144" spans="1:29" s="739" customFormat="1" ht="15" customHeight="1">
      <c r="A144" s="739" t="s">
        <v>433</v>
      </c>
      <c r="B144" s="767">
        <v>98</v>
      </c>
      <c r="C144" s="789" t="s">
        <v>362</v>
      </c>
      <c r="D144" s="790">
        <v>206020169</v>
      </c>
      <c r="E144" s="761" t="s">
        <v>363</v>
      </c>
      <c r="F144" s="781" t="s">
        <v>364</v>
      </c>
      <c r="G144" s="761" t="s">
        <v>364</v>
      </c>
      <c r="H144" s="761" t="s">
        <v>365</v>
      </c>
      <c r="I144" s="779" t="s">
        <v>209</v>
      </c>
      <c r="J144" s="763">
        <v>1</v>
      </c>
      <c r="K144" s="761" t="s">
        <v>207</v>
      </c>
      <c r="L144" s="764">
        <v>2000000</v>
      </c>
      <c r="M144" s="761">
        <v>2013</v>
      </c>
      <c r="N144" s="761" t="s">
        <v>547</v>
      </c>
      <c r="O144" s="764">
        <f t="shared" si="87"/>
        <v>2000000</v>
      </c>
      <c r="P144" s="761" t="s">
        <v>99</v>
      </c>
      <c r="Q144" s="766"/>
      <c r="R144" s="766"/>
      <c r="S144" s="761" t="s">
        <v>434</v>
      </c>
      <c r="T144" s="640">
        <v>5</v>
      </c>
      <c r="U144" s="640">
        <f t="shared" si="86"/>
        <v>4</v>
      </c>
      <c r="V144" s="740">
        <f t="shared" si="74"/>
        <v>400000</v>
      </c>
      <c r="W144" s="740">
        <f t="shared" si="75"/>
        <v>1600000</v>
      </c>
      <c r="X144" s="740">
        <f t="shared" si="76"/>
        <v>400000</v>
      </c>
      <c r="Y144" s="1563">
        <v>5</v>
      </c>
      <c r="Z144" s="1564">
        <f t="shared" si="77"/>
        <v>400000</v>
      </c>
      <c r="AA144" s="1564">
        <f t="shared" si="78"/>
        <v>2000000</v>
      </c>
      <c r="AB144" s="1564">
        <f t="shared" si="79"/>
        <v>0</v>
      </c>
      <c r="AC144" s="740" t="b">
        <f t="shared" si="72"/>
        <v>1</v>
      </c>
    </row>
    <row r="145" spans="1:29" s="739" customFormat="1" ht="15" customHeight="1">
      <c r="A145" s="739" t="s">
        <v>433</v>
      </c>
      <c r="B145" s="763">
        <v>99</v>
      </c>
      <c r="C145" s="789" t="s">
        <v>362</v>
      </c>
      <c r="D145" s="790">
        <v>206020169</v>
      </c>
      <c r="E145" s="761" t="s">
        <v>363</v>
      </c>
      <c r="F145" s="781" t="s">
        <v>364</v>
      </c>
      <c r="G145" s="761" t="s">
        <v>364</v>
      </c>
      <c r="H145" s="761" t="s">
        <v>365</v>
      </c>
      <c r="I145" s="779" t="s">
        <v>209</v>
      </c>
      <c r="J145" s="763">
        <v>1</v>
      </c>
      <c r="K145" s="761" t="s">
        <v>207</v>
      </c>
      <c r="L145" s="764">
        <v>2000000</v>
      </c>
      <c r="M145" s="761">
        <v>2013</v>
      </c>
      <c r="N145" s="761" t="s">
        <v>547</v>
      </c>
      <c r="O145" s="764">
        <f t="shared" si="87"/>
        <v>2000000</v>
      </c>
      <c r="P145" s="761" t="s">
        <v>99</v>
      </c>
      <c r="Q145" s="766"/>
      <c r="R145" s="766"/>
      <c r="S145" s="761" t="s">
        <v>434</v>
      </c>
      <c r="T145" s="640">
        <v>5</v>
      </c>
      <c r="U145" s="640">
        <f t="shared" si="86"/>
        <v>4</v>
      </c>
      <c r="V145" s="740">
        <f t="shared" si="74"/>
        <v>400000</v>
      </c>
      <c r="W145" s="740">
        <f t="shared" si="75"/>
        <v>1600000</v>
      </c>
      <c r="X145" s="740">
        <f t="shared" si="76"/>
        <v>400000</v>
      </c>
      <c r="Y145" s="1563">
        <v>5</v>
      </c>
      <c r="Z145" s="1564">
        <f t="shared" si="77"/>
        <v>400000</v>
      </c>
      <c r="AA145" s="1564">
        <f t="shared" si="78"/>
        <v>2000000</v>
      </c>
      <c r="AB145" s="1564">
        <f t="shared" si="79"/>
        <v>0</v>
      </c>
      <c r="AC145" s="740" t="b">
        <f t="shared" si="72"/>
        <v>1</v>
      </c>
    </row>
    <row r="146" spans="1:29" s="739" customFormat="1" ht="15" customHeight="1">
      <c r="A146" s="739" t="s">
        <v>433</v>
      </c>
      <c r="B146" s="767">
        <v>100</v>
      </c>
      <c r="C146" s="789" t="s">
        <v>362</v>
      </c>
      <c r="D146" s="790">
        <v>206020169</v>
      </c>
      <c r="E146" s="761" t="s">
        <v>363</v>
      </c>
      <c r="F146" s="781" t="s">
        <v>364</v>
      </c>
      <c r="G146" s="761" t="s">
        <v>364</v>
      </c>
      <c r="H146" s="761" t="s">
        <v>365</v>
      </c>
      <c r="I146" s="779" t="s">
        <v>209</v>
      </c>
      <c r="J146" s="763">
        <v>1</v>
      </c>
      <c r="K146" s="761" t="s">
        <v>207</v>
      </c>
      <c r="L146" s="764">
        <v>2000000</v>
      </c>
      <c r="M146" s="761">
        <v>2013</v>
      </c>
      <c r="N146" s="761" t="s">
        <v>547</v>
      </c>
      <c r="O146" s="764">
        <f t="shared" si="87"/>
        <v>2000000</v>
      </c>
      <c r="P146" s="761" t="s">
        <v>99</v>
      </c>
      <c r="Q146" s="766"/>
      <c r="R146" s="766"/>
      <c r="S146" s="761" t="s">
        <v>434</v>
      </c>
      <c r="T146" s="640">
        <v>5</v>
      </c>
      <c r="U146" s="640">
        <f t="shared" si="86"/>
        <v>4</v>
      </c>
      <c r="V146" s="740">
        <f t="shared" si="74"/>
        <v>400000</v>
      </c>
      <c r="W146" s="740">
        <f t="shared" si="75"/>
        <v>1600000</v>
      </c>
      <c r="X146" s="740">
        <f t="shared" si="76"/>
        <v>400000</v>
      </c>
      <c r="Y146" s="1563">
        <v>5</v>
      </c>
      <c r="Z146" s="1564">
        <f t="shared" si="77"/>
        <v>400000</v>
      </c>
      <c r="AA146" s="1564">
        <f t="shared" si="78"/>
        <v>2000000</v>
      </c>
      <c r="AB146" s="1564">
        <f t="shared" si="79"/>
        <v>0</v>
      </c>
      <c r="AC146" s="740" t="b">
        <f t="shared" si="72"/>
        <v>1</v>
      </c>
    </row>
    <row r="147" spans="1:29" s="739" customFormat="1" ht="15" customHeight="1">
      <c r="A147" s="739" t="s">
        <v>433</v>
      </c>
      <c r="B147" s="763">
        <v>101</v>
      </c>
      <c r="C147" s="789" t="s">
        <v>362</v>
      </c>
      <c r="D147" s="790">
        <v>206020169</v>
      </c>
      <c r="E147" s="761" t="s">
        <v>363</v>
      </c>
      <c r="F147" s="781" t="s">
        <v>364</v>
      </c>
      <c r="G147" s="761" t="s">
        <v>364</v>
      </c>
      <c r="H147" s="761" t="s">
        <v>365</v>
      </c>
      <c r="I147" s="779" t="s">
        <v>209</v>
      </c>
      <c r="J147" s="763">
        <v>1</v>
      </c>
      <c r="K147" s="761" t="s">
        <v>207</v>
      </c>
      <c r="L147" s="764">
        <v>2000000</v>
      </c>
      <c r="M147" s="761">
        <v>2013</v>
      </c>
      <c r="N147" s="761" t="s">
        <v>547</v>
      </c>
      <c r="O147" s="764">
        <f t="shared" si="87"/>
        <v>2000000</v>
      </c>
      <c r="P147" s="761" t="s">
        <v>99</v>
      </c>
      <c r="Q147" s="766"/>
      <c r="R147" s="766"/>
      <c r="S147" s="761" t="s">
        <v>434</v>
      </c>
      <c r="T147" s="640">
        <v>5</v>
      </c>
      <c r="U147" s="640">
        <f t="shared" si="86"/>
        <v>4</v>
      </c>
      <c r="V147" s="740">
        <f t="shared" si="74"/>
        <v>400000</v>
      </c>
      <c r="W147" s="740">
        <f t="shared" si="75"/>
        <v>1600000</v>
      </c>
      <c r="X147" s="740">
        <f t="shared" si="76"/>
        <v>400000</v>
      </c>
      <c r="Y147" s="1563">
        <v>5</v>
      </c>
      <c r="Z147" s="1564">
        <f t="shared" si="77"/>
        <v>400000</v>
      </c>
      <c r="AA147" s="1564">
        <f t="shared" si="78"/>
        <v>2000000</v>
      </c>
      <c r="AB147" s="1564">
        <f t="shared" si="79"/>
        <v>0</v>
      </c>
      <c r="AC147" s="740" t="b">
        <f t="shared" si="72"/>
        <v>1</v>
      </c>
    </row>
    <row r="148" spans="1:29" s="739" customFormat="1" ht="15" customHeight="1">
      <c r="A148" s="739" t="s">
        <v>433</v>
      </c>
      <c r="B148" s="767">
        <v>102</v>
      </c>
      <c r="C148" s="789" t="s">
        <v>366</v>
      </c>
      <c r="D148" s="790">
        <v>206020173</v>
      </c>
      <c r="E148" s="761" t="s">
        <v>355</v>
      </c>
      <c r="F148" s="781" t="s">
        <v>364</v>
      </c>
      <c r="G148" s="761" t="s">
        <v>364</v>
      </c>
      <c r="H148" s="761" t="s">
        <v>367</v>
      </c>
      <c r="I148" s="779" t="s">
        <v>209</v>
      </c>
      <c r="J148" s="763">
        <v>1</v>
      </c>
      <c r="K148" s="761" t="s">
        <v>207</v>
      </c>
      <c r="L148" s="764">
        <v>566600</v>
      </c>
      <c r="M148" s="761">
        <v>2013</v>
      </c>
      <c r="N148" s="761" t="s">
        <v>547</v>
      </c>
      <c r="O148" s="764">
        <f>L148*J148</f>
        <v>566600</v>
      </c>
      <c r="P148" s="761" t="s">
        <v>99</v>
      </c>
      <c r="Q148" s="1028"/>
      <c r="R148" s="766"/>
      <c r="S148" s="761" t="s">
        <v>435</v>
      </c>
      <c r="T148" s="640">
        <v>5</v>
      </c>
      <c r="U148" s="640">
        <f t="shared" si="86"/>
        <v>4</v>
      </c>
      <c r="V148" s="740">
        <f t="shared" si="74"/>
        <v>113320</v>
      </c>
      <c r="W148" s="740">
        <f t="shared" si="75"/>
        <v>453280</v>
      </c>
      <c r="X148" s="740">
        <f t="shared" si="76"/>
        <v>113320</v>
      </c>
      <c r="Y148" s="1563">
        <f t="shared" ref="Y148" si="88">2017-M148+1</f>
        <v>5</v>
      </c>
      <c r="Z148" s="1564">
        <f t="shared" si="77"/>
        <v>113320</v>
      </c>
      <c r="AA148" s="1564">
        <f t="shared" si="78"/>
        <v>566600</v>
      </c>
      <c r="AB148" s="1564">
        <f t="shared" si="79"/>
        <v>0</v>
      </c>
      <c r="AC148" s="740" t="b">
        <f t="shared" si="72"/>
        <v>1</v>
      </c>
    </row>
    <row r="149" spans="1:29" s="739" customFormat="1" ht="15" customHeight="1">
      <c r="A149" s="739" t="s">
        <v>433</v>
      </c>
      <c r="B149" s="763">
        <v>103</v>
      </c>
      <c r="C149" s="789" t="s">
        <v>366</v>
      </c>
      <c r="D149" s="790">
        <v>206020173</v>
      </c>
      <c r="E149" s="761" t="s">
        <v>355</v>
      </c>
      <c r="F149" s="781" t="s">
        <v>364</v>
      </c>
      <c r="G149" s="761" t="s">
        <v>364</v>
      </c>
      <c r="H149" s="761" t="s">
        <v>367</v>
      </c>
      <c r="I149" s="779" t="s">
        <v>209</v>
      </c>
      <c r="J149" s="763">
        <v>1</v>
      </c>
      <c r="K149" s="761" t="s">
        <v>207</v>
      </c>
      <c r="L149" s="764">
        <v>566600</v>
      </c>
      <c r="M149" s="761">
        <v>2013</v>
      </c>
      <c r="N149" s="761" t="s">
        <v>547</v>
      </c>
      <c r="O149" s="764">
        <f t="shared" ref="O149:O167" si="89">L149*J149</f>
        <v>566600</v>
      </c>
      <c r="P149" s="761" t="s">
        <v>99</v>
      </c>
      <c r="Q149" s="1028"/>
      <c r="R149" s="766"/>
      <c r="S149" s="761" t="s">
        <v>435</v>
      </c>
      <c r="T149" s="640">
        <v>5</v>
      </c>
      <c r="U149" s="640">
        <f t="shared" si="86"/>
        <v>4</v>
      </c>
      <c r="V149" s="740">
        <f t="shared" si="74"/>
        <v>113320</v>
      </c>
      <c r="W149" s="740">
        <f t="shared" si="75"/>
        <v>453280</v>
      </c>
      <c r="X149" s="740">
        <f t="shared" si="76"/>
        <v>113320</v>
      </c>
      <c r="Y149" s="1563">
        <v>5</v>
      </c>
      <c r="Z149" s="1564">
        <f t="shared" si="77"/>
        <v>113320</v>
      </c>
      <c r="AA149" s="1564">
        <f t="shared" si="78"/>
        <v>566600</v>
      </c>
      <c r="AB149" s="1564">
        <f t="shared" si="79"/>
        <v>0</v>
      </c>
      <c r="AC149" s="740" t="b">
        <f t="shared" si="72"/>
        <v>1</v>
      </c>
    </row>
    <row r="150" spans="1:29" s="739" customFormat="1" ht="15" customHeight="1">
      <c r="A150" s="739" t="s">
        <v>433</v>
      </c>
      <c r="B150" s="767">
        <v>104</v>
      </c>
      <c r="C150" s="789" t="s">
        <v>366</v>
      </c>
      <c r="D150" s="790">
        <v>206020173</v>
      </c>
      <c r="E150" s="761" t="s">
        <v>355</v>
      </c>
      <c r="F150" s="781" t="s">
        <v>364</v>
      </c>
      <c r="G150" s="761" t="s">
        <v>364</v>
      </c>
      <c r="H150" s="761" t="s">
        <v>367</v>
      </c>
      <c r="I150" s="779" t="s">
        <v>209</v>
      </c>
      <c r="J150" s="763">
        <v>1</v>
      </c>
      <c r="K150" s="761" t="s">
        <v>207</v>
      </c>
      <c r="L150" s="764">
        <v>566600</v>
      </c>
      <c r="M150" s="761">
        <v>2013</v>
      </c>
      <c r="N150" s="761" t="s">
        <v>547</v>
      </c>
      <c r="O150" s="764">
        <f t="shared" si="89"/>
        <v>566600</v>
      </c>
      <c r="P150" s="761" t="s">
        <v>99</v>
      </c>
      <c r="Q150" s="1028"/>
      <c r="R150" s="766"/>
      <c r="S150" s="761" t="s">
        <v>435</v>
      </c>
      <c r="T150" s="640">
        <v>5</v>
      </c>
      <c r="U150" s="640">
        <f t="shared" si="86"/>
        <v>4</v>
      </c>
      <c r="V150" s="740">
        <f t="shared" si="74"/>
        <v>113320</v>
      </c>
      <c r="W150" s="740">
        <f t="shared" si="75"/>
        <v>453280</v>
      </c>
      <c r="X150" s="740">
        <f t="shared" si="76"/>
        <v>113320</v>
      </c>
      <c r="Y150" s="1563">
        <v>5</v>
      </c>
      <c r="Z150" s="1564">
        <f t="shared" si="77"/>
        <v>113320</v>
      </c>
      <c r="AA150" s="1564">
        <f t="shared" si="78"/>
        <v>566600</v>
      </c>
      <c r="AB150" s="1564">
        <f t="shared" si="79"/>
        <v>0</v>
      </c>
      <c r="AC150" s="740" t="b">
        <f t="shared" si="72"/>
        <v>1</v>
      </c>
    </row>
    <row r="151" spans="1:29" s="739" customFormat="1" ht="15" customHeight="1">
      <c r="A151" s="739" t="s">
        <v>433</v>
      </c>
      <c r="B151" s="763">
        <v>105</v>
      </c>
      <c r="C151" s="789" t="s">
        <v>366</v>
      </c>
      <c r="D151" s="790">
        <v>206020173</v>
      </c>
      <c r="E151" s="761" t="s">
        <v>355</v>
      </c>
      <c r="F151" s="781" t="s">
        <v>364</v>
      </c>
      <c r="G151" s="761" t="s">
        <v>364</v>
      </c>
      <c r="H151" s="761" t="s">
        <v>367</v>
      </c>
      <c r="I151" s="779" t="s">
        <v>209</v>
      </c>
      <c r="J151" s="763">
        <v>1</v>
      </c>
      <c r="K151" s="761" t="s">
        <v>207</v>
      </c>
      <c r="L151" s="764">
        <v>566600</v>
      </c>
      <c r="M151" s="761">
        <v>2013</v>
      </c>
      <c r="N151" s="761" t="s">
        <v>547</v>
      </c>
      <c r="O151" s="764">
        <f t="shared" si="89"/>
        <v>566600</v>
      </c>
      <c r="P151" s="761" t="s">
        <v>99</v>
      </c>
      <c r="Q151" s="1028"/>
      <c r="R151" s="766"/>
      <c r="S151" s="761" t="s">
        <v>435</v>
      </c>
      <c r="T151" s="640">
        <v>5</v>
      </c>
      <c r="U151" s="640">
        <f t="shared" si="86"/>
        <v>4</v>
      </c>
      <c r="V151" s="740">
        <f t="shared" si="74"/>
        <v>113320</v>
      </c>
      <c r="W151" s="740">
        <f t="shared" si="75"/>
        <v>453280</v>
      </c>
      <c r="X151" s="740">
        <f t="shared" si="76"/>
        <v>113320</v>
      </c>
      <c r="Y151" s="1563">
        <v>5</v>
      </c>
      <c r="Z151" s="1564">
        <f t="shared" si="77"/>
        <v>113320</v>
      </c>
      <c r="AA151" s="1564">
        <f t="shared" si="78"/>
        <v>566600</v>
      </c>
      <c r="AB151" s="1564">
        <f t="shared" si="79"/>
        <v>0</v>
      </c>
      <c r="AC151" s="740" t="b">
        <f t="shared" si="72"/>
        <v>1</v>
      </c>
    </row>
    <row r="152" spans="1:29" s="739" customFormat="1" ht="15" customHeight="1">
      <c r="A152" s="739" t="s">
        <v>433</v>
      </c>
      <c r="B152" s="767">
        <v>106</v>
      </c>
      <c r="C152" s="789" t="s">
        <v>366</v>
      </c>
      <c r="D152" s="790">
        <v>206020173</v>
      </c>
      <c r="E152" s="761" t="s">
        <v>355</v>
      </c>
      <c r="F152" s="781" t="s">
        <v>364</v>
      </c>
      <c r="G152" s="761" t="s">
        <v>364</v>
      </c>
      <c r="H152" s="761" t="s">
        <v>367</v>
      </c>
      <c r="I152" s="779" t="s">
        <v>209</v>
      </c>
      <c r="J152" s="763">
        <v>1</v>
      </c>
      <c r="K152" s="761" t="s">
        <v>207</v>
      </c>
      <c r="L152" s="764">
        <v>566600</v>
      </c>
      <c r="M152" s="761">
        <v>2013</v>
      </c>
      <c r="N152" s="761" t="s">
        <v>547</v>
      </c>
      <c r="O152" s="764">
        <f t="shared" si="89"/>
        <v>566600</v>
      </c>
      <c r="P152" s="761" t="s">
        <v>99</v>
      </c>
      <c r="Q152" s="1028"/>
      <c r="R152" s="766"/>
      <c r="S152" s="761" t="s">
        <v>435</v>
      </c>
      <c r="T152" s="640">
        <v>5</v>
      </c>
      <c r="U152" s="640">
        <f t="shared" si="86"/>
        <v>4</v>
      </c>
      <c r="V152" s="740">
        <f t="shared" si="74"/>
        <v>113320</v>
      </c>
      <c r="W152" s="740">
        <f t="shared" si="75"/>
        <v>453280</v>
      </c>
      <c r="X152" s="740">
        <f t="shared" si="76"/>
        <v>113320</v>
      </c>
      <c r="Y152" s="1563">
        <v>5</v>
      </c>
      <c r="Z152" s="1564">
        <f t="shared" si="77"/>
        <v>113320</v>
      </c>
      <c r="AA152" s="1564">
        <f t="shared" si="78"/>
        <v>566600</v>
      </c>
      <c r="AB152" s="1564">
        <f t="shared" si="79"/>
        <v>0</v>
      </c>
      <c r="AC152" s="740" t="b">
        <f t="shared" si="72"/>
        <v>1</v>
      </c>
    </row>
    <row r="153" spans="1:29" s="739" customFormat="1" ht="15" customHeight="1">
      <c r="A153" s="739" t="s">
        <v>433</v>
      </c>
      <c r="B153" s="763">
        <v>107</v>
      </c>
      <c r="C153" s="789" t="s">
        <v>366</v>
      </c>
      <c r="D153" s="790">
        <v>206020173</v>
      </c>
      <c r="E153" s="761" t="s">
        <v>355</v>
      </c>
      <c r="F153" s="781" t="s">
        <v>364</v>
      </c>
      <c r="G153" s="761" t="s">
        <v>364</v>
      </c>
      <c r="H153" s="761" t="s">
        <v>367</v>
      </c>
      <c r="I153" s="779" t="s">
        <v>209</v>
      </c>
      <c r="J153" s="763">
        <v>1</v>
      </c>
      <c r="K153" s="761" t="s">
        <v>207</v>
      </c>
      <c r="L153" s="764">
        <v>566600</v>
      </c>
      <c r="M153" s="761">
        <v>2013</v>
      </c>
      <c r="N153" s="761" t="s">
        <v>547</v>
      </c>
      <c r="O153" s="764">
        <f t="shared" si="89"/>
        <v>566600</v>
      </c>
      <c r="P153" s="761" t="s">
        <v>99</v>
      </c>
      <c r="Q153" s="1028"/>
      <c r="R153" s="766"/>
      <c r="S153" s="761" t="s">
        <v>435</v>
      </c>
      <c r="T153" s="640">
        <v>5</v>
      </c>
      <c r="U153" s="640">
        <f t="shared" si="86"/>
        <v>4</v>
      </c>
      <c r="V153" s="740">
        <f t="shared" si="74"/>
        <v>113320</v>
      </c>
      <c r="W153" s="740">
        <f t="shared" si="75"/>
        <v>453280</v>
      </c>
      <c r="X153" s="740">
        <f t="shared" si="76"/>
        <v>113320</v>
      </c>
      <c r="Y153" s="1563">
        <v>5</v>
      </c>
      <c r="Z153" s="1564">
        <f t="shared" si="77"/>
        <v>113320</v>
      </c>
      <c r="AA153" s="1564">
        <f t="shared" si="78"/>
        <v>566600</v>
      </c>
      <c r="AB153" s="1564">
        <f t="shared" si="79"/>
        <v>0</v>
      </c>
      <c r="AC153" s="740" t="b">
        <f t="shared" si="72"/>
        <v>1</v>
      </c>
    </row>
    <row r="154" spans="1:29" s="739" customFormat="1" ht="15" customHeight="1">
      <c r="A154" s="739" t="s">
        <v>433</v>
      </c>
      <c r="B154" s="767">
        <v>108</v>
      </c>
      <c r="C154" s="789" t="s">
        <v>366</v>
      </c>
      <c r="D154" s="790">
        <v>206020173</v>
      </c>
      <c r="E154" s="761" t="s">
        <v>355</v>
      </c>
      <c r="F154" s="781" t="s">
        <v>364</v>
      </c>
      <c r="G154" s="761" t="s">
        <v>364</v>
      </c>
      <c r="H154" s="761" t="s">
        <v>367</v>
      </c>
      <c r="I154" s="779" t="s">
        <v>209</v>
      </c>
      <c r="J154" s="763">
        <v>1</v>
      </c>
      <c r="K154" s="761" t="s">
        <v>207</v>
      </c>
      <c r="L154" s="764">
        <v>566600</v>
      </c>
      <c r="M154" s="761">
        <v>2013</v>
      </c>
      <c r="N154" s="761" t="s">
        <v>547</v>
      </c>
      <c r="O154" s="764">
        <f t="shared" si="89"/>
        <v>566600</v>
      </c>
      <c r="P154" s="761" t="s">
        <v>99</v>
      </c>
      <c r="Q154" s="1028"/>
      <c r="R154" s="766"/>
      <c r="S154" s="761" t="s">
        <v>435</v>
      </c>
      <c r="T154" s="640">
        <v>5</v>
      </c>
      <c r="U154" s="640">
        <f t="shared" si="86"/>
        <v>4</v>
      </c>
      <c r="V154" s="740">
        <f t="shared" si="74"/>
        <v>113320</v>
      </c>
      <c r="W154" s="740">
        <f t="shared" si="75"/>
        <v>453280</v>
      </c>
      <c r="X154" s="740">
        <f t="shared" si="76"/>
        <v>113320</v>
      </c>
      <c r="Y154" s="1563">
        <v>5</v>
      </c>
      <c r="Z154" s="1564">
        <f t="shared" si="77"/>
        <v>113320</v>
      </c>
      <c r="AA154" s="1564">
        <f t="shared" si="78"/>
        <v>566600</v>
      </c>
      <c r="AB154" s="1564">
        <f t="shared" si="79"/>
        <v>0</v>
      </c>
      <c r="AC154" s="740" t="b">
        <f t="shared" si="72"/>
        <v>1</v>
      </c>
    </row>
    <row r="155" spans="1:29" s="739" customFormat="1" ht="15" customHeight="1">
      <c r="A155" s="739" t="s">
        <v>433</v>
      </c>
      <c r="B155" s="763">
        <v>109</v>
      </c>
      <c r="C155" s="789" t="s">
        <v>366</v>
      </c>
      <c r="D155" s="790">
        <v>206020173</v>
      </c>
      <c r="E155" s="761" t="s">
        <v>355</v>
      </c>
      <c r="F155" s="781" t="s">
        <v>364</v>
      </c>
      <c r="G155" s="761" t="s">
        <v>364</v>
      </c>
      <c r="H155" s="761" t="s">
        <v>367</v>
      </c>
      <c r="I155" s="779" t="s">
        <v>209</v>
      </c>
      <c r="J155" s="763">
        <v>1</v>
      </c>
      <c r="K155" s="761" t="s">
        <v>207</v>
      </c>
      <c r="L155" s="764">
        <v>566600</v>
      </c>
      <c r="M155" s="761">
        <v>2013</v>
      </c>
      <c r="N155" s="761" t="s">
        <v>547</v>
      </c>
      <c r="O155" s="764">
        <f t="shared" si="89"/>
        <v>566600</v>
      </c>
      <c r="P155" s="761" t="s">
        <v>99</v>
      </c>
      <c r="Q155" s="1028"/>
      <c r="R155" s="766"/>
      <c r="S155" s="761" t="s">
        <v>435</v>
      </c>
      <c r="T155" s="640">
        <v>5</v>
      </c>
      <c r="U155" s="640">
        <f t="shared" si="86"/>
        <v>4</v>
      </c>
      <c r="V155" s="740">
        <f t="shared" si="74"/>
        <v>113320</v>
      </c>
      <c r="W155" s="740">
        <f t="shared" si="75"/>
        <v>453280</v>
      </c>
      <c r="X155" s="740">
        <f t="shared" si="76"/>
        <v>113320</v>
      </c>
      <c r="Y155" s="1563">
        <v>5</v>
      </c>
      <c r="Z155" s="1564">
        <f t="shared" si="77"/>
        <v>113320</v>
      </c>
      <c r="AA155" s="1564">
        <f t="shared" si="78"/>
        <v>566600</v>
      </c>
      <c r="AB155" s="1564">
        <f t="shared" si="79"/>
        <v>0</v>
      </c>
      <c r="AC155" s="740" t="b">
        <f t="shared" si="72"/>
        <v>1</v>
      </c>
    </row>
    <row r="156" spans="1:29" s="739" customFormat="1" ht="15" customHeight="1">
      <c r="A156" s="739" t="s">
        <v>433</v>
      </c>
      <c r="B156" s="767">
        <v>110</v>
      </c>
      <c r="C156" s="789" t="s">
        <v>366</v>
      </c>
      <c r="D156" s="790">
        <v>206020173</v>
      </c>
      <c r="E156" s="761" t="s">
        <v>355</v>
      </c>
      <c r="F156" s="781" t="s">
        <v>364</v>
      </c>
      <c r="G156" s="761" t="s">
        <v>364</v>
      </c>
      <c r="H156" s="761" t="s">
        <v>367</v>
      </c>
      <c r="I156" s="779" t="s">
        <v>209</v>
      </c>
      <c r="J156" s="763">
        <v>1</v>
      </c>
      <c r="K156" s="761" t="s">
        <v>207</v>
      </c>
      <c r="L156" s="764">
        <v>566600</v>
      </c>
      <c r="M156" s="761">
        <v>2013</v>
      </c>
      <c r="N156" s="761" t="s">
        <v>547</v>
      </c>
      <c r="O156" s="764">
        <f t="shared" si="89"/>
        <v>566600</v>
      </c>
      <c r="P156" s="761" t="s">
        <v>99</v>
      </c>
      <c r="Q156" s="1028"/>
      <c r="R156" s="766"/>
      <c r="S156" s="761" t="s">
        <v>435</v>
      </c>
      <c r="T156" s="640">
        <v>5</v>
      </c>
      <c r="U156" s="640">
        <f t="shared" si="86"/>
        <v>4</v>
      </c>
      <c r="V156" s="740">
        <f t="shared" si="74"/>
        <v>113320</v>
      </c>
      <c r="W156" s="740">
        <f t="shared" si="75"/>
        <v>453280</v>
      </c>
      <c r="X156" s="740">
        <f t="shared" si="76"/>
        <v>113320</v>
      </c>
      <c r="Y156" s="1563">
        <v>5</v>
      </c>
      <c r="Z156" s="1564">
        <f t="shared" si="77"/>
        <v>113320</v>
      </c>
      <c r="AA156" s="1564">
        <f t="shared" si="78"/>
        <v>566600</v>
      </c>
      <c r="AB156" s="1564">
        <f t="shared" si="79"/>
        <v>0</v>
      </c>
      <c r="AC156" s="740" t="b">
        <f t="shared" si="72"/>
        <v>1</v>
      </c>
    </row>
    <row r="157" spans="1:29" s="739" customFormat="1" ht="15" customHeight="1">
      <c r="A157" s="739" t="s">
        <v>433</v>
      </c>
      <c r="B157" s="763">
        <v>111</v>
      </c>
      <c r="C157" s="789" t="s">
        <v>366</v>
      </c>
      <c r="D157" s="790">
        <v>206020173</v>
      </c>
      <c r="E157" s="761" t="s">
        <v>355</v>
      </c>
      <c r="F157" s="781" t="s">
        <v>364</v>
      </c>
      <c r="G157" s="761" t="s">
        <v>364</v>
      </c>
      <c r="H157" s="761" t="s">
        <v>367</v>
      </c>
      <c r="I157" s="779" t="s">
        <v>209</v>
      </c>
      <c r="J157" s="763">
        <v>1</v>
      </c>
      <c r="K157" s="761" t="s">
        <v>207</v>
      </c>
      <c r="L157" s="764">
        <v>566600</v>
      </c>
      <c r="M157" s="761">
        <v>2013</v>
      </c>
      <c r="N157" s="761" t="s">
        <v>547</v>
      </c>
      <c r="O157" s="764">
        <f t="shared" si="89"/>
        <v>566600</v>
      </c>
      <c r="P157" s="761" t="s">
        <v>99</v>
      </c>
      <c r="Q157" s="1028"/>
      <c r="R157" s="766"/>
      <c r="S157" s="761" t="s">
        <v>435</v>
      </c>
      <c r="T157" s="640">
        <v>5</v>
      </c>
      <c r="U157" s="640">
        <f t="shared" si="86"/>
        <v>4</v>
      </c>
      <c r="V157" s="740">
        <f t="shared" si="74"/>
        <v>113320</v>
      </c>
      <c r="W157" s="740">
        <f t="shared" si="75"/>
        <v>453280</v>
      </c>
      <c r="X157" s="740">
        <f t="shared" si="76"/>
        <v>113320</v>
      </c>
      <c r="Y157" s="1563">
        <v>5</v>
      </c>
      <c r="Z157" s="1564">
        <f t="shared" si="77"/>
        <v>113320</v>
      </c>
      <c r="AA157" s="1564">
        <f t="shared" si="78"/>
        <v>566600</v>
      </c>
      <c r="AB157" s="1564">
        <f t="shared" si="79"/>
        <v>0</v>
      </c>
      <c r="AC157" s="740" t="b">
        <f t="shared" si="72"/>
        <v>1</v>
      </c>
    </row>
    <row r="158" spans="1:29" s="739" customFormat="1" ht="15" customHeight="1">
      <c r="A158" s="739" t="s">
        <v>433</v>
      </c>
      <c r="B158" s="767">
        <v>112</v>
      </c>
      <c r="C158" s="789" t="s">
        <v>366</v>
      </c>
      <c r="D158" s="790">
        <v>206020173</v>
      </c>
      <c r="E158" s="761" t="s">
        <v>355</v>
      </c>
      <c r="F158" s="781" t="s">
        <v>364</v>
      </c>
      <c r="G158" s="761" t="s">
        <v>364</v>
      </c>
      <c r="H158" s="761" t="s">
        <v>367</v>
      </c>
      <c r="I158" s="779" t="s">
        <v>209</v>
      </c>
      <c r="J158" s="763">
        <v>1</v>
      </c>
      <c r="K158" s="761" t="s">
        <v>207</v>
      </c>
      <c r="L158" s="764">
        <v>566600</v>
      </c>
      <c r="M158" s="761">
        <v>2013</v>
      </c>
      <c r="N158" s="761" t="s">
        <v>547</v>
      </c>
      <c r="O158" s="764">
        <f t="shared" si="89"/>
        <v>566600</v>
      </c>
      <c r="P158" s="761" t="s">
        <v>99</v>
      </c>
      <c r="Q158" s="1028"/>
      <c r="R158" s="766"/>
      <c r="S158" s="761" t="s">
        <v>435</v>
      </c>
      <c r="T158" s="640">
        <v>5</v>
      </c>
      <c r="U158" s="640">
        <f t="shared" si="86"/>
        <v>4</v>
      </c>
      <c r="V158" s="740">
        <f t="shared" si="74"/>
        <v>113320</v>
      </c>
      <c r="W158" s="740">
        <f t="shared" si="75"/>
        <v>453280</v>
      </c>
      <c r="X158" s="740">
        <f t="shared" si="76"/>
        <v>113320</v>
      </c>
      <c r="Y158" s="1563">
        <v>5</v>
      </c>
      <c r="Z158" s="1564">
        <f t="shared" si="77"/>
        <v>113320</v>
      </c>
      <c r="AA158" s="1564">
        <f t="shared" si="78"/>
        <v>566600</v>
      </c>
      <c r="AB158" s="1564">
        <f t="shared" si="79"/>
        <v>0</v>
      </c>
      <c r="AC158" s="740" t="b">
        <f t="shared" si="72"/>
        <v>1</v>
      </c>
    </row>
    <row r="159" spans="1:29" s="739" customFormat="1" ht="15" customHeight="1">
      <c r="A159" s="739" t="s">
        <v>433</v>
      </c>
      <c r="B159" s="763">
        <v>113</v>
      </c>
      <c r="C159" s="789" t="s">
        <v>366</v>
      </c>
      <c r="D159" s="790">
        <v>206020173</v>
      </c>
      <c r="E159" s="761" t="s">
        <v>355</v>
      </c>
      <c r="F159" s="781" t="s">
        <v>364</v>
      </c>
      <c r="G159" s="761" t="s">
        <v>364</v>
      </c>
      <c r="H159" s="761" t="s">
        <v>367</v>
      </c>
      <c r="I159" s="779" t="s">
        <v>209</v>
      </c>
      <c r="J159" s="763">
        <v>1</v>
      </c>
      <c r="K159" s="761" t="s">
        <v>207</v>
      </c>
      <c r="L159" s="764">
        <v>566600</v>
      </c>
      <c r="M159" s="761">
        <v>2013</v>
      </c>
      <c r="N159" s="761" t="s">
        <v>547</v>
      </c>
      <c r="O159" s="764">
        <f t="shared" si="89"/>
        <v>566600</v>
      </c>
      <c r="P159" s="761" t="s">
        <v>99</v>
      </c>
      <c r="Q159" s="1028"/>
      <c r="R159" s="766"/>
      <c r="S159" s="761" t="s">
        <v>435</v>
      </c>
      <c r="T159" s="640">
        <v>5</v>
      </c>
      <c r="U159" s="640">
        <f t="shared" si="86"/>
        <v>4</v>
      </c>
      <c r="V159" s="740">
        <f t="shared" si="74"/>
        <v>113320</v>
      </c>
      <c r="W159" s="740">
        <f t="shared" si="75"/>
        <v>453280</v>
      </c>
      <c r="X159" s="740">
        <f t="shared" si="76"/>
        <v>113320</v>
      </c>
      <c r="Y159" s="1563">
        <v>5</v>
      </c>
      <c r="Z159" s="1564">
        <f t="shared" si="77"/>
        <v>113320</v>
      </c>
      <c r="AA159" s="1564">
        <f t="shared" si="78"/>
        <v>566600</v>
      </c>
      <c r="AB159" s="1564">
        <f t="shared" si="79"/>
        <v>0</v>
      </c>
      <c r="AC159" s="740" t="b">
        <f t="shared" si="72"/>
        <v>1</v>
      </c>
    </row>
    <row r="160" spans="1:29" s="739" customFormat="1" ht="15" customHeight="1">
      <c r="A160" s="739" t="s">
        <v>433</v>
      </c>
      <c r="B160" s="767">
        <v>114</v>
      </c>
      <c r="C160" s="789" t="s">
        <v>366</v>
      </c>
      <c r="D160" s="790">
        <v>206020173</v>
      </c>
      <c r="E160" s="761" t="s">
        <v>355</v>
      </c>
      <c r="F160" s="781" t="s">
        <v>364</v>
      </c>
      <c r="G160" s="761" t="s">
        <v>364</v>
      </c>
      <c r="H160" s="761" t="s">
        <v>367</v>
      </c>
      <c r="I160" s="779" t="s">
        <v>209</v>
      </c>
      <c r="J160" s="763">
        <v>1</v>
      </c>
      <c r="K160" s="761" t="s">
        <v>207</v>
      </c>
      <c r="L160" s="764">
        <v>566600</v>
      </c>
      <c r="M160" s="761">
        <v>2013</v>
      </c>
      <c r="N160" s="761" t="s">
        <v>547</v>
      </c>
      <c r="O160" s="764">
        <f t="shared" si="89"/>
        <v>566600</v>
      </c>
      <c r="P160" s="761" t="s">
        <v>99</v>
      </c>
      <c r="Q160" s="1028"/>
      <c r="R160" s="766"/>
      <c r="S160" s="761" t="s">
        <v>435</v>
      </c>
      <c r="T160" s="640">
        <v>5</v>
      </c>
      <c r="U160" s="640">
        <f t="shared" si="86"/>
        <v>4</v>
      </c>
      <c r="V160" s="740">
        <f t="shared" si="74"/>
        <v>113320</v>
      </c>
      <c r="W160" s="740">
        <f t="shared" si="75"/>
        <v>453280</v>
      </c>
      <c r="X160" s="740">
        <f t="shared" si="76"/>
        <v>113320</v>
      </c>
      <c r="Y160" s="1563">
        <v>5</v>
      </c>
      <c r="Z160" s="1564">
        <f t="shared" si="77"/>
        <v>113320</v>
      </c>
      <c r="AA160" s="1564">
        <f t="shared" si="78"/>
        <v>566600</v>
      </c>
      <c r="AB160" s="1564">
        <f t="shared" si="79"/>
        <v>0</v>
      </c>
      <c r="AC160" s="740" t="b">
        <f t="shared" si="72"/>
        <v>1</v>
      </c>
    </row>
    <row r="161" spans="1:29" s="739" customFormat="1" ht="15" customHeight="1">
      <c r="A161" s="739" t="s">
        <v>433</v>
      </c>
      <c r="B161" s="763">
        <v>115</v>
      </c>
      <c r="C161" s="789" t="s">
        <v>366</v>
      </c>
      <c r="D161" s="790">
        <v>206020173</v>
      </c>
      <c r="E161" s="761" t="s">
        <v>355</v>
      </c>
      <c r="F161" s="781" t="s">
        <v>364</v>
      </c>
      <c r="G161" s="761" t="s">
        <v>364</v>
      </c>
      <c r="H161" s="761" t="s">
        <v>367</v>
      </c>
      <c r="I161" s="779" t="s">
        <v>209</v>
      </c>
      <c r="J161" s="763">
        <v>1</v>
      </c>
      <c r="K161" s="761" t="s">
        <v>207</v>
      </c>
      <c r="L161" s="764">
        <v>566600</v>
      </c>
      <c r="M161" s="761">
        <v>2013</v>
      </c>
      <c r="N161" s="761" t="s">
        <v>547</v>
      </c>
      <c r="O161" s="764">
        <f t="shared" si="89"/>
        <v>566600</v>
      </c>
      <c r="P161" s="761" t="s">
        <v>99</v>
      </c>
      <c r="Q161" s="1028"/>
      <c r="R161" s="766"/>
      <c r="S161" s="761" t="s">
        <v>435</v>
      </c>
      <c r="T161" s="640">
        <v>5</v>
      </c>
      <c r="U161" s="640">
        <f t="shared" si="86"/>
        <v>4</v>
      </c>
      <c r="V161" s="740">
        <f t="shared" si="74"/>
        <v>113320</v>
      </c>
      <c r="W161" s="740">
        <f t="shared" si="75"/>
        <v>453280</v>
      </c>
      <c r="X161" s="740">
        <f t="shared" si="76"/>
        <v>113320</v>
      </c>
      <c r="Y161" s="1563">
        <v>5</v>
      </c>
      <c r="Z161" s="1564">
        <f t="shared" si="77"/>
        <v>113320</v>
      </c>
      <c r="AA161" s="1564">
        <f t="shared" si="78"/>
        <v>566600</v>
      </c>
      <c r="AB161" s="1564">
        <f t="shared" si="79"/>
        <v>0</v>
      </c>
      <c r="AC161" s="740" t="b">
        <f t="shared" si="72"/>
        <v>1</v>
      </c>
    </row>
    <row r="162" spans="1:29" s="739" customFormat="1" ht="15" customHeight="1">
      <c r="A162" s="739" t="s">
        <v>433</v>
      </c>
      <c r="B162" s="767">
        <v>116</v>
      </c>
      <c r="C162" s="789" t="s">
        <v>366</v>
      </c>
      <c r="D162" s="790">
        <v>206020173</v>
      </c>
      <c r="E162" s="761" t="s">
        <v>355</v>
      </c>
      <c r="F162" s="781" t="s">
        <v>364</v>
      </c>
      <c r="G162" s="761" t="s">
        <v>364</v>
      </c>
      <c r="H162" s="761" t="s">
        <v>367</v>
      </c>
      <c r="I162" s="779" t="s">
        <v>209</v>
      </c>
      <c r="J162" s="763">
        <v>1</v>
      </c>
      <c r="K162" s="761" t="s">
        <v>207</v>
      </c>
      <c r="L162" s="764">
        <v>566600</v>
      </c>
      <c r="M162" s="761">
        <v>2013</v>
      </c>
      <c r="N162" s="761" t="s">
        <v>547</v>
      </c>
      <c r="O162" s="764">
        <f t="shared" si="89"/>
        <v>566600</v>
      </c>
      <c r="P162" s="761" t="s">
        <v>99</v>
      </c>
      <c r="Q162" s="1028"/>
      <c r="R162" s="766"/>
      <c r="S162" s="761" t="s">
        <v>435</v>
      </c>
      <c r="T162" s="640">
        <v>5</v>
      </c>
      <c r="U162" s="640">
        <f t="shared" si="86"/>
        <v>4</v>
      </c>
      <c r="V162" s="740">
        <f t="shared" si="74"/>
        <v>113320</v>
      </c>
      <c r="W162" s="740">
        <f t="shared" si="75"/>
        <v>453280</v>
      </c>
      <c r="X162" s="740">
        <f t="shared" si="76"/>
        <v>113320</v>
      </c>
      <c r="Y162" s="1563">
        <v>5</v>
      </c>
      <c r="Z162" s="1564">
        <f t="shared" si="77"/>
        <v>113320</v>
      </c>
      <c r="AA162" s="1564">
        <f t="shared" si="78"/>
        <v>566600</v>
      </c>
      <c r="AB162" s="1564">
        <f t="shared" si="79"/>
        <v>0</v>
      </c>
      <c r="AC162" s="740" t="b">
        <f t="shared" si="72"/>
        <v>1</v>
      </c>
    </row>
    <row r="163" spans="1:29" s="739" customFormat="1" ht="15" customHeight="1">
      <c r="A163" s="739" t="s">
        <v>433</v>
      </c>
      <c r="B163" s="763">
        <v>117</v>
      </c>
      <c r="C163" s="789" t="s">
        <v>366</v>
      </c>
      <c r="D163" s="790">
        <v>206020173</v>
      </c>
      <c r="E163" s="761" t="s">
        <v>355</v>
      </c>
      <c r="F163" s="781" t="s">
        <v>364</v>
      </c>
      <c r="G163" s="761" t="s">
        <v>364</v>
      </c>
      <c r="H163" s="761" t="s">
        <v>367</v>
      </c>
      <c r="I163" s="779" t="s">
        <v>209</v>
      </c>
      <c r="J163" s="763">
        <v>1</v>
      </c>
      <c r="K163" s="761" t="s">
        <v>207</v>
      </c>
      <c r="L163" s="764">
        <v>566600</v>
      </c>
      <c r="M163" s="761">
        <v>2013</v>
      </c>
      <c r="N163" s="761" t="s">
        <v>547</v>
      </c>
      <c r="O163" s="764">
        <f t="shared" si="89"/>
        <v>566600</v>
      </c>
      <c r="P163" s="761" t="s">
        <v>99</v>
      </c>
      <c r="Q163" s="1028"/>
      <c r="R163" s="766"/>
      <c r="S163" s="761" t="s">
        <v>435</v>
      </c>
      <c r="T163" s="640">
        <v>5</v>
      </c>
      <c r="U163" s="640">
        <f t="shared" si="86"/>
        <v>4</v>
      </c>
      <c r="V163" s="740">
        <f t="shared" si="74"/>
        <v>113320</v>
      </c>
      <c r="W163" s="740">
        <f t="shared" si="75"/>
        <v>453280</v>
      </c>
      <c r="X163" s="740">
        <f t="shared" si="76"/>
        <v>113320</v>
      </c>
      <c r="Y163" s="1563">
        <v>5</v>
      </c>
      <c r="Z163" s="1564">
        <f t="shared" si="77"/>
        <v>113320</v>
      </c>
      <c r="AA163" s="1564">
        <f t="shared" si="78"/>
        <v>566600</v>
      </c>
      <c r="AB163" s="1564">
        <f t="shared" si="79"/>
        <v>0</v>
      </c>
      <c r="AC163" s="740" t="b">
        <f t="shared" si="72"/>
        <v>1</v>
      </c>
    </row>
    <row r="164" spans="1:29" s="739" customFormat="1" ht="15" customHeight="1">
      <c r="A164" s="739" t="s">
        <v>433</v>
      </c>
      <c r="B164" s="767">
        <v>118</v>
      </c>
      <c r="C164" s="789" t="s">
        <v>366</v>
      </c>
      <c r="D164" s="790">
        <v>206020173</v>
      </c>
      <c r="E164" s="761" t="s">
        <v>355</v>
      </c>
      <c r="F164" s="781" t="s">
        <v>364</v>
      </c>
      <c r="G164" s="761" t="s">
        <v>364</v>
      </c>
      <c r="H164" s="761" t="s">
        <v>367</v>
      </c>
      <c r="I164" s="779" t="s">
        <v>209</v>
      </c>
      <c r="J164" s="763">
        <v>1</v>
      </c>
      <c r="K164" s="761" t="s">
        <v>207</v>
      </c>
      <c r="L164" s="764">
        <v>566600</v>
      </c>
      <c r="M164" s="761">
        <v>2013</v>
      </c>
      <c r="N164" s="761" t="s">
        <v>547</v>
      </c>
      <c r="O164" s="764">
        <f t="shared" si="89"/>
        <v>566600</v>
      </c>
      <c r="P164" s="761" t="s">
        <v>99</v>
      </c>
      <c r="Q164" s="1028"/>
      <c r="R164" s="766"/>
      <c r="S164" s="761" t="s">
        <v>435</v>
      </c>
      <c r="T164" s="640">
        <v>5</v>
      </c>
      <c r="U164" s="640">
        <f t="shared" si="86"/>
        <v>4</v>
      </c>
      <c r="V164" s="740">
        <f t="shared" si="74"/>
        <v>113320</v>
      </c>
      <c r="W164" s="740">
        <f t="shared" si="75"/>
        <v>453280</v>
      </c>
      <c r="X164" s="740">
        <f t="shared" si="76"/>
        <v>113320</v>
      </c>
      <c r="Y164" s="1563">
        <v>5</v>
      </c>
      <c r="Z164" s="1564">
        <f t="shared" si="77"/>
        <v>113320</v>
      </c>
      <c r="AA164" s="1564">
        <f t="shared" si="78"/>
        <v>566600</v>
      </c>
      <c r="AB164" s="1564">
        <f t="shared" si="79"/>
        <v>0</v>
      </c>
      <c r="AC164" s="740" t="b">
        <f t="shared" si="72"/>
        <v>1</v>
      </c>
    </row>
    <row r="165" spans="1:29" s="739" customFormat="1" ht="15" customHeight="1">
      <c r="A165" s="739" t="s">
        <v>433</v>
      </c>
      <c r="B165" s="763">
        <v>119</v>
      </c>
      <c r="C165" s="789" t="s">
        <v>366</v>
      </c>
      <c r="D165" s="790">
        <v>206020173</v>
      </c>
      <c r="E165" s="761" t="s">
        <v>355</v>
      </c>
      <c r="F165" s="781" t="s">
        <v>364</v>
      </c>
      <c r="G165" s="761" t="s">
        <v>364</v>
      </c>
      <c r="H165" s="761" t="s">
        <v>367</v>
      </c>
      <c r="I165" s="779" t="s">
        <v>209</v>
      </c>
      <c r="J165" s="763">
        <v>1</v>
      </c>
      <c r="K165" s="761" t="s">
        <v>207</v>
      </c>
      <c r="L165" s="764">
        <v>566600</v>
      </c>
      <c r="M165" s="761">
        <v>2013</v>
      </c>
      <c r="N165" s="761" t="s">
        <v>547</v>
      </c>
      <c r="O165" s="764">
        <f t="shared" si="89"/>
        <v>566600</v>
      </c>
      <c r="P165" s="761" t="s">
        <v>99</v>
      </c>
      <c r="Q165" s="1028"/>
      <c r="R165" s="766"/>
      <c r="S165" s="761" t="s">
        <v>435</v>
      </c>
      <c r="T165" s="640">
        <v>5</v>
      </c>
      <c r="U165" s="640">
        <f t="shared" si="86"/>
        <v>4</v>
      </c>
      <c r="V165" s="740">
        <f t="shared" si="74"/>
        <v>113320</v>
      </c>
      <c r="W165" s="740">
        <f t="shared" si="75"/>
        <v>453280</v>
      </c>
      <c r="X165" s="740">
        <f t="shared" si="76"/>
        <v>113320</v>
      </c>
      <c r="Y165" s="1563">
        <v>5</v>
      </c>
      <c r="Z165" s="1564">
        <f t="shared" si="77"/>
        <v>113320</v>
      </c>
      <c r="AA165" s="1564">
        <f t="shared" si="78"/>
        <v>566600</v>
      </c>
      <c r="AB165" s="1564">
        <f t="shared" si="79"/>
        <v>0</v>
      </c>
      <c r="AC165" s="740" t="b">
        <f t="shared" si="72"/>
        <v>1</v>
      </c>
    </row>
    <row r="166" spans="1:29" s="739" customFormat="1" ht="15" customHeight="1">
      <c r="A166" s="739" t="s">
        <v>433</v>
      </c>
      <c r="B166" s="767">
        <v>120</v>
      </c>
      <c r="C166" s="789" t="s">
        <v>366</v>
      </c>
      <c r="D166" s="790">
        <v>206020173</v>
      </c>
      <c r="E166" s="761" t="s">
        <v>355</v>
      </c>
      <c r="F166" s="781" t="s">
        <v>364</v>
      </c>
      <c r="G166" s="761" t="s">
        <v>364</v>
      </c>
      <c r="H166" s="761" t="s">
        <v>367</v>
      </c>
      <c r="I166" s="779" t="s">
        <v>209</v>
      </c>
      <c r="J166" s="763">
        <v>1</v>
      </c>
      <c r="K166" s="761" t="s">
        <v>207</v>
      </c>
      <c r="L166" s="764">
        <v>566600</v>
      </c>
      <c r="M166" s="761">
        <v>2013</v>
      </c>
      <c r="N166" s="761" t="s">
        <v>547</v>
      </c>
      <c r="O166" s="764">
        <f t="shared" si="89"/>
        <v>566600</v>
      </c>
      <c r="P166" s="761" t="s">
        <v>99</v>
      </c>
      <c r="Q166" s="1028"/>
      <c r="R166" s="766"/>
      <c r="S166" s="761" t="s">
        <v>435</v>
      </c>
      <c r="T166" s="640">
        <v>5</v>
      </c>
      <c r="U166" s="640">
        <f t="shared" si="86"/>
        <v>4</v>
      </c>
      <c r="V166" s="740">
        <f t="shared" si="74"/>
        <v>113320</v>
      </c>
      <c r="W166" s="740">
        <f t="shared" si="75"/>
        <v>453280</v>
      </c>
      <c r="X166" s="740">
        <f t="shared" si="76"/>
        <v>113320</v>
      </c>
      <c r="Y166" s="1563">
        <v>5</v>
      </c>
      <c r="Z166" s="1564">
        <f t="shared" si="77"/>
        <v>113320</v>
      </c>
      <c r="AA166" s="1564">
        <f t="shared" si="78"/>
        <v>566600</v>
      </c>
      <c r="AB166" s="1564">
        <f t="shared" si="79"/>
        <v>0</v>
      </c>
      <c r="AC166" s="740" t="b">
        <f t="shared" si="72"/>
        <v>1</v>
      </c>
    </row>
    <row r="167" spans="1:29" s="739" customFormat="1" ht="15" customHeight="1">
      <c r="A167" s="739" t="s">
        <v>433</v>
      </c>
      <c r="B167" s="763">
        <v>121</v>
      </c>
      <c r="C167" s="789" t="s">
        <v>366</v>
      </c>
      <c r="D167" s="790">
        <v>206020173</v>
      </c>
      <c r="E167" s="761" t="s">
        <v>355</v>
      </c>
      <c r="F167" s="781" t="s">
        <v>364</v>
      </c>
      <c r="G167" s="761" t="s">
        <v>364</v>
      </c>
      <c r="H167" s="761" t="s">
        <v>367</v>
      </c>
      <c r="I167" s="779" t="s">
        <v>209</v>
      </c>
      <c r="J167" s="763">
        <v>1</v>
      </c>
      <c r="K167" s="761" t="s">
        <v>207</v>
      </c>
      <c r="L167" s="764">
        <v>566600</v>
      </c>
      <c r="M167" s="761">
        <v>2013</v>
      </c>
      <c r="N167" s="761" t="s">
        <v>547</v>
      </c>
      <c r="O167" s="764">
        <f t="shared" si="89"/>
        <v>566600</v>
      </c>
      <c r="P167" s="761" t="s">
        <v>99</v>
      </c>
      <c r="Q167" s="1028"/>
      <c r="R167" s="766"/>
      <c r="S167" s="761" t="s">
        <v>435</v>
      </c>
      <c r="T167" s="640">
        <v>5</v>
      </c>
      <c r="U167" s="640">
        <f t="shared" si="86"/>
        <v>4</v>
      </c>
      <c r="V167" s="740">
        <f t="shared" si="74"/>
        <v>113320</v>
      </c>
      <c r="W167" s="740">
        <f t="shared" si="75"/>
        <v>453280</v>
      </c>
      <c r="X167" s="740">
        <f t="shared" si="76"/>
        <v>113320</v>
      </c>
      <c r="Y167" s="1563">
        <v>5</v>
      </c>
      <c r="Z167" s="1564">
        <f t="shared" si="77"/>
        <v>113320</v>
      </c>
      <c r="AA167" s="1564">
        <f t="shared" si="78"/>
        <v>566600</v>
      </c>
      <c r="AB167" s="1564">
        <f t="shared" si="79"/>
        <v>0</v>
      </c>
      <c r="AC167" s="740" t="b">
        <f t="shared" si="72"/>
        <v>1</v>
      </c>
    </row>
    <row r="168" spans="1:29" s="739" customFormat="1" ht="15" customHeight="1">
      <c r="A168" s="739" t="s">
        <v>433</v>
      </c>
      <c r="B168" s="767">
        <v>122</v>
      </c>
      <c r="C168" s="789" t="s">
        <v>368</v>
      </c>
      <c r="D168" s="790">
        <v>206020102</v>
      </c>
      <c r="E168" s="761" t="s">
        <v>369</v>
      </c>
      <c r="F168" s="781" t="s">
        <v>364</v>
      </c>
      <c r="G168" s="761" t="s">
        <v>364</v>
      </c>
      <c r="H168" s="761" t="s">
        <v>370</v>
      </c>
      <c r="I168" s="779" t="s">
        <v>209</v>
      </c>
      <c r="J168" s="763">
        <v>1</v>
      </c>
      <c r="K168" s="761" t="s">
        <v>207</v>
      </c>
      <c r="L168" s="764">
        <v>3989333.3333333335</v>
      </c>
      <c r="M168" s="761">
        <v>2013</v>
      </c>
      <c r="N168" s="761" t="s">
        <v>547</v>
      </c>
      <c r="O168" s="764">
        <f>L168*J168</f>
        <v>3989333.3333333335</v>
      </c>
      <c r="P168" s="761" t="s">
        <v>99</v>
      </c>
      <c r="Q168" s="1028"/>
      <c r="R168" s="766"/>
      <c r="S168" s="761" t="s">
        <v>436</v>
      </c>
      <c r="T168" s="640">
        <v>5</v>
      </c>
      <c r="U168" s="640">
        <f t="shared" si="86"/>
        <v>4</v>
      </c>
      <c r="V168" s="740">
        <f t="shared" si="74"/>
        <v>797866.66666666674</v>
      </c>
      <c r="W168" s="740">
        <f t="shared" si="75"/>
        <v>3191466.666666667</v>
      </c>
      <c r="X168" s="740">
        <f t="shared" si="76"/>
        <v>797866.66666666651</v>
      </c>
      <c r="Y168" s="1563">
        <f>2017-M168+1</f>
        <v>5</v>
      </c>
      <c r="Z168" s="1564">
        <f t="shared" si="77"/>
        <v>797866.66666666674</v>
      </c>
      <c r="AA168" s="1564">
        <f t="shared" si="78"/>
        <v>3989333.333333334</v>
      </c>
      <c r="AB168" s="1564">
        <f t="shared" si="79"/>
        <v>0</v>
      </c>
      <c r="AC168" s="740" t="b">
        <f t="shared" ref="AC168:AC231" si="90">AA168+AB168=O168</f>
        <v>1</v>
      </c>
    </row>
    <row r="169" spans="1:29" s="739" customFormat="1" ht="15" customHeight="1">
      <c r="A169" s="739" t="s">
        <v>433</v>
      </c>
      <c r="B169" s="763">
        <v>123</v>
      </c>
      <c r="C169" s="789" t="s">
        <v>368</v>
      </c>
      <c r="D169" s="790">
        <v>206020102</v>
      </c>
      <c r="E169" s="761" t="s">
        <v>369</v>
      </c>
      <c r="F169" s="781" t="s">
        <v>364</v>
      </c>
      <c r="G169" s="761" t="s">
        <v>364</v>
      </c>
      <c r="H169" s="761" t="s">
        <v>370</v>
      </c>
      <c r="I169" s="779" t="s">
        <v>209</v>
      </c>
      <c r="J169" s="763">
        <v>1</v>
      </c>
      <c r="K169" s="761" t="s">
        <v>207</v>
      </c>
      <c r="L169" s="764">
        <v>3989333.3333333335</v>
      </c>
      <c r="M169" s="761">
        <v>2013</v>
      </c>
      <c r="N169" s="761" t="s">
        <v>547</v>
      </c>
      <c r="O169" s="764">
        <f t="shared" ref="O169:O182" si="91">L169*J169</f>
        <v>3989333.3333333335</v>
      </c>
      <c r="P169" s="761" t="s">
        <v>99</v>
      </c>
      <c r="Q169" s="1028"/>
      <c r="R169" s="766"/>
      <c r="S169" s="761" t="s">
        <v>436</v>
      </c>
      <c r="T169" s="640">
        <v>5</v>
      </c>
      <c r="U169" s="640">
        <f t="shared" si="86"/>
        <v>4</v>
      </c>
      <c r="V169" s="740">
        <f t="shared" ref="V169:V232" si="92">O169/T169</f>
        <v>797866.66666666674</v>
      </c>
      <c r="W169" s="740">
        <f t="shared" ref="W169:W232" si="93">U169*V169</f>
        <v>3191466.666666667</v>
      </c>
      <c r="X169" s="740">
        <f t="shared" ref="X169:X232" si="94">O169-W169</f>
        <v>797866.66666666651</v>
      </c>
      <c r="Y169" s="1563">
        <v>5</v>
      </c>
      <c r="Z169" s="1564">
        <f t="shared" ref="Z169:Z232" si="95">O169/T169</f>
        <v>797866.66666666674</v>
      </c>
      <c r="AA169" s="1564">
        <f t="shared" ref="AA169:AA232" si="96">Y169*Z169</f>
        <v>3989333.333333334</v>
      </c>
      <c r="AB169" s="1564">
        <f t="shared" ref="AB169:AB232" si="97">O169-AA169</f>
        <v>0</v>
      </c>
      <c r="AC169" s="740" t="b">
        <f t="shared" si="90"/>
        <v>1</v>
      </c>
    </row>
    <row r="170" spans="1:29" s="739" customFormat="1" ht="15" customHeight="1">
      <c r="A170" s="739" t="s">
        <v>433</v>
      </c>
      <c r="B170" s="767">
        <v>124</v>
      </c>
      <c r="C170" s="789" t="s">
        <v>368</v>
      </c>
      <c r="D170" s="790">
        <v>206020102</v>
      </c>
      <c r="E170" s="761" t="s">
        <v>369</v>
      </c>
      <c r="F170" s="781" t="s">
        <v>364</v>
      </c>
      <c r="G170" s="761" t="s">
        <v>364</v>
      </c>
      <c r="H170" s="761" t="s">
        <v>370</v>
      </c>
      <c r="I170" s="779" t="s">
        <v>209</v>
      </c>
      <c r="J170" s="763">
        <v>1</v>
      </c>
      <c r="K170" s="761" t="s">
        <v>207</v>
      </c>
      <c r="L170" s="764">
        <v>3989333.3333333335</v>
      </c>
      <c r="M170" s="761">
        <v>2013</v>
      </c>
      <c r="N170" s="761" t="s">
        <v>547</v>
      </c>
      <c r="O170" s="764">
        <f t="shared" si="91"/>
        <v>3989333.3333333335</v>
      </c>
      <c r="P170" s="761" t="s">
        <v>99</v>
      </c>
      <c r="Q170" s="1028"/>
      <c r="R170" s="766"/>
      <c r="S170" s="761" t="s">
        <v>436</v>
      </c>
      <c r="T170" s="640">
        <v>5</v>
      </c>
      <c r="U170" s="640">
        <f t="shared" si="86"/>
        <v>4</v>
      </c>
      <c r="V170" s="740">
        <f t="shared" si="92"/>
        <v>797866.66666666674</v>
      </c>
      <c r="W170" s="740">
        <f t="shared" si="93"/>
        <v>3191466.666666667</v>
      </c>
      <c r="X170" s="740">
        <f t="shared" si="94"/>
        <v>797866.66666666651</v>
      </c>
      <c r="Y170" s="1563">
        <v>5</v>
      </c>
      <c r="Z170" s="1564">
        <f t="shared" si="95"/>
        <v>797866.66666666674</v>
      </c>
      <c r="AA170" s="1564">
        <f t="shared" si="96"/>
        <v>3989333.333333334</v>
      </c>
      <c r="AB170" s="1564">
        <f t="shared" si="97"/>
        <v>0</v>
      </c>
      <c r="AC170" s="740" t="b">
        <f t="shared" si="90"/>
        <v>1</v>
      </c>
    </row>
    <row r="171" spans="1:29" s="739" customFormat="1" ht="15" customHeight="1">
      <c r="A171" s="739" t="s">
        <v>433</v>
      </c>
      <c r="B171" s="763">
        <v>125</v>
      </c>
      <c r="C171" s="789" t="s">
        <v>368</v>
      </c>
      <c r="D171" s="790">
        <v>206020102</v>
      </c>
      <c r="E171" s="761" t="s">
        <v>369</v>
      </c>
      <c r="F171" s="781" t="s">
        <v>364</v>
      </c>
      <c r="G171" s="761" t="s">
        <v>364</v>
      </c>
      <c r="H171" s="761" t="s">
        <v>370</v>
      </c>
      <c r="I171" s="779" t="s">
        <v>209</v>
      </c>
      <c r="J171" s="763">
        <v>1</v>
      </c>
      <c r="K171" s="761" t="s">
        <v>207</v>
      </c>
      <c r="L171" s="764">
        <v>3989333.3333333335</v>
      </c>
      <c r="M171" s="761">
        <v>2013</v>
      </c>
      <c r="N171" s="761" t="s">
        <v>547</v>
      </c>
      <c r="O171" s="764">
        <f t="shared" si="91"/>
        <v>3989333.3333333335</v>
      </c>
      <c r="P171" s="761" t="s">
        <v>99</v>
      </c>
      <c r="Q171" s="1028"/>
      <c r="R171" s="766"/>
      <c r="S171" s="761" t="s">
        <v>436</v>
      </c>
      <c r="T171" s="640">
        <v>5</v>
      </c>
      <c r="U171" s="640">
        <f t="shared" si="86"/>
        <v>4</v>
      </c>
      <c r="V171" s="740">
        <f t="shared" si="92"/>
        <v>797866.66666666674</v>
      </c>
      <c r="W171" s="740">
        <f t="shared" si="93"/>
        <v>3191466.666666667</v>
      </c>
      <c r="X171" s="740">
        <f t="shared" si="94"/>
        <v>797866.66666666651</v>
      </c>
      <c r="Y171" s="1563">
        <v>5</v>
      </c>
      <c r="Z171" s="1564">
        <f t="shared" si="95"/>
        <v>797866.66666666674</v>
      </c>
      <c r="AA171" s="1564">
        <f t="shared" si="96"/>
        <v>3989333.333333334</v>
      </c>
      <c r="AB171" s="1564">
        <f t="shared" si="97"/>
        <v>0</v>
      </c>
      <c r="AC171" s="740" t="b">
        <f t="shared" si="90"/>
        <v>1</v>
      </c>
    </row>
    <row r="172" spans="1:29" s="739" customFormat="1" ht="15" customHeight="1">
      <c r="A172" s="739" t="s">
        <v>433</v>
      </c>
      <c r="B172" s="767">
        <v>126</v>
      </c>
      <c r="C172" s="789" t="s">
        <v>368</v>
      </c>
      <c r="D172" s="790">
        <v>206020102</v>
      </c>
      <c r="E172" s="761" t="s">
        <v>369</v>
      </c>
      <c r="F172" s="781" t="s">
        <v>364</v>
      </c>
      <c r="G172" s="761" t="s">
        <v>364</v>
      </c>
      <c r="H172" s="761" t="s">
        <v>370</v>
      </c>
      <c r="I172" s="779" t="s">
        <v>209</v>
      </c>
      <c r="J172" s="763">
        <v>1</v>
      </c>
      <c r="K172" s="761" t="s">
        <v>207</v>
      </c>
      <c r="L172" s="764">
        <v>3989333.3333333335</v>
      </c>
      <c r="M172" s="761">
        <v>2013</v>
      </c>
      <c r="N172" s="761" t="s">
        <v>547</v>
      </c>
      <c r="O172" s="764">
        <f t="shared" si="91"/>
        <v>3989333.3333333335</v>
      </c>
      <c r="P172" s="761" t="s">
        <v>99</v>
      </c>
      <c r="Q172" s="1028"/>
      <c r="R172" s="766"/>
      <c r="S172" s="761" t="s">
        <v>436</v>
      </c>
      <c r="T172" s="640">
        <v>5</v>
      </c>
      <c r="U172" s="640">
        <f t="shared" si="86"/>
        <v>4</v>
      </c>
      <c r="V172" s="740">
        <f t="shared" si="92"/>
        <v>797866.66666666674</v>
      </c>
      <c r="W172" s="740">
        <f t="shared" si="93"/>
        <v>3191466.666666667</v>
      </c>
      <c r="X172" s="740">
        <f t="shared" si="94"/>
        <v>797866.66666666651</v>
      </c>
      <c r="Y172" s="1563">
        <v>5</v>
      </c>
      <c r="Z172" s="1564">
        <f t="shared" si="95"/>
        <v>797866.66666666674</v>
      </c>
      <c r="AA172" s="1564">
        <f t="shared" si="96"/>
        <v>3989333.333333334</v>
      </c>
      <c r="AB172" s="1564">
        <f t="shared" si="97"/>
        <v>0</v>
      </c>
      <c r="AC172" s="740" t="b">
        <f t="shared" si="90"/>
        <v>1</v>
      </c>
    </row>
    <row r="173" spans="1:29" s="739" customFormat="1" ht="15" customHeight="1">
      <c r="A173" s="739" t="s">
        <v>433</v>
      </c>
      <c r="B173" s="763">
        <v>127</v>
      </c>
      <c r="C173" s="789" t="s">
        <v>368</v>
      </c>
      <c r="D173" s="790">
        <v>206020102</v>
      </c>
      <c r="E173" s="761" t="s">
        <v>369</v>
      </c>
      <c r="F173" s="781" t="s">
        <v>364</v>
      </c>
      <c r="G173" s="761" t="s">
        <v>364</v>
      </c>
      <c r="H173" s="761" t="s">
        <v>370</v>
      </c>
      <c r="I173" s="779" t="s">
        <v>209</v>
      </c>
      <c r="J173" s="763">
        <v>1</v>
      </c>
      <c r="K173" s="761" t="s">
        <v>207</v>
      </c>
      <c r="L173" s="764">
        <v>3989333.3333333335</v>
      </c>
      <c r="M173" s="761">
        <v>2013</v>
      </c>
      <c r="N173" s="761" t="s">
        <v>547</v>
      </c>
      <c r="O173" s="764">
        <f t="shared" si="91"/>
        <v>3989333.3333333335</v>
      </c>
      <c r="P173" s="761" t="s">
        <v>99</v>
      </c>
      <c r="Q173" s="1028"/>
      <c r="R173" s="766"/>
      <c r="S173" s="761" t="s">
        <v>436</v>
      </c>
      <c r="T173" s="640">
        <v>5</v>
      </c>
      <c r="U173" s="640">
        <f t="shared" si="86"/>
        <v>4</v>
      </c>
      <c r="V173" s="740">
        <f t="shared" si="92"/>
        <v>797866.66666666674</v>
      </c>
      <c r="W173" s="740">
        <f t="shared" si="93"/>
        <v>3191466.666666667</v>
      </c>
      <c r="X173" s="740">
        <f t="shared" si="94"/>
        <v>797866.66666666651</v>
      </c>
      <c r="Y173" s="1563">
        <v>5</v>
      </c>
      <c r="Z173" s="1564">
        <f t="shared" si="95"/>
        <v>797866.66666666674</v>
      </c>
      <c r="AA173" s="1564">
        <f t="shared" si="96"/>
        <v>3989333.333333334</v>
      </c>
      <c r="AB173" s="1564">
        <f t="shared" si="97"/>
        <v>0</v>
      </c>
      <c r="AC173" s="740" t="b">
        <f t="shared" si="90"/>
        <v>1</v>
      </c>
    </row>
    <row r="174" spans="1:29" s="739" customFormat="1" ht="15" customHeight="1">
      <c r="A174" s="739" t="s">
        <v>433</v>
      </c>
      <c r="B174" s="767">
        <v>128</v>
      </c>
      <c r="C174" s="789" t="s">
        <v>368</v>
      </c>
      <c r="D174" s="790">
        <v>206020102</v>
      </c>
      <c r="E174" s="761" t="s">
        <v>369</v>
      </c>
      <c r="F174" s="781" t="s">
        <v>364</v>
      </c>
      <c r="G174" s="761" t="s">
        <v>364</v>
      </c>
      <c r="H174" s="761" t="s">
        <v>370</v>
      </c>
      <c r="I174" s="779" t="s">
        <v>209</v>
      </c>
      <c r="J174" s="763">
        <v>1</v>
      </c>
      <c r="K174" s="761" t="s">
        <v>207</v>
      </c>
      <c r="L174" s="764">
        <v>3989333.3333333335</v>
      </c>
      <c r="M174" s="761">
        <v>2013</v>
      </c>
      <c r="N174" s="761" t="s">
        <v>547</v>
      </c>
      <c r="O174" s="764">
        <f t="shared" si="91"/>
        <v>3989333.3333333335</v>
      </c>
      <c r="P174" s="761" t="s">
        <v>99</v>
      </c>
      <c r="Q174" s="1028"/>
      <c r="R174" s="766"/>
      <c r="S174" s="761" t="s">
        <v>436</v>
      </c>
      <c r="T174" s="640">
        <v>5</v>
      </c>
      <c r="U174" s="640">
        <f t="shared" si="86"/>
        <v>4</v>
      </c>
      <c r="V174" s="740">
        <f t="shared" si="92"/>
        <v>797866.66666666674</v>
      </c>
      <c r="W174" s="740">
        <f t="shared" si="93"/>
        <v>3191466.666666667</v>
      </c>
      <c r="X174" s="740">
        <f t="shared" si="94"/>
        <v>797866.66666666651</v>
      </c>
      <c r="Y174" s="1563">
        <v>5</v>
      </c>
      <c r="Z174" s="1564">
        <f t="shared" si="95"/>
        <v>797866.66666666674</v>
      </c>
      <c r="AA174" s="1564">
        <f t="shared" si="96"/>
        <v>3989333.333333334</v>
      </c>
      <c r="AB174" s="1564">
        <f t="shared" si="97"/>
        <v>0</v>
      </c>
      <c r="AC174" s="740" t="b">
        <f t="shared" si="90"/>
        <v>1</v>
      </c>
    </row>
    <row r="175" spans="1:29" s="739" customFormat="1" ht="15" customHeight="1">
      <c r="A175" s="739" t="s">
        <v>433</v>
      </c>
      <c r="B175" s="763">
        <v>129</v>
      </c>
      <c r="C175" s="789" t="s">
        <v>368</v>
      </c>
      <c r="D175" s="790">
        <v>206020102</v>
      </c>
      <c r="E175" s="761" t="s">
        <v>369</v>
      </c>
      <c r="F175" s="781" t="s">
        <v>364</v>
      </c>
      <c r="G175" s="761" t="s">
        <v>364</v>
      </c>
      <c r="H175" s="761" t="s">
        <v>370</v>
      </c>
      <c r="I175" s="779" t="s">
        <v>209</v>
      </c>
      <c r="J175" s="763">
        <v>1</v>
      </c>
      <c r="K175" s="761" t="s">
        <v>207</v>
      </c>
      <c r="L175" s="764">
        <v>3989333.3333333335</v>
      </c>
      <c r="M175" s="761">
        <v>2013</v>
      </c>
      <c r="N175" s="761" t="s">
        <v>547</v>
      </c>
      <c r="O175" s="764">
        <f t="shared" si="91"/>
        <v>3989333.3333333335</v>
      </c>
      <c r="P175" s="761" t="s">
        <v>99</v>
      </c>
      <c r="Q175" s="1028"/>
      <c r="R175" s="766"/>
      <c r="S175" s="761" t="s">
        <v>436</v>
      </c>
      <c r="T175" s="640">
        <v>5</v>
      </c>
      <c r="U175" s="640">
        <f t="shared" si="86"/>
        <v>4</v>
      </c>
      <c r="V175" s="740">
        <f t="shared" si="92"/>
        <v>797866.66666666674</v>
      </c>
      <c r="W175" s="740">
        <f t="shared" si="93"/>
        <v>3191466.666666667</v>
      </c>
      <c r="X175" s="740">
        <f t="shared" si="94"/>
        <v>797866.66666666651</v>
      </c>
      <c r="Y175" s="1563">
        <v>5</v>
      </c>
      <c r="Z175" s="1564">
        <f t="shared" si="95"/>
        <v>797866.66666666674</v>
      </c>
      <c r="AA175" s="1564">
        <f t="shared" si="96"/>
        <v>3989333.333333334</v>
      </c>
      <c r="AB175" s="1564">
        <f t="shared" si="97"/>
        <v>0</v>
      </c>
      <c r="AC175" s="740" t="b">
        <f t="shared" si="90"/>
        <v>1</v>
      </c>
    </row>
    <row r="176" spans="1:29" s="739" customFormat="1" ht="15" customHeight="1">
      <c r="A176" s="739" t="s">
        <v>433</v>
      </c>
      <c r="B176" s="767">
        <v>130</v>
      </c>
      <c r="C176" s="789" t="s">
        <v>368</v>
      </c>
      <c r="D176" s="790">
        <v>206020102</v>
      </c>
      <c r="E176" s="761" t="s">
        <v>369</v>
      </c>
      <c r="F176" s="781" t="s">
        <v>364</v>
      </c>
      <c r="G176" s="761" t="s">
        <v>364</v>
      </c>
      <c r="H176" s="761" t="s">
        <v>370</v>
      </c>
      <c r="I176" s="779" t="s">
        <v>209</v>
      </c>
      <c r="J176" s="763">
        <v>1</v>
      </c>
      <c r="K176" s="761" t="s">
        <v>207</v>
      </c>
      <c r="L176" s="764">
        <v>3989333.3333333335</v>
      </c>
      <c r="M176" s="761">
        <v>2013</v>
      </c>
      <c r="N176" s="761" t="s">
        <v>547</v>
      </c>
      <c r="O176" s="764">
        <f t="shared" si="91"/>
        <v>3989333.3333333335</v>
      </c>
      <c r="P176" s="761" t="s">
        <v>99</v>
      </c>
      <c r="Q176" s="1028"/>
      <c r="R176" s="766"/>
      <c r="S176" s="761" t="s">
        <v>436</v>
      </c>
      <c r="T176" s="640">
        <v>5</v>
      </c>
      <c r="U176" s="640">
        <f t="shared" si="86"/>
        <v>4</v>
      </c>
      <c r="V176" s="740">
        <f t="shared" si="92"/>
        <v>797866.66666666674</v>
      </c>
      <c r="W176" s="740">
        <f t="shared" si="93"/>
        <v>3191466.666666667</v>
      </c>
      <c r="X176" s="740">
        <f t="shared" si="94"/>
        <v>797866.66666666651</v>
      </c>
      <c r="Y176" s="1563">
        <v>5</v>
      </c>
      <c r="Z176" s="1564">
        <f t="shared" si="95"/>
        <v>797866.66666666674</v>
      </c>
      <c r="AA176" s="1564">
        <f t="shared" si="96"/>
        <v>3989333.333333334</v>
      </c>
      <c r="AB176" s="1564">
        <f t="shared" si="97"/>
        <v>0</v>
      </c>
      <c r="AC176" s="740" t="b">
        <f t="shared" si="90"/>
        <v>1</v>
      </c>
    </row>
    <row r="177" spans="1:29" s="739" customFormat="1" ht="15" customHeight="1">
      <c r="A177" s="739" t="s">
        <v>433</v>
      </c>
      <c r="B177" s="763">
        <v>131</v>
      </c>
      <c r="C177" s="789" t="s">
        <v>368</v>
      </c>
      <c r="D177" s="790">
        <v>206020102</v>
      </c>
      <c r="E177" s="761" t="s">
        <v>369</v>
      </c>
      <c r="F177" s="781" t="s">
        <v>364</v>
      </c>
      <c r="G177" s="761" t="s">
        <v>364</v>
      </c>
      <c r="H177" s="761" t="s">
        <v>370</v>
      </c>
      <c r="I177" s="779" t="s">
        <v>209</v>
      </c>
      <c r="J177" s="763">
        <v>1</v>
      </c>
      <c r="K177" s="761" t="s">
        <v>207</v>
      </c>
      <c r="L177" s="764">
        <v>3989333.3333333335</v>
      </c>
      <c r="M177" s="761">
        <v>2013</v>
      </c>
      <c r="N177" s="761" t="s">
        <v>547</v>
      </c>
      <c r="O177" s="764">
        <f t="shared" si="91"/>
        <v>3989333.3333333335</v>
      </c>
      <c r="P177" s="761" t="s">
        <v>99</v>
      </c>
      <c r="Q177" s="1028"/>
      <c r="R177" s="766"/>
      <c r="S177" s="761" t="s">
        <v>436</v>
      </c>
      <c r="T177" s="640">
        <v>5</v>
      </c>
      <c r="U177" s="640">
        <f t="shared" si="86"/>
        <v>4</v>
      </c>
      <c r="V177" s="740">
        <f t="shared" si="92"/>
        <v>797866.66666666674</v>
      </c>
      <c r="W177" s="740">
        <f t="shared" si="93"/>
        <v>3191466.666666667</v>
      </c>
      <c r="X177" s="740">
        <f t="shared" si="94"/>
        <v>797866.66666666651</v>
      </c>
      <c r="Y177" s="1563">
        <v>5</v>
      </c>
      <c r="Z177" s="1564">
        <f t="shared" si="95"/>
        <v>797866.66666666674</v>
      </c>
      <c r="AA177" s="1564">
        <f t="shared" si="96"/>
        <v>3989333.333333334</v>
      </c>
      <c r="AB177" s="1564">
        <f t="shared" si="97"/>
        <v>0</v>
      </c>
      <c r="AC177" s="740" t="b">
        <f t="shared" si="90"/>
        <v>1</v>
      </c>
    </row>
    <row r="178" spans="1:29" s="739" customFormat="1" ht="15" customHeight="1">
      <c r="A178" s="739" t="s">
        <v>433</v>
      </c>
      <c r="B178" s="767">
        <v>132</v>
      </c>
      <c r="C178" s="789" t="s">
        <v>368</v>
      </c>
      <c r="D178" s="790">
        <v>206020102</v>
      </c>
      <c r="E178" s="761" t="s">
        <v>369</v>
      </c>
      <c r="F178" s="781" t="s">
        <v>364</v>
      </c>
      <c r="G178" s="761" t="s">
        <v>364</v>
      </c>
      <c r="H178" s="761" t="s">
        <v>370</v>
      </c>
      <c r="I178" s="779" t="s">
        <v>209</v>
      </c>
      <c r="J178" s="763">
        <v>1</v>
      </c>
      <c r="K178" s="761" t="s">
        <v>207</v>
      </c>
      <c r="L178" s="764">
        <v>3989333.3333333335</v>
      </c>
      <c r="M178" s="761">
        <v>2013</v>
      </c>
      <c r="N178" s="761" t="s">
        <v>547</v>
      </c>
      <c r="O178" s="764">
        <f t="shared" si="91"/>
        <v>3989333.3333333335</v>
      </c>
      <c r="P178" s="761" t="s">
        <v>99</v>
      </c>
      <c r="Q178" s="1028"/>
      <c r="R178" s="766"/>
      <c r="S178" s="761" t="s">
        <v>436</v>
      </c>
      <c r="T178" s="640">
        <v>5</v>
      </c>
      <c r="U178" s="640">
        <f t="shared" si="86"/>
        <v>4</v>
      </c>
      <c r="V178" s="740">
        <f t="shared" si="92"/>
        <v>797866.66666666674</v>
      </c>
      <c r="W178" s="740">
        <f t="shared" si="93"/>
        <v>3191466.666666667</v>
      </c>
      <c r="X178" s="740">
        <f t="shared" si="94"/>
        <v>797866.66666666651</v>
      </c>
      <c r="Y178" s="1563">
        <v>5</v>
      </c>
      <c r="Z178" s="1564">
        <f t="shared" si="95"/>
        <v>797866.66666666674</v>
      </c>
      <c r="AA178" s="1564">
        <f t="shared" si="96"/>
        <v>3989333.333333334</v>
      </c>
      <c r="AB178" s="1564">
        <f t="shared" si="97"/>
        <v>0</v>
      </c>
      <c r="AC178" s="740" t="b">
        <f t="shared" si="90"/>
        <v>1</v>
      </c>
    </row>
    <row r="179" spans="1:29" s="739" customFormat="1" ht="15" customHeight="1">
      <c r="A179" s="739" t="s">
        <v>433</v>
      </c>
      <c r="B179" s="763">
        <v>133</v>
      </c>
      <c r="C179" s="789" t="s">
        <v>368</v>
      </c>
      <c r="D179" s="790">
        <v>206020102</v>
      </c>
      <c r="E179" s="761" t="s">
        <v>369</v>
      </c>
      <c r="F179" s="781" t="s">
        <v>364</v>
      </c>
      <c r="G179" s="761" t="s">
        <v>364</v>
      </c>
      <c r="H179" s="761" t="s">
        <v>370</v>
      </c>
      <c r="I179" s="779" t="s">
        <v>209</v>
      </c>
      <c r="J179" s="763">
        <v>1</v>
      </c>
      <c r="K179" s="761" t="s">
        <v>207</v>
      </c>
      <c r="L179" s="764">
        <v>3989333.3333333335</v>
      </c>
      <c r="M179" s="761">
        <v>2013</v>
      </c>
      <c r="N179" s="761" t="s">
        <v>547</v>
      </c>
      <c r="O179" s="764">
        <f t="shared" si="91"/>
        <v>3989333.3333333335</v>
      </c>
      <c r="P179" s="761" t="s">
        <v>99</v>
      </c>
      <c r="Q179" s="1028"/>
      <c r="R179" s="766"/>
      <c r="S179" s="761" t="s">
        <v>436</v>
      </c>
      <c r="T179" s="640">
        <v>5</v>
      </c>
      <c r="U179" s="640">
        <f t="shared" si="86"/>
        <v>4</v>
      </c>
      <c r="V179" s="740">
        <f t="shared" si="92"/>
        <v>797866.66666666674</v>
      </c>
      <c r="W179" s="740">
        <f t="shared" si="93"/>
        <v>3191466.666666667</v>
      </c>
      <c r="X179" s="740">
        <f t="shared" si="94"/>
        <v>797866.66666666651</v>
      </c>
      <c r="Y179" s="1563">
        <v>5</v>
      </c>
      <c r="Z179" s="1564">
        <f t="shared" si="95"/>
        <v>797866.66666666674</v>
      </c>
      <c r="AA179" s="1564">
        <f t="shared" si="96"/>
        <v>3989333.333333334</v>
      </c>
      <c r="AB179" s="1564">
        <f t="shared" si="97"/>
        <v>0</v>
      </c>
      <c r="AC179" s="740" t="b">
        <f t="shared" si="90"/>
        <v>1</v>
      </c>
    </row>
    <row r="180" spans="1:29" s="739" customFormat="1" ht="15" customHeight="1">
      <c r="A180" s="739" t="s">
        <v>433</v>
      </c>
      <c r="B180" s="767">
        <v>134</v>
      </c>
      <c r="C180" s="789" t="s">
        <v>368</v>
      </c>
      <c r="D180" s="790">
        <v>206020102</v>
      </c>
      <c r="E180" s="761" t="s">
        <v>369</v>
      </c>
      <c r="F180" s="781" t="s">
        <v>364</v>
      </c>
      <c r="G180" s="761" t="s">
        <v>364</v>
      </c>
      <c r="H180" s="761" t="s">
        <v>370</v>
      </c>
      <c r="I180" s="779" t="s">
        <v>209</v>
      </c>
      <c r="J180" s="763">
        <v>1</v>
      </c>
      <c r="K180" s="761" t="s">
        <v>207</v>
      </c>
      <c r="L180" s="764">
        <v>3989333.3333333335</v>
      </c>
      <c r="M180" s="761">
        <v>2013</v>
      </c>
      <c r="N180" s="761" t="s">
        <v>547</v>
      </c>
      <c r="O180" s="764">
        <f t="shared" si="91"/>
        <v>3989333.3333333335</v>
      </c>
      <c r="P180" s="761" t="s">
        <v>99</v>
      </c>
      <c r="Q180" s="1028"/>
      <c r="R180" s="766"/>
      <c r="S180" s="761" t="s">
        <v>436</v>
      </c>
      <c r="T180" s="640">
        <v>5</v>
      </c>
      <c r="U180" s="640">
        <f t="shared" si="86"/>
        <v>4</v>
      </c>
      <c r="V180" s="740">
        <f t="shared" si="92"/>
        <v>797866.66666666674</v>
      </c>
      <c r="W180" s="740">
        <f t="shared" si="93"/>
        <v>3191466.666666667</v>
      </c>
      <c r="X180" s="740">
        <f t="shared" si="94"/>
        <v>797866.66666666651</v>
      </c>
      <c r="Y180" s="1563">
        <v>5</v>
      </c>
      <c r="Z180" s="1564">
        <f t="shared" si="95"/>
        <v>797866.66666666674</v>
      </c>
      <c r="AA180" s="1564">
        <f t="shared" si="96"/>
        <v>3989333.333333334</v>
      </c>
      <c r="AB180" s="1564">
        <f t="shared" si="97"/>
        <v>0</v>
      </c>
      <c r="AC180" s="740" t="b">
        <f t="shared" si="90"/>
        <v>1</v>
      </c>
    </row>
    <row r="181" spans="1:29" s="739" customFormat="1" ht="15" customHeight="1">
      <c r="A181" s="739" t="s">
        <v>433</v>
      </c>
      <c r="B181" s="763">
        <v>135</v>
      </c>
      <c r="C181" s="789" t="s">
        <v>368</v>
      </c>
      <c r="D181" s="790">
        <v>206020102</v>
      </c>
      <c r="E181" s="761" t="s">
        <v>369</v>
      </c>
      <c r="F181" s="781" t="s">
        <v>364</v>
      </c>
      <c r="G181" s="761" t="s">
        <v>364</v>
      </c>
      <c r="H181" s="761" t="s">
        <v>370</v>
      </c>
      <c r="I181" s="779" t="s">
        <v>209</v>
      </c>
      <c r="J181" s="763">
        <v>1</v>
      </c>
      <c r="K181" s="761" t="s">
        <v>207</v>
      </c>
      <c r="L181" s="764">
        <v>3989333.3333333335</v>
      </c>
      <c r="M181" s="761">
        <v>2013</v>
      </c>
      <c r="N181" s="761" t="s">
        <v>547</v>
      </c>
      <c r="O181" s="764">
        <f t="shared" si="91"/>
        <v>3989333.3333333335</v>
      </c>
      <c r="P181" s="761" t="s">
        <v>99</v>
      </c>
      <c r="Q181" s="1028"/>
      <c r="R181" s="766"/>
      <c r="S181" s="761" t="s">
        <v>436</v>
      </c>
      <c r="T181" s="640">
        <v>5</v>
      </c>
      <c r="U181" s="640">
        <f t="shared" si="86"/>
        <v>4</v>
      </c>
      <c r="V181" s="740">
        <f t="shared" si="92"/>
        <v>797866.66666666674</v>
      </c>
      <c r="W181" s="740">
        <f t="shared" si="93"/>
        <v>3191466.666666667</v>
      </c>
      <c r="X181" s="740">
        <f t="shared" si="94"/>
        <v>797866.66666666651</v>
      </c>
      <c r="Y181" s="1563">
        <v>5</v>
      </c>
      <c r="Z181" s="1564">
        <f t="shared" si="95"/>
        <v>797866.66666666674</v>
      </c>
      <c r="AA181" s="1564">
        <f t="shared" si="96"/>
        <v>3989333.333333334</v>
      </c>
      <c r="AB181" s="1564">
        <f t="shared" si="97"/>
        <v>0</v>
      </c>
      <c r="AC181" s="740" t="b">
        <f t="shared" si="90"/>
        <v>1</v>
      </c>
    </row>
    <row r="182" spans="1:29" s="739" customFormat="1" ht="15" customHeight="1">
      <c r="A182" s="739" t="s">
        <v>433</v>
      </c>
      <c r="B182" s="767">
        <v>136</v>
      </c>
      <c r="C182" s="789" t="s">
        <v>368</v>
      </c>
      <c r="D182" s="790">
        <v>206020102</v>
      </c>
      <c r="E182" s="761" t="s">
        <v>369</v>
      </c>
      <c r="F182" s="781" t="s">
        <v>364</v>
      </c>
      <c r="G182" s="761" t="s">
        <v>364</v>
      </c>
      <c r="H182" s="761" t="s">
        <v>370</v>
      </c>
      <c r="I182" s="779" t="s">
        <v>209</v>
      </c>
      <c r="J182" s="763">
        <v>1</v>
      </c>
      <c r="K182" s="761" t="s">
        <v>207</v>
      </c>
      <c r="L182" s="764">
        <v>3989333.3333333335</v>
      </c>
      <c r="M182" s="761">
        <v>2013</v>
      </c>
      <c r="N182" s="761" t="s">
        <v>547</v>
      </c>
      <c r="O182" s="764">
        <f t="shared" si="91"/>
        <v>3989333.3333333335</v>
      </c>
      <c r="P182" s="761" t="s">
        <v>99</v>
      </c>
      <c r="Q182" s="1028"/>
      <c r="R182" s="766"/>
      <c r="S182" s="761" t="s">
        <v>436</v>
      </c>
      <c r="T182" s="640">
        <v>5</v>
      </c>
      <c r="U182" s="640">
        <f t="shared" si="86"/>
        <v>4</v>
      </c>
      <c r="V182" s="740">
        <f t="shared" si="92"/>
        <v>797866.66666666674</v>
      </c>
      <c r="W182" s="740">
        <f t="shared" si="93"/>
        <v>3191466.666666667</v>
      </c>
      <c r="X182" s="740">
        <f t="shared" si="94"/>
        <v>797866.66666666651</v>
      </c>
      <c r="Y182" s="1563">
        <v>5</v>
      </c>
      <c r="Z182" s="1564">
        <f t="shared" si="95"/>
        <v>797866.66666666674</v>
      </c>
      <c r="AA182" s="1564">
        <f t="shared" si="96"/>
        <v>3989333.333333334</v>
      </c>
      <c r="AB182" s="1564">
        <f t="shared" si="97"/>
        <v>0</v>
      </c>
      <c r="AC182" s="740" t="b">
        <f t="shared" si="90"/>
        <v>1</v>
      </c>
    </row>
    <row r="183" spans="1:29" s="739" customFormat="1" ht="15" customHeight="1">
      <c r="A183" s="739" t="s">
        <v>433</v>
      </c>
      <c r="B183" s="767">
        <v>137</v>
      </c>
      <c r="C183" s="789" t="s">
        <v>371</v>
      </c>
      <c r="D183" s="790">
        <v>206030512</v>
      </c>
      <c r="E183" s="761" t="s">
        <v>363</v>
      </c>
      <c r="F183" s="781" t="s">
        <v>372</v>
      </c>
      <c r="G183" s="761" t="s">
        <v>373</v>
      </c>
      <c r="H183" s="761" t="s">
        <v>212</v>
      </c>
      <c r="I183" s="779" t="s">
        <v>249</v>
      </c>
      <c r="J183" s="763">
        <v>1</v>
      </c>
      <c r="K183" s="761" t="s">
        <v>207</v>
      </c>
      <c r="L183" s="764">
        <v>9274166.666666666</v>
      </c>
      <c r="M183" s="761">
        <v>2013</v>
      </c>
      <c r="N183" s="761" t="s">
        <v>547</v>
      </c>
      <c r="O183" s="764">
        <f>L183*J183</f>
        <v>9274166.666666666</v>
      </c>
      <c r="P183" s="761" t="s">
        <v>99</v>
      </c>
      <c r="Q183" s="1028"/>
      <c r="R183" s="766"/>
      <c r="S183" s="761" t="s">
        <v>437</v>
      </c>
      <c r="T183" s="640">
        <v>4</v>
      </c>
      <c r="U183" s="640">
        <f>2016-M183+1</f>
        <v>4</v>
      </c>
      <c r="V183" s="740">
        <f t="shared" si="92"/>
        <v>2318541.6666666665</v>
      </c>
      <c r="W183" s="740">
        <f t="shared" si="93"/>
        <v>9274166.666666666</v>
      </c>
      <c r="X183" s="740">
        <f t="shared" si="94"/>
        <v>0</v>
      </c>
      <c r="Y183" s="1563">
        <f>2016-M183+1</f>
        <v>4</v>
      </c>
      <c r="Z183" s="1564">
        <f t="shared" si="95"/>
        <v>2318541.6666666665</v>
      </c>
      <c r="AA183" s="1564">
        <f t="shared" si="96"/>
        <v>9274166.666666666</v>
      </c>
      <c r="AB183" s="1564">
        <f t="shared" si="97"/>
        <v>0</v>
      </c>
      <c r="AC183" s="740" t="b">
        <f t="shared" si="90"/>
        <v>1</v>
      </c>
    </row>
    <row r="184" spans="1:29" s="739" customFormat="1" ht="15" customHeight="1">
      <c r="A184" s="739" t="s">
        <v>433</v>
      </c>
      <c r="B184" s="763">
        <v>138</v>
      </c>
      <c r="C184" s="789" t="s">
        <v>371</v>
      </c>
      <c r="D184" s="790">
        <v>206030512</v>
      </c>
      <c r="E184" s="761" t="s">
        <v>363</v>
      </c>
      <c r="F184" s="781" t="s">
        <v>372</v>
      </c>
      <c r="G184" s="761" t="s">
        <v>373</v>
      </c>
      <c r="H184" s="761" t="s">
        <v>212</v>
      </c>
      <c r="I184" s="779" t="s">
        <v>249</v>
      </c>
      <c r="J184" s="763">
        <v>1</v>
      </c>
      <c r="K184" s="761" t="s">
        <v>207</v>
      </c>
      <c r="L184" s="764">
        <v>9274166.666666666</v>
      </c>
      <c r="M184" s="761">
        <v>2013</v>
      </c>
      <c r="N184" s="761" t="s">
        <v>547</v>
      </c>
      <c r="O184" s="764">
        <f t="shared" ref="O184:O188" si="98">L184*J184</f>
        <v>9274166.666666666</v>
      </c>
      <c r="P184" s="761" t="s">
        <v>99</v>
      </c>
      <c r="Q184" s="766"/>
      <c r="R184" s="766"/>
      <c r="S184" s="761" t="s">
        <v>437</v>
      </c>
      <c r="T184" s="640">
        <v>4</v>
      </c>
      <c r="U184" s="640">
        <f t="shared" ref="U184:U188" si="99">2016-M184+1</f>
        <v>4</v>
      </c>
      <c r="V184" s="740">
        <f t="shared" si="92"/>
        <v>2318541.6666666665</v>
      </c>
      <c r="W184" s="740">
        <f t="shared" si="93"/>
        <v>9274166.666666666</v>
      </c>
      <c r="X184" s="740">
        <f t="shared" si="94"/>
        <v>0</v>
      </c>
      <c r="Y184" s="1563">
        <v>4</v>
      </c>
      <c r="Z184" s="1564">
        <f t="shared" si="95"/>
        <v>2318541.6666666665</v>
      </c>
      <c r="AA184" s="1564">
        <f t="shared" si="96"/>
        <v>9274166.666666666</v>
      </c>
      <c r="AB184" s="1564">
        <f t="shared" si="97"/>
        <v>0</v>
      </c>
      <c r="AC184" s="740" t="b">
        <f t="shared" si="90"/>
        <v>1</v>
      </c>
    </row>
    <row r="185" spans="1:29" s="739" customFormat="1" ht="15" customHeight="1">
      <c r="A185" s="739" t="s">
        <v>433</v>
      </c>
      <c r="B185" s="767">
        <v>139</v>
      </c>
      <c r="C185" s="789" t="s">
        <v>371</v>
      </c>
      <c r="D185" s="790">
        <v>206030512</v>
      </c>
      <c r="E185" s="761" t="s">
        <v>363</v>
      </c>
      <c r="F185" s="781" t="s">
        <v>372</v>
      </c>
      <c r="G185" s="761" t="s">
        <v>373</v>
      </c>
      <c r="H185" s="761" t="s">
        <v>212</v>
      </c>
      <c r="I185" s="779" t="s">
        <v>249</v>
      </c>
      <c r="J185" s="763">
        <v>1</v>
      </c>
      <c r="K185" s="761" t="s">
        <v>207</v>
      </c>
      <c r="L185" s="764">
        <v>9274166.666666666</v>
      </c>
      <c r="M185" s="761">
        <v>2013</v>
      </c>
      <c r="N185" s="761" t="s">
        <v>547</v>
      </c>
      <c r="O185" s="764">
        <f t="shared" si="98"/>
        <v>9274166.666666666</v>
      </c>
      <c r="P185" s="761" t="s">
        <v>99</v>
      </c>
      <c r="Q185" s="766"/>
      <c r="R185" s="766"/>
      <c r="S185" s="761" t="s">
        <v>437</v>
      </c>
      <c r="T185" s="640">
        <v>4</v>
      </c>
      <c r="U185" s="640">
        <f t="shared" si="99"/>
        <v>4</v>
      </c>
      <c r="V185" s="740">
        <f t="shared" si="92"/>
        <v>2318541.6666666665</v>
      </c>
      <c r="W185" s="740">
        <f t="shared" si="93"/>
        <v>9274166.666666666</v>
      </c>
      <c r="X185" s="740">
        <f t="shared" si="94"/>
        <v>0</v>
      </c>
      <c r="Y185" s="1563">
        <v>4</v>
      </c>
      <c r="Z185" s="1564">
        <f t="shared" si="95"/>
        <v>2318541.6666666665</v>
      </c>
      <c r="AA185" s="1564">
        <f t="shared" si="96"/>
        <v>9274166.666666666</v>
      </c>
      <c r="AB185" s="1564">
        <f t="shared" si="97"/>
        <v>0</v>
      </c>
      <c r="AC185" s="740" t="b">
        <f t="shared" si="90"/>
        <v>1</v>
      </c>
    </row>
    <row r="186" spans="1:29" s="739" customFormat="1" ht="15" customHeight="1">
      <c r="A186" s="739" t="s">
        <v>433</v>
      </c>
      <c r="B186" s="763">
        <v>140</v>
      </c>
      <c r="C186" s="789" t="s">
        <v>371</v>
      </c>
      <c r="D186" s="790">
        <v>206030512</v>
      </c>
      <c r="E186" s="761" t="s">
        <v>363</v>
      </c>
      <c r="F186" s="781" t="s">
        <v>372</v>
      </c>
      <c r="G186" s="761" t="s">
        <v>373</v>
      </c>
      <c r="H186" s="761" t="s">
        <v>212</v>
      </c>
      <c r="I186" s="779" t="s">
        <v>249</v>
      </c>
      <c r="J186" s="763">
        <v>1</v>
      </c>
      <c r="K186" s="761" t="s">
        <v>207</v>
      </c>
      <c r="L186" s="764">
        <v>9274166.666666666</v>
      </c>
      <c r="M186" s="761">
        <v>2013</v>
      </c>
      <c r="N186" s="761" t="s">
        <v>547</v>
      </c>
      <c r="O186" s="764">
        <f t="shared" si="98"/>
        <v>9274166.666666666</v>
      </c>
      <c r="P186" s="761" t="s">
        <v>99</v>
      </c>
      <c r="Q186" s="766"/>
      <c r="R186" s="766"/>
      <c r="S186" s="761" t="s">
        <v>437</v>
      </c>
      <c r="T186" s="640">
        <v>4</v>
      </c>
      <c r="U186" s="640">
        <f t="shared" si="99"/>
        <v>4</v>
      </c>
      <c r="V186" s="740">
        <f t="shared" si="92"/>
        <v>2318541.6666666665</v>
      </c>
      <c r="W186" s="740">
        <f t="shared" si="93"/>
        <v>9274166.666666666</v>
      </c>
      <c r="X186" s="740">
        <f t="shared" si="94"/>
        <v>0</v>
      </c>
      <c r="Y186" s="1563">
        <v>4</v>
      </c>
      <c r="Z186" s="1564">
        <f t="shared" si="95"/>
        <v>2318541.6666666665</v>
      </c>
      <c r="AA186" s="1564">
        <f t="shared" si="96"/>
        <v>9274166.666666666</v>
      </c>
      <c r="AB186" s="1564">
        <f t="shared" si="97"/>
        <v>0</v>
      </c>
      <c r="AC186" s="740" t="b">
        <f t="shared" si="90"/>
        <v>1</v>
      </c>
    </row>
    <row r="187" spans="1:29" s="739" customFormat="1" ht="15" customHeight="1">
      <c r="A187" s="739" t="s">
        <v>433</v>
      </c>
      <c r="B187" s="767">
        <v>141</v>
      </c>
      <c r="C187" s="789" t="s">
        <v>371</v>
      </c>
      <c r="D187" s="790">
        <v>206030512</v>
      </c>
      <c r="E187" s="761" t="s">
        <v>363</v>
      </c>
      <c r="F187" s="781" t="s">
        <v>372</v>
      </c>
      <c r="G187" s="761" t="s">
        <v>373</v>
      </c>
      <c r="H187" s="761" t="s">
        <v>212</v>
      </c>
      <c r="I187" s="779" t="s">
        <v>249</v>
      </c>
      <c r="J187" s="763">
        <v>1</v>
      </c>
      <c r="K187" s="761" t="s">
        <v>207</v>
      </c>
      <c r="L187" s="764">
        <v>9274166.666666666</v>
      </c>
      <c r="M187" s="761">
        <v>2013</v>
      </c>
      <c r="N187" s="761" t="s">
        <v>547</v>
      </c>
      <c r="O187" s="764">
        <f t="shared" si="98"/>
        <v>9274166.666666666</v>
      </c>
      <c r="P187" s="761" t="s">
        <v>99</v>
      </c>
      <c r="Q187" s="766"/>
      <c r="R187" s="766"/>
      <c r="S187" s="761" t="s">
        <v>437</v>
      </c>
      <c r="T187" s="640">
        <v>4</v>
      </c>
      <c r="U187" s="640">
        <f t="shared" si="99"/>
        <v>4</v>
      </c>
      <c r="V187" s="740">
        <f t="shared" si="92"/>
        <v>2318541.6666666665</v>
      </c>
      <c r="W187" s="740">
        <f t="shared" si="93"/>
        <v>9274166.666666666</v>
      </c>
      <c r="X187" s="740">
        <f t="shared" si="94"/>
        <v>0</v>
      </c>
      <c r="Y187" s="1563">
        <v>4</v>
      </c>
      <c r="Z187" s="1564">
        <f t="shared" si="95"/>
        <v>2318541.6666666665</v>
      </c>
      <c r="AA187" s="1564">
        <f t="shared" si="96"/>
        <v>9274166.666666666</v>
      </c>
      <c r="AB187" s="1564">
        <f t="shared" si="97"/>
        <v>0</v>
      </c>
      <c r="AC187" s="740" t="b">
        <f t="shared" si="90"/>
        <v>1</v>
      </c>
    </row>
    <row r="188" spans="1:29" s="739" customFormat="1" ht="15" customHeight="1">
      <c r="A188" s="739" t="s">
        <v>433</v>
      </c>
      <c r="B188" s="763">
        <v>142</v>
      </c>
      <c r="C188" s="789" t="s">
        <v>371</v>
      </c>
      <c r="D188" s="790">
        <v>206030512</v>
      </c>
      <c r="E188" s="761" t="s">
        <v>363</v>
      </c>
      <c r="F188" s="781" t="s">
        <v>372</v>
      </c>
      <c r="G188" s="761" t="s">
        <v>373</v>
      </c>
      <c r="H188" s="761" t="s">
        <v>212</v>
      </c>
      <c r="I188" s="779" t="s">
        <v>249</v>
      </c>
      <c r="J188" s="763">
        <v>1</v>
      </c>
      <c r="K188" s="761" t="s">
        <v>207</v>
      </c>
      <c r="L188" s="764">
        <v>9274166.666666666</v>
      </c>
      <c r="M188" s="761">
        <v>2013</v>
      </c>
      <c r="N188" s="761" t="s">
        <v>547</v>
      </c>
      <c r="O188" s="764">
        <f t="shared" si="98"/>
        <v>9274166.666666666</v>
      </c>
      <c r="P188" s="761" t="s">
        <v>99</v>
      </c>
      <c r="Q188" s="766"/>
      <c r="R188" s="766"/>
      <c r="S188" s="761" t="s">
        <v>437</v>
      </c>
      <c r="T188" s="640">
        <v>4</v>
      </c>
      <c r="U188" s="640">
        <f t="shared" si="99"/>
        <v>4</v>
      </c>
      <c r="V188" s="740">
        <f t="shared" si="92"/>
        <v>2318541.6666666665</v>
      </c>
      <c r="W188" s="740">
        <f t="shared" si="93"/>
        <v>9274166.666666666</v>
      </c>
      <c r="X188" s="740">
        <f t="shared" si="94"/>
        <v>0</v>
      </c>
      <c r="Y188" s="1563">
        <v>4</v>
      </c>
      <c r="Z188" s="1564">
        <f t="shared" si="95"/>
        <v>2318541.6666666665</v>
      </c>
      <c r="AA188" s="1564">
        <f t="shared" si="96"/>
        <v>9274166.666666666</v>
      </c>
      <c r="AB188" s="1564">
        <f t="shared" si="97"/>
        <v>0</v>
      </c>
      <c r="AC188" s="740" t="b">
        <f t="shared" si="90"/>
        <v>1</v>
      </c>
    </row>
    <row r="189" spans="1:29" s="739" customFormat="1" ht="15" customHeight="1">
      <c r="A189" s="739" t="s">
        <v>433</v>
      </c>
      <c r="B189" s="767">
        <v>143</v>
      </c>
      <c r="C189" s="789" t="s">
        <v>374</v>
      </c>
      <c r="D189" s="790">
        <v>206020401</v>
      </c>
      <c r="E189" s="761" t="s">
        <v>301</v>
      </c>
      <c r="F189" s="781" t="s">
        <v>375</v>
      </c>
      <c r="G189" s="761" t="s">
        <v>376</v>
      </c>
      <c r="H189" s="761" t="s">
        <v>377</v>
      </c>
      <c r="I189" s="779" t="s">
        <v>249</v>
      </c>
      <c r="J189" s="763">
        <v>1</v>
      </c>
      <c r="K189" s="761" t="s">
        <v>207</v>
      </c>
      <c r="L189" s="764">
        <v>6000000</v>
      </c>
      <c r="M189" s="761">
        <v>2013</v>
      </c>
      <c r="N189" s="761" t="s">
        <v>547</v>
      </c>
      <c r="O189" s="764">
        <v>6000000</v>
      </c>
      <c r="P189" s="761" t="s">
        <v>99</v>
      </c>
      <c r="Q189" s="766"/>
      <c r="R189" s="766"/>
      <c r="S189" s="761" t="s">
        <v>438</v>
      </c>
      <c r="T189" s="640">
        <v>5</v>
      </c>
      <c r="U189" s="640">
        <f>2016-M189+1</f>
        <v>4</v>
      </c>
      <c r="V189" s="740">
        <f t="shared" si="92"/>
        <v>1200000</v>
      </c>
      <c r="W189" s="740">
        <f t="shared" si="93"/>
        <v>4800000</v>
      </c>
      <c r="X189" s="740">
        <f t="shared" si="94"/>
        <v>1200000</v>
      </c>
      <c r="Y189" s="1563">
        <f>2017-M189+1</f>
        <v>5</v>
      </c>
      <c r="Z189" s="1564">
        <f t="shared" si="95"/>
        <v>1200000</v>
      </c>
      <c r="AA189" s="1564">
        <f t="shared" si="96"/>
        <v>6000000</v>
      </c>
      <c r="AB189" s="1564">
        <f t="shared" si="97"/>
        <v>0</v>
      </c>
      <c r="AC189" s="740" t="b">
        <f t="shared" si="90"/>
        <v>1</v>
      </c>
    </row>
    <row r="190" spans="1:29" s="739" customFormat="1" ht="15" customHeight="1">
      <c r="A190" s="739" t="s">
        <v>433</v>
      </c>
      <c r="B190" s="763">
        <v>144</v>
      </c>
      <c r="C190" s="789" t="s">
        <v>378</v>
      </c>
      <c r="D190" s="790">
        <v>206020406</v>
      </c>
      <c r="E190" s="761" t="s">
        <v>351</v>
      </c>
      <c r="F190" s="781" t="s">
        <v>379</v>
      </c>
      <c r="G190" s="761" t="s">
        <v>380</v>
      </c>
      <c r="H190" s="761" t="s">
        <v>381</v>
      </c>
      <c r="I190" s="779" t="s">
        <v>211</v>
      </c>
      <c r="J190" s="763">
        <v>1</v>
      </c>
      <c r="K190" s="761" t="s">
        <v>207</v>
      </c>
      <c r="L190" s="764">
        <v>1886500</v>
      </c>
      <c r="M190" s="761">
        <v>2013</v>
      </c>
      <c r="N190" s="761" t="s">
        <v>547</v>
      </c>
      <c r="O190" s="764">
        <f>L190*J190</f>
        <v>1886500</v>
      </c>
      <c r="P190" s="761" t="s">
        <v>99</v>
      </c>
      <c r="Q190" s="1028"/>
      <c r="R190" s="766"/>
      <c r="S190" s="761" t="s">
        <v>439</v>
      </c>
      <c r="T190" s="640">
        <v>5</v>
      </c>
      <c r="U190" s="640">
        <f t="shared" ref="U190:U243" si="100">2016-M190+1</f>
        <v>4</v>
      </c>
      <c r="V190" s="740">
        <f t="shared" si="92"/>
        <v>377300</v>
      </c>
      <c r="W190" s="740">
        <f t="shared" si="93"/>
        <v>1509200</v>
      </c>
      <c r="X190" s="740">
        <f t="shared" si="94"/>
        <v>377300</v>
      </c>
      <c r="Y190" s="1563">
        <f>2017-M190+1</f>
        <v>5</v>
      </c>
      <c r="Z190" s="1564">
        <f t="shared" si="95"/>
        <v>377300</v>
      </c>
      <c r="AA190" s="1564">
        <f t="shared" si="96"/>
        <v>1886500</v>
      </c>
      <c r="AB190" s="1564">
        <f t="shared" si="97"/>
        <v>0</v>
      </c>
      <c r="AC190" s="740" t="b">
        <f t="shared" si="90"/>
        <v>1</v>
      </c>
    </row>
    <row r="191" spans="1:29" s="739" customFormat="1" ht="15" customHeight="1">
      <c r="A191" s="739" t="s">
        <v>433</v>
      </c>
      <c r="B191" s="767">
        <v>145</v>
      </c>
      <c r="C191" s="789" t="s">
        <v>378</v>
      </c>
      <c r="D191" s="790">
        <v>206020406</v>
      </c>
      <c r="E191" s="761" t="s">
        <v>351</v>
      </c>
      <c r="F191" s="781" t="s">
        <v>379</v>
      </c>
      <c r="G191" s="761" t="s">
        <v>380</v>
      </c>
      <c r="H191" s="761" t="s">
        <v>381</v>
      </c>
      <c r="I191" s="779" t="s">
        <v>211</v>
      </c>
      <c r="J191" s="763">
        <v>1</v>
      </c>
      <c r="K191" s="761" t="s">
        <v>207</v>
      </c>
      <c r="L191" s="764">
        <v>1886500</v>
      </c>
      <c r="M191" s="761">
        <v>2013</v>
      </c>
      <c r="N191" s="761" t="s">
        <v>547</v>
      </c>
      <c r="O191" s="764">
        <f t="shared" ref="O191:O193" si="101">L191*J191</f>
        <v>1886500</v>
      </c>
      <c r="P191" s="761" t="s">
        <v>99</v>
      </c>
      <c r="Q191" s="766"/>
      <c r="R191" s="766"/>
      <c r="S191" s="761" t="s">
        <v>439</v>
      </c>
      <c r="T191" s="640">
        <v>5</v>
      </c>
      <c r="U191" s="640">
        <f t="shared" si="100"/>
        <v>4</v>
      </c>
      <c r="V191" s="740">
        <f t="shared" si="92"/>
        <v>377300</v>
      </c>
      <c r="W191" s="740">
        <f t="shared" si="93"/>
        <v>1509200</v>
      </c>
      <c r="X191" s="740">
        <f t="shared" si="94"/>
        <v>377300</v>
      </c>
      <c r="Y191" s="1563">
        <v>5</v>
      </c>
      <c r="Z191" s="1564">
        <f t="shared" si="95"/>
        <v>377300</v>
      </c>
      <c r="AA191" s="1564">
        <f t="shared" si="96"/>
        <v>1886500</v>
      </c>
      <c r="AB191" s="1564">
        <f t="shared" si="97"/>
        <v>0</v>
      </c>
      <c r="AC191" s="740" t="b">
        <f t="shared" si="90"/>
        <v>1</v>
      </c>
    </row>
    <row r="192" spans="1:29" s="739" customFormat="1" ht="15" customHeight="1">
      <c r="A192" s="739" t="s">
        <v>433</v>
      </c>
      <c r="B192" s="763">
        <v>146</v>
      </c>
      <c r="C192" s="789" t="s">
        <v>378</v>
      </c>
      <c r="D192" s="790">
        <v>206020406</v>
      </c>
      <c r="E192" s="761" t="s">
        <v>351</v>
      </c>
      <c r="F192" s="781" t="s">
        <v>379</v>
      </c>
      <c r="G192" s="761" t="s">
        <v>380</v>
      </c>
      <c r="H192" s="761" t="s">
        <v>381</v>
      </c>
      <c r="I192" s="779" t="s">
        <v>211</v>
      </c>
      <c r="J192" s="763">
        <v>1</v>
      </c>
      <c r="K192" s="761" t="s">
        <v>207</v>
      </c>
      <c r="L192" s="764">
        <v>1886500</v>
      </c>
      <c r="M192" s="761">
        <v>2013</v>
      </c>
      <c r="N192" s="761" t="s">
        <v>547</v>
      </c>
      <c r="O192" s="764">
        <f t="shared" si="101"/>
        <v>1886500</v>
      </c>
      <c r="P192" s="761" t="s">
        <v>99</v>
      </c>
      <c r="Q192" s="766"/>
      <c r="R192" s="766"/>
      <c r="S192" s="761" t="s">
        <v>439</v>
      </c>
      <c r="T192" s="640">
        <v>5</v>
      </c>
      <c r="U192" s="640">
        <f t="shared" si="100"/>
        <v>4</v>
      </c>
      <c r="V192" s="740">
        <f t="shared" si="92"/>
        <v>377300</v>
      </c>
      <c r="W192" s="740">
        <f t="shared" si="93"/>
        <v>1509200</v>
      </c>
      <c r="X192" s="740">
        <f t="shared" si="94"/>
        <v>377300</v>
      </c>
      <c r="Y192" s="1563">
        <v>5</v>
      </c>
      <c r="Z192" s="1564">
        <f t="shared" si="95"/>
        <v>377300</v>
      </c>
      <c r="AA192" s="1564">
        <f t="shared" si="96"/>
        <v>1886500</v>
      </c>
      <c r="AB192" s="1564">
        <f t="shared" si="97"/>
        <v>0</v>
      </c>
      <c r="AC192" s="740" t="b">
        <f t="shared" si="90"/>
        <v>1</v>
      </c>
    </row>
    <row r="193" spans="1:29" s="739" customFormat="1" ht="15" customHeight="1">
      <c r="A193" s="739" t="s">
        <v>433</v>
      </c>
      <c r="B193" s="767">
        <v>147</v>
      </c>
      <c r="C193" s="789" t="s">
        <v>378</v>
      </c>
      <c r="D193" s="790">
        <v>206020406</v>
      </c>
      <c r="E193" s="761" t="s">
        <v>351</v>
      </c>
      <c r="F193" s="781" t="s">
        <v>379</v>
      </c>
      <c r="G193" s="761" t="s">
        <v>380</v>
      </c>
      <c r="H193" s="761" t="s">
        <v>381</v>
      </c>
      <c r="I193" s="779" t="s">
        <v>211</v>
      </c>
      <c r="J193" s="763">
        <v>1</v>
      </c>
      <c r="K193" s="761" t="s">
        <v>207</v>
      </c>
      <c r="L193" s="764">
        <v>1886500</v>
      </c>
      <c r="M193" s="761">
        <v>2013</v>
      </c>
      <c r="N193" s="761" t="s">
        <v>547</v>
      </c>
      <c r="O193" s="764">
        <f t="shared" si="101"/>
        <v>1886500</v>
      </c>
      <c r="P193" s="761" t="s">
        <v>99</v>
      </c>
      <c r="Q193" s="766"/>
      <c r="R193" s="766"/>
      <c r="S193" s="761" t="s">
        <v>439</v>
      </c>
      <c r="T193" s="640">
        <v>5</v>
      </c>
      <c r="U193" s="640">
        <f t="shared" si="100"/>
        <v>4</v>
      </c>
      <c r="V193" s="740">
        <f t="shared" si="92"/>
        <v>377300</v>
      </c>
      <c r="W193" s="740">
        <f t="shared" si="93"/>
        <v>1509200</v>
      </c>
      <c r="X193" s="740">
        <f t="shared" si="94"/>
        <v>377300</v>
      </c>
      <c r="Y193" s="1563">
        <v>5</v>
      </c>
      <c r="Z193" s="1564">
        <f t="shared" si="95"/>
        <v>377300</v>
      </c>
      <c r="AA193" s="1564">
        <f t="shared" si="96"/>
        <v>1886500</v>
      </c>
      <c r="AB193" s="1564">
        <f t="shared" si="97"/>
        <v>0</v>
      </c>
      <c r="AC193" s="740" t="b">
        <f t="shared" si="90"/>
        <v>1</v>
      </c>
    </row>
    <row r="194" spans="1:29" s="739" customFormat="1" ht="15" customHeight="1">
      <c r="A194" s="739" t="s">
        <v>433</v>
      </c>
      <c r="B194" s="763">
        <v>148</v>
      </c>
      <c r="C194" s="789" t="s">
        <v>382</v>
      </c>
      <c r="D194" s="790">
        <v>206020402</v>
      </c>
      <c r="E194" s="761" t="s">
        <v>383</v>
      </c>
      <c r="F194" s="781" t="s">
        <v>384</v>
      </c>
      <c r="G194" s="761" t="s">
        <v>212</v>
      </c>
      <c r="H194" s="761" t="s">
        <v>385</v>
      </c>
      <c r="I194" s="779" t="s">
        <v>249</v>
      </c>
      <c r="J194" s="763">
        <v>1</v>
      </c>
      <c r="K194" s="761" t="s">
        <v>207</v>
      </c>
      <c r="L194" s="764">
        <v>7111111.111111111</v>
      </c>
      <c r="M194" s="761">
        <v>2013</v>
      </c>
      <c r="N194" s="761" t="s">
        <v>547</v>
      </c>
      <c r="O194" s="764">
        <f>L194*J194</f>
        <v>7111111.111111111</v>
      </c>
      <c r="P194" s="761" t="s">
        <v>99</v>
      </c>
      <c r="Q194" s="1028"/>
      <c r="R194" s="766"/>
      <c r="S194" s="761" t="s">
        <v>440</v>
      </c>
      <c r="T194" s="640">
        <v>5</v>
      </c>
      <c r="U194" s="640">
        <f t="shared" si="100"/>
        <v>4</v>
      </c>
      <c r="V194" s="740">
        <f t="shared" si="92"/>
        <v>1422222.2222222222</v>
      </c>
      <c r="W194" s="740">
        <f t="shared" si="93"/>
        <v>5688888.888888889</v>
      </c>
      <c r="X194" s="740">
        <f t="shared" si="94"/>
        <v>1422222.222222222</v>
      </c>
      <c r="Y194" s="1563">
        <v>5</v>
      </c>
      <c r="Z194" s="1564">
        <f t="shared" si="95"/>
        <v>1422222.2222222222</v>
      </c>
      <c r="AA194" s="1564">
        <f t="shared" si="96"/>
        <v>7111111.111111111</v>
      </c>
      <c r="AB194" s="1564">
        <f t="shared" si="97"/>
        <v>0</v>
      </c>
      <c r="AC194" s="740" t="b">
        <f t="shared" si="90"/>
        <v>1</v>
      </c>
    </row>
    <row r="195" spans="1:29" s="739" customFormat="1" ht="15" customHeight="1">
      <c r="A195" s="739" t="s">
        <v>433</v>
      </c>
      <c r="B195" s="767">
        <v>149</v>
      </c>
      <c r="C195" s="789" t="s">
        <v>382</v>
      </c>
      <c r="D195" s="790">
        <v>206020402</v>
      </c>
      <c r="E195" s="761" t="s">
        <v>383</v>
      </c>
      <c r="F195" s="781" t="s">
        <v>384</v>
      </c>
      <c r="G195" s="761" t="s">
        <v>212</v>
      </c>
      <c r="H195" s="761" t="s">
        <v>385</v>
      </c>
      <c r="I195" s="779" t="s">
        <v>249</v>
      </c>
      <c r="J195" s="763">
        <v>1</v>
      </c>
      <c r="K195" s="761" t="s">
        <v>207</v>
      </c>
      <c r="L195" s="764">
        <v>7111111.111111111</v>
      </c>
      <c r="M195" s="761">
        <v>2013</v>
      </c>
      <c r="N195" s="761" t="s">
        <v>547</v>
      </c>
      <c r="O195" s="764">
        <f t="shared" ref="O195:O202" si="102">L195*J195</f>
        <v>7111111.111111111</v>
      </c>
      <c r="P195" s="761" t="s">
        <v>99</v>
      </c>
      <c r="Q195" s="766"/>
      <c r="R195" s="766"/>
      <c r="S195" s="761" t="s">
        <v>440</v>
      </c>
      <c r="T195" s="640">
        <v>5</v>
      </c>
      <c r="U195" s="640">
        <f t="shared" si="100"/>
        <v>4</v>
      </c>
      <c r="V195" s="740">
        <f t="shared" si="92"/>
        <v>1422222.2222222222</v>
      </c>
      <c r="W195" s="740">
        <f t="shared" si="93"/>
        <v>5688888.888888889</v>
      </c>
      <c r="X195" s="740">
        <f t="shared" si="94"/>
        <v>1422222.222222222</v>
      </c>
      <c r="Y195" s="1563">
        <v>5</v>
      </c>
      <c r="Z195" s="1564">
        <f t="shared" si="95"/>
        <v>1422222.2222222222</v>
      </c>
      <c r="AA195" s="1564">
        <f t="shared" si="96"/>
        <v>7111111.111111111</v>
      </c>
      <c r="AB195" s="1564">
        <f t="shared" si="97"/>
        <v>0</v>
      </c>
      <c r="AC195" s="740" t="b">
        <f t="shared" si="90"/>
        <v>1</v>
      </c>
    </row>
    <row r="196" spans="1:29" s="739" customFormat="1" ht="15" customHeight="1">
      <c r="A196" s="739" t="s">
        <v>433</v>
      </c>
      <c r="B196" s="763">
        <v>150</v>
      </c>
      <c r="C196" s="789" t="s">
        <v>382</v>
      </c>
      <c r="D196" s="790">
        <v>206020402</v>
      </c>
      <c r="E196" s="761" t="s">
        <v>383</v>
      </c>
      <c r="F196" s="781" t="s">
        <v>384</v>
      </c>
      <c r="G196" s="761" t="s">
        <v>212</v>
      </c>
      <c r="H196" s="761" t="s">
        <v>385</v>
      </c>
      <c r="I196" s="779" t="s">
        <v>249</v>
      </c>
      <c r="J196" s="763">
        <v>1</v>
      </c>
      <c r="K196" s="761" t="s">
        <v>207</v>
      </c>
      <c r="L196" s="764">
        <v>7111111.111111111</v>
      </c>
      <c r="M196" s="761">
        <v>2013</v>
      </c>
      <c r="N196" s="761" t="s">
        <v>547</v>
      </c>
      <c r="O196" s="764">
        <f t="shared" si="102"/>
        <v>7111111.111111111</v>
      </c>
      <c r="P196" s="761" t="s">
        <v>99</v>
      </c>
      <c r="Q196" s="766"/>
      <c r="R196" s="766"/>
      <c r="S196" s="761" t="s">
        <v>440</v>
      </c>
      <c r="T196" s="640">
        <v>5</v>
      </c>
      <c r="U196" s="640">
        <f t="shared" si="100"/>
        <v>4</v>
      </c>
      <c r="V196" s="740">
        <f t="shared" si="92"/>
        <v>1422222.2222222222</v>
      </c>
      <c r="W196" s="740">
        <f t="shared" si="93"/>
        <v>5688888.888888889</v>
      </c>
      <c r="X196" s="740">
        <f t="shared" si="94"/>
        <v>1422222.222222222</v>
      </c>
      <c r="Y196" s="1563">
        <v>5</v>
      </c>
      <c r="Z196" s="1564">
        <f t="shared" si="95"/>
        <v>1422222.2222222222</v>
      </c>
      <c r="AA196" s="1564">
        <f t="shared" si="96"/>
        <v>7111111.111111111</v>
      </c>
      <c r="AB196" s="1564">
        <f t="shared" si="97"/>
        <v>0</v>
      </c>
      <c r="AC196" s="740" t="b">
        <f t="shared" si="90"/>
        <v>1</v>
      </c>
    </row>
    <row r="197" spans="1:29" s="739" customFormat="1" ht="15" customHeight="1">
      <c r="A197" s="739" t="s">
        <v>433</v>
      </c>
      <c r="B197" s="767">
        <v>151</v>
      </c>
      <c r="C197" s="789" t="s">
        <v>382</v>
      </c>
      <c r="D197" s="790">
        <v>206020402</v>
      </c>
      <c r="E197" s="761" t="s">
        <v>383</v>
      </c>
      <c r="F197" s="781" t="s">
        <v>384</v>
      </c>
      <c r="G197" s="761" t="s">
        <v>212</v>
      </c>
      <c r="H197" s="761" t="s">
        <v>385</v>
      </c>
      <c r="I197" s="779" t="s">
        <v>249</v>
      </c>
      <c r="J197" s="763">
        <v>1</v>
      </c>
      <c r="K197" s="761" t="s">
        <v>207</v>
      </c>
      <c r="L197" s="764">
        <v>7111111.111111111</v>
      </c>
      <c r="M197" s="761">
        <v>2013</v>
      </c>
      <c r="N197" s="761" t="s">
        <v>547</v>
      </c>
      <c r="O197" s="764">
        <f t="shared" si="102"/>
        <v>7111111.111111111</v>
      </c>
      <c r="P197" s="761" t="s">
        <v>99</v>
      </c>
      <c r="Q197" s="766"/>
      <c r="R197" s="766"/>
      <c r="S197" s="761" t="s">
        <v>440</v>
      </c>
      <c r="T197" s="640">
        <v>5</v>
      </c>
      <c r="U197" s="640">
        <f t="shared" si="100"/>
        <v>4</v>
      </c>
      <c r="V197" s="740">
        <f t="shared" si="92"/>
        <v>1422222.2222222222</v>
      </c>
      <c r="W197" s="740">
        <f t="shared" si="93"/>
        <v>5688888.888888889</v>
      </c>
      <c r="X197" s="740">
        <f t="shared" si="94"/>
        <v>1422222.222222222</v>
      </c>
      <c r="Y197" s="1563">
        <v>5</v>
      </c>
      <c r="Z197" s="1564">
        <f t="shared" si="95"/>
        <v>1422222.2222222222</v>
      </c>
      <c r="AA197" s="1564">
        <f t="shared" si="96"/>
        <v>7111111.111111111</v>
      </c>
      <c r="AB197" s="1564">
        <f t="shared" si="97"/>
        <v>0</v>
      </c>
      <c r="AC197" s="740" t="b">
        <f t="shared" si="90"/>
        <v>1</v>
      </c>
    </row>
    <row r="198" spans="1:29" s="739" customFormat="1" ht="15" customHeight="1">
      <c r="A198" s="739" t="s">
        <v>433</v>
      </c>
      <c r="B198" s="763">
        <v>152</v>
      </c>
      <c r="C198" s="789" t="s">
        <v>382</v>
      </c>
      <c r="D198" s="790">
        <v>206020402</v>
      </c>
      <c r="E198" s="761" t="s">
        <v>383</v>
      </c>
      <c r="F198" s="781" t="s">
        <v>384</v>
      </c>
      <c r="G198" s="761" t="s">
        <v>212</v>
      </c>
      <c r="H198" s="761" t="s">
        <v>385</v>
      </c>
      <c r="I198" s="779" t="s">
        <v>249</v>
      </c>
      <c r="J198" s="763">
        <v>1</v>
      </c>
      <c r="K198" s="761" t="s">
        <v>207</v>
      </c>
      <c r="L198" s="764">
        <v>7111111.111111111</v>
      </c>
      <c r="M198" s="761">
        <v>2013</v>
      </c>
      <c r="N198" s="761" t="s">
        <v>547</v>
      </c>
      <c r="O198" s="764">
        <f t="shared" si="102"/>
        <v>7111111.111111111</v>
      </c>
      <c r="P198" s="761" t="s">
        <v>99</v>
      </c>
      <c r="Q198" s="766"/>
      <c r="R198" s="766"/>
      <c r="S198" s="761" t="s">
        <v>440</v>
      </c>
      <c r="T198" s="640">
        <v>5</v>
      </c>
      <c r="U198" s="640">
        <f t="shared" si="100"/>
        <v>4</v>
      </c>
      <c r="V198" s="740">
        <f t="shared" si="92"/>
        <v>1422222.2222222222</v>
      </c>
      <c r="W198" s="740">
        <f t="shared" si="93"/>
        <v>5688888.888888889</v>
      </c>
      <c r="X198" s="740">
        <f t="shared" si="94"/>
        <v>1422222.222222222</v>
      </c>
      <c r="Y198" s="1563">
        <v>5</v>
      </c>
      <c r="Z198" s="1564">
        <f t="shared" si="95"/>
        <v>1422222.2222222222</v>
      </c>
      <c r="AA198" s="1564">
        <f t="shared" si="96"/>
        <v>7111111.111111111</v>
      </c>
      <c r="AB198" s="1564">
        <f t="shared" si="97"/>
        <v>0</v>
      </c>
      <c r="AC198" s="740" t="b">
        <f t="shared" si="90"/>
        <v>1</v>
      </c>
    </row>
    <row r="199" spans="1:29" s="739" customFormat="1" ht="15" customHeight="1">
      <c r="A199" s="739" t="s">
        <v>433</v>
      </c>
      <c r="B199" s="767">
        <v>153</v>
      </c>
      <c r="C199" s="789" t="s">
        <v>382</v>
      </c>
      <c r="D199" s="790">
        <v>206020402</v>
      </c>
      <c r="E199" s="761" t="s">
        <v>383</v>
      </c>
      <c r="F199" s="781" t="s">
        <v>384</v>
      </c>
      <c r="G199" s="761" t="s">
        <v>212</v>
      </c>
      <c r="H199" s="761" t="s">
        <v>385</v>
      </c>
      <c r="I199" s="779" t="s">
        <v>249</v>
      </c>
      <c r="J199" s="763">
        <v>1</v>
      </c>
      <c r="K199" s="761" t="s">
        <v>207</v>
      </c>
      <c r="L199" s="764">
        <v>7111111.111111111</v>
      </c>
      <c r="M199" s="761">
        <v>2013</v>
      </c>
      <c r="N199" s="761" t="s">
        <v>547</v>
      </c>
      <c r="O199" s="764">
        <f t="shared" si="102"/>
        <v>7111111.111111111</v>
      </c>
      <c r="P199" s="761" t="s">
        <v>99</v>
      </c>
      <c r="Q199" s="766"/>
      <c r="R199" s="766"/>
      <c r="S199" s="761" t="s">
        <v>440</v>
      </c>
      <c r="T199" s="640">
        <v>5</v>
      </c>
      <c r="U199" s="640">
        <f t="shared" si="100"/>
        <v>4</v>
      </c>
      <c r="V199" s="740">
        <f t="shared" si="92"/>
        <v>1422222.2222222222</v>
      </c>
      <c r="W199" s="740">
        <f t="shared" si="93"/>
        <v>5688888.888888889</v>
      </c>
      <c r="X199" s="740">
        <f t="shared" si="94"/>
        <v>1422222.222222222</v>
      </c>
      <c r="Y199" s="1563">
        <v>5</v>
      </c>
      <c r="Z199" s="1564">
        <f t="shared" si="95"/>
        <v>1422222.2222222222</v>
      </c>
      <c r="AA199" s="1564">
        <f t="shared" si="96"/>
        <v>7111111.111111111</v>
      </c>
      <c r="AB199" s="1564">
        <f t="shared" si="97"/>
        <v>0</v>
      </c>
      <c r="AC199" s="740" t="b">
        <f t="shared" si="90"/>
        <v>1</v>
      </c>
    </row>
    <row r="200" spans="1:29" s="739" customFormat="1" ht="15" customHeight="1">
      <c r="A200" s="739" t="s">
        <v>433</v>
      </c>
      <c r="B200" s="763">
        <v>154</v>
      </c>
      <c r="C200" s="789" t="s">
        <v>382</v>
      </c>
      <c r="D200" s="790">
        <v>206020402</v>
      </c>
      <c r="E200" s="761" t="s">
        <v>383</v>
      </c>
      <c r="F200" s="781" t="s">
        <v>384</v>
      </c>
      <c r="G200" s="761" t="s">
        <v>212</v>
      </c>
      <c r="H200" s="761" t="s">
        <v>385</v>
      </c>
      <c r="I200" s="779" t="s">
        <v>249</v>
      </c>
      <c r="J200" s="763">
        <v>1</v>
      </c>
      <c r="K200" s="761" t="s">
        <v>207</v>
      </c>
      <c r="L200" s="764">
        <v>7111111.111111111</v>
      </c>
      <c r="M200" s="761">
        <v>2013</v>
      </c>
      <c r="N200" s="761" t="s">
        <v>547</v>
      </c>
      <c r="O200" s="764">
        <f t="shared" si="102"/>
        <v>7111111.111111111</v>
      </c>
      <c r="P200" s="761" t="s">
        <v>99</v>
      </c>
      <c r="Q200" s="766"/>
      <c r="R200" s="766"/>
      <c r="S200" s="761" t="s">
        <v>440</v>
      </c>
      <c r="T200" s="640">
        <v>5</v>
      </c>
      <c r="U200" s="640">
        <f t="shared" si="100"/>
        <v>4</v>
      </c>
      <c r="V200" s="740">
        <f t="shared" si="92"/>
        <v>1422222.2222222222</v>
      </c>
      <c r="W200" s="740">
        <f t="shared" si="93"/>
        <v>5688888.888888889</v>
      </c>
      <c r="X200" s="740">
        <f t="shared" si="94"/>
        <v>1422222.222222222</v>
      </c>
      <c r="Y200" s="1563">
        <v>5</v>
      </c>
      <c r="Z200" s="1564">
        <f t="shared" si="95"/>
        <v>1422222.2222222222</v>
      </c>
      <c r="AA200" s="1564">
        <f t="shared" si="96"/>
        <v>7111111.111111111</v>
      </c>
      <c r="AB200" s="1564">
        <f t="shared" si="97"/>
        <v>0</v>
      </c>
      <c r="AC200" s="740" t="b">
        <f t="shared" si="90"/>
        <v>1</v>
      </c>
    </row>
    <row r="201" spans="1:29" s="739" customFormat="1" ht="15" customHeight="1">
      <c r="A201" s="739" t="s">
        <v>433</v>
      </c>
      <c r="B201" s="767">
        <v>155</v>
      </c>
      <c r="C201" s="789" t="s">
        <v>382</v>
      </c>
      <c r="D201" s="790">
        <v>206020402</v>
      </c>
      <c r="E201" s="761" t="s">
        <v>383</v>
      </c>
      <c r="F201" s="781" t="s">
        <v>384</v>
      </c>
      <c r="G201" s="761" t="s">
        <v>212</v>
      </c>
      <c r="H201" s="761" t="s">
        <v>385</v>
      </c>
      <c r="I201" s="779" t="s">
        <v>249</v>
      </c>
      <c r="J201" s="763">
        <v>1</v>
      </c>
      <c r="K201" s="761" t="s">
        <v>207</v>
      </c>
      <c r="L201" s="764">
        <v>7111111.111111111</v>
      </c>
      <c r="M201" s="761">
        <v>2013</v>
      </c>
      <c r="N201" s="761" t="s">
        <v>547</v>
      </c>
      <c r="O201" s="764">
        <f t="shared" si="102"/>
        <v>7111111.111111111</v>
      </c>
      <c r="P201" s="761" t="s">
        <v>99</v>
      </c>
      <c r="Q201" s="766"/>
      <c r="R201" s="766"/>
      <c r="S201" s="761" t="s">
        <v>440</v>
      </c>
      <c r="T201" s="640">
        <v>5</v>
      </c>
      <c r="U201" s="640">
        <f t="shared" si="100"/>
        <v>4</v>
      </c>
      <c r="V201" s="740">
        <f t="shared" si="92"/>
        <v>1422222.2222222222</v>
      </c>
      <c r="W201" s="740">
        <f t="shared" si="93"/>
        <v>5688888.888888889</v>
      </c>
      <c r="X201" s="740">
        <f t="shared" si="94"/>
        <v>1422222.222222222</v>
      </c>
      <c r="Y201" s="1563">
        <v>5</v>
      </c>
      <c r="Z201" s="1564">
        <f t="shared" si="95"/>
        <v>1422222.2222222222</v>
      </c>
      <c r="AA201" s="1564">
        <f t="shared" si="96"/>
        <v>7111111.111111111</v>
      </c>
      <c r="AB201" s="1564">
        <f t="shared" si="97"/>
        <v>0</v>
      </c>
      <c r="AC201" s="740" t="b">
        <f t="shared" si="90"/>
        <v>1</v>
      </c>
    </row>
    <row r="202" spans="1:29" s="739" customFormat="1" ht="15" customHeight="1">
      <c r="A202" s="739" t="s">
        <v>433</v>
      </c>
      <c r="B202" s="763">
        <v>156</v>
      </c>
      <c r="C202" s="789" t="s">
        <v>382</v>
      </c>
      <c r="D202" s="790">
        <v>206020402</v>
      </c>
      <c r="E202" s="761" t="s">
        <v>383</v>
      </c>
      <c r="F202" s="781" t="s">
        <v>384</v>
      </c>
      <c r="G202" s="761" t="s">
        <v>212</v>
      </c>
      <c r="H202" s="761" t="s">
        <v>385</v>
      </c>
      <c r="I202" s="779" t="s">
        <v>249</v>
      </c>
      <c r="J202" s="763">
        <v>1</v>
      </c>
      <c r="K202" s="761" t="s">
        <v>207</v>
      </c>
      <c r="L202" s="764">
        <v>7111111.111111111</v>
      </c>
      <c r="M202" s="761">
        <v>2013</v>
      </c>
      <c r="N202" s="761" t="s">
        <v>547</v>
      </c>
      <c r="O202" s="764">
        <f t="shared" si="102"/>
        <v>7111111.111111111</v>
      </c>
      <c r="P202" s="761" t="s">
        <v>99</v>
      </c>
      <c r="Q202" s="766"/>
      <c r="R202" s="766"/>
      <c r="S202" s="761" t="s">
        <v>440</v>
      </c>
      <c r="T202" s="640">
        <v>5</v>
      </c>
      <c r="U202" s="640">
        <f t="shared" si="100"/>
        <v>4</v>
      </c>
      <c r="V202" s="740">
        <f t="shared" si="92"/>
        <v>1422222.2222222222</v>
      </c>
      <c r="W202" s="740">
        <f t="shared" si="93"/>
        <v>5688888.888888889</v>
      </c>
      <c r="X202" s="740">
        <f t="shared" si="94"/>
        <v>1422222.222222222</v>
      </c>
      <c r="Y202" s="1563">
        <v>5</v>
      </c>
      <c r="Z202" s="1564">
        <f t="shared" si="95"/>
        <v>1422222.2222222222</v>
      </c>
      <c r="AA202" s="1564">
        <f t="shared" si="96"/>
        <v>7111111.111111111</v>
      </c>
      <c r="AB202" s="1564">
        <f t="shared" si="97"/>
        <v>0</v>
      </c>
      <c r="AC202" s="740" t="b">
        <f t="shared" si="90"/>
        <v>1</v>
      </c>
    </row>
    <row r="203" spans="1:29" s="739" customFormat="1" ht="15" customHeight="1">
      <c r="A203" s="739" t="s">
        <v>433</v>
      </c>
      <c r="B203" s="767">
        <v>157</v>
      </c>
      <c r="C203" s="789" t="s">
        <v>296</v>
      </c>
      <c r="D203" s="790">
        <v>206020304</v>
      </c>
      <c r="E203" s="761" t="s">
        <v>301</v>
      </c>
      <c r="F203" s="781" t="s">
        <v>379</v>
      </c>
      <c r="G203" s="761" t="s">
        <v>386</v>
      </c>
      <c r="H203" s="761" t="s">
        <v>381</v>
      </c>
      <c r="I203" s="779" t="s">
        <v>211</v>
      </c>
      <c r="J203" s="763">
        <v>1</v>
      </c>
      <c r="K203" s="761" t="s">
        <v>207</v>
      </c>
      <c r="L203" s="764">
        <v>7145352</v>
      </c>
      <c r="M203" s="761">
        <v>2013</v>
      </c>
      <c r="N203" s="761" t="s">
        <v>547</v>
      </c>
      <c r="O203" s="764">
        <f>L203*J203</f>
        <v>7145352</v>
      </c>
      <c r="P203" s="761" t="s">
        <v>99</v>
      </c>
      <c r="Q203" s="766"/>
      <c r="R203" s="766"/>
      <c r="S203" s="761" t="s">
        <v>441</v>
      </c>
      <c r="T203" s="640">
        <v>5</v>
      </c>
      <c r="U203" s="640">
        <f t="shared" si="100"/>
        <v>4</v>
      </c>
      <c r="V203" s="740">
        <f t="shared" si="92"/>
        <v>1429070.4</v>
      </c>
      <c r="W203" s="740">
        <f t="shared" si="93"/>
        <v>5716281.5999999996</v>
      </c>
      <c r="X203" s="740">
        <f t="shared" si="94"/>
        <v>1429070.4000000004</v>
      </c>
      <c r="Y203" s="1563">
        <f>2017-M203+1</f>
        <v>5</v>
      </c>
      <c r="Z203" s="1564">
        <f t="shared" si="95"/>
        <v>1429070.4</v>
      </c>
      <c r="AA203" s="1564">
        <f t="shared" si="96"/>
        <v>7145352</v>
      </c>
      <c r="AB203" s="1564">
        <f t="shared" si="97"/>
        <v>0</v>
      </c>
      <c r="AC203" s="740" t="b">
        <f t="shared" si="90"/>
        <v>1</v>
      </c>
    </row>
    <row r="204" spans="1:29" s="739" customFormat="1" ht="15" customHeight="1">
      <c r="A204" s="739" t="s">
        <v>433</v>
      </c>
      <c r="B204" s="763">
        <v>158</v>
      </c>
      <c r="C204" s="789" t="s">
        <v>387</v>
      </c>
      <c r="D204" s="790">
        <v>206020612</v>
      </c>
      <c r="E204" s="761" t="s">
        <v>351</v>
      </c>
      <c r="F204" s="781" t="s">
        <v>388</v>
      </c>
      <c r="G204" s="761" t="s">
        <v>389</v>
      </c>
      <c r="H204" s="761" t="s">
        <v>212</v>
      </c>
      <c r="I204" s="779" t="s">
        <v>211</v>
      </c>
      <c r="J204" s="763">
        <v>1</v>
      </c>
      <c r="K204" s="761" t="s">
        <v>207</v>
      </c>
      <c r="L204" s="764">
        <v>5000000</v>
      </c>
      <c r="M204" s="761">
        <v>2013</v>
      </c>
      <c r="N204" s="761" t="s">
        <v>547</v>
      </c>
      <c r="O204" s="764">
        <f>L204*J204</f>
        <v>5000000</v>
      </c>
      <c r="P204" s="761" t="s">
        <v>99</v>
      </c>
      <c r="Q204" s="1028"/>
      <c r="R204" s="766"/>
      <c r="S204" s="761" t="s">
        <v>442</v>
      </c>
      <c r="T204" s="640">
        <v>5</v>
      </c>
      <c r="U204" s="640">
        <f t="shared" si="100"/>
        <v>4</v>
      </c>
      <c r="V204" s="740">
        <f t="shared" si="92"/>
        <v>1000000</v>
      </c>
      <c r="W204" s="740">
        <f t="shared" si="93"/>
        <v>4000000</v>
      </c>
      <c r="X204" s="740">
        <f t="shared" si="94"/>
        <v>1000000</v>
      </c>
      <c r="Y204" s="1563">
        <f>2017-M204+1</f>
        <v>5</v>
      </c>
      <c r="Z204" s="1564">
        <f t="shared" si="95"/>
        <v>1000000</v>
      </c>
      <c r="AA204" s="1564">
        <f t="shared" si="96"/>
        <v>5000000</v>
      </c>
      <c r="AB204" s="1564">
        <f t="shared" si="97"/>
        <v>0</v>
      </c>
      <c r="AC204" s="740" t="b">
        <f t="shared" si="90"/>
        <v>1</v>
      </c>
    </row>
    <row r="205" spans="1:29" s="739" customFormat="1" ht="15" customHeight="1">
      <c r="A205" s="739" t="s">
        <v>433</v>
      </c>
      <c r="B205" s="767">
        <v>159</v>
      </c>
      <c r="C205" s="789" t="s">
        <v>387</v>
      </c>
      <c r="D205" s="790">
        <v>206020612</v>
      </c>
      <c r="E205" s="761" t="s">
        <v>351</v>
      </c>
      <c r="F205" s="781" t="s">
        <v>388</v>
      </c>
      <c r="G205" s="761" t="s">
        <v>389</v>
      </c>
      <c r="H205" s="761" t="s">
        <v>212</v>
      </c>
      <c r="I205" s="779" t="s">
        <v>211</v>
      </c>
      <c r="J205" s="763">
        <v>1</v>
      </c>
      <c r="K205" s="761" t="s">
        <v>207</v>
      </c>
      <c r="L205" s="764">
        <v>5000000</v>
      </c>
      <c r="M205" s="761">
        <v>2013</v>
      </c>
      <c r="N205" s="761" t="s">
        <v>547</v>
      </c>
      <c r="O205" s="764">
        <f t="shared" ref="O205:O207" si="103">L205*J205</f>
        <v>5000000</v>
      </c>
      <c r="P205" s="761" t="s">
        <v>99</v>
      </c>
      <c r="Q205" s="766"/>
      <c r="R205" s="766"/>
      <c r="S205" s="761" t="s">
        <v>442</v>
      </c>
      <c r="T205" s="640">
        <v>5</v>
      </c>
      <c r="U205" s="640">
        <f t="shared" si="100"/>
        <v>4</v>
      </c>
      <c r="V205" s="740">
        <f t="shared" si="92"/>
        <v>1000000</v>
      </c>
      <c r="W205" s="740">
        <f t="shared" si="93"/>
        <v>4000000</v>
      </c>
      <c r="X205" s="740">
        <f t="shared" si="94"/>
        <v>1000000</v>
      </c>
      <c r="Y205" s="1563">
        <v>5</v>
      </c>
      <c r="Z205" s="1564">
        <f t="shared" si="95"/>
        <v>1000000</v>
      </c>
      <c r="AA205" s="1564">
        <f t="shared" si="96"/>
        <v>5000000</v>
      </c>
      <c r="AB205" s="1564">
        <f t="shared" si="97"/>
        <v>0</v>
      </c>
      <c r="AC205" s="740" t="b">
        <f t="shared" si="90"/>
        <v>1</v>
      </c>
    </row>
    <row r="206" spans="1:29" s="739" customFormat="1" ht="15" customHeight="1">
      <c r="A206" s="739" t="s">
        <v>433</v>
      </c>
      <c r="B206" s="763">
        <v>160</v>
      </c>
      <c r="C206" s="789" t="s">
        <v>387</v>
      </c>
      <c r="D206" s="790">
        <v>206020612</v>
      </c>
      <c r="E206" s="761" t="s">
        <v>351</v>
      </c>
      <c r="F206" s="781" t="s">
        <v>388</v>
      </c>
      <c r="G206" s="761" t="s">
        <v>389</v>
      </c>
      <c r="H206" s="761" t="s">
        <v>212</v>
      </c>
      <c r="I206" s="779" t="s">
        <v>211</v>
      </c>
      <c r="J206" s="763">
        <v>1</v>
      </c>
      <c r="K206" s="761" t="s">
        <v>207</v>
      </c>
      <c r="L206" s="764">
        <v>5000000</v>
      </c>
      <c r="M206" s="761">
        <v>2013</v>
      </c>
      <c r="N206" s="761" t="s">
        <v>547</v>
      </c>
      <c r="O206" s="764">
        <f t="shared" si="103"/>
        <v>5000000</v>
      </c>
      <c r="P206" s="761" t="s">
        <v>99</v>
      </c>
      <c r="Q206" s="766"/>
      <c r="R206" s="766"/>
      <c r="S206" s="761" t="s">
        <v>442</v>
      </c>
      <c r="T206" s="640">
        <v>5</v>
      </c>
      <c r="U206" s="640">
        <f t="shared" si="100"/>
        <v>4</v>
      </c>
      <c r="V206" s="740">
        <f t="shared" si="92"/>
        <v>1000000</v>
      </c>
      <c r="W206" s="740">
        <f t="shared" si="93"/>
        <v>4000000</v>
      </c>
      <c r="X206" s="740">
        <f t="shared" si="94"/>
        <v>1000000</v>
      </c>
      <c r="Y206" s="1563">
        <v>5</v>
      </c>
      <c r="Z206" s="1564">
        <f t="shared" si="95"/>
        <v>1000000</v>
      </c>
      <c r="AA206" s="1564">
        <f t="shared" si="96"/>
        <v>5000000</v>
      </c>
      <c r="AB206" s="1564">
        <f t="shared" si="97"/>
        <v>0</v>
      </c>
      <c r="AC206" s="740" t="b">
        <f t="shared" si="90"/>
        <v>1</v>
      </c>
    </row>
    <row r="207" spans="1:29" s="739" customFormat="1" ht="15" customHeight="1">
      <c r="A207" s="739" t="s">
        <v>433</v>
      </c>
      <c r="B207" s="767">
        <v>161</v>
      </c>
      <c r="C207" s="789" t="s">
        <v>387</v>
      </c>
      <c r="D207" s="790">
        <v>206020612</v>
      </c>
      <c r="E207" s="761" t="s">
        <v>351</v>
      </c>
      <c r="F207" s="781" t="s">
        <v>388</v>
      </c>
      <c r="G207" s="761" t="s">
        <v>389</v>
      </c>
      <c r="H207" s="761" t="s">
        <v>212</v>
      </c>
      <c r="I207" s="779" t="s">
        <v>211</v>
      </c>
      <c r="J207" s="763">
        <v>1</v>
      </c>
      <c r="K207" s="761" t="s">
        <v>207</v>
      </c>
      <c r="L207" s="764">
        <v>5000000</v>
      </c>
      <c r="M207" s="761">
        <v>2013</v>
      </c>
      <c r="N207" s="761" t="s">
        <v>547</v>
      </c>
      <c r="O207" s="764">
        <f t="shared" si="103"/>
        <v>5000000</v>
      </c>
      <c r="P207" s="761" t="s">
        <v>99</v>
      </c>
      <c r="Q207" s="766"/>
      <c r="R207" s="766"/>
      <c r="S207" s="761" t="s">
        <v>442</v>
      </c>
      <c r="T207" s="640">
        <v>5</v>
      </c>
      <c r="U207" s="640">
        <f t="shared" si="100"/>
        <v>4</v>
      </c>
      <c r="V207" s="740">
        <f t="shared" si="92"/>
        <v>1000000</v>
      </c>
      <c r="W207" s="740">
        <f t="shared" si="93"/>
        <v>4000000</v>
      </c>
      <c r="X207" s="740">
        <f t="shared" si="94"/>
        <v>1000000</v>
      </c>
      <c r="Y207" s="1563">
        <v>5</v>
      </c>
      <c r="Z207" s="1564">
        <f t="shared" si="95"/>
        <v>1000000</v>
      </c>
      <c r="AA207" s="1564">
        <f t="shared" si="96"/>
        <v>5000000</v>
      </c>
      <c r="AB207" s="1564">
        <f t="shared" si="97"/>
        <v>0</v>
      </c>
      <c r="AC207" s="740" t="b">
        <f t="shared" si="90"/>
        <v>1</v>
      </c>
    </row>
    <row r="208" spans="1:29" s="739" customFormat="1" ht="15" customHeight="1">
      <c r="A208" s="739" t="s">
        <v>433</v>
      </c>
      <c r="B208" s="763">
        <v>162</v>
      </c>
      <c r="C208" s="789" t="s">
        <v>390</v>
      </c>
      <c r="D208" s="790">
        <v>206020192</v>
      </c>
      <c r="E208" s="761" t="s">
        <v>391</v>
      </c>
      <c r="F208" s="781" t="s">
        <v>364</v>
      </c>
      <c r="G208" s="761" t="s">
        <v>364</v>
      </c>
      <c r="H208" s="761" t="s">
        <v>392</v>
      </c>
      <c r="I208" s="779" t="s">
        <v>211</v>
      </c>
      <c r="J208" s="763">
        <v>1</v>
      </c>
      <c r="K208" s="761" t="s">
        <v>207</v>
      </c>
      <c r="L208" s="764">
        <v>2117500</v>
      </c>
      <c r="M208" s="761">
        <v>2013</v>
      </c>
      <c r="N208" s="761" t="s">
        <v>547</v>
      </c>
      <c r="O208" s="764">
        <f>L208*J208</f>
        <v>2117500</v>
      </c>
      <c r="P208" s="761" t="s">
        <v>99</v>
      </c>
      <c r="Q208" s="1028"/>
      <c r="R208" s="766"/>
      <c r="S208" s="761" t="s">
        <v>443</v>
      </c>
      <c r="T208" s="640">
        <v>5</v>
      </c>
      <c r="U208" s="640">
        <f t="shared" si="100"/>
        <v>4</v>
      </c>
      <c r="V208" s="740">
        <f t="shared" si="92"/>
        <v>423500</v>
      </c>
      <c r="W208" s="740">
        <f t="shared" si="93"/>
        <v>1694000</v>
      </c>
      <c r="X208" s="740">
        <f t="shared" si="94"/>
        <v>423500</v>
      </c>
      <c r="Y208" s="1563">
        <f>2017-M208+1</f>
        <v>5</v>
      </c>
      <c r="Z208" s="1564">
        <f t="shared" si="95"/>
        <v>423500</v>
      </c>
      <c r="AA208" s="1564">
        <f t="shared" si="96"/>
        <v>2117500</v>
      </c>
      <c r="AB208" s="1564">
        <f t="shared" si="97"/>
        <v>0</v>
      </c>
      <c r="AC208" s="740" t="b">
        <f t="shared" si="90"/>
        <v>1</v>
      </c>
    </row>
    <row r="209" spans="1:29" s="739" customFormat="1" ht="15" customHeight="1">
      <c r="A209" s="739" t="s">
        <v>433</v>
      </c>
      <c r="B209" s="767">
        <v>163</v>
      </c>
      <c r="C209" s="789" t="s">
        <v>390</v>
      </c>
      <c r="D209" s="790">
        <v>206020192</v>
      </c>
      <c r="E209" s="761" t="s">
        <v>391</v>
      </c>
      <c r="F209" s="781" t="s">
        <v>364</v>
      </c>
      <c r="G209" s="761" t="s">
        <v>364</v>
      </c>
      <c r="H209" s="761" t="s">
        <v>392</v>
      </c>
      <c r="I209" s="779" t="s">
        <v>211</v>
      </c>
      <c r="J209" s="763">
        <v>1</v>
      </c>
      <c r="K209" s="761" t="s">
        <v>207</v>
      </c>
      <c r="L209" s="764">
        <v>2117500</v>
      </c>
      <c r="M209" s="761">
        <v>2013</v>
      </c>
      <c r="N209" s="761" t="s">
        <v>547</v>
      </c>
      <c r="O209" s="764">
        <f t="shared" ref="O209:O221" si="104">L209*J209</f>
        <v>2117500</v>
      </c>
      <c r="P209" s="761" t="s">
        <v>99</v>
      </c>
      <c r="Q209" s="766"/>
      <c r="R209" s="766"/>
      <c r="S209" s="761" t="s">
        <v>443</v>
      </c>
      <c r="T209" s="640">
        <v>5</v>
      </c>
      <c r="U209" s="640">
        <f t="shared" si="100"/>
        <v>4</v>
      </c>
      <c r="V209" s="740">
        <f t="shared" si="92"/>
        <v>423500</v>
      </c>
      <c r="W209" s="740">
        <f t="shared" si="93"/>
        <v>1694000</v>
      </c>
      <c r="X209" s="740">
        <f t="shared" si="94"/>
        <v>423500</v>
      </c>
      <c r="Y209" s="1563">
        <v>5</v>
      </c>
      <c r="Z209" s="1564">
        <f t="shared" si="95"/>
        <v>423500</v>
      </c>
      <c r="AA209" s="1564">
        <f t="shared" si="96"/>
        <v>2117500</v>
      </c>
      <c r="AB209" s="1564">
        <f t="shared" si="97"/>
        <v>0</v>
      </c>
      <c r="AC209" s="740" t="b">
        <f t="shared" si="90"/>
        <v>1</v>
      </c>
    </row>
    <row r="210" spans="1:29" s="739" customFormat="1" ht="15" customHeight="1">
      <c r="A210" s="739" t="s">
        <v>433</v>
      </c>
      <c r="B210" s="763">
        <v>164</v>
      </c>
      <c r="C210" s="789" t="s">
        <v>390</v>
      </c>
      <c r="D210" s="790">
        <v>206020192</v>
      </c>
      <c r="E210" s="761" t="s">
        <v>391</v>
      </c>
      <c r="F210" s="781" t="s">
        <v>364</v>
      </c>
      <c r="G210" s="761" t="s">
        <v>364</v>
      </c>
      <c r="H210" s="761" t="s">
        <v>392</v>
      </c>
      <c r="I210" s="779" t="s">
        <v>211</v>
      </c>
      <c r="J210" s="763">
        <v>1</v>
      </c>
      <c r="K210" s="761" t="s">
        <v>207</v>
      </c>
      <c r="L210" s="764">
        <v>2117500</v>
      </c>
      <c r="M210" s="761">
        <v>2013</v>
      </c>
      <c r="N210" s="761" t="s">
        <v>547</v>
      </c>
      <c r="O210" s="764">
        <f t="shared" si="104"/>
        <v>2117500</v>
      </c>
      <c r="P210" s="761" t="s">
        <v>99</v>
      </c>
      <c r="Q210" s="766"/>
      <c r="R210" s="766"/>
      <c r="S210" s="761" t="s">
        <v>443</v>
      </c>
      <c r="T210" s="640">
        <v>5</v>
      </c>
      <c r="U210" s="640">
        <f t="shared" si="100"/>
        <v>4</v>
      </c>
      <c r="V210" s="740">
        <f t="shared" si="92"/>
        <v>423500</v>
      </c>
      <c r="W210" s="740">
        <f t="shared" si="93"/>
        <v>1694000</v>
      </c>
      <c r="X210" s="740">
        <f t="shared" si="94"/>
        <v>423500</v>
      </c>
      <c r="Y210" s="1563">
        <v>5</v>
      </c>
      <c r="Z210" s="1564">
        <f t="shared" si="95"/>
        <v>423500</v>
      </c>
      <c r="AA210" s="1564">
        <f t="shared" si="96"/>
        <v>2117500</v>
      </c>
      <c r="AB210" s="1564">
        <f t="shared" si="97"/>
        <v>0</v>
      </c>
      <c r="AC210" s="740" t="b">
        <f t="shared" si="90"/>
        <v>1</v>
      </c>
    </row>
    <row r="211" spans="1:29" s="739" customFormat="1" ht="15" customHeight="1">
      <c r="A211" s="739" t="s">
        <v>433</v>
      </c>
      <c r="B211" s="767">
        <v>165</v>
      </c>
      <c r="C211" s="789" t="s">
        <v>390</v>
      </c>
      <c r="D211" s="790">
        <v>206020192</v>
      </c>
      <c r="E211" s="761" t="s">
        <v>391</v>
      </c>
      <c r="F211" s="781" t="s">
        <v>364</v>
      </c>
      <c r="G211" s="761" t="s">
        <v>364</v>
      </c>
      <c r="H211" s="761" t="s">
        <v>392</v>
      </c>
      <c r="I211" s="779" t="s">
        <v>211</v>
      </c>
      <c r="J211" s="763">
        <v>1</v>
      </c>
      <c r="K211" s="761" t="s">
        <v>207</v>
      </c>
      <c r="L211" s="764">
        <v>2117500</v>
      </c>
      <c r="M211" s="761">
        <v>2013</v>
      </c>
      <c r="N211" s="761" t="s">
        <v>547</v>
      </c>
      <c r="O211" s="764">
        <f t="shared" si="104"/>
        <v>2117500</v>
      </c>
      <c r="P211" s="761" t="s">
        <v>99</v>
      </c>
      <c r="Q211" s="766"/>
      <c r="R211" s="766"/>
      <c r="S211" s="761" t="s">
        <v>443</v>
      </c>
      <c r="T211" s="640">
        <v>5</v>
      </c>
      <c r="U211" s="640">
        <f t="shared" si="100"/>
        <v>4</v>
      </c>
      <c r="V211" s="740">
        <f t="shared" si="92"/>
        <v>423500</v>
      </c>
      <c r="W211" s="740">
        <f t="shared" si="93"/>
        <v>1694000</v>
      </c>
      <c r="X211" s="740">
        <f t="shared" si="94"/>
        <v>423500</v>
      </c>
      <c r="Y211" s="1563">
        <v>5</v>
      </c>
      <c r="Z211" s="1564">
        <f t="shared" si="95"/>
        <v>423500</v>
      </c>
      <c r="AA211" s="1564">
        <f t="shared" si="96"/>
        <v>2117500</v>
      </c>
      <c r="AB211" s="1564">
        <f t="shared" si="97"/>
        <v>0</v>
      </c>
      <c r="AC211" s="740" t="b">
        <f t="shared" si="90"/>
        <v>1</v>
      </c>
    </row>
    <row r="212" spans="1:29" s="739" customFormat="1" ht="15" customHeight="1">
      <c r="A212" s="739" t="s">
        <v>433</v>
      </c>
      <c r="B212" s="763">
        <v>166</v>
      </c>
      <c r="C212" s="789" t="s">
        <v>390</v>
      </c>
      <c r="D212" s="790">
        <v>206020192</v>
      </c>
      <c r="E212" s="761" t="s">
        <v>391</v>
      </c>
      <c r="F212" s="781" t="s">
        <v>364</v>
      </c>
      <c r="G212" s="761" t="s">
        <v>364</v>
      </c>
      <c r="H212" s="761" t="s">
        <v>392</v>
      </c>
      <c r="I212" s="779" t="s">
        <v>211</v>
      </c>
      <c r="J212" s="763">
        <v>1</v>
      </c>
      <c r="K212" s="761" t="s">
        <v>207</v>
      </c>
      <c r="L212" s="764">
        <v>2117500</v>
      </c>
      <c r="M212" s="761">
        <v>2013</v>
      </c>
      <c r="N212" s="761" t="s">
        <v>547</v>
      </c>
      <c r="O212" s="764">
        <f t="shared" si="104"/>
        <v>2117500</v>
      </c>
      <c r="P212" s="761" t="s">
        <v>99</v>
      </c>
      <c r="Q212" s="766"/>
      <c r="R212" s="766"/>
      <c r="S212" s="761" t="s">
        <v>443</v>
      </c>
      <c r="T212" s="640">
        <v>5</v>
      </c>
      <c r="U212" s="640">
        <f t="shared" si="100"/>
        <v>4</v>
      </c>
      <c r="V212" s="740">
        <f t="shared" si="92"/>
        <v>423500</v>
      </c>
      <c r="W212" s="740">
        <f t="shared" si="93"/>
        <v>1694000</v>
      </c>
      <c r="X212" s="740">
        <f t="shared" si="94"/>
        <v>423500</v>
      </c>
      <c r="Y212" s="1563">
        <v>5</v>
      </c>
      <c r="Z212" s="1564">
        <f t="shared" si="95"/>
        <v>423500</v>
      </c>
      <c r="AA212" s="1564">
        <f t="shared" si="96"/>
        <v>2117500</v>
      </c>
      <c r="AB212" s="1564">
        <f t="shared" si="97"/>
        <v>0</v>
      </c>
      <c r="AC212" s="740" t="b">
        <f t="shared" si="90"/>
        <v>1</v>
      </c>
    </row>
    <row r="213" spans="1:29" s="739" customFormat="1" ht="15" customHeight="1">
      <c r="A213" s="739" t="s">
        <v>433</v>
      </c>
      <c r="B213" s="767">
        <v>167</v>
      </c>
      <c r="C213" s="789" t="s">
        <v>390</v>
      </c>
      <c r="D213" s="790">
        <v>206020192</v>
      </c>
      <c r="E213" s="761" t="s">
        <v>391</v>
      </c>
      <c r="F213" s="781" t="s">
        <v>364</v>
      </c>
      <c r="G213" s="761" t="s">
        <v>364</v>
      </c>
      <c r="H213" s="761" t="s">
        <v>392</v>
      </c>
      <c r="I213" s="779" t="s">
        <v>211</v>
      </c>
      <c r="J213" s="763">
        <v>1</v>
      </c>
      <c r="K213" s="761" t="s">
        <v>207</v>
      </c>
      <c r="L213" s="764">
        <v>2117500</v>
      </c>
      <c r="M213" s="761">
        <v>2013</v>
      </c>
      <c r="N213" s="761" t="s">
        <v>547</v>
      </c>
      <c r="O213" s="764">
        <f t="shared" si="104"/>
        <v>2117500</v>
      </c>
      <c r="P213" s="761" t="s">
        <v>99</v>
      </c>
      <c r="Q213" s="766"/>
      <c r="R213" s="766"/>
      <c r="S213" s="761" t="s">
        <v>443</v>
      </c>
      <c r="T213" s="640">
        <v>5</v>
      </c>
      <c r="U213" s="640">
        <f t="shared" si="100"/>
        <v>4</v>
      </c>
      <c r="V213" s="740">
        <f t="shared" si="92"/>
        <v>423500</v>
      </c>
      <c r="W213" s="740">
        <f t="shared" si="93"/>
        <v>1694000</v>
      </c>
      <c r="X213" s="740">
        <f t="shared" si="94"/>
        <v>423500</v>
      </c>
      <c r="Y213" s="1563">
        <v>5</v>
      </c>
      <c r="Z213" s="1564">
        <f t="shared" si="95"/>
        <v>423500</v>
      </c>
      <c r="AA213" s="1564">
        <f t="shared" si="96"/>
        <v>2117500</v>
      </c>
      <c r="AB213" s="1564">
        <f t="shared" si="97"/>
        <v>0</v>
      </c>
      <c r="AC213" s="740" t="b">
        <f t="shared" si="90"/>
        <v>1</v>
      </c>
    </row>
    <row r="214" spans="1:29" s="739" customFormat="1" ht="15" customHeight="1">
      <c r="A214" s="739" t="s">
        <v>433</v>
      </c>
      <c r="B214" s="763">
        <v>168</v>
      </c>
      <c r="C214" s="789" t="s">
        <v>390</v>
      </c>
      <c r="D214" s="790">
        <v>206020192</v>
      </c>
      <c r="E214" s="761" t="s">
        <v>391</v>
      </c>
      <c r="F214" s="781" t="s">
        <v>364</v>
      </c>
      <c r="G214" s="761" t="s">
        <v>364</v>
      </c>
      <c r="H214" s="761" t="s">
        <v>392</v>
      </c>
      <c r="I214" s="779" t="s">
        <v>211</v>
      </c>
      <c r="J214" s="763">
        <v>1</v>
      </c>
      <c r="K214" s="761" t="s">
        <v>207</v>
      </c>
      <c r="L214" s="764">
        <v>2117500</v>
      </c>
      <c r="M214" s="761">
        <v>2013</v>
      </c>
      <c r="N214" s="761" t="s">
        <v>547</v>
      </c>
      <c r="O214" s="764">
        <f t="shared" si="104"/>
        <v>2117500</v>
      </c>
      <c r="P214" s="761" t="s">
        <v>99</v>
      </c>
      <c r="Q214" s="766"/>
      <c r="R214" s="766"/>
      <c r="S214" s="761" t="s">
        <v>443</v>
      </c>
      <c r="T214" s="640">
        <v>5</v>
      </c>
      <c r="U214" s="640">
        <f t="shared" si="100"/>
        <v>4</v>
      </c>
      <c r="V214" s="740">
        <f t="shared" si="92"/>
        <v>423500</v>
      </c>
      <c r="W214" s="740">
        <f t="shared" si="93"/>
        <v>1694000</v>
      </c>
      <c r="X214" s="740">
        <f t="shared" si="94"/>
        <v>423500</v>
      </c>
      <c r="Y214" s="1563">
        <v>5</v>
      </c>
      <c r="Z214" s="1564">
        <f t="shared" si="95"/>
        <v>423500</v>
      </c>
      <c r="AA214" s="1564">
        <f t="shared" si="96"/>
        <v>2117500</v>
      </c>
      <c r="AB214" s="1564">
        <f t="shared" si="97"/>
        <v>0</v>
      </c>
      <c r="AC214" s="740" t="b">
        <f t="shared" si="90"/>
        <v>1</v>
      </c>
    </row>
    <row r="215" spans="1:29" s="739" customFormat="1" ht="15" customHeight="1">
      <c r="A215" s="739" t="s">
        <v>433</v>
      </c>
      <c r="B215" s="767">
        <v>169</v>
      </c>
      <c r="C215" s="789" t="s">
        <v>390</v>
      </c>
      <c r="D215" s="790">
        <v>206020192</v>
      </c>
      <c r="E215" s="761" t="s">
        <v>391</v>
      </c>
      <c r="F215" s="781" t="s">
        <v>364</v>
      </c>
      <c r="G215" s="761" t="s">
        <v>364</v>
      </c>
      <c r="H215" s="761" t="s">
        <v>392</v>
      </c>
      <c r="I215" s="779" t="s">
        <v>211</v>
      </c>
      <c r="J215" s="763">
        <v>1</v>
      </c>
      <c r="K215" s="761" t="s">
        <v>207</v>
      </c>
      <c r="L215" s="764">
        <v>2117500</v>
      </c>
      <c r="M215" s="761">
        <v>2013</v>
      </c>
      <c r="N215" s="761" t="s">
        <v>547</v>
      </c>
      <c r="O215" s="764">
        <f t="shared" si="104"/>
        <v>2117500</v>
      </c>
      <c r="P215" s="761" t="s">
        <v>99</v>
      </c>
      <c r="Q215" s="766"/>
      <c r="R215" s="766"/>
      <c r="S215" s="761" t="s">
        <v>443</v>
      </c>
      <c r="T215" s="640">
        <v>5</v>
      </c>
      <c r="U215" s="640">
        <f t="shared" si="100"/>
        <v>4</v>
      </c>
      <c r="V215" s="740">
        <f t="shared" si="92"/>
        <v>423500</v>
      </c>
      <c r="W215" s="740">
        <f t="shared" si="93"/>
        <v>1694000</v>
      </c>
      <c r="X215" s="740">
        <f t="shared" si="94"/>
        <v>423500</v>
      </c>
      <c r="Y215" s="1563">
        <v>5</v>
      </c>
      <c r="Z215" s="1564">
        <f t="shared" si="95"/>
        <v>423500</v>
      </c>
      <c r="AA215" s="1564">
        <f t="shared" si="96"/>
        <v>2117500</v>
      </c>
      <c r="AB215" s="1564">
        <f t="shared" si="97"/>
        <v>0</v>
      </c>
      <c r="AC215" s="740" t="b">
        <f t="shared" si="90"/>
        <v>1</v>
      </c>
    </row>
    <row r="216" spans="1:29" s="739" customFormat="1" ht="15" customHeight="1">
      <c r="A216" s="739" t="s">
        <v>433</v>
      </c>
      <c r="B216" s="763">
        <v>170</v>
      </c>
      <c r="C216" s="789" t="s">
        <v>390</v>
      </c>
      <c r="D216" s="790">
        <v>206020192</v>
      </c>
      <c r="E216" s="761" t="s">
        <v>391</v>
      </c>
      <c r="F216" s="781" t="s">
        <v>364</v>
      </c>
      <c r="G216" s="761" t="s">
        <v>364</v>
      </c>
      <c r="H216" s="761" t="s">
        <v>392</v>
      </c>
      <c r="I216" s="779" t="s">
        <v>211</v>
      </c>
      <c r="J216" s="763">
        <v>1</v>
      </c>
      <c r="K216" s="761" t="s">
        <v>207</v>
      </c>
      <c r="L216" s="764">
        <v>2117500</v>
      </c>
      <c r="M216" s="761">
        <v>2013</v>
      </c>
      <c r="N216" s="761" t="s">
        <v>547</v>
      </c>
      <c r="O216" s="764">
        <f t="shared" si="104"/>
        <v>2117500</v>
      </c>
      <c r="P216" s="761" t="s">
        <v>99</v>
      </c>
      <c r="Q216" s="766"/>
      <c r="R216" s="766"/>
      <c r="S216" s="761" t="s">
        <v>443</v>
      </c>
      <c r="T216" s="640">
        <v>5</v>
      </c>
      <c r="U216" s="640">
        <f t="shared" si="100"/>
        <v>4</v>
      </c>
      <c r="V216" s="740">
        <f t="shared" si="92"/>
        <v>423500</v>
      </c>
      <c r="W216" s="740">
        <f t="shared" si="93"/>
        <v>1694000</v>
      </c>
      <c r="X216" s="740">
        <f t="shared" si="94"/>
        <v>423500</v>
      </c>
      <c r="Y216" s="1563">
        <v>5</v>
      </c>
      <c r="Z216" s="1564">
        <f t="shared" si="95"/>
        <v>423500</v>
      </c>
      <c r="AA216" s="1564">
        <f t="shared" si="96"/>
        <v>2117500</v>
      </c>
      <c r="AB216" s="1564">
        <f t="shared" si="97"/>
        <v>0</v>
      </c>
      <c r="AC216" s="740" t="b">
        <f t="shared" si="90"/>
        <v>1</v>
      </c>
    </row>
    <row r="217" spans="1:29" s="739" customFormat="1" ht="15" customHeight="1">
      <c r="A217" s="739" t="s">
        <v>433</v>
      </c>
      <c r="B217" s="767">
        <v>171</v>
      </c>
      <c r="C217" s="789" t="s">
        <v>390</v>
      </c>
      <c r="D217" s="790">
        <v>206020192</v>
      </c>
      <c r="E217" s="761" t="s">
        <v>391</v>
      </c>
      <c r="F217" s="781" t="s">
        <v>364</v>
      </c>
      <c r="G217" s="761" t="s">
        <v>364</v>
      </c>
      <c r="H217" s="761" t="s">
        <v>392</v>
      </c>
      <c r="I217" s="779" t="s">
        <v>211</v>
      </c>
      <c r="J217" s="763">
        <v>1</v>
      </c>
      <c r="K217" s="761" t="s">
        <v>207</v>
      </c>
      <c r="L217" s="764">
        <v>2117500</v>
      </c>
      <c r="M217" s="761">
        <v>2013</v>
      </c>
      <c r="N217" s="761" t="s">
        <v>547</v>
      </c>
      <c r="O217" s="764">
        <f t="shared" si="104"/>
        <v>2117500</v>
      </c>
      <c r="P217" s="761" t="s">
        <v>99</v>
      </c>
      <c r="Q217" s="766"/>
      <c r="R217" s="766"/>
      <c r="S217" s="761" t="s">
        <v>443</v>
      </c>
      <c r="T217" s="640">
        <v>5</v>
      </c>
      <c r="U217" s="640">
        <f t="shared" si="100"/>
        <v>4</v>
      </c>
      <c r="V217" s="740">
        <f t="shared" si="92"/>
        <v>423500</v>
      </c>
      <c r="W217" s="740">
        <f t="shared" si="93"/>
        <v>1694000</v>
      </c>
      <c r="X217" s="740">
        <f t="shared" si="94"/>
        <v>423500</v>
      </c>
      <c r="Y217" s="1563">
        <v>5</v>
      </c>
      <c r="Z217" s="1564">
        <f t="shared" si="95"/>
        <v>423500</v>
      </c>
      <c r="AA217" s="1564">
        <f t="shared" si="96"/>
        <v>2117500</v>
      </c>
      <c r="AB217" s="1564">
        <f t="shared" si="97"/>
        <v>0</v>
      </c>
      <c r="AC217" s="740" t="b">
        <f t="shared" si="90"/>
        <v>1</v>
      </c>
    </row>
    <row r="218" spans="1:29" s="739" customFormat="1" ht="15" customHeight="1">
      <c r="A218" s="739" t="s">
        <v>433</v>
      </c>
      <c r="B218" s="763">
        <v>172</v>
      </c>
      <c r="C218" s="789" t="s">
        <v>390</v>
      </c>
      <c r="D218" s="790">
        <v>206020192</v>
      </c>
      <c r="E218" s="761" t="s">
        <v>391</v>
      </c>
      <c r="F218" s="781" t="s">
        <v>364</v>
      </c>
      <c r="G218" s="761" t="s">
        <v>364</v>
      </c>
      <c r="H218" s="761" t="s">
        <v>392</v>
      </c>
      <c r="I218" s="779" t="s">
        <v>211</v>
      </c>
      <c r="J218" s="763">
        <v>1</v>
      </c>
      <c r="K218" s="761" t="s">
        <v>207</v>
      </c>
      <c r="L218" s="764">
        <v>2117500</v>
      </c>
      <c r="M218" s="761">
        <v>2013</v>
      </c>
      <c r="N218" s="761" t="s">
        <v>547</v>
      </c>
      <c r="O218" s="764">
        <f t="shared" si="104"/>
        <v>2117500</v>
      </c>
      <c r="P218" s="761" t="s">
        <v>99</v>
      </c>
      <c r="Q218" s="766"/>
      <c r="R218" s="766"/>
      <c r="S218" s="761" t="s">
        <v>443</v>
      </c>
      <c r="T218" s="640">
        <v>5</v>
      </c>
      <c r="U218" s="640">
        <f t="shared" si="100"/>
        <v>4</v>
      </c>
      <c r="V218" s="740">
        <f t="shared" si="92"/>
        <v>423500</v>
      </c>
      <c r="W218" s="740">
        <f t="shared" si="93"/>
        <v>1694000</v>
      </c>
      <c r="X218" s="740">
        <f t="shared" si="94"/>
        <v>423500</v>
      </c>
      <c r="Y218" s="1563">
        <v>5</v>
      </c>
      <c r="Z218" s="1564">
        <f t="shared" si="95"/>
        <v>423500</v>
      </c>
      <c r="AA218" s="1564">
        <f t="shared" si="96"/>
        <v>2117500</v>
      </c>
      <c r="AB218" s="1564">
        <f t="shared" si="97"/>
        <v>0</v>
      </c>
      <c r="AC218" s="740" t="b">
        <f t="shared" si="90"/>
        <v>1</v>
      </c>
    </row>
    <row r="219" spans="1:29" s="739" customFormat="1" ht="15" customHeight="1">
      <c r="A219" s="739" t="s">
        <v>433</v>
      </c>
      <c r="B219" s="767">
        <v>173</v>
      </c>
      <c r="C219" s="789" t="s">
        <v>390</v>
      </c>
      <c r="D219" s="790">
        <v>206020192</v>
      </c>
      <c r="E219" s="761" t="s">
        <v>391</v>
      </c>
      <c r="F219" s="781" t="s">
        <v>364</v>
      </c>
      <c r="G219" s="761" t="s">
        <v>364</v>
      </c>
      <c r="H219" s="761" t="s">
        <v>392</v>
      </c>
      <c r="I219" s="779" t="s">
        <v>211</v>
      </c>
      <c r="J219" s="763">
        <v>1</v>
      </c>
      <c r="K219" s="761" t="s">
        <v>207</v>
      </c>
      <c r="L219" s="764">
        <v>2117500</v>
      </c>
      <c r="M219" s="761">
        <v>2013</v>
      </c>
      <c r="N219" s="761" t="s">
        <v>547</v>
      </c>
      <c r="O219" s="764">
        <f t="shared" si="104"/>
        <v>2117500</v>
      </c>
      <c r="P219" s="761" t="s">
        <v>99</v>
      </c>
      <c r="Q219" s="766"/>
      <c r="R219" s="766"/>
      <c r="S219" s="761" t="s">
        <v>443</v>
      </c>
      <c r="T219" s="640">
        <v>5</v>
      </c>
      <c r="U219" s="640">
        <f t="shared" si="100"/>
        <v>4</v>
      </c>
      <c r="V219" s="740">
        <f t="shared" si="92"/>
        <v>423500</v>
      </c>
      <c r="W219" s="740">
        <f t="shared" si="93"/>
        <v>1694000</v>
      </c>
      <c r="X219" s="740">
        <f t="shared" si="94"/>
        <v>423500</v>
      </c>
      <c r="Y219" s="1563">
        <v>5</v>
      </c>
      <c r="Z219" s="1564">
        <f t="shared" si="95"/>
        <v>423500</v>
      </c>
      <c r="AA219" s="1564">
        <f t="shared" si="96"/>
        <v>2117500</v>
      </c>
      <c r="AB219" s="1564">
        <f t="shared" si="97"/>
        <v>0</v>
      </c>
      <c r="AC219" s="740" t="b">
        <f t="shared" si="90"/>
        <v>1</v>
      </c>
    </row>
    <row r="220" spans="1:29" s="739" customFormat="1" ht="15" customHeight="1">
      <c r="A220" s="739" t="s">
        <v>433</v>
      </c>
      <c r="B220" s="763">
        <v>174</v>
      </c>
      <c r="C220" s="789" t="s">
        <v>390</v>
      </c>
      <c r="D220" s="790">
        <v>206020192</v>
      </c>
      <c r="E220" s="761" t="s">
        <v>391</v>
      </c>
      <c r="F220" s="781" t="s">
        <v>364</v>
      </c>
      <c r="G220" s="761" t="s">
        <v>364</v>
      </c>
      <c r="H220" s="761" t="s">
        <v>392</v>
      </c>
      <c r="I220" s="779" t="s">
        <v>211</v>
      </c>
      <c r="J220" s="763">
        <v>1</v>
      </c>
      <c r="K220" s="761" t="s">
        <v>207</v>
      </c>
      <c r="L220" s="764">
        <v>2117500</v>
      </c>
      <c r="M220" s="761">
        <v>2013</v>
      </c>
      <c r="N220" s="761" t="s">
        <v>547</v>
      </c>
      <c r="O220" s="764">
        <f t="shared" si="104"/>
        <v>2117500</v>
      </c>
      <c r="P220" s="761" t="s">
        <v>99</v>
      </c>
      <c r="Q220" s="766"/>
      <c r="R220" s="766"/>
      <c r="S220" s="761" t="s">
        <v>443</v>
      </c>
      <c r="T220" s="640">
        <v>5</v>
      </c>
      <c r="U220" s="640">
        <f t="shared" si="100"/>
        <v>4</v>
      </c>
      <c r="V220" s="740">
        <f t="shared" si="92"/>
        <v>423500</v>
      </c>
      <c r="W220" s="740">
        <f t="shared" si="93"/>
        <v>1694000</v>
      </c>
      <c r="X220" s="740">
        <f t="shared" si="94"/>
        <v>423500</v>
      </c>
      <c r="Y220" s="1563">
        <v>5</v>
      </c>
      <c r="Z220" s="1564">
        <f t="shared" si="95"/>
        <v>423500</v>
      </c>
      <c r="AA220" s="1564">
        <f t="shared" si="96"/>
        <v>2117500</v>
      </c>
      <c r="AB220" s="1564">
        <f t="shared" si="97"/>
        <v>0</v>
      </c>
      <c r="AC220" s="740" t="b">
        <f t="shared" si="90"/>
        <v>1</v>
      </c>
    </row>
    <row r="221" spans="1:29" s="739" customFormat="1" ht="15" customHeight="1">
      <c r="A221" s="739" t="s">
        <v>433</v>
      </c>
      <c r="B221" s="767">
        <v>175</v>
      </c>
      <c r="C221" s="789" t="s">
        <v>390</v>
      </c>
      <c r="D221" s="790">
        <v>206020192</v>
      </c>
      <c r="E221" s="761" t="s">
        <v>391</v>
      </c>
      <c r="F221" s="781" t="s">
        <v>364</v>
      </c>
      <c r="G221" s="761" t="s">
        <v>364</v>
      </c>
      <c r="H221" s="761" t="s">
        <v>392</v>
      </c>
      <c r="I221" s="779" t="s">
        <v>211</v>
      </c>
      <c r="J221" s="763">
        <v>1</v>
      </c>
      <c r="K221" s="761" t="s">
        <v>207</v>
      </c>
      <c r="L221" s="764">
        <v>2117500</v>
      </c>
      <c r="M221" s="761">
        <v>2013</v>
      </c>
      <c r="N221" s="761" t="s">
        <v>547</v>
      </c>
      <c r="O221" s="764">
        <f t="shared" si="104"/>
        <v>2117500</v>
      </c>
      <c r="P221" s="761" t="s">
        <v>99</v>
      </c>
      <c r="Q221" s="766"/>
      <c r="R221" s="766"/>
      <c r="S221" s="761" t="s">
        <v>443</v>
      </c>
      <c r="T221" s="640">
        <v>5</v>
      </c>
      <c r="U221" s="640">
        <f t="shared" si="100"/>
        <v>4</v>
      </c>
      <c r="V221" s="740">
        <f t="shared" si="92"/>
        <v>423500</v>
      </c>
      <c r="W221" s="740">
        <f t="shared" si="93"/>
        <v>1694000</v>
      </c>
      <c r="X221" s="740">
        <f t="shared" si="94"/>
        <v>423500</v>
      </c>
      <c r="Y221" s="1563">
        <v>5</v>
      </c>
      <c r="Z221" s="1564">
        <f t="shared" si="95"/>
        <v>423500</v>
      </c>
      <c r="AA221" s="1564">
        <f t="shared" si="96"/>
        <v>2117500</v>
      </c>
      <c r="AB221" s="1564">
        <f t="shared" si="97"/>
        <v>0</v>
      </c>
      <c r="AC221" s="740" t="b">
        <f t="shared" si="90"/>
        <v>1</v>
      </c>
    </row>
    <row r="222" spans="1:29" s="739" customFormat="1" ht="15" customHeight="1">
      <c r="A222" s="739" t="s">
        <v>433</v>
      </c>
      <c r="B222" s="763">
        <v>176</v>
      </c>
      <c r="C222" s="789" t="s">
        <v>378</v>
      </c>
      <c r="D222" s="790">
        <v>206020406</v>
      </c>
      <c r="E222" s="761" t="s">
        <v>301</v>
      </c>
      <c r="F222" s="781" t="s">
        <v>393</v>
      </c>
      <c r="G222" s="761" t="s">
        <v>394</v>
      </c>
      <c r="H222" s="761" t="s">
        <v>212</v>
      </c>
      <c r="I222" s="779" t="s">
        <v>211</v>
      </c>
      <c r="J222" s="763">
        <v>1</v>
      </c>
      <c r="K222" s="761" t="s">
        <v>207</v>
      </c>
      <c r="L222" s="764">
        <v>616687</v>
      </c>
      <c r="M222" s="761">
        <v>2013</v>
      </c>
      <c r="N222" s="761" t="s">
        <v>547</v>
      </c>
      <c r="O222" s="764">
        <f t="shared" ref="O222:O227" si="105">L222*J222</f>
        <v>616687</v>
      </c>
      <c r="P222" s="761" t="s">
        <v>99</v>
      </c>
      <c r="Q222" s="766"/>
      <c r="R222" s="766"/>
      <c r="S222" s="761" t="s">
        <v>444</v>
      </c>
      <c r="T222" s="640">
        <v>5</v>
      </c>
      <c r="U222" s="640">
        <f t="shared" si="100"/>
        <v>4</v>
      </c>
      <c r="V222" s="740">
        <f t="shared" si="92"/>
        <v>123337.4</v>
      </c>
      <c r="W222" s="740">
        <f t="shared" si="93"/>
        <v>493349.6</v>
      </c>
      <c r="X222" s="740">
        <f t="shared" si="94"/>
        <v>123337.40000000002</v>
      </c>
      <c r="Y222" s="1563">
        <f>2017-M222+1</f>
        <v>5</v>
      </c>
      <c r="Z222" s="1564">
        <f t="shared" si="95"/>
        <v>123337.4</v>
      </c>
      <c r="AA222" s="1564">
        <f t="shared" si="96"/>
        <v>616687</v>
      </c>
      <c r="AB222" s="1564">
        <f t="shared" si="97"/>
        <v>0</v>
      </c>
      <c r="AC222" s="740" t="b">
        <f t="shared" si="90"/>
        <v>1</v>
      </c>
    </row>
    <row r="223" spans="1:29" s="739" customFormat="1" ht="15" customHeight="1">
      <c r="A223" s="739" t="s">
        <v>433</v>
      </c>
      <c r="B223" s="767">
        <v>177</v>
      </c>
      <c r="C223" s="789" t="s">
        <v>395</v>
      </c>
      <c r="D223" s="790">
        <v>206020146</v>
      </c>
      <c r="E223" s="761" t="s">
        <v>396</v>
      </c>
      <c r="F223" s="781" t="s">
        <v>364</v>
      </c>
      <c r="G223" s="761" t="s">
        <v>364</v>
      </c>
      <c r="H223" s="761" t="s">
        <v>397</v>
      </c>
      <c r="I223" s="779" t="s">
        <v>398</v>
      </c>
      <c r="J223" s="763">
        <v>1</v>
      </c>
      <c r="K223" s="761" t="s">
        <v>399</v>
      </c>
      <c r="L223" s="764">
        <v>3000000</v>
      </c>
      <c r="M223" s="761">
        <v>2013</v>
      </c>
      <c r="N223" s="761" t="s">
        <v>547</v>
      </c>
      <c r="O223" s="764">
        <f t="shared" si="105"/>
        <v>3000000</v>
      </c>
      <c r="P223" s="761" t="s">
        <v>99</v>
      </c>
      <c r="Q223" s="766"/>
      <c r="R223" s="766"/>
      <c r="S223" s="761" t="s">
        <v>445</v>
      </c>
      <c r="T223" s="640">
        <v>5</v>
      </c>
      <c r="U223" s="640">
        <f t="shared" si="100"/>
        <v>4</v>
      </c>
      <c r="V223" s="740">
        <f t="shared" si="92"/>
        <v>600000</v>
      </c>
      <c r="W223" s="740">
        <f t="shared" si="93"/>
        <v>2400000</v>
      </c>
      <c r="X223" s="740">
        <f t="shared" si="94"/>
        <v>600000</v>
      </c>
      <c r="Y223" s="1563">
        <f>2017-M223+1</f>
        <v>5</v>
      </c>
      <c r="Z223" s="1564">
        <f t="shared" si="95"/>
        <v>600000</v>
      </c>
      <c r="AA223" s="1564">
        <f t="shared" si="96"/>
        <v>3000000</v>
      </c>
      <c r="AB223" s="1564">
        <f t="shared" si="97"/>
        <v>0</v>
      </c>
      <c r="AC223" s="740" t="b">
        <f t="shared" si="90"/>
        <v>1</v>
      </c>
    </row>
    <row r="224" spans="1:29" s="739" customFormat="1" ht="15" customHeight="1">
      <c r="A224" s="739" t="s">
        <v>433</v>
      </c>
      <c r="B224" s="763">
        <v>178</v>
      </c>
      <c r="C224" s="789" t="s">
        <v>395</v>
      </c>
      <c r="D224" s="790">
        <v>206020146</v>
      </c>
      <c r="E224" s="761" t="s">
        <v>396</v>
      </c>
      <c r="F224" s="781" t="s">
        <v>364</v>
      </c>
      <c r="G224" s="761" t="s">
        <v>364</v>
      </c>
      <c r="H224" s="761" t="s">
        <v>397</v>
      </c>
      <c r="I224" s="779" t="s">
        <v>398</v>
      </c>
      <c r="J224" s="763">
        <v>1</v>
      </c>
      <c r="K224" s="761" t="s">
        <v>399</v>
      </c>
      <c r="L224" s="764">
        <v>3000000</v>
      </c>
      <c r="M224" s="761">
        <v>2013</v>
      </c>
      <c r="N224" s="761" t="s">
        <v>547</v>
      </c>
      <c r="O224" s="764">
        <f t="shared" si="105"/>
        <v>3000000</v>
      </c>
      <c r="P224" s="761" t="s">
        <v>99</v>
      </c>
      <c r="Q224" s="766"/>
      <c r="R224" s="766"/>
      <c r="S224" s="761" t="s">
        <v>445</v>
      </c>
      <c r="T224" s="640">
        <v>5</v>
      </c>
      <c r="U224" s="640">
        <f t="shared" si="100"/>
        <v>4</v>
      </c>
      <c r="V224" s="740">
        <f t="shared" si="92"/>
        <v>600000</v>
      </c>
      <c r="W224" s="740">
        <f t="shared" si="93"/>
        <v>2400000</v>
      </c>
      <c r="X224" s="740">
        <f t="shared" si="94"/>
        <v>600000</v>
      </c>
      <c r="Y224" s="1563">
        <v>5</v>
      </c>
      <c r="Z224" s="1564">
        <f t="shared" si="95"/>
        <v>600000</v>
      </c>
      <c r="AA224" s="1564">
        <f t="shared" si="96"/>
        <v>3000000</v>
      </c>
      <c r="AB224" s="1564">
        <f t="shared" si="97"/>
        <v>0</v>
      </c>
      <c r="AC224" s="740" t="b">
        <f t="shared" si="90"/>
        <v>1</v>
      </c>
    </row>
    <row r="225" spans="1:29" s="739" customFormat="1" ht="15" customHeight="1">
      <c r="A225" s="739" t="s">
        <v>433</v>
      </c>
      <c r="B225" s="767">
        <v>179</v>
      </c>
      <c r="C225" s="789" t="s">
        <v>400</v>
      </c>
      <c r="D225" s="790">
        <v>206020639</v>
      </c>
      <c r="E225" s="761" t="s">
        <v>396</v>
      </c>
      <c r="F225" s="781" t="s">
        <v>364</v>
      </c>
      <c r="G225" s="761" t="s">
        <v>364</v>
      </c>
      <c r="H225" s="761" t="s">
        <v>212</v>
      </c>
      <c r="I225" s="779" t="s">
        <v>401</v>
      </c>
      <c r="J225" s="763">
        <v>1</v>
      </c>
      <c r="K225" s="761" t="s">
        <v>207</v>
      </c>
      <c r="L225" s="764">
        <v>380000</v>
      </c>
      <c r="M225" s="761">
        <v>2013</v>
      </c>
      <c r="N225" s="761" t="s">
        <v>547</v>
      </c>
      <c r="O225" s="764">
        <f t="shared" si="105"/>
        <v>380000</v>
      </c>
      <c r="P225" s="761" t="s">
        <v>99</v>
      </c>
      <c r="Q225" s="1028"/>
      <c r="R225" s="766"/>
      <c r="S225" s="761" t="s">
        <v>446</v>
      </c>
      <c r="T225" s="640">
        <v>5</v>
      </c>
      <c r="U225" s="640">
        <f t="shared" si="100"/>
        <v>4</v>
      </c>
      <c r="V225" s="740">
        <f t="shared" si="92"/>
        <v>76000</v>
      </c>
      <c r="W225" s="740">
        <f t="shared" si="93"/>
        <v>304000</v>
      </c>
      <c r="X225" s="740">
        <f t="shared" si="94"/>
        <v>76000</v>
      </c>
      <c r="Y225" s="1563">
        <f>2017-M225+1</f>
        <v>5</v>
      </c>
      <c r="Z225" s="1564">
        <f t="shared" si="95"/>
        <v>76000</v>
      </c>
      <c r="AA225" s="1564">
        <f>Y225*Z225</f>
        <v>380000</v>
      </c>
      <c r="AB225" s="1564">
        <f>O225-AA225</f>
        <v>0</v>
      </c>
      <c r="AC225" s="740" t="b">
        <f>AA225+AB225=O225</f>
        <v>1</v>
      </c>
    </row>
    <row r="226" spans="1:29" s="739" customFormat="1" ht="15" customHeight="1">
      <c r="A226" s="739" t="s">
        <v>433</v>
      </c>
      <c r="B226" s="763">
        <v>180</v>
      </c>
      <c r="C226" s="789" t="s">
        <v>400</v>
      </c>
      <c r="D226" s="790">
        <v>206020639</v>
      </c>
      <c r="E226" s="761" t="s">
        <v>396</v>
      </c>
      <c r="F226" s="781" t="s">
        <v>364</v>
      </c>
      <c r="G226" s="761" t="s">
        <v>364</v>
      </c>
      <c r="H226" s="761" t="s">
        <v>212</v>
      </c>
      <c r="I226" s="779" t="s">
        <v>401</v>
      </c>
      <c r="J226" s="763">
        <v>1</v>
      </c>
      <c r="K226" s="761" t="s">
        <v>207</v>
      </c>
      <c r="L226" s="764">
        <v>380000</v>
      </c>
      <c r="M226" s="761">
        <v>2013</v>
      </c>
      <c r="N226" s="761" t="s">
        <v>547</v>
      </c>
      <c r="O226" s="764">
        <f t="shared" si="105"/>
        <v>380000</v>
      </c>
      <c r="P226" s="761" t="s">
        <v>99</v>
      </c>
      <c r="Q226" s="766"/>
      <c r="R226" s="766"/>
      <c r="S226" s="761" t="s">
        <v>446</v>
      </c>
      <c r="T226" s="640">
        <v>5</v>
      </c>
      <c r="U226" s="640">
        <f t="shared" si="100"/>
        <v>4</v>
      </c>
      <c r="V226" s="740">
        <f t="shared" si="92"/>
        <v>76000</v>
      </c>
      <c r="W226" s="740">
        <f t="shared" si="93"/>
        <v>304000</v>
      </c>
      <c r="X226" s="740">
        <f t="shared" si="94"/>
        <v>76000</v>
      </c>
      <c r="Y226" s="1563">
        <v>5</v>
      </c>
      <c r="Z226" s="1564">
        <f t="shared" si="95"/>
        <v>76000</v>
      </c>
      <c r="AA226" s="1564">
        <f>Y226*Z226</f>
        <v>380000</v>
      </c>
      <c r="AB226" s="1564">
        <f>O226-AA226</f>
        <v>0</v>
      </c>
      <c r="AC226" s="740" t="b">
        <f>AA226+AB226=O226</f>
        <v>1</v>
      </c>
    </row>
    <row r="227" spans="1:29" s="739" customFormat="1" ht="15" customHeight="1">
      <c r="A227" s="739" t="s">
        <v>433</v>
      </c>
      <c r="B227" s="767">
        <v>181</v>
      </c>
      <c r="C227" s="789" t="s">
        <v>402</v>
      </c>
      <c r="D227" s="790">
        <v>206020401</v>
      </c>
      <c r="E227" s="761" t="s">
        <v>403</v>
      </c>
      <c r="F227" s="781" t="s">
        <v>404</v>
      </c>
      <c r="G227" s="761" t="s">
        <v>212</v>
      </c>
      <c r="H227" s="761" t="s">
        <v>377</v>
      </c>
      <c r="I227" s="779" t="s">
        <v>249</v>
      </c>
      <c r="J227" s="763">
        <v>1</v>
      </c>
      <c r="K227" s="761" t="s">
        <v>207</v>
      </c>
      <c r="L227" s="764">
        <v>3386104.3333333302</v>
      </c>
      <c r="M227" s="761">
        <v>2013</v>
      </c>
      <c r="N227" s="761" t="s">
        <v>547</v>
      </c>
      <c r="O227" s="764">
        <f t="shared" si="105"/>
        <v>3386104.3333333302</v>
      </c>
      <c r="P227" s="761" t="s">
        <v>99</v>
      </c>
      <c r="Q227" s="1028"/>
      <c r="R227" s="766"/>
      <c r="S227" s="761" t="s">
        <v>447</v>
      </c>
      <c r="T227" s="640">
        <v>5</v>
      </c>
      <c r="U227" s="640">
        <f t="shared" si="100"/>
        <v>4</v>
      </c>
      <c r="V227" s="740">
        <f t="shared" si="92"/>
        <v>677220.866666666</v>
      </c>
      <c r="W227" s="740">
        <f t="shared" si="93"/>
        <v>2708883.466666664</v>
      </c>
      <c r="X227" s="740">
        <f t="shared" si="94"/>
        <v>677220.86666666623</v>
      </c>
      <c r="Y227" s="1563">
        <f>2017-M227+1</f>
        <v>5</v>
      </c>
      <c r="Z227" s="1564">
        <f t="shared" si="95"/>
        <v>677220.866666666</v>
      </c>
      <c r="AA227" s="1564">
        <f t="shared" si="96"/>
        <v>3386104.3333333302</v>
      </c>
      <c r="AB227" s="1564">
        <f t="shared" si="97"/>
        <v>0</v>
      </c>
      <c r="AC227" s="740" t="b">
        <f t="shared" si="90"/>
        <v>1</v>
      </c>
    </row>
    <row r="228" spans="1:29" s="739" customFormat="1" ht="15" customHeight="1">
      <c r="A228" s="739" t="s">
        <v>433</v>
      </c>
      <c r="B228" s="763">
        <v>182</v>
      </c>
      <c r="C228" s="789" t="s">
        <v>402</v>
      </c>
      <c r="D228" s="790">
        <v>206020401</v>
      </c>
      <c r="E228" s="761" t="s">
        <v>403</v>
      </c>
      <c r="F228" s="781" t="s">
        <v>404</v>
      </c>
      <c r="G228" s="761" t="s">
        <v>212</v>
      </c>
      <c r="H228" s="761" t="s">
        <v>377</v>
      </c>
      <c r="I228" s="779" t="s">
        <v>249</v>
      </c>
      <c r="J228" s="763">
        <v>1</v>
      </c>
      <c r="K228" s="761" t="s">
        <v>207</v>
      </c>
      <c r="L228" s="764">
        <v>3386104.3333333335</v>
      </c>
      <c r="M228" s="761">
        <v>2013</v>
      </c>
      <c r="N228" s="761" t="s">
        <v>547</v>
      </c>
      <c r="O228" s="764">
        <f t="shared" ref="O228:O229" si="106">L228*J228</f>
        <v>3386104.3333333335</v>
      </c>
      <c r="P228" s="761" t="s">
        <v>99</v>
      </c>
      <c r="Q228" s="766"/>
      <c r="R228" s="766"/>
      <c r="S228" s="761" t="s">
        <v>447</v>
      </c>
      <c r="T228" s="640">
        <v>5</v>
      </c>
      <c r="U228" s="640">
        <f t="shared" si="100"/>
        <v>4</v>
      </c>
      <c r="V228" s="740">
        <f t="shared" si="92"/>
        <v>677220.8666666667</v>
      </c>
      <c r="W228" s="740">
        <f t="shared" si="93"/>
        <v>2708883.4666666668</v>
      </c>
      <c r="X228" s="740">
        <f t="shared" si="94"/>
        <v>677220.8666666667</v>
      </c>
      <c r="Y228" s="1563">
        <v>5</v>
      </c>
      <c r="Z228" s="1564">
        <f t="shared" si="95"/>
        <v>677220.8666666667</v>
      </c>
      <c r="AA228" s="1564">
        <f t="shared" si="96"/>
        <v>3386104.3333333335</v>
      </c>
      <c r="AB228" s="1564">
        <f t="shared" si="97"/>
        <v>0</v>
      </c>
      <c r="AC228" s="740" t="b">
        <f t="shared" si="90"/>
        <v>1</v>
      </c>
    </row>
    <row r="229" spans="1:29" s="739" customFormat="1" ht="15" customHeight="1">
      <c r="A229" s="739" t="s">
        <v>433</v>
      </c>
      <c r="B229" s="767">
        <v>183</v>
      </c>
      <c r="C229" s="789" t="s">
        <v>402</v>
      </c>
      <c r="D229" s="790">
        <v>206020401</v>
      </c>
      <c r="E229" s="761" t="s">
        <v>403</v>
      </c>
      <c r="F229" s="781" t="s">
        <v>404</v>
      </c>
      <c r="G229" s="761" t="s">
        <v>212</v>
      </c>
      <c r="H229" s="761" t="s">
        <v>377</v>
      </c>
      <c r="I229" s="779" t="s">
        <v>249</v>
      </c>
      <c r="J229" s="763">
        <v>1</v>
      </c>
      <c r="K229" s="761" t="s">
        <v>207</v>
      </c>
      <c r="L229" s="764">
        <v>3386104.3333333335</v>
      </c>
      <c r="M229" s="761">
        <v>2013</v>
      </c>
      <c r="N229" s="761" t="s">
        <v>547</v>
      </c>
      <c r="O229" s="764">
        <f t="shared" si="106"/>
        <v>3386104.3333333335</v>
      </c>
      <c r="P229" s="761" t="s">
        <v>99</v>
      </c>
      <c r="Q229" s="766"/>
      <c r="R229" s="766"/>
      <c r="S229" s="761" t="s">
        <v>447</v>
      </c>
      <c r="T229" s="640">
        <v>5</v>
      </c>
      <c r="U229" s="640">
        <f t="shared" si="100"/>
        <v>4</v>
      </c>
      <c r="V229" s="740">
        <f t="shared" si="92"/>
        <v>677220.8666666667</v>
      </c>
      <c r="W229" s="740">
        <f t="shared" si="93"/>
        <v>2708883.4666666668</v>
      </c>
      <c r="X229" s="740">
        <f t="shared" si="94"/>
        <v>677220.8666666667</v>
      </c>
      <c r="Y229" s="1563">
        <v>5</v>
      </c>
      <c r="Z229" s="1564">
        <f t="shared" si="95"/>
        <v>677220.8666666667</v>
      </c>
      <c r="AA229" s="1564">
        <f t="shared" si="96"/>
        <v>3386104.3333333335</v>
      </c>
      <c r="AB229" s="1564">
        <f t="shared" si="97"/>
        <v>0</v>
      </c>
      <c r="AC229" s="740" t="b">
        <f t="shared" si="90"/>
        <v>1</v>
      </c>
    </row>
    <row r="230" spans="1:29" s="739" customFormat="1" ht="15" customHeight="1">
      <c r="A230" s="739" t="s">
        <v>433</v>
      </c>
      <c r="B230" s="763">
        <v>184</v>
      </c>
      <c r="C230" s="789" t="s">
        <v>335</v>
      </c>
      <c r="D230" s="790">
        <v>206020603</v>
      </c>
      <c r="E230" s="761" t="s">
        <v>351</v>
      </c>
      <c r="F230" s="781" t="s">
        <v>405</v>
      </c>
      <c r="G230" s="761" t="s">
        <v>353</v>
      </c>
      <c r="H230" s="761" t="s">
        <v>1827</v>
      </c>
      <c r="I230" s="779" t="s">
        <v>249</v>
      </c>
      <c r="J230" s="763">
        <v>1</v>
      </c>
      <c r="K230" s="761" t="s">
        <v>207</v>
      </c>
      <c r="L230" s="764">
        <v>3500000</v>
      </c>
      <c r="M230" s="761">
        <v>2013</v>
      </c>
      <c r="N230" s="761" t="s">
        <v>547</v>
      </c>
      <c r="O230" s="764">
        <f>L230*J230</f>
        <v>3500000</v>
      </c>
      <c r="P230" s="761" t="s">
        <v>99</v>
      </c>
      <c r="Q230" s="1028"/>
      <c r="R230" s="766"/>
      <c r="S230" s="761" t="s">
        <v>448</v>
      </c>
      <c r="T230" s="640">
        <v>5</v>
      </c>
      <c r="U230" s="640">
        <f t="shared" si="100"/>
        <v>4</v>
      </c>
      <c r="V230" s="740">
        <f t="shared" si="92"/>
        <v>700000</v>
      </c>
      <c r="W230" s="740">
        <f t="shared" si="93"/>
        <v>2800000</v>
      </c>
      <c r="X230" s="740">
        <f t="shared" si="94"/>
        <v>700000</v>
      </c>
      <c r="Y230" s="1563">
        <v>5</v>
      </c>
      <c r="Z230" s="1564">
        <f t="shared" si="95"/>
        <v>700000</v>
      </c>
      <c r="AA230" s="1564">
        <f t="shared" si="96"/>
        <v>3500000</v>
      </c>
      <c r="AB230" s="1564">
        <f t="shared" si="97"/>
        <v>0</v>
      </c>
      <c r="AC230" s="740" t="b">
        <f t="shared" si="90"/>
        <v>1</v>
      </c>
    </row>
    <row r="231" spans="1:29" s="739" customFormat="1" ht="15" customHeight="1">
      <c r="A231" s="739" t="s">
        <v>433</v>
      </c>
      <c r="B231" s="767">
        <v>185</v>
      </c>
      <c r="C231" s="789" t="s">
        <v>335</v>
      </c>
      <c r="D231" s="790">
        <v>206020603</v>
      </c>
      <c r="E231" s="761" t="s">
        <v>351</v>
      </c>
      <c r="F231" s="781" t="s">
        <v>405</v>
      </c>
      <c r="G231" s="761" t="s">
        <v>353</v>
      </c>
      <c r="H231" s="761" t="s">
        <v>1827</v>
      </c>
      <c r="I231" s="779" t="s">
        <v>249</v>
      </c>
      <c r="J231" s="763">
        <v>1</v>
      </c>
      <c r="K231" s="761" t="s">
        <v>207</v>
      </c>
      <c r="L231" s="764">
        <v>3500000</v>
      </c>
      <c r="M231" s="761">
        <v>2013</v>
      </c>
      <c r="N231" s="761" t="s">
        <v>547</v>
      </c>
      <c r="O231" s="764">
        <f t="shared" ref="O231:O233" si="107">L231*J231</f>
        <v>3500000</v>
      </c>
      <c r="P231" s="761" t="s">
        <v>99</v>
      </c>
      <c r="Q231" s="766"/>
      <c r="R231" s="766"/>
      <c r="S231" s="761" t="s">
        <v>448</v>
      </c>
      <c r="T231" s="640">
        <v>5</v>
      </c>
      <c r="U231" s="640">
        <f t="shared" si="100"/>
        <v>4</v>
      </c>
      <c r="V231" s="740">
        <f t="shared" si="92"/>
        <v>700000</v>
      </c>
      <c r="W231" s="740">
        <f t="shared" si="93"/>
        <v>2800000</v>
      </c>
      <c r="X231" s="740">
        <f t="shared" si="94"/>
        <v>700000</v>
      </c>
      <c r="Y231" s="1563">
        <v>5</v>
      </c>
      <c r="Z231" s="1564">
        <f t="shared" si="95"/>
        <v>700000</v>
      </c>
      <c r="AA231" s="1564">
        <f t="shared" si="96"/>
        <v>3500000</v>
      </c>
      <c r="AB231" s="1564">
        <f t="shared" si="97"/>
        <v>0</v>
      </c>
      <c r="AC231" s="740" t="b">
        <f t="shared" si="90"/>
        <v>1</v>
      </c>
    </row>
    <row r="232" spans="1:29" s="739" customFormat="1" ht="15" customHeight="1">
      <c r="A232" s="739" t="s">
        <v>433</v>
      </c>
      <c r="B232" s="763">
        <v>186</v>
      </c>
      <c r="C232" s="789" t="s">
        <v>335</v>
      </c>
      <c r="D232" s="790">
        <v>206020603</v>
      </c>
      <c r="E232" s="761" t="s">
        <v>351</v>
      </c>
      <c r="F232" s="781" t="s">
        <v>405</v>
      </c>
      <c r="G232" s="761" t="s">
        <v>353</v>
      </c>
      <c r="H232" s="761" t="s">
        <v>1827</v>
      </c>
      <c r="I232" s="779" t="s">
        <v>249</v>
      </c>
      <c r="J232" s="763">
        <v>1</v>
      </c>
      <c r="K232" s="761" t="s">
        <v>207</v>
      </c>
      <c r="L232" s="764">
        <v>3500000</v>
      </c>
      <c r="M232" s="761">
        <v>2013</v>
      </c>
      <c r="N232" s="761" t="s">
        <v>547</v>
      </c>
      <c r="O232" s="764">
        <f t="shared" si="107"/>
        <v>3500000</v>
      </c>
      <c r="P232" s="761" t="s">
        <v>99</v>
      </c>
      <c r="Q232" s="766"/>
      <c r="R232" s="766"/>
      <c r="S232" s="761" t="s">
        <v>448</v>
      </c>
      <c r="T232" s="640">
        <v>5</v>
      </c>
      <c r="U232" s="640">
        <f t="shared" si="100"/>
        <v>4</v>
      </c>
      <c r="V232" s="740">
        <f t="shared" si="92"/>
        <v>700000</v>
      </c>
      <c r="W232" s="740">
        <f t="shared" si="93"/>
        <v>2800000</v>
      </c>
      <c r="X232" s="740">
        <f t="shared" si="94"/>
        <v>700000</v>
      </c>
      <c r="Y232" s="1563">
        <v>5</v>
      </c>
      <c r="Z232" s="1564">
        <f t="shared" si="95"/>
        <v>700000</v>
      </c>
      <c r="AA232" s="1564">
        <f t="shared" si="96"/>
        <v>3500000</v>
      </c>
      <c r="AB232" s="1564">
        <f t="shared" si="97"/>
        <v>0</v>
      </c>
      <c r="AC232" s="740" t="b">
        <f t="shared" ref="AC232:AC295" si="108">AA232+AB232=O232</f>
        <v>1</v>
      </c>
    </row>
    <row r="233" spans="1:29" s="739" customFormat="1" ht="15" customHeight="1">
      <c r="A233" s="739" t="s">
        <v>433</v>
      </c>
      <c r="B233" s="767">
        <v>187</v>
      </c>
      <c r="C233" s="789" t="s">
        <v>335</v>
      </c>
      <c r="D233" s="790">
        <v>206020603</v>
      </c>
      <c r="E233" s="761" t="s">
        <v>351</v>
      </c>
      <c r="F233" s="781" t="s">
        <v>405</v>
      </c>
      <c r="G233" s="761" t="s">
        <v>353</v>
      </c>
      <c r="H233" s="761" t="s">
        <v>1827</v>
      </c>
      <c r="I233" s="779" t="s">
        <v>249</v>
      </c>
      <c r="J233" s="763">
        <v>1</v>
      </c>
      <c r="K233" s="761" t="s">
        <v>207</v>
      </c>
      <c r="L233" s="764">
        <v>3500000</v>
      </c>
      <c r="M233" s="761">
        <v>2013</v>
      </c>
      <c r="N233" s="761" t="s">
        <v>547</v>
      </c>
      <c r="O233" s="764">
        <f t="shared" si="107"/>
        <v>3500000</v>
      </c>
      <c r="P233" s="761" t="s">
        <v>99</v>
      </c>
      <c r="Q233" s="766"/>
      <c r="R233" s="766"/>
      <c r="S233" s="761" t="s">
        <v>448</v>
      </c>
      <c r="T233" s="640">
        <v>5</v>
      </c>
      <c r="U233" s="640">
        <f t="shared" si="100"/>
        <v>4</v>
      </c>
      <c r="V233" s="740">
        <f t="shared" ref="V233:V296" si="109">O233/T233</f>
        <v>700000</v>
      </c>
      <c r="W233" s="740">
        <f t="shared" ref="W233:W296" si="110">U233*V233</f>
        <v>2800000</v>
      </c>
      <c r="X233" s="740">
        <f t="shared" ref="X233:X296" si="111">O233-W233</f>
        <v>700000</v>
      </c>
      <c r="Y233" s="1563">
        <v>5</v>
      </c>
      <c r="Z233" s="1564">
        <f t="shared" ref="Z233:Z260" si="112">O233/T233</f>
        <v>700000</v>
      </c>
      <c r="AA233" s="1564">
        <f t="shared" ref="AA233:AA260" si="113">Y233*Z233</f>
        <v>3500000</v>
      </c>
      <c r="AB233" s="1564">
        <f t="shared" ref="AB233:AB260" si="114">O233-AA233</f>
        <v>0</v>
      </c>
      <c r="AC233" s="740" t="b">
        <f t="shared" si="108"/>
        <v>1</v>
      </c>
    </row>
    <row r="234" spans="1:29" s="739" customFormat="1" ht="15" customHeight="1">
      <c r="A234" s="739" t="s">
        <v>433</v>
      </c>
      <c r="B234" s="763">
        <v>188</v>
      </c>
      <c r="C234" s="789" t="s">
        <v>406</v>
      </c>
      <c r="D234" s="790">
        <v>206010546</v>
      </c>
      <c r="E234" s="761" t="s">
        <v>407</v>
      </c>
      <c r="F234" s="781" t="s">
        <v>408</v>
      </c>
      <c r="G234" s="761" t="s">
        <v>212</v>
      </c>
      <c r="H234" s="761" t="s">
        <v>409</v>
      </c>
      <c r="I234" s="779" t="s">
        <v>512</v>
      </c>
      <c r="J234" s="763">
        <v>1</v>
      </c>
      <c r="K234" s="761" t="s">
        <v>207</v>
      </c>
      <c r="L234" s="764">
        <v>1325000</v>
      </c>
      <c r="M234" s="761">
        <v>2013</v>
      </c>
      <c r="N234" s="761" t="s">
        <v>547</v>
      </c>
      <c r="O234" s="764">
        <f>L234*J234</f>
        <v>1325000</v>
      </c>
      <c r="P234" s="761" t="s">
        <v>99</v>
      </c>
      <c r="Q234" s="766"/>
      <c r="R234" s="766"/>
      <c r="S234" s="761" t="s">
        <v>449</v>
      </c>
      <c r="T234" s="640">
        <v>5</v>
      </c>
      <c r="U234" s="640">
        <f t="shared" si="100"/>
        <v>4</v>
      </c>
      <c r="V234" s="740">
        <f t="shared" si="109"/>
        <v>265000</v>
      </c>
      <c r="W234" s="740">
        <f t="shared" si="110"/>
        <v>1060000</v>
      </c>
      <c r="X234" s="740">
        <f t="shared" si="111"/>
        <v>265000</v>
      </c>
      <c r="Y234" s="1563">
        <f>2017-M234+1</f>
        <v>5</v>
      </c>
      <c r="Z234" s="1564">
        <f t="shared" si="112"/>
        <v>265000</v>
      </c>
      <c r="AA234" s="1564">
        <f t="shared" si="113"/>
        <v>1325000</v>
      </c>
      <c r="AB234" s="1564">
        <f t="shared" si="114"/>
        <v>0</v>
      </c>
      <c r="AC234" s="740" t="b">
        <f t="shared" si="108"/>
        <v>1</v>
      </c>
    </row>
    <row r="235" spans="1:29" s="739" customFormat="1" ht="15" customHeight="1">
      <c r="A235" s="739" t="s">
        <v>433</v>
      </c>
      <c r="B235" s="767">
        <v>189</v>
      </c>
      <c r="C235" s="789" t="s">
        <v>406</v>
      </c>
      <c r="D235" s="790">
        <v>206010546</v>
      </c>
      <c r="E235" s="761" t="s">
        <v>407</v>
      </c>
      <c r="F235" s="781" t="s">
        <v>408</v>
      </c>
      <c r="G235" s="761" t="s">
        <v>212</v>
      </c>
      <c r="H235" s="761" t="s">
        <v>409</v>
      </c>
      <c r="I235" s="779" t="s">
        <v>512</v>
      </c>
      <c r="J235" s="763">
        <v>1</v>
      </c>
      <c r="K235" s="761" t="s">
        <v>207</v>
      </c>
      <c r="L235" s="764">
        <v>1325000</v>
      </c>
      <c r="M235" s="761">
        <v>2013</v>
      </c>
      <c r="N235" s="761" t="s">
        <v>547</v>
      </c>
      <c r="O235" s="764">
        <f t="shared" ref="O235:O243" si="115">L235*J235</f>
        <v>1325000</v>
      </c>
      <c r="P235" s="761" t="s">
        <v>99</v>
      </c>
      <c r="Q235" s="766"/>
      <c r="R235" s="766"/>
      <c r="S235" s="761" t="s">
        <v>449</v>
      </c>
      <c r="T235" s="640">
        <v>5</v>
      </c>
      <c r="U235" s="640">
        <f t="shared" si="100"/>
        <v>4</v>
      </c>
      <c r="V235" s="740">
        <f t="shared" si="109"/>
        <v>265000</v>
      </c>
      <c r="W235" s="740">
        <f t="shared" si="110"/>
        <v>1060000</v>
      </c>
      <c r="X235" s="740">
        <f t="shared" si="111"/>
        <v>265000</v>
      </c>
      <c r="Y235" s="1563">
        <v>5</v>
      </c>
      <c r="Z235" s="1564">
        <f t="shared" si="112"/>
        <v>265000</v>
      </c>
      <c r="AA235" s="1564">
        <f t="shared" si="113"/>
        <v>1325000</v>
      </c>
      <c r="AB235" s="1564">
        <f t="shared" si="114"/>
        <v>0</v>
      </c>
      <c r="AC235" s="740" t="b">
        <f t="shared" si="108"/>
        <v>1</v>
      </c>
    </row>
    <row r="236" spans="1:29" s="739" customFormat="1" ht="15" customHeight="1">
      <c r="A236" s="739" t="s">
        <v>433</v>
      </c>
      <c r="B236" s="763">
        <v>190</v>
      </c>
      <c r="C236" s="789" t="s">
        <v>406</v>
      </c>
      <c r="D236" s="790">
        <v>206010546</v>
      </c>
      <c r="E236" s="761" t="s">
        <v>407</v>
      </c>
      <c r="F236" s="781" t="s">
        <v>408</v>
      </c>
      <c r="G236" s="761" t="s">
        <v>212</v>
      </c>
      <c r="H236" s="761" t="s">
        <v>409</v>
      </c>
      <c r="I236" s="779" t="s">
        <v>512</v>
      </c>
      <c r="J236" s="763">
        <v>1</v>
      </c>
      <c r="K236" s="761" t="s">
        <v>207</v>
      </c>
      <c r="L236" s="764">
        <v>1325000</v>
      </c>
      <c r="M236" s="761">
        <v>2013</v>
      </c>
      <c r="N236" s="761" t="s">
        <v>547</v>
      </c>
      <c r="O236" s="764">
        <f t="shared" si="115"/>
        <v>1325000</v>
      </c>
      <c r="P236" s="761" t="s">
        <v>99</v>
      </c>
      <c r="Q236" s="766"/>
      <c r="R236" s="766"/>
      <c r="S236" s="761" t="s">
        <v>449</v>
      </c>
      <c r="T236" s="640">
        <v>5</v>
      </c>
      <c r="U236" s="640">
        <f t="shared" si="100"/>
        <v>4</v>
      </c>
      <c r="V236" s="740">
        <f t="shared" si="109"/>
        <v>265000</v>
      </c>
      <c r="W236" s="740">
        <f t="shared" si="110"/>
        <v>1060000</v>
      </c>
      <c r="X236" s="740">
        <f t="shared" si="111"/>
        <v>265000</v>
      </c>
      <c r="Y236" s="1563">
        <v>5</v>
      </c>
      <c r="Z236" s="1564">
        <f t="shared" si="112"/>
        <v>265000</v>
      </c>
      <c r="AA236" s="1564">
        <f t="shared" si="113"/>
        <v>1325000</v>
      </c>
      <c r="AB236" s="1564">
        <f t="shared" si="114"/>
        <v>0</v>
      </c>
      <c r="AC236" s="740" t="b">
        <f t="shared" si="108"/>
        <v>1</v>
      </c>
    </row>
    <row r="237" spans="1:29" s="739" customFormat="1" ht="15" customHeight="1">
      <c r="A237" s="739" t="s">
        <v>433</v>
      </c>
      <c r="B237" s="767">
        <v>191</v>
      </c>
      <c r="C237" s="789" t="s">
        <v>406</v>
      </c>
      <c r="D237" s="790">
        <v>206010546</v>
      </c>
      <c r="E237" s="761" t="s">
        <v>407</v>
      </c>
      <c r="F237" s="781" t="s">
        <v>408</v>
      </c>
      <c r="G237" s="761" t="s">
        <v>212</v>
      </c>
      <c r="H237" s="761" t="s">
        <v>409</v>
      </c>
      <c r="I237" s="779" t="s">
        <v>512</v>
      </c>
      <c r="J237" s="763">
        <v>1</v>
      </c>
      <c r="K237" s="761" t="s">
        <v>207</v>
      </c>
      <c r="L237" s="764">
        <v>1325000</v>
      </c>
      <c r="M237" s="761">
        <v>2013</v>
      </c>
      <c r="N237" s="761" t="s">
        <v>547</v>
      </c>
      <c r="O237" s="764">
        <f t="shared" si="115"/>
        <v>1325000</v>
      </c>
      <c r="P237" s="761" t="s">
        <v>99</v>
      </c>
      <c r="Q237" s="766"/>
      <c r="R237" s="766"/>
      <c r="S237" s="761" t="s">
        <v>449</v>
      </c>
      <c r="T237" s="640">
        <v>5</v>
      </c>
      <c r="U237" s="640">
        <f t="shared" si="100"/>
        <v>4</v>
      </c>
      <c r="V237" s="740">
        <f t="shared" si="109"/>
        <v>265000</v>
      </c>
      <c r="W237" s="740">
        <f t="shared" si="110"/>
        <v>1060000</v>
      </c>
      <c r="X237" s="740">
        <f t="shared" si="111"/>
        <v>265000</v>
      </c>
      <c r="Y237" s="1563">
        <v>5</v>
      </c>
      <c r="Z237" s="1564">
        <f t="shared" si="112"/>
        <v>265000</v>
      </c>
      <c r="AA237" s="1564">
        <f t="shared" si="113"/>
        <v>1325000</v>
      </c>
      <c r="AB237" s="1564">
        <f t="shared" si="114"/>
        <v>0</v>
      </c>
      <c r="AC237" s="740" t="b">
        <f t="shared" si="108"/>
        <v>1</v>
      </c>
    </row>
    <row r="238" spans="1:29" s="739" customFormat="1" ht="15" customHeight="1">
      <c r="A238" s="739" t="s">
        <v>433</v>
      </c>
      <c r="B238" s="763">
        <v>192</v>
      </c>
      <c r="C238" s="789" t="s">
        <v>406</v>
      </c>
      <c r="D238" s="790">
        <v>206010546</v>
      </c>
      <c r="E238" s="761" t="s">
        <v>407</v>
      </c>
      <c r="F238" s="781" t="s">
        <v>408</v>
      </c>
      <c r="G238" s="761" t="s">
        <v>212</v>
      </c>
      <c r="H238" s="761" t="s">
        <v>409</v>
      </c>
      <c r="I238" s="779" t="s">
        <v>512</v>
      </c>
      <c r="J238" s="763">
        <v>1</v>
      </c>
      <c r="K238" s="761" t="s">
        <v>207</v>
      </c>
      <c r="L238" s="764">
        <v>1325000</v>
      </c>
      <c r="M238" s="761">
        <v>2013</v>
      </c>
      <c r="N238" s="761" t="s">
        <v>547</v>
      </c>
      <c r="O238" s="764">
        <f t="shared" si="115"/>
        <v>1325000</v>
      </c>
      <c r="P238" s="761" t="s">
        <v>99</v>
      </c>
      <c r="Q238" s="766"/>
      <c r="R238" s="766"/>
      <c r="S238" s="761" t="s">
        <v>449</v>
      </c>
      <c r="T238" s="640">
        <v>5</v>
      </c>
      <c r="U238" s="640">
        <f t="shared" si="100"/>
        <v>4</v>
      </c>
      <c r="V238" s="740">
        <f t="shared" si="109"/>
        <v>265000</v>
      </c>
      <c r="W238" s="740">
        <f t="shared" si="110"/>
        <v>1060000</v>
      </c>
      <c r="X238" s="740">
        <f t="shared" si="111"/>
        <v>265000</v>
      </c>
      <c r="Y238" s="1563">
        <v>5</v>
      </c>
      <c r="Z238" s="1564">
        <f t="shared" si="112"/>
        <v>265000</v>
      </c>
      <c r="AA238" s="1564">
        <f t="shared" si="113"/>
        <v>1325000</v>
      </c>
      <c r="AB238" s="1564">
        <f t="shared" si="114"/>
        <v>0</v>
      </c>
      <c r="AC238" s="740" t="b">
        <f t="shared" si="108"/>
        <v>1</v>
      </c>
    </row>
    <row r="239" spans="1:29" s="739" customFormat="1" ht="15" customHeight="1">
      <c r="A239" s="739" t="s">
        <v>433</v>
      </c>
      <c r="B239" s="767">
        <v>193</v>
      </c>
      <c r="C239" s="789" t="s">
        <v>406</v>
      </c>
      <c r="D239" s="790">
        <v>206010546</v>
      </c>
      <c r="E239" s="761" t="s">
        <v>407</v>
      </c>
      <c r="F239" s="781" t="s">
        <v>408</v>
      </c>
      <c r="G239" s="761" t="s">
        <v>212</v>
      </c>
      <c r="H239" s="761" t="s">
        <v>409</v>
      </c>
      <c r="I239" s="779" t="s">
        <v>512</v>
      </c>
      <c r="J239" s="763">
        <v>1</v>
      </c>
      <c r="K239" s="761" t="s">
        <v>207</v>
      </c>
      <c r="L239" s="764">
        <v>1325000</v>
      </c>
      <c r="M239" s="761">
        <v>2013</v>
      </c>
      <c r="N239" s="761" t="s">
        <v>547</v>
      </c>
      <c r="O239" s="764">
        <f t="shared" si="115"/>
        <v>1325000</v>
      </c>
      <c r="P239" s="761" t="s">
        <v>99</v>
      </c>
      <c r="Q239" s="766"/>
      <c r="R239" s="766"/>
      <c r="S239" s="761" t="s">
        <v>449</v>
      </c>
      <c r="T239" s="640">
        <v>5</v>
      </c>
      <c r="U239" s="640">
        <f t="shared" si="100"/>
        <v>4</v>
      </c>
      <c r="V239" s="740">
        <f t="shared" si="109"/>
        <v>265000</v>
      </c>
      <c r="W239" s="740">
        <f t="shared" si="110"/>
        <v>1060000</v>
      </c>
      <c r="X239" s="740">
        <f t="shared" si="111"/>
        <v>265000</v>
      </c>
      <c r="Y239" s="1563">
        <v>5</v>
      </c>
      <c r="Z239" s="1564">
        <f t="shared" si="112"/>
        <v>265000</v>
      </c>
      <c r="AA239" s="1564">
        <f t="shared" si="113"/>
        <v>1325000</v>
      </c>
      <c r="AB239" s="1564">
        <f t="shared" si="114"/>
        <v>0</v>
      </c>
      <c r="AC239" s="740" t="b">
        <f t="shared" si="108"/>
        <v>1</v>
      </c>
    </row>
    <row r="240" spans="1:29" s="739" customFormat="1" ht="15" customHeight="1">
      <c r="A240" s="739" t="s">
        <v>433</v>
      </c>
      <c r="B240" s="763">
        <v>194</v>
      </c>
      <c r="C240" s="789" t="s">
        <v>406</v>
      </c>
      <c r="D240" s="790">
        <v>206010546</v>
      </c>
      <c r="E240" s="761" t="s">
        <v>407</v>
      </c>
      <c r="F240" s="781" t="s">
        <v>408</v>
      </c>
      <c r="G240" s="761" t="s">
        <v>212</v>
      </c>
      <c r="H240" s="761" t="s">
        <v>409</v>
      </c>
      <c r="I240" s="779" t="s">
        <v>512</v>
      </c>
      <c r="J240" s="763">
        <v>1</v>
      </c>
      <c r="K240" s="761" t="s">
        <v>207</v>
      </c>
      <c r="L240" s="764">
        <v>1325000</v>
      </c>
      <c r="M240" s="761">
        <v>2013</v>
      </c>
      <c r="N240" s="761" t="s">
        <v>547</v>
      </c>
      <c r="O240" s="764">
        <f t="shared" si="115"/>
        <v>1325000</v>
      </c>
      <c r="P240" s="761" t="s">
        <v>99</v>
      </c>
      <c r="Q240" s="766"/>
      <c r="R240" s="766"/>
      <c r="S240" s="761" t="s">
        <v>449</v>
      </c>
      <c r="T240" s="640">
        <v>5</v>
      </c>
      <c r="U240" s="640">
        <f t="shared" si="100"/>
        <v>4</v>
      </c>
      <c r="V240" s="740">
        <f t="shared" si="109"/>
        <v>265000</v>
      </c>
      <c r="W240" s="740">
        <f t="shared" si="110"/>
        <v>1060000</v>
      </c>
      <c r="X240" s="740">
        <f t="shared" si="111"/>
        <v>265000</v>
      </c>
      <c r="Y240" s="1563">
        <v>5</v>
      </c>
      <c r="Z240" s="1564">
        <f t="shared" si="112"/>
        <v>265000</v>
      </c>
      <c r="AA240" s="1564">
        <f t="shared" si="113"/>
        <v>1325000</v>
      </c>
      <c r="AB240" s="1564">
        <f t="shared" si="114"/>
        <v>0</v>
      </c>
      <c r="AC240" s="740" t="b">
        <f t="shared" si="108"/>
        <v>1</v>
      </c>
    </row>
    <row r="241" spans="1:29" s="739" customFormat="1" ht="15" customHeight="1">
      <c r="A241" s="739" t="s">
        <v>433</v>
      </c>
      <c r="B241" s="767">
        <v>195</v>
      </c>
      <c r="C241" s="789" t="s">
        <v>406</v>
      </c>
      <c r="D241" s="790">
        <v>206010546</v>
      </c>
      <c r="E241" s="761" t="s">
        <v>407</v>
      </c>
      <c r="F241" s="781" t="s">
        <v>408</v>
      </c>
      <c r="G241" s="761" t="s">
        <v>212</v>
      </c>
      <c r="H241" s="761" t="s">
        <v>409</v>
      </c>
      <c r="I241" s="779" t="s">
        <v>512</v>
      </c>
      <c r="J241" s="763">
        <v>1</v>
      </c>
      <c r="K241" s="761" t="s">
        <v>207</v>
      </c>
      <c r="L241" s="764">
        <v>1325000</v>
      </c>
      <c r="M241" s="761">
        <v>2013</v>
      </c>
      <c r="N241" s="761" t="s">
        <v>547</v>
      </c>
      <c r="O241" s="764">
        <f t="shared" si="115"/>
        <v>1325000</v>
      </c>
      <c r="P241" s="761" t="s">
        <v>99</v>
      </c>
      <c r="Q241" s="766"/>
      <c r="R241" s="766"/>
      <c r="S241" s="761" t="s">
        <v>449</v>
      </c>
      <c r="T241" s="640">
        <v>5</v>
      </c>
      <c r="U241" s="640">
        <f t="shared" si="100"/>
        <v>4</v>
      </c>
      <c r="V241" s="740">
        <f t="shared" si="109"/>
        <v>265000</v>
      </c>
      <c r="W241" s="740">
        <f t="shared" si="110"/>
        <v>1060000</v>
      </c>
      <c r="X241" s="740">
        <f t="shared" si="111"/>
        <v>265000</v>
      </c>
      <c r="Y241" s="1563">
        <v>5</v>
      </c>
      <c r="Z241" s="1564">
        <f t="shared" si="112"/>
        <v>265000</v>
      </c>
      <c r="AA241" s="1564">
        <f t="shared" si="113"/>
        <v>1325000</v>
      </c>
      <c r="AB241" s="1564">
        <f t="shared" si="114"/>
        <v>0</v>
      </c>
      <c r="AC241" s="740" t="b">
        <f t="shared" si="108"/>
        <v>1</v>
      </c>
    </row>
    <row r="242" spans="1:29" s="739" customFormat="1" ht="15" customHeight="1">
      <c r="A242" s="739" t="s">
        <v>433</v>
      </c>
      <c r="B242" s="763">
        <v>196</v>
      </c>
      <c r="C242" s="789" t="s">
        <v>406</v>
      </c>
      <c r="D242" s="790">
        <v>206010546</v>
      </c>
      <c r="E242" s="761" t="s">
        <v>407</v>
      </c>
      <c r="F242" s="781" t="s">
        <v>408</v>
      </c>
      <c r="G242" s="761" t="s">
        <v>212</v>
      </c>
      <c r="H242" s="761" t="s">
        <v>409</v>
      </c>
      <c r="I242" s="779" t="s">
        <v>512</v>
      </c>
      <c r="J242" s="763">
        <v>1</v>
      </c>
      <c r="K242" s="761" t="s">
        <v>207</v>
      </c>
      <c r="L242" s="764">
        <v>1325000</v>
      </c>
      <c r="M242" s="761">
        <v>2013</v>
      </c>
      <c r="N242" s="761" t="s">
        <v>547</v>
      </c>
      <c r="O242" s="764">
        <f t="shared" si="115"/>
        <v>1325000</v>
      </c>
      <c r="P242" s="761" t="s">
        <v>99</v>
      </c>
      <c r="Q242" s="766"/>
      <c r="R242" s="766"/>
      <c r="S242" s="761" t="s">
        <v>449</v>
      </c>
      <c r="T242" s="640">
        <v>5</v>
      </c>
      <c r="U242" s="640">
        <f t="shared" si="100"/>
        <v>4</v>
      </c>
      <c r="V242" s="740">
        <f t="shared" si="109"/>
        <v>265000</v>
      </c>
      <c r="W242" s="740">
        <f t="shared" si="110"/>
        <v>1060000</v>
      </c>
      <c r="X242" s="740">
        <f t="shared" si="111"/>
        <v>265000</v>
      </c>
      <c r="Y242" s="1563">
        <v>5</v>
      </c>
      <c r="Z242" s="1564">
        <f t="shared" si="112"/>
        <v>265000</v>
      </c>
      <c r="AA242" s="1564">
        <f t="shared" si="113"/>
        <v>1325000</v>
      </c>
      <c r="AB242" s="1564">
        <f t="shared" si="114"/>
        <v>0</v>
      </c>
      <c r="AC242" s="740" t="b">
        <f t="shared" si="108"/>
        <v>1</v>
      </c>
    </row>
    <row r="243" spans="1:29" s="739" customFormat="1" ht="15" customHeight="1">
      <c r="A243" s="739" t="s">
        <v>433</v>
      </c>
      <c r="B243" s="767">
        <v>197</v>
      </c>
      <c r="C243" s="789" t="s">
        <v>406</v>
      </c>
      <c r="D243" s="790">
        <v>206010546</v>
      </c>
      <c r="E243" s="761" t="s">
        <v>407</v>
      </c>
      <c r="F243" s="781" t="s">
        <v>408</v>
      </c>
      <c r="G243" s="761" t="s">
        <v>212</v>
      </c>
      <c r="H243" s="761" t="s">
        <v>409</v>
      </c>
      <c r="I243" s="779" t="s">
        <v>512</v>
      </c>
      <c r="J243" s="763">
        <v>1</v>
      </c>
      <c r="K243" s="761" t="s">
        <v>207</v>
      </c>
      <c r="L243" s="764">
        <v>1325000</v>
      </c>
      <c r="M243" s="761">
        <v>2013</v>
      </c>
      <c r="N243" s="761" t="s">
        <v>547</v>
      </c>
      <c r="O243" s="764">
        <f t="shared" si="115"/>
        <v>1325000</v>
      </c>
      <c r="P243" s="761" t="s">
        <v>99</v>
      </c>
      <c r="Q243" s="766"/>
      <c r="R243" s="766"/>
      <c r="S243" s="761" t="s">
        <v>449</v>
      </c>
      <c r="T243" s="640">
        <v>5</v>
      </c>
      <c r="U243" s="640">
        <f t="shared" si="100"/>
        <v>4</v>
      </c>
      <c r="V243" s="740">
        <f t="shared" si="109"/>
        <v>265000</v>
      </c>
      <c r="W243" s="740">
        <f t="shared" si="110"/>
        <v>1060000</v>
      </c>
      <c r="X243" s="740">
        <f t="shared" si="111"/>
        <v>265000</v>
      </c>
      <c r="Y243" s="1563">
        <v>5</v>
      </c>
      <c r="Z243" s="1564">
        <f t="shared" si="112"/>
        <v>265000</v>
      </c>
      <c r="AA243" s="1564">
        <f t="shared" si="113"/>
        <v>1325000</v>
      </c>
      <c r="AB243" s="1564">
        <f t="shared" si="114"/>
        <v>0</v>
      </c>
      <c r="AC243" s="740" t="b">
        <f t="shared" si="108"/>
        <v>1</v>
      </c>
    </row>
    <row r="244" spans="1:29" s="739" customFormat="1" ht="15" customHeight="1">
      <c r="A244" s="739" t="s">
        <v>433</v>
      </c>
      <c r="B244" s="763">
        <v>198</v>
      </c>
      <c r="C244" s="789" t="s">
        <v>410</v>
      </c>
      <c r="D244" s="790">
        <v>206030408</v>
      </c>
      <c r="E244" s="761" t="s">
        <v>411</v>
      </c>
      <c r="F244" s="781" t="s">
        <v>412</v>
      </c>
      <c r="G244" s="761" t="s">
        <v>413</v>
      </c>
      <c r="H244" s="768" t="s">
        <v>636</v>
      </c>
      <c r="I244" s="779" t="s">
        <v>211</v>
      </c>
      <c r="J244" s="763">
        <v>1</v>
      </c>
      <c r="K244" s="761" t="s">
        <v>207</v>
      </c>
      <c r="L244" s="764">
        <v>3961538.4615384615</v>
      </c>
      <c r="M244" s="761">
        <v>2013</v>
      </c>
      <c r="N244" s="761" t="s">
        <v>547</v>
      </c>
      <c r="O244" s="764">
        <f>L244*J244</f>
        <v>3961538.4615384615</v>
      </c>
      <c r="P244" s="761" t="s">
        <v>99</v>
      </c>
      <c r="Q244" s="766"/>
      <c r="R244" s="766"/>
      <c r="S244" s="761" t="s">
        <v>450</v>
      </c>
      <c r="T244" s="640">
        <v>4</v>
      </c>
      <c r="U244" s="640">
        <f>2016-M244+1</f>
        <v>4</v>
      </c>
      <c r="V244" s="740">
        <f t="shared" si="109"/>
        <v>990384.61538461538</v>
      </c>
      <c r="W244" s="740">
        <f t="shared" si="110"/>
        <v>3961538.4615384615</v>
      </c>
      <c r="X244" s="740">
        <f t="shared" si="111"/>
        <v>0</v>
      </c>
      <c r="Y244" s="1563">
        <f>2016-M244+1</f>
        <v>4</v>
      </c>
      <c r="Z244" s="1564">
        <f t="shared" si="112"/>
        <v>990384.61538461538</v>
      </c>
      <c r="AA244" s="1564">
        <f t="shared" si="113"/>
        <v>3961538.4615384615</v>
      </c>
      <c r="AB244" s="1564">
        <f t="shared" si="114"/>
        <v>0</v>
      </c>
      <c r="AC244" s="740" t="b">
        <f t="shared" si="108"/>
        <v>1</v>
      </c>
    </row>
    <row r="245" spans="1:29" s="739" customFormat="1" ht="15" customHeight="1">
      <c r="A245" s="739" t="s">
        <v>433</v>
      </c>
      <c r="B245" s="767">
        <v>199</v>
      </c>
      <c r="C245" s="789" t="s">
        <v>410</v>
      </c>
      <c r="D245" s="790">
        <v>206030408</v>
      </c>
      <c r="E245" s="761" t="s">
        <v>411</v>
      </c>
      <c r="F245" s="781" t="s">
        <v>412</v>
      </c>
      <c r="G245" s="761" t="s">
        <v>413</v>
      </c>
      <c r="H245" s="761" t="s">
        <v>636</v>
      </c>
      <c r="I245" s="779" t="s">
        <v>211</v>
      </c>
      <c r="J245" s="763">
        <v>1</v>
      </c>
      <c r="K245" s="761" t="s">
        <v>207</v>
      </c>
      <c r="L245" s="764">
        <v>3961538.4615384615</v>
      </c>
      <c r="M245" s="761">
        <v>2013</v>
      </c>
      <c r="N245" s="761" t="s">
        <v>547</v>
      </c>
      <c r="O245" s="764">
        <f t="shared" ref="O245:O256" si="116">L245*J245</f>
        <v>3961538.4615384615</v>
      </c>
      <c r="P245" s="761" t="s">
        <v>99</v>
      </c>
      <c r="Q245" s="766"/>
      <c r="R245" s="766"/>
      <c r="S245" s="761" t="s">
        <v>450</v>
      </c>
      <c r="T245" s="640">
        <v>4</v>
      </c>
      <c r="U245" s="640">
        <f t="shared" ref="U245:U260" si="117">2016-M245+1</f>
        <v>4</v>
      </c>
      <c r="V245" s="740">
        <f t="shared" si="109"/>
        <v>990384.61538461538</v>
      </c>
      <c r="W245" s="740">
        <f t="shared" si="110"/>
        <v>3961538.4615384615</v>
      </c>
      <c r="X245" s="740">
        <f t="shared" si="111"/>
        <v>0</v>
      </c>
      <c r="Y245" s="1563">
        <v>4</v>
      </c>
      <c r="Z245" s="1564">
        <f t="shared" si="112"/>
        <v>990384.61538461538</v>
      </c>
      <c r="AA245" s="1564">
        <f t="shared" si="113"/>
        <v>3961538.4615384615</v>
      </c>
      <c r="AB245" s="1564">
        <f t="shared" si="114"/>
        <v>0</v>
      </c>
      <c r="AC245" s="740" t="b">
        <f t="shared" si="108"/>
        <v>1</v>
      </c>
    </row>
    <row r="246" spans="1:29" s="739" customFormat="1" ht="15" customHeight="1">
      <c r="A246" s="739" t="s">
        <v>433</v>
      </c>
      <c r="B246" s="763">
        <v>200</v>
      </c>
      <c r="C246" s="789" t="s">
        <v>410</v>
      </c>
      <c r="D246" s="790">
        <v>206030408</v>
      </c>
      <c r="E246" s="761" t="s">
        <v>411</v>
      </c>
      <c r="F246" s="781" t="s">
        <v>412</v>
      </c>
      <c r="G246" s="761" t="s">
        <v>413</v>
      </c>
      <c r="H246" s="761" t="s">
        <v>636</v>
      </c>
      <c r="I246" s="779" t="s">
        <v>211</v>
      </c>
      <c r="J246" s="763">
        <v>1</v>
      </c>
      <c r="K246" s="761" t="s">
        <v>207</v>
      </c>
      <c r="L246" s="764">
        <v>3961538.4615384615</v>
      </c>
      <c r="M246" s="761">
        <v>2013</v>
      </c>
      <c r="N246" s="761" t="s">
        <v>547</v>
      </c>
      <c r="O246" s="764">
        <f t="shared" si="116"/>
        <v>3961538.4615384615</v>
      </c>
      <c r="P246" s="761" t="s">
        <v>99</v>
      </c>
      <c r="Q246" s="766"/>
      <c r="R246" s="766"/>
      <c r="S246" s="761" t="s">
        <v>450</v>
      </c>
      <c r="T246" s="640">
        <v>4</v>
      </c>
      <c r="U246" s="640">
        <f t="shared" si="117"/>
        <v>4</v>
      </c>
      <c r="V246" s="740">
        <f t="shared" si="109"/>
        <v>990384.61538461538</v>
      </c>
      <c r="W246" s="740">
        <f t="shared" si="110"/>
        <v>3961538.4615384615</v>
      </c>
      <c r="X246" s="740">
        <f t="shared" si="111"/>
        <v>0</v>
      </c>
      <c r="Y246" s="1563">
        <v>4</v>
      </c>
      <c r="Z246" s="1564">
        <f t="shared" si="112"/>
        <v>990384.61538461538</v>
      </c>
      <c r="AA246" s="1564">
        <f t="shared" si="113"/>
        <v>3961538.4615384615</v>
      </c>
      <c r="AB246" s="1564">
        <f t="shared" si="114"/>
        <v>0</v>
      </c>
      <c r="AC246" s="740" t="b">
        <f t="shared" si="108"/>
        <v>1</v>
      </c>
    </row>
    <row r="247" spans="1:29" s="739" customFormat="1" ht="15" customHeight="1">
      <c r="A247" s="739" t="s">
        <v>433</v>
      </c>
      <c r="B247" s="767">
        <v>201</v>
      </c>
      <c r="C247" s="789" t="s">
        <v>410</v>
      </c>
      <c r="D247" s="790">
        <v>206030408</v>
      </c>
      <c r="E247" s="761" t="s">
        <v>411</v>
      </c>
      <c r="F247" s="781" t="s">
        <v>412</v>
      </c>
      <c r="G247" s="761" t="s">
        <v>413</v>
      </c>
      <c r="H247" s="761" t="s">
        <v>636</v>
      </c>
      <c r="I247" s="779" t="s">
        <v>211</v>
      </c>
      <c r="J247" s="763">
        <v>1</v>
      </c>
      <c r="K247" s="761" t="s">
        <v>207</v>
      </c>
      <c r="L247" s="764">
        <v>3961538.4615384615</v>
      </c>
      <c r="M247" s="761">
        <v>2013</v>
      </c>
      <c r="N247" s="761" t="s">
        <v>547</v>
      </c>
      <c r="O247" s="764">
        <f t="shared" si="116"/>
        <v>3961538.4615384615</v>
      </c>
      <c r="P247" s="761" t="s">
        <v>99</v>
      </c>
      <c r="Q247" s="766"/>
      <c r="R247" s="766"/>
      <c r="S247" s="761" t="s">
        <v>450</v>
      </c>
      <c r="T247" s="640">
        <v>4</v>
      </c>
      <c r="U247" s="640">
        <f t="shared" si="117"/>
        <v>4</v>
      </c>
      <c r="V247" s="740">
        <f t="shared" si="109"/>
        <v>990384.61538461538</v>
      </c>
      <c r="W247" s="740">
        <f t="shared" si="110"/>
        <v>3961538.4615384615</v>
      </c>
      <c r="X247" s="740">
        <f t="shared" si="111"/>
        <v>0</v>
      </c>
      <c r="Y247" s="1563">
        <v>4</v>
      </c>
      <c r="Z247" s="1564">
        <f t="shared" si="112"/>
        <v>990384.61538461538</v>
      </c>
      <c r="AA247" s="1564">
        <f t="shared" si="113"/>
        <v>3961538.4615384615</v>
      </c>
      <c r="AB247" s="1564">
        <f t="shared" si="114"/>
        <v>0</v>
      </c>
      <c r="AC247" s="740" t="b">
        <f t="shared" si="108"/>
        <v>1</v>
      </c>
    </row>
    <row r="248" spans="1:29" s="739" customFormat="1" ht="15" customHeight="1">
      <c r="A248" s="739" t="s">
        <v>433</v>
      </c>
      <c r="B248" s="763">
        <v>202</v>
      </c>
      <c r="C248" s="789" t="s">
        <v>410</v>
      </c>
      <c r="D248" s="790">
        <v>206030408</v>
      </c>
      <c r="E248" s="761" t="s">
        <v>411</v>
      </c>
      <c r="F248" s="781" t="s">
        <v>412</v>
      </c>
      <c r="G248" s="761" t="s">
        <v>413</v>
      </c>
      <c r="H248" s="761" t="s">
        <v>636</v>
      </c>
      <c r="I248" s="779" t="s">
        <v>211</v>
      </c>
      <c r="J248" s="763">
        <v>1</v>
      </c>
      <c r="K248" s="761" t="s">
        <v>207</v>
      </c>
      <c r="L248" s="764">
        <v>3961538.4615384615</v>
      </c>
      <c r="M248" s="761">
        <v>2013</v>
      </c>
      <c r="N248" s="761" t="s">
        <v>547</v>
      </c>
      <c r="O248" s="764">
        <f t="shared" si="116"/>
        <v>3961538.4615384615</v>
      </c>
      <c r="P248" s="761" t="s">
        <v>99</v>
      </c>
      <c r="Q248" s="766"/>
      <c r="R248" s="766"/>
      <c r="S248" s="761" t="s">
        <v>450</v>
      </c>
      <c r="T248" s="640">
        <v>4</v>
      </c>
      <c r="U248" s="640">
        <f t="shared" si="117"/>
        <v>4</v>
      </c>
      <c r="V248" s="740">
        <f t="shared" si="109"/>
        <v>990384.61538461538</v>
      </c>
      <c r="W248" s="740">
        <f t="shared" si="110"/>
        <v>3961538.4615384615</v>
      </c>
      <c r="X248" s="740">
        <f t="shared" si="111"/>
        <v>0</v>
      </c>
      <c r="Y248" s="1563">
        <v>4</v>
      </c>
      <c r="Z248" s="1564">
        <f t="shared" si="112"/>
        <v>990384.61538461538</v>
      </c>
      <c r="AA248" s="1564">
        <f t="shared" si="113"/>
        <v>3961538.4615384615</v>
      </c>
      <c r="AB248" s="1564">
        <f t="shared" si="114"/>
        <v>0</v>
      </c>
      <c r="AC248" s="740" t="b">
        <f t="shared" si="108"/>
        <v>1</v>
      </c>
    </row>
    <row r="249" spans="1:29" s="739" customFormat="1" ht="15" customHeight="1">
      <c r="A249" s="739" t="s">
        <v>433</v>
      </c>
      <c r="B249" s="767">
        <v>203</v>
      </c>
      <c r="C249" s="789" t="s">
        <v>410</v>
      </c>
      <c r="D249" s="790">
        <v>206030408</v>
      </c>
      <c r="E249" s="761" t="s">
        <v>411</v>
      </c>
      <c r="F249" s="781" t="s">
        <v>412</v>
      </c>
      <c r="G249" s="761" t="s">
        <v>413</v>
      </c>
      <c r="H249" s="761" t="s">
        <v>636</v>
      </c>
      <c r="I249" s="779" t="s">
        <v>211</v>
      </c>
      <c r="J249" s="763">
        <v>1</v>
      </c>
      <c r="K249" s="761" t="s">
        <v>207</v>
      </c>
      <c r="L249" s="764">
        <v>3961538.4615384615</v>
      </c>
      <c r="M249" s="761">
        <v>2013</v>
      </c>
      <c r="N249" s="761" t="s">
        <v>547</v>
      </c>
      <c r="O249" s="764">
        <f t="shared" si="116"/>
        <v>3961538.4615384615</v>
      </c>
      <c r="P249" s="761" t="s">
        <v>99</v>
      </c>
      <c r="Q249" s="766"/>
      <c r="R249" s="766"/>
      <c r="S249" s="761" t="s">
        <v>450</v>
      </c>
      <c r="T249" s="640">
        <v>4</v>
      </c>
      <c r="U249" s="640">
        <f t="shared" si="117"/>
        <v>4</v>
      </c>
      <c r="V249" s="740">
        <f t="shared" si="109"/>
        <v>990384.61538461538</v>
      </c>
      <c r="W249" s="740">
        <f t="shared" si="110"/>
        <v>3961538.4615384615</v>
      </c>
      <c r="X249" s="740">
        <f t="shared" si="111"/>
        <v>0</v>
      </c>
      <c r="Y249" s="1563">
        <v>4</v>
      </c>
      <c r="Z249" s="1564">
        <f t="shared" si="112"/>
        <v>990384.61538461538</v>
      </c>
      <c r="AA249" s="1564">
        <f t="shared" si="113"/>
        <v>3961538.4615384615</v>
      </c>
      <c r="AB249" s="1564">
        <f t="shared" si="114"/>
        <v>0</v>
      </c>
      <c r="AC249" s="740" t="b">
        <f t="shared" si="108"/>
        <v>1</v>
      </c>
    </row>
    <row r="250" spans="1:29" s="739" customFormat="1" ht="15" customHeight="1">
      <c r="A250" s="739" t="s">
        <v>433</v>
      </c>
      <c r="B250" s="763">
        <v>204</v>
      </c>
      <c r="C250" s="789" t="s">
        <v>410</v>
      </c>
      <c r="D250" s="790">
        <v>206030408</v>
      </c>
      <c r="E250" s="761" t="s">
        <v>411</v>
      </c>
      <c r="F250" s="781" t="s">
        <v>412</v>
      </c>
      <c r="G250" s="761" t="s">
        <v>413</v>
      </c>
      <c r="H250" s="761" t="s">
        <v>636</v>
      </c>
      <c r="I250" s="779" t="s">
        <v>211</v>
      </c>
      <c r="J250" s="763">
        <v>1</v>
      </c>
      <c r="K250" s="761" t="s">
        <v>207</v>
      </c>
      <c r="L250" s="764">
        <v>3961538.4615384615</v>
      </c>
      <c r="M250" s="761">
        <v>2013</v>
      </c>
      <c r="N250" s="761" t="s">
        <v>547</v>
      </c>
      <c r="O250" s="764">
        <f t="shared" si="116"/>
        <v>3961538.4615384615</v>
      </c>
      <c r="P250" s="761" t="s">
        <v>99</v>
      </c>
      <c r="Q250" s="766"/>
      <c r="R250" s="766"/>
      <c r="S250" s="761" t="s">
        <v>450</v>
      </c>
      <c r="T250" s="640">
        <v>4</v>
      </c>
      <c r="U250" s="640">
        <f t="shared" si="117"/>
        <v>4</v>
      </c>
      <c r="V250" s="740">
        <f t="shared" si="109"/>
        <v>990384.61538461538</v>
      </c>
      <c r="W250" s="740">
        <f t="shared" si="110"/>
        <v>3961538.4615384615</v>
      </c>
      <c r="X250" s="740">
        <f t="shared" si="111"/>
        <v>0</v>
      </c>
      <c r="Y250" s="1563">
        <v>4</v>
      </c>
      <c r="Z250" s="1564">
        <f t="shared" si="112"/>
        <v>990384.61538461538</v>
      </c>
      <c r="AA250" s="1564">
        <f t="shared" si="113"/>
        <v>3961538.4615384615</v>
      </c>
      <c r="AB250" s="1564">
        <f t="shared" si="114"/>
        <v>0</v>
      </c>
      <c r="AC250" s="740" t="b">
        <f t="shared" si="108"/>
        <v>1</v>
      </c>
    </row>
    <row r="251" spans="1:29" s="739" customFormat="1" ht="15" customHeight="1">
      <c r="A251" s="739" t="s">
        <v>433</v>
      </c>
      <c r="B251" s="767">
        <v>205</v>
      </c>
      <c r="C251" s="789" t="s">
        <v>410</v>
      </c>
      <c r="D251" s="790">
        <v>206030408</v>
      </c>
      <c r="E251" s="761" t="s">
        <v>411</v>
      </c>
      <c r="F251" s="781" t="s">
        <v>412</v>
      </c>
      <c r="G251" s="761" t="s">
        <v>413</v>
      </c>
      <c r="H251" s="761" t="s">
        <v>636</v>
      </c>
      <c r="I251" s="779" t="s">
        <v>211</v>
      </c>
      <c r="J251" s="763">
        <v>1</v>
      </c>
      <c r="K251" s="761" t="s">
        <v>207</v>
      </c>
      <c r="L251" s="764">
        <v>3961538.4615384615</v>
      </c>
      <c r="M251" s="761">
        <v>2013</v>
      </c>
      <c r="N251" s="761" t="s">
        <v>547</v>
      </c>
      <c r="O251" s="764">
        <f t="shared" si="116"/>
        <v>3961538.4615384615</v>
      </c>
      <c r="P251" s="761" t="s">
        <v>99</v>
      </c>
      <c r="Q251" s="766"/>
      <c r="R251" s="766"/>
      <c r="S251" s="761" t="s">
        <v>450</v>
      </c>
      <c r="T251" s="640">
        <v>4</v>
      </c>
      <c r="U251" s="640">
        <f t="shared" si="117"/>
        <v>4</v>
      </c>
      <c r="V251" s="740">
        <f t="shared" si="109"/>
        <v>990384.61538461538</v>
      </c>
      <c r="W251" s="740">
        <f t="shared" si="110"/>
        <v>3961538.4615384615</v>
      </c>
      <c r="X251" s="740">
        <f t="shared" si="111"/>
        <v>0</v>
      </c>
      <c r="Y251" s="1563">
        <v>4</v>
      </c>
      <c r="Z251" s="1564">
        <f t="shared" si="112"/>
        <v>990384.61538461538</v>
      </c>
      <c r="AA251" s="1564">
        <f t="shared" si="113"/>
        <v>3961538.4615384615</v>
      </c>
      <c r="AB251" s="1564">
        <f t="shared" si="114"/>
        <v>0</v>
      </c>
      <c r="AC251" s="740" t="b">
        <f t="shared" si="108"/>
        <v>1</v>
      </c>
    </row>
    <row r="252" spans="1:29" s="739" customFormat="1" ht="15" customHeight="1">
      <c r="A252" s="739" t="s">
        <v>433</v>
      </c>
      <c r="B252" s="763">
        <v>206</v>
      </c>
      <c r="C252" s="789" t="s">
        <v>410</v>
      </c>
      <c r="D252" s="790">
        <v>206030408</v>
      </c>
      <c r="E252" s="761" t="s">
        <v>411</v>
      </c>
      <c r="F252" s="781" t="s">
        <v>412</v>
      </c>
      <c r="G252" s="761" t="s">
        <v>413</v>
      </c>
      <c r="H252" s="761" t="s">
        <v>636</v>
      </c>
      <c r="I252" s="779" t="s">
        <v>211</v>
      </c>
      <c r="J252" s="763">
        <v>1</v>
      </c>
      <c r="K252" s="761" t="s">
        <v>207</v>
      </c>
      <c r="L252" s="764">
        <v>3961538.4615384615</v>
      </c>
      <c r="M252" s="761">
        <v>2013</v>
      </c>
      <c r="N252" s="761" t="s">
        <v>547</v>
      </c>
      <c r="O252" s="764">
        <f t="shared" si="116"/>
        <v>3961538.4615384615</v>
      </c>
      <c r="P252" s="761" t="s">
        <v>99</v>
      </c>
      <c r="Q252" s="766"/>
      <c r="R252" s="766"/>
      <c r="S252" s="761" t="s">
        <v>450</v>
      </c>
      <c r="T252" s="640">
        <v>4</v>
      </c>
      <c r="U252" s="640">
        <f t="shared" si="117"/>
        <v>4</v>
      </c>
      <c r="V252" s="740">
        <f t="shared" si="109"/>
        <v>990384.61538461538</v>
      </c>
      <c r="W252" s="740">
        <f t="shared" si="110"/>
        <v>3961538.4615384615</v>
      </c>
      <c r="X252" s="740">
        <f t="shared" si="111"/>
        <v>0</v>
      </c>
      <c r="Y252" s="1563">
        <v>4</v>
      </c>
      <c r="Z252" s="1564">
        <f t="shared" si="112"/>
        <v>990384.61538461538</v>
      </c>
      <c r="AA252" s="1564">
        <f t="shared" si="113"/>
        <v>3961538.4615384615</v>
      </c>
      <c r="AB252" s="1564">
        <f t="shared" si="114"/>
        <v>0</v>
      </c>
      <c r="AC252" s="740" t="b">
        <f t="shared" si="108"/>
        <v>1</v>
      </c>
    </row>
    <row r="253" spans="1:29" s="739" customFormat="1" ht="15" customHeight="1">
      <c r="A253" s="739" t="s">
        <v>433</v>
      </c>
      <c r="B253" s="767">
        <v>207</v>
      </c>
      <c r="C253" s="789" t="s">
        <v>410</v>
      </c>
      <c r="D253" s="790">
        <v>206030408</v>
      </c>
      <c r="E253" s="761" t="s">
        <v>411</v>
      </c>
      <c r="F253" s="781" t="s">
        <v>412</v>
      </c>
      <c r="G253" s="761" t="s">
        <v>413</v>
      </c>
      <c r="H253" s="761" t="s">
        <v>636</v>
      </c>
      <c r="I253" s="779" t="s">
        <v>211</v>
      </c>
      <c r="J253" s="763">
        <v>1</v>
      </c>
      <c r="K253" s="761" t="s">
        <v>207</v>
      </c>
      <c r="L253" s="764">
        <v>3961538.4615384615</v>
      </c>
      <c r="M253" s="761">
        <v>2013</v>
      </c>
      <c r="N253" s="761" t="s">
        <v>547</v>
      </c>
      <c r="O253" s="764">
        <f t="shared" si="116"/>
        <v>3961538.4615384615</v>
      </c>
      <c r="P253" s="761" t="s">
        <v>99</v>
      </c>
      <c r="Q253" s="766"/>
      <c r="R253" s="766"/>
      <c r="S253" s="761" t="s">
        <v>450</v>
      </c>
      <c r="T253" s="640">
        <v>4</v>
      </c>
      <c r="U253" s="640">
        <f t="shared" si="117"/>
        <v>4</v>
      </c>
      <c r="V253" s="740">
        <f t="shared" si="109"/>
        <v>990384.61538461538</v>
      </c>
      <c r="W253" s="740">
        <f t="shared" si="110"/>
        <v>3961538.4615384615</v>
      </c>
      <c r="X253" s="740">
        <f t="shared" si="111"/>
        <v>0</v>
      </c>
      <c r="Y253" s="1563">
        <v>4</v>
      </c>
      <c r="Z253" s="1564">
        <f t="shared" si="112"/>
        <v>990384.61538461538</v>
      </c>
      <c r="AA253" s="1564">
        <f t="shared" si="113"/>
        <v>3961538.4615384615</v>
      </c>
      <c r="AB253" s="1564">
        <f t="shared" si="114"/>
        <v>0</v>
      </c>
      <c r="AC253" s="740" t="b">
        <f t="shared" si="108"/>
        <v>1</v>
      </c>
    </row>
    <row r="254" spans="1:29" s="739" customFormat="1" ht="15" customHeight="1">
      <c r="A254" s="739" t="s">
        <v>433</v>
      </c>
      <c r="B254" s="763">
        <v>208</v>
      </c>
      <c r="C254" s="789" t="s">
        <v>410</v>
      </c>
      <c r="D254" s="790">
        <v>206030408</v>
      </c>
      <c r="E254" s="761" t="s">
        <v>411</v>
      </c>
      <c r="F254" s="781" t="s">
        <v>412</v>
      </c>
      <c r="G254" s="761" t="s">
        <v>413</v>
      </c>
      <c r="H254" s="761" t="s">
        <v>636</v>
      </c>
      <c r="I254" s="779" t="s">
        <v>211</v>
      </c>
      <c r="J254" s="763">
        <v>1</v>
      </c>
      <c r="K254" s="761" t="s">
        <v>207</v>
      </c>
      <c r="L254" s="764">
        <v>3961538.4615384615</v>
      </c>
      <c r="M254" s="761">
        <v>2013</v>
      </c>
      <c r="N254" s="761" t="s">
        <v>547</v>
      </c>
      <c r="O254" s="764">
        <f t="shared" si="116"/>
        <v>3961538.4615384615</v>
      </c>
      <c r="P254" s="761" t="s">
        <v>99</v>
      </c>
      <c r="Q254" s="766"/>
      <c r="R254" s="766"/>
      <c r="S254" s="761" t="s">
        <v>450</v>
      </c>
      <c r="T254" s="640">
        <v>4</v>
      </c>
      <c r="U254" s="640">
        <f t="shared" si="117"/>
        <v>4</v>
      </c>
      <c r="V254" s="740">
        <f t="shared" si="109"/>
        <v>990384.61538461538</v>
      </c>
      <c r="W254" s="740">
        <f t="shared" si="110"/>
        <v>3961538.4615384615</v>
      </c>
      <c r="X254" s="740">
        <f t="shared" si="111"/>
        <v>0</v>
      </c>
      <c r="Y254" s="1563">
        <v>4</v>
      </c>
      <c r="Z254" s="1564">
        <f t="shared" si="112"/>
        <v>990384.61538461538</v>
      </c>
      <c r="AA254" s="1564">
        <f t="shared" si="113"/>
        <v>3961538.4615384615</v>
      </c>
      <c r="AB254" s="1564">
        <f t="shared" si="114"/>
        <v>0</v>
      </c>
      <c r="AC254" s="740" t="b">
        <f t="shared" si="108"/>
        <v>1</v>
      </c>
    </row>
    <row r="255" spans="1:29" s="739" customFormat="1" ht="15" customHeight="1">
      <c r="A255" s="739" t="s">
        <v>433</v>
      </c>
      <c r="B255" s="767">
        <v>209</v>
      </c>
      <c r="C255" s="789" t="s">
        <v>410</v>
      </c>
      <c r="D255" s="790">
        <v>206030408</v>
      </c>
      <c r="E255" s="761" t="s">
        <v>411</v>
      </c>
      <c r="F255" s="781" t="s">
        <v>412</v>
      </c>
      <c r="G255" s="761" t="s">
        <v>413</v>
      </c>
      <c r="H255" s="761" t="s">
        <v>636</v>
      </c>
      <c r="I255" s="779" t="s">
        <v>211</v>
      </c>
      <c r="J255" s="763">
        <v>1</v>
      </c>
      <c r="K255" s="761" t="s">
        <v>207</v>
      </c>
      <c r="L255" s="764">
        <v>3961538.4615384615</v>
      </c>
      <c r="M255" s="761">
        <v>2013</v>
      </c>
      <c r="N255" s="761" t="s">
        <v>547</v>
      </c>
      <c r="O255" s="764">
        <f t="shared" si="116"/>
        <v>3961538.4615384615</v>
      </c>
      <c r="P255" s="761" t="s">
        <v>99</v>
      </c>
      <c r="Q255" s="766"/>
      <c r="R255" s="766"/>
      <c r="S255" s="761" t="s">
        <v>450</v>
      </c>
      <c r="T255" s="640">
        <v>4</v>
      </c>
      <c r="U255" s="640">
        <f t="shared" si="117"/>
        <v>4</v>
      </c>
      <c r="V255" s="740">
        <f t="shared" si="109"/>
        <v>990384.61538461538</v>
      </c>
      <c r="W255" s="740">
        <f t="shared" si="110"/>
        <v>3961538.4615384615</v>
      </c>
      <c r="X255" s="740">
        <f t="shared" si="111"/>
        <v>0</v>
      </c>
      <c r="Y255" s="1563">
        <v>4</v>
      </c>
      <c r="Z255" s="1564">
        <f t="shared" si="112"/>
        <v>990384.61538461538</v>
      </c>
      <c r="AA255" s="1564">
        <f t="shared" si="113"/>
        <v>3961538.4615384615</v>
      </c>
      <c r="AB255" s="1564">
        <f t="shared" si="114"/>
        <v>0</v>
      </c>
      <c r="AC255" s="740" t="b">
        <f t="shared" si="108"/>
        <v>1</v>
      </c>
    </row>
    <row r="256" spans="1:29" s="739" customFormat="1" ht="15" customHeight="1">
      <c r="A256" s="739" t="s">
        <v>433</v>
      </c>
      <c r="B256" s="763">
        <v>210</v>
      </c>
      <c r="C256" s="789" t="s">
        <v>410</v>
      </c>
      <c r="D256" s="790">
        <v>206030408</v>
      </c>
      <c r="E256" s="761" t="s">
        <v>411</v>
      </c>
      <c r="F256" s="781" t="s">
        <v>412</v>
      </c>
      <c r="G256" s="761" t="s">
        <v>413</v>
      </c>
      <c r="H256" s="761" t="s">
        <v>636</v>
      </c>
      <c r="I256" s="779" t="s">
        <v>211</v>
      </c>
      <c r="J256" s="763">
        <v>1</v>
      </c>
      <c r="K256" s="761" t="s">
        <v>207</v>
      </c>
      <c r="L256" s="764">
        <v>3961538.4615384615</v>
      </c>
      <c r="M256" s="761">
        <v>2013</v>
      </c>
      <c r="N256" s="761" t="s">
        <v>547</v>
      </c>
      <c r="O256" s="764">
        <f t="shared" si="116"/>
        <v>3961538.4615384615</v>
      </c>
      <c r="P256" s="761" t="s">
        <v>99</v>
      </c>
      <c r="Q256" s="766"/>
      <c r="R256" s="766"/>
      <c r="S256" s="761" t="s">
        <v>450</v>
      </c>
      <c r="T256" s="640">
        <v>4</v>
      </c>
      <c r="U256" s="640">
        <f t="shared" si="117"/>
        <v>4</v>
      </c>
      <c r="V256" s="740">
        <f t="shared" si="109"/>
        <v>990384.61538461538</v>
      </c>
      <c r="W256" s="740">
        <f t="shared" si="110"/>
        <v>3961538.4615384615</v>
      </c>
      <c r="X256" s="740">
        <f t="shared" si="111"/>
        <v>0</v>
      </c>
      <c r="Y256" s="1563">
        <v>4</v>
      </c>
      <c r="Z256" s="1564">
        <f t="shared" si="112"/>
        <v>990384.61538461538</v>
      </c>
      <c r="AA256" s="1564">
        <f t="shared" si="113"/>
        <v>3961538.4615384615</v>
      </c>
      <c r="AB256" s="1564">
        <f t="shared" si="114"/>
        <v>0</v>
      </c>
      <c r="AC256" s="740" t="b">
        <f t="shared" si="108"/>
        <v>1</v>
      </c>
    </row>
    <row r="257" spans="1:29" s="739" customFormat="1" ht="15" customHeight="1">
      <c r="A257" s="739" t="s">
        <v>433</v>
      </c>
      <c r="B257" s="767">
        <v>211</v>
      </c>
      <c r="C257" s="789" t="s">
        <v>414</v>
      </c>
      <c r="D257" s="790">
        <v>206030203</v>
      </c>
      <c r="E257" s="761" t="s">
        <v>403</v>
      </c>
      <c r="F257" s="781" t="s">
        <v>284</v>
      </c>
      <c r="G257" s="761" t="s">
        <v>212</v>
      </c>
      <c r="H257" s="761" t="s">
        <v>415</v>
      </c>
      <c r="I257" s="779" t="s">
        <v>211</v>
      </c>
      <c r="J257" s="763">
        <v>1</v>
      </c>
      <c r="K257" s="761" t="s">
        <v>207</v>
      </c>
      <c r="L257" s="764">
        <v>9000000</v>
      </c>
      <c r="M257" s="761">
        <v>2013</v>
      </c>
      <c r="N257" s="761" t="s">
        <v>547</v>
      </c>
      <c r="O257" s="764">
        <f>L257*J257</f>
        <v>9000000</v>
      </c>
      <c r="P257" s="761" t="s">
        <v>99</v>
      </c>
      <c r="Q257" s="1028"/>
      <c r="R257" s="766"/>
      <c r="S257" s="761" t="s">
        <v>451</v>
      </c>
      <c r="T257" s="640">
        <v>4</v>
      </c>
      <c r="U257" s="640">
        <f t="shared" si="117"/>
        <v>4</v>
      </c>
      <c r="V257" s="740">
        <f t="shared" si="109"/>
        <v>2250000</v>
      </c>
      <c r="W257" s="740">
        <f t="shared" si="110"/>
        <v>9000000</v>
      </c>
      <c r="X257" s="740">
        <f t="shared" si="111"/>
        <v>0</v>
      </c>
      <c r="Y257" s="1563">
        <f>2016-M257+1</f>
        <v>4</v>
      </c>
      <c r="Z257" s="1564">
        <f t="shared" si="112"/>
        <v>2250000</v>
      </c>
      <c r="AA257" s="1564">
        <f t="shared" si="113"/>
        <v>9000000</v>
      </c>
      <c r="AB257" s="1564">
        <f t="shared" si="114"/>
        <v>0</v>
      </c>
      <c r="AC257" s="740" t="b">
        <f t="shared" si="108"/>
        <v>1</v>
      </c>
    </row>
    <row r="258" spans="1:29" s="739" customFormat="1" ht="15" customHeight="1">
      <c r="A258" s="739" t="s">
        <v>433</v>
      </c>
      <c r="B258" s="763">
        <v>212</v>
      </c>
      <c r="C258" s="789" t="s">
        <v>414</v>
      </c>
      <c r="D258" s="790">
        <v>206030203</v>
      </c>
      <c r="E258" s="761" t="s">
        <v>403</v>
      </c>
      <c r="F258" s="781" t="s">
        <v>284</v>
      </c>
      <c r="G258" s="761" t="s">
        <v>212</v>
      </c>
      <c r="H258" s="761" t="s">
        <v>415</v>
      </c>
      <c r="I258" s="779" t="s">
        <v>211</v>
      </c>
      <c r="J258" s="763">
        <v>1</v>
      </c>
      <c r="K258" s="761" t="s">
        <v>207</v>
      </c>
      <c r="L258" s="764">
        <v>9000000</v>
      </c>
      <c r="M258" s="761">
        <v>2013</v>
      </c>
      <c r="N258" s="761" t="s">
        <v>547</v>
      </c>
      <c r="O258" s="764">
        <f t="shared" ref="O258:O259" si="118">L258*J258</f>
        <v>9000000</v>
      </c>
      <c r="P258" s="761" t="s">
        <v>99</v>
      </c>
      <c r="Q258" s="766"/>
      <c r="R258" s="766"/>
      <c r="S258" s="761" t="s">
        <v>451</v>
      </c>
      <c r="T258" s="640">
        <v>4</v>
      </c>
      <c r="U258" s="640">
        <f t="shared" si="117"/>
        <v>4</v>
      </c>
      <c r="V258" s="740">
        <f t="shared" si="109"/>
        <v>2250000</v>
      </c>
      <c r="W258" s="740">
        <f t="shared" si="110"/>
        <v>9000000</v>
      </c>
      <c r="X258" s="740">
        <f t="shared" si="111"/>
        <v>0</v>
      </c>
      <c r="Y258" s="1563">
        <v>4</v>
      </c>
      <c r="Z258" s="1564">
        <f t="shared" si="112"/>
        <v>2250000</v>
      </c>
      <c r="AA258" s="1564">
        <f t="shared" si="113"/>
        <v>9000000</v>
      </c>
      <c r="AB258" s="1564">
        <f t="shared" si="114"/>
        <v>0</v>
      </c>
      <c r="AC258" s="740" t="b">
        <f t="shared" si="108"/>
        <v>1</v>
      </c>
    </row>
    <row r="259" spans="1:29" s="739" customFormat="1" ht="15" customHeight="1">
      <c r="A259" s="739" t="s">
        <v>433</v>
      </c>
      <c r="B259" s="767">
        <v>213</v>
      </c>
      <c r="C259" s="789" t="s">
        <v>414</v>
      </c>
      <c r="D259" s="790">
        <v>206030203</v>
      </c>
      <c r="E259" s="761" t="s">
        <v>403</v>
      </c>
      <c r="F259" s="781" t="s">
        <v>284</v>
      </c>
      <c r="G259" s="761" t="s">
        <v>212</v>
      </c>
      <c r="H259" s="761" t="s">
        <v>415</v>
      </c>
      <c r="I259" s="779" t="s">
        <v>211</v>
      </c>
      <c r="J259" s="763">
        <v>1</v>
      </c>
      <c r="K259" s="761" t="s">
        <v>207</v>
      </c>
      <c r="L259" s="764">
        <v>9000000</v>
      </c>
      <c r="M259" s="761">
        <v>2013</v>
      </c>
      <c r="N259" s="761" t="s">
        <v>547</v>
      </c>
      <c r="O259" s="764">
        <f t="shared" si="118"/>
        <v>9000000</v>
      </c>
      <c r="P259" s="761" t="s">
        <v>99</v>
      </c>
      <c r="Q259" s="766"/>
      <c r="R259" s="766"/>
      <c r="S259" s="761" t="s">
        <v>451</v>
      </c>
      <c r="T259" s="640">
        <v>4</v>
      </c>
      <c r="U259" s="640">
        <f t="shared" si="117"/>
        <v>4</v>
      </c>
      <c r="V259" s="740">
        <f t="shared" si="109"/>
        <v>2250000</v>
      </c>
      <c r="W259" s="740">
        <f t="shared" si="110"/>
        <v>9000000</v>
      </c>
      <c r="X259" s="740">
        <f t="shared" si="111"/>
        <v>0</v>
      </c>
      <c r="Y259" s="1563">
        <v>4</v>
      </c>
      <c r="Z259" s="1564">
        <f t="shared" si="112"/>
        <v>2250000</v>
      </c>
      <c r="AA259" s="1564">
        <f t="shared" si="113"/>
        <v>9000000</v>
      </c>
      <c r="AB259" s="1564">
        <f t="shared" si="114"/>
        <v>0</v>
      </c>
      <c r="AC259" s="740" t="b">
        <f t="shared" si="108"/>
        <v>1</v>
      </c>
    </row>
    <row r="260" spans="1:29" s="739" customFormat="1" ht="15" customHeight="1">
      <c r="A260" s="739" t="s">
        <v>433</v>
      </c>
      <c r="B260" s="763">
        <v>214</v>
      </c>
      <c r="C260" s="789" t="s">
        <v>416</v>
      </c>
      <c r="D260" s="790">
        <v>206020303</v>
      </c>
      <c r="E260" s="761" t="s">
        <v>301</v>
      </c>
      <c r="F260" s="781" t="s">
        <v>417</v>
      </c>
      <c r="G260" s="761" t="s">
        <v>212</v>
      </c>
      <c r="H260" s="761" t="s">
        <v>381</v>
      </c>
      <c r="I260" s="779" t="s">
        <v>211</v>
      </c>
      <c r="J260" s="763">
        <v>1</v>
      </c>
      <c r="K260" s="761" t="s">
        <v>207</v>
      </c>
      <c r="L260" s="764">
        <v>6000000</v>
      </c>
      <c r="M260" s="761">
        <v>2013</v>
      </c>
      <c r="N260" s="761" t="s">
        <v>547</v>
      </c>
      <c r="O260" s="764">
        <f>L260*J260</f>
        <v>6000000</v>
      </c>
      <c r="P260" s="761" t="s">
        <v>99</v>
      </c>
      <c r="Q260" s="766"/>
      <c r="R260" s="766"/>
      <c r="S260" s="761" t="s">
        <v>452</v>
      </c>
      <c r="T260" s="640">
        <v>5</v>
      </c>
      <c r="U260" s="640">
        <f t="shared" si="117"/>
        <v>4</v>
      </c>
      <c r="V260" s="740">
        <f t="shared" si="109"/>
        <v>1200000</v>
      </c>
      <c r="W260" s="740">
        <f t="shared" si="110"/>
        <v>4800000</v>
      </c>
      <c r="X260" s="740">
        <f t="shared" si="111"/>
        <v>1200000</v>
      </c>
      <c r="Y260" s="1563">
        <f>2017-M260+1</f>
        <v>5</v>
      </c>
      <c r="Z260" s="1564">
        <f t="shared" si="112"/>
        <v>1200000</v>
      </c>
      <c r="AA260" s="1564">
        <f t="shared" si="113"/>
        <v>6000000</v>
      </c>
      <c r="AB260" s="1564">
        <f t="shared" si="114"/>
        <v>0</v>
      </c>
      <c r="AC260" s="740" t="b">
        <f t="shared" si="108"/>
        <v>1</v>
      </c>
    </row>
    <row r="261" spans="1:29" s="739" customFormat="1" ht="15" customHeight="1">
      <c r="A261" s="739" t="s">
        <v>433</v>
      </c>
      <c r="B261" s="767"/>
      <c r="C261" s="789" t="s">
        <v>418</v>
      </c>
      <c r="D261" s="790"/>
      <c r="E261" s="761"/>
      <c r="F261" s="781"/>
      <c r="G261" s="761"/>
      <c r="H261" s="761"/>
      <c r="I261" s="779"/>
      <c r="J261" s="763"/>
      <c r="K261" s="761"/>
      <c r="L261" s="764"/>
      <c r="M261" s="761">
        <v>2013</v>
      </c>
      <c r="N261" s="761" t="s">
        <v>547</v>
      </c>
      <c r="O261" s="764"/>
      <c r="P261" s="761" t="s">
        <v>99</v>
      </c>
      <c r="Q261" s="766"/>
      <c r="R261" s="766"/>
      <c r="S261" s="761" t="s">
        <v>453</v>
      </c>
      <c r="T261" s="640"/>
      <c r="U261" s="640"/>
      <c r="V261" s="740"/>
      <c r="W261" s="740"/>
      <c r="X261" s="740"/>
      <c r="Y261" s="1563"/>
      <c r="Z261" s="1564"/>
      <c r="AA261" s="1564"/>
      <c r="AB261" s="1564"/>
      <c r="AC261" s="740"/>
    </row>
    <row r="262" spans="1:29" s="739" customFormat="1" ht="15" customHeight="1">
      <c r="A262" s="739" t="s">
        <v>433</v>
      </c>
      <c r="B262" s="767">
        <v>215</v>
      </c>
      <c r="C262" s="789" t="s">
        <v>419</v>
      </c>
      <c r="D262" s="790">
        <v>206020173</v>
      </c>
      <c r="E262" s="761" t="s">
        <v>420</v>
      </c>
      <c r="F262" s="781" t="s">
        <v>421</v>
      </c>
      <c r="G262" s="761" t="s">
        <v>212</v>
      </c>
      <c r="H262" s="761" t="s">
        <v>422</v>
      </c>
      <c r="I262" s="779" t="s">
        <v>211</v>
      </c>
      <c r="J262" s="763">
        <v>1</v>
      </c>
      <c r="K262" s="761" t="s">
        <v>207</v>
      </c>
      <c r="L262" s="764">
        <v>540000</v>
      </c>
      <c r="M262" s="761">
        <v>2013</v>
      </c>
      <c r="N262" s="761" t="s">
        <v>547</v>
      </c>
      <c r="O262" s="764">
        <f>L262*J262</f>
        <v>540000</v>
      </c>
      <c r="P262" s="761" t="s">
        <v>99</v>
      </c>
      <c r="Q262" s="766"/>
      <c r="R262" s="766"/>
      <c r="S262" s="761" t="s">
        <v>453</v>
      </c>
      <c r="T262" s="640">
        <v>5</v>
      </c>
      <c r="U262" s="640">
        <f>2016-M262+1</f>
        <v>4</v>
      </c>
      <c r="V262" s="740">
        <f t="shared" si="109"/>
        <v>108000</v>
      </c>
      <c r="W262" s="740">
        <f t="shared" si="110"/>
        <v>432000</v>
      </c>
      <c r="X262" s="740">
        <f t="shared" si="111"/>
        <v>108000</v>
      </c>
      <c r="Y262" s="1563">
        <v>5</v>
      </c>
      <c r="Z262" s="1564">
        <f t="shared" ref="Z262" si="119">O262/T262</f>
        <v>108000</v>
      </c>
      <c r="AA262" s="1564">
        <f t="shared" ref="AA262" si="120">Y262*Z262</f>
        <v>540000</v>
      </c>
      <c r="AB262" s="1564">
        <f t="shared" ref="AB262" si="121">O262-AA262</f>
        <v>0</v>
      </c>
      <c r="AC262" s="740" t="b">
        <f t="shared" si="108"/>
        <v>1</v>
      </c>
    </row>
    <row r="263" spans="1:29" s="739" customFormat="1" ht="15" customHeight="1">
      <c r="A263" s="739" t="s">
        <v>433</v>
      </c>
      <c r="B263" s="767">
        <v>216</v>
      </c>
      <c r="C263" s="789" t="s">
        <v>419</v>
      </c>
      <c r="D263" s="790">
        <v>206020173</v>
      </c>
      <c r="E263" s="761" t="s">
        <v>420</v>
      </c>
      <c r="F263" s="781" t="s">
        <v>421</v>
      </c>
      <c r="G263" s="761" t="s">
        <v>212</v>
      </c>
      <c r="H263" s="761" t="s">
        <v>422</v>
      </c>
      <c r="I263" s="779" t="s">
        <v>211</v>
      </c>
      <c r="J263" s="763">
        <v>1</v>
      </c>
      <c r="K263" s="761" t="s">
        <v>207</v>
      </c>
      <c r="L263" s="764">
        <v>540000</v>
      </c>
      <c r="M263" s="761">
        <v>2013</v>
      </c>
      <c r="N263" s="761" t="s">
        <v>547</v>
      </c>
      <c r="O263" s="764">
        <f t="shared" ref="O263:O297" si="122">L263*J263</f>
        <v>540000</v>
      </c>
      <c r="P263" s="761" t="s">
        <v>99</v>
      </c>
      <c r="Q263" s="766"/>
      <c r="R263" s="766"/>
      <c r="S263" s="761" t="s">
        <v>453</v>
      </c>
      <c r="T263" s="640">
        <v>5</v>
      </c>
      <c r="U263" s="640">
        <f t="shared" ref="U263:U326" si="123">2016-M263+1</f>
        <v>4</v>
      </c>
      <c r="V263" s="740">
        <f t="shared" si="109"/>
        <v>108000</v>
      </c>
      <c r="W263" s="740">
        <f t="shared" si="110"/>
        <v>432000</v>
      </c>
      <c r="X263" s="740">
        <f t="shared" si="111"/>
        <v>108000</v>
      </c>
      <c r="Y263" s="1563">
        <v>5</v>
      </c>
      <c r="Z263" s="1564">
        <f t="shared" ref="Z263:Z326" si="124">O263/T263</f>
        <v>108000</v>
      </c>
      <c r="AA263" s="1564">
        <f t="shared" ref="AA263:AA326" si="125">Y263*Z263</f>
        <v>540000</v>
      </c>
      <c r="AB263" s="1564">
        <f t="shared" ref="AB263:AB326" si="126">O263-AA263</f>
        <v>0</v>
      </c>
      <c r="AC263" s="740" t="b">
        <f t="shared" si="108"/>
        <v>1</v>
      </c>
    </row>
    <row r="264" spans="1:29" s="739" customFormat="1" ht="15" customHeight="1">
      <c r="A264" s="739" t="s">
        <v>433</v>
      </c>
      <c r="B264" s="767">
        <v>217</v>
      </c>
      <c r="C264" s="789" t="s">
        <v>419</v>
      </c>
      <c r="D264" s="790">
        <v>206020173</v>
      </c>
      <c r="E264" s="761" t="s">
        <v>420</v>
      </c>
      <c r="F264" s="781" t="s">
        <v>421</v>
      </c>
      <c r="G264" s="761" t="s">
        <v>212</v>
      </c>
      <c r="H264" s="761" t="s">
        <v>422</v>
      </c>
      <c r="I264" s="779" t="s">
        <v>211</v>
      </c>
      <c r="J264" s="763">
        <v>1</v>
      </c>
      <c r="K264" s="761" t="s">
        <v>207</v>
      </c>
      <c r="L264" s="764">
        <v>540000</v>
      </c>
      <c r="M264" s="761">
        <v>2013</v>
      </c>
      <c r="N264" s="761" t="s">
        <v>547</v>
      </c>
      <c r="O264" s="764">
        <f t="shared" si="122"/>
        <v>540000</v>
      </c>
      <c r="P264" s="761" t="s">
        <v>99</v>
      </c>
      <c r="Q264" s="766"/>
      <c r="R264" s="766"/>
      <c r="S264" s="761" t="s">
        <v>453</v>
      </c>
      <c r="T264" s="640">
        <v>5</v>
      </c>
      <c r="U264" s="640">
        <f t="shared" si="123"/>
        <v>4</v>
      </c>
      <c r="V264" s="740">
        <f t="shared" si="109"/>
        <v>108000</v>
      </c>
      <c r="W264" s="740">
        <f t="shared" si="110"/>
        <v>432000</v>
      </c>
      <c r="X264" s="740">
        <f t="shared" si="111"/>
        <v>108000</v>
      </c>
      <c r="Y264" s="1563">
        <v>5</v>
      </c>
      <c r="Z264" s="1564">
        <f t="shared" si="124"/>
        <v>108000</v>
      </c>
      <c r="AA264" s="1564">
        <f t="shared" si="125"/>
        <v>540000</v>
      </c>
      <c r="AB264" s="1564">
        <f t="shared" si="126"/>
        <v>0</v>
      </c>
      <c r="AC264" s="740" t="b">
        <f t="shared" si="108"/>
        <v>1</v>
      </c>
    </row>
    <row r="265" spans="1:29" s="739" customFormat="1" ht="15" customHeight="1">
      <c r="A265" s="739" t="s">
        <v>433</v>
      </c>
      <c r="B265" s="767">
        <v>218</v>
      </c>
      <c r="C265" s="789" t="s">
        <v>419</v>
      </c>
      <c r="D265" s="790">
        <v>206020173</v>
      </c>
      <c r="E265" s="761" t="s">
        <v>420</v>
      </c>
      <c r="F265" s="781" t="s">
        <v>421</v>
      </c>
      <c r="G265" s="761" t="s">
        <v>212</v>
      </c>
      <c r="H265" s="761" t="s">
        <v>422</v>
      </c>
      <c r="I265" s="779" t="s">
        <v>211</v>
      </c>
      <c r="J265" s="763">
        <v>1</v>
      </c>
      <c r="K265" s="761" t="s">
        <v>207</v>
      </c>
      <c r="L265" s="764">
        <v>540000</v>
      </c>
      <c r="M265" s="761">
        <v>2013</v>
      </c>
      <c r="N265" s="761" t="s">
        <v>547</v>
      </c>
      <c r="O265" s="764">
        <f t="shared" si="122"/>
        <v>540000</v>
      </c>
      <c r="P265" s="761" t="s">
        <v>99</v>
      </c>
      <c r="Q265" s="766"/>
      <c r="R265" s="766"/>
      <c r="S265" s="761" t="s">
        <v>453</v>
      </c>
      <c r="T265" s="640">
        <v>5</v>
      </c>
      <c r="U265" s="640">
        <f t="shared" si="123"/>
        <v>4</v>
      </c>
      <c r="V265" s="740">
        <f t="shared" si="109"/>
        <v>108000</v>
      </c>
      <c r="W265" s="740">
        <f t="shared" si="110"/>
        <v>432000</v>
      </c>
      <c r="X265" s="740">
        <f t="shared" si="111"/>
        <v>108000</v>
      </c>
      <c r="Y265" s="1563">
        <v>5</v>
      </c>
      <c r="Z265" s="1564">
        <f t="shared" si="124"/>
        <v>108000</v>
      </c>
      <c r="AA265" s="1564">
        <f t="shared" si="125"/>
        <v>540000</v>
      </c>
      <c r="AB265" s="1564">
        <f t="shared" si="126"/>
        <v>0</v>
      </c>
      <c r="AC265" s="740" t="b">
        <f t="shared" si="108"/>
        <v>1</v>
      </c>
    </row>
    <row r="266" spans="1:29" s="739" customFormat="1" ht="15" customHeight="1">
      <c r="A266" s="739" t="s">
        <v>433</v>
      </c>
      <c r="B266" s="767">
        <v>219</v>
      </c>
      <c r="C266" s="789" t="s">
        <v>419</v>
      </c>
      <c r="D266" s="790">
        <v>206020173</v>
      </c>
      <c r="E266" s="761" t="s">
        <v>420</v>
      </c>
      <c r="F266" s="781" t="s">
        <v>421</v>
      </c>
      <c r="G266" s="761" t="s">
        <v>212</v>
      </c>
      <c r="H266" s="761" t="s">
        <v>422</v>
      </c>
      <c r="I266" s="779" t="s">
        <v>211</v>
      </c>
      <c r="J266" s="763">
        <v>1</v>
      </c>
      <c r="K266" s="761" t="s">
        <v>207</v>
      </c>
      <c r="L266" s="764">
        <v>540000</v>
      </c>
      <c r="M266" s="761">
        <v>2013</v>
      </c>
      <c r="N266" s="761" t="s">
        <v>547</v>
      </c>
      <c r="O266" s="764">
        <f t="shared" si="122"/>
        <v>540000</v>
      </c>
      <c r="P266" s="761" t="s">
        <v>99</v>
      </c>
      <c r="Q266" s="766"/>
      <c r="R266" s="766"/>
      <c r="S266" s="761" t="s">
        <v>453</v>
      </c>
      <c r="T266" s="640">
        <v>5</v>
      </c>
      <c r="U266" s="640">
        <f t="shared" si="123"/>
        <v>4</v>
      </c>
      <c r="V266" s="740">
        <f t="shared" si="109"/>
        <v>108000</v>
      </c>
      <c r="W266" s="740">
        <f t="shared" si="110"/>
        <v>432000</v>
      </c>
      <c r="X266" s="740">
        <f t="shared" si="111"/>
        <v>108000</v>
      </c>
      <c r="Y266" s="1563">
        <v>5</v>
      </c>
      <c r="Z266" s="1564">
        <f t="shared" si="124"/>
        <v>108000</v>
      </c>
      <c r="AA266" s="1564">
        <f t="shared" si="125"/>
        <v>540000</v>
      </c>
      <c r="AB266" s="1564">
        <f t="shared" si="126"/>
        <v>0</v>
      </c>
      <c r="AC266" s="740" t="b">
        <f t="shared" si="108"/>
        <v>1</v>
      </c>
    </row>
    <row r="267" spans="1:29" s="739" customFormat="1" ht="15" customHeight="1">
      <c r="A267" s="739" t="s">
        <v>433</v>
      </c>
      <c r="B267" s="767">
        <v>220</v>
      </c>
      <c r="C267" s="789" t="s">
        <v>419</v>
      </c>
      <c r="D267" s="790">
        <v>206020173</v>
      </c>
      <c r="E267" s="761" t="s">
        <v>420</v>
      </c>
      <c r="F267" s="781" t="s">
        <v>421</v>
      </c>
      <c r="G267" s="761" t="s">
        <v>212</v>
      </c>
      <c r="H267" s="761" t="s">
        <v>422</v>
      </c>
      <c r="I267" s="779" t="s">
        <v>211</v>
      </c>
      <c r="J267" s="763">
        <v>1</v>
      </c>
      <c r="K267" s="761" t="s">
        <v>207</v>
      </c>
      <c r="L267" s="764">
        <v>540000</v>
      </c>
      <c r="M267" s="761">
        <v>2013</v>
      </c>
      <c r="N267" s="761" t="s">
        <v>547</v>
      </c>
      <c r="O267" s="764">
        <f t="shared" si="122"/>
        <v>540000</v>
      </c>
      <c r="P267" s="761" t="s">
        <v>99</v>
      </c>
      <c r="Q267" s="766"/>
      <c r="R267" s="766"/>
      <c r="S267" s="761" t="s">
        <v>453</v>
      </c>
      <c r="T267" s="640">
        <v>5</v>
      </c>
      <c r="U267" s="640">
        <f t="shared" si="123"/>
        <v>4</v>
      </c>
      <c r="V267" s="740">
        <f t="shared" si="109"/>
        <v>108000</v>
      </c>
      <c r="W267" s="740">
        <f t="shared" si="110"/>
        <v>432000</v>
      </c>
      <c r="X267" s="740">
        <f t="shared" si="111"/>
        <v>108000</v>
      </c>
      <c r="Y267" s="1563">
        <v>5</v>
      </c>
      <c r="Z267" s="1564">
        <f t="shared" si="124"/>
        <v>108000</v>
      </c>
      <c r="AA267" s="1564">
        <f t="shared" si="125"/>
        <v>540000</v>
      </c>
      <c r="AB267" s="1564">
        <f t="shared" si="126"/>
        <v>0</v>
      </c>
      <c r="AC267" s="740" t="b">
        <f t="shared" si="108"/>
        <v>1</v>
      </c>
    </row>
    <row r="268" spans="1:29" s="739" customFormat="1" ht="15" customHeight="1">
      <c r="A268" s="739" t="s">
        <v>433</v>
      </c>
      <c r="B268" s="767">
        <v>221</v>
      </c>
      <c r="C268" s="789" t="s">
        <v>419</v>
      </c>
      <c r="D268" s="790">
        <v>206020173</v>
      </c>
      <c r="E268" s="761" t="s">
        <v>420</v>
      </c>
      <c r="F268" s="781" t="s">
        <v>421</v>
      </c>
      <c r="G268" s="761" t="s">
        <v>212</v>
      </c>
      <c r="H268" s="761" t="s">
        <v>422</v>
      </c>
      <c r="I268" s="779" t="s">
        <v>211</v>
      </c>
      <c r="J268" s="763">
        <v>1</v>
      </c>
      <c r="K268" s="761" t="s">
        <v>207</v>
      </c>
      <c r="L268" s="764">
        <v>540000</v>
      </c>
      <c r="M268" s="761">
        <v>2013</v>
      </c>
      <c r="N268" s="761" t="s">
        <v>547</v>
      </c>
      <c r="O268" s="764">
        <f t="shared" si="122"/>
        <v>540000</v>
      </c>
      <c r="P268" s="761" t="s">
        <v>99</v>
      </c>
      <c r="Q268" s="766"/>
      <c r="R268" s="766"/>
      <c r="S268" s="761" t="s">
        <v>453</v>
      </c>
      <c r="T268" s="640">
        <v>5</v>
      </c>
      <c r="U268" s="640">
        <f t="shared" si="123"/>
        <v>4</v>
      </c>
      <c r="V268" s="740">
        <f t="shared" si="109"/>
        <v>108000</v>
      </c>
      <c r="W268" s="740">
        <f t="shared" si="110"/>
        <v>432000</v>
      </c>
      <c r="X268" s="740">
        <f t="shared" si="111"/>
        <v>108000</v>
      </c>
      <c r="Y268" s="1563">
        <v>5</v>
      </c>
      <c r="Z268" s="1564">
        <f t="shared" si="124"/>
        <v>108000</v>
      </c>
      <c r="AA268" s="1564">
        <f t="shared" si="125"/>
        <v>540000</v>
      </c>
      <c r="AB268" s="1564">
        <f t="shared" si="126"/>
        <v>0</v>
      </c>
      <c r="AC268" s="740" t="b">
        <f t="shared" si="108"/>
        <v>1</v>
      </c>
    </row>
    <row r="269" spans="1:29" s="739" customFormat="1" ht="15" customHeight="1">
      <c r="A269" s="739" t="s">
        <v>433</v>
      </c>
      <c r="B269" s="767">
        <v>222</v>
      </c>
      <c r="C269" s="789" t="s">
        <v>419</v>
      </c>
      <c r="D269" s="790">
        <v>206020173</v>
      </c>
      <c r="E269" s="761" t="s">
        <v>420</v>
      </c>
      <c r="F269" s="781" t="s">
        <v>421</v>
      </c>
      <c r="G269" s="761" t="s">
        <v>212</v>
      </c>
      <c r="H269" s="761" t="s">
        <v>422</v>
      </c>
      <c r="I269" s="779" t="s">
        <v>211</v>
      </c>
      <c r="J269" s="763">
        <v>1</v>
      </c>
      <c r="K269" s="761" t="s">
        <v>207</v>
      </c>
      <c r="L269" s="764">
        <v>540000</v>
      </c>
      <c r="M269" s="761">
        <v>2013</v>
      </c>
      <c r="N269" s="761" t="s">
        <v>547</v>
      </c>
      <c r="O269" s="764">
        <f t="shared" si="122"/>
        <v>540000</v>
      </c>
      <c r="P269" s="761" t="s">
        <v>99</v>
      </c>
      <c r="Q269" s="766"/>
      <c r="R269" s="766"/>
      <c r="S269" s="761" t="s">
        <v>453</v>
      </c>
      <c r="T269" s="640">
        <v>5</v>
      </c>
      <c r="U269" s="640">
        <f t="shared" si="123"/>
        <v>4</v>
      </c>
      <c r="V269" s="740">
        <f t="shared" si="109"/>
        <v>108000</v>
      </c>
      <c r="W269" s="740">
        <f t="shared" si="110"/>
        <v>432000</v>
      </c>
      <c r="X269" s="740">
        <f t="shared" si="111"/>
        <v>108000</v>
      </c>
      <c r="Y269" s="1563">
        <v>5</v>
      </c>
      <c r="Z269" s="1564">
        <f t="shared" si="124"/>
        <v>108000</v>
      </c>
      <c r="AA269" s="1564">
        <f t="shared" si="125"/>
        <v>540000</v>
      </c>
      <c r="AB269" s="1564">
        <f t="shared" si="126"/>
        <v>0</v>
      </c>
      <c r="AC269" s="740" t="b">
        <f t="shared" si="108"/>
        <v>1</v>
      </c>
    </row>
    <row r="270" spans="1:29" s="739" customFormat="1" ht="15" customHeight="1">
      <c r="A270" s="739" t="s">
        <v>433</v>
      </c>
      <c r="B270" s="767">
        <v>223</v>
      </c>
      <c r="C270" s="789" t="s">
        <v>419</v>
      </c>
      <c r="D270" s="790">
        <v>206020173</v>
      </c>
      <c r="E270" s="761" t="s">
        <v>420</v>
      </c>
      <c r="F270" s="781" t="s">
        <v>421</v>
      </c>
      <c r="G270" s="761" t="s">
        <v>212</v>
      </c>
      <c r="H270" s="761" t="s">
        <v>422</v>
      </c>
      <c r="I270" s="779" t="s">
        <v>211</v>
      </c>
      <c r="J270" s="763">
        <v>1</v>
      </c>
      <c r="K270" s="761" t="s">
        <v>207</v>
      </c>
      <c r="L270" s="764">
        <v>540000</v>
      </c>
      <c r="M270" s="761">
        <v>2013</v>
      </c>
      <c r="N270" s="761" t="s">
        <v>547</v>
      </c>
      <c r="O270" s="764">
        <f t="shared" si="122"/>
        <v>540000</v>
      </c>
      <c r="P270" s="761" t="s">
        <v>99</v>
      </c>
      <c r="Q270" s="766"/>
      <c r="R270" s="766"/>
      <c r="S270" s="761" t="s">
        <v>453</v>
      </c>
      <c r="T270" s="640">
        <v>5</v>
      </c>
      <c r="U270" s="640">
        <f t="shared" si="123"/>
        <v>4</v>
      </c>
      <c r="V270" s="740">
        <f t="shared" si="109"/>
        <v>108000</v>
      </c>
      <c r="W270" s="740">
        <f t="shared" si="110"/>
        <v>432000</v>
      </c>
      <c r="X270" s="740">
        <f t="shared" si="111"/>
        <v>108000</v>
      </c>
      <c r="Y270" s="1563">
        <v>5</v>
      </c>
      <c r="Z270" s="1564">
        <f t="shared" si="124"/>
        <v>108000</v>
      </c>
      <c r="AA270" s="1564">
        <f t="shared" si="125"/>
        <v>540000</v>
      </c>
      <c r="AB270" s="1564">
        <f t="shared" si="126"/>
        <v>0</v>
      </c>
      <c r="AC270" s="740" t="b">
        <f t="shared" si="108"/>
        <v>1</v>
      </c>
    </row>
    <row r="271" spans="1:29" s="739" customFormat="1" ht="15" customHeight="1">
      <c r="A271" s="739" t="s">
        <v>433</v>
      </c>
      <c r="B271" s="767">
        <v>224</v>
      </c>
      <c r="C271" s="789" t="s">
        <v>419</v>
      </c>
      <c r="D271" s="790">
        <v>206020173</v>
      </c>
      <c r="E271" s="761" t="s">
        <v>420</v>
      </c>
      <c r="F271" s="781" t="s">
        <v>421</v>
      </c>
      <c r="G271" s="761" t="s">
        <v>212</v>
      </c>
      <c r="H271" s="761" t="s">
        <v>422</v>
      </c>
      <c r="I271" s="779" t="s">
        <v>211</v>
      </c>
      <c r="J271" s="763">
        <v>1</v>
      </c>
      <c r="K271" s="761" t="s">
        <v>207</v>
      </c>
      <c r="L271" s="764">
        <v>540000</v>
      </c>
      <c r="M271" s="761">
        <v>2013</v>
      </c>
      <c r="N271" s="761" t="s">
        <v>547</v>
      </c>
      <c r="O271" s="764">
        <f t="shared" si="122"/>
        <v>540000</v>
      </c>
      <c r="P271" s="761" t="s">
        <v>99</v>
      </c>
      <c r="Q271" s="766"/>
      <c r="R271" s="766"/>
      <c r="S271" s="761" t="s">
        <v>453</v>
      </c>
      <c r="T271" s="640">
        <v>5</v>
      </c>
      <c r="U271" s="640">
        <f t="shared" si="123"/>
        <v>4</v>
      </c>
      <c r="V271" s="740">
        <f t="shared" si="109"/>
        <v>108000</v>
      </c>
      <c r="W271" s="740">
        <f t="shared" si="110"/>
        <v>432000</v>
      </c>
      <c r="X271" s="740">
        <f t="shared" si="111"/>
        <v>108000</v>
      </c>
      <c r="Y271" s="1563">
        <v>5</v>
      </c>
      <c r="Z271" s="1564">
        <f t="shared" si="124"/>
        <v>108000</v>
      </c>
      <c r="AA271" s="1564">
        <f t="shared" si="125"/>
        <v>540000</v>
      </c>
      <c r="AB271" s="1564">
        <f t="shared" si="126"/>
        <v>0</v>
      </c>
      <c r="AC271" s="740" t="b">
        <f t="shared" si="108"/>
        <v>1</v>
      </c>
    </row>
    <row r="272" spans="1:29" s="739" customFormat="1" ht="15" customHeight="1">
      <c r="A272" s="739" t="s">
        <v>433</v>
      </c>
      <c r="B272" s="767">
        <v>225</v>
      </c>
      <c r="C272" s="789" t="s">
        <v>419</v>
      </c>
      <c r="D272" s="790">
        <v>206020173</v>
      </c>
      <c r="E272" s="761" t="s">
        <v>420</v>
      </c>
      <c r="F272" s="781" t="s">
        <v>421</v>
      </c>
      <c r="G272" s="761" t="s">
        <v>212</v>
      </c>
      <c r="H272" s="761" t="s">
        <v>422</v>
      </c>
      <c r="I272" s="779" t="s">
        <v>211</v>
      </c>
      <c r="J272" s="763">
        <v>1</v>
      </c>
      <c r="K272" s="761" t="s">
        <v>207</v>
      </c>
      <c r="L272" s="764">
        <v>540000</v>
      </c>
      <c r="M272" s="761">
        <v>2013</v>
      </c>
      <c r="N272" s="761" t="s">
        <v>547</v>
      </c>
      <c r="O272" s="764">
        <f t="shared" si="122"/>
        <v>540000</v>
      </c>
      <c r="P272" s="761" t="s">
        <v>99</v>
      </c>
      <c r="Q272" s="766"/>
      <c r="R272" s="766"/>
      <c r="S272" s="761" t="s">
        <v>453</v>
      </c>
      <c r="T272" s="640">
        <v>5</v>
      </c>
      <c r="U272" s="640">
        <f t="shared" si="123"/>
        <v>4</v>
      </c>
      <c r="V272" s="740">
        <f t="shared" si="109"/>
        <v>108000</v>
      </c>
      <c r="W272" s="740">
        <f t="shared" si="110"/>
        <v>432000</v>
      </c>
      <c r="X272" s="740">
        <f t="shared" si="111"/>
        <v>108000</v>
      </c>
      <c r="Y272" s="1563">
        <v>5</v>
      </c>
      <c r="Z272" s="1564">
        <f t="shared" si="124"/>
        <v>108000</v>
      </c>
      <c r="AA272" s="1564">
        <f t="shared" si="125"/>
        <v>540000</v>
      </c>
      <c r="AB272" s="1564">
        <f t="shared" si="126"/>
        <v>0</v>
      </c>
      <c r="AC272" s="740" t="b">
        <f t="shared" si="108"/>
        <v>1</v>
      </c>
    </row>
    <row r="273" spans="1:29" s="739" customFormat="1" ht="15" customHeight="1">
      <c r="A273" s="739" t="s">
        <v>433</v>
      </c>
      <c r="B273" s="767">
        <v>226</v>
      </c>
      <c r="C273" s="789" t="s">
        <v>419</v>
      </c>
      <c r="D273" s="790">
        <v>206020173</v>
      </c>
      <c r="E273" s="761" t="s">
        <v>420</v>
      </c>
      <c r="F273" s="781" t="s">
        <v>421</v>
      </c>
      <c r="G273" s="761" t="s">
        <v>212</v>
      </c>
      <c r="H273" s="761" t="s">
        <v>422</v>
      </c>
      <c r="I273" s="779" t="s">
        <v>211</v>
      </c>
      <c r="J273" s="763">
        <v>1</v>
      </c>
      <c r="K273" s="761" t="s">
        <v>207</v>
      </c>
      <c r="L273" s="764">
        <v>540000</v>
      </c>
      <c r="M273" s="761">
        <v>2013</v>
      </c>
      <c r="N273" s="761" t="s">
        <v>547</v>
      </c>
      <c r="O273" s="764">
        <f t="shared" si="122"/>
        <v>540000</v>
      </c>
      <c r="P273" s="761" t="s">
        <v>99</v>
      </c>
      <c r="Q273" s="766"/>
      <c r="R273" s="766"/>
      <c r="S273" s="761" t="s">
        <v>453</v>
      </c>
      <c r="T273" s="640">
        <v>5</v>
      </c>
      <c r="U273" s="640">
        <f t="shared" si="123"/>
        <v>4</v>
      </c>
      <c r="V273" s="740">
        <f t="shared" si="109"/>
        <v>108000</v>
      </c>
      <c r="W273" s="740">
        <f t="shared" si="110"/>
        <v>432000</v>
      </c>
      <c r="X273" s="740">
        <f t="shared" si="111"/>
        <v>108000</v>
      </c>
      <c r="Y273" s="1563">
        <v>5</v>
      </c>
      <c r="Z273" s="1564">
        <f t="shared" si="124"/>
        <v>108000</v>
      </c>
      <c r="AA273" s="1564">
        <f t="shared" si="125"/>
        <v>540000</v>
      </c>
      <c r="AB273" s="1564">
        <f t="shared" si="126"/>
        <v>0</v>
      </c>
      <c r="AC273" s="740" t="b">
        <f t="shared" si="108"/>
        <v>1</v>
      </c>
    </row>
    <row r="274" spans="1:29" s="739" customFormat="1" ht="15" customHeight="1">
      <c r="A274" s="739" t="s">
        <v>433</v>
      </c>
      <c r="B274" s="767">
        <v>227</v>
      </c>
      <c r="C274" s="789" t="s">
        <v>419</v>
      </c>
      <c r="D274" s="790">
        <v>206020173</v>
      </c>
      <c r="E274" s="761" t="s">
        <v>420</v>
      </c>
      <c r="F274" s="781" t="s">
        <v>421</v>
      </c>
      <c r="G274" s="761" t="s">
        <v>212</v>
      </c>
      <c r="H274" s="761" t="s">
        <v>422</v>
      </c>
      <c r="I274" s="779" t="s">
        <v>211</v>
      </c>
      <c r="J274" s="763">
        <v>1</v>
      </c>
      <c r="K274" s="761" t="s">
        <v>207</v>
      </c>
      <c r="L274" s="764">
        <v>540000</v>
      </c>
      <c r="M274" s="761">
        <v>2013</v>
      </c>
      <c r="N274" s="761" t="s">
        <v>547</v>
      </c>
      <c r="O274" s="764">
        <f t="shared" si="122"/>
        <v>540000</v>
      </c>
      <c r="P274" s="761" t="s">
        <v>99</v>
      </c>
      <c r="Q274" s="766"/>
      <c r="R274" s="766"/>
      <c r="S274" s="761" t="s">
        <v>453</v>
      </c>
      <c r="T274" s="640">
        <v>5</v>
      </c>
      <c r="U274" s="640">
        <f t="shared" si="123"/>
        <v>4</v>
      </c>
      <c r="V274" s="740">
        <f t="shared" si="109"/>
        <v>108000</v>
      </c>
      <c r="W274" s="740">
        <f t="shared" si="110"/>
        <v>432000</v>
      </c>
      <c r="X274" s="740">
        <f t="shared" si="111"/>
        <v>108000</v>
      </c>
      <c r="Y274" s="1563">
        <v>5</v>
      </c>
      <c r="Z274" s="1564">
        <f t="shared" si="124"/>
        <v>108000</v>
      </c>
      <c r="AA274" s="1564">
        <f t="shared" si="125"/>
        <v>540000</v>
      </c>
      <c r="AB274" s="1564">
        <f t="shared" si="126"/>
        <v>0</v>
      </c>
      <c r="AC274" s="740" t="b">
        <f t="shared" si="108"/>
        <v>1</v>
      </c>
    </row>
    <row r="275" spans="1:29" s="739" customFormat="1" ht="15" customHeight="1">
      <c r="A275" s="739" t="s">
        <v>433</v>
      </c>
      <c r="B275" s="767">
        <v>228</v>
      </c>
      <c r="C275" s="789" t="s">
        <v>419</v>
      </c>
      <c r="D275" s="790">
        <v>206020173</v>
      </c>
      <c r="E275" s="761" t="s">
        <v>420</v>
      </c>
      <c r="F275" s="781" t="s">
        <v>421</v>
      </c>
      <c r="G275" s="761" t="s">
        <v>212</v>
      </c>
      <c r="H275" s="761" t="s">
        <v>422</v>
      </c>
      <c r="I275" s="779" t="s">
        <v>211</v>
      </c>
      <c r="J275" s="763">
        <v>1</v>
      </c>
      <c r="K275" s="761" t="s">
        <v>207</v>
      </c>
      <c r="L275" s="764">
        <v>540000</v>
      </c>
      <c r="M275" s="761">
        <v>2013</v>
      </c>
      <c r="N275" s="761" t="s">
        <v>547</v>
      </c>
      <c r="O275" s="764">
        <f t="shared" si="122"/>
        <v>540000</v>
      </c>
      <c r="P275" s="761" t="s">
        <v>99</v>
      </c>
      <c r="Q275" s="766"/>
      <c r="R275" s="766"/>
      <c r="S275" s="761" t="s">
        <v>453</v>
      </c>
      <c r="T275" s="640">
        <v>5</v>
      </c>
      <c r="U275" s="640">
        <f t="shared" si="123"/>
        <v>4</v>
      </c>
      <c r="V275" s="740">
        <f t="shared" si="109"/>
        <v>108000</v>
      </c>
      <c r="W275" s="740">
        <f t="shared" si="110"/>
        <v>432000</v>
      </c>
      <c r="X275" s="740">
        <f t="shared" si="111"/>
        <v>108000</v>
      </c>
      <c r="Y275" s="1563">
        <v>5</v>
      </c>
      <c r="Z275" s="1564">
        <f t="shared" si="124"/>
        <v>108000</v>
      </c>
      <c r="AA275" s="1564">
        <f t="shared" si="125"/>
        <v>540000</v>
      </c>
      <c r="AB275" s="1564">
        <f t="shared" si="126"/>
        <v>0</v>
      </c>
      <c r="AC275" s="740" t="b">
        <f t="shared" si="108"/>
        <v>1</v>
      </c>
    </row>
    <row r="276" spans="1:29" s="739" customFormat="1" ht="15" customHeight="1">
      <c r="A276" s="739" t="s">
        <v>433</v>
      </c>
      <c r="B276" s="767">
        <v>229</v>
      </c>
      <c r="C276" s="789" t="s">
        <v>419</v>
      </c>
      <c r="D276" s="790">
        <v>206020173</v>
      </c>
      <c r="E276" s="761" t="s">
        <v>420</v>
      </c>
      <c r="F276" s="781" t="s">
        <v>421</v>
      </c>
      <c r="G276" s="761" t="s">
        <v>212</v>
      </c>
      <c r="H276" s="761" t="s">
        <v>422</v>
      </c>
      <c r="I276" s="779" t="s">
        <v>211</v>
      </c>
      <c r="J276" s="763">
        <v>1</v>
      </c>
      <c r="K276" s="761" t="s">
        <v>207</v>
      </c>
      <c r="L276" s="764">
        <v>540000</v>
      </c>
      <c r="M276" s="761">
        <v>2013</v>
      </c>
      <c r="N276" s="761" t="s">
        <v>547</v>
      </c>
      <c r="O276" s="764">
        <f t="shared" si="122"/>
        <v>540000</v>
      </c>
      <c r="P276" s="761" t="s">
        <v>99</v>
      </c>
      <c r="Q276" s="766"/>
      <c r="R276" s="766"/>
      <c r="S276" s="761" t="s">
        <v>453</v>
      </c>
      <c r="T276" s="640">
        <v>5</v>
      </c>
      <c r="U276" s="640">
        <f t="shared" si="123"/>
        <v>4</v>
      </c>
      <c r="V276" s="740">
        <f t="shared" si="109"/>
        <v>108000</v>
      </c>
      <c r="W276" s="740">
        <f t="shared" si="110"/>
        <v>432000</v>
      </c>
      <c r="X276" s="740">
        <f t="shared" si="111"/>
        <v>108000</v>
      </c>
      <c r="Y276" s="1563">
        <v>5</v>
      </c>
      <c r="Z276" s="1564">
        <f t="shared" si="124"/>
        <v>108000</v>
      </c>
      <c r="AA276" s="1564">
        <f t="shared" si="125"/>
        <v>540000</v>
      </c>
      <c r="AB276" s="1564">
        <f t="shared" si="126"/>
        <v>0</v>
      </c>
      <c r="AC276" s="740" t="b">
        <f t="shared" si="108"/>
        <v>1</v>
      </c>
    </row>
    <row r="277" spans="1:29" s="739" customFormat="1" ht="15" customHeight="1">
      <c r="A277" s="739" t="s">
        <v>433</v>
      </c>
      <c r="B277" s="767">
        <v>230</v>
      </c>
      <c r="C277" s="789" t="s">
        <v>419</v>
      </c>
      <c r="D277" s="790">
        <v>206020173</v>
      </c>
      <c r="E277" s="761" t="s">
        <v>420</v>
      </c>
      <c r="F277" s="781" t="s">
        <v>421</v>
      </c>
      <c r="G277" s="761" t="s">
        <v>212</v>
      </c>
      <c r="H277" s="761" t="s">
        <v>422</v>
      </c>
      <c r="I277" s="779" t="s">
        <v>211</v>
      </c>
      <c r="J277" s="763">
        <v>1</v>
      </c>
      <c r="K277" s="761" t="s">
        <v>207</v>
      </c>
      <c r="L277" s="764">
        <v>540000</v>
      </c>
      <c r="M277" s="761">
        <v>2013</v>
      </c>
      <c r="N277" s="761" t="s">
        <v>547</v>
      </c>
      <c r="O277" s="764">
        <f t="shared" si="122"/>
        <v>540000</v>
      </c>
      <c r="P277" s="761" t="s">
        <v>99</v>
      </c>
      <c r="Q277" s="766"/>
      <c r="R277" s="766"/>
      <c r="S277" s="761" t="s">
        <v>453</v>
      </c>
      <c r="T277" s="640">
        <v>5</v>
      </c>
      <c r="U277" s="640">
        <f t="shared" si="123"/>
        <v>4</v>
      </c>
      <c r="V277" s="740">
        <f t="shared" si="109"/>
        <v>108000</v>
      </c>
      <c r="W277" s="740">
        <f t="shared" si="110"/>
        <v>432000</v>
      </c>
      <c r="X277" s="740">
        <f t="shared" si="111"/>
        <v>108000</v>
      </c>
      <c r="Y277" s="1563">
        <v>5</v>
      </c>
      <c r="Z277" s="1564">
        <f t="shared" si="124"/>
        <v>108000</v>
      </c>
      <c r="AA277" s="1564">
        <f t="shared" si="125"/>
        <v>540000</v>
      </c>
      <c r="AB277" s="1564">
        <f t="shared" si="126"/>
        <v>0</v>
      </c>
      <c r="AC277" s="740" t="b">
        <f t="shared" si="108"/>
        <v>1</v>
      </c>
    </row>
    <row r="278" spans="1:29" s="739" customFormat="1" ht="15" customHeight="1">
      <c r="A278" s="739" t="s">
        <v>433</v>
      </c>
      <c r="B278" s="767">
        <v>231</v>
      </c>
      <c r="C278" s="789" t="s">
        <v>419</v>
      </c>
      <c r="D278" s="790">
        <v>206020173</v>
      </c>
      <c r="E278" s="761" t="s">
        <v>420</v>
      </c>
      <c r="F278" s="781" t="s">
        <v>421</v>
      </c>
      <c r="G278" s="761" t="s">
        <v>212</v>
      </c>
      <c r="H278" s="761" t="s">
        <v>422</v>
      </c>
      <c r="I278" s="779" t="s">
        <v>211</v>
      </c>
      <c r="J278" s="763">
        <v>1</v>
      </c>
      <c r="K278" s="761" t="s">
        <v>207</v>
      </c>
      <c r="L278" s="764">
        <v>540000</v>
      </c>
      <c r="M278" s="761">
        <v>2013</v>
      </c>
      <c r="N278" s="761" t="s">
        <v>547</v>
      </c>
      <c r="O278" s="764">
        <f t="shared" si="122"/>
        <v>540000</v>
      </c>
      <c r="P278" s="761" t="s">
        <v>99</v>
      </c>
      <c r="Q278" s="766"/>
      <c r="R278" s="766"/>
      <c r="S278" s="761" t="s">
        <v>453</v>
      </c>
      <c r="T278" s="640">
        <v>5</v>
      </c>
      <c r="U278" s="640">
        <f t="shared" si="123"/>
        <v>4</v>
      </c>
      <c r="V278" s="740">
        <f t="shared" si="109"/>
        <v>108000</v>
      </c>
      <c r="W278" s="740">
        <f t="shared" si="110"/>
        <v>432000</v>
      </c>
      <c r="X278" s="740">
        <f t="shared" si="111"/>
        <v>108000</v>
      </c>
      <c r="Y278" s="1563">
        <v>5</v>
      </c>
      <c r="Z278" s="1564">
        <f t="shared" si="124"/>
        <v>108000</v>
      </c>
      <c r="AA278" s="1564">
        <f t="shared" si="125"/>
        <v>540000</v>
      </c>
      <c r="AB278" s="1564">
        <f t="shared" si="126"/>
        <v>0</v>
      </c>
      <c r="AC278" s="740" t="b">
        <f t="shared" si="108"/>
        <v>1</v>
      </c>
    </row>
    <row r="279" spans="1:29" s="739" customFormat="1" ht="15" customHeight="1">
      <c r="A279" s="739" t="s">
        <v>433</v>
      </c>
      <c r="B279" s="767">
        <v>232</v>
      </c>
      <c r="C279" s="789" t="s">
        <v>419</v>
      </c>
      <c r="D279" s="790">
        <v>206020173</v>
      </c>
      <c r="E279" s="761" t="s">
        <v>420</v>
      </c>
      <c r="F279" s="781" t="s">
        <v>421</v>
      </c>
      <c r="G279" s="761" t="s">
        <v>212</v>
      </c>
      <c r="H279" s="761" t="s">
        <v>422</v>
      </c>
      <c r="I279" s="779" t="s">
        <v>211</v>
      </c>
      <c r="J279" s="763">
        <v>1</v>
      </c>
      <c r="K279" s="761" t="s">
        <v>207</v>
      </c>
      <c r="L279" s="764">
        <v>540000</v>
      </c>
      <c r="M279" s="761">
        <v>2013</v>
      </c>
      <c r="N279" s="761" t="s">
        <v>547</v>
      </c>
      <c r="O279" s="764">
        <f t="shared" si="122"/>
        <v>540000</v>
      </c>
      <c r="P279" s="761" t="s">
        <v>99</v>
      </c>
      <c r="Q279" s="766"/>
      <c r="R279" s="766"/>
      <c r="S279" s="761" t="s">
        <v>453</v>
      </c>
      <c r="T279" s="640">
        <v>5</v>
      </c>
      <c r="U279" s="640">
        <f t="shared" si="123"/>
        <v>4</v>
      </c>
      <c r="V279" s="740">
        <f t="shared" si="109"/>
        <v>108000</v>
      </c>
      <c r="W279" s="740">
        <f t="shared" si="110"/>
        <v>432000</v>
      </c>
      <c r="X279" s="740">
        <f t="shared" si="111"/>
        <v>108000</v>
      </c>
      <c r="Y279" s="1563">
        <v>5</v>
      </c>
      <c r="Z279" s="1564">
        <f t="shared" si="124"/>
        <v>108000</v>
      </c>
      <c r="AA279" s="1564">
        <f t="shared" si="125"/>
        <v>540000</v>
      </c>
      <c r="AB279" s="1564">
        <f t="shared" si="126"/>
        <v>0</v>
      </c>
      <c r="AC279" s="740" t="b">
        <f t="shared" si="108"/>
        <v>1</v>
      </c>
    </row>
    <row r="280" spans="1:29" s="739" customFormat="1" ht="15" customHeight="1">
      <c r="A280" s="739" t="s">
        <v>433</v>
      </c>
      <c r="B280" s="767">
        <v>233</v>
      </c>
      <c r="C280" s="789" t="s">
        <v>419</v>
      </c>
      <c r="D280" s="790">
        <v>206020173</v>
      </c>
      <c r="E280" s="761" t="s">
        <v>420</v>
      </c>
      <c r="F280" s="781" t="s">
        <v>421</v>
      </c>
      <c r="G280" s="761" t="s">
        <v>212</v>
      </c>
      <c r="H280" s="761" t="s">
        <v>422</v>
      </c>
      <c r="I280" s="779" t="s">
        <v>211</v>
      </c>
      <c r="J280" s="763">
        <v>1</v>
      </c>
      <c r="K280" s="761" t="s">
        <v>207</v>
      </c>
      <c r="L280" s="764">
        <v>540000</v>
      </c>
      <c r="M280" s="761">
        <v>2013</v>
      </c>
      <c r="N280" s="761" t="s">
        <v>547</v>
      </c>
      <c r="O280" s="764">
        <f t="shared" si="122"/>
        <v>540000</v>
      </c>
      <c r="P280" s="761" t="s">
        <v>99</v>
      </c>
      <c r="Q280" s="766"/>
      <c r="R280" s="766"/>
      <c r="S280" s="761" t="s">
        <v>453</v>
      </c>
      <c r="T280" s="640">
        <v>5</v>
      </c>
      <c r="U280" s="640">
        <f t="shared" si="123"/>
        <v>4</v>
      </c>
      <c r="V280" s="740">
        <f t="shared" si="109"/>
        <v>108000</v>
      </c>
      <c r="W280" s="740">
        <f t="shared" si="110"/>
        <v>432000</v>
      </c>
      <c r="X280" s="740">
        <f t="shared" si="111"/>
        <v>108000</v>
      </c>
      <c r="Y280" s="1563">
        <v>5</v>
      </c>
      <c r="Z280" s="1564">
        <f t="shared" si="124"/>
        <v>108000</v>
      </c>
      <c r="AA280" s="1564">
        <f t="shared" si="125"/>
        <v>540000</v>
      </c>
      <c r="AB280" s="1564">
        <f t="shared" si="126"/>
        <v>0</v>
      </c>
      <c r="AC280" s="740" t="b">
        <f t="shared" si="108"/>
        <v>1</v>
      </c>
    </row>
    <row r="281" spans="1:29" s="739" customFormat="1" ht="15" customHeight="1">
      <c r="A281" s="739" t="s">
        <v>433</v>
      </c>
      <c r="B281" s="767">
        <v>234</v>
      </c>
      <c r="C281" s="789" t="s">
        <v>419</v>
      </c>
      <c r="D281" s="790">
        <v>206020173</v>
      </c>
      <c r="E281" s="761" t="s">
        <v>420</v>
      </c>
      <c r="F281" s="781" t="s">
        <v>421</v>
      </c>
      <c r="G281" s="761" t="s">
        <v>212</v>
      </c>
      <c r="H281" s="761" t="s">
        <v>422</v>
      </c>
      <c r="I281" s="779" t="s">
        <v>211</v>
      </c>
      <c r="J281" s="763">
        <v>1</v>
      </c>
      <c r="K281" s="761" t="s">
        <v>207</v>
      </c>
      <c r="L281" s="764">
        <v>540000</v>
      </c>
      <c r="M281" s="761">
        <v>2013</v>
      </c>
      <c r="N281" s="761" t="s">
        <v>547</v>
      </c>
      <c r="O281" s="764">
        <f t="shared" si="122"/>
        <v>540000</v>
      </c>
      <c r="P281" s="761" t="s">
        <v>99</v>
      </c>
      <c r="Q281" s="766"/>
      <c r="R281" s="766"/>
      <c r="S281" s="761" t="s">
        <v>453</v>
      </c>
      <c r="T281" s="640">
        <v>5</v>
      </c>
      <c r="U281" s="640">
        <f t="shared" si="123"/>
        <v>4</v>
      </c>
      <c r="V281" s="740">
        <f t="shared" si="109"/>
        <v>108000</v>
      </c>
      <c r="W281" s="740">
        <f t="shared" si="110"/>
        <v>432000</v>
      </c>
      <c r="X281" s="740">
        <f t="shared" si="111"/>
        <v>108000</v>
      </c>
      <c r="Y281" s="1563">
        <v>5</v>
      </c>
      <c r="Z281" s="1564">
        <f t="shared" si="124"/>
        <v>108000</v>
      </c>
      <c r="AA281" s="1564">
        <f t="shared" si="125"/>
        <v>540000</v>
      </c>
      <c r="AB281" s="1564">
        <f t="shared" si="126"/>
        <v>0</v>
      </c>
      <c r="AC281" s="740" t="b">
        <f t="shared" si="108"/>
        <v>1</v>
      </c>
    </row>
    <row r="282" spans="1:29" s="739" customFormat="1" ht="15" customHeight="1">
      <c r="A282" s="739" t="s">
        <v>433</v>
      </c>
      <c r="B282" s="767">
        <v>235</v>
      </c>
      <c r="C282" s="789" t="s">
        <v>419</v>
      </c>
      <c r="D282" s="790">
        <v>206020173</v>
      </c>
      <c r="E282" s="761" t="s">
        <v>420</v>
      </c>
      <c r="F282" s="781" t="s">
        <v>421</v>
      </c>
      <c r="G282" s="761" t="s">
        <v>212</v>
      </c>
      <c r="H282" s="761" t="s">
        <v>422</v>
      </c>
      <c r="I282" s="779" t="s">
        <v>211</v>
      </c>
      <c r="J282" s="763">
        <v>1</v>
      </c>
      <c r="K282" s="761" t="s">
        <v>207</v>
      </c>
      <c r="L282" s="764">
        <v>540000</v>
      </c>
      <c r="M282" s="761">
        <v>2013</v>
      </c>
      <c r="N282" s="761" t="s">
        <v>547</v>
      </c>
      <c r="O282" s="764">
        <f t="shared" si="122"/>
        <v>540000</v>
      </c>
      <c r="P282" s="761" t="s">
        <v>99</v>
      </c>
      <c r="Q282" s="766"/>
      <c r="R282" s="766"/>
      <c r="S282" s="761" t="s">
        <v>453</v>
      </c>
      <c r="T282" s="640">
        <v>5</v>
      </c>
      <c r="U282" s="640">
        <f t="shared" si="123"/>
        <v>4</v>
      </c>
      <c r="V282" s="740">
        <f t="shared" si="109"/>
        <v>108000</v>
      </c>
      <c r="W282" s="740">
        <f t="shared" si="110"/>
        <v>432000</v>
      </c>
      <c r="X282" s="740">
        <f t="shared" si="111"/>
        <v>108000</v>
      </c>
      <c r="Y282" s="1563">
        <v>5</v>
      </c>
      <c r="Z282" s="1564">
        <f t="shared" si="124"/>
        <v>108000</v>
      </c>
      <c r="AA282" s="1564">
        <f t="shared" si="125"/>
        <v>540000</v>
      </c>
      <c r="AB282" s="1564">
        <f t="shared" si="126"/>
        <v>0</v>
      </c>
      <c r="AC282" s="740" t="b">
        <f t="shared" si="108"/>
        <v>1</v>
      </c>
    </row>
    <row r="283" spans="1:29" s="739" customFormat="1" ht="15" customHeight="1">
      <c r="A283" s="739" t="s">
        <v>433</v>
      </c>
      <c r="B283" s="767">
        <v>236</v>
      </c>
      <c r="C283" s="789" t="s">
        <v>419</v>
      </c>
      <c r="D283" s="790">
        <v>206020173</v>
      </c>
      <c r="E283" s="761" t="s">
        <v>420</v>
      </c>
      <c r="F283" s="781" t="s">
        <v>421</v>
      </c>
      <c r="G283" s="761" t="s">
        <v>212</v>
      </c>
      <c r="H283" s="761" t="s">
        <v>422</v>
      </c>
      <c r="I283" s="779" t="s">
        <v>211</v>
      </c>
      <c r="J283" s="763">
        <v>1</v>
      </c>
      <c r="K283" s="761" t="s">
        <v>207</v>
      </c>
      <c r="L283" s="764">
        <v>540000</v>
      </c>
      <c r="M283" s="761">
        <v>2013</v>
      </c>
      <c r="N283" s="761" t="s">
        <v>547</v>
      </c>
      <c r="O283" s="764">
        <f t="shared" si="122"/>
        <v>540000</v>
      </c>
      <c r="P283" s="761" t="s">
        <v>99</v>
      </c>
      <c r="Q283" s="766"/>
      <c r="R283" s="766"/>
      <c r="S283" s="761" t="s">
        <v>453</v>
      </c>
      <c r="T283" s="640">
        <v>5</v>
      </c>
      <c r="U283" s="640">
        <f t="shared" si="123"/>
        <v>4</v>
      </c>
      <c r="V283" s="740">
        <f t="shared" si="109"/>
        <v>108000</v>
      </c>
      <c r="W283" s="740">
        <f t="shared" si="110"/>
        <v>432000</v>
      </c>
      <c r="X283" s="740">
        <f t="shared" si="111"/>
        <v>108000</v>
      </c>
      <c r="Y283" s="1563">
        <v>5</v>
      </c>
      <c r="Z283" s="1564">
        <f t="shared" si="124"/>
        <v>108000</v>
      </c>
      <c r="AA283" s="1564">
        <f t="shared" si="125"/>
        <v>540000</v>
      </c>
      <c r="AB283" s="1564">
        <f t="shared" si="126"/>
        <v>0</v>
      </c>
      <c r="AC283" s="740" t="b">
        <f t="shared" si="108"/>
        <v>1</v>
      </c>
    </row>
    <row r="284" spans="1:29" s="739" customFormat="1" ht="15" customHeight="1">
      <c r="A284" s="739" t="s">
        <v>433</v>
      </c>
      <c r="B284" s="767">
        <v>237</v>
      </c>
      <c r="C284" s="789" t="s">
        <v>419</v>
      </c>
      <c r="D284" s="790">
        <v>206020173</v>
      </c>
      <c r="E284" s="761" t="s">
        <v>420</v>
      </c>
      <c r="F284" s="781" t="s">
        <v>421</v>
      </c>
      <c r="G284" s="761" t="s">
        <v>212</v>
      </c>
      <c r="H284" s="761" t="s">
        <v>422</v>
      </c>
      <c r="I284" s="779" t="s">
        <v>211</v>
      </c>
      <c r="J284" s="763">
        <v>1</v>
      </c>
      <c r="K284" s="761" t="s">
        <v>207</v>
      </c>
      <c r="L284" s="764">
        <v>540000</v>
      </c>
      <c r="M284" s="761">
        <v>2013</v>
      </c>
      <c r="N284" s="761" t="s">
        <v>547</v>
      </c>
      <c r="O284" s="764">
        <f t="shared" si="122"/>
        <v>540000</v>
      </c>
      <c r="P284" s="761" t="s">
        <v>99</v>
      </c>
      <c r="Q284" s="766"/>
      <c r="R284" s="766"/>
      <c r="S284" s="761" t="s">
        <v>453</v>
      </c>
      <c r="T284" s="640">
        <v>5</v>
      </c>
      <c r="U284" s="640">
        <f t="shared" si="123"/>
        <v>4</v>
      </c>
      <c r="V284" s="740">
        <f t="shared" si="109"/>
        <v>108000</v>
      </c>
      <c r="W284" s="740">
        <f t="shared" si="110"/>
        <v>432000</v>
      </c>
      <c r="X284" s="740">
        <f t="shared" si="111"/>
        <v>108000</v>
      </c>
      <c r="Y284" s="1563">
        <v>5</v>
      </c>
      <c r="Z284" s="1564">
        <f t="shared" si="124"/>
        <v>108000</v>
      </c>
      <c r="AA284" s="1564">
        <f t="shared" si="125"/>
        <v>540000</v>
      </c>
      <c r="AB284" s="1564">
        <f t="shared" si="126"/>
        <v>0</v>
      </c>
      <c r="AC284" s="740" t="b">
        <f t="shared" si="108"/>
        <v>1</v>
      </c>
    </row>
    <row r="285" spans="1:29" s="739" customFormat="1" ht="15" customHeight="1">
      <c r="A285" s="739" t="s">
        <v>433</v>
      </c>
      <c r="B285" s="767">
        <v>238</v>
      </c>
      <c r="C285" s="789" t="s">
        <v>419</v>
      </c>
      <c r="D285" s="790">
        <v>206020173</v>
      </c>
      <c r="E285" s="761" t="s">
        <v>420</v>
      </c>
      <c r="F285" s="781" t="s">
        <v>421</v>
      </c>
      <c r="G285" s="761" t="s">
        <v>212</v>
      </c>
      <c r="H285" s="761" t="s">
        <v>422</v>
      </c>
      <c r="I285" s="779" t="s">
        <v>211</v>
      </c>
      <c r="J285" s="763">
        <v>1</v>
      </c>
      <c r="K285" s="761" t="s">
        <v>207</v>
      </c>
      <c r="L285" s="764">
        <v>540000</v>
      </c>
      <c r="M285" s="761">
        <v>2013</v>
      </c>
      <c r="N285" s="761" t="s">
        <v>547</v>
      </c>
      <c r="O285" s="764">
        <f t="shared" si="122"/>
        <v>540000</v>
      </c>
      <c r="P285" s="761" t="s">
        <v>99</v>
      </c>
      <c r="Q285" s="766"/>
      <c r="R285" s="766"/>
      <c r="S285" s="761" t="s">
        <v>453</v>
      </c>
      <c r="T285" s="640">
        <v>5</v>
      </c>
      <c r="U285" s="640">
        <f t="shared" si="123"/>
        <v>4</v>
      </c>
      <c r="V285" s="740">
        <f t="shared" si="109"/>
        <v>108000</v>
      </c>
      <c r="W285" s="740">
        <f t="shared" si="110"/>
        <v>432000</v>
      </c>
      <c r="X285" s="740">
        <f t="shared" si="111"/>
        <v>108000</v>
      </c>
      <c r="Y285" s="1563">
        <v>5</v>
      </c>
      <c r="Z285" s="1564">
        <f t="shared" si="124"/>
        <v>108000</v>
      </c>
      <c r="AA285" s="1564">
        <f t="shared" si="125"/>
        <v>540000</v>
      </c>
      <c r="AB285" s="1564">
        <f t="shared" si="126"/>
        <v>0</v>
      </c>
      <c r="AC285" s="740" t="b">
        <f t="shared" si="108"/>
        <v>1</v>
      </c>
    </row>
    <row r="286" spans="1:29" s="739" customFormat="1" ht="15" customHeight="1">
      <c r="A286" s="739" t="s">
        <v>433</v>
      </c>
      <c r="B286" s="767">
        <v>239</v>
      </c>
      <c r="C286" s="789" t="s">
        <v>419</v>
      </c>
      <c r="D286" s="790">
        <v>206020173</v>
      </c>
      <c r="E286" s="761" t="s">
        <v>420</v>
      </c>
      <c r="F286" s="781" t="s">
        <v>421</v>
      </c>
      <c r="G286" s="761" t="s">
        <v>212</v>
      </c>
      <c r="H286" s="761" t="s">
        <v>422</v>
      </c>
      <c r="I286" s="779" t="s">
        <v>211</v>
      </c>
      <c r="J286" s="763">
        <v>1</v>
      </c>
      <c r="K286" s="761" t="s">
        <v>207</v>
      </c>
      <c r="L286" s="764">
        <v>540000</v>
      </c>
      <c r="M286" s="761">
        <v>2013</v>
      </c>
      <c r="N286" s="761" t="s">
        <v>547</v>
      </c>
      <c r="O286" s="764">
        <f t="shared" si="122"/>
        <v>540000</v>
      </c>
      <c r="P286" s="761" t="s">
        <v>99</v>
      </c>
      <c r="Q286" s="766"/>
      <c r="R286" s="766"/>
      <c r="S286" s="761" t="s">
        <v>453</v>
      </c>
      <c r="T286" s="640">
        <v>5</v>
      </c>
      <c r="U286" s="640">
        <f t="shared" si="123"/>
        <v>4</v>
      </c>
      <c r="V286" s="740">
        <f t="shared" si="109"/>
        <v>108000</v>
      </c>
      <c r="W286" s="740">
        <f t="shared" si="110"/>
        <v>432000</v>
      </c>
      <c r="X286" s="740">
        <f t="shared" si="111"/>
        <v>108000</v>
      </c>
      <c r="Y286" s="1563">
        <v>5</v>
      </c>
      <c r="Z286" s="1564">
        <f t="shared" si="124"/>
        <v>108000</v>
      </c>
      <c r="AA286" s="1564">
        <f t="shared" si="125"/>
        <v>540000</v>
      </c>
      <c r="AB286" s="1564">
        <f t="shared" si="126"/>
        <v>0</v>
      </c>
      <c r="AC286" s="740" t="b">
        <f t="shared" si="108"/>
        <v>1</v>
      </c>
    </row>
    <row r="287" spans="1:29" s="739" customFormat="1" ht="15" customHeight="1">
      <c r="A287" s="739" t="s">
        <v>433</v>
      </c>
      <c r="B287" s="767">
        <v>240</v>
      </c>
      <c r="C287" s="789" t="s">
        <v>419</v>
      </c>
      <c r="D287" s="790">
        <v>206020173</v>
      </c>
      <c r="E287" s="761" t="s">
        <v>420</v>
      </c>
      <c r="F287" s="781" t="s">
        <v>421</v>
      </c>
      <c r="G287" s="761" t="s">
        <v>212</v>
      </c>
      <c r="H287" s="761" t="s">
        <v>422</v>
      </c>
      <c r="I287" s="779" t="s">
        <v>211</v>
      </c>
      <c r="J287" s="763">
        <v>1</v>
      </c>
      <c r="K287" s="761" t="s">
        <v>207</v>
      </c>
      <c r="L287" s="764">
        <v>540000</v>
      </c>
      <c r="M287" s="761">
        <v>2013</v>
      </c>
      <c r="N287" s="761" t="s">
        <v>547</v>
      </c>
      <c r="O287" s="764">
        <f t="shared" si="122"/>
        <v>540000</v>
      </c>
      <c r="P287" s="761" t="s">
        <v>99</v>
      </c>
      <c r="Q287" s="766"/>
      <c r="R287" s="766"/>
      <c r="S287" s="761" t="s">
        <v>453</v>
      </c>
      <c r="T287" s="640">
        <v>5</v>
      </c>
      <c r="U287" s="640">
        <f t="shared" si="123"/>
        <v>4</v>
      </c>
      <c r="V287" s="740">
        <f t="shared" si="109"/>
        <v>108000</v>
      </c>
      <c r="W287" s="740">
        <f t="shared" si="110"/>
        <v>432000</v>
      </c>
      <c r="X287" s="740">
        <f t="shared" si="111"/>
        <v>108000</v>
      </c>
      <c r="Y287" s="1563">
        <v>5</v>
      </c>
      <c r="Z287" s="1564">
        <f t="shared" si="124"/>
        <v>108000</v>
      </c>
      <c r="AA287" s="1564">
        <f t="shared" si="125"/>
        <v>540000</v>
      </c>
      <c r="AB287" s="1564">
        <f t="shared" si="126"/>
        <v>0</v>
      </c>
      <c r="AC287" s="740" t="b">
        <f t="shared" si="108"/>
        <v>1</v>
      </c>
    </row>
    <row r="288" spans="1:29" s="739" customFormat="1" ht="15" customHeight="1">
      <c r="A288" s="739" t="s">
        <v>433</v>
      </c>
      <c r="B288" s="767">
        <v>241</v>
      </c>
      <c r="C288" s="789" t="s">
        <v>419</v>
      </c>
      <c r="D288" s="790">
        <v>206020173</v>
      </c>
      <c r="E288" s="761" t="s">
        <v>420</v>
      </c>
      <c r="F288" s="781" t="s">
        <v>421</v>
      </c>
      <c r="G288" s="761" t="s">
        <v>212</v>
      </c>
      <c r="H288" s="761" t="s">
        <v>422</v>
      </c>
      <c r="I288" s="779" t="s">
        <v>211</v>
      </c>
      <c r="J288" s="763">
        <v>1</v>
      </c>
      <c r="K288" s="761" t="s">
        <v>207</v>
      </c>
      <c r="L288" s="764">
        <v>540000</v>
      </c>
      <c r="M288" s="761">
        <v>2013</v>
      </c>
      <c r="N288" s="761" t="s">
        <v>547</v>
      </c>
      <c r="O288" s="764">
        <f t="shared" si="122"/>
        <v>540000</v>
      </c>
      <c r="P288" s="761" t="s">
        <v>99</v>
      </c>
      <c r="Q288" s="766"/>
      <c r="R288" s="766"/>
      <c r="S288" s="761" t="s">
        <v>453</v>
      </c>
      <c r="T288" s="640">
        <v>5</v>
      </c>
      <c r="U288" s="640">
        <f t="shared" si="123"/>
        <v>4</v>
      </c>
      <c r="V288" s="740">
        <f t="shared" si="109"/>
        <v>108000</v>
      </c>
      <c r="W288" s="740">
        <f t="shared" si="110"/>
        <v>432000</v>
      </c>
      <c r="X288" s="740">
        <f t="shared" si="111"/>
        <v>108000</v>
      </c>
      <c r="Y288" s="1563">
        <v>5</v>
      </c>
      <c r="Z288" s="1564">
        <f t="shared" si="124"/>
        <v>108000</v>
      </c>
      <c r="AA288" s="1564">
        <f t="shared" si="125"/>
        <v>540000</v>
      </c>
      <c r="AB288" s="1564">
        <f t="shared" si="126"/>
        <v>0</v>
      </c>
      <c r="AC288" s="740" t="b">
        <f t="shared" si="108"/>
        <v>1</v>
      </c>
    </row>
    <row r="289" spans="1:29" s="739" customFormat="1" ht="15" customHeight="1">
      <c r="A289" s="739" t="s">
        <v>433</v>
      </c>
      <c r="B289" s="767">
        <v>242</v>
      </c>
      <c r="C289" s="789" t="s">
        <v>419</v>
      </c>
      <c r="D289" s="790">
        <v>206020173</v>
      </c>
      <c r="E289" s="761" t="s">
        <v>420</v>
      </c>
      <c r="F289" s="781" t="s">
        <v>421</v>
      </c>
      <c r="G289" s="761" t="s">
        <v>212</v>
      </c>
      <c r="H289" s="761" t="s">
        <v>422</v>
      </c>
      <c r="I289" s="779" t="s">
        <v>211</v>
      </c>
      <c r="J289" s="763">
        <v>1</v>
      </c>
      <c r="K289" s="761" t="s">
        <v>207</v>
      </c>
      <c r="L289" s="764">
        <v>540000</v>
      </c>
      <c r="M289" s="761">
        <v>2013</v>
      </c>
      <c r="N289" s="761" t="s">
        <v>547</v>
      </c>
      <c r="O289" s="764">
        <f t="shared" si="122"/>
        <v>540000</v>
      </c>
      <c r="P289" s="761" t="s">
        <v>99</v>
      </c>
      <c r="Q289" s="766"/>
      <c r="R289" s="766"/>
      <c r="S289" s="761" t="s">
        <v>453</v>
      </c>
      <c r="T289" s="640">
        <v>5</v>
      </c>
      <c r="U289" s="640">
        <f t="shared" si="123"/>
        <v>4</v>
      </c>
      <c r="V289" s="740">
        <f t="shared" si="109"/>
        <v>108000</v>
      </c>
      <c r="W289" s="740">
        <f t="shared" si="110"/>
        <v>432000</v>
      </c>
      <c r="X289" s="740">
        <f t="shared" si="111"/>
        <v>108000</v>
      </c>
      <c r="Y289" s="1563">
        <v>5</v>
      </c>
      <c r="Z289" s="1564">
        <f t="shared" si="124"/>
        <v>108000</v>
      </c>
      <c r="AA289" s="1564">
        <f t="shared" si="125"/>
        <v>540000</v>
      </c>
      <c r="AB289" s="1564">
        <f t="shared" si="126"/>
        <v>0</v>
      </c>
      <c r="AC289" s="740" t="b">
        <f t="shared" si="108"/>
        <v>1</v>
      </c>
    </row>
    <row r="290" spans="1:29" s="739" customFormat="1" ht="15" customHeight="1">
      <c r="A290" s="739" t="s">
        <v>433</v>
      </c>
      <c r="B290" s="767">
        <v>243</v>
      </c>
      <c r="C290" s="789" t="s">
        <v>419</v>
      </c>
      <c r="D290" s="790">
        <v>206020173</v>
      </c>
      <c r="E290" s="761" t="s">
        <v>420</v>
      </c>
      <c r="F290" s="781" t="s">
        <v>421</v>
      </c>
      <c r="G290" s="761" t="s">
        <v>212</v>
      </c>
      <c r="H290" s="761" t="s">
        <v>422</v>
      </c>
      <c r="I290" s="779" t="s">
        <v>211</v>
      </c>
      <c r="J290" s="763">
        <v>1</v>
      </c>
      <c r="K290" s="761" t="s">
        <v>207</v>
      </c>
      <c r="L290" s="764">
        <v>540000</v>
      </c>
      <c r="M290" s="761">
        <v>2013</v>
      </c>
      <c r="N290" s="761" t="s">
        <v>547</v>
      </c>
      <c r="O290" s="764">
        <f t="shared" si="122"/>
        <v>540000</v>
      </c>
      <c r="P290" s="761" t="s">
        <v>99</v>
      </c>
      <c r="Q290" s="766"/>
      <c r="R290" s="766"/>
      <c r="S290" s="761" t="s">
        <v>453</v>
      </c>
      <c r="T290" s="640">
        <v>5</v>
      </c>
      <c r="U290" s="640">
        <f t="shared" si="123"/>
        <v>4</v>
      </c>
      <c r="V290" s="740">
        <f t="shared" si="109"/>
        <v>108000</v>
      </c>
      <c r="W290" s="740">
        <f t="shared" si="110"/>
        <v>432000</v>
      </c>
      <c r="X290" s="740">
        <f t="shared" si="111"/>
        <v>108000</v>
      </c>
      <c r="Y290" s="1563">
        <v>5</v>
      </c>
      <c r="Z290" s="1564">
        <f t="shared" si="124"/>
        <v>108000</v>
      </c>
      <c r="AA290" s="1564">
        <f t="shared" si="125"/>
        <v>540000</v>
      </c>
      <c r="AB290" s="1564">
        <f t="shared" si="126"/>
        <v>0</v>
      </c>
      <c r="AC290" s="740" t="b">
        <f t="shared" si="108"/>
        <v>1</v>
      </c>
    </row>
    <row r="291" spans="1:29" s="739" customFormat="1" ht="15" customHeight="1">
      <c r="A291" s="739" t="s">
        <v>433</v>
      </c>
      <c r="B291" s="767">
        <v>244</v>
      </c>
      <c r="C291" s="789" t="s">
        <v>419</v>
      </c>
      <c r="D291" s="790">
        <v>206020173</v>
      </c>
      <c r="E291" s="761" t="s">
        <v>420</v>
      </c>
      <c r="F291" s="781" t="s">
        <v>421</v>
      </c>
      <c r="G291" s="761" t="s">
        <v>212</v>
      </c>
      <c r="H291" s="761" t="s">
        <v>422</v>
      </c>
      <c r="I291" s="779" t="s">
        <v>211</v>
      </c>
      <c r="J291" s="763">
        <v>1</v>
      </c>
      <c r="K291" s="761" t="s">
        <v>207</v>
      </c>
      <c r="L291" s="764">
        <v>540000</v>
      </c>
      <c r="M291" s="761">
        <v>2013</v>
      </c>
      <c r="N291" s="761" t="s">
        <v>547</v>
      </c>
      <c r="O291" s="764">
        <f t="shared" si="122"/>
        <v>540000</v>
      </c>
      <c r="P291" s="761" t="s">
        <v>99</v>
      </c>
      <c r="Q291" s="766"/>
      <c r="R291" s="766"/>
      <c r="S291" s="761" t="s">
        <v>453</v>
      </c>
      <c r="T291" s="640">
        <v>5</v>
      </c>
      <c r="U291" s="640">
        <f t="shared" si="123"/>
        <v>4</v>
      </c>
      <c r="V291" s="740">
        <f t="shared" si="109"/>
        <v>108000</v>
      </c>
      <c r="W291" s="740">
        <f t="shared" si="110"/>
        <v>432000</v>
      </c>
      <c r="X291" s="740">
        <f t="shared" si="111"/>
        <v>108000</v>
      </c>
      <c r="Y291" s="1563">
        <v>5</v>
      </c>
      <c r="Z291" s="1564">
        <f t="shared" si="124"/>
        <v>108000</v>
      </c>
      <c r="AA291" s="1564">
        <f t="shared" si="125"/>
        <v>540000</v>
      </c>
      <c r="AB291" s="1564">
        <f t="shared" si="126"/>
        <v>0</v>
      </c>
      <c r="AC291" s="740" t="b">
        <f t="shared" si="108"/>
        <v>1</v>
      </c>
    </row>
    <row r="292" spans="1:29" s="739" customFormat="1" ht="15" customHeight="1">
      <c r="A292" s="739" t="s">
        <v>433</v>
      </c>
      <c r="B292" s="767">
        <v>245</v>
      </c>
      <c r="C292" s="789" t="s">
        <v>419</v>
      </c>
      <c r="D292" s="790">
        <v>206020173</v>
      </c>
      <c r="E292" s="761" t="s">
        <v>420</v>
      </c>
      <c r="F292" s="781" t="s">
        <v>421</v>
      </c>
      <c r="G292" s="761" t="s">
        <v>212</v>
      </c>
      <c r="H292" s="761" t="s">
        <v>422</v>
      </c>
      <c r="I292" s="779" t="s">
        <v>211</v>
      </c>
      <c r="J292" s="763">
        <v>1</v>
      </c>
      <c r="K292" s="761" t="s">
        <v>207</v>
      </c>
      <c r="L292" s="764">
        <v>540000</v>
      </c>
      <c r="M292" s="761">
        <v>2013</v>
      </c>
      <c r="N292" s="761" t="s">
        <v>547</v>
      </c>
      <c r="O292" s="764">
        <f t="shared" si="122"/>
        <v>540000</v>
      </c>
      <c r="P292" s="761" t="s">
        <v>99</v>
      </c>
      <c r="Q292" s="766"/>
      <c r="R292" s="766"/>
      <c r="S292" s="761" t="s">
        <v>453</v>
      </c>
      <c r="T292" s="640">
        <v>5</v>
      </c>
      <c r="U292" s="640">
        <f t="shared" si="123"/>
        <v>4</v>
      </c>
      <c r="V292" s="740">
        <f t="shared" si="109"/>
        <v>108000</v>
      </c>
      <c r="W292" s="740">
        <f t="shared" si="110"/>
        <v>432000</v>
      </c>
      <c r="X292" s="740">
        <f t="shared" si="111"/>
        <v>108000</v>
      </c>
      <c r="Y292" s="1563">
        <v>5</v>
      </c>
      <c r="Z292" s="1564">
        <f t="shared" si="124"/>
        <v>108000</v>
      </c>
      <c r="AA292" s="1564">
        <f t="shared" si="125"/>
        <v>540000</v>
      </c>
      <c r="AB292" s="1564">
        <f t="shared" si="126"/>
        <v>0</v>
      </c>
      <c r="AC292" s="740" t="b">
        <f t="shared" si="108"/>
        <v>1</v>
      </c>
    </row>
    <row r="293" spans="1:29" s="739" customFormat="1" ht="15" customHeight="1">
      <c r="A293" s="739" t="s">
        <v>433</v>
      </c>
      <c r="B293" s="767">
        <v>246</v>
      </c>
      <c r="C293" s="789" t="s">
        <v>419</v>
      </c>
      <c r="D293" s="790">
        <v>206020173</v>
      </c>
      <c r="E293" s="761" t="s">
        <v>420</v>
      </c>
      <c r="F293" s="781" t="s">
        <v>421</v>
      </c>
      <c r="G293" s="761" t="s">
        <v>212</v>
      </c>
      <c r="H293" s="761" t="s">
        <v>422</v>
      </c>
      <c r="I293" s="779" t="s">
        <v>211</v>
      </c>
      <c r="J293" s="763">
        <v>1</v>
      </c>
      <c r="K293" s="761" t="s">
        <v>207</v>
      </c>
      <c r="L293" s="764">
        <v>540000</v>
      </c>
      <c r="M293" s="761">
        <v>2013</v>
      </c>
      <c r="N293" s="761" t="s">
        <v>547</v>
      </c>
      <c r="O293" s="764">
        <f t="shared" si="122"/>
        <v>540000</v>
      </c>
      <c r="P293" s="761" t="s">
        <v>99</v>
      </c>
      <c r="Q293" s="766"/>
      <c r="R293" s="766"/>
      <c r="S293" s="761" t="s">
        <v>453</v>
      </c>
      <c r="T293" s="640">
        <v>5</v>
      </c>
      <c r="U293" s="640">
        <f t="shared" si="123"/>
        <v>4</v>
      </c>
      <c r="V293" s="740">
        <f t="shared" si="109"/>
        <v>108000</v>
      </c>
      <c r="W293" s="740">
        <f t="shared" si="110"/>
        <v>432000</v>
      </c>
      <c r="X293" s="740">
        <f t="shared" si="111"/>
        <v>108000</v>
      </c>
      <c r="Y293" s="1563">
        <v>5</v>
      </c>
      <c r="Z293" s="1564">
        <f t="shared" si="124"/>
        <v>108000</v>
      </c>
      <c r="AA293" s="1564">
        <f t="shared" si="125"/>
        <v>540000</v>
      </c>
      <c r="AB293" s="1564">
        <f t="shared" si="126"/>
        <v>0</v>
      </c>
      <c r="AC293" s="740" t="b">
        <f t="shared" si="108"/>
        <v>1</v>
      </c>
    </row>
    <row r="294" spans="1:29" s="739" customFormat="1" ht="15" customHeight="1">
      <c r="A294" s="739" t="s">
        <v>433</v>
      </c>
      <c r="B294" s="767">
        <v>247</v>
      </c>
      <c r="C294" s="789" t="s">
        <v>419</v>
      </c>
      <c r="D294" s="790">
        <v>206020173</v>
      </c>
      <c r="E294" s="761" t="s">
        <v>420</v>
      </c>
      <c r="F294" s="781" t="s">
        <v>421</v>
      </c>
      <c r="G294" s="761" t="s">
        <v>212</v>
      </c>
      <c r="H294" s="761" t="s">
        <v>422</v>
      </c>
      <c r="I294" s="779" t="s">
        <v>211</v>
      </c>
      <c r="J294" s="763">
        <v>1</v>
      </c>
      <c r="K294" s="761" t="s">
        <v>207</v>
      </c>
      <c r="L294" s="764">
        <v>540000</v>
      </c>
      <c r="M294" s="761">
        <v>2013</v>
      </c>
      <c r="N294" s="761" t="s">
        <v>547</v>
      </c>
      <c r="O294" s="764">
        <f t="shared" si="122"/>
        <v>540000</v>
      </c>
      <c r="P294" s="761" t="s">
        <v>99</v>
      </c>
      <c r="Q294" s="766"/>
      <c r="R294" s="766"/>
      <c r="S294" s="761" t="s">
        <v>453</v>
      </c>
      <c r="T294" s="640">
        <v>5</v>
      </c>
      <c r="U294" s="640">
        <f t="shared" si="123"/>
        <v>4</v>
      </c>
      <c r="V294" s="740">
        <f t="shared" si="109"/>
        <v>108000</v>
      </c>
      <c r="W294" s="740">
        <f t="shared" si="110"/>
        <v>432000</v>
      </c>
      <c r="X294" s="740">
        <f t="shared" si="111"/>
        <v>108000</v>
      </c>
      <c r="Y294" s="1563">
        <v>5</v>
      </c>
      <c r="Z294" s="1564">
        <f t="shared" si="124"/>
        <v>108000</v>
      </c>
      <c r="AA294" s="1564">
        <f t="shared" si="125"/>
        <v>540000</v>
      </c>
      <c r="AB294" s="1564">
        <f t="shared" si="126"/>
        <v>0</v>
      </c>
      <c r="AC294" s="740" t="b">
        <f t="shared" si="108"/>
        <v>1</v>
      </c>
    </row>
    <row r="295" spans="1:29" s="739" customFormat="1" ht="15" customHeight="1">
      <c r="A295" s="739" t="s">
        <v>433</v>
      </c>
      <c r="B295" s="767">
        <v>248</v>
      </c>
      <c r="C295" s="789" t="s">
        <v>419</v>
      </c>
      <c r="D295" s="790">
        <v>206020173</v>
      </c>
      <c r="E295" s="761" t="s">
        <v>420</v>
      </c>
      <c r="F295" s="781" t="s">
        <v>421</v>
      </c>
      <c r="G295" s="761" t="s">
        <v>212</v>
      </c>
      <c r="H295" s="761" t="s">
        <v>422</v>
      </c>
      <c r="I295" s="779" t="s">
        <v>211</v>
      </c>
      <c r="J295" s="763">
        <v>1</v>
      </c>
      <c r="K295" s="761" t="s">
        <v>207</v>
      </c>
      <c r="L295" s="764">
        <v>540000</v>
      </c>
      <c r="M295" s="761">
        <v>2013</v>
      </c>
      <c r="N295" s="761" t="s">
        <v>547</v>
      </c>
      <c r="O295" s="764">
        <f t="shared" si="122"/>
        <v>540000</v>
      </c>
      <c r="P295" s="761" t="s">
        <v>99</v>
      </c>
      <c r="Q295" s="766"/>
      <c r="R295" s="766"/>
      <c r="S295" s="761" t="s">
        <v>453</v>
      </c>
      <c r="T295" s="640">
        <v>5</v>
      </c>
      <c r="U295" s="640">
        <f t="shared" si="123"/>
        <v>4</v>
      </c>
      <c r="V295" s="740">
        <f t="shared" si="109"/>
        <v>108000</v>
      </c>
      <c r="W295" s="740">
        <f t="shared" si="110"/>
        <v>432000</v>
      </c>
      <c r="X295" s="740">
        <f t="shared" si="111"/>
        <v>108000</v>
      </c>
      <c r="Y295" s="1563">
        <v>5</v>
      </c>
      <c r="Z295" s="1564">
        <f t="shared" si="124"/>
        <v>108000</v>
      </c>
      <c r="AA295" s="1564">
        <f t="shared" si="125"/>
        <v>540000</v>
      </c>
      <c r="AB295" s="1564">
        <f t="shared" si="126"/>
        <v>0</v>
      </c>
      <c r="AC295" s="740" t="b">
        <f t="shared" si="108"/>
        <v>1</v>
      </c>
    </row>
    <row r="296" spans="1:29" s="739" customFormat="1" ht="15" customHeight="1">
      <c r="A296" s="739" t="s">
        <v>433</v>
      </c>
      <c r="B296" s="767">
        <v>249</v>
      </c>
      <c r="C296" s="789" t="s">
        <v>419</v>
      </c>
      <c r="D296" s="790">
        <v>206020173</v>
      </c>
      <c r="E296" s="761" t="s">
        <v>420</v>
      </c>
      <c r="F296" s="781" t="s">
        <v>421</v>
      </c>
      <c r="G296" s="761" t="s">
        <v>212</v>
      </c>
      <c r="H296" s="761" t="s">
        <v>422</v>
      </c>
      <c r="I296" s="779" t="s">
        <v>211</v>
      </c>
      <c r="J296" s="763">
        <v>1</v>
      </c>
      <c r="K296" s="761" t="s">
        <v>207</v>
      </c>
      <c r="L296" s="764">
        <v>540000</v>
      </c>
      <c r="M296" s="761">
        <v>2013</v>
      </c>
      <c r="N296" s="761" t="s">
        <v>547</v>
      </c>
      <c r="O296" s="764">
        <f t="shared" si="122"/>
        <v>540000</v>
      </c>
      <c r="P296" s="761" t="s">
        <v>99</v>
      </c>
      <c r="Q296" s="766"/>
      <c r="R296" s="766"/>
      <c r="S296" s="761" t="s">
        <v>453</v>
      </c>
      <c r="T296" s="640">
        <v>5</v>
      </c>
      <c r="U296" s="640">
        <f t="shared" si="123"/>
        <v>4</v>
      </c>
      <c r="V296" s="740">
        <f t="shared" si="109"/>
        <v>108000</v>
      </c>
      <c r="W296" s="740">
        <f t="shared" si="110"/>
        <v>432000</v>
      </c>
      <c r="X296" s="740">
        <f t="shared" si="111"/>
        <v>108000</v>
      </c>
      <c r="Y296" s="1563">
        <v>5</v>
      </c>
      <c r="Z296" s="1564">
        <f t="shared" si="124"/>
        <v>108000</v>
      </c>
      <c r="AA296" s="1564">
        <f t="shared" si="125"/>
        <v>540000</v>
      </c>
      <c r="AB296" s="1564">
        <f t="shared" si="126"/>
        <v>0</v>
      </c>
      <c r="AC296" s="740" t="b">
        <f t="shared" ref="AC296:AC363" si="127">AA296+AB296=O296</f>
        <v>1</v>
      </c>
    </row>
    <row r="297" spans="1:29" s="739" customFormat="1" ht="15" customHeight="1">
      <c r="A297" s="739" t="s">
        <v>433</v>
      </c>
      <c r="B297" s="767">
        <v>250</v>
      </c>
      <c r="C297" s="789" t="s">
        <v>419</v>
      </c>
      <c r="D297" s="790">
        <v>206020173</v>
      </c>
      <c r="E297" s="761" t="s">
        <v>420</v>
      </c>
      <c r="F297" s="781" t="s">
        <v>421</v>
      </c>
      <c r="G297" s="761" t="s">
        <v>212</v>
      </c>
      <c r="H297" s="761" t="s">
        <v>422</v>
      </c>
      <c r="I297" s="779" t="s">
        <v>211</v>
      </c>
      <c r="J297" s="763">
        <v>1</v>
      </c>
      <c r="K297" s="761" t="s">
        <v>207</v>
      </c>
      <c r="L297" s="764">
        <v>540000</v>
      </c>
      <c r="M297" s="761">
        <v>2013</v>
      </c>
      <c r="N297" s="761" t="s">
        <v>547</v>
      </c>
      <c r="O297" s="764">
        <f t="shared" si="122"/>
        <v>540000</v>
      </c>
      <c r="P297" s="761" t="s">
        <v>99</v>
      </c>
      <c r="Q297" s="766"/>
      <c r="R297" s="766"/>
      <c r="S297" s="761" t="s">
        <v>453</v>
      </c>
      <c r="T297" s="640">
        <v>5</v>
      </c>
      <c r="U297" s="640">
        <f t="shared" si="123"/>
        <v>4</v>
      </c>
      <c r="V297" s="740">
        <f t="shared" ref="V297:V326" si="128">O297/T297</f>
        <v>108000</v>
      </c>
      <c r="W297" s="740">
        <f t="shared" ref="W297:W326" si="129">U297*V297</f>
        <v>432000</v>
      </c>
      <c r="X297" s="740">
        <f t="shared" ref="X297:X326" si="130">O297-W297</f>
        <v>108000</v>
      </c>
      <c r="Y297" s="1563">
        <v>5</v>
      </c>
      <c r="Z297" s="1564">
        <f t="shared" si="124"/>
        <v>108000</v>
      </c>
      <c r="AA297" s="1564">
        <f t="shared" si="125"/>
        <v>540000</v>
      </c>
      <c r="AB297" s="1564">
        <f t="shared" si="126"/>
        <v>0</v>
      </c>
      <c r="AC297" s="740" t="b">
        <f t="shared" si="127"/>
        <v>1</v>
      </c>
    </row>
    <row r="298" spans="1:29" s="739" customFormat="1" ht="15" customHeight="1">
      <c r="A298" s="739" t="s">
        <v>433</v>
      </c>
      <c r="B298" s="767">
        <v>251</v>
      </c>
      <c r="C298" s="789" t="s">
        <v>423</v>
      </c>
      <c r="D298" s="790">
        <v>206020169</v>
      </c>
      <c r="E298" s="761" t="s">
        <v>351</v>
      </c>
      <c r="F298" s="793" t="s">
        <v>364</v>
      </c>
      <c r="G298" s="762" t="s">
        <v>364</v>
      </c>
      <c r="H298" s="761" t="s">
        <v>365</v>
      </c>
      <c r="I298" s="779" t="s">
        <v>209</v>
      </c>
      <c r="J298" s="763">
        <v>1</v>
      </c>
      <c r="K298" s="762" t="s">
        <v>207</v>
      </c>
      <c r="L298" s="764">
        <v>2250000</v>
      </c>
      <c r="M298" s="761">
        <v>2013</v>
      </c>
      <c r="N298" s="761" t="s">
        <v>547</v>
      </c>
      <c r="O298" s="764">
        <f>L298*J298</f>
        <v>2250000</v>
      </c>
      <c r="P298" s="761" t="s">
        <v>99</v>
      </c>
      <c r="Q298" s="1028"/>
      <c r="R298" s="766"/>
      <c r="S298" s="761" t="s">
        <v>453</v>
      </c>
      <c r="T298" s="640">
        <v>5</v>
      </c>
      <c r="U298" s="640">
        <f t="shared" si="123"/>
        <v>4</v>
      </c>
      <c r="V298" s="740">
        <f t="shared" si="128"/>
        <v>450000</v>
      </c>
      <c r="W298" s="740">
        <f t="shared" si="129"/>
        <v>1800000</v>
      </c>
      <c r="X298" s="740">
        <f t="shared" si="130"/>
        <v>450000</v>
      </c>
      <c r="Y298" s="1563">
        <f>2017-M298+1</f>
        <v>5</v>
      </c>
      <c r="Z298" s="1564">
        <f t="shared" si="124"/>
        <v>450000</v>
      </c>
      <c r="AA298" s="1564">
        <f t="shared" si="125"/>
        <v>2250000</v>
      </c>
      <c r="AB298" s="1564">
        <f t="shared" si="126"/>
        <v>0</v>
      </c>
      <c r="AC298" s="740" t="b">
        <f t="shared" si="127"/>
        <v>1</v>
      </c>
    </row>
    <row r="299" spans="1:29" s="739" customFormat="1" ht="15" customHeight="1">
      <c r="A299" s="739" t="s">
        <v>433</v>
      </c>
      <c r="B299" s="767">
        <v>252</v>
      </c>
      <c r="C299" s="789" t="s">
        <v>423</v>
      </c>
      <c r="D299" s="790">
        <v>206020169</v>
      </c>
      <c r="E299" s="761" t="s">
        <v>351</v>
      </c>
      <c r="F299" s="781" t="s">
        <v>364</v>
      </c>
      <c r="G299" s="761" t="s">
        <v>364</v>
      </c>
      <c r="H299" s="761" t="s">
        <v>365</v>
      </c>
      <c r="I299" s="779" t="s">
        <v>209</v>
      </c>
      <c r="J299" s="763">
        <v>1</v>
      </c>
      <c r="K299" s="761" t="s">
        <v>207</v>
      </c>
      <c r="L299" s="764">
        <v>2250000</v>
      </c>
      <c r="M299" s="761">
        <v>2013</v>
      </c>
      <c r="N299" s="761" t="s">
        <v>547</v>
      </c>
      <c r="O299" s="764">
        <f t="shared" ref="O299:O301" si="131">L299*J299</f>
        <v>2250000</v>
      </c>
      <c r="P299" s="761" t="s">
        <v>99</v>
      </c>
      <c r="Q299" s="766"/>
      <c r="R299" s="766"/>
      <c r="S299" s="761" t="s">
        <v>453</v>
      </c>
      <c r="T299" s="640">
        <v>5</v>
      </c>
      <c r="U299" s="640">
        <f t="shared" si="123"/>
        <v>4</v>
      </c>
      <c r="V299" s="740">
        <f t="shared" si="128"/>
        <v>450000</v>
      </c>
      <c r="W299" s="740">
        <f t="shared" si="129"/>
        <v>1800000</v>
      </c>
      <c r="X299" s="740">
        <f t="shared" si="130"/>
        <v>450000</v>
      </c>
      <c r="Y299" s="1563">
        <v>5</v>
      </c>
      <c r="Z299" s="1564">
        <f t="shared" si="124"/>
        <v>450000</v>
      </c>
      <c r="AA299" s="1564">
        <f t="shared" si="125"/>
        <v>2250000</v>
      </c>
      <c r="AB299" s="1564">
        <f t="shared" si="126"/>
        <v>0</v>
      </c>
      <c r="AC299" s="740" t="b">
        <f t="shared" si="127"/>
        <v>1</v>
      </c>
    </row>
    <row r="300" spans="1:29" s="739" customFormat="1" ht="15" customHeight="1">
      <c r="A300" s="739" t="s">
        <v>433</v>
      </c>
      <c r="B300" s="767">
        <v>253</v>
      </c>
      <c r="C300" s="789" t="s">
        <v>423</v>
      </c>
      <c r="D300" s="790">
        <v>206020169</v>
      </c>
      <c r="E300" s="761" t="s">
        <v>351</v>
      </c>
      <c r="F300" s="781" t="s">
        <v>364</v>
      </c>
      <c r="G300" s="761" t="s">
        <v>364</v>
      </c>
      <c r="H300" s="761" t="s">
        <v>365</v>
      </c>
      <c r="I300" s="779" t="s">
        <v>209</v>
      </c>
      <c r="J300" s="763">
        <v>1</v>
      </c>
      <c r="K300" s="761" t="s">
        <v>207</v>
      </c>
      <c r="L300" s="764">
        <v>2250000</v>
      </c>
      <c r="M300" s="761">
        <v>2013</v>
      </c>
      <c r="N300" s="761" t="s">
        <v>547</v>
      </c>
      <c r="O300" s="764">
        <f t="shared" si="131"/>
        <v>2250000</v>
      </c>
      <c r="P300" s="761" t="s">
        <v>99</v>
      </c>
      <c r="Q300" s="766"/>
      <c r="R300" s="766"/>
      <c r="S300" s="761" t="s">
        <v>453</v>
      </c>
      <c r="T300" s="640">
        <v>5</v>
      </c>
      <c r="U300" s="640">
        <f t="shared" si="123"/>
        <v>4</v>
      </c>
      <c r="V300" s="740">
        <f t="shared" si="128"/>
        <v>450000</v>
      </c>
      <c r="W300" s="740">
        <f t="shared" si="129"/>
        <v>1800000</v>
      </c>
      <c r="X300" s="740">
        <f t="shared" si="130"/>
        <v>450000</v>
      </c>
      <c r="Y300" s="1563">
        <v>5</v>
      </c>
      <c r="Z300" s="1564">
        <f t="shared" si="124"/>
        <v>450000</v>
      </c>
      <c r="AA300" s="1564">
        <f t="shared" si="125"/>
        <v>2250000</v>
      </c>
      <c r="AB300" s="1564">
        <f t="shared" si="126"/>
        <v>0</v>
      </c>
      <c r="AC300" s="740" t="b">
        <f t="shared" si="127"/>
        <v>1</v>
      </c>
    </row>
    <row r="301" spans="1:29" s="739" customFormat="1" ht="15" customHeight="1">
      <c r="A301" s="739" t="s">
        <v>433</v>
      </c>
      <c r="B301" s="767">
        <v>254</v>
      </c>
      <c r="C301" s="789" t="s">
        <v>423</v>
      </c>
      <c r="D301" s="790">
        <v>206020169</v>
      </c>
      <c r="E301" s="761" t="s">
        <v>351</v>
      </c>
      <c r="F301" s="781" t="s">
        <v>364</v>
      </c>
      <c r="G301" s="761" t="s">
        <v>364</v>
      </c>
      <c r="H301" s="761" t="s">
        <v>365</v>
      </c>
      <c r="I301" s="779" t="s">
        <v>209</v>
      </c>
      <c r="J301" s="763">
        <v>1</v>
      </c>
      <c r="K301" s="761" t="s">
        <v>207</v>
      </c>
      <c r="L301" s="764">
        <v>2250000</v>
      </c>
      <c r="M301" s="761">
        <v>2013</v>
      </c>
      <c r="N301" s="761" t="s">
        <v>547</v>
      </c>
      <c r="O301" s="764">
        <f t="shared" si="131"/>
        <v>2250000</v>
      </c>
      <c r="P301" s="761" t="s">
        <v>99</v>
      </c>
      <c r="Q301" s="766"/>
      <c r="R301" s="766"/>
      <c r="S301" s="761" t="s">
        <v>453</v>
      </c>
      <c r="T301" s="640">
        <v>5</v>
      </c>
      <c r="U301" s="640">
        <f t="shared" si="123"/>
        <v>4</v>
      </c>
      <c r="V301" s="740">
        <f t="shared" si="128"/>
        <v>450000</v>
      </c>
      <c r="W301" s="740">
        <f t="shared" si="129"/>
        <v>1800000</v>
      </c>
      <c r="X301" s="740">
        <f t="shared" si="130"/>
        <v>450000</v>
      </c>
      <c r="Y301" s="1563">
        <v>5</v>
      </c>
      <c r="Z301" s="1564">
        <f t="shared" si="124"/>
        <v>450000</v>
      </c>
      <c r="AA301" s="1564">
        <f t="shared" si="125"/>
        <v>2250000</v>
      </c>
      <c r="AB301" s="1564">
        <f t="shared" si="126"/>
        <v>0</v>
      </c>
      <c r="AC301" s="740" t="b">
        <f t="shared" si="127"/>
        <v>1</v>
      </c>
    </row>
    <row r="302" spans="1:29" s="739" customFormat="1" ht="15" customHeight="1">
      <c r="A302" s="739" t="s">
        <v>433</v>
      </c>
      <c r="B302" s="767">
        <v>255</v>
      </c>
      <c r="C302" s="789" t="s">
        <v>295</v>
      </c>
      <c r="D302" s="790">
        <v>206020137</v>
      </c>
      <c r="E302" s="761" t="s">
        <v>301</v>
      </c>
      <c r="F302" s="793" t="s">
        <v>424</v>
      </c>
      <c r="G302" s="761" t="s">
        <v>212</v>
      </c>
      <c r="H302" s="761" t="s">
        <v>365</v>
      </c>
      <c r="I302" s="779" t="s">
        <v>209</v>
      </c>
      <c r="J302" s="763">
        <v>1</v>
      </c>
      <c r="K302" s="762" t="s">
        <v>207</v>
      </c>
      <c r="L302" s="764">
        <v>1485000</v>
      </c>
      <c r="M302" s="761">
        <v>2013</v>
      </c>
      <c r="N302" s="761" t="s">
        <v>547</v>
      </c>
      <c r="O302" s="764">
        <f>L302*J302</f>
        <v>1485000</v>
      </c>
      <c r="P302" s="761" t="s">
        <v>99</v>
      </c>
      <c r="Q302" s="1028"/>
      <c r="R302" s="766"/>
      <c r="S302" s="761" t="s">
        <v>453</v>
      </c>
      <c r="T302" s="640">
        <v>5</v>
      </c>
      <c r="U302" s="640">
        <f t="shared" si="123"/>
        <v>4</v>
      </c>
      <c r="V302" s="740">
        <f t="shared" si="128"/>
        <v>297000</v>
      </c>
      <c r="W302" s="740">
        <f t="shared" si="129"/>
        <v>1188000</v>
      </c>
      <c r="X302" s="740">
        <f t="shared" si="130"/>
        <v>297000</v>
      </c>
      <c r="Y302" s="1563">
        <f>2017-M302+1</f>
        <v>5</v>
      </c>
      <c r="Z302" s="1564">
        <f t="shared" si="124"/>
        <v>297000</v>
      </c>
      <c r="AA302" s="1564">
        <f t="shared" si="125"/>
        <v>1485000</v>
      </c>
      <c r="AB302" s="1564">
        <f t="shared" si="126"/>
        <v>0</v>
      </c>
      <c r="AC302" s="740" t="b">
        <f t="shared" si="127"/>
        <v>1</v>
      </c>
    </row>
    <row r="303" spans="1:29" s="739" customFormat="1" ht="15" customHeight="1">
      <c r="A303" s="739" t="s">
        <v>433</v>
      </c>
      <c r="B303" s="767">
        <v>256</v>
      </c>
      <c r="C303" s="789" t="s">
        <v>425</v>
      </c>
      <c r="D303" s="790">
        <v>206030201</v>
      </c>
      <c r="E303" s="761" t="s">
        <v>301</v>
      </c>
      <c r="F303" s="793" t="s">
        <v>384</v>
      </c>
      <c r="G303" s="761" t="s">
        <v>353</v>
      </c>
      <c r="H303" s="761" t="s">
        <v>1828</v>
      </c>
      <c r="I303" s="779" t="s">
        <v>211</v>
      </c>
      <c r="J303" s="763">
        <v>1</v>
      </c>
      <c r="K303" s="762" t="s">
        <v>207</v>
      </c>
      <c r="L303" s="764">
        <v>5850000</v>
      </c>
      <c r="M303" s="761">
        <v>2013</v>
      </c>
      <c r="N303" s="761" t="s">
        <v>547</v>
      </c>
      <c r="O303" s="764">
        <f>L303*J303</f>
        <v>5850000</v>
      </c>
      <c r="P303" s="761" t="s">
        <v>99</v>
      </c>
      <c r="Q303" s="1028"/>
      <c r="R303" s="766"/>
      <c r="S303" s="761" t="s">
        <v>453</v>
      </c>
      <c r="T303" s="640">
        <v>4</v>
      </c>
      <c r="U303" s="640">
        <f t="shared" si="123"/>
        <v>4</v>
      </c>
      <c r="V303" s="740">
        <f t="shared" si="128"/>
        <v>1462500</v>
      </c>
      <c r="W303" s="740">
        <f t="shared" si="129"/>
        <v>5850000</v>
      </c>
      <c r="X303" s="740">
        <f t="shared" si="130"/>
        <v>0</v>
      </c>
      <c r="Y303" s="1563">
        <f>2016-M303+1</f>
        <v>4</v>
      </c>
      <c r="Z303" s="1564">
        <f t="shared" si="124"/>
        <v>1462500</v>
      </c>
      <c r="AA303" s="1564">
        <f t="shared" si="125"/>
        <v>5850000</v>
      </c>
      <c r="AB303" s="1564">
        <f t="shared" si="126"/>
        <v>0</v>
      </c>
      <c r="AC303" s="740" t="b">
        <f t="shared" si="127"/>
        <v>1</v>
      </c>
    </row>
    <row r="304" spans="1:29" s="739" customFormat="1" ht="15" customHeight="1">
      <c r="A304" s="739" t="s">
        <v>433</v>
      </c>
      <c r="B304" s="767">
        <v>257</v>
      </c>
      <c r="C304" s="789" t="s">
        <v>426</v>
      </c>
      <c r="D304" s="790">
        <v>206030201</v>
      </c>
      <c r="E304" s="761" t="s">
        <v>427</v>
      </c>
      <c r="F304" s="793" t="s">
        <v>384</v>
      </c>
      <c r="G304" s="761" t="s">
        <v>353</v>
      </c>
      <c r="H304" s="761" t="s">
        <v>1828</v>
      </c>
      <c r="I304" s="779" t="s">
        <v>211</v>
      </c>
      <c r="J304" s="763">
        <v>1</v>
      </c>
      <c r="K304" s="762" t="s">
        <v>207</v>
      </c>
      <c r="L304" s="764">
        <v>13500000</v>
      </c>
      <c r="M304" s="761">
        <v>2013</v>
      </c>
      <c r="N304" s="761" t="s">
        <v>547</v>
      </c>
      <c r="O304" s="764">
        <f>L304*J304</f>
        <v>13500000</v>
      </c>
      <c r="P304" s="761" t="s">
        <v>99</v>
      </c>
      <c r="Q304" s="1028"/>
      <c r="R304" s="766"/>
      <c r="S304" s="761" t="s">
        <v>453</v>
      </c>
      <c r="T304" s="640">
        <v>4</v>
      </c>
      <c r="U304" s="640">
        <f t="shared" si="123"/>
        <v>4</v>
      </c>
      <c r="V304" s="740">
        <f t="shared" si="128"/>
        <v>3375000</v>
      </c>
      <c r="W304" s="740">
        <f t="shared" si="129"/>
        <v>13500000</v>
      </c>
      <c r="X304" s="740">
        <f t="shared" si="130"/>
        <v>0</v>
      </c>
      <c r="Y304" s="1563">
        <f>2016-M304+1</f>
        <v>4</v>
      </c>
      <c r="Z304" s="1564">
        <f t="shared" si="124"/>
        <v>3375000</v>
      </c>
      <c r="AA304" s="1564">
        <f t="shared" si="125"/>
        <v>13500000</v>
      </c>
      <c r="AB304" s="1564">
        <f t="shared" si="126"/>
        <v>0</v>
      </c>
      <c r="AC304" s="740" t="b">
        <f t="shared" si="127"/>
        <v>1</v>
      </c>
    </row>
    <row r="305" spans="1:29" s="739" customFormat="1" ht="15" customHeight="1">
      <c r="A305" s="739" t="s">
        <v>433</v>
      </c>
      <c r="B305" s="767">
        <v>258</v>
      </c>
      <c r="C305" s="789" t="s">
        <v>426</v>
      </c>
      <c r="D305" s="790">
        <v>206030201</v>
      </c>
      <c r="E305" s="761" t="s">
        <v>427</v>
      </c>
      <c r="F305" s="793" t="s">
        <v>384</v>
      </c>
      <c r="G305" s="761" t="s">
        <v>353</v>
      </c>
      <c r="H305" s="761" t="s">
        <v>1828</v>
      </c>
      <c r="I305" s="779" t="s">
        <v>211</v>
      </c>
      <c r="J305" s="763">
        <v>1</v>
      </c>
      <c r="K305" s="762" t="s">
        <v>207</v>
      </c>
      <c r="L305" s="764">
        <v>13500000</v>
      </c>
      <c r="M305" s="761">
        <v>2013</v>
      </c>
      <c r="N305" s="761" t="s">
        <v>547</v>
      </c>
      <c r="O305" s="764">
        <f t="shared" ref="O305:O308" si="132">L305*J305</f>
        <v>13500000</v>
      </c>
      <c r="P305" s="761" t="s">
        <v>99</v>
      </c>
      <c r="Q305" s="766"/>
      <c r="R305" s="766"/>
      <c r="S305" s="761" t="s">
        <v>453</v>
      </c>
      <c r="T305" s="640">
        <v>4</v>
      </c>
      <c r="U305" s="640">
        <f t="shared" si="123"/>
        <v>4</v>
      </c>
      <c r="V305" s="740">
        <f t="shared" si="128"/>
        <v>3375000</v>
      </c>
      <c r="W305" s="740">
        <f t="shared" si="129"/>
        <v>13500000</v>
      </c>
      <c r="X305" s="740">
        <f t="shared" si="130"/>
        <v>0</v>
      </c>
      <c r="Y305" s="1563">
        <v>4</v>
      </c>
      <c r="Z305" s="1564">
        <f t="shared" si="124"/>
        <v>3375000</v>
      </c>
      <c r="AA305" s="1564">
        <f t="shared" si="125"/>
        <v>13500000</v>
      </c>
      <c r="AB305" s="1564">
        <f t="shared" si="126"/>
        <v>0</v>
      </c>
      <c r="AC305" s="740" t="b">
        <f t="shared" si="127"/>
        <v>1</v>
      </c>
    </row>
    <row r="306" spans="1:29" s="739" customFormat="1" ht="15" customHeight="1">
      <c r="A306" s="739" t="s">
        <v>433</v>
      </c>
      <c r="B306" s="767">
        <v>259</v>
      </c>
      <c r="C306" s="789" t="s">
        <v>426</v>
      </c>
      <c r="D306" s="790">
        <v>206030201</v>
      </c>
      <c r="E306" s="761" t="s">
        <v>427</v>
      </c>
      <c r="F306" s="793" t="s">
        <v>384</v>
      </c>
      <c r="G306" s="761" t="s">
        <v>353</v>
      </c>
      <c r="H306" s="761" t="s">
        <v>1828</v>
      </c>
      <c r="I306" s="779" t="s">
        <v>211</v>
      </c>
      <c r="J306" s="763">
        <v>1</v>
      </c>
      <c r="K306" s="762" t="s">
        <v>207</v>
      </c>
      <c r="L306" s="764">
        <v>13500000</v>
      </c>
      <c r="M306" s="761">
        <v>2013</v>
      </c>
      <c r="N306" s="761" t="s">
        <v>547</v>
      </c>
      <c r="O306" s="764">
        <f t="shared" si="132"/>
        <v>13500000</v>
      </c>
      <c r="P306" s="761" t="s">
        <v>99</v>
      </c>
      <c r="Q306" s="766"/>
      <c r="R306" s="766"/>
      <c r="S306" s="761" t="s">
        <v>453</v>
      </c>
      <c r="T306" s="640">
        <v>4</v>
      </c>
      <c r="U306" s="640">
        <f t="shared" si="123"/>
        <v>4</v>
      </c>
      <c r="V306" s="740">
        <f t="shared" si="128"/>
        <v>3375000</v>
      </c>
      <c r="W306" s="740">
        <f t="shared" si="129"/>
        <v>13500000</v>
      </c>
      <c r="X306" s="740">
        <f t="shared" si="130"/>
        <v>0</v>
      </c>
      <c r="Y306" s="1563">
        <v>4</v>
      </c>
      <c r="Z306" s="1564">
        <f t="shared" si="124"/>
        <v>3375000</v>
      </c>
      <c r="AA306" s="1564">
        <f t="shared" si="125"/>
        <v>13500000</v>
      </c>
      <c r="AB306" s="1564">
        <f t="shared" si="126"/>
        <v>0</v>
      </c>
      <c r="AC306" s="740" t="b">
        <f t="shared" si="127"/>
        <v>1</v>
      </c>
    </row>
    <row r="307" spans="1:29" s="739" customFormat="1" ht="15" customHeight="1">
      <c r="A307" s="739" t="s">
        <v>433</v>
      </c>
      <c r="B307" s="767">
        <v>260</v>
      </c>
      <c r="C307" s="789" t="s">
        <v>426</v>
      </c>
      <c r="D307" s="790">
        <v>206030201</v>
      </c>
      <c r="E307" s="761" t="s">
        <v>427</v>
      </c>
      <c r="F307" s="793" t="s">
        <v>384</v>
      </c>
      <c r="G307" s="761" t="s">
        <v>353</v>
      </c>
      <c r="H307" s="761" t="s">
        <v>1828</v>
      </c>
      <c r="I307" s="779" t="s">
        <v>211</v>
      </c>
      <c r="J307" s="763">
        <v>1</v>
      </c>
      <c r="K307" s="762" t="s">
        <v>207</v>
      </c>
      <c r="L307" s="764">
        <v>13500000</v>
      </c>
      <c r="M307" s="761">
        <v>2013</v>
      </c>
      <c r="N307" s="761" t="s">
        <v>547</v>
      </c>
      <c r="O307" s="764">
        <f t="shared" si="132"/>
        <v>13500000</v>
      </c>
      <c r="P307" s="761" t="s">
        <v>99</v>
      </c>
      <c r="Q307" s="766"/>
      <c r="R307" s="766"/>
      <c r="S307" s="761" t="s">
        <v>453</v>
      </c>
      <c r="T307" s="640">
        <v>4</v>
      </c>
      <c r="U307" s="640">
        <f t="shared" si="123"/>
        <v>4</v>
      </c>
      <c r="V307" s="740">
        <f t="shared" si="128"/>
        <v>3375000</v>
      </c>
      <c r="W307" s="740">
        <f t="shared" si="129"/>
        <v>13500000</v>
      </c>
      <c r="X307" s="740">
        <f t="shared" si="130"/>
        <v>0</v>
      </c>
      <c r="Y307" s="1563">
        <v>4</v>
      </c>
      <c r="Z307" s="1564">
        <f t="shared" si="124"/>
        <v>3375000</v>
      </c>
      <c r="AA307" s="1564">
        <f t="shared" si="125"/>
        <v>13500000</v>
      </c>
      <c r="AB307" s="1564">
        <f t="shared" si="126"/>
        <v>0</v>
      </c>
      <c r="AC307" s="740" t="b">
        <f t="shared" si="127"/>
        <v>1</v>
      </c>
    </row>
    <row r="308" spans="1:29" s="739" customFormat="1" ht="15" customHeight="1">
      <c r="A308" s="739" t="s">
        <v>433</v>
      </c>
      <c r="B308" s="767">
        <v>261</v>
      </c>
      <c r="C308" s="789" t="s">
        <v>426</v>
      </c>
      <c r="D308" s="790">
        <v>206030201</v>
      </c>
      <c r="E308" s="761" t="s">
        <v>427</v>
      </c>
      <c r="F308" s="793" t="s">
        <v>384</v>
      </c>
      <c r="G308" s="761" t="s">
        <v>353</v>
      </c>
      <c r="H308" s="761" t="s">
        <v>1828</v>
      </c>
      <c r="I308" s="779" t="s">
        <v>211</v>
      </c>
      <c r="J308" s="763">
        <v>1</v>
      </c>
      <c r="K308" s="762" t="s">
        <v>207</v>
      </c>
      <c r="L308" s="764">
        <v>13500000</v>
      </c>
      <c r="M308" s="761">
        <v>2013</v>
      </c>
      <c r="N308" s="761" t="s">
        <v>547</v>
      </c>
      <c r="O308" s="764">
        <f t="shared" si="132"/>
        <v>13500000</v>
      </c>
      <c r="P308" s="761" t="s">
        <v>99</v>
      </c>
      <c r="Q308" s="766"/>
      <c r="R308" s="766"/>
      <c r="S308" s="761" t="s">
        <v>453</v>
      </c>
      <c r="T308" s="640">
        <v>4</v>
      </c>
      <c r="U308" s="640">
        <f t="shared" si="123"/>
        <v>4</v>
      </c>
      <c r="V308" s="740">
        <f t="shared" si="128"/>
        <v>3375000</v>
      </c>
      <c r="W308" s="740">
        <f t="shared" si="129"/>
        <v>13500000</v>
      </c>
      <c r="X308" s="740">
        <f t="shared" si="130"/>
        <v>0</v>
      </c>
      <c r="Y308" s="1563">
        <v>4</v>
      </c>
      <c r="Z308" s="1564">
        <f t="shared" si="124"/>
        <v>3375000</v>
      </c>
      <c r="AA308" s="1564">
        <f t="shared" si="125"/>
        <v>13500000</v>
      </c>
      <c r="AB308" s="1564">
        <f t="shared" si="126"/>
        <v>0</v>
      </c>
      <c r="AC308" s="740" t="b">
        <f t="shared" si="127"/>
        <v>1</v>
      </c>
    </row>
    <row r="309" spans="1:29" s="739" customFormat="1" ht="15" customHeight="1">
      <c r="A309" s="739" t="s">
        <v>433</v>
      </c>
      <c r="B309" s="767">
        <v>262</v>
      </c>
      <c r="C309" s="789" t="s">
        <v>223</v>
      </c>
      <c r="D309" s="790">
        <v>206030408</v>
      </c>
      <c r="E309" s="761" t="s">
        <v>301</v>
      </c>
      <c r="F309" s="793" t="s">
        <v>428</v>
      </c>
      <c r="G309" s="761" t="s">
        <v>429</v>
      </c>
      <c r="H309" s="761" t="s">
        <v>212</v>
      </c>
      <c r="I309" s="779" t="s">
        <v>211</v>
      </c>
      <c r="J309" s="763">
        <v>1</v>
      </c>
      <c r="K309" s="762" t="s">
        <v>207</v>
      </c>
      <c r="L309" s="764">
        <v>978750</v>
      </c>
      <c r="M309" s="761">
        <v>2013</v>
      </c>
      <c r="N309" s="761" t="s">
        <v>547</v>
      </c>
      <c r="O309" s="764">
        <f>L309*J309</f>
        <v>978750</v>
      </c>
      <c r="P309" s="761" t="s">
        <v>99</v>
      </c>
      <c r="Q309" s="766"/>
      <c r="R309" s="766"/>
      <c r="S309" s="761" t="s">
        <v>453</v>
      </c>
      <c r="T309" s="640">
        <v>4</v>
      </c>
      <c r="U309" s="640">
        <f t="shared" si="123"/>
        <v>4</v>
      </c>
      <c r="V309" s="740">
        <f t="shared" si="128"/>
        <v>244687.5</v>
      </c>
      <c r="W309" s="740">
        <f t="shared" si="129"/>
        <v>978750</v>
      </c>
      <c r="X309" s="740">
        <f t="shared" si="130"/>
        <v>0</v>
      </c>
      <c r="Y309" s="1563">
        <f>2016-M309+1</f>
        <v>4</v>
      </c>
      <c r="Z309" s="1564">
        <f t="shared" si="124"/>
        <v>244687.5</v>
      </c>
      <c r="AA309" s="1564">
        <f t="shared" si="125"/>
        <v>978750</v>
      </c>
      <c r="AB309" s="1564">
        <f t="shared" si="126"/>
        <v>0</v>
      </c>
      <c r="AC309" s="740" t="b">
        <f t="shared" si="127"/>
        <v>1</v>
      </c>
    </row>
    <row r="310" spans="1:29" s="739" customFormat="1" ht="15" customHeight="1">
      <c r="A310" s="739" t="s">
        <v>433</v>
      </c>
      <c r="B310" s="767">
        <v>263</v>
      </c>
      <c r="C310" s="789" t="s">
        <v>430</v>
      </c>
      <c r="D310" s="790">
        <v>206010510</v>
      </c>
      <c r="E310" s="761" t="s">
        <v>301</v>
      </c>
      <c r="F310" s="793" t="s">
        <v>364</v>
      </c>
      <c r="G310" s="762" t="s">
        <v>364</v>
      </c>
      <c r="H310" s="761" t="s">
        <v>212</v>
      </c>
      <c r="I310" s="779" t="s">
        <v>209</v>
      </c>
      <c r="J310" s="763">
        <v>1</v>
      </c>
      <c r="K310" s="762" t="s">
        <v>207</v>
      </c>
      <c r="L310" s="764">
        <v>720000</v>
      </c>
      <c r="M310" s="761">
        <v>2013</v>
      </c>
      <c r="N310" s="761" t="s">
        <v>547</v>
      </c>
      <c r="O310" s="764">
        <f>L310*J310</f>
        <v>720000</v>
      </c>
      <c r="P310" s="761" t="s">
        <v>99</v>
      </c>
      <c r="Q310" s="766"/>
      <c r="R310" s="766"/>
      <c r="S310" s="761" t="s">
        <v>453</v>
      </c>
      <c r="T310" s="640">
        <v>5</v>
      </c>
      <c r="U310" s="640">
        <f t="shared" si="123"/>
        <v>4</v>
      </c>
      <c r="V310" s="740">
        <f t="shared" si="128"/>
        <v>144000</v>
      </c>
      <c r="W310" s="740">
        <f t="shared" si="129"/>
        <v>576000</v>
      </c>
      <c r="X310" s="740">
        <f t="shared" si="130"/>
        <v>144000</v>
      </c>
      <c r="Y310" s="1563">
        <f t="shared" ref="Y310:Y311" si="133">2017-M310+1</f>
        <v>5</v>
      </c>
      <c r="Z310" s="1564">
        <f t="shared" si="124"/>
        <v>144000</v>
      </c>
      <c r="AA310" s="1564">
        <f t="shared" si="125"/>
        <v>720000</v>
      </c>
      <c r="AB310" s="1564">
        <f t="shared" si="126"/>
        <v>0</v>
      </c>
      <c r="AC310" s="740" t="b">
        <f t="shared" si="127"/>
        <v>1</v>
      </c>
    </row>
    <row r="311" spans="1:29" s="739" customFormat="1" ht="15" customHeight="1">
      <c r="A311" s="739" t="s">
        <v>433</v>
      </c>
      <c r="B311" s="767">
        <v>264</v>
      </c>
      <c r="C311" s="789" t="s">
        <v>431</v>
      </c>
      <c r="D311" s="790">
        <v>206020173</v>
      </c>
      <c r="E311" s="761" t="s">
        <v>351</v>
      </c>
      <c r="F311" s="793" t="s">
        <v>364</v>
      </c>
      <c r="G311" s="762" t="s">
        <v>432</v>
      </c>
      <c r="H311" s="761" t="s">
        <v>212</v>
      </c>
      <c r="I311" s="779" t="s">
        <v>211</v>
      </c>
      <c r="J311" s="763">
        <v>1</v>
      </c>
      <c r="K311" s="762" t="s">
        <v>207</v>
      </c>
      <c r="L311" s="764">
        <v>540000</v>
      </c>
      <c r="M311" s="761">
        <v>2013</v>
      </c>
      <c r="N311" s="761" t="s">
        <v>547</v>
      </c>
      <c r="O311" s="764">
        <f>L311*J311</f>
        <v>540000</v>
      </c>
      <c r="P311" s="761" t="s">
        <v>99</v>
      </c>
      <c r="Q311" s="1028"/>
      <c r="R311" s="766"/>
      <c r="S311" s="761" t="s">
        <v>453</v>
      </c>
      <c r="T311" s="640">
        <v>5</v>
      </c>
      <c r="U311" s="640">
        <f t="shared" si="123"/>
        <v>4</v>
      </c>
      <c r="V311" s="740">
        <f t="shared" si="128"/>
        <v>108000</v>
      </c>
      <c r="W311" s="740">
        <f t="shared" si="129"/>
        <v>432000</v>
      </c>
      <c r="X311" s="740">
        <f t="shared" si="130"/>
        <v>108000</v>
      </c>
      <c r="Y311" s="1563">
        <f t="shared" si="133"/>
        <v>5</v>
      </c>
      <c r="Z311" s="1564">
        <f t="shared" si="124"/>
        <v>108000</v>
      </c>
      <c r="AA311" s="1564">
        <f t="shared" si="125"/>
        <v>540000</v>
      </c>
      <c r="AB311" s="1564">
        <f t="shared" si="126"/>
        <v>0</v>
      </c>
      <c r="AC311" s="740" t="b">
        <f t="shared" si="127"/>
        <v>1</v>
      </c>
    </row>
    <row r="312" spans="1:29" s="739" customFormat="1" ht="15" customHeight="1">
      <c r="A312" s="739" t="s">
        <v>433</v>
      </c>
      <c r="B312" s="767">
        <v>265</v>
      </c>
      <c r="C312" s="789" t="s">
        <v>431</v>
      </c>
      <c r="D312" s="790">
        <v>206020173</v>
      </c>
      <c r="E312" s="761" t="s">
        <v>351</v>
      </c>
      <c r="F312" s="793" t="s">
        <v>364</v>
      </c>
      <c r="G312" s="762" t="s">
        <v>432</v>
      </c>
      <c r="H312" s="761" t="s">
        <v>212</v>
      </c>
      <c r="I312" s="779" t="s">
        <v>211</v>
      </c>
      <c r="J312" s="763">
        <v>1</v>
      </c>
      <c r="K312" s="762" t="s">
        <v>207</v>
      </c>
      <c r="L312" s="764">
        <v>540000</v>
      </c>
      <c r="M312" s="761">
        <v>2013</v>
      </c>
      <c r="N312" s="761" t="s">
        <v>547</v>
      </c>
      <c r="O312" s="764">
        <f t="shared" ref="O312:O314" si="134">L312*J312</f>
        <v>540000</v>
      </c>
      <c r="P312" s="761" t="s">
        <v>99</v>
      </c>
      <c r="Q312" s="766"/>
      <c r="R312" s="766"/>
      <c r="S312" s="761" t="s">
        <v>453</v>
      </c>
      <c r="T312" s="640">
        <v>5</v>
      </c>
      <c r="U312" s="640">
        <f t="shared" si="123"/>
        <v>4</v>
      </c>
      <c r="V312" s="740">
        <f t="shared" si="128"/>
        <v>108000</v>
      </c>
      <c r="W312" s="740">
        <f t="shared" si="129"/>
        <v>432000</v>
      </c>
      <c r="X312" s="740">
        <f t="shared" si="130"/>
        <v>108000</v>
      </c>
      <c r="Y312" s="1563">
        <v>5</v>
      </c>
      <c r="Z312" s="1564">
        <f t="shared" si="124"/>
        <v>108000</v>
      </c>
      <c r="AA312" s="1564">
        <f t="shared" si="125"/>
        <v>540000</v>
      </c>
      <c r="AB312" s="1564">
        <f t="shared" si="126"/>
        <v>0</v>
      </c>
      <c r="AC312" s="740" t="b">
        <f t="shared" si="127"/>
        <v>1</v>
      </c>
    </row>
    <row r="313" spans="1:29" s="739" customFormat="1" ht="15" customHeight="1">
      <c r="A313" s="739" t="s">
        <v>433</v>
      </c>
      <c r="B313" s="767">
        <v>266</v>
      </c>
      <c r="C313" s="789" t="s">
        <v>431</v>
      </c>
      <c r="D313" s="790">
        <v>206020173</v>
      </c>
      <c r="E313" s="761" t="s">
        <v>351</v>
      </c>
      <c r="F313" s="793" t="s">
        <v>364</v>
      </c>
      <c r="G313" s="762" t="s">
        <v>432</v>
      </c>
      <c r="H313" s="761" t="s">
        <v>212</v>
      </c>
      <c r="I313" s="779" t="s">
        <v>211</v>
      </c>
      <c r="J313" s="763">
        <v>1</v>
      </c>
      <c r="K313" s="762" t="s">
        <v>207</v>
      </c>
      <c r="L313" s="764">
        <v>540000</v>
      </c>
      <c r="M313" s="761">
        <v>2013</v>
      </c>
      <c r="N313" s="761" t="s">
        <v>547</v>
      </c>
      <c r="O313" s="764">
        <f t="shared" si="134"/>
        <v>540000</v>
      </c>
      <c r="P313" s="761" t="s">
        <v>99</v>
      </c>
      <c r="Q313" s="766"/>
      <c r="R313" s="766"/>
      <c r="S313" s="761" t="s">
        <v>453</v>
      </c>
      <c r="T313" s="640">
        <v>5</v>
      </c>
      <c r="U313" s="640">
        <f t="shared" si="123"/>
        <v>4</v>
      </c>
      <c r="V313" s="740">
        <f t="shared" si="128"/>
        <v>108000</v>
      </c>
      <c r="W313" s="740">
        <f t="shared" si="129"/>
        <v>432000</v>
      </c>
      <c r="X313" s="740">
        <f t="shared" si="130"/>
        <v>108000</v>
      </c>
      <c r="Y313" s="1563">
        <v>5</v>
      </c>
      <c r="Z313" s="1564">
        <f t="shared" si="124"/>
        <v>108000</v>
      </c>
      <c r="AA313" s="1564">
        <f t="shared" si="125"/>
        <v>540000</v>
      </c>
      <c r="AB313" s="1564">
        <f t="shared" si="126"/>
        <v>0</v>
      </c>
      <c r="AC313" s="740" t="b">
        <f t="shared" si="127"/>
        <v>1</v>
      </c>
    </row>
    <row r="314" spans="1:29" s="739" customFormat="1" ht="15" customHeight="1">
      <c r="A314" s="739" t="s">
        <v>433</v>
      </c>
      <c r="B314" s="767">
        <v>267</v>
      </c>
      <c r="C314" s="789" t="s">
        <v>431</v>
      </c>
      <c r="D314" s="790">
        <v>206020173</v>
      </c>
      <c r="E314" s="761" t="s">
        <v>351</v>
      </c>
      <c r="F314" s="793" t="s">
        <v>364</v>
      </c>
      <c r="G314" s="762" t="s">
        <v>432</v>
      </c>
      <c r="H314" s="761" t="s">
        <v>212</v>
      </c>
      <c r="I314" s="779" t="s">
        <v>211</v>
      </c>
      <c r="J314" s="763">
        <v>1</v>
      </c>
      <c r="K314" s="762" t="s">
        <v>207</v>
      </c>
      <c r="L314" s="764">
        <v>540000</v>
      </c>
      <c r="M314" s="761">
        <v>2013</v>
      </c>
      <c r="N314" s="761" t="s">
        <v>547</v>
      </c>
      <c r="O314" s="764">
        <f t="shared" si="134"/>
        <v>540000</v>
      </c>
      <c r="P314" s="761" t="s">
        <v>99</v>
      </c>
      <c r="Q314" s="766"/>
      <c r="R314" s="766"/>
      <c r="S314" s="761" t="s">
        <v>453</v>
      </c>
      <c r="T314" s="640">
        <v>5</v>
      </c>
      <c r="U314" s="640">
        <f t="shared" si="123"/>
        <v>4</v>
      </c>
      <c r="V314" s="740">
        <f t="shared" si="128"/>
        <v>108000</v>
      </c>
      <c r="W314" s="740">
        <f t="shared" si="129"/>
        <v>432000</v>
      </c>
      <c r="X314" s="740">
        <f t="shared" si="130"/>
        <v>108000</v>
      </c>
      <c r="Y314" s="1563">
        <v>5</v>
      </c>
      <c r="Z314" s="1564">
        <f t="shared" si="124"/>
        <v>108000</v>
      </c>
      <c r="AA314" s="1564">
        <f t="shared" si="125"/>
        <v>540000</v>
      </c>
      <c r="AB314" s="1564">
        <f t="shared" si="126"/>
        <v>0</v>
      </c>
      <c r="AC314" s="740" t="b">
        <f t="shared" si="127"/>
        <v>1</v>
      </c>
    </row>
    <row r="315" spans="1:29" s="739" customFormat="1" ht="15" customHeight="1">
      <c r="A315" s="739" t="s">
        <v>433</v>
      </c>
      <c r="B315" s="767"/>
      <c r="C315" s="789"/>
      <c r="D315" s="790"/>
      <c r="E315" s="761"/>
      <c r="F315" s="793"/>
      <c r="G315" s="762"/>
      <c r="H315" s="761"/>
      <c r="I315" s="779"/>
      <c r="J315" s="763"/>
      <c r="K315" s="762"/>
      <c r="L315" s="764"/>
      <c r="M315" s="761"/>
      <c r="N315" s="761"/>
      <c r="O315" s="764"/>
      <c r="P315" s="761"/>
      <c r="Q315" s="766"/>
      <c r="R315" s="766"/>
      <c r="S315" s="761"/>
      <c r="T315" s="640"/>
      <c r="U315" s="640"/>
      <c r="V315" s="740"/>
      <c r="W315" s="740"/>
      <c r="X315" s="740"/>
      <c r="Y315" s="1563"/>
      <c r="Z315" s="1564"/>
      <c r="AA315" s="1564"/>
      <c r="AB315" s="1564"/>
      <c r="AC315" s="740" t="b">
        <f t="shared" si="127"/>
        <v>1</v>
      </c>
    </row>
    <row r="316" spans="1:29" s="739" customFormat="1" ht="15" customHeight="1">
      <c r="A316" s="739" t="s">
        <v>433</v>
      </c>
      <c r="B316" s="767"/>
      <c r="C316" s="789"/>
      <c r="D316" s="790"/>
      <c r="E316" s="761"/>
      <c r="F316" s="793"/>
      <c r="G316" s="762"/>
      <c r="H316" s="761"/>
      <c r="I316" s="779"/>
      <c r="J316" s="763"/>
      <c r="K316" s="762"/>
      <c r="L316" s="764"/>
      <c r="M316" s="761"/>
      <c r="N316" s="761"/>
      <c r="O316" s="764"/>
      <c r="P316" s="761"/>
      <c r="Q316" s="766"/>
      <c r="R316" s="766"/>
      <c r="S316" s="761"/>
      <c r="T316" s="640"/>
      <c r="U316" s="640"/>
      <c r="V316" s="740"/>
      <c r="W316" s="740"/>
      <c r="X316" s="740"/>
      <c r="Y316" s="1563"/>
      <c r="Z316" s="1564"/>
      <c r="AA316" s="1564"/>
      <c r="AB316" s="1564"/>
      <c r="AC316" s="740" t="b">
        <f t="shared" si="127"/>
        <v>1</v>
      </c>
    </row>
    <row r="317" spans="1:29" s="739" customFormat="1" ht="15" customHeight="1">
      <c r="A317" s="739" t="s">
        <v>304</v>
      </c>
      <c r="B317" s="767"/>
      <c r="C317" s="789"/>
      <c r="D317" s="790"/>
      <c r="E317" s="761"/>
      <c r="F317" s="793"/>
      <c r="G317" s="762"/>
      <c r="H317" s="761"/>
      <c r="I317" s="779"/>
      <c r="J317" s="763"/>
      <c r="K317" s="762"/>
      <c r="L317" s="1813"/>
      <c r="M317" s="761"/>
      <c r="N317" s="761"/>
      <c r="O317" s="1813"/>
      <c r="P317" s="761"/>
      <c r="Q317" s="766"/>
      <c r="R317" s="766"/>
      <c r="S317" s="761"/>
      <c r="T317" s="640"/>
      <c r="U317" s="640"/>
      <c r="V317" s="740"/>
      <c r="W317" s="740"/>
      <c r="X317" s="740"/>
      <c r="Y317" s="1563"/>
      <c r="Z317" s="1564"/>
      <c r="AA317" s="1823"/>
      <c r="AB317" s="1823"/>
      <c r="AC317" s="740"/>
    </row>
    <row r="318" spans="1:29" s="739" customFormat="1" ht="15" customHeight="1">
      <c r="A318" s="739" t="s">
        <v>304</v>
      </c>
      <c r="B318" s="767"/>
      <c r="C318" s="789"/>
      <c r="D318" s="790"/>
      <c r="E318" s="761"/>
      <c r="F318" s="793"/>
      <c r="G318" s="762"/>
      <c r="H318" s="761"/>
      <c r="I318" s="779"/>
      <c r="J318" s="763"/>
      <c r="K318" s="762"/>
      <c r="L318" s="1813"/>
      <c r="M318" s="761"/>
      <c r="N318" s="761"/>
      <c r="O318" s="1813"/>
      <c r="P318" s="761"/>
      <c r="Q318" s="766"/>
      <c r="R318" s="766"/>
      <c r="S318" s="761"/>
      <c r="T318" s="640"/>
      <c r="U318" s="640"/>
      <c r="V318" s="740"/>
      <c r="W318" s="740"/>
      <c r="X318" s="740"/>
      <c r="Y318" s="1563"/>
      <c r="Z318" s="1564"/>
      <c r="AA318" s="1823"/>
      <c r="AB318" s="1823"/>
      <c r="AC318" s="740"/>
    </row>
    <row r="319" spans="1:29" s="739" customFormat="1" ht="15" customHeight="1">
      <c r="A319" s="739" t="s">
        <v>304</v>
      </c>
      <c r="B319" s="767">
        <v>268</v>
      </c>
      <c r="C319" s="794" t="s">
        <v>454</v>
      </c>
      <c r="D319" s="795">
        <v>206020701</v>
      </c>
      <c r="E319" s="1429" t="s">
        <v>363</v>
      </c>
      <c r="F319" s="797" t="s">
        <v>509</v>
      </c>
      <c r="G319" s="797" t="s">
        <v>510</v>
      </c>
      <c r="H319" s="1429" t="s">
        <v>511</v>
      </c>
      <c r="I319" s="1429" t="s">
        <v>512</v>
      </c>
      <c r="J319" s="797">
        <v>1</v>
      </c>
      <c r="K319" s="797" t="s">
        <v>225</v>
      </c>
      <c r="L319" s="1813">
        <v>7500000</v>
      </c>
      <c r="M319" s="1429">
        <v>2014</v>
      </c>
      <c r="N319" s="1429" t="s">
        <v>1163</v>
      </c>
      <c r="O319" s="1813">
        <f>L319*J319</f>
        <v>7500000</v>
      </c>
      <c r="P319" s="627" t="s">
        <v>99</v>
      </c>
      <c r="Q319" s="627"/>
      <c r="R319" s="1429"/>
      <c r="S319" s="1429" t="s">
        <v>548</v>
      </c>
      <c r="T319" s="801">
        <v>5</v>
      </c>
      <c r="U319" s="640">
        <f t="shared" si="123"/>
        <v>3</v>
      </c>
      <c r="V319" s="740">
        <f t="shared" si="128"/>
        <v>1500000</v>
      </c>
      <c r="W319" s="740">
        <f t="shared" si="129"/>
        <v>4500000</v>
      </c>
      <c r="X319" s="740">
        <f t="shared" si="130"/>
        <v>3000000</v>
      </c>
      <c r="Y319" s="1563">
        <f>2017-M319+1</f>
        <v>4</v>
      </c>
      <c r="Z319" s="1564">
        <f t="shared" si="124"/>
        <v>1500000</v>
      </c>
      <c r="AA319" s="1823">
        <f t="shared" si="125"/>
        <v>6000000</v>
      </c>
      <c r="AB319" s="1823">
        <f t="shared" si="126"/>
        <v>1500000</v>
      </c>
      <c r="AC319" s="740" t="b">
        <f t="shared" si="127"/>
        <v>1</v>
      </c>
    </row>
    <row r="320" spans="1:29" s="739" customFormat="1" ht="15" customHeight="1">
      <c r="A320" s="739" t="s">
        <v>304</v>
      </c>
      <c r="B320" s="767">
        <v>269</v>
      </c>
      <c r="C320" s="785" t="s">
        <v>454</v>
      </c>
      <c r="D320" s="1036">
        <v>206020701</v>
      </c>
      <c r="E320" s="761" t="s">
        <v>363</v>
      </c>
      <c r="F320" s="1037" t="s">
        <v>509</v>
      </c>
      <c r="G320" s="787" t="s">
        <v>510</v>
      </c>
      <c r="H320" s="761" t="s">
        <v>511</v>
      </c>
      <c r="I320" s="779" t="s">
        <v>512</v>
      </c>
      <c r="J320" s="1029">
        <v>1</v>
      </c>
      <c r="K320" s="787" t="s">
        <v>225</v>
      </c>
      <c r="L320" s="1813">
        <v>7500000</v>
      </c>
      <c r="M320" s="761">
        <v>2014</v>
      </c>
      <c r="N320" s="761" t="s">
        <v>1163</v>
      </c>
      <c r="O320" s="1813">
        <f t="shared" ref="O320:O324" si="135">L320*J320</f>
        <v>7500000</v>
      </c>
      <c r="P320" s="809" t="s">
        <v>99</v>
      </c>
      <c r="Q320" s="1028"/>
      <c r="R320" s="766"/>
      <c r="S320" s="761" t="s">
        <v>548</v>
      </c>
      <c r="T320" s="801">
        <v>5</v>
      </c>
      <c r="U320" s="640">
        <f t="shared" si="123"/>
        <v>3</v>
      </c>
      <c r="V320" s="740">
        <f t="shared" si="128"/>
        <v>1500000</v>
      </c>
      <c r="W320" s="740">
        <f t="shared" si="129"/>
        <v>4500000</v>
      </c>
      <c r="X320" s="740">
        <f t="shared" si="130"/>
        <v>3000000</v>
      </c>
      <c r="Y320" s="1563">
        <v>4</v>
      </c>
      <c r="Z320" s="1564">
        <f t="shared" si="124"/>
        <v>1500000</v>
      </c>
      <c r="AA320" s="1823">
        <f t="shared" si="125"/>
        <v>6000000</v>
      </c>
      <c r="AB320" s="1823">
        <f t="shared" si="126"/>
        <v>1500000</v>
      </c>
      <c r="AC320" s="740" t="b">
        <f t="shared" si="127"/>
        <v>1</v>
      </c>
    </row>
    <row r="321" spans="1:29" s="739" customFormat="1" ht="15" customHeight="1">
      <c r="A321" s="739" t="s">
        <v>304</v>
      </c>
      <c r="B321" s="767">
        <v>270</v>
      </c>
      <c r="C321" s="785" t="s">
        <v>454</v>
      </c>
      <c r="D321" s="1036">
        <v>206020701</v>
      </c>
      <c r="E321" s="761" t="s">
        <v>363</v>
      </c>
      <c r="F321" s="1037" t="s">
        <v>509</v>
      </c>
      <c r="G321" s="787" t="s">
        <v>510</v>
      </c>
      <c r="H321" s="761" t="s">
        <v>511</v>
      </c>
      <c r="I321" s="779" t="s">
        <v>512</v>
      </c>
      <c r="J321" s="1029">
        <v>1</v>
      </c>
      <c r="K321" s="787" t="s">
        <v>225</v>
      </c>
      <c r="L321" s="1813">
        <v>7500000</v>
      </c>
      <c r="M321" s="761">
        <v>2014</v>
      </c>
      <c r="N321" s="761" t="s">
        <v>1163</v>
      </c>
      <c r="O321" s="1813">
        <f t="shared" si="135"/>
        <v>7500000</v>
      </c>
      <c r="P321" s="809" t="s">
        <v>99</v>
      </c>
      <c r="Q321" s="1028"/>
      <c r="R321" s="766"/>
      <c r="S321" s="761" t="s">
        <v>548</v>
      </c>
      <c r="T321" s="801">
        <v>5</v>
      </c>
      <c r="U321" s="640">
        <f t="shared" si="123"/>
        <v>3</v>
      </c>
      <c r="V321" s="740">
        <f t="shared" si="128"/>
        <v>1500000</v>
      </c>
      <c r="W321" s="740">
        <f t="shared" si="129"/>
        <v>4500000</v>
      </c>
      <c r="X321" s="740">
        <f t="shared" si="130"/>
        <v>3000000</v>
      </c>
      <c r="Y321" s="1563">
        <v>4</v>
      </c>
      <c r="Z321" s="1564">
        <f t="shared" si="124"/>
        <v>1500000</v>
      </c>
      <c r="AA321" s="1823">
        <f t="shared" si="125"/>
        <v>6000000</v>
      </c>
      <c r="AB321" s="1823">
        <f t="shared" si="126"/>
        <v>1500000</v>
      </c>
      <c r="AC321" s="740" t="b">
        <f t="shared" si="127"/>
        <v>1</v>
      </c>
    </row>
    <row r="322" spans="1:29" s="739" customFormat="1" ht="15" customHeight="1">
      <c r="A322" s="739" t="s">
        <v>304</v>
      </c>
      <c r="B322" s="767">
        <v>271</v>
      </c>
      <c r="C322" s="785" t="s">
        <v>454</v>
      </c>
      <c r="D322" s="1036">
        <v>206020701</v>
      </c>
      <c r="E322" s="761" t="s">
        <v>363</v>
      </c>
      <c r="F322" s="1037" t="s">
        <v>509</v>
      </c>
      <c r="G322" s="787" t="s">
        <v>510</v>
      </c>
      <c r="H322" s="761" t="s">
        <v>511</v>
      </c>
      <c r="I322" s="779" t="s">
        <v>512</v>
      </c>
      <c r="J322" s="1029">
        <v>1</v>
      </c>
      <c r="K322" s="787" t="s">
        <v>225</v>
      </c>
      <c r="L322" s="1813">
        <v>7500000</v>
      </c>
      <c r="M322" s="761">
        <v>2014</v>
      </c>
      <c r="N322" s="761" t="s">
        <v>1163</v>
      </c>
      <c r="O322" s="1813">
        <f t="shared" si="135"/>
        <v>7500000</v>
      </c>
      <c r="P322" s="809" t="s">
        <v>99</v>
      </c>
      <c r="Q322" s="1028"/>
      <c r="R322" s="766"/>
      <c r="S322" s="761" t="s">
        <v>548</v>
      </c>
      <c r="T322" s="801">
        <v>5</v>
      </c>
      <c r="U322" s="640">
        <f t="shared" si="123"/>
        <v>3</v>
      </c>
      <c r="V322" s="740">
        <f t="shared" si="128"/>
        <v>1500000</v>
      </c>
      <c r="W322" s="740">
        <f t="shared" si="129"/>
        <v>4500000</v>
      </c>
      <c r="X322" s="740">
        <f t="shared" si="130"/>
        <v>3000000</v>
      </c>
      <c r="Y322" s="1563">
        <v>4</v>
      </c>
      <c r="Z322" s="1564">
        <f t="shared" si="124"/>
        <v>1500000</v>
      </c>
      <c r="AA322" s="1823">
        <f t="shared" si="125"/>
        <v>6000000</v>
      </c>
      <c r="AB322" s="1823">
        <f t="shared" si="126"/>
        <v>1500000</v>
      </c>
      <c r="AC322" s="740" t="b">
        <f t="shared" si="127"/>
        <v>1</v>
      </c>
    </row>
    <row r="323" spans="1:29" s="739" customFormat="1" ht="15" customHeight="1">
      <c r="A323" s="739" t="s">
        <v>304</v>
      </c>
      <c r="B323" s="767">
        <v>272</v>
      </c>
      <c r="C323" s="785" t="s">
        <v>454</v>
      </c>
      <c r="D323" s="1036">
        <v>206020701</v>
      </c>
      <c r="E323" s="761" t="s">
        <v>363</v>
      </c>
      <c r="F323" s="1037" t="s">
        <v>509</v>
      </c>
      <c r="G323" s="787" t="s">
        <v>510</v>
      </c>
      <c r="H323" s="761" t="s">
        <v>511</v>
      </c>
      <c r="I323" s="779" t="s">
        <v>512</v>
      </c>
      <c r="J323" s="1029">
        <v>1</v>
      </c>
      <c r="K323" s="787" t="s">
        <v>225</v>
      </c>
      <c r="L323" s="1813">
        <v>7500000</v>
      </c>
      <c r="M323" s="761">
        <v>2014</v>
      </c>
      <c r="N323" s="761" t="s">
        <v>1163</v>
      </c>
      <c r="O323" s="1813">
        <f t="shared" si="135"/>
        <v>7500000</v>
      </c>
      <c r="P323" s="809" t="s">
        <v>99</v>
      </c>
      <c r="Q323" s="1028"/>
      <c r="R323" s="766"/>
      <c r="S323" s="761" t="s">
        <v>548</v>
      </c>
      <c r="T323" s="801">
        <v>5</v>
      </c>
      <c r="U323" s="640">
        <f t="shared" si="123"/>
        <v>3</v>
      </c>
      <c r="V323" s="740">
        <f t="shared" si="128"/>
        <v>1500000</v>
      </c>
      <c r="W323" s="740">
        <f t="shared" si="129"/>
        <v>4500000</v>
      </c>
      <c r="X323" s="740">
        <f t="shared" si="130"/>
        <v>3000000</v>
      </c>
      <c r="Y323" s="1563">
        <v>4</v>
      </c>
      <c r="Z323" s="1564">
        <f t="shared" si="124"/>
        <v>1500000</v>
      </c>
      <c r="AA323" s="1823">
        <f t="shared" si="125"/>
        <v>6000000</v>
      </c>
      <c r="AB323" s="1823">
        <f t="shared" si="126"/>
        <v>1500000</v>
      </c>
      <c r="AC323" s="740" t="b">
        <f t="shared" si="127"/>
        <v>1</v>
      </c>
    </row>
    <row r="324" spans="1:29" s="739" customFormat="1" ht="15" customHeight="1">
      <c r="A324" s="739" t="s">
        <v>304</v>
      </c>
      <c r="B324" s="767">
        <v>273</v>
      </c>
      <c r="C324" s="785" t="s">
        <v>454</v>
      </c>
      <c r="D324" s="1036">
        <v>206020701</v>
      </c>
      <c r="E324" s="761" t="s">
        <v>363</v>
      </c>
      <c r="F324" s="1037" t="s">
        <v>509</v>
      </c>
      <c r="G324" s="787" t="s">
        <v>510</v>
      </c>
      <c r="H324" s="761" t="s">
        <v>511</v>
      </c>
      <c r="I324" s="779" t="s">
        <v>512</v>
      </c>
      <c r="J324" s="1029">
        <v>1</v>
      </c>
      <c r="K324" s="787" t="s">
        <v>225</v>
      </c>
      <c r="L324" s="1813">
        <v>7500000</v>
      </c>
      <c r="M324" s="761">
        <v>2014</v>
      </c>
      <c r="N324" s="761" t="s">
        <v>1163</v>
      </c>
      <c r="O324" s="1813">
        <f t="shared" si="135"/>
        <v>7500000</v>
      </c>
      <c r="P324" s="809" t="s">
        <v>99</v>
      </c>
      <c r="Q324" s="1028"/>
      <c r="R324" s="766"/>
      <c r="S324" s="761" t="s">
        <v>548</v>
      </c>
      <c r="T324" s="801">
        <v>5</v>
      </c>
      <c r="U324" s="640">
        <f t="shared" si="123"/>
        <v>3</v>
      </c>
      <c r="V324" s="740">
        <f t="shared" si="128"/>
        <v>1500000</v>
      </c>
      <c r="W324" s="740">
        <f t="shared" si="129"/>
        <v>4500000</v>
      </c>
      <c r="X324" s="740">
        <f t="shared" si="130"/>
        <v>3000000</v>
      </c>
      <c r="Y324" s="1563">
        <v>4</v>
      </c>
      <c r="Z324" s="1564">
        <f t="shared" si="124"/>
        <v>1500000</v>
      </c>
      <c r="AA324" s="1823">
        <f t="shared" si="125"/>
        <v>6000000</v>
      </c>
      <c r="AB324" s="1823">
        <f t="shared" si="126"/>
        <v>1500000</v>
      </c>
      <c r="AC324" s="740" t="b">
        <f t="shared" si="127"/>
        <v>1</v>
      </c>
    </row>
    <row r="325" spans="1:29" s="739" customFormat="1" ht="15" customHeight="1">
      <c r="A325" s="739" t="s">
        <v>304</v>
      </c>
      <c r="B325" s="767">
        <v>274</v>
      </c>
      <c r="C325" s="798" t="s">
        <v>455</v>
      </c>
      <c r="D325" s="799">
        <v>206010307</v>
      </c>
      <c r="E325" s="1429" t="s">
        <v>301</v>
      </c>
      <c r="F325" s="1497" t="s">
        <v>513</v>
      </c>
      <c r="G325" s="763" t="s">
        <v>514</v>
      </c>
      <c r="H325" s="763" t="s">
        <v>212</v>
      </c>
      <c r="I325" s="763" t="s">
        <v>211</v>
      </c>
      <c r="J325" s="763">
        <v>1</v>
      </c>
      <c r="K325" s="1429" t="s">
        <v>225</v>
      </c>
      <c r="L325" s="1814">
        <f>O325</f>
        <v>44000000</v>
      </c>
      <c r="M325" s="1429">
        <v>2014</v>
      </c>
      <c r="N325" s="1429" t="s">
        <v>1163</v>
      </c>
      <c r="O325" s="1814">
        <v>44000000</v>
      </c>
      <c r="P325" s="627" t="s">
        <v>99</v>
      </c>
      <c r="Q325" s="627"/>
      <c r="R325" s="763"/>
      <c r="S325" s="761" t="s">
        <v>549</v>
      </c>
      <c r="T325" s="801">
        <v>5</v>
      </c>
      <c r="U325" s="640">
        <f t="shared" si="123"/>
        <v>3</v>
      </c>
      <c r="V325" s="740">
        <f t="shared" si="128"/>
        <v>8800000</v>
      </c>
      <c r="W325" s="740">
        <f t="shared" si="129"/>
        <v>26400000</v>
      </c>
      <c r="X325" s="740">
        <f t="shared" si="130"/>
        <v>17600000</v>
      </c>
      <c r="Y325" s="1563">
        <f>2017-M325+1</f>
        <v>4</v>
      </c>
      <c r="Z325" s="1564">
        <f t="shared" si="124"/>
        <v>8800000</v>
      </c>
      <c r="AA325" s="1823">
        <f t="shared" si="125"/>
        <v>35200000</v>
      </c>
      <c r="AB325" s="1823">
        <f t="shared" si="126"/>
        <v>8800000</v>
      </c>
      <c r="AC325" s="740" t="b">
        <f t="shared" si="127"/>
        <v>1</v>
      </c>
    </row>
    <row r="326" spans="1:29" s="739" customFormat="1" ht="15" customHeight="1">
      <c r="A326" s="739" t="s">
        <v>304</v>
      </c>
      <c r="B326" s="767">
        <v>275</v>
      </c>
      <c r="C326" s="800" t="s">
        <v>456</v>
      </c>
      <c r="D326" s="799">
        <v>206020108</v>
      </c>
      <c r="E326" s="1429" t="s">
        <v>301</v>
      </c>
      <c r="F326" s="1497" t="s">
        <v>515</v>
      </c>
      <c r="G326" s="1429" t="s">
        <v>212</v>
      </c>
      <c r="H326" s="763" t="s">
        <v>212</v>
      </c>
      <c r="I326" s="1429" t="s">
        <v>209</v>
      </c>
      <c r="J326" s="1429">
        <v>1</v>
      </c>
      <c r="K326" s="1429" t="s">
        <v>225</v>
      </c>
      <c r="L326" s="1815">
        <v>5060000</v>
      </c>
      <c r="M326" s="1429">
        <v>2014</v>
      </c>
      <c r="N326" s="1429" t="s">
        <v>210</v>
      </c>
      <c r="O326" s="1813">
        <f>L326</f>
        <v>5060000</v>
      </c>
      <c r="P326" s="627" t="s">
        <v>99</v>
      </c>
      <c r="Q326" s="627"/>
      <c r="R326" s="763"/>
      <c r="S326" s="761" t="s">
        <v>550</v>
      </c>
      <c r="T326" s="801">
        <v>5</v>
      </c>
      <c r="U326" s="640">
        <f t="shared" si="123"/>
        <v>3</v>
      </c>
      <c r="V326" s="740">
        <f t="shared" si="128"/>
        <v>1012000</v>
      </c>
      <c r="W326" s="740">
        <f t="shared" si="129"/>
        <v>3036000</v>
      </c>
      <c r="X326" s="740">
        <f t="shared" si="130"/>
        <v>2024000</v>
      </c>
      <c r="Y326" s="1563">
        <f>2017-M326+1</f>
        <v>4</v>
      </c>
      <c r="Z326" s="1564">
        <f t="shared" si="124"/>
        <v>1012000</v>
      </c>
      <c r="AA326" s="1823">
        <f t="shared" si="125"/>
        <v>4048000</v>
      </c>
      <c r="AB326" s="1823">
        <f t="shared" si="126"/>
        <v>1012000</v>
      </c>
      <c r="AC326" s="740" t="b">
        <f t="shared" si="127"/>
        <v>1</v>
      </c>
    </row>
    <row r="327" spans="1:29" s="739" customFormat="1" ht="15" customHeight="1">
      <c r="A327" s="739" t="s">
        <v>304</v>
      </c>
      <c r="B327" s="767"/>
      <c r="C327" s="800" t="s">
        <v>457</v>
      </c>
      <c r="D327" s="799"/>
      <c r="E327" s="1429" t="s">
        <v>301</v>
      </c>
      <c r="F327" s="1497"/>
      <c r="G327" s="1429"/>
      <c r="H327" s="1429"/>
      <c r="I327" s="1429"/>
      <c r="J327" s="1429"/>
      <c r="K327" s="1429"/>
      <c r="L327" s="1815"/>
      <c r="M327" s="1429">
        <v>2014</v>
      </c>
      <c r="N327" s="1429" t="s">
        <v>210</v>
      </c>
      <c r="O327" s="1813"/>
      <c r="P327" s="627"/>
      <c r="Q327" s="627"/>
      <c r="R327" s="1429"/>
      <c r="S327" s="808" t="s">
        <v>551</v>
      </c>
      <c r="T327" s="801"/>
      <c r="U327" s="640"/>
      <c r="V327" s="740"/>
      <c r="W327" s="740"/>
      <c r="X327" s="740"/>
      <c r="Y327" s="1563"/>
      <c r="Z327" s="1564"/>
      <c r="AA327" s="1823"/>
      <c r="AB327" s="1823"/>
      <c r="AC327" s="740" t="b">
        <f t="shared" si="127"/>
        <v>1</v>
      </c>
    </row>
    <row r="328" spans="1:29" s="739" customFormat="1" ht="15" customHeight="1">
      <c r="A328" s="739" t="s">
        <v>304</v>
      </c>
      <c r="B328" s="767">
        <v>276</v>
      </c>
      <c r="C328" s="1428" t="s">
        <v>458</v>
      </c>
      <c r="D328" s="799">
        <v>206030512</v>
      </c>
      <c r="E328" s="1429" t="s">
        <v>427</v>
      </c>
      <c r="F328" s="1497" t="s">
        <v>372</v>
      </c>
      <c r="G328" s="1429" t="s">
        <v>516</v>
      </c>
      <c r="H328" s="1429" t="s">
        <v>212</v>
      </c>
      <c r="I328" s="1429" t="s">
        <v>211</v>
      </c>
      <c r="J328" s="1429">
        <v>1</v>
      </c>
      <c r="K328" s="1429" t="s">
        <v>207</v>
      </c>
      <c r="L328" s="1815">
        <v>4400000</v>
      </c>
      <c r="M328" s="1429">
        <v>2014</v>
      </c>
      <c r="N328" s="1429" t="s">
        <v>210</v>
      </c>
      <c r="O328" s="1813">
        <f>L328*J328</f>
        <v>4400000</v>
      </c>
      <c r="P328" s="627" t="s">
        <v>99</v>
      </c>
      <c r="Q328" s="627"/>
      <c r="R328" s="1429"/>
      <c r="S328" s="808" t="s">
        <v>551</v>
      </c>
      <c r="T328" s="801">
        <v>5</v>
      </c>
      <c r="U328" s="640">
        <f>2016-M328+1</f>
        <v>3</v>
      </c>
      <c r="V328" s="740">
        <f>O328/T328</f>
        <v>880000</v>
      </c>
      <c r="W328" s="740">
        <f>U328*V328</f>
        <v>2640000</v>
      </c>
      <c r="X328" s="740">
        <f>O328-W328</f>
        <v>1760000</v>
      </c>
      <c r="Y328" s="1563">
        <f>2017-M328+1</f>
        <v>4</v>
      </c>
      <c r="Z328" s="1564">
        <f>O328/T328</f>
        <v>880000</v>
      </c>
      <c r="AA328" s="1823">
        <f>Y328*Z328</f>
        <v>3520000</v>
      </c>
      <c r="AB328" s="1823">
        <f>O328-AA328</f>
        <v>880000</v>
      </c>
      <c r="AC328" s="740" t="b">
        <f t="shared" si="127"/>
        <v>1</v>
      </c>
    </row>
    <row r="329" spans="1:29" s="739" customFormat="1" ht="15" customHeight="1">
      <c r="A329" s="739" t="s">
        <v>304</v>
      </c>
      <c r="B329" s="763">
        <v>277</v>
      </c>
      <c r="C329" s="789" t="s">
        <v>458</v>
      </c>
      <c r="D329" s="790">
        <v>206030512</v>
      </c>
      <c r="E329" s="761" t="s">
        <v>427</v>
      </c>
      <c r="F329" s="781" t="s">
        <v>372</v>
      </c>
      <c r="G329" s="761" t="s">
        <v>516</v>
      </c>
      <c r="H329" s="761" t="s">
        <v>212</v>
      </c>
      <c r="I329" s="779" t="s">
        <v>211</v>
      </c>
      <c r="J329" s="763">
        <v>1</v>
      </c>
      <c r="K329" s="761" t="s">
        <v>207</v>
      </c>
      <c r="L329" s="1813">
        <v>4400000</v>
      </c>
      <c r="M329" s="761">
        <v>2014</v>
      </c>
      <c r="N329" s="1429" t="s">
        <v>210</v>
      </c>
      <c r="O329" s="1813">
        <f t="shared" ref="O329:O332" si="136">L329*J329</f>
        <v>4400000</v>
      </c>
      <c r="P329" s="809" t="s">
        <v>99</v>
      </c>
      <c r="Q329" s="1028"/>
      <c r="R329" s="766"/>
      <c r="S329" s="808" t="s">
        <v>551</v>
      </c>
      <c r="T329" s="801">
        <v>5</v>
      </c>
      <c r="U329" s="640">
        <f t="shared" ref="U329:U337" si="137">2016-M329+1</f>
        <v>3</v>
      </c>
      <c r="V329" s="740">
        <f t="shared" ref="V329:V337" si="138">O329/T329</f>
        <v>880000</v>
      </c>
      <c r="W329" s="740">
        <f t="shared" ref="W329:W337" si="139">U329*V329</f>
        <v>2640000</v>
      </c>
      <c r="X329" s="740">
        <f t="shared" ref="X329:X337" si="140">O329-W329</f>
        <v>1760000</v>
      </c>
      <c r="Y329" s="1563">
        <f t="shared" ref="Y329:Y337" si="141">2017-M329+1</f>
        <v>4</v>
      </c>
      <c r="Z329" s="1564">
        <f t="shared" ref="Z329:Z337" si="142">O329/T329</f>
        <v>880000</v>
      </c>
      <c r="AA329" s="1823">
        <f t="shared" ref="AA329:AA337" si="143">Y329*Z329</f>
        <v>3520000</v>
      </c>
      <c r="AB329" s="1823">
        <f t="shared" ref="AB329:AB337" si="144">O329-AA329</f>
        <v>880000</v>
      </c>
      <c r="AC329" s="740" t="b">
        <f t="shared" si="127"/>
        <v>1</v>
      </c>
    </row>
    <row r="330" spans="1:29" s="739" customFormat="1" ht="15" customHeight="1">
      <c r="A330" s="739" t="s">
        <v>304</v>
      </c>
      <c r="B330" s="767">
        <v>278</v>
      </c>
      <c r="C330" s="789" t="s">
        <v>458</v>
      </c>
      <c r="D330" s="790">
        <v>206030512</v>
      </c>
      <c r="E330" s="761" t="s">
        <v>427</v>
      </c>
      <c r="F330" s="781" t="s">
        <v>372</v>
      </c>
      <c r="G330" s="761" t="s">
        <v>516</v>
      </c>
      <c r="H330" s="761" t="s">
        <v>212</v>
      </c>
      <c r="I330" s="779" t="s">
        <v>211</v>
      </c>
      <c r="J330" s="763">
        <v>1</v>
      </c>
      <c r="K330" s="761" t="s">
        <v>207</v>
      </c>
      <c r="L330" s="1813">
        <v>4400000</v>
      </c>
      <c r="M330" s="761">
        <v>2014</v>
      </c>
      <c r="N330" s="1429" t="s">
        <v>210</v>
      </c>
      <c r="O330" s="1813">
        <f t="shared" si="136"/>
        <v>4400000</v>
      </c>
      <c r="P330" s="809" t="s">
        <v>99</v>
      </c>
      <c r="Q330" s="1028"/>
      <c r="R330" s="766"/>
      <c r="S330" s="808" t="s">
        <v>551</v>
      </c>
      <c r="T330" s="801">
        <v>5</v>
      </c>
      <c r="U330" s="640">
        <f t="shared" si="137"/>
        <v>3</v>
      </c>
      <c r="V330" s="740">
        <f t="shared" si="138"/>
        <v>880000</v>
      </c>
      <c r="W330" s="740">
        <f t="shared" si="139"/>
        <v>2640000</v>
      </c>
      <c r="X330" s="740">
        <f t="shared" si="140"/>
        <v>1760000</v>
      </c>
      <c r="Y330" s="1563">
        <f t="shared" si="141"/>
        <v>4</v>
      </c>
      <c r="Z330" s="1564">
        <f t="shared" si="142"/>
        <v>880000</v>
      </c>
      <c r="AA330" s="1823">
        <f t="shared" si="143"/>
        <v>3520000</v>
      </c>
      <c r="AB330" s="1823">
        <f t="shared" si="144"/>
        <v>880000</v>
      </c>
      <c r="AC330" s="740" t="b">
        <f t="shared" si="127"/>
        <v>1</v>
      </c>
    </row>
    <row r="331" spans="1:29" s="739" customFormat="1" ht="15" customHeight="1">
      <c r="A331" s="739" t="s">
        <v>304</v>
      </c>
      <c r="B331" s="763">
        <v>279</v>
      </c>
      <c r="C331" s="789" t="s">
        <v>458</v>
      </c>
      <c r="D331" s="790">
        <v>206030512</v>
      </c>
      <c r="E331" s="761" t="s">
        <v>427</v>
      </c>
      <c r="F331" s="781" t="s">
        <v>372</v>
      </c>
      <c r="G331" s="761" t="s">
        <v>516</v>
      </c>
      <c r="H331" s="761" t="s">
        <v>212</v>
      </c>
      <c r="I331" s="779" t="s">
        <v>211</v>
      </c>
      <c r="J331" s="763">
        <v>1</v>
      </c>
      <c r="K331" s="761" t="s">
        <v>207</v>
      </c>
      <c r="L331" s="1813">
        <v>4400000</v>
      </c>
      <c r="M331" s="761">
        <v>2014</v>
      </c>
      <c r="N331" s="1429" t="s">
        <v>210</v>
      </c>
      <c r="O331" s="1813">
        <f t="shared" si="136"/>
        <v>4400000</v>
      </c>
      <c r="P331" s="809" t="s">
        <v>99</v>
      </c>
      <c r="Q331" s="1028"/>
      <c r="R331" s="766"/>
      <c r="S331" s="808" t="s">
        <v>551</v>
      </c>
      <c r="T331" s="801">
        <v>5</v>
      </c>
      <c r="U331" s="640">
        <f t="shared" si="137"/>
        <v>3</v>
      </c>
      <c r="V331" s="740">
        <f t="shared" si="138"/>
        <v>880000</v>
      </c>
      <c r="W331" s="740">
        <f t="shared" si="139"/>
        <v>2640000</v>
      </c>
      <c r="X331" s="740">
        <f t="shared" si="140"/>
        <v>1760000</v>
      </c>
      <c r="Y331" s="1563">
        <f t="shared" si="141"/>
        <v>4</v>
      </c>
      <c r="Z331" s="1564">
        <f t="shared" si="142"/>
        <v>880000</v>
      </c>
      <c r="AA331" s="1823">
        <f t="shared" si="143"/>
        <v>3520000</v>
      </c>
      <c r="AB331" s="1823">
        <f t="shared" si="144"/>
        <v>880000</v>
      </c>
      <c r="AC331" s="740" t="b">
        <f t="shared" si="127"/>
        <v>1</v>
      </c>
    </row>
    <row r="332" spans="1:29" s="739" customFormat="1" ht="15" customHeight="1">
      <c r="A332" s="739" t="s">
        <v>304</v>
      </c>
      <c r="B332" s="767">
        <v>280</v>
      </c>
      <c r="C332" s="789" t="s">
        <v>458</v>
      </c>
      <c r="D332" s="790">
        <v>206030512</v>
      </c>
      <c r="E332" s="761" t="s">
        <v>427</v>
      </c>
      <c r="F332" s="781" t="s">
        <v>372</v>
      </c>
      <c r="G332" s="761" t="s">
        <v>516</v>
      </c>
      <c r="H332" s="761" t="s">
        <v>212</v>
      </c>
      <c r="I332" s="779" t="s">
        <v>211</v>
      </c>
      <c r="J332" s="763">
        <v>1</v>
      </c>
      <c r="K332" s="761" t="s">
        <v>207</v>
      </c>
      <c r="L332" s="1813">
        <v>4400000</v>
      </c>
      <c r="M332" s="761">
        <v>2014</v>
      </c>
      <c r="N332" s="1429" t="s">
        <v>210</v>
      </c>
      <c r="O332" s="1813">
        <f t="shared" si="136"/>
        <v>4400000</v>
      </c>
      <c r="P332" s="809" t="s">
        <v>99</v>
      </c>
      <c r="Q332" s="1028"/>
      <c r="R332" s="766"/>
      <c r="S332" s="808" t="s">
        <v>551</v>
      </c>
      <c r="T332" s="801">
        <v>5</v>
      </c>
      <c r="U332" s="640">
        <f t="shared" si="137"/>
        <v>3</v>
      </c>
      <c r="V332" s="740">
        <f t="shared" si="138"/>
        <v>880000</v>
      </c>
      <c r="W332" s="740">
        <f t="shared" si="139"/>
        <v>2640000</v>
      </c>
      <c r="X332" s="740">
        <f t="shared" si="140"/>
        <v>1760000</v>
      </c>
      <c r="Y332" s="1563">
        <f t="shared" si="141"/>
        <v>4</v>
      </c>
      <c r="Z332" s="1564">
        <f t="shared" si="142"/>
        <v>880000</v>
      </c>
      <c r="AA332" s="1823">
        <f t="shared" si="143"/>
        <v>3520000</v>
      </c>
      <c r="AB332" s="1823">
        <f t="shared" si="144"/>
        <v>880000</v>
      </c>
      <c r="AC332" s="740" t="b">
        <f t="shared" si="127"/>
        <v>1</v>
      </c>
    </row>
    <row r="333" spans="1:29" s="739" customFormat="1" ht="15" customHeight="1">
      <c r="A333" s="739" t="s">
        <v>304</v>
      </c>
      <c r="B333" s="763">
        <v>281</v>
      </c>
      <c r="C333" s="1428" t="s">
        <v>459</v>
      </c>
      <c r="D333" s="799">
        <v>206030512</v>
      </c>
      <c r="E333" s="1429" t="s">
        <v>427</v>
      </c>
      <c r="F333" s="1497" t="s">
        <v>372</v>
      </c>
      <c r="G333" s="1429" t="s">
        <v>517</v>
      </c>
      <c r="H333" s="1429" t="s">
        <v>212</v>
      </c>
      <c r="I333" s="1429" t="s">
        <v>211</v>
      </c>
      <c r="J333" s="1429">
        <v>1</v>
      </c>
      <c r="K333" s="1429" t="s">
        <v>207</v>
      </c>
      <c r="L333" s="1815">
        <v>3300000</v>
      </c>
      <c r="M333" s="1429">
        <v>2014</v>
      </c>
      <c r="N333" s="1429" t="s">
        <v>210</v>
      </c>
      <c r="O333" s="1813">
        <f>L333*J333</f>
        <v>3300000</v>
      </c>
      <c r="P333" s="627" t="s">
        <v>99</v>
      </c>
      <c r="Q333" s="627"/>
      <c r="R333" s="1429"/>
      <c r="S333" s="808" t="s">
        <v>551</v>
      </c>
      <c r="T333" s="801">
        <v>5</v>
      </c>
      <c r="U333" s="640">
        <f t="shared" si="137"/>
        <v>3</v>
      </c>
      <c r="V333" s="740">
        <f t="shared" si="138"/>
        <v>660000</v>
      </c>
      <c r="W333" s="740">
        <f t="shared" si="139"/>
        <v>1980000</v>
      </c>
      <c r="X333" s="740">
        <f t="shared" si="140"/>
        <v>1320000</v>
      </c>
      <c r="Y333" s="1563">
        <f t="shared" si="141"/>
        <v>4</v>
      </c>
      <c r="Z333" s="1564">
        <f t="shared" si="142"/>
        <v>660000</v>
      </c>
      <c r="AA333" s="1823">
        <f t="shared" si="143"/>
        <v>2640000</v>
      </c>
      <c r="AB333" s="1823">
        <f t="shared" si="144"/>
        <v>660000</v>
      </c>
      <c r="AC333" s="740" t="b">
        <f t="shared" si="127"/>
        <v>1</v>
      </c>
    </row>
    <row r="334" spans="1:29" s="739" customFormat="1" ht="15" customHeight="1">
      <c r="A334" s="739" t="s">
        <v>304</v>
      </c>
      <c r="B334" s="767">
        <v>282</v>
      </c>
      <c r="C334" s="789" t="s">
        <v>459</v>
      </c>
      <c r="D334" s="790">
        <v>206030512</v>
      </c>
      <c r="E334" s="761" t="s">
        <v>427</v>
      </c>
      <c r="F334" s="781" t="s">
        <v>372</v>
      </c>
      <c r="G334" s="761" t="s">
        <v>517</v>
      </c>
      <c r="H334" s="761" t="s">
        <v>212</v>
      </c>
      <c r="I334" s="779" t="s">
        <v>211</v>
      </c>
      <c r="J334" s="763">
        <v>1</v>
      </c>
      <c r="K334" s="761" t="s">
        <v>207</v>
      </c>
      <c r="L334" s="1813">
        <v>3300000</v>
      </c>
      <c r="M334" s="761">
        <v>2014</v>
      </c>
      <c r="N334" s="1429" t="s">
        <v>210</v>
      </c>
      <c r="O334" s="1813">
        <f t="shared" ref="O334:O337" si="145">L334*J334</f>
        <v>3300000</v>
      </c>
      <c r="P334" s="809" t="s">
        <v>99</v>
      </c>
      <c r="Q334" s="1028"/>
      <c r="R334" s="766"/>
      <c r="S334" s="808" t="s">
        <v>551</v>
      </c>
      <c r="T334" s="801">
        <v>5</v>
      </c>
      <c r="U334" s="640">
        <f t="shared" si="137"/>
        <v>3</v>
      </c>
      <c r="V334" s="740">
        <f t="shared" si="138"/>
        <v>660000</v>
      </c>
      <c r="W334" s="740">
        <f t="shared" si="139"/>
        <v>1980000</v>
      </c>
      <c r="X334" s="740">
        <f t="shared" si="140"/>
        <v>1320000</v>
      </c>
      <c r="Y334" s="1563">
        <f t="shared" si="141"/>
        <v>4</v>
      </c>
      <c r="Z334" s="1564">
        <f t="shared" si="142"/>
        <v>660000</v>
      </c>
      <c r="AA334" s="1823">
        <f t="shared" si="143"/>
        <v>2640000</v>
      </c>
      <c r="AB334" s="1823">
        <f t="shared" si="144"/>
        <v>660000</v>
      </c>
      <c r="AC334" s="740" t="b">
        <f t="shared" si="127"/>
        <v>1</v>
      </c>
    </row>
    <row r="335" spans="1:29" s="739" customFormat="1" ht="15" customHeight="1">
      <c r="A335" s="739" t="s">
        <v>304</v>
      </c>
      <c r="B335" s="763">
        <v>283</v>
      </c>
      <c r="C335" s="789" t="s">
        <v>459</v>
      </c>
      <c r="D335" s="790">
        <v>206030512</v>
      </c>
      <c r="E335" s="761" t="s">
        <v>427</v>
      </c>
      <c r="F335" s="781" t="s">
        <v>372</v>
      </c>
      <c r="G335" s="761" t="s">
        <v>517</v>
      </c>
      <c r="H335" s="761" t="s">
        <v>212</v>
      </c>
      <c r="I335" s="779" t="s">
        <v>211</v>
      </c>
      <c r="J335" s="763">
        <v>1</v>
      </c>
      <c r="K335" s="761" t="s">
        <v>207</v>
      </c>
      <c r="L335" s="1813">
        <v>3300000</v>
      </c>
      <c r="M335" s="761">
        <v>2014</v>
      </c>
      <c r="N335" s="1429" t="s">
        <v>210</v>
      </c>
      <c r="O335" s="1813">
        <f t="shared" si="145"/>
        <v>3300000</v>
      </c>
      <c r="P335" s="809" t="s">
        <v>99</v>
      </c>
      <c r="Q335" s="1028"/>
      <c r="R335" s="766"/>
      <c r="S335" s="808" t="s">
        <v>551</v>
      </c>
      <c r="T335" s="801">
        <v>5</v>
      </c>
      <c r="U335" s="640">
        <f t="shared" si="137"/>
        <v>3</v>
      </c>
      <c r="V335" s="740">
        <f t="shared" si="138"/>
        <v>660000</v>
      </c>
      <c r="W335" s="740">
        <f t="shared" si="139"/>
        <v>1980000</v>
      </c>
      <c r="X335" s="740">
        <f t="shared" si="140"/>
        <v>1320000</v>
      </c>
      <c r="Y335" s="1563">
        <f t="shared" si="141"/>
        <v>4</v>
      </c>
      <c r="Z335" s="1564">
        <f t="shared" si="142"/>
        <v>660000</v>
      </c>
      <c r="AA335" s="1823">
        <f t="shared" si="143"/>
        <v>2640000</v>
      </c>
      <c r="AB335" s="1823">
        <f t="shared" si="144"/>
        <v>660000</v>
      </c>
      <c r="AC335" s="740" t="b">
        <f t="shared" si="127"/>
        <v>1</v>
      </c>
    </row>
    <row r="336" spans="1:29" s="739" customFormat="1" ht="15" customHeight="1">
      <c r="A336" s="739" t="s">
        <v>304</v>
      </c>
      <c r="B336" s="767">
        <v>284</v>
      </c>
      <c r="C336" s="789" t="s">
        <v>459</v>
      </c>
      <c r="D336" s="790">
        <v>206030512</v>
      </c>
      <c r="E336" s="761" t="s">
        <v>427</v>
      </c>
      <c r="F336" s="781" t="s">
        <v>372</v>
      </c>
      <c r="G336" s="761" t="s">
        <v>517</v>
      </c>
      <c r="H336" s="761" t="s">
        <v>212</v>
      </c>
      <c r="I336" s="779" t="s">
        <v>211</v>
      </c>
      <c r="J336" s="763">
        <v>1</v>
      </c>
      <c r="K336" s="761" t="s">
        <v>207</v>
      </c>
      <c r="L336" s="1813">
        <v>3300000</v>
      </c>
      <c r="M336" s="761">
        <v>2014</v>
      </c>
      <c r="N336" s="1429" t="s">
        <v>210</v>
      </c>
      <c r="O336" s="1813">
        <f t="shared" si="145"/>
        <v>3300000</v>
      </c>
      <c r="P336" s="809" t="s">
        <v>99</v>
      </c>
      <c r="Q336" s="1028"/>
      <c r="R336" s="766"/>
      <c r="S336" s="808" t="s">
        <v>551</v>
      </c>
      <c r="T336" s="801">
        <v>5</v>
      </c>
      <c r="U336" s="640">
        <f t="shared" si="137"/>
        <v>3</v>
      </c>
      <c r="V336" s="740">
        <f t="shared" si="138"/>
        <v>660000</v>
      </c>
      <c r="W336" s="740">
        <f t="shared" si="139"/>
        <v>1980000</v>
      </c>
      <c r="X336" s="740">
        <f t="shared" si="140"/>
        <v>1320000</v>
      </c>
      <c r="Y336" s="1563">
        <f t="shared" si="141"/>
        <v>4</v>
      </c>
      <c r="Z336" s="1564">
        <f t="shared" si="142"/>
        <v>660000</v>
      </c>
      <c r="AA336" s="1823">
        <f t="shared" si="143"/>
        <v>2640000</v>
      </c>
      <c r="AB336" s="1823">
        <f t="shared" si="144"/>
        <v>660000</v>
      </c>
      <c r="AC336" s="740" t="b">
        <f t="shared" si="127"/>
        <v>1</v>
      </c>
    </row>
    <row r="337" spans="1:29" s="739" customFormat="1" ht="15" customHeight="1">
      <c r="A337" s="739" t="s">
        <v>304</v>
      </c>
      <c r="B337" s="763">
        <v>285</v>
      </c>
      <c r="C337" s="789" t="s">
        <v>459</v>
      </c>
      <c r="D337" s="790">
        <v>206030512</v>
      </c>
      <c r="E337" s="761" t="s">
        <v>427</v>
      </c>
      <c r="F337" s="781" t="s">
        <v>372</v>
      </c>
      <c r="G337" s="761" t="s">
        <v>517</v>
      </c>
      <c r="H337" s="761" t="s">
        <v>212</v>
      </c>
      <c r="I337" s="779" t="s">
        <v>211</v>
      </c>
      <c r="J337" s="763">
        <v>1</v>
      </c>
      <c r="K337" s="761" t="s">
        <v>207</v>
      </c>
      <c r="L337" s="1813">
        <v>3300000</v>
      </c>
      <c r="M337" s="761">
        <v>2014</v>
      </c>
      <c r="N337" s="1429" t="s">
        <v>210</v>
      </c>
      <c r="O337" s="1813">
        <f t="shared" si="145"/>
        <v>3300000</v>
      </c>
      <c r="P337" s="809" t="s">
        <v>99</v>
      </c>
      <c r="Q337" s="1028"/>
      <c r="R337" s="766"/>
      <c r="S337" s="808" t="s">
        <v>551</v>
      </c>
      <c r="T337" s="801">
        <v>5</v>
      </c>
      <c r="U337" s="640">
        <f t="shared" si="137"/>
        <v>3</v>
      </c>
      <c r="V337" s="740">
        <f t="shared" si="138"/>
        <v>660000</v>
      </c>
      <c r="W337" s="740">
        <f t="shared" si="139"/>
        <v>1980000</v>
      </c>
      <c r="X337" s="740">
        <f t="shared" si="140"/>
        <v>1320000</v>
      </c>
      <c r="Y337" s="1563">
        <f t="shared" si="141"/>
        <v>4</v>
      </c>
      <c r="Z337" s="1564">
        <f t="shared" si="142"/>
        <v>660000</v>
      </c>
      <c r="AA337" s="1823">
        <f t="shared" si="143"/>
        <v>2640000</v>
      </c>
      <c r="AB337" s="1823">
        <f t="shared" si="144"/>
        <v>660000</v>
      </c>
      <c r="AC337" s="740" t="b">
        <f t="shared" si="127"/>
        <v>1</v>
      </c>
    </row>
    <row r="338" spans="1:29" s="739" customFormat="1" ht="15" customHeight="1">
      <c r="A338" s="739" t="s">
        <v>304</v>
      </c>
      <c r="B338" s="767"/>
      <c r="C338" s="1428" t="s">
        <v>460</v>
      </c>
      <c r="D338" s="626"/>
      <c r="E338" s="1429" t="s">
        <v>301</v>
      </c>
      <c r="F338" s="1497"/>
      <c r="G338" s="1429"/>
      <c r="H338" s="1429"/>
      <c r="I338" s="1429"/>
      <c r="J338" s="1429"/>
      <c r="K338" s="1429"/>
      <c r="L338" s="1815"/>
      <c r="M338" s="1429">
        <v>2014</v>
      </c>
      <c r="N338" s="1429" t="s">
        <v>210</v>
      </c>
      <c r="O338" s="1813"/>
      <c r="P338" s="627"/>
      <c r="Q338" s="627"/>
      <c r="R338" s="1429"/>
      <c r="S338" s="808" t="s">
        <v>552</v>
      </c>
      <c r="T338" s="801"/>
      <c r="U338" s="640"/>
      <c r="V338" s="740"/>
      <c r="W338" s="740"/>
      <c r="X338" s="740"/>
      <c r="Y338" s="1563"/>
      <c r="Z338" s="1564"/>
      <c r="AA338" s="1823"/>
      <c r="AB338" s="1823"/>
      <c r="AC338" s="740" t="b">
        <f t="shared" si="127"/>
        <v>1</v>
      </c>
    </row>
    <row r="339" spans="1:29" s="739" customFormat="1" ht="15" customHeight="1">
      <c r="A339" s="739" t="s">
        <v>304</v>
      </c>
      <c r="B339" s="767">
        <v>286</v>
      </c>
      <c r="C339" s="1428" t="s">
        <v>461</v>
      </c>
      <c r="D339" s="799">
        <v>206030512</v>
      </c>
      <c r="E339" s="1429" t="s">
        <v>427</v>
      </c>
      <c r="F339" s="1497" t="s">
        <v>417</v>
      </c>
      <c r="G339" s="1429" t="s">
        <v>518</v>
      </c>
      <c r="H339" s="1429" t="s">
        <v>212</v>
      </c>
      <c r="I339" s="1429" t="s">
        <v>211</v>
      </c>
      <c r="J339" s="1429">
        <v>1</v>
      </c>
      <c r="K339" s="1429" t="s">
        <v>207</v>
      </c>
      <c r="L339" s="1815">
        <v>6696600</v>
      </c>
      <c r="M339" s="1429">
        <v>2014</v>
      </c>
      <c r="N339" s="1429" t="s">
        <v>210</v>
      </c>
      <c r="O339" s="1813">
        <f>L339*J339</f>
        <v>6696600</v>
      </c>
      <c r="P339" s="627" t="s">
        <v>99</v>
      </c>
      <c r="Q339" s="627"/>
      <c r="R339" s="1429"/>
      <c r="S339" s="808" t="s">
        <v>552</v>
      </c>
      <c r="T339" s="801">
        <v>5</v>
      </c>
      <c r="U339" s="640">
        <f>2016-M339+1</f>
        <v>3</v>
      </c>
      <c r="V339" s="740">
        <f>O339/T339</f>
        <v>1339320</v>
      </c>
      <c r="W339" s="740">
        <f>U339*V339</f>
        <v>4017960</v>
      </c>
      <c r="X339" s="740">
        <f>O339-W339</f>
        <v>2678640</v>
      </c>
      <c r="Y339" s="1563">
        <f>2017-M339+1</f>
        <v>4</v>
      </c>
      <c r="Z339" s="1564">
        <f>O339/T339</f>
        <v>1339320</v>
      </c>
      <c r="AA339" s="1823">
        <f>Y339*Z339</f>
        <v>5357280</v>
      </c>
      <c r="AB339" s="1823">
        <f>O339-AA339</f>
        <v>1339320</v>
      </c>
      <c r="AC339" s="740" t="b">
        <f t="shared" si="127"/>
        <v>1</v>
      </c>
    </row>
    <row r="340" spans="1:29" s="739" customFormat="1" ht="15" customHeight="1">
      <c r="A340" s="739" t="s">
        <v>304</v>
      </c>
      <c r="B340" s="763">
        <v>287</v>
      </c>
      <c r="C340" s="789" t="s">
        <v>461</v>
      </c>
      <c r="D340" s="790">
        <v>206030512</v>
      </c>
      <c r="E340" s="761" t="s">
        <v>427</v>
      </c>
      <c r="F340" s="781" t="s">
        <v>417</v>
      </c>
      <c r="G340" s="761" t="s">
        <v>518</v>
      </c>
      <c r="H340" s="761" t="s">
        <v>212</v>
      </c>
      <c r="I340" s="779" t="s">
        <v>211</v>
      </c>
      <c r="J340" s="763">
        <v>1</v>
      </c>
      <c r="K340" s="761" t="s">
        <v>207</v>
      </c>
      <c r="L340" s="1815">
        <v>6696600</v>
      </c>
      <c r="M340" s="761">
        <v>2014</v>
      </c>
      <c r="N340" s="1429" t="s">
        <v>210</v>
      </c>
      <c r="O340" s="1813">
        <f t="shared" ref="O340:O343" si="146">L340*J340</f>
        <v>6696600</v>
      </c>
      <c r="P340" s="809" t="s">
        <v>99</v>
      </c>
      <c r="Q340" s="1028"/>
      <c r="R340" s="766"/>
      <c r="S340" s="808" t="s">
        <v>552</v>
      </c>
      <c r="T340" s="801">
        <v>5</v>
      </c>
      <c r="U340" s="640">
        <f t="shared" ref="U340:U358" si="147">2016-M340+1</f>
        <v>3</v>
      </c>
      <c r="V340" s="740">
        <f t="shared" ref="V340:V358" si="148">O340/T340</f>
        <v>1339320</v>
      </c>
      <c r="W340" s="740">
        <f t="shared" ref="W340:W358" si="149">U340*V340</f>
        <v>4017960</v>
      </c>
      <c r="X340" s="740">
        <f t="shared" ref="X340:X358" si="150">O340-W340</f>
        <v>2678640</v>
      </c>
      <c r="Y340" s="1563">
        <v>4</v>
      </c>
      <c r="Z340" s="1564">
        <f t="shared" ref="Z340:Z358" si="151">O340/T340</f>
        <v>1339320</v>
      </c>
      <c r="AA340" s="1823">
        <f t="shared" ref="AA340:AA358" si="152">Y340*Z340</f>
        <v>5357280</v>
      </c>
      <c r="AB340" s="1823">
        <f t="shared" ref="AB340:AB358" si="153">O340-AA340</f>
        <v>1339320</v>
      </c>
      <c r="AC340" s="740" t="b">
        <f t="shared" si="127"/>
        <v>1</v>
      </c>
    </row>
    <row r="341" spans="1:29" s="739" customFormat="1" ht="15" customHeight="1">
      <c r="A341" s="739" t="s">
        <v>304</v>
      </c>
      <c r="B341" s="767">
        <v>288</v>
      </c>
      <c r="C341" s="789" t="s">
        <v>461</v>
      </c>
      <c r="D341" s="790">
        <v>206030512</v>
      </c>
      <c r="E341" s="761" t="s">
        <v>427</v>
      </c>
      <c r="F341" s="781" t="s">
        <v>417</v>
      </c>
      <c r="G341" s="761" t="s">
        <v>518</v>
      </c>
      <c r="H341" s="761" t="s">
        <v>212</v>
      </c>
      <c r="I341" s="779" t="s">
        <v>211</v>
      </c>
      <c r="J341" s="763">
        <v>1</v>
      </c>
      <c r="K341" s="761" t="s">
        <v>207</v>
      </c>
      <c r="L341" s="1815">
        <v>6696600</v>
      </c>
      <c r="M341" s="761">
        <v>2014</v>
      </c>
      <c r="N341" s="1429" t="s">
        <v>210</v>
      </c>
      <c r="O341" s="1813">
        <f t="shared" si="146"/>
        <v>6696600</v>
      </c>
      <c r="P341" s="809" t="s">
        <v>99</v>
      </c>
      <c r="Q341" s="1028"/>
      <c r="R341" s="766"/>
      <c r="S341" s="808" t="s">
        <v>552</v>
      </c>
      <c r="T341" s="801">
        <v>5</v>
      </c>
      <c r="U341" s="640">
        <f t="shared" si="147"/>
        <v>3</v>
      </c>
      <c r="V341" s="740">
        <f t="shared" si="148"/>
        <v>1339320</v>
      </c>
      <c r="W341" s="740">
        <f t="shared" si="149"/>
        <v>4017960</v>
      </c>
      <c r="X341" s="740">
        <f t="shared" si="150"/>
        <v>2678640</v>
      </c>
      <c r="Y341" s="1563">
        <v>4</v>
      </c>
      <c r="Z341" s="1564">
        <f t="shared" si="151"/>
        <v>1339320</v>
      </c>
      <c r="AA341" s="1823">
        <f t="shared" si="152"/>
        <v>5357280</v>
      </c>
      <c r="AB341" s="1823">
        <f t="shared" si="153"/>
        <v>1339320</v>
      </c>
      <c r="AC341" s="740" t="b">
        <f t="shared" si="127"/>
        <v>1</v>
      </c>
    </row>
    <row r="342" spans="1:29" s="739" customFormat="1" ht="15" customHeight="1">
      <c r="A342" s="739" t="s">
        <v>304</v>
      </c>
      <c r="B342" s="763">
        <v>289</v>
      </c>
      <c r="C342" s="789" t="s">
        <v>461</v>
      </c>
      <c r="D342" s="790">
        <v>206030512</v>
      </c>
      <c r="E342" s="761" t="s">
        <v>427</v>
      </c>
      <c r="F342" s="781" t="s">
        <v>417</v>
      </c>
      <c r="G342" s="761" t="s">
        <v>518</v>
      </c>
      <c r="H342" s="761" t="s">
        <v>212</v>
      </c>
      <c r="I342" s="779" t="s">
        <v>211</v>
      </c>
      <c r="J342" s="763">
        <v>1</v>
      </c>
      <c r="K342" s="761" t="s">
        <v>207</v>
      </c>
      <c r="L342" s="1815">
        <v>6696600</v>
      </c>
      <c r="M342" s="761">
        <v>2014</v>
      </c>
      <c r="N342" s="1429" t="s">
        <v>210</v>
      </c>
      <c r="O342" s="1813">
        <f t="shared" si="146"/>
        <v>6696600</v>
      </c>
      <c r="P342" s="809" t="s">
        <v>99</v>
      </c>
      <c r="Q342" s="1028"/>
      <c r="R342" s="766"/>
      <c r="S342" s="808" t="s">
        <v>552</v>
      </c>
      <c r="T342" s="801">
        <v>5</v>
      </c>
      <c r="U342" s="640">
        <f t="shared" si="147"/>
        <v>3</v>
      </c>
      <c r="V342" s="740">
        <f t="shared" si="148"/>
        <v>1339320</v>
      </c>
      <c r="W342" s="740">
        <f t="shared" si="149"/>
        <v>4017960</v>
      </c>
      <c r="X342" s="740">
        <f t="shared" si="150"/>
        <v>2678640</v>
      </c>
      <c r="Y342" s="1563">
        <v>4</v>
      </c>
      <c r="Z342" s="1564">
        <f t="shared" si="151"/>
        <v>1339320</v>
      </c>
      <c r="AA342" s="1823">
        <f t="shared" si="152"/>
        <v>5357280</v>
      </c>
      <c r="AB342" s="1823">
        <f t="shared" si="153"/>
        <v>1339320</v>
      </c>
      <c r="AC342" s="740" t="b">
        <f t="shared" si="127"/>
        <v>1</v>
      </c>
    </row>
    <row r="343" spans="1:29" s="739" customFormat="1" ht="15" customHeight="1">
      <c r="A343" s="739" t="s">
        <v>304</v>
      </c>
      <c r="B343" s="767">
        <v>290</v>
      </c>
      <c r="C343" s="789" t="s">
        <v>461</v>
      </c>
      <c r="D343" s="790">
        <v>206030512</v>
      </c>
      <c r="E343" s="761" t="s">
        <v>427</v>
      </c>
      <c r="F343" s="781" t="s">
        <v>417</v>
      </c>
      <c r="G343" s="761" t="s">
        <v>518</v>
      </c>
      <c r="H343" s="761" t="s">
        <v>212</v>
      </c>
      <c r="I343" s="779" t="s">
        <v>211</v>
      </c>
      <c r="J343" s="763">
        <v>1</v>
      </c>
      <c r="K343" s="761" t="s">
        <v>207</v>
      </c>
      <c r="L343" s="1815">
        <v>6696600</v>
      </c>
      <c r="M343" s="761">
        <v>2014</v>
      </c>
      <c r="N343" s="1429" t="s">
        <v>210</v>
      </c>
      <c r="O343" s="1813">
        <f t="shared" si="146"/>
        <v>6696600</v>
      </c>
      <c r="P343" s="809" t="s">
        <v>99</v>
      </c>
      <c r="Q343" s="1028"/>
      <c r="R343" s="766"/>
      <c r="S343" s="808" t="s">
        <v>552</v>
      </c>
      <c r="T343" s="801">
        <v>5</v>
      </c>
      <c r="U343" s="640">
        <f t="shared" si="147"/>
        <v>3</v>
      </c>
      <c r="V343" s="740">
        <f t="shared" si="148"/>
        <v>1339320</v>
      </c>
      <c r="W343" s="740">
        <f t="shared" si="149"/>
        <v>4017960</v>
      </c>
      <c r="X343" s="740">
        <f t="shared" si="150"/>
        <v>2678640</v>
      </c>
      <c r="Y343" s="1563">
        <v>4</v>
      </c>
      <c r="Z343" s="1564">
        <f t="shared" si="151"/>
        <v>1339320</v>
      </c>
      <c r="AA343" s="1823">
        <f t="shared" si="152"/>
        <v>5357280</v>
      </c>
      <c r="AB343" s="1823">
        <f t="shared" si="153"/>
        <v>1339320</v>
      </c>
      <c r="AC343" s="740" t="b">
        <f t="shared" si="127"/>
        <v>1</v>
      </c>
    </row>
    <row r="344" spans="1:29" s="739" customFormat="1" ht="15" customHeight="1">
      <c r="A344" s="739" t="s">
        <v>304</v>
      </c>
      <c r="B344" s="763">
        <v>291</v>
      </c>
      <c r="C344" s="1428" t="s">
        <v>462</v>
      </c>
      <c r="D344" s="799">
        <v>206030512</v>
      </c>
      <c r="E344" s="1429" t="s">
        <v>427</v>
      </c>
      <c r="F344" s="1497" t="s">
        <v>417</v>
      </c>
      <c r="G344" s="1429" t="s">
        <v>519</v>
      </c>
      <c r="H344" s="1429" t="s">
        <v>212</v>
      </c>
      <c r="I344" s="1429" t="s">
        <v>211</v>
      </c>
      <c r="J344" s="1429">
        <v>1</v>
      </c>
      <c r="K344" s="1429" t="s">
        <v>207</v>
      </c>
      <c r="L344" s="1815">
        <v>3000000</v>
      </c>
      <c r="M344" s="1429">
        <v>2014</v>
      </c>
      <c r="N344" s="1429" t="s">
        <v>210</v>
      </c>
      <c r="O344" s="1813">
        <f>L344*J344</f>
        <v>3000000</v>
      </c>
      <c r="P344" s="627" t="s">
        <v>99</v>
      </c>
      <c r="Q344" s="627"/>
      <c r="R344" s="1429"/>
      <c r="S344" s="808" t="s">
        <v>552</v>
      </c>
      <c r="T344" s="801">
        <v>5</v>
      </c>
      <c r="U344" s="640">
        <f t="shared" si="147"/>
        <v>3</v>
      </c>
      <c r="V344" s="740">
        <f t="shared" si="148"/>
        <v>600000</v>
      </c>
      <c r="W344" s="740">
        <f t="shared" si="149"/>
        <v>1800000</v>
      </c>
      <c r="X344" s="740">
        <f t="shared" si="150"/>
        <v>1200000</v>
      </c>
      <c r="Y344" s="1563">
        <f>2017-M344+1</f>
        <v>4</v>
      </c>
      <c r="Z344" s="1564">
        <f t="shared" si="151"/>
        <v>600000</v>
      </c>
      <c r="AA344" s="1823">
        <f t="shared" si="152"/>
        <v>2400000</v>
      </c>
      <c r="AB344" s="1823">
        <f t="shared" si="153"/>
        <v>600000</v>
      </c>
      <c r="AC344" s="740" t="b">
        <f t="shared" si="127"/>
        <v>1</v>
      </c>
    </row>
    <row r="345" spans="1:29" s="739" customFormat="1" ht="15" customHeight="1">
      <c r="A345" s="739" t="s">
        <v>304</v>
      </c>
      <c r="B345" s="767">
        <v>292</v>
      </c>
      <c r="C345" s="789" t="s">
        <v>462</v>
      </c>
      <c r="D345" s="790">
        <v>206030512</v>
      </c>
      <c r="E345" s="761" t="s">
        <v>427</v>
      </c>
      <c r="F345" s="781" t="s">
        <v>417</v>
      </c>
      <c r="G345" s="761" t="s">
        <v>519</v>
      </c>
      <c r="H345" s="761" t="s">
        <v>212</v>
      </c>
      <c r="I345" s="779" t="s">
        <v>211</v>
      </c>
      <c r="J345" s="763">
        <v>1</v>
      </c>
      <c r="K345" s="761" t="s">
        <v>207</v>
      </c>
      <c r="L345" s="1813">
        <v>3000000</v>
      </c>
      <c r="M345" s="761">
        <v>2014</v>
      </c>
      <c r="N345" s="1429" t="s">
        <v>210</v>
      </c>
      <c r="O345" s="1813">
        <f t="shared" ref="O345:O348" si="154">L345*J345</f>
        <v>3000000</v>
      </c>
      <c r="P345" s="809" t="s">
        <v>99</v>
      </c>
      <c r="Q345" s="1028"/>
      <c r="R345" s="766"/>
      <c r="S345" s="808" t="s">
        <v>552</v>
      </c>
      <c r="T345" s="801">
        <v>5</v>
      </c>
      <c r="U345" s="640">
        <f t="shared" si="147"/>
        <v>3</v>
      </c>
      <c r="V345" s="740">
        <f t="shared" si="148"/>
        <v>600000</v>
      </c>
      <c r="W345" s="740">
        <f t="shared" si="149"/>
        <v>1800000</v>
      </c>
      <c r="X345" s="740">
        <f t="shared" si="150"/>
        <v>1200000</v>
      </c>
      <c r="Y345" s="1563">
        <v>4</v>
      </c>
      <c r="Z345" s="1564">
        <f t="shared" si="151"/>
        <v>600000</v>
      </c>
      <c r="AA345" s="1823">
        <f t="shared" si="152"/>
        <v>2400000</v>
      </c>
      <c r="AB345" s="1823">
        <f t="shared" si="153"/>
        <v>600000</v>
      </c>
      <c r="AC345" s="740" t="b">
        <f t="shared" si="127"/>
        <v>1</v>
      </c>
    </row>
    <row r="346" spans="1:29" s="739" customFormat="1" ht="15" customHeight="1">
      <c r="A346" s="739" t="s">
        <v>304</v>
      </c>
      <c r="B346" s="763">
        <v>293</v>
      </c>
      <c r="C346" s="789" t="s">
        <v>462</v>
      </c>
      <c r="D346" s="790">
        <v>206030512</v>
      </c>
      <c r="E346" s="761" t="s">
        <v>427</v>
      </c>
      <c r="F346" s="781" t="s">
        <v>417</v>
      </c>
      <c r="G346" s="761" t="s">
        <v>519</v>
      </c>
      <c r="H346" s="761" t="s">
        <v>212</v>
      </c>
      <c r="I346" s="779" t="s">
        <v>211</v>
      </c>
      <c r="J346" s="763">
        <v>1</v>
      </c>
      <c r="K346" s="761" t="s">
        <v>207</v>
      </c>
      <c r="L346" s="1813">
        <v>3000000</v>
      </c>
      <c r="M346" s="761">
        <v>2014</v>
      </c>
      <c r="N346" s="1429" t="s">
        <v>210</v>
      </c>
      <c r="O346" s="1813">
        <f t="shared" si="154"/>
        <v>3000000</v>
      </c>
      <c r="P346" s="809" t="s">
        <v>99</v>
      </c>
      <c r="Q346" s="1028"/>
      <c r="R346" s="766"/>
      <c r="S346" s="808" t="s">
        <v>552</v>
      </c>
      <c r="T346" s="801">
        <v>5</v>
      </c>
      <c r="U346" s="640">
        <f t="shared" si="147"/>
        <v>3</v>
      </c>
      <c r="V346" s="740">
        <f t="shared" si="148"/>
        <v>600000</v>
      </c>
      <c r="W346" s="740">
        <f t="shared" si="149"/>
        <v>1800000</v>
      </c>
      <c r="X346" s="740">
        <f t="shared" si="150"/>
        <v>1200000</v>
      </c>
      <c r="Y346" s="1563">
        <v>4</v>
      </c>
      <c r="Z346" s="1564">
        <f t="shared" si="151"/>
        <v>600000</v>
      </c>
      <c r="AA346" s="1823">
        <f t="shared" si="152"/>
        <v>2400000</v>
      </c>
      <c r="AB346" s="1823">
        <f t="shared" si="153"/>
        <v>600000</v>
      </c>
      <c r="AC346" s="740" t="b">
        <f t="shared" si="127"/>
        <v>1</v>
      </c>
    </row>
    <row r="347" spans="1:29" s="739" customFormat="1" ht="15" customHeight="1">
      <c r="A347" s="739" t="s">
        <v>304</v>
      </c>
      <c r="B347" s="767">
        <v>294</v>
      </c>
      <c r="C347" s="789" t="s">
        <v>462</v>
      </c>
      <c r="D347" s="790">
        <v>206030512</v>
      </c>
      <c r="E347" s="761" t="s">
        <v>427</v>
      </c>
      <c r="F347" s="781" t="s">
        <v>417</v>
      </c>
      <c r="G347" s="761" t="s">
        <v>519</v>
      </c>
      <c r="H347" s="761" t="s">
        <v>212</v>
      </c>
      <c r="I347" s="779" t="s">
        <v>211</v>
      </c>
      <c r="J347" s="763">
        <v>1</v>
      </c>
      <c r="K347" s="761" t="s">
        <v>207</v>
      </c>
      <c r="L347" s="1813">
        <v>3000000</v>
      </c>
      <c r="M347" s="761">
        <v>2014</v>
      </c>
      <c r="N347" s="1429" t="s">
        <v>210</v>
      </c>
      <c r="O347" s="1813">
        <f t="shared" si="154"/>
        <v>3000000</v>
      </c>
      <c r="P347" s="809" t="s">
        <v>99</v>
      </c>
      <c r="Q347" s="1028"/>
      <c r="R347" s="766"/>
      <c r="S347" s="808" t="s">
        <v>552</v>
      </c>
      <c r="T347" s="801">
        <v>5</v>
      </c>
      <c r="U347" s="640">
        <f t="shared" si="147"/>
        <v>3</v>
      </c>
      <c r="V347" s="740">
        <f t="shared" si="148"/>
        <v>600000</v>
      </c>
      <c r="W347" s="740">
        <f t="shared" si="149"/>
        <v>1800000</v>
      </c>
      <c r="X347" s="740">
        <f t="shared" si="150"/>
        <v>1200000</v>
      </c>
      <c r="Y347" s="1563">
        <v>4</v>
      </c>
      <c r="Z347" s="1564">
        <f t="shared" si="151"/>
        <v>600000</v>
      </c>
      <c r="AA347" s="1823">
        <f t="shared" si="152"/>
        <v>2400000</v>
      </c>
      <c r="AB347" s="1823">
        <f t="shared" si="153"/>
        <v>600000</v>
      </c>
      <c r="AC347" s="740" t="b">
        <f t="shared" si="127"/>
        <v>1</v>
      </c>
    </row>
    <row r="348" spans="1:29" s="739" customFormat="1" ht="15" customHeight="1">
      <c r="A348" s="739" t="s">
        <v>304</v>
      </c>
      <c r="B348" s="763">
        <v>295</v>
      </c>
      <c r="C348" s="789" t="s">
        <v>462</v>
      </c>
      <c r="D348" s="790">
        <v>206030512</v>
      </c>
      <c r="E348" s="761" t="s">
        <v>427</v>
      </c>
      <c r="F348" s="781" t="s">
        <v>417</v>
      </c>
      <c r="G348" s="761" t="s">
        <v>519</v>
      </c>
      <c r="H348" s="761" t="s">
        <v>212</v>
      </c>
      <c r="I348" s="779" t="s">
        <v>211</v>
      </c>
      <c r="J348" s="763">
        <v>1</v>
      </c>
      <c r="K348" s="761" t="s">
        <v>207</v>
      </c>
      <c r="L348" s="1813">
        <v>3000000</v>
      </c>
      <c r="M348" s="761">
        <v>2014</v>
      </c>
      <c r="N348" s="1429" t="s">
        <v>210</v>
      </c>
      <c r="O348" s="1813">
        <f t="shared" si="154"/>
        <v>3000000</v>
      </c>
      <c r="P348" s="809" t="s">
        <v>99</v>
      </c>
      <c r="Q348" s="1028"/>
      <c r="R348" s="766"/>
      <c r="S348" s="808" t="s">
        <v>552</v>
      </c>
      <c r="T348" s="801">
        <v>5</v>
      </c>
      <c r="U348" s="640">
        <f t="shared" si="147"/>
        <v>3</v>
      </c>
      <c r="V348" s="740">
        <f t="shared" si="148"/>
        <v>600000</v>
      </c>
      <c r="W348" s="740">
        <f t="shared" si="149"/>
        <v>1800000</v>
      </c>
      <c r="X348" s="740">
        <f t="shared" si="150"/>
        <v>1200000</v>
      </c>
      <c r="Y348" s="1563">
        <v>4</v>
      </c>
      <c r="Z348" s="1564">
        <f t="shared" si="151"/>
        <v>600000</v>
      </c>
      <c r="AA348" s="1823">
        <f t="shared" si="152"/>
        <v>2400000</v>
      </c>
      <c r="AB348" s="1823">
        <f t="shared" si="153"/>
        <v>600000</v>
      </c>
      <c r="AC348" s="740" t="b">
        <f t="shared" si="127"/>
        <v>1</v>
      </c>
    </row>
    <row r="349" spans="1:29" s="739" customFormat="1" ht="15" customHeight="1">
      <c r="A349" s="739" t="s">
        <v>304</v>
      </c>
      <c r="B349" s="767">
        <v>296</v>
      </c>
      <c r="C349" s="789" t="s">
        <v>335</v>
      </c>
      <c r="D349" s="790">
        <v>209011682</v>
      </c>
      <c r="E349" s="761" t="s">
        <v>427</v>
      </c>
      <c r="F349" s="781" t="s">
        <v>520</v>
      </c>
      <c r="G349" s="761" t="s">
        <v>521</v>
      </c>
      <c r="H349" s="761" t="s">
        <v>212</v>
      </c>
      <c r="I349" s="779" t="s">
        <v>211</v>
      </c>
      <c r="J349" s="763">
        <v>1</v>
      </c>
      <c r="K349" s="761" t="s">
        <v>207</v>
      </c>
      <c r="L349" s="1813">
        <v>6800000</v>
      </c>
      <c r="M349" s="761">
        <v>2014</v>
      </c>
      <c r="N349" s="1429" t="s">
        <v>210</v>
      </c>
      <c r="O349" s="1813">
        <f>L349*J349</f>
        <v>6800000</v>
      </c>
      <c r="P349" s="809" t="s">
        <v>99</v>
      </c>
      <c r="Q349" s="1028"/>
      <c r="R349" s="766"/>
      <c r="S349" s="761" t="s">
        <v>553</v>
      </c>
      <c r="T349" s="801">
        <v>5</v>
      </c>
      <c r="U349" s="640">
        <f t="shared" si="147"/>
        <v>3</v>
      </c>
      <c r="V349" s="740">
        <f t="shared" si="148"/>
        <v>1360000</v>
      </c>
      <c r="W349" s="740">
        <f t="shared" si="149"/>
        <v>4080000</v>
      </c>
      <c r="X349" s="740">
        <f t="shared" si="150"/>
        <v>2720000</v>
      </c>
      <c r="Y349" s="1563">
        <v>4</v>
      </c>
      <c r="Z349" s="1564">
        <f t="shared" si="151"/>
        <v>1360000</v>
      </c>
      <c r="AA349" s="1823">
        <f t="shared" si="152"/>
        <v>5440000</v>
      </c>
      <c r="AB349" s="1823">
        <f t="shared" si="153"/>
        <v>1360000</v>
      </c>
      <c r="AC349" s="740" t="b">
        <f t="shared" si="127"/>
        <v>1</v>
      </c>
    </row>
    <row r="350" spans="1:29" s="739" customFormat="1" ht="15" customHeight="1">
      <c r="A350" s="739" t="s">
        <v>304</v>
      </c>
      <c r="B350" s="763">
        <v>297</v>
      </c>
      <c r="C350" s="789" t="s">
        <v>335</v>
      </c>
      <c r="D350" s="790">
        <v>209011682</v>
      </c>
      <c r="E350" s="761" t="s">
        <v>427</v>
      </c>
      <c r="F350" s="781" t="s">
        <v>520</v>
      </c>
      <c r="G350" s="761" t="s">
        <v>521</v>
      </c>
      <c r="H350" s="761" t="s">
        <v>212</v>
      </c>
      <c r="I350" s="779" t="s">
        <v>211</v>
      </c>
      <c r="J350" s="763">
        <v>1</v>
      </c>
      <c r="K350" s="761" t="s">
        <v>207</v>
      </c>
      <c r="L350" s="1813">
        <v>6800000</v>
      </c>
      <c r="M350" s="761">
        <v>2014</v>
      </c>
      <c r="N350" s="1429" t="s">
        <v>210</v>
      </c>
      <c r="O350" s="1813">
        <f t="shared" ref="O350:O353" si="155">L350*J350</f>
        <v>6800000</v>
      </c>
      <c r="P350" s="809" t="s">
        <v>99</v>
      </c>
      <c r="Q350" s="1028"/>
      <c r="R350" s="766"/>
      <c r="S350" s="761" t="s">
        <v>553</v>
      </c>
      <c r="T350" s="801">
        <v>5</v>
      </c>
      <c r="U350" s="640">
        <f t="shared" si="147"/>
        <v>3</v>
      </c>
      <c r="V350" s="740">
        <f t="shared" si="148"/>
        <v>1360000</v>
      </c>
      <c r="W350" s="740">
        <f t="shared" si="149"/>
        <v>4080000</v>
      </c>
      <c r="X350" s="740">
        <f t="shared" si="150"/>
        <v>2720000</v>
      </c>
      <c r="Y350" s="1563">
        <v>4</v>
      </c>
      <c r="Z350" s="1564">
        <f t="shared" si="151"/>
        <v>1360000</v>
      </c>
      <c r="AA350" s="1823">
        <f t="shared" si="152"/>
        <v>5440000</v>
      </c>
      <c r="AB350" s="1823">
        <f t="shared" si="153"/>
        <v>1360000</v>
      </c>
      <c r="AC350" s="740" t="b">
        <f t="shared" si="127"/>
        <v>1</v>
      </c>
    </row>
    <row r="351" spans="1:29" s="739" customFormat="1" ht="15" customHeight="1">
      <c r="A351" s="739" t="s">
        <v>304</v>
      </c>
      <c r="B351" s="767">
        <v>298</v>
      </c>
      <c r="C351" s="789" t="s">
        <v>335</v>
      </c>
      <c r="D351" s="790">
        <v>209011682</v>
      </c>
      <c r="E351" s="761" t="s">
        <v>427</v>
      </c>
      <c r="F351" s="781" t="s">
        <v>520</v>
      </c>
      <c r="G351" s="761" t="s">
        <v>521</v>
      </c>
      <c r="H351" s="761" t="s">
        <v>212</v>
      </c>
      <c r="I351" s="779" t="s">
        <v>211</v>
      </c>
      <c r="J351" s="763">
        <v>1</v>
      </c>
      <c r="K351" s="761" t="s">
        <v>207</v>
      </c>
      <c r="L351" s="1813">
        <v>6800000</v>
      </c>
      <c r="M351" s="761">
        <v>2014</v>
      </c>
      <c r="N351" s="1429" t="s">
        <v>210</v>
      </c>
      <c r="O351" s="1813">
        <f t="shared" si="155"/>
        <v>6800000</v>
      </c>
      <c r="P351" s="809" t="s">
        <v>99</v>
      </c>
      <c r="Q351" s="1028"/>
      <c r="R351" s="766"/>
      <c r="S351" s="761" t="s">
        <v>553</v>
      </c>
      <c r="T351" s="801">
        <v>5</v>
      </c>
      <c r="U351" s="640">
        <f t="shared" si="147"/>
        <v>3</v>
      </c>
      <c r="V351" s="740">
        <f t="shared" si="148"/>
        <v>1360000</v>
      </c>
      <c r="W351" s="740">
        <f t="shared" si="149"/>
        <v>4080000</v>
      </c>
      <c r="X351" s="740">
        <f t="shared" si="150"/>
        <v>2720000</v>
      </c>
      <c r="Y351" s="1563">
        <v>4</v>
      </c>
      <c r="Z351" s="1564">
        <f t="shared" si="151"/>
        <v>1360000</v>
      </c>
      <c r="AA351" s="1823">
        <f t="shared" si="152"/>
        <v>5440000</v>
      </c>
      <c r="AB351" s="1823">
        <f t="shared" si="153"/>
        <v>1360000</v>
      </c>
      <c r="AC351" s="740" t="b">
        <f t="shared" si="127"/>
        <v>1</v>
      </c>
    </row>
    <row r="352" spans="1:29" s="739" customFormat="1" ht="15" customHeight="1">
      <c r="A352" s="739" t="s">
        <v>304</v>
      </c>
      <c r="B352" s="763">
        <v>299</v>
      </c>
      <c r="C352" s="789" t="s">
        <v>335</v>
      </c>
      <c r="D352" s="790">
        <v>209011682</v>
      </c>
      <c r="E352" s="761" t="s">
        <v>427</v>
      </c>
      <c r="F352" s="781" t="s">
        <v>520</v>
      </c>
      <c r="G352" s="761" t="s">
        <v>521</v>
      </c>
      <c r="H352" s="761" t="s">
        <v>212</v>
      </c>
      <c r="I352" s="779" t="s">
        <v>211</v>
      </c>
      <c r="J352" s="763">
        <v>1</v>
      </c>
      <c r="K352" s="761" t="s">
        <v>207</v>
      </c>
      <c r="L352" s="1813">
        <v>6800000</v>
      </c>
      <c r="M352" s="761">
        <v>2014</v>
      </c>
      <c r="N352" s="1429" t="s">
        <v>210</v>
      </c>
      <c r="O352" s="1813">
        <f t="shared" si="155"/>
        <v>6800000</v>
      </c>
      <c r="P352" s="809" t="s">
        <v>99</v>
      </c>
      <c r="Q352" s="1028"/>
      <c r="R352" s="766"/>
      <c r="S352" s="761" t="s">
        <v>553</v>
      </c>
      <c r="T352" s="801">
        <v>5</v>
      </c>
      <c r="U352" s="640">
        <f t="shared" si="147"/>
        <v>3</v>
      </c>
      <c r="V352" s="740">
        <f t="shared" si="148"/>
        <v>1360000</v>
      </c>
      <c r="W352" s="740">
        <f t="shared" si="149"/>
        <v>4080000</v>
      </c>
      <c r="X352" s="740">
        <f t="shared" si="150"/>
        <v>2720000</v>
      </c>
      <c r="Y352" s="1563">
        <v>4</v>
      </c>
      <c r="Z352" s="1564">
        <f t="shared" si="151"/>
        <v>1360000</v>
      </c>
      <c r="AA352" s="1823">
        <f t="shared" si="152"/>
        <v>5440000</v>
      </c>
      <c r="AB352" s="1823">
        <f t="shared" si="153"/>
        <v>1360000</v>
      </c>
      <c r="AC352" s="740" t="b">
        <f t="shared" si="127"/>
        <v>1</v>
      </c>
    </row>
    <row r="353" spans="1:29" s="739" customFormat="1" ht="15" customHeight="1">
      <c r="A353" s="739" t="s">
        <v>304</v>
      </c>
      <c r="B353" s="767">
        <v>300</v>
      </c>
      <c r="C353" s="789" t="s">
        <v>335</v>
      </c>
      <c r="D353" s="790">
        <v>209011682</v>
      </c>
      <c r="E353" s="761" t="s">
        <v>427</v>
      </c>
      <c r="F353" s="781" t="s">
        <v>520</v>
      </c>
      <c r="G353" s="761" t="s">
        <v>521</v>
      </c>
      <c r="H353" s="761" t="s">
        <v>212</v>
      </c>
      <c r="I353" s="779" t="s">
        <v>211</v>
      </c>
      <c r="J353" s="763">
        <v>1</v>
      </c>
      <c r="K353" s="761" t="s">
        <v>207</v>
      </c>
      <c r="L353" s="1813">
        <v>6800000</v>
      </c>
      <c r="M353" s="761">
        <v>2014</v>
      </c>
      <c r="N353" s="761" t="s">
        <v>210</v>
      </c>
      <c r="O353" s="1813">
        <f t="shared" si="155"/>
        <v>6800000</v>
      </c>
      <c r="P353" s="809" t="s">
        <v>99</v>
      </c>
      <c r="Q353" s="1028"/>
      <c r="R353" s="766"/>
      <c r="S353" s="761" t="s">
        <v>553</v>
      </c>
      <c r="T353" s="801">
        <v>5</v>
      </c>
      <c r="U353" s="640">
        <f t="shared" si="147"/>
        <v>3</v>
      </c>
      <c r="V353" s="740">
        <f t="shared" si="148"/>
        <v>1360000</v>
      </c>
      <c r="W353" s="740">
        <f t="shared" si="149"/>
        <v>4080000</v>
      </c>
      <c r="X353" s="740">
        <f t="shared" si="150"/>
        <v>2720000</v>
      </c>
      <c r="Y353" s="1563">
        <v>4</v>
      </c>
      <c r="Z353" s="1564">
        <f t="shared" si="151"/>
        <v>1360000</v>
      </c>
      <c r="AA353" s="1823">
        <f t="shared" si="152"/>
        <v>5440000</v>
      </c>
      <c r="AB353" s="1823">
        <f t="shared" si="153"/>
        <v>1360000</v>
      </c>
      <c r="AC353" s="740" t="b">
        <f t="shared" si="127"/>
        <v>1</v>
      </c>
    </row>
    <row r="354" spans="1:29" s="739" customFormat="1" ht="15" customHeight="1">
      <c r="A354" s="739" t="s">
        <v>304</v>
      </c>
      <c r="B354" s="763">
        <v>301</v>
      </c>
      <c r="C354" s="802" t="s">
        <v>463</v>
      </c>
      <c r="D354" s="799">
        <v>206030408</v>
      </c>
      <c r="E354" s="1429" t="s">
        <v>427</v>
      </c>
      <c r="F354" s="1497" t="s">
        <v>522</v>
      </c>
      <c r="G354" s="1429" t="s">
        <v>523</v>
      </c>
      <c r="H354" s="1429" t="s">
        <v>212</v>
      </c>
      <c r="I354" s="1429" t="s">
        <v>211</v>
      </c>
      <c r="J354" s="1429">
        <v>1</v>
      </c>
      <c r="K354" s="1429" t="s">
        <v>207</v>
      </c>
      <c r="L354" s="1815">
        <f>O354/J354</f>
        <v>4796000</v>
      </c>
      <c r="M354" s="1429">
        <v>2014</v>
      </c>
      <c r="N354" s="1429" t="s">
        <v>210</v>
      </c>
      <c r="O354" s="1813">
        <f>L355*J355</f>
        <v>4796000</v>
      </c>
      <c r="P354" s="627" t="s">
        <v>99</v>
      </c>
      <c r="Q354" s="764"/>
      <c r="R354" s="1429"/>
      <c r="S354" s="1429" t="s">
        <v>554</v>
      </c>
      <c r="T354" s="801">
        <v>4</v>
      </c>
      <c r="U354" s="640">
        <f t="shared" si="147"/>
        <v>3</v>
      </c>
      <c r="V354" s="740">
        <f t="shared" si="148"/>
        <v>1199000</v>
      </c>
      <c r="W354" s="740">
        <f t="shared" si="149"/>
        <v>3597000</v>
      </c>
      <c r="X354" s="740">
        <f t="shared" si="150"/>
        <v>1199000</v>
      </c>
      <c r="Y354" s="1563">
        <f>2017-M354+1</f>
        <v>4</v>
      </c>
      <c r="Z354" s="1564">
        <f t="shared" si="151"/>
        <v>1199000</v>
      </c>
      <c r="AA354" s="1823">
        <f t="shared" si="152"/>
        <v>4796000</v>
      </c>
      <c r="AB354" s="1823">
        <f t="shared" si="153"/>
        <v>0</v>
      </c>
      <c r="AC354" s="740" t="b">
        <f t="shared" si="127"/>
        <v>1</v>
      </c>
    </row>
    <row r="355" spans="1:29" s="739" customFormat="1" ht="15" customHeight="1">
      <c r="A355" s="739" t="s">
        <v>304</v>
      </c>
      <c r="B355" s="767">
        <v>302</v>
      </c>
      <c r="C355" s="789" t="s">
        <v>463</v>
      </c>
      <c r="D355" s="790">
        <v>206030408</v>
      </c>
      <c r="E355" s="761" t="s">
        <v>427</v>
      </c>
      <c r="F355" s="781" t="s">
        <v>522</v>
      </c>
      <c r="G355" s="761" t="s">
        <v>523</v>
      </c>
      <c r="H355" s="761" t="s">
        <v>212</v>
      </c>
      <c r="I355" s="779" t="s">
        <v>211</v>
      </c>
      <c r="J355" s="763">
        <v>1</v>
      </c>
      <c r="K355" s="761" t="s">
        <v>207</v>
      </c>
      <c r="L355" s="1813">
        <v>4796000</v>
      </c>
      <c r="M355" s="761">
        <v>2014</v>
      </c>
      <c r="N355" s="761" t="s">
        <v>210</v>
      </c>
      <c r="O355" s="1813">
        <f t="shared" ref="O355:O357" si="156">L356*J356</f>
        <v>4796000</v>
      </c>
      <c r="P355" s="809" t="s">
        <v>99</v>
      </c>
      <c r="Q355" s="1028"/>
      <c r="R355" s="766"/>
      <c r="S355" s="761" t="s">
        <v>554</v>
      </c>
      <c r="T355" s="801">
        <v>4</v>
      </c>
      <c r="U355" s="640">
        <f t="shared" si="147"/>
        <v>3</v>
      </c>
      <c r="V355" s="740">
        <f t="shared" si="148"/>
        <v>1199000</v>
      </c>
      <c r="W355" s="740">
        <f t="shared" si="149"/>
        <v>3597000</v>
      </c>
      <c r="X355" s="740">
        <f t="shared" si="150"/>
        <v>1199000</v>
      </c>
      <c r="Y355" s="1563">
        <v>4</v>
      </c>
      <c r="Z355" s="1564">
        <f t="shared" si="151"/>
        <v>1199000</v>
      </c>
      <c r="AA355" s="1823">
        <f t="shared" si="152"/>
        <v>4796000</v>
      </c>
      <c r="AB355" s="1823">
        <f t="shared" si="153"/>
        <v>0</v>
      </c>
      <c r="AC355" s="740" t="b">
        <f t="shared" si="127"/>
        <v>1</v>
      </c>
    </row>
    <row r="356" spans="1:29" s="739" customFormat="1" ht="15" customHeight="1">
      <c r="A356" s="739" t="s">
        <v>304</v>
      </c>
      <c r="B356" s="763">
        <v>303</v>
      </c>
      <c r="C356" s="789" t="s">
        <v>463</v>
      </c>
      <c r="D356" s="790">
        <v>206030408</v>
      </c>
      <c r="E356" s="761" t="s">
        <v>427</v>
      </c>
      <c r="F356" s="781" t="s">
        <v>522</v>
      </c>
      <c r="G356" s="761" t="s">
        <v>523</v>
      </c>
      <c r="H356" s="761" t="s">
        <v>212</v>
      </c>
      <c r="I356" s="779" t="s">
        <v>211</v>
      </c>
      <c r="J356" s="763">
        <v>1</v>
      </c>
      <c r="K356" s="761" t="s">
        <v>207</v>
      </c>
      <c r="L356" s="1813">
        <v>4796000</v>
      </c>
      <c r="M356" s="761">
        <v>2014</v>
      </c>
      <c r="N356" s="761" t="s">
        <v>210</v>
      </c>
      <c r="O356" s="1813">
        <f t="shared" si="156"/>
        <v>4796000</v>
      </c>
      <c r="P356" s="809" t="s">
        <v>99</v>
      </c>
      <c r="Q356" s="1028"/>
      <c r="R356" s="766"/>
      <c r="S356" s="761" t="s">
        <v>554</v>
      </c>
      <c r="T356" s="801">
        <v>4</v>
      </c>
      <c r="U356" s="640">
        <f t="shared" si="147"/>
        <v>3</v>
      </c>
      <c r="V356" s="740">
        <f t="shared" si="148"/>
        <v>1199000</v>
      </c>
      <c r="W356" s="740">
        <f t="shared" si="149"/>
        <v>3597000</v>
      </c>
      <c r="X356" s="740">
        <f t="shared" si="150"/>
        <v>1199000</v>
      </c>
      <c r="Y356" s="1563">
        <v>4</v>
      </c>
      <c r="Z356" s="1564">
        <f t="shared" si="151"/>
        <v>1199000</v>
      </c>
      <c r="AA356" s="1823">
        <f t="shared" si="152"/>
        <v>4796000</v>
      </c>
      <c r="AB356" s="1823">
        <f t="shared" si="153"/>
        <v>0</v>
      </c>
      <c r="AC356" s="740" t="b">
        <f t="shared" si="127"/>
        <v>1</v>
      </c>
    </row>
    <row r="357" spans="1:29" s="739" customFormat="1" ht="15" customHeight="1">
      <c r="A357" s="739" t="s">
        <v>304</v>
      </c>
      <c r="B357" s="767">
        <v>304</v>
      </c>
      <c r="C357" s="789" t="s">
        <v>463</v>
      </c>
      <c r="D357" s="790">
        <v>206030408</v>
      </c>
      <c r="E357" s="761" t="s">
        <v>427</v>
      </c>
      <c r="F357" s="781" t="s">
        <v>522</v>
      </c>
      <c r="G357" s="761" t="s">
        <v>523</v>
      </c>
      <c r="H357" s="761" t="s">
        <v>212</v>
      </c>
      <c r="I357" s="779" t="s">
        <v>211</v>
      </c>
      <c r="J357" s="763">
        <v>1</v>
      </c>
      <c r="K357" s="761" t="s">
        <v>207</v>
      </c>
      <c r="L357" s="1813">
        <v>4796000</v>
      </c>
      <c r="M357" s="761">
        <v>2014</v>
      </c>
      <c r="N357" s="761" t="s">
        <v>210</v>
      </c>
      <c r="O357" s="1813">
        <f t="shared" si="156"/>
        <v>4796000</v>
      </c>
      <c r="P357" s="809" t="s">
        <v>99</v>
      </c>
      <c r="Q357" s="1028"/>
      <c r="R357" s="766"/>
      <c r="S357" s="761" t="s">
        <v>554</v>
      </c>
      <c r="T357" s="801">
        <v>4</v>
      </c>
      <c r="U357" s="640">
        <f t="shared" si="147"/>
        <v>3</v>
      </c>
      <c r="V357" s="740">
        <f t="shared" si="148"/>
        <v>1199000</v>
      </c>
      <c r="W357" s="740">
        <f t="shared" si="149"/>
        <v>3597000</v>
      </c>
      <c r="X357" s="740">
        <f t="shared" si="150"/>
        <v>1199000</v>
      </c>
      <c r="Y357" s="1563">
        <v>4</v>
      </c>
      <c r="Z357" s="1564">
        <f t="shared" si="151"/>
        <v>1199000</v>
      </c>
      <c r="AA357" s="1823">
        <f t="shared" si="152"/>
        <v>4796000</v>
      </c>
      <c r="AB357" s="1823">
        <f t="shared" si="153"/>
        <v>0</v>
      </c>
      <c r="AC357" s="740" t="b">
        <f t="shared" si="127"/>
        <v>1</v>
      </c>
    </row>
    <row r="358" spans="1:29" s="739" customFormat="1" ht="15" customHeight="1">
      <c r="A358" s="739" t="s">
        <v>304</v>
      </c>
      <c r="B358" s="763">
        <v>305</v>
      </c>
      <c r="C358" s="789" t="s">
        <v>463</v>
      </c>
      <c r="D358" s="790">
        <v>206030408</v>
      </c>
      <c r="E358" s="761" t="s">
        <v>427</v>
      </c>
      <c r="F358" s="781" t="s">
        <v>522</v>
      </c>
      <c r="G358" s="761" t="s">
        <v>523</v>
      </c>
      <c r="H358" s="761" t="s">
        <v>212</v>
      </c>
      <c r="I358" s="779" t="s">
        <v>211</v>
      </c>
      <c r="J358" s="763">
        <v>1</v>
      </c>
      <c r="K358" s="761" t="s">
        <v>207</v>
      </c>
      <c r="L358" s="1813">
        <v>4796000</v>
      </c>
      <c r="M358" s="761">
        <v>2014</v>
      </c>
      <c r="N358" s="761" t="s">
        <v>210</v>
      </c>
      <c r="O358" s="1813">
        <f>L358*J358</f>
        <v>4796000</v>
      </c>
      <c r="P358" s="809" t="s">
        <v>99</v>
      </c>
      <c r="Q358" s="1028"/>
      <c r="R358" s="766"/>
      <c r="S358" s="761" t="s">
        <v>554</v>
      </c>
      <c r="T358" s="801">
        <v>4</v>
      </c>
      <c r="U358" s="640">
        <f t="shared" si="147"/>
        <v>3</v>
      </c>
      <c r="V358" s="740">
        <f t="shared" si="148"/>
        <v>1199000</v>
      </c>
      <c r="W358" s="740">
        <f t="shared" si="149"/>
        <v>3597000</v>
      </c>
      <c r="X358" s="740">
        <f t="shared" si="150"/>
        <v>1199000</v>
      </c>
      <c r="Y358" s="1563">
        <v>4</v>
      </c>
      <c r="Z358" s="1564">
        <f t="shared" si="151"/>
        <v>1199000</v>
      </c>
      <c r="AA358" s="1823">
        <f t="shared" si="152"/>
        <v>4796000</v>
      </c>
      <c r="AB358" s="1823">
        <f t="shared" si="153"/>
        <v>0</v>
      </c>
      <c r="AC358" s="740" t="b">
        <f t="shared" si="127"/>
        <v>1</v>
      </c>
    </row>
    <row r="359" spans="1:29" s="739" customFormat="1" ht="15" customHeight="1">
      <c r="A359" s="739" t="s">
        <v>304</v>
      </c>
      <c r="B359" s="767"/>
      <c r="C359" s="802" t="s">
        <v>464</v>
      </c>
      <c r="D359" s="626"/>
      <c r="E359" s="1429"/>
      <c r="F359" s="1497"/>
      <c r="G359" s="1429"/>
      <c r="H359" s="1429"/>
      <c r="I359" s="1429"/>
      <c r="J359" s="1429"/>
      <c r="K359" s="803"/>
      <c r="L359" s="1815"/>
      <c r="M359" s="1429">
        <v>2014</v>
      </c>
      <c r="N359" s="1429"/>
      <c r="O359" s="1813"/>
      <c r="P359" s="627" t="s">
        <v>99</v>
      </c>
      <c r="Q359" s="627"/>
      <c r="R359" s="1429"/>
      <c r="T359" s="801"/>
      <c r="U359" s="640"/>
      <c r="V359" s="740"/>
      <c r="W359" s="740"/>
      <c r="X359" s="740"/>
      <c r="Y359" s="1563"/>
      <c r="Z359" s="1564"/>
      <c r="AA359" s="1823"/>
      <c r="AB359" s="1823"/>
      <c r="AC359" s="740" t="b">
        <f t="shared" si="127"/>
        <v>1</v>
      </c>
    </row>
    <row r="360" spans="1:29" s="739" customFormat="1" ht="15" customHeight="1">
      <c r="A360" s="739" t="s">
        <v>304</v>
      </c>
      <c r="B360" s="767">
        <v>306</v>
      </c>
      <c r="C360" s="802" t="s">
        <v>465</v>
      </c>
      <c r="D360" s="626">
        <v>206020402</v>
      </c>
      <c r="E360" s="1429" t="s">
        <v>301</v>
      </c>
      <c r="F360" s="1497" t="s">
        <v>384</v>
      </c>
      <c r="G360" s="1429" t="s">
        <v>1853</v>
      </c>
      <c r="H360" s="1429" t="s">
        <v>212</v>
      </c>
      <c r="I360" s="1429" t="s">
        <v>211</v>
      </c>
      <c r="J360" s="1429">
        <v>1</v>
      </c>
      <c r="K360" s="1429" t="s">
        <v>207</v>
      </c>
      <c r="L360" s="1815">
        <v>8960000</v>
      </c>
      <c r="M360" s="1429">
        <v>2014</v>
      </c>
      <c r="N360" s="1429" t="s">
        <v>210</v>
      </c>
      <c r="O360" s="1813">
        <f>L360</f>
        <v>8960000</v>
      </c>
      <c r="P360" s="627" t="s">
        <v>99</v>
      </c>
      <c r="Q360" s="627"/>
      <c r="R360" s="1429"/>
      <c r="S360" s="1743" t="s">
        <v>555</v>
      </c>
      <c r="T360" s="801">
        <v>5</v>
      </c>
      <c r="U360" s="640">
        <f>2016-M360+1</f>
        <v>3</v>
      </c>
      <c r="V360" s="740">
        <f>O360/T360</f>
        <v>1792000</v>
      </c>
      <c r="W360" s="740">
        <f>U360*V360</f>
        <v>5376000</v>
      </c>
      <c r="X360" s="740">
        <f>O360-W360</f>
        <v>3584000</v>
      </c>
      <c r="Y360" s="1563">
        <f t="shared" ref="Y360:Y365" si="157">2017-M360+1</f>
        <v>4</v>
      </c>
      <c r="Z360" s="1564">
        <f>O360/T360</f>
        <v>1792000</v>
      </c>
      <c r="AA360" s="1823">
        <f>Y360*Z360</f>
        <v>7168000</v>
      </c>
      <c r="AB360" s="1823">
        <f>O360-AA360</f>
        <v>1792000</v>
      </c>
      <c r="AC360" s="740" t="b">
        <f t="shared" si="127"/>
        <v>1</v>
      </c>
    </row>
    <row r="361" spans="1:29" s="739" customFormat="1" ht="15" customHeight="1">
      <c r="A361" s="739" t="s">
        <v>304</v>
      </c>
      <c r="B361" s="767">
        <v>307</v>
      </c>
      <c r="C361" s="802" t="s">
        <v>466</v>
      </c>
      <c r="D361" s="626">
        <v>206020402</v>
      </c>
      <c r="E361" s="1429" t="s">
        <v>396</v>
      </c>
      <c r="F361" s="1497" t="s">
        <v>379</v>
      </c>
      <c r="G361" s="1429" t="s">
        <v>524</v>
      </c>
      <c r="H361" s="1429" t="s">
        <v>212</v>
      </c>
      <c r="I361" s="1429" t="s">
        <v>211</v>
      </c>
      <c r="J361" s="1429">
        <v>1</v>
      </c>
      <c r="K361" s="1429" t="s">
        <v>207</v>
      </c>
      <c r="L361" s="1815">
        <v>21670000</v>
      </c>
      <c r="M361" s="1429">
        <v>2014</v>
      </c>
      <c r="N361" s="1429" t="s">
        <v>210</v>
      </c>
      <c r="O361" s="1813">
        <f>L361*J361</f>
        <v>21670000</v>
      </c>
      <c r="P361" s="627" t="s">
        <v>99</v>
      </c>
      <c r="Q361" s="627"/>
      <c r="R361" s="1429"/>
      <c r="S361" s="1744"/>
      <c r="T361" s="801">
        <v>5</v>
      </c>
      <c r="U361" s="640">
        <f t="shared" ref="U361:U371" si="158">2016-M361+1</f>
        <v>3</v>
      </c>
      <c r="V361" s="740">
        <f t="shared" ref="V361:V363" si="159">O361/T361</f>
        <v>4334000</v>
      </c>
      <c r="W361" s="740">
        <f t="shared" ref="W361:W363" si="160">U361*V361</f>
        <v>13002000</v>
      </c>
      <c r="X361" s="740">
        <f t="shared" ref="X361:X363" si="161">O361-W361</f>
        <v>8668000</v>
      </c>
      <c r="Y361" s="1563">
        <f t="shared" si="157"/>
        <v>4</v>
      </c>
      <c r="Z361" s="1564">
        <f t="shared" ref="Z361:Z363" si="162">O361/T361</f>
        <v>4334000</v>
      </c>
      <c r="AA361" s="1823">
        <f t="shared" ref="AA361:AA363" si="163">Y361*Z361</f>
        <v>17336000</v>
      </c>
      <c r="AB361" s="1823">
        <f t="shared" ref="AB361:AB363" si="164">O361-AA361</f>
        <v>4334000</v>
      </c>
      <c r="AC361" s="740" t="b">
        <f t="shared" si="127"/>
        <v>1</v>
      </c>
    </row>
    <row r="362" spans="1:29" s="739" customFormat="1" ht="15" customHeight="1">
      <c r="A362" s="739" t="s">
        <v>304</v>
      </c>
      <c r="B362" s="767">
        <v>308</v>
      </c>
      <c r="C362" s="789" t="s">
        <v>466</v>
      </c>
      <c r="D362" s="790">
        <v>206020402</v>
      </c>
      <c r="E362" s="761" t="s">
        <v>396</v>
      </c>
      <c r="F362" s="781" t="s">
        <v>379</v>
      </c>
      <c r="G362" s="761" t="s">
        <v>524</v>
      </c>
      <c r="H362" s="761" t="s">
        <v>212</v>
      </c>
      <c r="I362" s="779" t="s">
        <v>211</v>
      </c>
      <c r="J362" s="763">
        <v>1</v>
      </c>
      <c r="K362" s="761" t="s">
        <v>207</v>
      </c>
      <c r="L362" s="1813">
        <v>21670000</v>
      </c>
      <c r="M362" s="761">
        <v>2014</v>
      </c>
      <c r="N362" s="761" t="s">
        <v>210</v>
      </c>
      <c r="O362" s="1813">
        <f>L362*J362</f>
        <v>21670000</v>
      </c>
      <c r="P362" s="809" t="s">
        <v>99</v>
      </c>
      <c r="Q362" s="1028"/>
      <c r="R362" s="766"/>
      <c r="S362" s="761"/>
      <c r="T362" s="801">
        <v>5</v>
      </c>
      <c r="U362" s="640">
        <f t="shared" si="158"/>
        <v>3</v>
      </c>
      <c r="V362" s="740">
        <f t="shared" si="159"/>
        <v>4334000</v>
      </c>
      <c r="W362" s="740">
        <f t="shared" si="160"/>
        <v>13002000</v>
      </c>
      <c r="X362" s="740">
        <f t="shared" si="161"/>
        <v>8668000</v>
      </c>
      <c r="Y362" s="1563">
        <f t="shared" si="157"/>
        <v>4</v>
      </c>
      <c r="Z362" s="1564">
        <f t="shared" si="162"/>
        <v>4334000</v>
      </c>
      <c r="AA362" s="1823">
        <f t="shared" si="163"/>
        <v>17336000</v>
      </c>
      <c r="AB362" s="1823">
        <f t="shared" si="164"/>
        <v>4334000</v>
      </c>
      <c r="AC362" s="740" t="b">
        <f t="shared" si="127"/>
        <v>1</v>
      </c>
    </row>
    <row r="363" spans="1:29" s="739" customFormat="1" ht="15" customHeight="1">
      <c r="A363" s="739" t="s">
        <v>304</v>
      </c>
      <c r="B363" s="767">
        <v>309</v>
      </c>
      <c r="C363" s="1428" t="s">
        <v>467</v>
      </c>
      <c r="D363" s="799">
        <v>206020401</v>
      </c>
      <c r="E363" s="1429" t="s">
        <v>301</v>
      </c>
      <c r="F363" s="1497" t="s">
        <v>520</v>
      </c>
      <c r="G363" s="1429" t="s">
        <v>525</v>
      </c>
      <c r="H363" s="1429" t="s">
        <v>212</v>
      </c>
      <c r="I363" s="1429" t="s">
        <v>211</v>
      </c>
      <c r="J363" s="1429">
        <v>1</v>
      </c>
      <c r="K363" s="1429" t="s">
        <v>207</v>
      </c>
      <c r="L363" s="1815">
        <v>7480000</v>
      </c>
      <c r="M363" s="1429">
        <v>2014</v>
      </c>
      <c r="N363" s="1429"/>
      <c r="O363" s="1813">
        <f>L363*J363</f>
        <v>7480000</v>
      </c>
      <c r="P363" s="627" t="s">
        <v>99</v>
      </c>
      <c r="Q363" s="627"/>
      <c r="R363" s="1429"/>
      <c r="S363" s="1969" t="s">
        <v>556</v>
      </c>
      <c r="T363" s="801">
        <v>5</v>
      </c>
      <c r="U363" s="640">
        <f t="shared" si="158"/>
        <v>3</v>
      </c>
      <c r="V363" s="740">
        <f t="shared" si="159"/>
        <v>1496000</v>
      </c>
      <c r="W363" s="740">
        <f t="shared" si="160"/>
        <v>4488000</v>
      </c>
      <c r="X363" s="740">
        <f t="shared" si="161"/>
        <v>2992000</v>
      </c>
      <c r="Y363" s="1563">
        <f t="shared" si="157"/>
        <v>4</v>
      </c>
      <c r="Z363" s="1564">
        <f t="shared" si="162"/>
        <v>1496000</v>
      </c>
      <c r="AA363" s="1823">
        <f t="shared" si="163"/>
        <v>5984000</v>
      </c>
      <c r="AB363" s="1823">
        <f t="shared" si="164"/>
        <v>1496000</v>
      </c>
      <c r="AC363" s="740" t="b">
        <f t="shared" si="127"/>
        <v>1</v>
      </c>
    </row>
    <row r="364" spans="1:29" s="739" customFormat="1" ht="15" customHeight="1">
      <c r="A364" s="739" t="s">
        <v>304</v>
      </c>
      <c r="B364" s="767">
        <v>310</v>
      </c>
      <c r="C364" s="1428" t="s">
        <v>468</v>
      </c>
      <c r="D364" s="799">
        <v>206020401</v>
      </c>
      <c r="E364" s="1429" t="s">
        <v>301</v>
      </c>
      <c r="F364" s="1497" t="s">
        <v>520</v>
      </c>
      <c r="G364" s="1429" t="s">
        <v>528</v>
      </c>
      <c r="H364" s="1429" t="s">
        <v>212</v>
      </c>
      <c r="I364" s="1429" t="s">
        <v>211</v>
      </c>
      <c r="J364" s="1429">
        <v>1</v>
      </c>
      <c r="K364" s="1429" t="s">
        <v>207</v>
      </c>
      <c r="L364" s="1815">
        <v>16720000</v>
      </c>
      <c r="M364" s="1429">
        <v>2014</v>
      </c>
      <c r="N364" s="1429" t="s">
        <v>210</v>
      </c>
      <c r="O364" s="1813">
        <f>L364*J364</f>
        <v>16720000</v>
      </c>
      <c r="P364" s="627"/>
      <c r="Q364" s="627"/>
      <c r="R364" s="1429"/>
      <c r="S364" s="1970"/>
      <c r="T364" s="801">
        <v>5</v>
      </c>
      <c r="U364" s="640">
        <f t="shared" si="158"/>
        <v>3</v>
      </c>
      <c r="V364" s="740">
        <f t="shared" ref="V364" si="165">O364/T364</f>
        <v>3344000</v>
      </c>
      <c r="W364" s="740">
        <f t="shared" ref="W364" si="166">U364*V364</f>
        <v>10032000</v>
      </c>
      <c r="X364" s="740">
        <f t="shared" ref="X364" si="167">O364-W364</f>
        <v>6688000</v>
      </c>
      <c r="Y364" s="1563">
        <f t="shared" si="157"/>
        <v>4</v>
      </c>
      <c r="Z364" s="1564">
        <f t="shared" ref="Z364" si="168">O364/T364</f>
        <v>3344000</v>
      </c>
      <c r="AA364" s="1823">
        <f t="shared" ref="AA364" si="169">Y364*Z364</f>
        <v>13376000</v>
      </c>
      <c r="AB364" s="1823">
        <f t="shared" ref="AB364" si="170">O364-AA364</f>
        <v>3344000</v>
      </c>
      <c r="AC364" s="740" t="b">
        <f t="shared" ref="AC364:AC427" si="171">AA364+AB364=O364</f>
        <v>1</v>
      </c>
    </row>
    <row r="365" spans="1:29" s="739" customFormat="1" ht="15" customHeight="1">
      <c r="A365" s="739" t="s">
        <v>304</v>
      </c>
      <c r="B365" s="767">
        <v>311</v>
      </c>
      <c r="C365" s="1428" t="s">
        <v>469</v>
      </c>
      <c r="D365" s="799">
        <v>209011682</v>
      </c>
      <c r="E365" s="1429" t="s">
        <v>351</v>
      </c>
      <c r="F365" s="1497" t="s">
        <v>212</v>
      </c>
      <c r="G365" s="1429" t="s">
        <v>287</v>
      </c>
      <c r="H365" s="1429" t="s">
        <v>212</v>
      </c>
      <c r="I365" s="1429" t="s">
        <v>209</v>
      </c>
      <c r="J365" s="1429">
        <v>1</v>
      </c>
      <c r="K365" s="1429" t="s">
        <v>207</v>
      </c>
      <c r="L365" s="1815">
        <v>950000</v>
      </c>
      <c r="M365" s="1429">
        <v>2014</v>
      </c>
      <c r="N365" s="1429" t="s">
        <v>210</v>
      </c>
      <c r="O365" s="1813">
        <f>L365*J365</f>
        <v>950000</v>
      </c>
      <c r="P365" s="627" t="s">
        <v>99</v>
      </c>
      <c r="Q365" s="627"/>
      <c r="R365" s="1429"/>
      <c r="S365" s="1429" t="s">
        <v>557</v>
      </c>
      <c r="T365" s="801">
        <v>5</v>
      </c>
      <c r="U365" s="640">
        <f t="shared" si="158"/>
        <v>3</v>
      </c>
      <c r="V365" s="740">
        <f>O365/T365</f>
        <v>190000</v>
      </c>
      <c r="W365" s="740">
        <f>U365*V365</f>
        <v>570000</v>
      </c>
      <c r="X365" s="740">
        <f>O365-W365</f>
        <v>380000</v>
      </c>
      <c r="Y365" s="1563">
        <f t="shared" si="157"/>
        <v>4</v>
      </c>
      <c r="Z365" s="1564">
        <f>O365/T365</f>
        <v>190000</v>
      </c>
      <c r="AA365" s="1823">
        <f>Y365*Z365</f>
        <v>760000</v>
      </c>
      <c r="AB365" s="1823">
        <f>O365-AA365</f>
        <v>190000</v>
      </c>
      <c r="AC365" s="740" t="b">
        <f t="shared" si="171"/>
        <v>1</v>
      </c>
    </row>
    <row r="366" spans="1:29" s="739" customFormat="1" ht="15" customHeight="1">
      <c r="A366" s="739" t="s">
        <v>304</v>
      </c>
      <c r="B366" s="767">
        <v>312</v>
      </c>
      <c r="C366" s="789" t="s">
        <v>469</v>
      </c>
      <c r="D366" s="790">
        <v>209011682</v>
      </c>
      <c r="E366" s="761" t="s">
        <v>351</v>
      </c>
      <c r="F366" s="781" t="s">
        <v>212</v>
      </c>
      <c r="G366" s="761" t="s">
        <v>287</v>
      </c>
      <c r="H366" s="761" t="s">
        <v>212</v>
      </c>
      <c r="I366" s="779" t="s">
        <v>209</v>
      </c>
      <c r="J366" s="763">
        <v>1</v>
      </c>
      <c r="K366" s="761" t="s">
        <v>207</v>
      </c>
      <c r="L366" s="1813">
        <v>950000</v>
      </c>
      <c r="M366" s="761">
        <v>2014</v>
      </c>
      <c r="N366" s="761" t="s">
        <v>210</v>
      </c>
      <c r="O366" s="1813">
        <f t="shared" ref="O366:O368" si="172">L366*J366</f>
        <v>950000</v>
      </c>
      <c r="P366" s="809" t="s">
        <v>99</v>
      </c>
      <c r="Q366" s="1028"/>
      <c r="R366" s="766"/>
      <c r="S366" s="761" t="s">
        <v>557</v>
      </c>
      <c r="T366" s="801">
        <v>5</v>
      </c>
      <c r="U366" s="640">
        <f t="shared" si="158"/>
        <v>3</v>
      </c>
      <c r="V366" s="740">
        <f t="shared" ref="V366:V371" si="173">O366/T366</f>
        <v>190000</v>
      </c>
      <c r="W366" s="740">
        <f t="shared" ref="W366:W371" si="174">U366*V366</f>
        <v>570000</v>
      </c>
      <c r="X366" s="740">
        <f t="shared" ref="X366:X371" si="175">O366-W366</f>
        <v>380000</v>
      </c>
      <c r="Y366" s="1563">
        <f t="shared" ref="Y366:Y371" si="176">2017-M366+1</f>
        <v>4</v>
      </c>
      <c r="Z366" s="1564">
        <f t="shared" ref="Z366:Z371" si="177">O366/T366</f>
        <v>190000</v>
      </c>
      <c r="AA366" s="1823">
        <f t="shared" ref="AA366:AA371" si="178">Y366*Z366</f>
        <v>760000</v>
      </c>
      <c r="AB366" s="1823">
        <f t="shared" ref="AB366:AB371" si="179">O366-AA366</f>
        <v>190000</v>
      </c>
      <c r="AC366" s="740" t="b">
        <f t="shared" si="171"/>
        <v>1</v>
      </c>
    </row>
    <row r="367" spans="1:29" s="739" customFormat="1" ht="15" customHeight="1">
      <c r="A367" s="739" t="s">
        <v>304</v>
      </c>
      <c r="B367" s="767">
        <v>313</v>
      </c>
      <c r="C367" s="789" t="s">
        <v>469</v>
      </c>
      <c r="D367" s="790">
        <v>209011682</v>
      </c>
      <c r="E367" s="761" t="s">
        <v>351</v>
      </c>
      <c r="F367" s="781" t="s">
        <v>212</v>
      </c>
      <c r="G367" s="761" t="s">
        <v>287</v>
      </c>
      <c r="H367" s="761" t="s">
        <v>212</v>
      </c>
      <c r="I367" s="779" t="s">
        <v>209</v>
      </c>
      <c r="J367" s="763">
        <v>1</v>
      </c>
      <c r="K367" s="761" t="s">
        <v>207</v>
      </c>
      <c r="L367" s="1813">
        <v>950000</v>
      </c>
      <c r="M367" s="761">
        <v>2014</v>
      </c>
      <c r="N367" s="761" t="s">
        <v>210</v>
      </c>
      <c r="O367" s="1813">
        <f t="shared" si="172"/>
        <v>950000</v>
      </c>
      <c r="P367" s="809" t="s">
        <v>99</v>
      </c>
      <c r="Q367" s="1028"/>
      <c r="R367" s="766"/>
      <c r="S367" s="761" t="s">
        <v>557</v>
      </c>
      <c r="T367" s="801">
        <v>5</v>
      </c>
      <c r="U367" s="640">
        <f t="shared" si="158"/>
        <v>3</v>
      </c>
      <c r="V367" s="740">
        <f t="shared" si="173"/>
        <v>190000</v>
      </c>
      <c r="W367" s="740">
        <f t="shared" si="174"/>
        <v>570000</v>
      </c>
      <c r="X367" s="740">
        <f t="shared" si="175"/>
        <v>380000</v>
      </c>
      <c r="Y367" s="1563">
        <f t="shared" si="176"/>
        <v>4</v>
      </c>
      <c r="Z367" s="1564">
        <f t="shared" si="177"/>
        <v>190000</v>
      </c>
      <c r="AA367" s="1823">
        <f t="shared" si="178"/>
        <v>760000</v>
      </c>
      <c r="AB367" s="1823">
        <f t="shared" si="179"/>
        <v>190000</v>
      </c>
      <c r="AC367" s="740" t="b">
        <f t="shared" si="171"/>
        <v>1</v>
      </c>
    </row>
    <row r="368" spans="1:29" s="739" customFormat="1" ht="15" customHeight="1">
      <c r="A368" s="739" t="s">
        <v>304</v>
      </c>
      <c r="B368" s="767">
        <v>314</v>
      </c>
      <c r="C368" s="789" t="s">
        <v>469</v>
      </c>
      <c r="D368" s="790">
        <v>209011682</v>
      </c>
      <c r="E368" s="761" t="s">
        <v>351</v>
      </c>
      <c r="F368" s="781" t="s">
        <v>212</v>
      </c>
      <c r="G368" s="761" t="s">
        <v>287</v>
      </c>
      <c r="H368" s="761" t="s">
        <v>212</v>
      </c>
      <c r="I368" s="779" t="s">
        <v>209</v>
      </c>
      <c r="J368" s="763">
        <v>1</v>
      </c>
      <c r="K368" s="761" t="s">
        <v>207</v>
      </c>
      <c r="L368" s="1813">
        <v>950000</v>
      </c>
      <c r="M368" s="761">
        <v>2014</v>
      </c>
      <c r="N368" s="761" t="s">
        <v>210</v>
      </c>
      <c r="O368" s="1813">
        <f t="shared" si="172"/>
        <v>950000</v>
      </c>
      <c r="P368" s="809" t="s">
        <v>99</v>
      </c>
      <c r="Q368" s="1028"/>
      <c r="R368" s="766"/>
      <c r="S368" s="761" t="s">
        <v>557</v>
      </c>
      <c r="T368" s="801">
        <v>5</v>
      </c>
      <c r="U368" s="640">
        <f t="shared" si="158"/>
        <v>3</v>
      </c>
      <c r="V368" s="740">
        <f t="shared" si="173"/>
        <v>190000</v>
      </c>
      <c r="W368" s="740">
        <f t="shared" si="174"/>
        <v>570000</v>
      </c>
      <c r="X368" s="740">
        <f t="shared" si="175"/>
        <v>380000</v>
      </c>
      <c r="Y368" s="1563">
        <f t="shared" si="176"/>
        <v>4</v>
      </c>
      <c r="Z368" s="1564">
        <f t="shared" si="177"/>
        <v>190000</v>
      </c>
      <c r="AA368" s="1823">
        <f t="shared" si="178"/>
        <v>760000</v>
      </c>
      <c r="AB368" s="1823">
        <f t="shared" si="179"/>
        <v>190000</v>
      </c>
      <c r="AC368" s="740" t="b">
        <f t="shared" si="171"/>
        <v>1</v>
      </c>
    </row>
    <row r="369" spans="1:29" s="739" customFormat="1" ht="15" customHeight="1">
      <c r="A369" s="739" t="s">
        <v>304</v>
      </c>
      <c r="B369" s="767">
        <v>315</v>
      </c>
      <c r="C369" s="1428" t="s">
        <v>470</v>
      </c>
      <c r="D369" s="799">
        <v>206030312</v>
      </c>
      <c r="E369" s="1429" t="s">
        <v>396</v>
      </c>
      <c r="F369" s="1497" t="s">
        <v>526</v>
      </c>
      <c r="G369" s="1429" t="s">
        <v>527</v>
      </c>
      <c r="H369" s="1429" t="s">
        <v>212</v>
      </c>
      <c r="I369" s="1429" t="s">
        <v>211</v>
      </c>
      <c r="J369" s="1429">
        <v>1</v>
      </c>
      <c r="K369" s="1429" t="s">
        <v>207</v>
      </c>
      <c r="L369" s="1815">
        <v>1500000</v>
      </c>
      <c r="M369" s="1429">
        <v>2014</v>
      </c>
      <c r="N369" s="1429" t="s">
        <v>210</v>
      </c>
      <c r="O369" s="1813">
        <f>L369*J369</f>
        <v>1500000</v>
      </c>
      <c r="P369" s="627" t="s">
        <v>99</v>
      </c>
      <c r="Q369" s="627"/>
      <c r="R369" s="1429"/>
      <c r="S369" s="1429" t="s">
        <v>558</v>
      </c>
      <c r="T369" s="801">
        <v>5</v>
      </c>
      <c r="U369" s="640">
        <f t="shared" si="158"/>
        <v>3</v>
      </c>
      <c r="V369" s="740">
        <f t="shared" si="173"/>
        <v>300000</v>
      </c>
      <c r="W369" s="740">
        <f t="shared" si="174"/>
        <v>900000</v>
      </c>
      <c r="X369" s="740">
        <f t="shared" si="175"/>
        <v>600000</v>
      </c>
      <c r="Y369" s="1563">
        <f t="shared" si="176"/>
        <v>4</v>
      </c>
      <c r="Z369" s="1564">
        <f t="shared" si="177"/>
        <v>300000</v>
      </c>
      <c r="AA369" s="1823">
        <f t="shared" si="178"/>
        <v>1200000</v>
      </c>
      <c r="AB369" s="1823">
        <f t="shared" si="179"/>
        <v>300000</v>
      </c>
      <c r="AC369" s="740" t="b">
        <f t="shared" si="171"/>
        <v>1</v>
      </c>
    </row>
    <row r="370" spans="1:29" s="739" customFormat="1" ht="15" customHeight="1">
      <c r="A370" s="739" t="s">
        <v>304</v>
      </c>
      <c r="B370" s="767">
        <v>316</v>
      </c>
      <c r="C370" s="789" t="s">
        <v>470</v>
      </c>
      <c r="D370" s="790">
        <v>206030312</v>
      </c>
      <c r="E370" s="761" t="s">
        <v>396</v>
      </c>
      <c r="F370" s="781" t="s">
        <v>526</v>
      </c>
      <c r="G370" s="761" t="s">
        <v>527</v>
      </c>
      <c r="H370" s="761" t="s">
        <v>212</v>
      </c>
      <c r="I370" s="779" t="s">
        <v>211</v>
      </c>
      <c r="J370" s="763">
        <v>1</v>
      </c>
      <c r="K370" s="761" t="s">
        <v>207</v>
      </c>
      <c r="L370" s="1813">
        <v>1500000</v>
      </c>
      <c r="M370" s="761">
        <v>2014</v>
      </c>
      <c r="N370" s="761" t="s">
        <v>210</v>
      </c>
      <c r="O370" s="1813">
        <f>L370*J370</f>
        <v>1500000</v>
      </c>
      <c r="P370" s="809" t="s">
        <v>99</v>
      </c>
      <c r="Q370" s="1028"/>
      <c r="R370" s="766"/>
      <c r="S370" s="761" t="s">
        <v>558</v>
      </c>
      <c r="T370" s="801">
        <v>5</v>
      </c>
      <c r="U370" s="640">
        <f t="shared" si="158"/>
        <v>3</v>
      </c>
      <c r="V370" s="740">
        <f t="shared" si="173"/>
        <v>300000</v>
      </c>
      <c r="W370" s="740">
        <f t="shared" si="174"/>
        <v>900000</v>
      </c>
      <c r="X370" s="740">
        <f t="shared" si="175"/>
        <v>600000</v>
      </c>
      <c r="Y370" s="1563">
        <f t="shared" si="176"/>
        <v>4</v>
      </c>
      <c r="Z370" s="1564">
        <f t="shared" si="177"/>
        <v>300000</v>
      </c>
      <c r="AA370" s="1823">
        <f t="shared" si="178"/>
        <v>1200000</v>
      </c>
      <c r="AB370" s="1823">
        <f t="shared" si="179"/>
        <v>300000</v>
      </c>
      <c r="AC370" s="740" t="b">
        <f t="shared" si="171"/>
        <v>1</v>
      </c>
    </row>
    <row r="371" spans="1:29" s="739" customFormat="1" ht="15" customHeight="1">
      <c r="A371" s="739" t="s">
        <v>304</v>
      </c>
      <c r="B371" s="767">
        <v>317</v>
      </c>
      <c r="C371" s="789" t="s">
        <v>471</v>
      </c>
      <c r="D371" s="790">
        <v>209010865</v>
      </c>
      <c r="E371" s="761" t="s">
        <v>301</v>
      </c>
      <c r="F371" s="781" t="s">
        <v>520</v>
      </c>
      <c r="G371" s="761" t="s">
        <v>528</v>
      </c>
      <c r="H371" s="761" t="s">
        <v>212</v>
      </c>
      <c r="I371" s="779" t="s">
        <v>211</v>
      </c>
      <c r="J371" s="763">
        <v>1</v>
      </c>
      <c r="K371" s="761" t="s">
        <v>207</v>
      </c>
      <c r="L371" s="1813">
        <v>3500000</v>
      </c>
      <c r="M371" s="761">
        <v>2014</v>
      </c>
      <c r="N371" s="761" t="s">
        <v>210</v>
      </c>
      <c r="O371" s="1813">
        <v>3500000</v>
      </c>
      <c r="P371" s="809" t="s">
        <v>99</v>
      </c>
      <c r="Q371" s="1028"/>
      <c r="R371" s="766"/>
      <c r="S371" s="761" t="s">
        <v>559</v>
      </c>
      <c r="T371" s="801">
        <v>5</v>
      </c>
      <c r="U371" s="640">
        <f t="shared" si="158"/>
        <v>3</v>
      </c>
      <c r="V371" s="740">
        <f t="shared" si="173"/>
        <v>700000</v>
      </c>
      <c r="W371" s="740">
        <f t="shared" si="174"/>
        <v>2100000</v>
      </c>
      <c r="X371" s="740">
        <f t="shared" si="175"/>
        <v>1400000</v>
      </c>
      <c r="Y371" s="1563">
        <f t="shared" si="176"/>
        <v>4</v>
      </c>
      <c r="Z371" s="1564">
        <f t="shared" si="177"/>
        <v>700000</v>
      </c>
      <c r="AA371" s="1823">
        <f t="shared" si="178"/>
        <v>2800000</v>
      </c>
      <c r="AB371" s="1823">
        <f t="shared" si="179"/>
        <v>700000</v>
      </c>
      <c r="AC371" s="740" t="b">
        <f t="shared" si="171"/>
        <v>1</v>
      </c>
    </row>
    <row r="372" spans="1:29" s="739" customFormat="1" ht="15" customHeight="1">
      <c r="A372" s="739" t="s">
        <v>304</v>
      </c>
      <c r="B372" s="763"/>
      <c r="C372" s="798" t="s">
        <v>472</v>
      </c>
      <c r="D372" s="790">
        <v>209011682</v>
      </c>
      <c r="E372" s="761" t="s">
        <v>301</v>
      </c>
      <c r="F372" s="1038" t="s">
        <v>224</v>
      </c>
      <c r="G372" s="761" t="s">
        <v>212</v>
      </c>
      <c r="H372" s="761" t="s">
        <v>212</v>
      </c>
      <c r="I372" s="779" t="s">
        <v>211</v>
      </c>
      <c r="J372" s="763"/>
      <c r="K372" s="761"/>
      <c r="L372" s="1813"/>
      <c r="M372" s="761">
        <v>2014</v>
      </c>
      <c r="N372" s="761"/>
      <c r="O372" s="1813"/>
      <c r="P372" s="809" t="s">
        <v>99</v>
      </c>
      <c r="Q372" s="1028"/>
      <c r="R372" s="766"/>
      <c r="S372" s="761" t="s">
        <v>560</v>
      </c>
      <c r="T372" s="801"/>
      <c r="U372" s="640"/>
      <c r="V372" s="740"/>
      <c r="W372" s="740"/>
      <c r="X372" s="740"/>
      <c r="Y372" s="1563"/>
      <c r="Z372" s="1564"/>
      <c r="AA372" s="1823"/>
      <c r="AB372" s="1823"/>
      <c r="AC372" s="740" t="b">
        <f t="shared" si="171"/>
        <v>1</v>
      </c>
    </row>
    <row r="373" spans="1:29" s="739" customFormat="1" ht="15" customHeight="1">
      <c r="A373" s="739" t="s">
        <v>304</v>
      </c>
      <c r="B373" s="763"/>
      <c r="C373" s="789"/>
      <c r="D373" s="790"/>
      <c r="E373" s="761"/>
      <c r="F373" s="781"/>
      <c r="G373" s="761"/>
      <c r="H373" s="761"/>
      <c r="I373" s="779"/>
      <c r="J373" s="763"/>
      <c r="K373" s="761"/>
      <c r="L373" s="1813"/>
      <c r="M373" s="761">
        <v>2014</v>
      </c>
      <c r="N373" s="761"/>
      <c r="O373" s="1813"/>
      <c r="P373" s="809" t="s">
        <v>99</v>
      </c>
      <c r="Q373" s="1028"/>
      <c r="R373" s="766"/>
      <c r="S373" s="761" t="s">
        <v>560</v>
      </c>
      <c r="T373" s="801"/>
      <c r="U373" s="640"/>
      <c r="V373" s="740"/>
      <c r="W373" s="740"/>
      <c r="X373" s="740"/>
      <c r="Y373" s="1563"/>
      <c r="Z373" s="1564"/>
      <c r="AA373" s="1823"/>
      <c r="AB373" s="1823"/>
      <c r="AC373" s="740" t="b">
        <f t="shared" si="171"/>
        <v>1</v>
      </c>
    </row>
    <row r="374" spans="1:29" s="739" customFormat="1" ht="15" customHeight="1">
      <c r="A374" s="739" t="s">
        <v>304</v>
      </c>
      <c r="B374" s="763">
        <v>318</v>
      </c>
      <c r="C374" s="789" t="s">
        <v>335</v>
      </c>
      <c r="D374" s="790">
        <v>209011682</v>
      </c>
      <c r="E374" s="761" t="s">
        <v>351</v>
      </c>
      <c r="F374" s="781" t="s">
        <v>384</v>
      </c>
      <c r="G374" s="761" t="s">
        <v>529</v>
      </c>
      <c r="H374" s="761" t="s">
        <v>212</v>
      </c>
      <c r="I374" s="779" t="s">
        <v>211</v>
      </c>
      <c r="J374" s="763">
        <v>1</v>
      </c>
      <c r="K374" s="761" t="s">
        <v>207</v>
      </c>
      <c r="L374" s="1813">
        <v>4471500</v>
      </c>
      <c r="M374" s="761">
        <v>2014</v>
      </c>
      <c r="N374" s="761" t="s">
        <v>210</v>
      </c>
      <c r="O374" s="1813">
        <f>L374*J374</f>
        <v>4471500</v>
      </c>
      <c r="P374" s="809" t="s">
        <v>99</v>
      </c>
      <c r="Q374" s="1028"/>
      <c r="R374" s="766"/>
      <c r="S374" s="761" t="s">
        <v>560</v>
      </c>
      <c r="T374" s="801">
        <v>5</v>
      </c>
      <c r="U374" s="640">
        <f t="shared" ref="U374:U377" si="180">2016-M374+1</f>
        <v>3</v>
      </c>
      <c r="V374" s="740">
        <f>O374/T374</f>
        <v>894300</v>
      </c>
      <c r="W374" s="740">
        <f t="shared" ref="W374" si="181">U374*V374</f>
        <v>2682900</v>
      </c>
      <c r="X374" s="740">
        <f t="shared" ref="X374" si="182">O374-W374</f>
        <v>1788600</v>
      </c>
      <c r="Y374" s="1563">
        <f t="shared" ref="Y374:Y377" si="183">2017-M374+1</f>
        <v>4</v>
      </c>
      <c r="Z374" s="1564">
        <f t="shared" ref="Z374" si="184">O374/T374</f>
        <v>894300</v>
      </c>
      <c r="AA374" s="1823">
        <f t="shared" ref="AA374" si="185">Y374*Z374</f>
        <v>3577200</v>
      </c>
      <c r="AB374" s="1823">
        <f t="shared" ref="AB374" si="186">O374-AA374</f>
        <v>894300</v>
      </c>
      <c r="AC374" s="740" t="b">
        <f t="shared" si="171"/>
        <v>1</v>
      </c>
    </row>
    <row r="375" spans="1:29" s="739" customFormat="1" ht="15" customHeight="1">
      <c r="A375" s="739" t="s">
        <v>304</v>
      </c>
      <c r="B375" s="763">
        <v>319</v>
      </c>
      <c r="C375" s="789" t="s">
        <v>335</v>
      </c>
      <c r="D375" s="790">
        <v>209011682</v>
      </c>
      <c r="E375" s="761" t="s">
        <v>351</v>
      </c>
      <c r="F375" s="781" t="s">
        <v>384</v>
      </c>
      <c r="G375" s="761" t="s">
        <v>529</v>
      </c>
      <c r="H375" s="761" t="s">
        <v>212</v>
      </c>
      <c r="I375" s="779" t="s">
        <v>211</v>
      </c>
      <c r="J375" s="763">
        <v>1</v>
      </c>
      <c r="K375" s="761" t="s">
        <v>207</v>
      </c>
      <c r="L375" s="1813">
        <v>4471500</v>
      </c>
      <c r="M375" s="761">
        <v>2014</v>
      </c>
      <c r="N375" s="761" t="s">
        <v>210</v>
      </c>
      <c r="O375" s="1813">
        <f t="shared" ref="O375:O377" si="187">L375*J375</f>
        <v>4471500</v>
      </c>
      <c r="P375" s="809" t="s">
        <v>99</v>
      </c>
      <c r="Q375" s="1028"/>
      <c r="R375" s="766"/>
      <c r="S375" s="761" t="s">
        <v>560</v>
      </c>
      <c r="T375" s="801">
        <v>5</v>
      </c>
      <c r="U375" s="640">
        <f t="shared" si="180"/>
        <v>3</v>
      </c>
      <c r="V375" s="740">
        <f t="shared" ref="V375:V377" si="188">O375/T375</f>
        <v>894300</v>
      </c>
      <c r="W375" s="740">
        <f t="shared" ref="W375:W377" si="189">U375*V375</f>
        <v>2682900</v>
      </c>
      <c r="X375" s="740">
        <f t="shared" ref="X375:X377" si="190">O375-W375</f>
        <v>1788600</v>
      </c>
      <c r="Y375" s="1563">
        <f t="shared" si="183"/>
        <v>4</v>
      </c>
      <c r="Z375" s="1564">
        <f t="shared" ref="Z375:Z377" si="191">O375/T375</f>
        <v>894300</v>
      </c>
      <c r="AA375" s="1823">
        <f t="shared" ref="AA375:AA377" si="192">Y375*Z375</f>
        <v>3577200</v>
      </c>
      <c r="AB375" s="1823">
        <f t="shared" ref="AB375:AB377" si="193">O375-AA375</f>
        <v>894300</v>
      </c>
      <c r="AC375" s="740" t="b">
        <f t="shared" si="171"/>
        <v>1</v>
      </c>
    </row>
    <row r="376" spans="1:29" s="739" customFormat="1" ht="15" customHeight="1">
      <c r="A376" s="739" t="s">
        <v>304</v>
      </c>
      <c r="B376" s="763">
        <v>320</v>
      </c>
      <c r="C376" s="789" t="s">
        <v>335</v>
      </c>
      <c r="D376" s="790">
        <v>209011682</v>
      </c>
      <c r="E376" s="761" t="s">
        <v>351</v>
      </c>
      <c r="F376" s="781" t="s">
        <v>384</v>
      </c>
      <c r="G376" s="761" t="s">
        <v>529</v>
      </c>
      <c r="H376" s="761" t="s">
        <v>212</v>
      </c>
      <c r="I376" s="779" t="s">
        <v>211</v>
      </c>
      <c r="J376" s="763">
        <v>1</v>
      </c>
      <c r="K376" s="761" t="s">
        <v>207</v>
      </c>
      <c r="L376" s="1813">
        <v>4471500</v>
      </c>
      <c r="M376" s="761">
        <v>2014</v>
      </c>
      <c r="N376" s="761" t="s">
        <v>210</v>
      </c>
      <c r="O376" s="1813">
        <f t="shared" si="187"/>
        <v>4471500</v>
      </c>
      <c r="P376" s="809" t="s">
        <v>99</v>
      </c>
      <c r="Q376" s="1028"/>
      <c r="R376" s="766"/>
      <c r="S376" s="761" t="s">
        <v>560</v>
      </c>
      <c r="T376" s="801">
        <v>5</v>
      </c>
      <c r="U376" s="640">
        <f t="shared" si="180"/>
        <v>3</v>
      </c>
      <c r="V376" s="740">
        <f t="shared" si="188"/>
        <v>894300</v>
      </c>
      <c r="W376" s="740">
        <f t="shared" si="189"/>
        <v>2682900</v>
      </c>
      <c r="X376" s="740">
        <f t="shared" si="190"/>
        <v>1788600</v>
      </c>
      <c r="Y376" s="1563">
        <f t="shared" si="183"/>
        <v>4</v>
      </c>
      <c r="Z376" s="1564">
        <f t="shared" si="191"/>
        <v>894300</v>
      </c>
      <c r="AA376" s="1823">
        <f t="shared" si="192"/>
        <v>3577200</v>
      </c>
      <c r="AB376" s="1823">
        <f t="shared" si="193"/>
        <v>894300</v>
      </c>
      <c r="AC376" s="740" t="b">
        <f t="shared" si="171"/>
        <v>1</v>
      </c>
    </row>
    <row r="377" spans="1:29" s="739" customFormat="1" ht="15" customHeight="1">
      <c r="A377" s="739" t="s">
        <v>304</v>
      </c>
      <c r="B377" s="763">
        <v>321</v>
      </c>
      <c r="C377" s="789" t="s">
        <v>335</v>
      </c>
      <c r="D377" s="790">
        <v>209011682</v>
      </c>
      <c r="E377" s="761" t="s">
        <v>351</v>
      </c>
      <c r="F377" s="781" t="s">
        <v>384</v>
      </c>
      <c r="G377" s="761" t="s">
        <v>529</v>
      </c>
      <c r="H377" s="761" t="s">
        <v>212</v>
      </c>
      <c r="I377" s="779" t="s">
        <v>211</v>
      </c>
      <c r="J377" s="763">
        <v>1</v>
      </c>
      <c r="K377" s="761" t="s">
        <v>207</v>
      </c>
      <c r="L377" s="1813">
        <v>4471500</v>
      </c>
      <c r="M377" s="761">
        <v>2014</v>
      </c>
      <c r="N377" s="761" t="s">
        <v>210</v>
      </c>
      <c r="O377" s="1813">
        <f t="shared" si="187"/>
        <v>4471500</v>
      </c>
      <c r="P377" s="809" t="s">
        <v>99</v>
      </c>
      <c r="Q377" s="1028"/>
      <c r="R377" s="766"/>
      <c r="S377" s="761" t="s">
        <v>560</v>
      </c>
      <c r="T377" s="801">
        <v>5</v>
      </c>
      <c r="U377" s="640">
        <f t="shared" si="180"/>
        <v>3</v>
      </c>
      <c r="V377" s="740">
        <f t="shared" si="188"/>
        <v>894300</v>
      </c>
      <c r="W377" s="740">
        <f t="shared" si="189"/>
        <v>2682900</v>
      </c>
      <c r="X377" s="740">
        <f t="shared" si="190"/>
        <v>1788600</v>
      </c>
      <c r="Y377" s="1563">
        <f t="shared" si="183"/>
        <v>4</v>
      </c>
      <c r="Z377" s="1564">
        <f t="shared" si="191"/>
        <v>894300</v>
      </c>
      <c r="AA377" s="1823">
        <f t="shared" si="192"/>
        <v>3577200</v>
      </c>
      <c r="AB377" s="1823">
        <f t="shared" si="193"/>
        <v>894300</v>
      </c>
      <c r="AC377" s="740" t="b">
        <f t="shared" si="171"/>
        <v>1</v>
      </c>
    </row>
    <row r="378" spans="1:29" s="739" customFormat="1" ht="15" customHeight="1">
      <c r="A378" s="739" t="s">
        <v>304</v>
      </c>
      <c r="B378" s="763">
        <v>322</v>
      </c>
      <c r="C378" s="1428" t="s">
        <v>473</v>
      </c>
      <c r="D378" s="626"/>
      <c r="E378" s="1429" t="s">
        <v>301</v>
      </c>
      <c r="F378" s="768" t="s">
        <v>224</v>
      </c>
      <c r="G378" s="1429" t="s">
        <v>212</v>
      </c>
      <c r="H378" s="1429" t="s">
        <v>212</v>
      </c>
      <c r="I378" s="1429" t="s">
        <v>211</v>
      </c>
      <c r="J378" s="1429"/>
      <c r="K378" s="1429"/>
      <c r="L378" s="1815"/>
      <c r="M378" s="1429">
        <v>2014</v>
      </c>
      <c r="N378" s="1429"/>
      <c r="O378" s="1813"/>
      <c r="P378" s="627" t="s">
        <v>99</v>
      </c>
      <c r="Q378" s="627"/>
      <c r="R378" s="1429"/>
      <c r="S378" s="1971" t="s">
        <v>561</v>
      </c>
      <c r="T378" s="801"/>
      <c r="U378" s="640"/>
      <c r="V378" s="740"/>
      <c r="W378" s="740"/>
      <c r="X378" s="740"/>
      <c r="Y378" s="1563"/>
      <c r="Z378" s="1564"/>
      <c r="AA378" s="1823"/>
      <c r="AB378" s="1823"/>
      <c r="AC378" s="740" t="b">
        <f t="shared" si="171"/>
        <v>1</v>
      </c>
    </row>
    <row r="379" spans="1:29" s="739" customFormat="1" ht="15" customHeight="1">
      <c r="A379" s="739" t="s">
        <v>304</v>
      </c>
      <c r="B379" s="763">
        <v>323</v>
      </c>
      <c r="C379" s="1428" t="s">
        <v>474</v>
      </c>
      <c r="D379" s="799">
        <v>206020101</v>
      </c>
      <c r="E379" s="1429" t="s">
        <v>351</v>
      </c>
      <c r="F379" s="768" t="s">
        <v>224</v>
      </c>
      <c r="G379" s="1429" t="s">
        <v>212</v>
      </c>
      <c r="H379" s="1429" t="s">
        <v>212</v>
      </c>
      <c r="I379" s="1429" t="s">
        <v>211</v>
      </c>
      <c r="J379" s="1429">
        <v>1</v>
      </c>
      <c r="K379" s="1429" t="s">
        <v>207</v>
      </c>
      <c r="L379" s="1815">
        <v>2500000</v>
      </c>
      <c r="M379" s="1429">
        <v>2014</v>
      </c>
      <c r="N379" s="1429" t="s">
        <v>530</v>
      </c>
      <c r="O379" s="1813">
        <f>L379*J379</f>
        <v>2500000</v>
      </c>
      <c r="P379" s="627" t="s">
        <v>99</v>
      </c>
      <c r="Q379" s="627"/>
      <c r="R379" s="1429"/>
      <c r="S379" s="1971"/>
      <c r="T379" s="801">
        <v>5</v>
      </c>
      <c r="U379" s="640">
        <f>2016-M379+1</f>
        <v>3</v>
      </c>
      <c r="V379" s="740">
        <f>O379/T379</f>
        <v>500000</v>
      </c>
      <c r="W379" s="740">
        <f>U379*V379</f>
        <v>1500000</v>
      </c>
      <c r="X379" s="740">
        <f>O379-W379</f>
        <v>1000000</v>
      </c>
      <c r="Y379" s="1563">
        <f>2017-M379+1</f>
        <v>4</v>
      </c>
      <c r="Z379" s="1564">
        <f>O379/T379</f>
        <v>500000</v>
      </c>
      <c r="AA379" s="1823">
        <f>Y379*Z379</f>
        <v>2000000</v>
      </c>
      <c r="AB379" s="1823">
        <f>O379-AA379</f>
        <v>500000</v>
      </c>
      <c r="AC379" s="740" t="b">
        <f t="shared" si="171"/>
        <v>1</v>
      </c>
    </row>
    <row r="380" spans="1:29" s="739" customFormat="1" ht="15" customHeight="1">
      <c r="A380" s="739" t="s">
        <v>304</v>
      </c>
      <c r="B380" s="763">
        <v>324</v>
      </c>
      <c r="C380" s="1428" t="s">
        <v>474</v>
      </c>
      <c r="D380" s="799">
        <v>206020101</v>
      </c>
      <c r="E380" s="1429" t="s">
        <v>351</v>
      </c>
      <c r="F380" s="1039" t="s">
        <v>224</v>
      </c>
      <c r="G380" s="1429" t="s">
        <v>212</v>
      </c>
      <c r="H380" s="1429" t="s">
        <v>212</v>
      </c>
      <c r="I380" s="1429" t="s">
        <v>211</v>
      </c>
      <c r="J380" s="1429">
        <v>1</v>
      </c>
      <c r="K380" s="1429" t="s">
        <v>207</v>
      </c>
      <c r="L380" s="1815">
        <v>2500000</v>
      </c>
      <c r="M380" s="1429">
        <v>2014</v>
      </c>
      <c r="N380" s="1429" t="s">
        <v>530</v>
      </c>
      <c r="O380" s="1813">
        <f t="shared" ref="O380:O382" si="194">L380*J380</f>
        <v>2500000</v>
      </c>
      <c r="P380" s="627" t="s">
        <v>99</v>
      </c>
      <c r="Q380" s="627"/>
      <c r="R380" s="1429"/>
      <c r="S380" s="1429"/>
      <c r="T380" s="801">
        <v>5</v>
      </c>
      <c r="U380" s="640">
        <f>2016-M380+1</f>
        <v>3</v>
      </c>
      <c r="V380" s="740">
        <f>O380/T380</f>
        <v>500000</v>
      </c>
      <c r="W380" s="740">
        <f>U380*V380</f>
        <v>1500000</v>
      </c>
      <c r="X380" s="740">
        <f>O380-W380</f>
        <v>1000000</v>
      </c>
      <c r="Y380" s="1563">
        <f>2017-M380+1</f>
        <v>4</v>
      </c>
      <c r="Z380" s="1564">
        <f>O380/T380</f>
        <v>500000</v>
      </c>
      <c r="AA380" s="1823">
        <f>Y380*Z380</f>
        <v>2000000</v>
      </c>
      <c r="AB380" s="1823">
        <f>O380-AA380</f>
        <v>500000</v>
      </c>
      <c r="AC380" s="740" t="b">
        <f t="shared" si="171"/>
        <v>1</v>
      </c>
    </row>
    <row r="381" spans="1:29" s="739" customFormat="1" ht="45" customHeight="1">
      <c r="A381" s="739" t="s">
        <v>304</v>
      </c>
      <c r="B381" s="763">
        <v>325</v>
      </c>
      <c r="C381" s="1428" t="s">
        <v>474</v>
      </c>
      <c r="D381" s="799">
        <v>206020101</v>
      </c>
      <c r="E381" s="1429" t="s">
        <v>351</v>
      </c>
      <c r="F381" s="768" t="s">
        <v>224</v>
      </c>
      <c r="G381" s="1429" t="s">
        <v>212</v>
      </c>
      <c r="H381" s="1429" t="s">
        <v>212</v>
      </c>
      <c r="I381" s="1429" t="s">
        <v>211</v>
      </c>
      <c r="J381" s="1429">
        <v>1</v>
      </c>
      <c r="K381" s="1429" t="s">
        <v>207</v>
      </c>
      <c r="L381" s="1815">
        <v>2500000</v>
      </c>
      <c r="M381" s="1429">
        <v>2014</v>
      </c>
      <c r="N381" s="1429" t="s">
        <v>530</v>
      </c>
      <c r="O381" s="1813">
        <f t="shared" si="194"/>
        <v>2500000</v>
      </c>
      <c r="P381" s="627" t="s">
        <v>99</v>
      </c>
      <c r="Q381" s="627"/>
      <c r="R381" s="1429"/>
      <c r="S381" s="1429"/>
      <c r="T381" s="801">
        <v>5</v>
      </c>
      <c r="U381" s="640">
        <f t="shared" ref="U381:U383" si="195">2016-M381+1</f>
        <v>3</v>
      </c>
      <c r="V381" s="740">
        <v>2000000</v>
      </c>
      <c r="W381" s="740">
        <v>6000000</v>
      </c>
      <c r="X381" s="740">
        <v>4000000</v>
      </c>
      <c r="Y381" s="1563">
        <v>4</v>
      </c>
      <c r="Z381" s="1564">
        <f t="shared" ref="Z381:Z383" si="196">O381/T381</f>
        <v>500000</v>
      </c>
      <c r="AA381" s="1823">
        <f t="shared" ref="AA381:AA383" si="197">Y381*Z381</f>
        <v>2000000</v>
      </c>
      <c r="AB381" s="1823">
        <f t="shared" ref="AB381:AB383" si="198">O381-AA381</f>
        <v>500000</v>
      </c>
      <c r="AC381" s="740" t="b">
        <f t="shared" si="171"/>
        <v>1</v>
      </c>
    </row>
    <row r="382" spans="1:29" s="739" customFormat="1" ht="15" customHeight="1">
      <c r="A382" s="739" t="s">
        <v>304</v>
      </c>
      <c r="B382" s="763">
        <v>326</v>
      </c>
      <c r="C382" s="1428" t="s">
        <v>474</v>
      </c>
      <c r="D382" s="626">
        <v>206020101</v>
      </c>
      <c r="E382" s="1429" t="s">
        <v>351</v>
      </c>
      <c r="F382" s="1039" t="s">
        <v>224</v>
      </c>
      <c r="G382" s="1429" t="s">
        <v>212</v>
      </c>
      <c r="H382" s="1429" t="s">
        <v>212</v>
      </c>
      <c r="I382" s="1429" t="s">
        <v>211</v>
      </c>
      <c r="J382" s="1429">
        <v>1</v>
      </c>
      <c r="K382" s="1429" t="s">
        <v>207</v>
      </c>
      <c r="L382" s="1815">
        <v>2500000</v>
      </c>
      <c r="M382" s="1429">
        <v>2014</v>
      </c>
      <c r="N382" s="1429" t="s">
        <v>530</v>
      </c>
      <c r="O382" s="1813">
        <f t="shared" si="194"/>
        <v>2500000</v>
      </c>
      <c r="P382" s="627" t="s">
        <v>99</v>
      </c>
      <c r="Q382" s="627"/>
      <c r="R382" s="1429"/>
      <c r="S382" s="1429"/>
      <c r="T382" s="801">
        <v>5</v>
      </c>
      <c r="U382" s="640">
        <f t="shared" si="195"/>
        <v>3</v>
      </c>
      <c r="V382" s="740">
        <v>2000000</v>
      </c>
      <c r="W382" s="740">
        <v>6000000</v>
      </c>
      <c r="X382" s="740">
        <v>4000000</v>
      </c>
      <c r="Y382" s="1563">
        <v>4</v>
      </c>
      <c r="Z382" s="1564">
        <f t="shared" si="196"/>
        <v>500000</v>
      </c>
      <c r="AA382" s="1823">
        <f t="shared" si="197"/>
        <v>2000000</v>
      </c>
      <c r="AB382" s="1823">
        <f t="shared" si="198"/>
        <v>500000</v>
      </c>
      <c r="AC382" s="740" t="b">
        <f t="shared" si="171"/>
        <v>1</v>
      </c>
    </row>
    <row r="383" spans="1:29" s="739" customFormat="1" ht="15" customHeight="1">
      <c r="A383" s="739" t="s">
        <v>304</v>
      </c>
      <c r="B383" s="763">
        <v>327</v>
      </c>
      <c r="C383" s="1428" t="s">
        <v>475</v>
      </c>
      <c r="D383" s="799">
        <v>206020101</v>
      </c>
      <c r="E383" s="1429" t="s">
        <v>301</v>
      </c>
      <c r="F383" s="768" t="s">
        <v>224</v>
      </c>
      <c r="G383" s="1429" t="s">
        <v>212</v>
      </c>
      <c r="H383" s="1429" t="s">
        <v>212</v>
      </c>
      <c r="I383" s="1429" t="s">
        <v>211</v>
      </c>
      <c r="J383" s="1429">
        <v>1</v>
      </c>
      <c r="K383" s="1429" t="s">
        <v>207</v>
      </c>
      <c r="L383" s="1815">
        <v>810000</v>
      </c>
      <c r="M383" s="1429">
        <v>2014</v>
      </c>
      <c r="N383" s="1429" t="s">
        <v>530</v>
      </c>
      <c r="O383" s="1813">
        <f>J383*L383</f>
        <v>810000</v>
      </c>
      <c r="P383" s="627" t="s">
        <v>99</v>
      </c>
      <c r="Q383" s="627"/>
      <c r="R383" s="1429"/>
      <c r="S383" s="1429"/>
      <c r="T383" s="801">
        <v>5</v>
      </c>
      <c r="U383" s="640">
        <f t="shared" si="195"/>
        <v>3</v>
      </c>
      <c r="V383" s="740">
        <f t="shared" ref="V383" si="199">O383/T383</f>
        <v>162000</v>
      </c>
      <c r="W383" s="740">
        <f>U383*V383</f>
        <v>486000</v>
      </c>
      <c r="X383" s="740">
        <f t="shared" ref="X383" si="200">O383-W383</f>
        <v>324000</v>
      </c>
      <c r="Y383" s="1563">
        <f>2017-M383+1</f>
        <v>4</v>
      </c>
      <c r="Z383" s="1564">
        <f t="shared" si="196"/>
        <v>162000</v>
      </c>
      <c r="AA383" s="1823">
        <f t="shared" si="197"/>
        <v>648000</v>
      </c>
      <c r="AB383" s="1823">
        <f t="shared" si="198"/>
        <v>162000</v>
      </c>
      <c r="AC383" s="740" t="b">
        <f t="shared" si="171"/>
        <v>1</v>
      </c>
    </row>
    <row r="384" spans="1:29" s="739" customFormat="1" ht="15" customHeight="1">
      <c r="A384" s="739" t="s">
        <v>304</v>
      </c>
      <c r="B384" s="767"/>
      <c r="C384" s="1428" t="s">
        <v>476</v>
      </c>
      <c r="D384" s="626"/>
      <c r="E384" s="1429"/>
      <c r="F384" s="768" t="s">
        <v>224</v>
      </c>
      <c r="G384" s="1429" t="s">
        <v>212</v>
      </c>
      <c r="H384" s="1429" t="s">
        <v>212</v>
      </c>
      <c r="I384" s="1429" t="s">
        <v>211</v>
      </c>
      <c r="J384" s="1429"/>
      <c r="K384" s="1429"/>
      <c r="L384" s="1815"/>
      <c r="M384" s="1429">
        <v>2014</v>
      </c>
      <c r="N384" s="1429"/>
      <c r="O384" s="1813"/>
      <c r="P384" s="627"/>
      <c r="Q384" s="627"/>
      <c r="R384" s="1429"/>
      <c r="S384" s="1429"/>
      <c r="T384" s="801"/>
      <c r="U384" s="640"/>
      <c r="V384" s="740"/>
      <c r="W384" s="740"/>
      <c r="X384" s="740"/>
      <c r="Y384" s="1563"/>
      <c r="Z384" s="1564"/>
      <c r="AA384" s="1823"/>
      <c r="AB384" s="1823"/>
      <c r="AC384" s="740" t="b">
        <f t="shared" si="171"/>
        <v>1</v>
      </c>
    </row>
    <row r="385" spans="1:29" s="739" customFormat="1" ht="23.25" customHeight="1">
      <c r="A385" s="739" t="s">
        <v>304</v>
      </c>
      <c r="B385" s="767">
        <v>328</v>
      </c>
      <c r="C385" s="1428" t="s">
        <v>477</v>
      </c>
      <c r="D385" s="799">
        <v>206020102</v>
      </c>
      <c r="E385" s="1429" t="s">
        <v>383</v>
      </c>
      <c r="F385" s="768" t="s">
        <v>224</v>
      </c>
      <c r="G385" s="1429" t="s">
        <v>212</v>
      </c>
      <c r="H385" s="1429" t="s">
        <v>212</v>
      </c>
      <c r="I385" s="1429" t="s">
        <v>209</v>
      </c>
      <c r="J385" s="1429">
        <v>1</v>
      </c>
      <c r="K385" s="1429" t="s">
        <v>207</v>
      </c>
      <c r="L385" s="1815">
        <v>4000000</v>
      </c>
      <c r="M385" s="1429">
        <v>2014</v>
      </c>
      <c r="N385" s="1429" t="s">
        <v>210</v>
      </c>
      <c r="O385" s="1813">
        <f>L385*J385</f>
        <v>4000000</v>
      </c>
      <c r="P385" s="627" t="s">
        <v>99</v>
      </c>
      <c r="Q385" s="627"/>
      <c r="R385" s="1429"/>
      <c r="S385" s="808" t="s">
        <v>562</v>
      </c>
      <c r="T385" s="801">
        <v>5</v>
      </c>
      <c r="U385" s="640">
        <f>2016-M385+1</f>
        <v>3</v>
      </c>
      <c r="V385" s="740">
        <f>O385/T385</f>
        <v>800000</v>
      </c>
      <c r="W385" s="740">
        <f>U385*V385</f>
        <v>2400000</v>
      </c>
      <c r="X385" s="740">
        <f>O385-W385</f>
        <v>1600000</v>
      </c>
      <c r="Y385" s="1563">
        <f>2017-M385+1</f>
        <v>4</v>
      </c>
      <c r="Z385" s="1564">
        <f>O385/T385</f>
        <v>800000</v>
      </c>
      <c r="AA385" s="1823">
        <f>Y385*Z385</f>
        <v>3200000</v>
      </c>
      <c r="AB385" s="1823">
        <f>O385-AA385</f>
        <v>800000</v>
      </c>
      <c r="AC385" s="740" t="b">
        <f t="shared" si="171"/>
        <v>1</v>
      </c>
    </row>
    <row r="386" spans="1:29" s="739" customFormat="1" ht="15" customHeight="1">
      <c r="A386" s="739" t="s">
        <v>304</v>
      </c>
      <c r="B386" s="763">
        <v>329</v>
      </c>
      <c r="C386" s="1428" t="s">
        <v>477</v>
      </c>
      <c r="D386" s="626">
        <v>206020102</v>
      </c>
      <c r="E386" s="1429" t="s">
        <v>383</v>
      </c>
      <c r="F386" s="1039" t="s">
        <v>224</v>
      </c>
      <c r="G386" s="1429" t="s">
        <v>212</v>
      </c>
      <c r="H386" s="1429" t="s">
        <v>212</v>
      </c>
      <c r="I386" s="1429" t="s">
        <v>209</v>
      </c>
      <c r="J386" s="1429">
        <v>1</v>
      </c>
      <c r="K386" s="1429" t="s">
        <v>207</v>
      </c>
      <c r="L386" s="1815">
        <v>4000000</v>
      </c>
      <c r="M386" s="1429">
        <v>2014</v>
      </c>
      <c r="N386" s="1429" t="s">
        <v>210</v>
      </c>
      <c r="O386" s="1813">
        <f t="shared" ref="O386:O393" si="201">L386*J386</f>
        <v>4000000</v>
      </c>
      <c r="P386" s="627" t="s">
        <v>99</v>
      </c>
      <c r="Q386" s="627"/>
      <c r="R386" s="1429"/>
      <c r="S386" s="1429" t="s">
        <v>562</v>
      </c>
      <c r="T386" s="801">
        <v>5</v>
      </c>
      <c r="U386" s="640">
        <f t="shared" ref="U386:U422" si="202">2016-M386+1</f>
        <v>3</v>
      </c>
      <c r="V386" s="740">
        <f t="shared" ref="V386:V422" si="203">O386/T386</f>
        <v>800000</v>
      </c>
      <c r="W386" s="740">
        <f t="shared" ref="W386:W422" si="204">U386*V386</f>
        <v>2400000</v>
      </c>
      <c r="X386" s="740">
        <f t="shared" ref="X386:X422" si="205">O386-W386</f>
        <v>1600000</v>
      </c>
      <c r="Y386" s="1563">
        <f t="shared" ref="Y386:Y422" si="206">2017-M386+1</f>
        <v>4</v>
      </c>
      <c r="Z386" s="1564">
        <f t="shared" ref="Z386:Z422" si="207">O386/T386</f>
        <v>800000</v>
      </c>
      <c r="AA386" s="1823">
        <f t="shared" ref="AA386:AA422" si="208">Y386*Z386</f>
        <v>3200000</v>
      </c>
      <c r="AB386" s="1823">
        <f t="shared" ref="AB386:AB422" si="209">O386-AA386</f>
        <v>800000</v>
      </c>
      <c r="AC386" s="740" t="b">
        <f t="shared" si="171"/>
        <v>1</v>
      </c>
    </row>
    <row r="387" spans="1:29" s="739" customFormat="1" ht="15" customHeight="1">
      <c r="A387" s="739" t="s">
        <v>304</v>
      </c>
      <c r="B387" s="767">
        <v>330</v>
      </c>
      <c r="C387" s="1428" t="s">
        <v>477</v>
      </c>
      <c r="D387" s="626">
        <v>206020102</v>
      </c>
      <c r="E387" s="1429" t="s">
        <v>383</v>
      </c>
      <c r="F387" s="1039" t="s">
        <v>224</v>
      </c>
      <c r="G387" s="1429" t="s">
        <v>212</v>
      </c>
      <c r="H387" s="1429" t="s">
        <v>212</v>
      </c>
      <c r="I387" s="1429" t="s">
        <v>209</v>
      </c>
      <c r="J387" s="1429">
        <v>1</v>
      </c>
      <c r="K387" s="1429" t="s">
        <v>207</v>
      </c>
      <c r="L387" s="1815">
        <v>4000000</v>
      </c>
      <c r="M387" s="1429">
        <v>2014</v>
      </c>
      <c r="N387" s="1429" t="s">
        <v>210</v>
      </c>
      <c r="O387" s="1813">
        <f t="shared" si="201"/>
        <v>4000000</v>
      </c>
      <c r="P387" s="627" t="s">
        <v>99</v>
      </c>
      <c r="Q387" s="627"/>
      <c r="R387" s="1429"/>
      <c r="S387" s="1429" t="s">
        <v>562</v>
      </c>
      <c r="T387" s="801">
        <v>5</v>
      </c>
      <c r="U387" s="640">
        <f t="shared" si="202"/>
        <v>3</v>
      </c>
      <c r="V387" s="740">
        <f t="shared" si="203"/>
        <v>800000</v>
      </c>
      <c r="W387" s="740">
        <f t="shared" si="204"/>
        <v>2400000</v>
      </c>
      <c r="X387" s="740">
        <f t="shared" si="205"/>
        <v>1600000</v>
      </c>
      <c r="Y387" s="1563">
        <f t="shared" si="206"/>
        <v>4</v>
      </c>
      <c r="Z387" s="1564">
        <f t="shared" si="207"/>
        <v>800000</v>
      </c>
      <c r="AA387" s="1823">
        <f t="shared" si="208"/>
        <v>3200000</v>
      </c>
      <c r="AB387" s="1823">
        <f t="shared" si="209"/>
        <v>800000</v>
      </c>
      <c r="AC387" s="740" t="b">
        <f t="shared" si="171"/>
        <v>1</v>
      </c>
    </row>
    <row r="388" spans="1:29" s="739" customFormat="1" ht="15" customHeight="1">
      <c r="A388" s="739" t="s">
        <v>304</v>
      </c>
      <c r="B388" s="763">
        <v>331</v>
      </c>
      <c r="C388" s="1428" t="s">
        <v>477</v>
      </c>
      <c r="D388" s="626">
        <v>206020102</v>
      </c>
      <c r="E388" s="1429" t="s">
        <v>383</v>
      </c>
      <c r="F388" s="1039" t="s">
        <v>224</v>
      </c>
      <c r="G388" s="1429" t="s">
        <v>212</v>
      </c>
      <c r="H388" s="1429" t="s">
        <v>212</v>
      </c>
      <c r="I388" s="1429" t="s">
        <v>209</v>
      </c>
      <c r="J388" s="1429">
        <v>1</v>
      </c>
      <c r="K388" s="1429" t="s">
        <v>207</v>
      </c>
      <c r="L388" s="1815">
        <v>4000000</v>
      </c>
      <c r="M388" s="1429">
        <v>2014</v>
      </c>
      <c r="N388" s="1429" t="s">
        <v>210</v>
      </c>
      <c r="O388" s="1813">
        <f t="shared" si="201"/>
        <v>4000000</v>
      </c>
      <c r="P388" s="627" t="s">
        <v>99</v>
      </c>
      <c r="Q388" s="627"/>
      <c r="R388" s="1429"/>
      <c r="S388" s="1429" t="s">
        <v>562</v>
      </c>
      <c r="T388" s="801">
        <v>5</v>
      </c>
      <c r="U388" s="640">
        <f t="shared" si="202"/>
        <v>3</v>
      </c>
      <c r="V388" s="740">
        <f t="shared" si="203"/>
        <v>800000</v>
      </c>
      <c r="W388" s="740">
        <f t="shared" si="204"/>
        <v>2400000</v>
      </c>
      <c r="X388" s="740">
        <f t="shared" si="205"/>
        <v>1600000</v>
      </c>
      <c r="Y388" s="1563">
        <f t="shared" si="206"/>
        <v>4</v>
      </c>
      <c r="Z388" s="1564">
        <f t="shared" si="207"/>
        <v>800000</v>
      </c>
      <c r="AA388" s="1823">
        <f t="shared" si="208"/>
        <v>3200000</v>
      </c>
      <c r="AB388" s="1823">
        <f t="shared" si="209"/>
        <v>800000</v>
      </c>
      <c r="AC388" s="740" t="b">
        <f t="shared" si="171"/>
        <v>1</v>
      </c>
    </row>
    <row r="389" spans="1:29" s="739" customFormat="1" ht="15" customHeight="1">
      <c r="A389" s="739" t="s">
        <v>304</v>
      </c>
      <c r="B389" s="767">
        <v>332</v>
      </c>
      <c r="C389" s="1428" t="s">
        <v>477</v>
      </c>
      <c r="D389" s="626">
        <v>206020102</v>
      </c>
      <c r="E389" s="1429" t="s">
        <v>383</v>
      </c>
      <c r="F389" s="1039" t="s">
        <v>224</v>
      </c>
      <c r="G389" s="1429" t="s">
        <v>212</v>
      </c>
      <c r="H389" s="1429" t="s">
        <v>212</v>
      </c>
      <c r="I389" s="1429" t="s">
        <v>209</v>
      </c>
      <c r="J389" s="1429">
        <v>1</v>
      </c>
      <c r="K389" s="1429" t="s">
        <v>207</v>
      </c>
      <c r="L389" s="1815">
        <v>4000000</v>
      </c>
      <c r="M389" s="1429">
        <v>2014</v>
      </c>
      <c r="N389" s="1429" t="s">
        <v>210</v>
      </c>
      <c r="O389" s="1813">
        <f t="shared" si="201"/>
        <v>4000000</v>
      </c>
      <c r="P389" s="627" t="s">
        <v>99</v>
      </c>
      <c r="Q389" s="627"/>
      <c r="R389" s="1429"/>
      <c r="S389" s="1429" t="s">
        <v>562</v>
      </c>
      <c r="T389" s="801">
        <v>5</v>
      </c>
      <c r="U389" s="640">
        <f t="shared" si="202"/>
        <v>3</v>
      </c>
      <c r="V389" s="740">
        <f t="shared" si="203"/>
        <v>800000</v>
      </c>
      <c r="W389" s="740">
        <f t="shared" si="204"/>
        <v>2400000</v>
      </c>
      <c r="X389" s="740">
        <f t="shared" si="205"/>
        <v>1600000</v>
      </c>
      <c r="Y389" s="1563">
        <f t="shared" si="206"/>
        <v>4</v>
      </c>
      <c r="Z389" s="1564">
        <f t="shared" si="207"/>
        <v>800000</v>
      </c>
      <c r="AA389" s="1823">
        <f t="shared" si="208"/>
        <v>3200000</v>
      </c>
      <c r="AB389" s="1823">
        <f t="shared" si="209"/>
        <v>800000</v>
      </c>
      <c r="AC389" s="740" t="b">
        <f t="shared" si="171"/>
        <v>1</v>
      </c>
    </row>
    <row r="390" spans="1:29" s="739" customFormat="1" ht="15" customHeight="1">
      <c r="A390" s="739" t="s">
        <v>304</v>
      </c>
      <c r="B390" s="763">
        <v>333</v>
      </c>
      <c r="C390" s="1428" t="s">
        <v>477</v>
      </c>
      <c r="D390" s="626">
        <v>206020102</v>
      </c>
      <c r="E390" s="1429" t="s">
        <v>383</v>
      </c>
      <c r="F390" s="1039" t="s">
        <v>224</v>
      </c>
      <c r="G390" s="1429" t="s">
        <v>212</v>
      </c>
      <c r="H390" s="1429" t="s">
        <v>212</v>
      </c>
      <c r="I390" s="1429" t="s">
        <v>209</v>
      </c>
      <c r="J390" s="1429">
        <v>1</v>
      </c>
      <c r="K390" s="1429" t="s">
        <v>207</v>
      </c>
      <c r="L390" s="1815">
        <v>4000000</v>
      </c>
      <c r="M390" s="1429">
        <v>2014</v>
      </c>
      <c r="N390" s="1429" t="s">
        <v>210</v>
      </c>
      <c r="O390" s="1813">
        <f t="shared" si="201"/>
        <v>4000000</v>
      </c>
      <c r="P390" s="627" t="s">
        <v>99</v>
      </c>
      <c r="Q390" s="627"/>
      <c r="R390" s="1429"/>
      <c r="S390" s="1429" t="s">
        <v>562</v>
      </c>
      <c r="T390" s="801">
        <v>5</v>
      </c>
      <c r="U390" s="640">
        <f t="shared" si="202"/>
        <v>3</v>
      </c>
      <c r="V390" s="740">
        <f t="shared" si="203"/>
        <v>800000</v>
      </c>
      <c r="W390" s="740">
        <f t="shared" si="204"/>
        <v>2400000</v>
      </c>
      <c r="X390" s="740">
        <f t="shared" si="205"/>
        <v>1600000</v>
      </c>
      <c r="Y390" s="1563">
        <f t="shared" si="206"/>
        <v>4</v>
      </c>
      <c r="Z390" s="1564">
        <f t="shared" si="207"/>
        <v>800000</v>
      </c>
      <c r="AA390" s="1823">
        <f t="shared" si="208"/>
        <v>3200000</v>
      </c>
      <c r="AB390" s="1823">
        <f t="shared" si="209"/>
        <v>800000</v>
      </c>
      <c r="AC390" s="740" t="b">
        <f t="shared" si="171"/>
        <v>1</v>
      </c>
    </row>
    <row r="391" spans="1:29" s="739" customFormat="1" ht="15" customHeight="1">
      <c r="A391" s="739" t="s">
        <v>304</v>
      </c>
      <c r="B391" s="767">
        <v>334</v>
      </c>
      <c r="C391" s="1428" t="s">
        <v>477</v>
      </c>
      <c r="D391" s="626">
        <v>206020102</v>
      </c>
      <c r="E391" s="1429" t="s">
        <v>383</v>
      </c>
      <c r="F391" s="1039" t="s">
        <v>224</v>
      </c>
      <c r="G391" s="1429" t="s">
        <v>212</v>
      </c>
      <c r="H391" s="1429" t="s">
        <v>212</v>
      </c>
      <c r="I391" s="1429" t="s">
        <v>209</v>
      </c>
      <c r="J391" s="1429">
        <v>1</v>
      </c>
      <c r="K391" s="1429" t="s">
        <v>207</v>
      </c>
      <c r="L391" s="1815">
        <v>4000000</v>
      </c>
      <c r="M391" s="1429">
        <v>2014</v>
      </c>
      <c r="N391" s="1429" t="s">
        <v>210</v>
      </c>
      <c r="O391" s="1813">
        <f t="shared" si="201"/>
        <v>4000000</v>
      </c>
      <c r="P391" s="627" t="s">
        <v>99</v>
      </c>
      <c r="Q391" s="627"/>
      <c r="R391" s="1429"/>
      <c r="S391" s="1429" t="s">
        <v>562</v>
      </c>
      <c r="T391" s="801">
        <v>5</v>
      </c>
      <c r="U391" s="640">
        <f t="shared" si="202"/>
        <v>3</v>
      </c>
      <c r="V391" s="740">
        <f t="shared" si="203"/>
        <v>800000</v>
      </c>
      <c r="W391" s="740">
        <f t="shared" si="204"/>
        <v>2400000</v>
      </c>
      <c r="X391" s="740">
        <f t="shared" si="205"/>
        <v>1600000</v>
      </c>
      <c r="Y391" s="1563">
        <f t="shared" si="206"/>
        <v>4</v>
      </c>
      <c r="Z391" s="1564">
        <f t="shared" si="207"/>
        <v>800000</v>
      </c>
      <c r="AA391" s="1823">
        <f t="shared" si="208"/>
        <v>3200000</v>
      </c>
      <c r="AB391" s="1823">
        <f t="shared" si="209"/>
        <v>800000</v>
      </c>
      <c r="AC391" s="740" t="b">
        <f t="shared" si="171"/>
        <v>1</v>
      </c>
    </row>
    <row r="392" spans="1:29" s="739" customFormat="1" ht="15" customHeight="1">
      <c r="A392" s="739" t="s">
        <v>304</v>
      </c>
      <c r="B392" s="763">
        <v>335</v>
      </c>
      <c r="C392" s="1428" t="s">
        <v>477</v>
      </c>
      <c r="D392" s="626">
        <v>206020102</v>
      </c>
      <c r="E392" s="1429" t="s">
        <v>383</v>
      </c>
      <c r="F392" s="1039" t="s">
        <v>224</v>
      </c>
      <c r="G392" s="1429" t="s">
        <v>212</v>
      </c>
      <c r="H392" s="1429" t="s">
        <v>212</v>
      </c>
      <c r="I392" s="1429" t="s">
        <v>209</v>
      </c>
      <c r="J392" s="1429">
        <v>1</v>
      </c>
      <c r="K392" s="1429" t="s">
        <v>207</v>
      </c>
      <c r="L392" s="1815">
        <v>4000000</v>
      </c>
      <c r="M392" s="1429">
        <v>2014</v>
      </c>
      <c r="N392" s="1429" t="s">
        <v>210</v>
      </c>
      <c r="O392" s="1813">
        <f t="shared" si="201"/>
        <v>4000000</v>
      </c>
      <c r="P392" s="627" t="s">
        <v>99</v>
      </c>
      <c r="Q392" s="627"/>
      <c r="R392" s="1429"/>
      <c r="S392" s="1429" t="s">
        <v>562</v>
      </c>
      <c r="T392" s="801">
        <v>5</v>
      </c>
      <c r="U392" s="640">
        <f t="shared" si="202"/>
        <v>3</v>
      </c>
      <c r="V392" s="740">
        <f t="shared" si="203"/>
        <v>800000</v>
      </c>
      <c r="W392" s="740">
        <f t="shared" si="204"/>
        <v>2400000</v>
      </c>
      <c r="X392" s="740">
        <f t="shared" si="205"/>
        <v>1600000</v>
      </c>
      <c r="Y392" s="1563">
        <f t="shared" si="206"/>
        <v>4</v>
      </c>
      <c r="Z392" s="1564">
        <f t="shared" si="207"/>
        <v>800000</v>
      </c>
      <c r="AA392" s="1823">
        <f t="shared" si="208"/>
        <v>3200000</v>
      </c>
      <c r="AB392" s="1823">
        <f t="shared" si="209"/>
        <v>800000</v>
      </c>
      <c r="AC392" s="740" t="b">
        <f t="shared" si="171"/>
        <v>1</v>
      </c>
    </row>
    <row r="393" spans="1:29" s="739" customFormat="1" ht="15" customHeight="1">
      <c r="A393" s="739" t="s">
        <v>304</v>
      </c>
      <c r="B393" s="767">
        <v>336</v>
      </c>
      <c r="C393" s="1428" t="s">
        <v>477</v>
      </c>
      <c r="D393" s="626">
        <v>206020102</v>
      </c>
      <c r="E393" s="1429" t="s">
        <v>383</v>
      </c>
      <c r="F393" s="1039" t="s">
        <v>224</v>
      </c>
      <c r="G393" s="1429" t="s">
        <v>212</v>
      </c>
      <c r="H393" s="1429" t="s">
        <v>212</v>
      </c>
      <c r="I393" s="1429" t="s">
        <v>209</v>
      </c>
      <c r="J393" s="1429">
        <v>1</v>
      </c>
      <c r="K393" s="1429" t="s">
        <v>207</v>
      </c>
      <c r="L393" s="1815">
        <v>4000000</v>
      </c>
      <c r="M393" s="1429">
        <v>2014</v>
      </c>
      <c r="N393" s="1429" t="s">
        <v>210</v>
      </c>
      <c r="O393" s="1813">
        <f t="shared" si="201"/>
        <v>4000000</v>
      </c>
      <c r="P393" s="627" t="s">
        <v>99</v>
      </c>
      <c r="Q393" s="627"/>
      <c r="R393" s="1429"/>
      <c r="S393" s="1429" t="s">
        <v>562</v>
      </c>
      <c r="T393" s="801">
        <v>5</v>
      </c>
      <c r="U393" s="640">
        <f t="shared" si="202"/>
        <v>3</v>
      </c>
      <c r="V393" s="740">
        <f t="shared" si="203"/>
        <v>800000</v>
      </c>
      <c r="W393" s="740">
        <f t="shared" si="204"/>
        <v>2400000</v>
      </c>
      <c r="X393" s="740">
        <f t="shared" si="205"/>
        <v>1600000</v>
      </c>
      <c r="Y393" s="1563">
        <f t="shared" si="206"/>
        <v>4</v>
      </c>
      <c r="Z393" s="1564">
        <f t="shared" si="207"/>
        <v>800000</v>
      </c>
      <c r="AA393" s="1823">
        <f t="shared" si="208"/>
        <v>3200000</v>
      </c>
      <c r="AB393" s="1823">
        <f t="shared" si="209"/>
        <v>800000</v>
      </c>
      <c r="AC393" s="740" t="b">
        <f t="shared" si="171"/>
        <v>1</v>
      </c>
    </row>
    <row r="394" spans="1:29" s="739" customFormat="1" ht="15" customHeight="1">
      <c r="A394" s="739" t="s">
        <v>304</v>
      </c>
      <c r="B394" s="763">
        <v>337</v>
      </c>
      <c r="C394" s="1428" t="s">
        <v>478</v>
      </c>
      <c r="D394" s="799">
        <v>206020106</v>
      </c>
      <c r="E394" s="1429" t="s">
        <v>396</v>
      </c>
      <c r="F394" s="768" t="s">
        <v>224</v>
      </c>
      <c r="G394" s="1429" t="s">
        <v>212</v>
      </c>
      <c r="H394" s="1429" t="s">
        <v>212</v>
      </c>
      <c r="I394" s="1429" t="s">
        <v>211</v>
      </c>
      <c r="J394" s="1429">
        <v>1</v>
      </c>
      <c r="K394" s="1434" t="s">
        <v>207</v>
      </c>
      <c r="L394" s="1815">
        <v>4950000</v>
      </c>
      <c r="M394" s="1429">
        <v>2014</v>
      </c>
      <c r="N394" s="1429" t="s">
        <v>531</v>
      </c>
      <c r="O394" s="1813">
        <f>L394*J394</f>
        <v>4950000</v>
      </c>
      <c r="P394" s="627" t="s">
        <v>99</v>
      </c>
      <c r="Q394" s="627"/>
      <c r="R394" s="1429"/>
      <c r="S394" s="1465" t="s">
        <v>563</v>
      </c>
      <c r="T394" s="801">
        <v>5</v>
      </c>
      <c r="U394" s="640">
        <f t="shared" si="202"/>
        <v>3</v>
      </c>
      <c r="V394" s="740">
        <f t="shared" si="203"/>
        <v>990000</v>
      </c>
      <c r="W394" s="740">
        <f t="shared" si="204"/>
        <v>2970000</v>
      </c>
      <c r="X394" s="740">
        <f t="shared" si="205"/>
        <v>1980000</v>
      </c>
      <c r="Y394" s="1563">
        <f t="shared" si="206"/>
        <v>4</v>
      </c>
      <c r="Z394" s="1564">
        <f t="shared" si="207"/>
        <v>990000</v>
      </c>
      <c r="AA394" s="1823">
        <f t="shared" si="208"/>
        <v>3960000</v>
      </c>
      <c r="AB394" s="1823">
        <f t="shared" si="209"/>
        <v>990000</v>
      </c>
      <c r="AC394" s="740" t="b">
        <f t="shared" si="171"/>
        <v>1</v>
      </c>
    </row>
    <row r="395" spans="1:29" s="739" customFormat="1" ht="15" customHeight="1">
      <c r="A395" s="739" t="s">
        <v>304</v>
      </c>
      <c r="B395" s="767">
        <v>338</v>
      </c>
      <c r="C395" s="1428" t="s">
        <v>478</v>
      </c>
      <c r="D395" s="626">
        <v>206020106</v>
      </c>
      <c r="E395" s="1429" t="s">
        <v>396</v>
      </c>
      <c r="F395" s="1039" t="s">
        <v>224</v>
      </c>
      <c r="G395" s="1429" t="s">
        <v>212</v>
      </c>
      <c r="H395" s="1429" t="s">
        <v>212</v>
      </c>
      <c r="I395" s="1429" t="s">
        <v>211</v>
      </c>
      <c r="J395" s="1429">
        <v>1</v>
      </c>
      <c r="K395" s="1434" t="s">
        <v>207</v>
      </c>
      <c r="L395" s="1815">
        <v>4950000</v>
      </c>
      <c r="M395" s="1429">
        <v>2014</v>
      </c>
      <c r="N395" s="1429" t="s">
        <v>531</v>
      </c>
      <c r="O395" s="1813">
        <f t="shared" ref="O395" si="210">L395*J395</f>
        <v>4950000</v>
      </c>
      <c r="P395" s="627" t="s">
        <v>99</v>
      </c>
      <c r="Q395" s="627"/>
      <c r="R395" s="1429"/>
      <c r="S395" s="1465" t="s">
        <v>563</v>
      </c>
      <c r="T395" s="801">
        <v>5</v>
      </c>
      <c r="U395" s="640">
        <f t="shared" si="202"/>
        <v>3</v>
      </c>
      <c r="V395" s="740">
        <f t="shared" si="203"/>
        <v>990000</v>
      </c>
      <c r="W395" s="740">
        <f t="shared" si="204"/>
        <v>2970000</v>
      </c>
      <c r="X395" s="740">
        <f t="shared" si="205"/>
        <v>1980000</v>
      </c>
      <c r="Y395" s="1563">
        <f t="shared" si="206"/>
        <v>4</v>
      </c>
      <c r="Z395" s="1564">
        <f t="shared" si="207"/>
        <v>990000</v>
      </c>
      <c r="AA395" s="1823">
        <f t="shared" si="208"/>
        <v>3960000</v>
      </c>
      <c r="AB395" s="1823">
        <f t="shared" si="209"/>
        <v>990000</v>
      </c>
      <c r="AC395" s="740" t="b">
        <f t="shared" si="171"/>
        <v>1</v>
      </c>
    </row>
    <row r="396" spans="1:29" s="739" customFormat="1" ht="15" customHeight="1">
      <c r="A396" s="739" t="s">
        <v>304</v>
      </c>
      <c r="B396" s="763">
        <v>339</v>
      </c>
      <c r="C396" s="1428" t="s">
        <v>479</v>
      </c>
      <c r="D396" s="799">
        <v>206020106</v>
      </c>
      <c r="E396" s="1429" t="s">
        <v>532</v>
      </c>
      <c r="F396" s="1497" t="s">
        <v>533</v>
      </c>
      <c r="G396" s="1429" t="s">
        <v>534</v>
      </c>
      <c r="H396" s="1429" t="s">
        <v>212</v>
      </c>
      <c r="I396" s="1429" t="s">
        <v>535</v>
      </c>
      <c r="J396" s="1429">
        <v>1</v>
      </c>
      <c r="K396" s="1434" t="s">
        <v>207</v>
      </c>
      <c r="L396" s="1815">
        <v>461500</v>
      </c>
      <c r="M396" s="1429">
        <v>2014</v>
      </c>
      <c r="N396" s="1429" t="s">
        <v>531</v>
      </c>
      <c r="O396" s="1813">
        <v>458333.33333333331</v>
      </c>
      <c r="P396" s="627" t="s">
        <v>99</v>
      </c>
      <c r="Q396" s="627"/>
      <c r="R396" s="1429"/>
      <c r="S396" s="1465" t="s">
        <v>564</v>
      </c>
      <c r="T396" s="801">
        <v>5</v>
      </c>
      <c r="U396" s="640">
        <f t="shared" si="202"/>
        <v>3</v>
      </c>
      <c r="V396" s="740">
        <f t="shared" si="203"/>
        <v>91666.666666666657</v>
      </c>
      <c r="W396" s="740">
        <f t="shared" si="204"/>
        <v>275000</v>
      </c>
      <c r="X396" s="740">
        <f t="shared" si="205"/>
        <v>183333.33333333331</v>
      </c>
      <c r="Y396" s="1563">
        <f t="shared" si="206"/>
        <v>4</v>
      </c>
      <c r="Z396" s="1564">
        <f t="shared" si="207"/>
        <v>91666.666666666657</v>
      </c>
      <c r="AA396" s="1823">
        <f t="shared" si="208"/>
        <v>366666.66666666663</v>
      </c>
      <c r="AB396" s="1823">
        <f t="shared" si="209"/>
        <v>91666.666666666686</v>
      </c>
      <c r="AC396" s="740" t="b">
        <f t="shared" si="171"/>
        <v>1</v>
      </c>
    </row>
    <row r="397" spans="1:29" s="739" customFormat="1" ht="15" customHeight="1">
      <c r="A397" s="739" t="s">
        <v>304</v>
      </c>
      <c r="B397" s="767">
        <v>340</v>
      </c>
      <c r="C397" s="1428" t="s">
        <v>479</v>
      </c>
      <c r="D397" s="626">
        <v>206020106</v>
      </c>
      <c r="E397" s="1429" t="s">
        <v>532</v>
      </c>
      <c r="F397" s="1497" t="s">
        <v>533</v>
      </c>
      <c r="G397" s="1429" t="s">
        <v>534</v>
      </c>
      <c r="H397" s="1429" t="s">
        <v>212</v>
      </c>
      <c r="I397" s="1429" t="s">
        <v>535</v>
      </c>
      <c r="J397" s="1429">
        <v>1</v>
      </c>
      <c r="K397" s="1429" t="s">
        <v>207</v>
      </c>
      <c r="L397" s="1815">
        <v>461500</v>
      </c>
      <c r="M397" s="1429">
        <v>2014</v>
      </c>
      <c r="N397" s="1429" t="s">
        <v>531</v>
      </c>
      <c r="O397" s="1813">
        <v>458333.33333333331</v>
      </c>
      <c r="P397" s="627" t="s">
        <v>99</v>
      </c>
      <c r="Q397" s="627"/>
      <c r="R397" s="1429"/>
      <c r="S397" s="1429" t="s">
        <v>564</v>
      </c>
      <c r="T397" s="801">
        <v>5</v>
      </c>
      <c r="U397" s="640">
        <f t="shared" si="202"/>
        <v>3</v>
      </c>
      <c r="V397" s="740">
        <f t="shared" si="203"/>
        <v>91666.666666666657</v>
      </c>
      <c r="W397" s="740">
        <f t="shared" si="204"/>
        <v>275000</v>
      </c>
      <c r="X397" s="740">
        <f t="shared" si="205"/>
        <v>183333.33333333331</v>
      </c>
      <c r="Y397" s="1563">
        <f t="shared" si="206"/>
        <v>4</v>
      </c>
      <c r="Z397" s="1564">
        <f t="shared" si="207"/>
        <v>91666.666666666657</v>
      </c>
      <c r="AA397" s="1823">
        <f t="shared" si="208"/>
        <v>366666.66666666663</v>
      </c>
      <c r="AB397" s="1823">
        <f t="shared" si="209"/>
        <v>91666.666666666686</v>
      </c>
      <c r="AC397" s="740" t="b">
        <f t="shared" si="171"/>
        <v>1</v>
      </c>
    </row>
    <row r="398" spans="1:29" s="739" customFormat="1" ht="15" customHeight="1">
      <c r="A398" s="739" t="s">
        <v>304</v>
      </c>
      <c r="B398" s="763">
        <v>341</v>
      </c>
      <c r="C398" s="1428" t="s">
        <v>479</v>
      </c>
      <c r="D398" s="626">
        <v>206020106</v>
      </c>
      <c r="E398" s="1429" t="s">
        <v>532</v>
      </c>
      <c r="F398" s="1497" t="s">
        <v>533</v>
      </c>
      <c r="G398" s="1429" t="s">
        <v>534</v>
      </c>
      <c r="H398" s="1429" t="s">
        <v>212</v>
      </c>
      <c r="I398" s="1429" t="s">
        <v>535</v>
      </c>
      <c r="J398" s="1429">
        <v>1</v>
      </c>
      <c r="K398" s="1429" t="s">
        <v>207</v>
      </c>
      <c r="L398" s="1815">
        <v>461500</v>
      </c>
      <c r="M398" s="1429">
        <v>2014</v>
      </c>
      <c r="N398" s="1429" t="s">
        <v>531</v>
      </c>
      <c r="O398" s="1813">
        <v>458333.33333333331</v>
      </c>
      <c r="P398" s="627" t="s">
        <v>99</v>
      </c>
      <c r="Q398" s="627"/>
      <c r="R398" s="1429"/>
      <c r="S398" s="1429" t="s">
        <v>564</v>
      </c>
      <c r="T398" s="801">
        <v>5</v>
      </c>
      <c r="U398" s="640">
        <f t="shared" si="202"/>
        <v>3</v>
      </c>
      <c r="V398" s="740">
        <f t="shared" si="203"/>
        <v>91666.666666666657</v>
      </c>
      <c r="W398" s="740">
        <f t="shared" si="204"/>
        <v>275000</v>
      </c>
      <c r="X398" s="740">
        <f t="shared" si="205"/>
        <v>183333.33333333331</v>
      </c>
      <c r="Y398" s="1563">
        <f t="shared" si="206"/>
        <v>4</v>
      </c>
      <c r="Z398" s="1564">
        <f t="shared" si="207"/>
        <v>91666.666666666657</v>
      </c>
      <c r="AA398" s="1823">
        <f t="shared" si="208"/>
        <v>366666.66666666663</v>
      </c>
      <c r="AB398" s="1823">
        <f t="shared" si="209"/>
        <v>91666.666666666686</v>
      </c>
      <c r="AC398" s="740" t="b">
        <f t="shared" si="171"/>
        <v>1</v>
      </c>
    </row>
    <row r="399" spans="1:29" s="739" customFormat="1" ht="15" customHeight="1">
      <c r="A399" s="739" t="s">
        <v>304</v>
      </c>
      <c r="B399" s="767">
        <v>342</v>
      </c>
      <c r="C399" s="1428" t="s">
        <v>479</v>
      </c>
      <c r="D399" s="626">
        <v>206020106</v>
      </c>
      <c r="E399" s="1429" t="s">
        <v>532</v>
      </c>
      <c r="F399" s="1497" t="s">
        <v>533</v>
      </c>
      <c r="G399" s="1429" t="s">
        <v>534</v>
      </c>
      <c r="H399" s="1429" t="s">
        <v>212</v>
      </c>
      <c r="I399" s="1429" t="s">
        <v>535</v>
      </c>
      <c r="J399" s="1429">
        <v>1</v>
      </c>
      <c r="K399" s="1429" t="s">
        <v>207</v>
      </c>
      <c r="L399" s="1815">
        <v>461500</v>
      </c>
      <c r="M399" s="1429">
        <v>2014</v>
      </c>
      <c r="N399" s="1429" t="s">
        <v>531</v>
      </c>
      <c r="O399" s="1813">
        <v>458333.33333333331</v>
      </c>
      <c r="P399" s="627" t="s">
        <v>99</v>
      </c>
      <c r="Q399" s="627"/>
      <c r="R399" s="1429"/>
      <c r="S399" s="1429" t="s">
        <v>564</v>
      </c>
      <c r="T399" s="801">
        <v>5</v>
      </c>
      <c r="U399" s="640">
        <f t="shared" si="202"/>
        <v>3</v>
      </c>
      <c r="V399" s="740">
        <f t="shared" si="203"/>
        <v>91666.666666666657</v>
      </c>
      <c r="W399" s="740">
        <f t="shared" si="204"/>
        <v>275000</v>
      </c>
      <c r="X399" s="740">
        <f t="shared" si="205"/>
        <v>183333.33333333331</v>
      </c>
      <c r="Y399" s="1563">
        <f t="shared" si="206"/>
        <v>4</v>
      </c>
      <c r="Z399" s="1564">
        <f t="shared" si="207"/>
        <v>91666.666666666657</v>
      </c>
      <c r="AA399" s="1823">
        <f t="shared" si="208"/>
        <v>366666.66666666663</v>
      </c>
      <c r="AB399" s="1823">
        <f t="shared" si="209"/>
        <v>91666.666666666686</v>
      </c>
      <c r="AC399" s="740" t="b">
        <f t="shared" si="171"/>
        <v>1</v>
      </c>
    </row>
    <row r="400" spans="1:29" s="739" customFormat="1" ht="15" customHeight="1">
      <c r="A400" s="739" t="s">
        <v>304</v>
      </c>
      <c r="B400" s="763">
        <v>343</v>
      </c>
      <c r="C400" s="1428" t="s">
        <v>479</v>
      </c>
      <c r="D400" s="626">
        <v>206020106</v>
      </c>
      <c r="E400" s="1429" t="s">
        <v>532</v>
      </c>
      <c r="F400" s="1497" t="s">
        <v>533</v>
      </c>
      <c r="G400" s="1429" t="s">
        <v>534</v>
      </c>
      <c r="H400" s="1429" t="s">
        <v>212</v>
      </c>
      <c r="I400" s="1429" t="s">
        <v>535</v>
      </c>
      <c r="J400" s="1429">
        <v>1</v>
      </c>
      <c r="K400" s="1429" t="s">
        <v>207</v>
      </c>
      <c r="L400" s="1815">
        <v>461500</v>
      </c>
      <c r="M400" s="1429">
        <v>2014</v>
      </c>
      <c r="N400" s="1429" t="s">
        <v>531</v>
      </c>
      <c r="O400" s="764">
        <v>458333.33333333331</v>
      </c>
      <c r="P400" s="627" t="s">
        <v>99</v>
      </c>
      <c r="Q400" s="627"/>
      <c r="R400" s="1429"/>
      <c r="S400" s="1429" t="s">
        <v>564</v>
      </c>
      <c r="T400" s="801">
        <v>5</v>
      </c>
      <c r="U400" s="640">
        <f t="shared" si="202"/>
        <v>3</v>
      </c>
      <c r="V400" s="740">
        <f t="shared" si="203"/>
        <v>91666.666666666657</v>
      </c>
      <c r="W400" s="740">
        <f t="shared" si="204"/>
        <v>275000</v>
      </c>
      <c r="X400" s="740">
        <f t="shared" si="205"/>
        <v>183333.33333333331</v>
      </c>
      <c r="Y400" s="1563">
        <f t="shared" si="206"/>
        <v>4</v>
      </c>
      <c r="Z400" s="1564">
        <f t="shared" si="207"/>
        <v>91666.666666666657</v>
      </c>
      <c r="AA400" s="1823">
        <f t="shared" si="208"/>
        <v>366666.66666666663</v>
      </c>
      <c r="AB400" s="1823">
        <f t="shared" si="209"/>
        <v>91666.666666666686</v>
      </c>
      <c r="AC400" s="740" t="b">
        <f t="shared" si="171"/>
        <v>1</v>
      </c>
    </row>
    <row r="401" spans="1:29" s="739" customFormat="1" ht="15" customHeight="1">
      <c r="A401" s="739" t="s">
        <v>304</v>
      </c>
      <c r="B401" s="767">
        <v>344</v>
      </c>
      <c r="C401" s="1428" t="s">
        <v>479</v>
      </c>
      <c r="D401" s="626">
        <v>206020106</v>
      </c>
      <c r="E401" s="1429" t="s">
        <v>532</v>
      </c>
      <c r="F401" s="1497" t="s">
        <v>533</v>
      </c>
      <c r="G401" s="1429" t="s">
        <v>534</v>
      </c>
      <c r="H401" s="1429" t="s">
        <v>212</v>
      </c>
      <c r="I401" s="1429" t="s">
        <v>535</v>
      </c>
      <c r="J401" s="1429">
        <v>1</v>
      </c>
      <c r="K401" s="1429" t="s">
        <v>207</v>
      </c>
      <c r="L401" s="1815">
        <v>461500</v>
      </c>
      <c r="M401" s="1429">
        <v>2014</v>
      </c>
      <c r="N401" s="1429" t="s">
        <v>531</v>
      </c>
      <c r="O401" s="1813">
        <v>458333.33333333331</v>
      </c>
      <c r="P401" s="627" t="s">
        <v>99</v>
      </c>
      <c r="Q401" s="627"/>
      <c r="R401" s="1429"/>
      <c r="S401" s="1429" t="s">
        <v>564</v>
      </c>
      <c r="T401" s="801">
        <v>5</v>
      </c>
      <c r="U401" s="640">
        <f t="shared" si="202"/>
        <v>3</v>
      </c>
      <c r="V401" s="740">
        <f t="shared" si="203"/>
        <v>91666.666666666657</v>
      </c>
      <c r="W401" s="740">
        <f t="shared" si="204"/>
        <v>275000</v>
      </c>
      <c r="X401" s="740">
        <f t="shared" si="205"/>
        <v>183333.33333333331</v>
      </c>
      <c r="Y401" s="1563">
        <f t="shared" si="206"/>
        <v>4</v>
      </c>
      <c r="Z401" s="1564">
        <f t="shared" si="207"/>
        <v>91666.666666666657</v>
      </c>
      <c r="AA401" s="1823">
        <f t="shared" si="208"/>
        <v>366666.66666666663</v>
      </c>
      <c r="AB401" s="1823">
        <f t="shared" si="209"/>
        <v>91666.666666666686</v>
      </c>
      <c r="AC401" s="740" t="b">
        <f t="shared" si="171"/>
        <v>1</v>
      </c>
    </row>
    <row r="402" spans="1:29" s="739" customFormat="1" ht="15" customHeight="1">
      <c r="A402" s="739" t="s">
        <v>304</v>
      </c>
      <c r="B402" s="763">
        <v>345</v>
      </c>
      <c r="C402" s="1428" t="s">
        <v>479</v>
      </c>
      <c r="D402" s="626">
        <v>206020106</v>
      </c>
      <c r="E402" s="1429" t="s">
        <v>532</v>
      </c>
      <c r="F402" s="1497" t="s">
        <v>533</v>
      </c>
      <c r="G402" s="1429" t="s">
        <v>534</v>
      </c>
      <c r="H402" s="1429" t="s">
        <v>212</v>
      </c>
      <c r="I402" s="1429" t="s">
        <v>535</v>
      </c>
      <c r="J402" s="1429">
        <v>1</v>
      </c>
      <c r="K402" s="1429" t="s">
        <v>207</v>
      </c>
      <c r="L402" s="1815">
        <v>461500</v>
      </c>
      <c r="M402" s="1429">
        <v>2014</v>
      </c>
      <c r="N402" s="1429" t="s">
        <v>531</v>
      </c>
      <c r="O402" s="1813">
        <v>458333.33333333331</v>
      </c>
      <c r="P402" s="627" t="s">
        <v>99</v>
      </c>
      <c r="Q402" s="627"/>
      <c r="R402" s="1429"/>
      <c r="S402" s="1429" t="s">
        <v>564</v>
      </c>
      <c r="T402" s="801">
        <v>5</v>
      </c>
      <c r="U402" s="640">
        <f t="shared" si="202"/>
        <v>3</v>
      </c>
      <c r="V402" s="740">
        <f t="shared" si="203"/>
        <v>91666.666666666657</v>
      </c>
      <c r="W402" s="740">
        <f t="shared" si="204"/>
        <v>275000</v>
      </c>
      <c r="X402" s="740">
        <f t="shared" si="205"/>
        <v>183333.33333333331</v>
      </c>
      <c r="Y402" s="1563">
        <f t="shared" si="206"/>
        <v>4</v>
      </c>
      <c r="Z402" s="1564">
        <f t="shared" si="207"/>
        <v>91666.666666666657</v>
      </c>
      <c r="AA402" s="1823">
        <f t="shared" si="208"/>
        <v>366666.66666666663</v>
      </c>
      <c r="AB402" s="1823">
        <f t="shared" si="209"/>
        <v>91666.666666666686</v>
      </c>
      <c r="AC402" s="740" t="b">
        <f t="shared" si="171"/>
        <v>1</v>
      </c>
    </row>
    <row r="403" spans="1:29" s="739" customFormat="1" ht="15" customHeight="1">
      <c r="A403" s="739" t="s">
        <v>304</v>
      </c>
      <c r="B403" s="767">
        <v>346</v>
      </c>
      <c r="C403" s="1428" t="s">
        <v>479</v>
      </c>
      <c r="D403" s="626">
        <v>206020106</v>
      </c>
      <c r="E403" s="1429" t="s">
        <v>532</v>
      </c>
      <c r="F403" s="1497" t="s">
        <v>533</v>
      </c>
      <c r="G403" s="1429" t="s">
        <v>534</v>
      </c>
      <c r="H403" s="1429" t="s">
        <v>212</v>
      </c>
      <c r="I403" s="1429" t="s">
        <v>535</v>
      </c>
      <c r="J403" s="1429">
        <v>1</v>
      </c>
      <c r="K403" s="1429" t="s">
        <v>207</v>
      </c>
      <c r="L403" s="1815">
        <v>461500</v>
      </c>
      <c r="M403" s="1429">
        <v>2014</v>
      </c>
      <c r="N403" s="1429" t="s">
        <v>531</v>
      </c>
      <c r="O403" s="1813">
        <v>458333.33333333331</v>
      </c>
      <c r="P403" s="627" t="s">
        <v>99</v>
      </c>
      <c r="Q403" s="627"/>
      <c r="R403" s="1429"/>
      <c r="S403" s="1429" t="s">
        <v>564</v>
      </c>
      <c r="T403" s="801">
        <v>5</v>
      </c>
      <c r="U403" s="640">
        <f t="shared" si="202"/>
        <v>3</v>
      </c>
      <c r="V403" s="740">
        <f t="shared" si="203"/>
        <v>91666.666666666657</v>
      </c>
      <c r="W403" s="740">
        <f t="shared" si="204"/>
        <v>275000</v>
      </c>
      <c r="X403" s="740">
        <f t="shared" si="205"/>
        <v>183333.33333333331</v>
      </c>
      <c r="Y403" s="1563">
        <f t="shared" si="206"/>
        <v>4</v>
      </c>
      <c r="Z403" s="1564">
        <f t="shared" si="207"/>
        <v>91666.666666666657</v>
      </c>
      <c r="AA403" s="1823">
        <f t="shared" si="208"/>
        <v>366666.66666666663</v>
      </c>
      <c r="AB403" s="1823">
        <f t="shared" si="209"/>
        <v>91666.666666666686</v>
      </c>
      <c r="AC403" s="740" t="b">
        <f t="shared" si="171"/>
        <v>1</v>
      </c>
    </row>
    <row r="404" spans="1:29" s="739" customFormat="1" ht="15" customHeight="1">
      <c r="A404" s="739" t="s">
        <v>304</v>
      </c>
      <c r="B404" s="763">
        <v>347</v>
      </c>
      <c r="C404" s="1428" t="s">
        <v>479</v>
      </c>
      <c r="D404" s="626">
        <v>206020106</v>
      </c>
      <c r="E404" s="1429" t="s">
        <v>532</v>
      </c>
      <c r="F404" s="1497" t="s">
        <v>533</v>
      </c>
      <c r="G404" s="1429" t="s">
        <v>534</v>
      </c>
      <c r="H404" s="1429" t="s">
        <v>212</v>
      </c>
      <c r="I404" s="1429" t="s">
        <v>535</v>
      </c>
      <c r="J404" s="1429">
        <v>1</v>
      </c>
      <c r="K404" s="1429" t="s">
        <v>207</v>
      </c>
      <c r="L404" s="1815">
        <v>461500</v>
      </c>
      <c r="M404" s="1429">
        <v>2014</v>
      </c>
      <c r="N404" s="1429" t="s">
        <v>531</v>
      </c>
      <c r="O404" s="1813">
        <v>458333.33333333331</v>
      </c>
      <c r="P404" s="627" t="s">
        <v>99</v>
      </c>
      <c r="Q404" s="627"/>
      <c r="R404" s="1429"/>
      <c r="S404" s="1429" t="s">
        <v>564</v>
      </c>
      <c r="T404" s="801">
        <v>5</v>
      </c>
      <c r="U404" s="640">
        <f t="shared" si="202"/>
        <v>3</v>
      </c>
      <c r="V404" s="740">
        <f t="shared" si="203"/>
        <v>91666.666666666657</v>
      </c>
      <c r="W404" s="740">
        <f t="shared" si="204"/>
        <v>275000</v>
      </c>
      <c r="X404" s="740">
        <f t="shared" si="205"/>
        <v>183333.33333333331</v>
      </c>
      <c r="Y404" s="1563">
        <f t="shared" si="206"/>
        <v>4</v>
      </c>
      <c r="Z404" s="1564">
        <f t="shared" si="207"/>
        <v>91666.666666666657</v>
      </c>
      <c r="AA404" s="1823">
        <f t="shared" si="208"/>
        <v>366666.66666666663</v>
      </c>
      <c r="AB404" s="1823">
        <f t="shared" si="209"/>
        <v>91666.666666666686</v>
      </c>
      <c r="AC404" s="740" t="b">
        <f t="shared" si="171"/>
        <v>1</v>
      </c>
    </row>
    <row r="405" spans="1:29" s="739" customFormat="1" ht="15" customHeight="1">
      <c r="A405" s="739" t="s">
        <v>304</v>
      </c>
      <c r="B405" s="767">
        <v>348</v>
      </c>
      <c r="C405" s="1428" t="s">
        <v>479</v>
      </c>
      <c r="D405" s="626">
        <v>206020106</v>
      </c>
      <c r="E405" s="1429" t="s">
        <v>532</v>
      </c>
      <c r="F405" s="1497" t="s">
        <v>533</v>
      </c>
      <c r="G405" s="1429" t="s">
        <v>534</v>
      </c>
      <c r="H405" s="1429" t="s">
        <v>212</v>
      </c>
      <c r="I405" s="1429" t="s">
        <v>535</v>
      </c>
      <c r="J405" s="1429">
        <v>1</v>
      </c>
      <c r="K405" s="1429" t="s">
        <v>207</v>
      </c>
      <c r="L405" s="1815">
        <v>461500</v>
      </c>
      <c r="M405" s="1429">
        <v>2014</v>
      </c>
      <c r="N405" s="1429" t="s">
        <v>531</v>
      </c>
      <c r="O405" s="1813">
        <v>458333.33333333331</v>
      </c>
      <c r="P405" s="627" t="s">
        <v>99</v>
      </c>
      <c r="Q405" s="627"/>
      <c r="R405" s="1429"/>
      <c r="S405" s="1429" t="s">
        <v>564</v>
      </c>
      <c r="T405" s="801">
        <v>5</v>
      </c>
      <c r="U405" s="640">
        <f t="shared" si="202"/>
        <v>3</v>
      </c>
      <c r="V405" s="740">
        <f t="shared" si="203"/>
        <v>91666.666666666657</v>
      </c>
      <c r="W405" s="740">
        <f t="shared" si="204"/>
        <v>275000</v>
      </c>
      <c r="X405" s="740">
        <f t="shared" si="205"/>
        <v>183333.33333333331</v>
      </c>
      <c r="Y405" s="1563">
        <f t="shared" si="206"/>
        <v>4</v>
      </c>
      <c r="Z405" s="1564">
        <f t="shared" si="207"/>
        <v>91666.666666666657</v>
      </c>
      <c r="AA405" s="1823">
        <f t="shared" si="208"/>
        <v>366666.66666666663</v>
      </c>
      <c r="AB405" s="1823">
        <f t="shared" si="209"/>
        <v>91666.666666666686</v>
      </c>
      <c r="AC405" s="740" t="b">
        <f t="shared" si="171"/>
        <v>1</v>
      </c>
    </row>
    <row r="406" spans="1:29" s="739" customFormat="1" ht="15" customHeight="1">
      <c r="A406" s="739" t="s">
        <v>304</v>
      </c>
      <c r="B406" s="763">
        <v>349</v>
      </c>
      <c r="C406" s="1428" t="s">
        <v>479</v>
      </c>
      <c r="D406" s="626">
        <v>206020106</v>
      </c>
      <c r="E406" s="1429" t="s">
        <v>532</v>
      </c>
      <c r="F406" s="1497" t="s">
        <v>533</v>
      </c>
      <c r="G406" s="1429" t="s">
        <v>534</v>
      </c>
      <c r="H406" s="1429" t="s">
        <v>212</v>
      </c>
      <c r="I406" s="1429" t="s">
        <v>535</v>
      </c>
      <c r="J406" s="1429">
        <v>1</v>
      </c>
      <c r="K406" s="1429" t="s">
        <v>207</v>
      </c>
      <c r="L406" s="1815">
        <v>461500</v>
      </c>
      <c r="M406" s="1429">
        <v>2014</v>
      </c>
      <c r="N406" s="1429" t="s">
        <v>531</v>
      </c>
      <c r="O406" s="1813">
        <v>458333.33333333331</v>
      </c>
      <c r="P406" s="627" t="s">
        <v>99</v>
      </c>
      <c r="Q406" s="627"/>
      <c r="R406" s="1429"/>
      <c r="S406" s="1429" t="s">
        <v>564</v>
      </c>
      <c r="T406" s="801">
        <v>5</v>
      </c>
      <c r="U406" s="640">
        <f t="shared" si="202"/>
        <v>3</v>
      </c>
      <c r="V406" s="740">
        <f t="shared" si="203"/>
        <v>91666.666666666657</v>
      </c>
      <c r="W406" s="740">
        <f t="shared" si="204"/>
        <v>275000</v>
      </c>
      <c r="X406" s="740">
        <f t="shared" si="205"/>
        <v>183333.33333333331</v>
      </c>
      <c r="Y406" s="1563">
        <f t="shared" si="206"/>
        <v>4</v>
      </c>
      <c r="Z406" s="1564">
        <f t="shared" si="207"/>
        <v>91666.666666666657</v>
      </c>
      <c r="AA406" s="1823">
        <f t="shared" si="208"/>
        <v>366666.66666666663</v>
      </c>
      <c r="AB406" s="1823">
        <f t="shared" si="209"/>
        <v>91666.666666666686</v>
      </c>
      <c r="AC406" s="740" t="b">
        <f t="shared" si="171"/>
        <v>1</v>
      </c>
    </row>
    <row r="407" spans="1:29" s="739" customFormat="1" ht="15" customHeight="1">
      <c r="A407" s="739" t="s">
        <v>304</v>
      </c>
      <c r="B407" s="767">
        <v>350</v>
      </c>
      <c r="C407" s="1428" t="s">
        <v>479</v>
      </c>
      <c r="D407" s="626">
        <v>206020106</v>
      </c>
      <c r="E407" s="1429" t="s">
        <v>532</v>
      </c>
      <c r="F407" s="1497" t="s">
        <v>533</v>
      </c>
      <c r="G407" s="1429" t="s">
        <v>534</v>
      </c>
      <c r="H407" s="1429" t="s">
        <v>212</v>
      </c>
      <c r="I407" s="1429" t="s">
        <v>535</v>
      </c>
      <c r="J407" s="1429">
        <v>1</v>
      </c>
      <c r="K407" s="1429" t="s">
        <v>207</v>
      </c>
      <c r="L407" s="1815">
        <v>461500</v>
      </c>
      <c r="M407" s="1429">
        <v>2014</v>
      </c>
      <c r="N407" s="1429" t="s">
        <v>531</v>
      </c>
      <c r="O407" s="1813">
        <v>458333.33333333331</v>
      </c>
      <c r="P407" s="627" t="s">
        <v>99</v>
      </c>
      <c r="Q407" s="627"/>
      <c r="R407" s="1429"/>
      <c r="S407" s="1429" t="s">
        <v>564</v>
      </c>
      <c r="T407" s="801">
        <v>5</v>
      </c>
      <c r="U407" s="640">
        <f t="shared" si="202"/>
        <v>3</v>
      </c>
      <c r="V407" s="740">
        <f t="shared" si="203"/>
        <v>91666.666666666657</v>
      </c>
      <c r="W407" s="740">
        <f t="shared" si="204"/>
        <v>275000</v>
      </c>
      <c r="X407" s="740">
        <f t="shared" si="205"/>
        <v>183333.33333333331</v>
      </c>
      <c r="Y407" s="1563">
        <f t="shared" si="206"/>
        <v>4</v>
      </c>
      <c r="Z407" s="1564">
        <f t="shared" si="207"/>
        <v>91666.666666666657</v>
      </c>
      <c r="AA407" s="1823">
        <f t="shared" si="208"/>
        <v>366666.66666666663</v>
      </c>
      <c r="AB407" s="1823">
        <f t="shared" si="209"/>
        <v>91666.666666666686</v>
      </c>
      <c r="AC407" s="740" t="b">
        <f t="shared" si="171"/>
        <v>1</v>
      </c>
    </row>
    <row r="408" spans="1:29" s="739" customFormat="1" ht="15" customHeight="1">
      <c r="A408" s="739" t="s">
        <v>304</v>
      </c>
      <c r="B408" s="763">
        <v>351</v>
      </c>
      <c r="C408" s="1428" t="s">
        <v>479</v>
      </c>
      <c r="D408" s="626">
        <v>206020106</v>
      </c>
      <c r="E408" s="1429" t="s">
        <v>532</v>
      </c>
      <c r="F408" s="1497" t="s">
        <v>533</v>
      </c>
      <c r="G408" s="1429" t="s">
        <v>534</v>
      </c>
      <c r="H408" s="1429" t="s">
        <v>212</v>
      </c>
      <c r="I408" s="1429" t="s">
        <v>535</v>
      </c>
      <c r="J408" s="1429">
        <v>1</v>
      </c>
      <c r="K408" s="1429" t="s">
        <v>207</v>
      </c>
      <c r="L408" s="1815">
        <v>461500</v>
      </c>
      <c r="M408" s="1429">
        <v>2014</v>
      </c>
      <c r="N408" s="1429" t="s">
        <v>531</v>
      </c>
      <c r="O408" s="1813">
        <v>458333.33333333331</v>
      </c>
      <c r="P408" s="627" t="s">
        <v>99</v>
      </c>
      <c r="Q408" s="627"/>
      <c r="R408" s="1429"/>
      <c r="S408" s="1429" t="s">
        <v>564</v>
      </c>
      <c r="T408" s="801">
        <v>5</v>
      </c>
      <c r="U408" s="640">
        <f t="shared" si="202"/>
        <v>3</v>
      </c>
      <c r="V408" s="740">
        <f t="shared" si="203"/>
        <v>91666.666666666657</v>
      </c>
      <c r="W408" s="740">
        <f t="shared" si="204"/>
        <v>275000</v>
      </c>
      <c r="X408" s="740">
        <f t="shared" si="205"/>
        <v>183333.33333333331</v>
      </c>
      <c r="Y408" s="1563">
        <f t="shared" si="206"/>
        <v>4</v>
      </c>
      <c r="Z408" s="1564">
        <f t="shared" si="207"/>
        <v>91666.666666666657</v>
      </c>
      <c r="AA408" s="1823">
        <f t="shared" si="208"/>
        <v>366666.66666666663</v>
      </c>
      <c r="AB408" s="1823">
        <f t="shared" si="209"/>
        <v>91666.666666666686</v>
      </c>
      <c r="AC408" s="740" t="b">
        <f t="shared" si="171"/>
        <v>1</v>
      </c>
    </row>
    <row r="409" spans="1:29" s="739" customFormat="1" ht="15" customHeight="1">
      <c r="A409" s="739" t="s">
        <v>304</v>
      </c>
      <c r="B409" s="767">
        <v>352</v>
      </c>
      <c r="C409" s="1428" t="s">
        <v>479</v>
      </c>
      <c r="D409" s="626">
        <v>206020106</v>
      </c>
      <c r="E409" s="1429" t="s">
        <v>532</v>
      </c>
      <c r="F409" s="1497" t="s">
        <v>533</v>
      </c>
      <c r="G409" s="1429" t="s">
        <v>534</v>
      </c>
      <c r="H409" s="1429" t="s">
        <v>212</v>
      </c>
      <c r="I409" s="1429" t="s">
        <v>535</v>
      </c>
      <c r="J409" s="1429">
        <v>1</v>
      </c>
      <c r="K409" s="1429" t="s">
        <v>207</v>
      </c>
      <c r="L409" s="1815">
        <v>461500</v>
      </c>
      <c r="M409" s="1429">
        <v>2014</v>
      </c>
      <c r="N409" s="1429" t="s">
        <v>531</v>
      </c>
      <c r="O409" s="1813">
        <v>458333.33333333331</v>
      </c>
      <c r="P409" s="627" t="s">
        <v>99</v>
      </c>
      <c r="Q409" s="627"/>
      <c r="R409" s="1429"/>
      <c r="S409" s="1429" t="s">
        <v>564</v>
      </c>
      <c r="T409" s="801">
        <v>5</v>
      </c>
      <c r="U409" s="640">
        <f t="shared" si="202"/>
        <v>3</v>
      </c>
      <c r="V409" s="740">
        <f t="shared" si="203"/>
        <v>91666.666666666657</v>
      </c>
      <c r="W409" s="740">
        <f t="shared" si="204"/>
        <v>275000</v>
      </c>
      <c r="X409" s="740">
        <f t="shared" si="205"/>
        <v>183333.33333333331</v>
      </c>
      <c r="Y409" s="1563">
        <f t="shared" si="206"/>
        <v>4</v>
      </c>
      <c r="Z409" s="1564">
        <f t="shared" si="207"/>
        <v>91666.666666666657</v>
      </c>
      <c r="AA409" s="1823">
        <f t="shared" si="208"/>
        <v>366666.66666666663</v>
      </c>
      <c r="AB409" s="1823">
        <f t="shared" si="209"/>
        <v>91666.666666666686</v>
      </c>
      <c r="AC409" s="740" t="b">
        <f t="shared" si="171"/>
        <v>1</v>
      </c>
    </row>
    <row r="410" spans="1:29" s="739" customFormat="1" ht="15" customHeight="1">
      <c r="A410" s="739" t="s">
        <v>304</v>
      </c>
      <c r="B410" s="763">
        <v>353</v>
      </c>
      <c r="C410" s="1428" t="s">
        <v>479</v>
      </c>
      <c r="D410" s="626">
        <v>206020106</v>
      </c>
      <c r="E410" s="1429" t="s">
        <v>532</v>
      </c>
      <c r="F410" s="1497" t="s">
        <v>533</v>
      </c>
      <c r="G410" s="1429" t="s">
        <v>534</v>
      </c>
      <c r="H410" s="1429" t="s">
        <v>212</v>
      </c>
      <c r="I410" s="1429" t="s">
        <v>535</v>
      </c>
      <c r="J410" s="1429">
        <v>1</v>
      </c>
      <c r="K410" s="1429" t="s">
        <v>207</v>
      </c>
      <c r="L410" s="1815">
        <v>461500</v>
      </c>
      <c r="M410" s="1429">
        <v>2014</v>
      </c>
      <c r="N410" s="1429" t="s">
        <v>531</v>
      </c>
      <c r="O410" s="1813">
        <v>458333.33333333331</v>
      </c>
      <c r="P410" s="627" t="s">
        <v>99</v>
      </c>
      <c r="Q410" s="627"/>
      <c r="R410" s="1429"/>
      <c r="S410" s="1429" t="s">
        <v>564</v>
      </c>
      <c r="T410" s="801">
        <v>5</v>
      </c>
      <c r="U410" s="640">
        <f t="shared" si="202"/>
        <v>3</v>
      </c>
      <c r="V410" s="740">
        <f t="shared" si="203"/>
        <v>91666.666666666657</v>
      </c>
      <c r="W410" s="740">
        <f t="shared" si="204"/>
        <v>275000</v>
      </c>
      <c r="X410" s="740">
        <f t="shared" si="205"/>
        <v>183333.33333333331</v>
      </c>
      <c r="Y410" s="1563">
        <f t="shared" si="206"/>
        <v>4</v>
      </c>
      <c r="Z410" s="1564">
        <f t="shared" si="207"/>
        <v>91666.666666666657</v>
      </c>
      <c r="AA410" s="1823">
        <f t="shared" si="208"/>
        <v>366666.66666666663</v>
      </c>
      <c r="AB410" s="1823">
        <f t="shared" si="209"/>
        <v>91666.666666666686</v>
      </c>
      <c r="AC410" s="740" t="b">
        <f t="shared" si="171"/>
        <v>1</v>
      </c>
    </row>
    <row r="411" spans="1:29" s="739" customFormat="1" ht="15" customHeight="1">
      <c r="A411" s="739" t="s">
        <v>304</v>
      </c>
      <c r="B411" s="767">
        <v>354</v>
      </c>
      <c r="C411" s="1428" t="s">
        <v>479</v>
      </c>
      <c r="D411" s="626">
        <v>206020106</v>
      </c>
      <c r="E411" s="1429" t="s">
        <v>532</v>
      </c>
      <c r="F411" s="1497" t="s">
        <v>533</v>
      </c>
      <c r="G411" s="1429" t="s">
        <v>534</v>
      </c>
      <c r="H411" s="1429" t="s">
        <v>212</v>
      </c>
      <c r="I411" s="1429" t="s">
        <v>535</v>
      </c>
      <c r="J411" s="1429">
        <v>1</v>
      </c>
      <c r="K411" s="1429" t="s">
        <v>207</v>
      </c>
      <c r="L411" s="1815">
        <v>461500</v>
      </c>
      <c r="M411" s="1429">
        <v>2014</v>
      </c>
      <c r="N411" s="1429" t="s">
        <v>531</v>
      </c>
      <c r="O411" s="1813">
        <v>458333.33333333331</v>
      </c>
      <c r="P411" s="627" t="s">
        <v>99</v>
      </c>
      <c r="Q411" s="627"/>
      <c r="R411" s="1429"/>
      <c r="S411" s="1429" t="s">
        <v>564</v>
      </c>
      <c r="T411" s="801">
        <v>5</v>
      </c>
      <c r="U411" s="640">
        <f t="shared" si="202"/>
        <v>3</v>
      </c>
      <c r="V411" s="740">
        <f t="shared" si="203"/>
        <v>91666.666666666657</v>
      </c>
      <c r="W411" s="740">
        <f t="shared" si="204"/>
        <v>275000</v>
      </c>
      <c r="X411" s="740">
        <f t="shared" si="205"/>
        <v>183333.33333333331</v>
      </c>
      <c r="Y411" s="1563">
        <f t="shared" si="206"/>
        <v>4</v>
      </c>
      <c r="Z411" s="1564">
        <f t="shared" si="207"/>
        <v>91666.666666666657</v>
      </c>
      <c r="AA411" s="1823">
        <f t="shared" si="208"/>
        <v>366666.66666666663</v>
      </c>
      <c r="AB411" s="1823">
        <f t="shared" si="209"/>
        <v>91666.666666666686</v>
      </c>
      <c r="AC411" s="740" t="b">
        <f t="shared" si="171"/>
        <v>1</v>
      </c>
    </row>
    <row r="412" spans="1:29" s="739" customFormat="1" ht="15" customHeight="1">
      <c r="A412" s="739" t="s">
        <v>304</v>
      </c>
      <c r="B412" s="763">
        <v>355</v>
      </c>
      <c r="C412" s="1428" t="s">
        <v>479</v>
      </c>
      <c r="D412" s="626">
        <v>206020106</v>
      </c>
      <c r="E412" s="1429" t="s">
        <v>532</v>
      </c>
      <c r="F412" s="1497" t="s">
        <v>533</v>
      </c>
      <c r="G412" s="1429" t="s">
        <v>534</v>
      </c>
      <c r="H412" s="1429" t="s">
        <v>212</v>
      </c>
      <c r="I412" s="1429" t="s">
        <v>535</v>
      </c>
      <c r="J412" s="1429">
        <v>1</v>
      </c>
      <c r="K412" s="1429" t="s">
        <v>207</v>
      </c>
      <c r="L412" s="1815">
        <v>461500</v>
      </c>
      <c r="M412" s="1429">
        <v>2014</v>
      </c>
      <c r="N412" s="1429" t="s">
        <v>531</v>
      </c>
      <c r="O412" s="1813">
        <v>458333.33333333331</v>
      </c>
      <c r="P412" s="627" t="s">
        <v>99</v>
      </c>
      <c r="Q412" s="627"/>
      <c r="R412" s="1429"/>
      <c r="S412" s="1429" t="s">
        <v>564</v>
      </c>
      <c r="T412" s="801">
        <v>5</v>
      </c>
      <c r="U412" s="640">
        <f t="shared" si="202"/>
        <v>3</v>
      </c>
      <c r="V412" s="740">
        <f t="shared" si="203"/>
        <v>91666.666666666657</v>
      </c>
      <c r="W412" s="740">
        <f t="shared" si="204"/>
        <v>275000</v>
      </c>
      <c r="X412" s="740">
        <f t="shared" si="205"/>
        <v>183333.33333333331</v>
      </c>
      <c r="Y412" s="1563">
        <f t="shared" si="206"/>
        <v>4</v>
      </c>
      <c r="Z412" s="1564">
        <f t="shared" si="207"/>
        <v>91666.666666666657</v>
      </c>
      <c r="AA412" s="1823">
        <f t="shared" si="208"/>
        <v>366666.66666666663</v>
      </c>
      <c r="AB412" s="1823">
        <f t="shared" si="209"/>
        <v>91666.666666666686</v>
      </c>
      <c r="AC412" s="740" t="b">
        <f t="shared" si="171"/>
        <v>1</v>
      </c>
    </row>
    <row r="413" spans="1:29" s="739" customFormat="1" ht="15" customHeight="1">
      <c r="A413" s="739" t="s">
        <v>304</v>
      </c>
      <c r="B413" s="767">
        <v>356</v>
      </c>
      <c r="C413" s="1428" t="s">
        <v>479</v>
      </c>
      <c r="D413" s="626">
        <v>206020106</v>
      </c>
      <c r="E413" s="1429" t="s">
        <v>532</v>
      </c>
      <c r="F413" s="1497" t="s">
        <v>533</v>
      </c>
      <c r="G413" s="1429" t="s">
        <v>534</v>
      </c>
      <c r="H413" s="1429" t="s">
        <v>212</v>
      </c>
      <c r="I413" s="1429" t="s">
        <v>535</v>
      </c>
      <c r="J413" s="1429">
        <v>1</v>
      </c>
      <c r="K413" s="1429" t="s">
        <v>207</v>
      </c>
      <c r="L413" s="1815">
        <v>461500</v>
      </c>
      <c r="M413" s="1429">
        <v>2014</v>
      </c>
      <c r="N413" s="1429" t="s">
        <v>531</v>
      </c>
      <c r="O413" s="1813">
        <v>458333.33333333331</v>
      </c>
      <c r="P413" s="627" t="s">
        <v>99</v>
      </c>
      <c r="Q413" s="627"/>
      <c r="R413" s="1429"/>
      <c r="S413" s="1429" t="s">
        <v>564</v>
      </c>
      <c r="T413" s="801">
        <v>5</v>
      </c>
      <c r="U413" s="640">
        <f t="shared" si="202"/>
        <v>3</v>
      </c>
      <c r="V413" s="740">
        <f t="shared" si="203"/>
        <v>91666.666666666657</v>
      </c>
      <c r="W413" s="740">
        <f t="shared" si="204"/>
        <v>275000</v>
      </c>
      <c r="X413" s="740">
        <f t="shared" si="205"/>
        <v>183333.33333333331</v>
      </c>
      <c r="Y413" s="1563">
        <f t="shared" si="206"/>
        <v>4</v>
      </c>
      <c r="Z413" s="1564">
        <f t="shared" si="207"/>
        <v>91666.666666666657</v>
      </c>
      <c r="AA413" s="1823">
        <f t="shared" si="208"/>
        <v>366666.66666666663</v>
      </c>
      <c r="AB413" s="1823">
        <f t="shared" si="209"/>
        <v>91666.666666666686</v>
      </c>
      <c r="AC413" s="740" t="b">
        <f t="shared" si="171"/>
        <v>1</v>
      </c>
    </row>
    <row r="414" spans="1:29" s="739" customFormat="1" ht="15" customHeight="1">
      <c r="A414" s="739" t="s">
        <v>304</v>
      </c>
      <c r="B414" s="763">
        <v>357</v>
      </c>
      <c r="C414" s="1428" t="s">
        <v>479</v>
      </c>
      <c r="D414" s="626">
        <v>206020106</v>
      </c>
      <c r="E414" s="1429" t="s">
        <v>532</v>
      </c>
      <c r="F414" s="1497" t="s">
        <v>533</v>
      </c>
      <c r="G414" s="1429" t="s">
        <v>534</v>
      </c>
      <c r="H414" s="1429" t="s">
        <v>212</v>
      </c>
      <c r="I414" s="1429" t="s">
        <v>535</v>
      </c>
      <c r="J414" s="1429">
        <v>1</v>
      </c>
      <c r="K414" s="1429" t="s">
        <v>207</v>
      </c>
      <c r="L414" s="1815">
        <v>461500</v>
      </c>
      <c r="M414" s="1429">
        <v>2014</v>
      </c>
      <c r="N414" s="1429" t="s">
        <v>531</v>
      </c>
      <c r="O414" s="1813">
        <v>458333.33333333331</v>
      </c>
      <c r="P414" s="627" t="s">
        <v>99</v>
      </c>
      <c r="Q414" s="627"/>
      <c r="R414" s="1429"/>
      <c r="S414" s="1429" t="s">
        <v>564</v>
      </c>
      <c r="T414" s="801">
        <v>5</v>
      </c>
      <c r="U414" s="640">
        <f t="shared" si="202"/>
        <v>3</v>
      </c>
      <c r="V414" s="740">
        <f t="shared" si="203"/>
        <v>91666.666666666657</v>
      </c>
      <c r="W414" s="740">
        <f t="shared" si="204"/>
        <v>275000</v>
      </c>
      <c r="X414" s="740">
        <f t="shared" si="205"/>
        <v>183333.33333333331</v>
      </c>
      <c r="Y414" s="1563">
        <f t="shared" si="206"/>
        <v>4</v>
      </c>
      <c r="Z414" s="1564">
        <f t="shared" si="207"/>
        <v>91666.666666666657</v>
      </c>
      <c r="AA414" s="1823">
        <f t="shared" si="208"/>
        <v>366666.66666666663</v>
      </c>
      <c r="AB414" s="1823">
        <f t="shared" si="209"/>
        <v>91666.666666666686</v>
      </c>
      <c r="AC414" s="740" t="b">
        <f t="shared" si="171"/>
        <v>1</v>
      </c>
    </row>
    <row r="415" spans="1:29" s="739" customFormat="1" ht="15" customHeight="1">
      <c r="A415" s="739" t="s">
        <v>304</v>
      </c>
      <c r="B415" s="767">
        <v>358</v>
      </c>
      <c r="C415" s="1428" t="s">
        <v>479</v>
      </c>
      <c r="D415" s="626">
        <v>206020106</v>
      </c>
      <c r="E415" s="1429" t="s">
        <v>532</v>
      </c>
      <c r="F415" s="1497" t="s">
        <v>533</v>
      </c>
      <c r="G415" s="1429" t="s">
        <v>534</v>
      </c>
      <c r="H415" s="1429" t="s">
        <v>212</v>
      </c>
      <c r="I415" s="1429" t="s">
        <v>535</v>
      </c>
      <c r="J415" s="1429">
        <v>1</v>
      </c>
      <c r="K415" s="1429" t="s">
        <v>207</v>
      </c>
      <c r="L415" s="1815">
        <v>461500</v>
      </c>
      <c r="M415" s="1429">
        <v>2014</v>
      </c>
      <c r="N415" s="1429" t="s">
        <v>531</v>
      </c>
      <c r="O415" s="1813">
        <v>458333.33333333331</v>
      </c>
      <c r="P415" s="627" t="s">
        <v>99</v>
      </c>
      <c r="Q415" s="627"/>
      <c r="R415" s="1429"/>
      <c r="S415" s="1429" t="s">
        <v>564</v>
      </c>
      <c r="T415" s="801">
        <v>5</v>
      </c>
      <c r="U415" s="640">
        <f t="shared" si="202"/>
        <v>3</v>
      </c>
      <c r="V415" s="740">
        <f t="shared" si="203"/>
        <v>91666.666666666657</v>
      </c>
      <c r="W415" s="740">
        <f t="shared" si="204"/>
        <v>275000</v>
      </c>
      <c r="X415" s="740">
        <f t="shared" si="205"/>
        <v>183333.33333333331</v>
      </c>
      <c r="Y415" s="1563">
        <f t="shared" si="206"/>
        <v>4</v>
      </c>
      <c r="Z415" s="1564">
        <f t="shared" si="207"/>
        <v>91666.666666666657</v>
      </c>
      <c r="AA415" s="1823">
        <f t="shared" si="208"/>
        <v>366666.66666666663</v>
      </c>
      <c r="AB415" s="1823">
        <f t="shared" si="209"/>
        <v>91666.666666666686</v>
      </c>
      <c r="AC415" s="740" t="b">
        <f t="shared" si="171"/>
        <v>1</v>
      </c>
    </row>
    <row r="416" spans="1:29" s="739" customFormat="1" ht="15" customHeight="1">
      <c r="A416" s="739" t="s">
        <v>304</v>
      </c>
      <c r="B416" s="763">
        <v>359</v>
      </c>
      <c r="C416" s="1428" t="s">
        <v>479</v>
      </c>
      <c r="D416" s="626">
        <v>206020106</v>
      </c>
      <c r="E416" s="1429" t="s">
        <v>532</v>
      </c>
      <c r="F416" s="1497" t="s">
        <v>533</v>
      </c>
      <c r="G416" s="1429" t="s">
        <v>534</v>
      </c>
      <c r="H416" s="1429" t="s">
        <v>212</v>
      </c>
      <c r="I416" s="1429" t="s">
        <v>535</v>
      </c>
      <c r="J416" s="1429">
        <v>1</v>
      </c>
      <c r="K416" s="1429" t="s">
        <v>207</v>
      </c>
      <c r="L416" s="1815">
        <v>461500</v>
      </c>
      <c r="M416" s="1429">
        <v>2014</v>
      </c>
      <c r="N416" s="1429" t="s">
        <v>531</v>
      </c>
      <c r="O416" s="1813">
        <v>458333.33333333331</v>
      </c>
      <c r="P416" s="627" t="s">
        <v>99</v>
      </c>
      <c r="Q416" s="627"/>
      <c r="R416" s="1429"/>
      <c r="S416" s="1429" t="s">
        <v>564</v>
      </c>
      <c r="T416" s="801">
        <v>5</v>
      </c>
      <c r="U416" s="640">
        <f t="shared" si="202"/>
        <v>3</v>
      </c>
      <c r="V416" s="740">
        <f t="shared" si="203"/>
        <v>91666.666666666657</v>
      </c>
      <c r="W416" s="740">
        <f t="shared" si="204"/>
        <v>275000</v>
      </c>
      <c r="X416" s="740">
        <f t="shared" si="205"/>
        <v>183333.33333333331</v>
      </c>
      <c r="Y416" s="1563">
        <f t="shared" si="206"/>
        <v>4</v>
      </c>
      <c r="Z416" s="1564">
        <f t="shared" si="207"/>
        <v>91666.666666666657</v>
      </c>
      <c r="AA416" s="1823">
        <f t="shared" si="208"/>
        <v>366666.66666666663</v>
      </c>
      <c r="AB416" s="1823">
        <f t="shared" si="209"/>
        <v>91666.666666666686</v>
      </c>
      <c r="AC416" s="740" t="b">
        <f t="shared" si="171"/>
        <v>1</v>
      </c>
    </row>
    <row r="417" spans="1:29" s="739" customFormat="1" ht="15" customHeight="1">
      <c r="A417" s="739" t="s">
        <v>304</v>
      </c>
      <c r="B417" s="767">
        <v>360</v>
      </c>
      <c r="C417" s="1428" t="s">
        <v>479</v>
      </c>
      <c r="D417" s="626">
        <v>206020106</v>
      </c>
      <c r="E417" s="1429" t="s">
        <v>532</v>
      </c>
      <c r="F417" s="1497" t="s">
        <v>533</v>
      </c>
      <c r="G417" s="1429" t="s">
        <v>534</v>
      </c>
      <c r="H417" s="1429" t="s">
        <v>212</v>
      </c>
      <c r="I417" s="1429" t="s">
        <v>535</v>
      </c>
      <c r="J417" s="1429">
        <v>1</v>
      </c>
      <c r="K417" s="1429" t="s">
        <v>207</v>
      </c>
      <c r="L417" s="1815">
        <v>461500</v>
      </c>
      <c r="M417" s="1429">
        <v>2014</v>
      </c>
      <c r="N417" s="1429" t="s">
        <v>531</v>
      </c>
      <c r="O417" s="1813">
        <v>458333.33333333331</v>
      </c>
      <c r="P417" s="627" t="s">
        <v>99</v>
      </c>
      <c r="Q417" s="627"/>
      <c r="R417" s="1429"/>
      <c r="S417" s="1429" t="s">
        <v>564</v>
      </c>
      <c r="T417" s="801">
        <v>5</v>
      </c>
      <c r="U417" s="640">
        <f t="shared" si="202"/>
        <v>3</v>
      </c>
      <c r="V417" s="740">
        <f t="shared" si="203"/>
        <v>91666.666666666657</v>
      </c>
      <c r="W417" s="740">
        <f t="shared" si="204"/>
        <v>275000</v>
      </c>
      <c r="X417" s="740">
        <f t="shared" si="205"/>
        <v>183333.33333333331</v>
      </c>
      <c r="Y417" s="1563">
        <f t="shared" si="206"/>
        <v>4</v>
      </c>
      <c r="Z417" s="1564">
        <f t="shared" si="207"/>
        <v>91666.666666666657</v>
      </c>
      <c r="AA417" s="1823">
        <f t="shared" si="208"/>
        <v>366666.66666666663</v>
      </c>
      <c r="AB417" s="1823">
        <f t="shared" si="209"/>
        <v>91666.666666666686</v>
      </c>
      <c r="AC417" s="740" t="b">
        <f t="shared" si="171"/>
        <v>1</v>
      </c>
    </row>
    <row r="418" spans="1:29" s="739" customFormat="1" ht="15" customHeight="1">
      <c r="A418" s="739" t="s">
        <v>304</v>
      </c>
      <c r="B418" s="763">
        <v>361</v>
      </c>
      <c r="C418" s="1428" t="s">
        <v>479</v>
      </c>
      <c r="D418" s="626">
        <v>206020106</v>
      </c>
      <c r="E418" s="1429" t="s">
        <v>532</v>
      </c>
      <c r="F418" s="1497" t="s">
        <v>533</v>
      </c>
      <c r="G418" s="1429" t="s">
        <v>534</v>
      </c>
      <c r="H418" s="1429" t="s">
        <v>212</v>
      </c>
      <c r="I418" s="1429" t="s">
        <v>535</v>
      </c>
      <c r="J418" s="1429">
        <v>1</v>
      </c>
      <c r="K418" s="1429" t="s">
        <v>207</v>
      </c>
      <c r="L418" s="1815">
        <v>461500</v>
      </c>
      <c r="M418" s="1429">
        <v>2014</v>
      </c>
      <c r="N418" s="1429" t="s">
        <v>531</v>
      </c>
      <c r="O418" s="1813">
        <v>458333.33333333331</v>
      </c>
      <c r="P418" s="627" t="s">
        <v>99</v>
      </c>
      <c r="Q418" s="627"/>
      <c r="R418" s="1429"/>
      <c r="S418" s="1429" t="s">
        <v>564</v>
      </c>
      <c r="T418" s="801">
        <v>5</v>
      </c>
      <c r="U418" s="640">
        <f t="shared" si="202"/>
        <v>3</v>
      </c>
      <c r="V418" s="740">
        <f t="shared" si="203"/>
        <v>91666.666666666657</v>
      </c>
      <c r="W418" s="740">
        <f t="shared" si="204"/>
        <v>275000</v>
      </c>
      <c r="X418" s="740">
        <f t="shared" si="205"/>
        <v>183333.33333333331</v>
      </c>
      <c r="Y418" s="1563">
        <f t="shared" si="206"/>
        <v>4</v>
      </c>
      <c r="Z418" s="1564">
        <f t="shared" si="207"/>
        <v>91666.666666666657</v>
      </c>
      <c r="AA418" s="1823">
        <f t="shared" si="208"/>
        <v>366666.66666666663</v>
      </c>
      <c r="AB418" s="1823">
        <f t="shared" si="209"/>
        <v>91666.666666666686</v>
      </c>
      <c r="AC418" s="740" t="b">
        <f t="shared" si="171"/>
        <v>1</v>
      </c>
    </row>
    <row r="419" spans="1:29" s="739" customFormat="1" ht="15" customHeight="1">
      <c r="A419" s="739" t="s">
        <v>304</v>
      </c>
      <c r="B419" s="767">
        <v>362</v>
      </c>
      <c r="C419" s="1428" t="s">
        <v>479</v>
      </c>
      <c r="D419" s="626">
        <v>206020106</v>
      </c>
      <c r="E419" s="1429" t="s">
        <v>532</v>
      </c>
      <c r="F419" s="1497" t="s">
        <v>533</v>
      </c>
      <c r="G419" s="1429" t="s">
        <v>534</v>
      </c>
      <c r="H419" s="1429" t="s">
        <v>212</v>
      </c>
      <c r="I419" s="1429" t="s">
        <v>535</v>
      </c>
      <c r="J419" s="1429">
        <v>1</v>
      </c>
      <c r="K419" s="1429" t="s">
        <v>207</v>
      </c>
      <c r="L419" s="1815">
        <v>461500</v>
      </c>
      <c r="M419" s="1429">
        <v>2014</v>
      </c>
      <c r="N419" s="1429" t="s">
        <v>531</v>
      </c>
      <c r="O419" s="1813">
        <v>458333.33333333331</v>
      </c>
      <c r="P419" s="627" t="s">
        <v>99</v>
      </c>
      <c r="Q419" s="627"/>
      <c r="R419" s="1429"/>
      <c r="S419" s="1429" t="s">
        <v>564</v>
      </c>
      <c r="T419" s="801">
        <v>5</v>
      </c>
      <c r="U419" s="640">
        <f t="shared" si="202"/>
        <v>3</v>
      </c>
      <c r="V419" s="740">
        <f t="shared" si="203"/>
        <v>91666.666666666657</v>
      </c>
      <c r="W419" s="740">
        <f t="shared" si="204"/>
        <v>275000</v>
      </c>
      <c r="X419" s="740">
        <f t="shared" si="205"/>
        <v>183333.33333333331</v>
      </c>
      <c r="Y419" s="1563">
        <f t="shared" si="206"/>
        <v>4</v>
      </c>
      <c r="Z419" s="1564">
        <f t="shared" si="207"/>
        <v>91666.666666666657</v>
      </c>
      <c r="AA419" s="1823">
        <f t="shared" si="208"/>
        <v>366666.66666666663</v>
      </c>
      <c r="AB419" s="1823">
        <f t="shared" si="209"/>
        <v>91666.666666666686</v>
      </c>
      <c r="AC419" s="740" t="b">
        <f t="shared" si="171"/>
        <v>1</v>
      </c>
    </row>
    <row r="420" spans="1:29" s="739" customFormat="1" ht="15" customHeight="1">
      <c r="A420" s="739" t="s">
        <v>304</v>
      </c>
      <c r="B420" s="763">
        <v>363</v>
      </c>
      <c r="C420" s="1428" t="s">
        <v>480</v>
      </c>
      <c r="D420" s="626">
        <v>206030408</v>
      </c>
      <c r="E420" s="1429" t="s">
        <v>403</v>
      </c>
      <c r="F420" s="1497" t="s">
        <v>536</v>
      </c>
      <c r="G420" s="1429" t="s">
        <v>537</v>
      </c>
      <c r="H420" s="1429" t="s">
        <v>212</v>
      </c>
      <c r="I420" s="1429" t="s">
        <v>535</v>
      </c>
      <c r="J420" s="1429">
        <v>1</v>
      </c>
      <c r="K420" s="1429" t="s">
        <v>207</v>
      </c>
      <c r="L420" s="1815">
        <v>2970000</v>
      </c>
      <c r="M420" s="1429">
        <v>2014</v>
      </c>
      <c r="N420" s="1429" t="s">
        <v>210</v>
      </c>
      <c r="O420" s="1813">
        <f>L420*J420</f>
        <v>2970000</v>
      </c>
      <c r="P420" s="627" t="s">
        <v>99</v>
      </c>
      <c r="Q420" s="627"/>
      <c r="R420" s="1429"/>
      <c r="S420" s="1429" t="s">
        <v>565</v>
      </c>
      <c r="T420" s="801">
        <v>5</v>
      </c>
      <c r="U420" s="640">
        <f t="shared" si="202"/>
        <v>3</v>
      </c>
      <c r="V420" s="740">
        <f t="shared" si="203"/>
        <v>594000</v>
      </c>
      <c r="W420" s="740">
        <f t="shared" si="204"/>
        <v>1782000</v>
      </c>
      <c r="X420" s="740">
        <f t="shared" si="205"/>
        <v>1188000</v>
      </c>
      <c r="Y420" s="1563">
        <f t="shared" si="206"/>
        <v>4</v>
      </c>
      <c r="Z420" s="1564">
        <f t="shared" si="207"/>
        <v>594000</v>
      </c>
      <c r="AA420" s="1823">
        <f t="shared" si="208"/>
        <v>2376000</v>
      </c>
      <c r="AB420" s="1823">
        <f t="shared" si="209"/>
        <v>594000</v>
      </c>
      <c r="AC420" s="740" t="b">
        <f t="shared" si="171"/>
        <v>1</v>
      </c>
    </row>
    <row r="421" spans="1:29" s="739" customFormat="1" ht="15" customHeight="1">
      <c r="A421" s="739" t="s">
        <v>304</v>
      </c>
      <c r="B421" s="767">
        <v>364</v>
      </c>
      <c r="C421" s="1428" t="s">
        <v>480</v>
      </c>
      <c r="D421" s="626">
        <v>206030408</v>
      </c>
      <c r="E421" s="1429" t="s">
        <v>403</v>
      </c>
      <c r="F421" s="1497" t="s">
        <v>536</v>
      </c>
      <c r="G421" s="1429" t="s">
        <v>537</v>
      </c>
      <c r="H421" s="1429" t="s">
        <v>212</v>
      </c>
      <c r="I421" s="1429" t="s">
        <v>535</v>
      </c>
      <c r="J421" s="1429">
        <v>1</v>
      </c>
      <c r="K421" s="1429" t="s">
        <v>207</v>
      </c>
      <c r="L421" s="1815">
        <v>2970000</v>
      </c>
      <c r="M421" s="1429">
        <v>2014</v>
      </c>
      <c r="N421" s="1429" t="s">
        <v>210</v>
      </c>
      <c r="O421" s="1813">
        <f t="shared" ref="O421:O422" si="211">L421*J421</f>
        <v>2970000</v>
      </c>
      <c r="P421" s="627" t="s">
        <v>99</v>
      </c>
      <c r="Q421" s="627"/>
      <c r="R421" s="1429"/>
      <c r="S421" s="1429" t="s">
        <v>565</v>
      </c>
      <c r="T421" s="801">
        <v>5</v>
      </c>
      <c r="U421" s="640">
        <f t="shared" si="202"/>
        <v>3</v>
      </c>
      <c r="V421" s="740">
        <f t="shared" si="203"/>
        <v>594000</v>
      </c>
      <c r="W421" s="740">
        <f t="shared" si="204"/>
        <v>1782000</v>
      </c>
      <c r="X421" s="740">
        <f t="shared" si="205"/>
        <v>1188000</v>
      </c>
      <c r="Y421" s="1563">
        <f t="shared" si="206"/>
        <v>4</v>
      </c>
      <c r="Z421" s="1564">
        <f t="shared" si="207"/>
        <v>594000</v>
      </c>
      <c r="AA421" s="1823">
        <f t="shared" si="208"/>
        <v>2376000</v>
      </c>
      <c r="AB421" s="1823">
        <f t="shared" si="209"/>
        <v>594000</v>
      </c>
      <c r="AC421" s="740" t="b">
        <f t="shared" si="171"/>
        <v>1</v>
      </c>
    </row>
    <row r="422" spans="1:29" s="739" customFormat="1" ht="15" customHeight="1">
      <c r="A422" s="739" t="s">
        <v>304</v>
      </c>
      <c r="B422" s="763">
        <v>365</v>
      </c>
      <c r="C422" s="1428" t="s">
        <v>480</v>
      </c>
      <c r="D422" s="626">
        <v>206030408</v>
      </c>
      <c r="E422" s="1429" t="s">
        <v>403</v>
      </c>
      <c r="F422" s="1497" t="s">
        <v>536</v>
      </c>
      <c r="G422" s="1429" t="s">
        <v>537</v>
      </c>
      <c r="H422" s="1429" t="s">
        <v>212</v>
      </c>
      <c r="I422" s="1429" t="s">
        <v>535</v>
      </c>
      <c r="J422" s="1429">
        <v>1</v>
      </c>
      <c r="K422" s="1429" t="s">
        <v>207</v>
      </c>
      <c r="L422" s="1815">
        <v>2970000</v>
      </c>
      <c r="M422" s="1429">
        <v>2014</v>
      </c>
      <c r="N422" s="1429" t="s">
        <v>210</v>
      </c>
      <c r="O422" s="1813">
        <f t="shared" si="211"/>
        <v>2970000</v>
      </c>
      <c r="P422" s="627" t="s">
        <v>99</v>
      </c>
      <c r="Q422" s="627"/>
      <c r="R422" s="1429"/>
      <c r="S422" s="1429" t="s">
        <v>565</v>
      </c>
      <c r="T422" s="801">
        <v>5</v>
      </c>
      <c r="U422" s="640">
        <f t="shared" si="202"/>
        <v>3</v>
      </c>
      <c r="V422" s="740">
        <f t="shared" si="203"/>
        <v>594000</v>
      </c>
      <c r="W422" s="740">
        <f t="shared" si="204"/>
        <v>1782000</v>
      </c>
      <c r="X422" s="740">
        <f t="shared" si="205"/>
        <v>1188000</v>
      </c>
      <c r="Y422" s="1563">
        <f t="shared" si="206"/>
        <v>4</v>
      </c>
      <c r="Z422" s="1564">
        <f t="shared" si="207"/>
        <v>594000</v>
      </c>
      <c r="AA422" s="1823">
        <f t="shared" si="208"/>
        <v>2376000</v>
      </c>
      <c r="AB422" s="1823">
        <f t="shared" si="209"/>
        <v>594000</v>
      </c>
      <c r="AC422" s="740" t="b">
        <f t="shared" si="171"/>
        <v>1</v>
      </c>
    </row>
    <row r="423" spans="1:29" s="739" customFormat="1" ht="15" customHeight="1">
      <c r="A423" s="739" t="s">
        <v>304</v>
      </c>
      <c r="B423" s="767"/>
      <c r="C423" s="1428" t="s">
        <v>481</v>
      </c>
      <c r="D423" s="768">
        <v>206030201</v>
      </c>
      <c r="E423" s="1429"/>
      <c r="F423" s="1497"/>
      <c r="G423" s="1429"/>
      <c r="H423" s="1429"/>
      <c r="I423" s="1429"/>
      <c r="J423" s="1429"/>
      <c r="K423" s="1429"/>
      <c r="L423" s="1815"/>
      <c r="M423" s="1429">
        <v>2014</v>
      </c>
      <c r="N423" s="1429"/>
      <c r="O423" s="1813"/>
      <c r="P423" s="627" t="s">
        <v>99</v>
      </c>
      <c r="Q423" s="627"/>
      <c r="R423" s="1429"/>
      <c r="S423" s="1429" t="s">
        <v>566</v>
      </c>
      <c r="T423" s="801"/>
      <c r="U423" s="640"/>
      <c r="V423" s="740"/>
      <c r="W423" s="740"/>
      <c r="X423" s="740"/>
      <c r="Y423" s="1563"/>
      <c r="Z423" s="1564"/>
      <c r="AA423" s="1823"/>
      <c r="AB423" s="1823"/>
      <c r="AC423" s="740" t="b">
        <f t="shared" si="171"/>
        <v>1</v>
      </c>
    </row>
    <row r="424" spans="1:29" s="739" customFormat="1" ht="15" customHeight="1">
      <c r="A424" s="739" t="s">
        <v>304</v>
      </c>
      <c r="B424" s="767">
        <v>366</v>
      </c>
      <c r="C424" s="1428" t="s">
        <v>482</v>
      </c>
      <c r="D424" s="799">
        <v>206030203</v>
      </c>
      <c r="E424" s="1429" t="s">
        <v>301</v>
      </c>
      <c r="F424" s="1497" t="s">
        <v>538</v>
      </c>
      <c r="G424" s="1429" t="s">
        <v>212</v>
      </c>
      <c r="H424" s="1429" t="s">
        <v>212</v>
      </c>
      <c r="I424" s="1429" t="s">
        <v>535</v>
      </c>
      <c r="J424" s="1429">
        <v>1</v>
      </c>
      <c r="K424" s="1429" t="s">
        <v>207</v>
      </c>
      <c r="L424" s="1815">
        <v>13970000</v>
      </c>
      <c r="M424" s="1429">
        <v>2014</v>
      </c>
      <c r="N424" s="1429" t="s">
        <v>531</v>
      </c>
      <c r="O424" s="1813">
        <f>L424</f>
        <v>13970000</v>
      </c>
      <c r="P424" s="627" t="s">
        <v>99</v>
      </c>
      <c r="Q424" s="627"/>
      <c r="R424" s="1429"/>
      <c r="S424" s="1462"/>
      <c r="T424" s="801">
        <v>4</v>
      </c>
      <c r="U424" s="640">
        <f>2016-M424+1</f>
        <v>3</v>
      </c>
      <c r="V424" s="740">
        <f t="shared" ref="V424:V426" si="212">O424/T424</f>
        <v>3492500</v>
      </c>
      <c r="W424" s="740">
        <f>U424*V424</f>
        <v>10477500</v>
      </c>
      <c r="X424" s="740">
        <f t="shared" ref="X424:X426" si="213">O424-W424</f>
        <v>3492500</v>
      </c>
      <c r="Y424" s="1563">
        <f>2017-M424+1</f>
        <v>4</v>
      </c>
      <c r="Z424" s="1564">
        <f t="shared" ref="Z424" si="214">O424/T424</f>
        <v>3492500</v>
      </c>
      <c r="AA424" s="1823">
        <f>Y424*Z424</f>
        <v>13970000</v>
      </c>
      <c r="AB424" s="1823">
        <f t="shared" ref="AB424" si="215">O424-AA424</f>
        <v>0</v>
      </c>
      <c r="AC424" s="740" t="b">
        <f t="shared" si="171"/>
        <v>1</v>
      </c>
    </row>
    <row r="425" spans="1:29" s="739" customFormat="1" ht="15" customHeight="1">
      <c r="A425" s="739" t="s">
        <v>304</v>
      </c>
      <c r="B425" s="767">
        <v>367</v>
      </c>
      <c r="C425" s="1428" t="s">
        <v>483</v>
      </c>
      <c r="D425" s="799">
        <v>206030203</v>
      </c>
      <c r="E425" s="1429" t="s">
        <v>301</v>
      </c>
      <c r="F425" s="1497" t="s">
        <v>539</v>
      </c>
      <c r="G425" s="1429" t="s">
        <v>212</v>
      </c>
      <c r="H425" s="1429" t="s">
        <v>212</v>
      </c>
      <c r="I425" s="1429" t="s">
        <v>535</v>
      </c>
      <c r="J425" s="1429">
        <v>1</v>
      </c>
      <c r="K425" s="1429" t="s">
        <v>207</v>
      </c>
      <c r="L425" s="1815">
        <v>15950000</v>
      </c>
      <c r="M425" s="1429">
        <v>2014</v>
      </c>
      <c r="N425" s="1429" t="s">
        <v>531</v>
      </c>
      <c r="O425" s="1813">
        <f>L425</f>
        <v>15950000</v>
      </c>
      <c r="P425" s="627" t="s">
        <v>99</v>
      </c>
      <c r="Q425" s="627"/>
      <c r="R425" s="1429"/>
      <c r="S425" s="1428"/>
      <c r="T425" s="801">
        <v>5</v>
      </c>
      <c r="U425" s="640">
        <f>2016-M425+1</f>
        <v>3</v>
      </c>
      <c r="V425" s="740">
        <f t="shared" si="212"/>
        <v>3190000</v>
      </c>
      <c r="W425" s="740">
        <f>U425*V425</f>
        <v>9570000</v>
      </c>
      <c r="X425" s="740">
        <f t="shared" si="213"/>
        <v>6380000</v>
      </c>
      <c r="Y425" s="1563">
        <f>2017-M425+1</f>
        <v>4</v>
      </c>
      <c r="Z425" s="1564">
        <f t="shared" ref="Z425:Z427" si="216">O425/T425</f>
        <v>3190000</v>
      </c>
      <c r="AA425" s="1823">
        <f t="shared" ref="AA425:AA427" si="217">Y425*Z425</f>
        <v>12760000</v>
      </c>
      <c r="AB425" s="1823">
        <f t="shared" ref="AB425:AB427" si="218">O425-AA425</f>
        <v>3190000</v>
      </c>
      <c r="AC425" s="740" t="b">
        <f t="shared" si="171"/>
        <v>1</v>
      </c>
    </row>
    <row r="426" spans="1:29" s="739" customFormat="1" ht="15" customHeight="1">
      <c r="A426" s="739" t="s">
        <v>304</v>
      </c>
      <c r="B426" s="767">
        <v>368</v>
      </c>
      <c r="C426" s="1428" t="s">
        <v>484</v>
      </c>
      <c r="D426" s="799">
        <v>203020101</v>
      </c>
      <c r="E426" s="1429" t="s">
        <v>396</v>
      </c>
      <c r="F426" s="768" t="s">
        <v>224</v>
      </c>
      <c r="G426" s="1429" t="s">
        <v>212</v>
      </c>
      <c r="H426" s="1429" t="s">
        <v>212</v>
      </c>
      <c r="I426" s="1429" t="s">
        <v>535</v>
      </c>
      <c r="J426" s="1429">
        <v>1</v>
      </c>
      <c r="K426" s="1429" t="s">
        <v>207</v>
      </c>
      <c r="L426" s="1815">
        <v>7425000</v>
      </c>
      <c r="M426" s="1429">
        <v>2014</v>
      </c>
      <c r="N426" s="1429" t="s">
        <v>531</v>
      </c>
      <c r="O426" s="1813">
        <f>L426*J426</f>
        <v>7425000</v>
      </c>
      <c r="P426" s="627" t="s">
        <v>99</v>
      </c>
      <c r="Q426" s="627"/>
      <c r="R426" s="1429"/>
      <c r="S426" s="808" t="s">
        <v>567</v>
      </c>
      <c r="T426" s="801">
        <v>5</v>
      </c>
      <c r="U426" s="640">
        <f>2016-M426+1</f>
        <v>3</v>
      </c>
      <c r="V426" s="740">
        <f t="shared" si="212"/>
        <v>1485000</v>
      </c>
      <c r="W426" s="740">
        <f>U426*V426</f>
        <v>4455000</v>
      </c>
      <c r="X426" s="740">
        <f t="shared" si="213"/>
        <v>2970000</v>
      </c>
      <c r="Y426" s="1563">
        <f>2017-M426+1</f>
        <v>4</v>
      </c>
      <c r="Z426" s="1564">
        <f t="shared" si="216"/>
        <v>1485000</v>
      </c>
      <c r="AA426" s="1823">
        <f t="shared" si="217"/>
        <v>5940000</v>
      </c>
      <c r="AB426" s="1823">
        <f t="shared" si="218"/>
        <v>1485000</v>
      </c>
      <c r="AC426" s="740" t="b">
        <f t="shared" si="171"/>
        <v>1</v>
      </c>
    </row>
    <row r="427" spans="1:29" s="739" customFormat="1" ht="15" customHeight="1">
      <c r="A427" s="739" t="s">
        <v>304</v>
      </c>
      <c r="B427" s="767">
        <v>369</v>
      </c>
      <c r="C427" s="1428" t="s">
        <v>484</v>
      </c>
      <c r="D427" s="626">
        <v>203020101</v>
      </c>
      <c r="E427" s="1429" t="s">
        <v>396</v>
      </c>
      <c r="F427" s="1039" t="s">
        <v>224</v>
      </c>
      <c r="G427" s="1429" t="s">
        <v>212</v>
      </c>
      <c r="H427" s="1429" t="s">
        <v>212</v>
      </c>
      <c r="I427" s="1429" t="s">
        <v>535</v>
      </c>
      <c r="J427" s="1429">
        <v>1</v>
      </c>
      <c r="K427" s="1429" t="s">
        <v>207</v>
      </c>
      <c r="L427" s="1815">
        <v>7425000</v>
      </c>
      <c r="M427" s="1429">
        <v>2014</v>
      </c>
      <c r="N427" s="1429" t="s">
        <v>531</v>
      </c>
      <c r="O427" s="1813">
        <f>L427*J427</f>
        <v>7425000</v>
      </c>
      <c r="P427" s="627" t="s">
        <v>99</v>
      </c>
      <c r="Q427" s="627"/>
      <c r="R427" s="1429"/>
      <c r="S427" s="1429" t="s">
        <v>567</v>
      </c>
      <c r="T427" s="801">
        <v>5</v>
      </c>
      <c r="U427" s="640">
        <f>2016-M427+1</f>
        <v>3</v>
      </c>
      <c r="V427" s="740">
        <f t="shared" ref="V427" si="219">O427/T427</f>
        <v>1485000</v>
      </c>
      <c r="W427" s="740">
        <f>U427*V427</f>
        <v>4455000</v>
      </c>
      <c r="X427" s="740">
        <f t="shared" ref="X427" si="220">O427-W427</f>
        <v>2970000</v>
      </c>
      <c r="Y427" s="1563">
        <f>2017-M427+1</f>
        <v>4</v>
      </c>
      <c r="Z427" s="1564">
        <f t="shared" si="216"/>
        <v>1485000</v>
      </c>
      <c r="AA427" s="1823">
        <f t="shared" si="217"/>
        <v>5940000</v>
      </c>
      <c r="AB427" s="1823">
        <f t="shared" si="218"/>
        <v>1485000</v>
      </c>
      <c r="AC427" s="740" t="b">
        <f t="shared" si="171"/>
        <v>1</v>
      </c>
    </row>
    <row r="428" spans="1:29" s="739" customFormat="1" ht="15" customHeight="1">
      <c r="A428" s="739" t="s">
        <v>304</v>
      </c>
      <c r="B428" s="767"/>
      <c r="C428" s="1428" t="s">
        <v>485</v>
      </c>
      <c r="D428" s="768">
        <v>206030201</v>
      </c>
      <c r="E428" s="1429"/>
      <c r="F428" s="1497"/>
      <c r="G428" s="1429"/>
      <c r="H428" s="1429"/>
      <c r="I428" s="1429"/>
      <c r="J428" s="1429"/>
      <c r="K428" s="1429"/>
      <c r="L428" s="1815"/>
      <c r="M428" s="1429">
        <v>2014</v>
      </c>
      <c r="N428" s="1429"/>
      <c r="O428" s="1813"/>
      <c r="P428" s="627"/>
      <c r="Q428" s="627"/>
      <c r="R428" s="1429"/>
      <c r="S428" s="1428" t="s">
        <v>568</v>
      </c>
      <c r="T428" s="801"/>
      <c r="U428" s="640"/>
      <c r="V428" s="740"/>
      <c r="W428" s="740"/>
      <c r="X428" s="740"/>
      <c r="Y428" s="1563"/>
      <c r="Z428" s="1564"/>
      <c r="AA428" s="1823"/>
      <c r="AB428" s="1823"/>
      <c r="AC428" s="740" t="b">
        <f t="shared" ref="AC428:AC491" si="221">AA428+AB428=O428</f>
        <v>1</v>
      </c>
    </row>
    <row r="429" spans="1:29" s="739" customFormat="1" ht="15" customHeight="1">
      <c r="A429" s="739" t="s">
        <v>304</v>
      </c>
      <c r="B429" s="767">
        <v>370</v>
      </c>
      <c r="C429" s="1428" t="s">
        <v>486</v>
      </c>
      <c r="D429" s="799">
        <v>206020138</v>
      </c>
      <c r="E429" s="1429" t="s">
        <v>363</v>
      </c>
      <c r="F429" s="768" t="s">
        <v>224</v>
      </c>
      <c r="G429" s="1429" t="s">
        <v>212</v>
      </c>
      <c r="H429" s="1429" t="s">
        <v>212</v>
      </c>
      <c r="I429" s="1429" t="s">
        <v>535</v>
      </c>
      <c r="J429" s="1429">
        <v>1</v>
      </c>
      <c r="K429" s="1429" t="s">
        <v>207</v>
      </c>
      <c r="L429" s="1815">
        <v>4000000.1666666665</v>
      </c>
      <c r="M429" s="1429">
        <v>2014</v>
      </c>
      <c r="N429" s="1429" t="s">
        <v>531</v>
      </c>
      <c r="O429" s="1813">
        <f>L429*J429</f>
        <v>4000000.1666666665</v>
      </c>
      <c r="P429" s="627" t="s">
        <v>99</v>
      </c>
      <c r="Q429" s="627"/>
      <c r="R429" s="1429"/>
      <c r="S429" s="1428" t="s">
        <v>568</v>
      </c>
      <c r="T429" s="801">
        <v>5</v>
      </c>
      <c r="U429" s="640">
        <f>2016-M429+1</f>
        <v>3</v>
      </c>
      <c r="V429" s="740">
        <f>O429/T429</f>
        <v>800000.03333333333</v>
      </c>
      <c r="W429" s="740">
        <f>U429*V429</f>
        <v>2400000.1</v>
      </c>
      <c r="X429" s="740">
        <f>O429-W429</f>
        <v>1600000.0666666664</v>
      </c>
      <c r="Y429" s="1563">
        <f>2017-M429+1</f>
        <v>4</v>
      </c>
      <c r="Z429" s="1564">
        <f>O429/T429</f>
        <v>800000.03333333333</v>
      </c>
      <c r="AA429" s="1823">
        <f>Y429*Z429</f>
        <v>3200000.1333333333</v>
      </c>
      <c r="AB429" s="1823">
        <f>O429-AA429</f>
        <v>800000.03333333321</v>
      </c>
      <c r="AC429" s="740" t="b">
        <f t="shared" si="221"/>
        <v>1</v>
      </c>
    </row>
    <row r="430" spans="1:29" s="739" customFormat="1" ht="15" customHeight="1">
      <c r="A430" s="739" t="s">
        <v>304</v>
      </c>
      <c r="B430" s="763">
        <v>371</v>
      </c>
      <c r="C430" s="1428" t="s">
        <v>486</v>
      </c>
      <c r="D430" s="626">
        <v>206020138</v>
      </c>
      <c r="E430" s="1429" t="s">
        <v>363</v>
      </c>
      <c r="F430" s="1039" t="s">
        <v>224</v>
      </c>
      <c r="G430" s="1429" t="s">
        <v>212</v>
      </c>
      <c r="H430" s="1429" t="s">
        <v>212</v>
      </c>
      <c r="I430" s="1429" t="s">
        <v>535</v>
      </c>
      <c r="J430" s="1429">
        <v>1</v>
      </c>
      <c r="K430" s="1429" t="s">
        <v>207</v>
      </c>
      <c r="L430" s="1815">
        <v>4000000.1666666665</v>
      </c>
      <c r="M430" s="1429">
        <v>2014</v>
      </c>
      <c r="N430" s="1429" t="s">
        <v>531</v>
      </c>
      <c r="O430" s="1813">
        <f t="shared" ref="O430:O434" si="222">L430*J430</f>
        <v>4000000.1666666665</v>
      </c>
      <c r="P430" s="627" t="s">
        <v>99</v>
      </c>
      <c r="Q430" s="627"/>
      <c r="R430" s="1429"/>
      <c r="S430" s="1429"/>
      <c r="T430" s="801">
        <v>5</v>
      </c>
      <c r="U430" s="640">
        <f t="shared" ref="U430:U438" si="223">2016-M430+1</f>
        <v>3</v>
      </c>
      <c r="V430" s="740">
        <f t="shared" ref="V430:V438" si="224">O430/T430</f>
        <v>800000.03333333333</v>
      </c>
      <c r="W430" s="740">
        <f t="shared" ref="W430:W438" si="225">U430*V430</f>
        <v>2400000.1</v>
      </c>
      <c r="X430" s="740">
        <f t="shared" ref="X430:X438" si="226">O430-W430</f>
        <v>1600000.0666666664</v>
      </c>
      <c r="Y430" s="1563">
        <f t="shared" ref="Y430:Y438" si="227">2017-M430+1</f>
        <v>4</v>
      </c>
      <c r="Z430" s="1564">
        <f t="shared" ref="Z430:Z438" si="228">O430/T430</f>
        <v>800000.03333333333</v>
      </c>
      <c r="AA430" s="1823">
        <f t="shared" ref="AA430:AA438" si="229">Y430*Z430</f>
        <v>3200000.1333333333</v>
      </c>
      <c r="AB430" s="1823">
        <f t="shared" ref="AB430:AB438" si="230">O430-AA430</f>
        <v>800000.03333333321</v>
      </c>
      <c r="AC430" s="740" t="b">
        <f t="shared" si="221"/>
        <v>1</v>
      </c>
    </row>
    <row r="431" spans="1:29" s="739" customFormat="1" ht="15" customHeight="1">
      <c r="A431" s="739" t="s">
        <v>304</v>
      </c>
      <c r="B431" s="767">
        <v>372</v>
      </c>
      <c r="C431" s="1428" t="s">
        <v>486</v>
      </c>
      <c r="D431" s="626">
        <v>206020138</v>
      </c>
      <c r="E431" s="1429" t="s">
        <v>363</v>
      </c>
      <c r="F431" s="1039" t="s">
        <v>224</v>
      </c>
      <c r="G431" s="1429" t="s">
        <v>212</v>
      </c>
      <c r="H431" s="1429" t="s">
        <v>212</v>
      </c>
      <c r="I431" s="1429" t="s">
        <v>535</v>
      </c>
      <c r="J431" s="1429">
        <v>1</v>
      </c>
      <c r="K431" s="1429" t="s">
        <v>207</v>
      </c>
      <c r="L431" s="1815">
        <v>4000000.1666666665</v>
      </c>
      <c r="M431" s="1429">
        <v>2014</v>
      </c>
      <c r="N431" s="1429" t="s">
        <v>531</v>
      </c>
      <c r="O431" s="1813">
        <f t="shared" si="222"/>
        <v>4000000.1666666665</v>
      </c>
      <c r="P431" s="627" t="s">
        <v>99</v>
      </c>
      <c r="Q431" s="627"/>
      <c r="R431" s="1429"/>
      <c r="S431" s="1429"/>
      <c r="T431" s="801">
        <v>5</v>
      </c>
      <c r="U431" s="640">
        <f t="shared" si="223"/>
        <v>3</v>
      </c>
      <c r="V431" s="740">
        <f t="shared" si="224"/>
        <v>800000.03333333333</v>
      </c>
      <c r="W431" s="740">
        <f t="shared" si="225"/>
        <v>2400000.1</v>
      </c>
      <c r="X431" s="740">
        <f t="shared" si="226"/>
        <v>1600000.0666666664</v>
      </c>
      <c r="Y431" s="1563">
        <f t="shared" si="227"/>
        <v>4</v>
      </c>
      <c r="Z431" s="1564">
        <f t="shared" si="228"/>
        <v>800000.03333333333</v>
      </c>
      <c r="AA431" s="1823">
        <f t="shared" si="229"/>
        <v>3200000.1333333333</v>
      </c>
      <c r="AB431" s="1823">
        <f t="shared" si="230"/>
        <v>800000.03333333321</v>
      </c>
      <c r="AC431" s="740" t="b">
        <f t="shared" si="221"/>
        <v>1</v>
      </c>
    </row>
    <row r="432" spans="1:29" s="739" customFormat="1" ht="15" customHeight="1">
      <c r="A432" s="739" t="s">
        <v>304</v>
      </c>
      <c r="B432" s="763">
        <v>373</v>
      </c>
      <c r="C432" s="1428" t="s">
        <v>486</v>
      </c>
      <c r="D432" s="626">
        <v>206020138</v>
      </c>
      <c r="E432" s="1429" t="s">
        <v>363</v>
      </c>
      <c r="F432" s="1039" t="s">
        <v>224</v>
      </c>
      <c r="G432" s="1429" t="s">
        <v>212</v>
      </c>
      <c r="H432" s="1429" t="s">
        <v>212</v>
      </c>
      <c r="I432" s="1429" t="s">
        <v>535</v>
      </c>
      <c r="J432" s="1429">
        <v>1</v>
      </c>
      <c r="K432" s="1429" t="s">
        <v>207</v>
      </c>
      <c r="L432" s="1815">
        <v>4000000.1666666665</v>
      </c>
      <c r="M432" s="1429">
        <v>2014</v>
      </c>
      <c r="N432" s="1429" t="s">
        <v>531</v>
      </c>
      <c r="O432" s="1813">
        <f t="shared" si="222"/>
        <v>4000000.1666666665</v>
      </c>
      <c r="P432" s="627" t="s">
        <v>99</v>
      </c>
      <c r="Q432" s="627"/>
      <c r="R432" s="1429"/>
      <c r="S432" s="1429"/>
      <c r="T432" s="801">
        <v>5</v>
      </c>
      <c r="U432" s="640">
        <f t="shared" si="223"/>
        <v>3</v>
      </c>
      <c r="V432" s="740">
        <f t="shared" si="224"/>
        <v>800000.03333333333</v>
      </c>
      <c r="W432" s="740">
        <f t="shared" si="225"/>
        <v>2400000.1</v>
      </c>
      <c r="X432" s="740">
        <f t="shared" si="226"/>
        <v>1600000.0666666664</v>
      </c>
      <c r="Y432" s="1563">
        <f t="shared" si="227"/>
        <v>4</v>
      </c>
      <c r="Z432" s="1564">
        <f t="shared" si="228"/>
        <v>800000.03333333333</v>
      </c>
      <c r="AA432" s="1823">
        <f t="shared" si="229"/>
        <v>3200000.1333333333</v>
      </c>
      <c r="AB432" s="1823">
        <f t="shared" si="230"/>
        <v>800000.03333333321</v>
      </c>
      <c r="AC432" s="740" t="b">
        <f t="shared" si="221"/>
        <v>1</v>
      </c>
    </row>
    <row r="433" spans="1:29" s="739" customFormat="1" ht="15" customHeight="1">
      <c r="A433" s="739" t="s">
        <v>304</v>
      </c>
      <c r="B433" s="767">
        <v>374</v>
      </c>
      <c r="C433" s="1428" t="s">
        <v>486</v>
      </c>
      <c r="D433" s="626">
        <v>206020138</v>
      </c>
      <c r="E433" s="1429" t="s">
        <v>363</v>
      </c>
      <c r="F433" s="1039" t="s">
        <v>224</v>
      </c>
      <c r="G433" s="1429" t="s">
        <v>212</v>
      </c>
      <c r="H433" s="1429" t="s">
        <v>212</v>
      </c>
      <c r="I433" s="1429" t="s">
        <v>535</v>
      </c>
      <c r="J433" s="1429">
        <v>1</v>
      </c>
      <c r="K433" s="1429" t="s">
        <v>207</v>
      </c>
      <c r="L433" s="1815">
        <v>4000000.1666666665</v>
      </c>
      <c r="M433" s="1429">
        <v>2014</v>
      </c>
      <c r="N433" s="1429" t="s">
        <v>531</v>
      </c>
      <c r="O433" s="1813">
        <f t="shared" si="222"/>
        <v>4000000.1666666665</v>
      </c>
      <c r="P433" s="627" t="s">
        <v>99</v>
      </c>
      <c r="Q433" s="627"/>
      <c r="R433" s="1429"/>
      <c r="S433" s="1429"/>
      <c r="T433" s="801">
        <v>5</v>
      </c>
      <c r="U433" s="640">
        <f t="shared" si="223"/>
        <v>3</v>
      </c>
      <c r="V433" s="740">
        <f t="shared" si="224"/>
        <v>800000.03333333333</v>
      </c>
      <c r="W433" s="740">
        <f t="shared" si="225"/>
        <v>2400000.1</v>
      </c>
      <c r="X433" s="740">
        <f t="shared" si="226"/>
        <v>1600000.0666666664</v>
      </c>
      <c r="Y433" s="1563">
        <f t="shared" si="227"/>
        <v>4</v>
      </c>
      <c r="Z433" s="1564">
        <f t="shared" si="228"/>
        <v>800000.03333333333</v>
      </c>
      <c r="AA433" s="1823">
        <f t="shared" si="229"/>
        <v>3200000.1333333333</v>
      </c>
      <c r="AB433" s="1823">
        <f t="shared" si="230"/>
        <v>800000.03333333321</v>
      </c>
      <c r="AC433" s="740" t="b">
        <f t="shared" si="221"/>
        <v>1</v>
      </c>
    </row>
    <row r="434" spans="1:29" s="739" customFormat="1" ht="15" customHeight="1">
      <c r="A434" s="739" t="s">
        <v>304</v>
      </c>
      <c r="B434" s="763">
        <v>375</v>
      </c>
      <c r="C434" s="1428" t="s">
        <v>486</v>
      </c>
      <c r="D434" s="626">
        <v>206020138</v>
      </c>
      <c r="E434" s="1429" t="s">
        <v>363</v>
      </c>
      <c r="F434" s="1039" t="s">
        <v>224</v>
      </c>
      <c r="G434" s="1429" t="s">
        <v>212</v>
      </c>
      <c r="H434" s="1429" t="s">
        <v>212</v>
      </c>
      <c r="I434" s="1429" t="s">
        <v>535</v>
      </c>
      <c r="J434" s="1429">
        <v>1</v>
      </c>
      <c r="K434" s="1429" t="s">
        <v>207</v>
      </c>
      <c r="L434" s="1815">
        <v>4000000.1666666665</v>
      </c>
      <c r="M434" s="1429">
        <v>2014</v>
      </c>
      <c r="N434" s="1429" t="s">
        <v>531</v>
      </c>
      <c r="O434" s="1813">
        <f t="shared" si="222"/>
        <v>4000000.1666666665</v>
      </c>
      <c r="P434" s="627" t="s">
        <v>99</v>
      </c>
      <c r="Q434" s="627"/>
      <c r="R434" s="1429"/>
      <c r="S434" s="1429"/>
      <c r="T434" s="801">
        <v>5</v>
      </c>
      <c r="U434" s="640">
        <f t="shared" si="223"/>
        <v>3</v>
      </c>
      <c r="V434" s="740">
        <f t="shared" si="224"/>
        <v>800000.03333333333</v>
      </c>
      <c r="W434" s="740">
        <f t="shared" si="225"/>
        <v>2400000.1</v>
      </c>
      <c r="X434" s="740">
        <f t="shared" si="226"/>
        <v>1600000.0666666664</v>
      </c>
      <c r="Y434" s="1563">
        <f t="shared" si="227"/>
        <v>4</v>
      </c>
      <c r="Z434" s="1564">
        <f t="shared" si="228"/>
        <v>800000.03333333333</v>
      </c>
      <c r="AA434" s="1823">
        <f t="shared" si="229"/>
        <v>3200000.1333333333</v>
      </c>
      <c r="AB434" s="1823">
        <f t="shared" si="230"/>
        <v>800000.03333333321</v>
      </c>
      <c r="AC434" s="740" t="b">
        <f t="shared" si="221"/>
        <v>1</v>
      </c>
    </row>
    <row r="435" spans="1:29" s="739" customFormat="1" ht="15" customHeight="1">
      <c r="A435" s="739" t="s">
        <v>304</v>
      </c>
      <c r="B435" s="767">
        <v>376</v>
      </c>
      <c r="C435" s="1428" t="s">
        <v>487</v>
      </c>
      <c r="D435" s="799">
        <v>206020112</v>
      </c>
      <c r="E435" s="1429" t="s">
        <v>351</v>
      </c>
      <c r="F435" s="768" t="s">
        <v>224</v>
      </c>
      <c r="G435" s="1429" t="s">
        <v>212</v>
      </c>
      <c r="H435" s="1429" t="s">
        <v>212</v>
      </c>
      <c r="I435" s="1429" t="s">
        <v>535</v>
      </c>
      <c r="J435" s="1429">
        <v>1</v>
      </c>
      <c r="K435" s="1429" t="s">
        <v>207</v>
      </c>
      <c r="L435" s="1815">
        <v>3600000</v>
      </c>
      <c r="M435" s="1429">
        <v>2014</v>
      </c>
      <c r="N435" s="1429" t="s">
        <v>531</v>
      </c>
      <c r="O435" s="1813">
        <f>L435*J435</f>
        <v>3600000</v>
      </c>
      <c r="P435" s="627" t="s">
        <v>99</v>
      </c>
      <c r="Q435" s="627"/>
      <c r="R435" s="1429"/>
      <c r="S435" s="1465" t="s">
        <v>569</v>
      </c>
      <c r="T435" s="801">
        <v>5</v>
      </c>
      <c r="U435" s="640">
        <f t="shared" si="223"/>
        <v>3</v>
      </c>
      <c r="V435" s="740">
        <f t="shared" si="224"/>
        <v>720000</v>
      </c>
      <c r="W435" s="740">
        <f t="shared" si="225"/>
        <v>2160000</v>
      </c>
      <c r="X435" s="740">
        <f t="shared" si="226"/>
        <v>1440000</v>
      </c>
      <c r="Y435" s="1563">
        <f t="shared" si="227"/>
        <v>4</v>
      </c>
      <c r="Z435" s="1564">
        <f t="shared" si="228"/>
        <v>720000</v>
      </c>
      <c r="AA435" s="1823">
        <f t="shared" si="229"/>
        <v>2880000</v>
      </c>
      <c r="AB435" s="1823">
        <f t="shared" si="230"/>
        <v>720000</v>
      </c>
      <c r="AC435" s="740" t="b">
        <f t="shared" si="221"/>
        <v>1</v>
      </c>
    </row>
    <row r="436" spans="1:29" s="739" customFormat="1" ht="15" customHeight="1">
      <c r="A436" s="739" t="s">
        <v>304</v>
      </c>
      <c r="B436" s="763">
        <v>377</v>
      </c>
      <c r="C436" s="1428" t="s">
        <v>487</v>
      </c>
      <c r="D436" s="626">
        <v>206020112</v>
      </c>
      <c r="E436" s="1429" t="s">
        <v>351</v>
      </c>
      <c r="F436" s="1039" t="s">
        <v>224</v>
      </c>
      <c r="G436" s="1429" t="s">
        <v>212</v>
      </c>
      <c r="H436" s="1429" t="s">
        <v>212</v>
      </c>
      <c r="I436" s="1429" t="s">
        <v>535</v>
      </c>
      <c r="J436" s="1429">
        <v>1</v>
      </c>
      <c r="K436" s="1429" t="s">
        <v>207</v>
      </c>
      <c r="L436" s="1815">
        <v>3600000</v>
      </c>
      <c r="M436" s="1429">
        <v>2014</v>
      </c>
      <c r="N436" s="1429" t="s">
        <v>531</v>
      </c>
      <c r="O436" s="1813">
        <f t="shared" ref="O436:O438" si="231">L436*J436</f>
        <v>3600000</v>
      </c>
      <c r="P436" s="627" t="s">
        <v>99</v>
      </c>
      <c r="Q436" s="627"/>
      <c r="R436" s="1429"/>
      <c r="S436" s="1429" t="s">
        <v>569</v>
      </c>
      <c r="T436" s="801">
        <v>5</v>
      </c>
      <c r="U436" s="640">
        <f t="shared" si="223"/>
        <v>3</v>
      </c>
      <c r="V436" s="740">
        <f t="shared" si="224"/>
        <v>720000</v>
      </c>
      <c r="W436" s="740">
        <f t="shared" si="225"/>
        <v>2160000</v>
      </c>
      <c r="X436" s="740">
        <f t="shared" si="226"/>
        <v>1440000</v>
      </c>
      <c r="Y436" s="1563">
        <f t="shared" si="227"/>
        <v>4</v>
      </c>
      <c r="Z436" s="1564">
        <f t="shared" si="228"/>
        <v>720000</v>
      </c>
      <c r="AA436" s="1823">
        <f t="shared" si="229"/>
        <v>2880000</v>
      </c>
      <c r="AB436" s="1823">
        <f t="shared" si="230"/>
        <v>720000</v>
      </c>
      <c r="AC436" s="740" t="b">
        <f t="shared" si="221"/>
        <v>1</v>
      </c>
    </row>
    <row r="437" spans="1:29" s="739" customFormat="1" ht="15" customHeight="1">
      <c r="A437" s="739" t="s">
        <v>304</v>
      </c>
      <c r="B437" s="767">
        <v>378</v>
      </c>
      <c r="C437" s="1428" t="s">
        <v>487</v>
      </c>
      <c r="D437" s="626">
        <v>206020112</v>
      </c>
      <c r="E437" s="1429" t="s">
        <v>351</v>
      </c>
      <c r="F437" s="1039" t="s">
        <v>224</v>
      </c>
      <c r="G437" s="1429" t="s">
        <v>212</v>
      </c>
      <c r="H437" s="1429" t="s">
        <v>212</v>
      </c>
      <c r="I437" s="1429" t="s">
        <v>535</v>
      </c>
      <c r="J437" s="1429">
        <v>1</v>
      </c>
      <c r="K437" s="1429" t="s">
        <v>207</v>
      </c>
      <c r="L437" s="1815">
        <v>3600000</v>
      </c>
      <c r="M437" s="1429">
        <v>2014</v>
      </c>
      <c r="N437" s="1429" t="s">
        <v>531</v>
      </c>
      <c r="O437" s="1813">
        <f t="shared" si="231"/>
        <v>3600000</v>
      </c>
      <c r="P437" s="627" t="s">
        <v>99</v>
      </c>
      <c r="Q437" s="627"/>
      <c r="R437" s="1429"/>
      <c r="S437" s="1429" t="s">
        <v>569</v>
      </c>
      <c r="T437" s="801">
        <v>5</v>
      </c>
      <c r="U437" s="640">
        <f t="shared" si="223"/>
        <v>3</v>
      </c>
      <c r="V437" s="740">
        <f t="shared" si="224"/>
        <v>720000</v>
      </c>
      <c r="W437" s="740">
        <f t="shared" si="225"/>
        <v>2160000</v>
      </c>
      <c r="X437" s="740">
        <f t="shared" si="226"/>
        <v>1440000</v>
      </c>
      <c r="Y437" s="1563">
        <f t="shared" si="227"/>
        <v>4</v>
      </c>
      <c r="Z437" s="1564">
        <f t="shared" si="228"/>
        <v>720000</v>
      </c>
      <c r="AA437" s="1823">
        <f t="shared" si="229"/>
        <v>2880000</v>
      </c>
      <c r="AB437" s="1823">
        <f t="shared" si="230"/>
        <v>720000</v>
      </c>
      <c r="AC437" s="740" t="b">
        <f t="shared" si="221"/>
        <v>1</v>
      </c>
    </row>
    <row r="438" spans="1:29" s="739" customFormat="1" ht="15" customHeight="1">
      <c r="A438" s="739" t="s">
        <v>304</v>
      </c>
      <c r="B438" s="763">
        <v>379</v>
      </c>
      <c r="C438" s="1428" t="s">
        <v>487</v>
      </c>
      <c r="D438" s="626">
        <v>206020112</v>
      </c>
      <c r="E438" s="1429" t="s">
        <v>351</v>
      </c>
      <c r="F438" s="1039" t="s">
        <v>224</v>
      </c>
      <c r="G438" s="1429" t="s">
        <v>212</v>
      </c>
      <c r="H438" s="1429" t="s">
        <v>212</v>
      </c>
      <c r="I438" s="1429" t="s">
        <v>535</v>
      </c>
      <c r="J438" s="1429">
        <v>1</v>
      </c>
      <c r="K438" s="1429" t="s">
        <v>207</v>
      </c>
      <c r="L438" s="1815">
        <v>3600000</v>
      </c>
      <c r="M438" s="1429">
        <v>2014</v>
      </c>
      <c r="N438" s="1429" t="s">
        <v>531</v>
      </c>
      <c r="O438" s="1813">
        <f t="shared" si="231"/>
        <v>3600000</v>
      </c>
      <c r="P438" s="627" t="s">
        <v>99</v>
      </c>
      <c r="Q438" s="627"/>
      <c r="R438" s="1429"/>
      <c r="S438" s="1429" t="s">
        <v>569</v>
      </c>
      <c r="T438" s="801">
        <v>5</v>
      </c>
      <c r="U438" s="640">
        <f t="shared" si="223"/>
        <v>3</v>
      </c>
      <c r="V438" s="740">
        <f t="shared" si="224"/>
        <v>720000</v>
      </c>
      <c r="W438" s="740">
        <f t="shared" si="225"/>
        <v>2160000</v>
      </c>
      <c r="X438" s="740">
        <f t="shared" si="226"/>
        <v>1440000</v>
      </c>
      <c r="Y438" s="1563">
        <f t="shared" si="227"/>
        <v>4</v>
      </c>
      <c r="Z438" s="1564">
        <f t="shared" si="228"/>
        <v>720000</v>
      </c>
      <c r="AA438" s="1823">
        <f t="shared" si="229"/>
        <v>2880000</v>
      </c>
      <c r="AB438" s="1823">
        <f t="shared" si="230"/>
        <v>720000</v>
      </c>
      <c r="AC438" s="740" t="b">
        <f t="shared" si="221"/>
        <v>1</v>
      </c>
    </row>
    <row r="439" spans="1:29" s="739" customFormat="1" ht="15" customHeight="1">
      <c r="A439" s="739" t="s">
        <v>304</v>
      </c>
      <c r="B439" s="767"/>
      <c r="C439" s="1428" t="s">
        <v>488</v>
      </c>
      <c r="D439" s="768">
        <v>206030201</v>
      </c>
      <c r="E439" s="1429"/>
      <c r="F439" s="1497"/>
      <c r="G439" s="1429"/>
      <c r="H439" s="1429"/>
      <c r="I439" s="1429"/>
      <c r="J439" s="1429"/>
      <c r="K439" s="1429"/>
      <c r="L439" s="1815"/>
      <c r="M439" s="1429">
        <v>2014</v>
      </c>
      <c r="N439" s="1429"/>
      <c r="O439" s="1813"/>
      <c r="P439" s="627" t="s">
        <v>99</v>
      </c>
      <c r="Q439" s="627"/>
      <c r="R439" s="1429"/>
      <c r="S439" s="997"/>
      <c r="T439" s="801"/>
      <c r="U439" s="640"/>
      <c r="V439" s="740"/>
      <c r="W439" s="740"/>
      <c r="X439" s="740"/>
      <c r="Y439" s="1563"/>
      <c r="Z439" s="1564"/>
      <c r="AA439" s="1823"/>
      <c r="AB439" s="1823"/>
      <c r="AC439" s="740" t="b">
        <f t="shared" si="221"/>
        <v>1</v>
      </c>
    </row>
    <row r="440" spans="1:29" s="739" customFormat="1" ht="15" customHeight="1">
      <c r="A440" s="739" t="s">
        <v>304</v>
      </c>
      <c r="B440" s="767">
        <v>380</v>
      </c>
      <c r="C440" s="1428" t="s">
        <v>223</v>
      </c>
      <c r="D440" s="799">
        <v>206030408</v>
      </c>
      <c r="E440" s="1429" t="s">
        <v>403</v>
      </c>
      <c r="F440" s="1497" t="s">
        <v>536</v>
      </c>
      <c r="G440" s="1429" t="s">
        <v>540</v>
      </c>
      <c r="H440" s="1429" t="s">
        <v>212</v>
      </c>
      <c r="I440" s="1429" t="s">
        <v>535</v>
      </c>
      <c r="J440" s="1429">
        <v>1</v>
      </c>
      <c r="K440" s="1429" t="s">
        <v>207</v>
      </c>
      <c r="L440" s="1815">
        <v>2970000</v>
      </c>
      <c r="M440" s="1429">
        <v>2014</v>
      </c>
      <c r="N440" s="1429" t="s">
        <v>531</v>
      </c>
      <c r="O440" s="1813">
        <f>L440*J440</f>
        <v>2970000</v>
      </c>
      <c r="P440" s="627" t="s">
        <v>99</v>
      </c>
      <c r="Q440" s="627"/>
      <c r="R440" s="1429"/>
      <c r="S440" s="808" t="s">
        <v>570</v>
      </c>
      <c r="T440" s="801">
        <v>4</v>
      </c>
      <c r="U440" s="640">
        <f>2016-M440+1</f>
        <v>3</v>
      </c>
      <c r="V440" s="740">
        <f>O440/T440</f>
        <v>742500</v>
      </c>
      <c r="W440" s="740">
        <f>U440*V440</f>
        <v>2227500</v>
      </c>
      <c r="X440" s="740">
        <f>O440-W440</f>
        <v>742500</v>
      </c>
      <c r="Y440" s="1563">
        <f>2017-M440+1</f>
        <v>4</v>
      </c>
      <c r="Z440" s="1564">
        <f>O440/T440</f>
        <v>742500</v>
      </c>
      <c r="AA440" s="1823">
        <f>Y440*Z440</f>
        <v>2970000</v>
      </c>
      <c r="AB440" s="1823">
        <f>O440-AA440</f>
        <v>0</v>
      </c>
      <c r="AC440" s="740" t="b">
        <f t="shared" si="221"/>
        <v>1</v>
      </c>
    </row>
    <row r="441" spans="1:29" s="739" customFormat="1" ht="15" customHeight="1">
      <c r="A441" s="739" t="s">
        <v>304</v>
      </c>
      <c r="B441" s="763">
        <v>381</v>
      </c>
      <c r="C441" s="1428" t="s">
        <v>223</v>
      </c>
      <c r="D441" s="626">
        <v>206030408</v>
      </c>
      <c r="E441" s="1429" t="s">
        <v>403</v>
      </c>
      <c r="F441" s="1039" t="s">
        <v>536</v>
      </c>
      <c r="G441" s="1429" t="s">
        <v>540</v>
      </c>
      <c r="H441" s="1429" t="s">
        <v>212</v>
      </c>
      <c r="I441" s="1429" t="s">
        <v>535</v>
      </c>
      <c r="J441" s="1429">
        <v>1</v>
      </c>
      <c r="K441" s="1429" t="s">
        <v>207</v>
      </c>
      <c r="L441" s="1815">
        <v>2970000</v>
      </c>
      <c r="M441" s="1429">
        <v>2014</v>
      </c>
      <c r="N441" s="1429" t="s">
        <v>531</v>
      </c>
      <c r="O441" s="1813">
        <f t="shared" ref="O441:O442" si="232">L441*J441</f>
        <v>2970000</v>
      </c>
      <c r="P441" s="627" t="s">
        <v>99</v>
      </c>
      <c r="Q441" s="627"/>
      <c r="R441" s="1429"/>
      <c r="S441" s="1429"/>
      <c r="T441" s="801">
        <v>4</v>
      </c>
      <c r="U441" s="640">
        <f t="shared" ref="U441:U447" si="233">2016-M441+1</f>
        <v>3</v>
      </c>
      <c r="V441" s="740">
        <f t="shared" ref="V441:V447" si="234">O441/T441</f>
        <v>742500</v>
      </c>
      <c r="W441" s="740">
        <f t="shared" ref="W441:W447" si="235">U441*V441</f>
        <v>2227500</v>
      </c>
      <c r="X441" s="740">
        <f t="shared" ref="X441:X447" si="236">O441-W441</f>
        <v>742500</v>
      </c>
      <c r="Y441" s="1563">
        <f t="shared" ref="Y441:Y447" si="237">2017-M441+1</f>
        <v>4</v>
      </c>
      <c r="Z441" s="1564">
        <f t="shared" ref="Z441:Z447" si="238">O441/T441</f>
        <v>742500</v>
      </c>
      <c r="AA441" s="1823">
        <f t="shared" ref="AA441:AA447" si="239">Y441*Z441</f>
        <v>2970000</v>
      </c>
      <c r="AB441" s="1823">
        <f t="shared" ref="AB441:AB447" si="240">O441-AA441</f>
        <v>0</v>
      </c>
      <c r="AC441" s="740" t="b">
        <f t="shared" si="221"/>
        <v>1</v>
      </c>
    </row>
    <row r="442" spans="1:29" s="739" customFormat="1" ht="15" customHeight="1">
      <c r="A442" s="739" t="s">
        <v>304</v>
      </c>
      <c r="B442" s="767">
        <v>382</v>
      </c>
      <c r="C442" s="1428" t="s">
        <v>223</v>
      </c>
      <c r="D442" s="626">
        <v>206030408</v>
      </c>
      <c r="E442" s="1429" t="s">
        <v>403</v>
      </c>
      <c r="F442" s="1039" t="s">
        <v>536</v>
      </c>
      <c r="G442" s="1429" t="s">
        <v>540</v>
      </c>
      <c r="H442" s="1429" t="s">
        <v>212</v>
      </c>
      <c r="I442" s="1429" t="s">
        <v>535</v>
      </c>
      <c r="J442" s="1429">
        <v>1</v>
      </c>
      <c r="K442" s="1429" t="s">
        <v>207</v>
      </c>
      <c r="L442" s="1815">
        <v>2970000</v>
      </c>
      <c r="M442" s="1429">
        <v>2014</v>
      </c>
      <c r="N442" s="1429" t="s">
        <v>531</v>
      </c>
      <c r="O442" s="1813">
        <f t="shared" si="232"/>
        <v>2970000</v>
      </c>
      <c r="P442" s="627" t="s">
        <v>99</v>
      </c>
      <c r="Q442" s="627"/>
      <c r="R442" s="1429"/>
      <c r="S442" s="1429"/>
      <c r="T442" s="801">
        <v>4</v>
      </c>
      <c r="U442" s="640">
        <f t="shared" si="233"/>
        <v>3</v>
      </c>
      <c r="V442" s="740">
        <f t="shared" si="234"/>
        <v>742500</v>
      </c>
      <c r="W442" s="740">
        <f t="shared" si="235"/>
        <v>2227500</v>
      </c>
      <c r="X442" s="740">
        <f t="shared" si="236"/>
        <v>742500</v>
      </c>
      <c r="Y442" s="1563">
        <f t="shared" si="237"/>
        <v>4</v>
      </c>
      <c r="Z442" s="1564">
        <f t="shared" si="238"/>
        <v>742500</v>
      </c>
      <c r="AA442" s="1823">
        <f t="shared" si="239"/>
        <v>2970000</v>
      </c>
      <c r="AB442" s="1823">
        <f t="shared" si="240"/>
        <v>0</v>
      </c>
      <c r="AC442" s="740" t="b">
        <f t="shared" si="221"/>
        <v>1</v>
      </c>
    </row>
    <row r="443" spans="1:29" s="739" customFormat="1" ht="15" customHeight="1">
      <c r="A443" s="739" t="s">
        <v>304</v>
      </c>
      <c r="B443" s="763">
        <v>383</v>
      </c>
      <c r="C443" s="1428" t="s">
        <v>489</v>
      </c>
      <c r="D443" s="799">
        <v>206030312</v>
      </c>
      <c r="E443" s="1429" t="s">
        <v>396</v>
      </c>
      <c r="F443" s="1497" t="s">
        <v>541</v>
      </c>
      <c r="G443" s="1429" t="s">
        <v>542</v>
      </c>
      <c r="H443" s="1429" t="s">
        <v>212</v>
      </c>
      <c r="I443" s="1429" t="s">
        <v>535</v>
      </c>
      <c r="J443" s="1429">
        <v>1</v>
      </c>
      <c r="K443" s="1429" t="s">
        <v>207</v>
      </c>
      <c r="L443" s="1815">
        <v>1507000</v>
      </c>
      <c r="M443" s="1429">
        <v>2014</v>
      </c>
      <c r="N443" s="1429" t="s">
        <v>531</v>
      </c>
      <c r="O443" s="1813">
        <f>L443*J443</f>
        <v>1507000</v>
      </c>
      <c r="P443" s="627" t="s">
        <v>99</v>
      </c>
      <c r="Q443" s="627"/>
      <c r="R443" s="1429"/>
      <c r="S443" s="808" t="s">
        <v>570</v>
      </c>
      <c r="T443" s="801">
        <v>5</v>
      </c>
      <c r="U443" s="640">
        <f t="shared" si="233"/>
        <v>3</v>
      </c>
      <c r="V443" s="740">
        <f t="shared" si="234"/>
        <v>301400</v>
      </c>
      <c r="W443" s="740">
        <f t="shared" si="235"/>
        <v>904200</v>
      </c>
      <c r="X443" s="740">
        <f t="shared" si="236"/>
        <v>602800</v>
      </c>
      <c r="Y443" s="1563">
        <f t="shared" si="237"/>
        <v>4</v>
      </c>
      <c r="Z443" s="1564">
        <f t="shared" si="238"/>
        <v>301400</v>
      </c>
      <c r="AA443" s="1823">
        <f t="shared" si="239"/>
        <v>1205600</v>
      </c>
      <c r="AB443" s="1823">
        <f t="shared" si="240"/>
        <v>301400</v>
      </c>
      <c r="AC443" s="740" t="b">
        <f t="shared" si="221"/>
        <v>1</v>
      </c>
    </row>
    <row r="444" spans="1:29" s="739" customFormat="1" ht="15" customHeight="1">
      <c r="A444" s="739" t="s">
        <v>304</v>
      </c>
      <c r="B444" s="767">
        <v>384</v>
      </c>
      <c r="C444" s="1428" t="s">
        <v>489</v>
      </c>
      <c r="D444" s="626">
        <v>206030312</v>
      </c>
      <c r="E444" s="1429" t="s">
        <v>396</v>
      </c>
      <c r="F444" s="1497" t="s">
        <v>541</v>
      </c>
      <c r="G444" s="1429" t="s">
        <v>542</v>
      </c>
      <c r="H444" s="1429" t="s">
        <v>212</v>
      </c>
      <c r="I444" s="1429" t="s">
        <v>535</v>
      </c>
      <c r="J444" s="1429">
        <v>1</v>
      </c>
      <c r="K444" s="1429" t="s">
        <v>207</v>
      </c>
      <c r="L444" s="1815">
        <v>1507000</v>
      </c>
      <c r="M444" s="1429">
        <v>2014</v>
      </c>
      <c r="N444" s="1429" t="s">
        <v>531</v>
      </c>
      <c r="O444" s="1813">
        <f>L444*J444</f>
        <v>1507000</v>
      </c>
      <c r="P444" s="627" t="s">
        <v>99</v>
      </c>
      <c r="Q444" s="627"/>
      <c r="R444" s="1429"/>
      <c r="S444" s="1429" t="s">
        <v>570</v>
      </c>
      <c r="T444" s="801">
        <v>5</v>
      </c>
      <c r="U444" s="640">
        <f t="shared" si="233"/>
        <v>3</v>
      </c>
      <c r="V444" s="740">
        <f t="shared" si="234"/>
        <v>301400</v>
      </c>
      <c r="W444" s="740">
        <f t="shared" si="235"/>
        <v>904200</v>
      </c>
      <c r="X444" s="740">
        <f t="shared" si="236"/>
        <v>602800</v>
      </c>
      <c r="Y444" s="1563">
        <f t="shared" si="237"/>
        <v>4</v>
      </c>
      <c r="Z444" s="1564">
        <f t="shared" si="238"/>
        <v>301400</v>
      </c>
      <c r="AA444" s="1823">
        <f t="shared" si="239"/>
        <v>1205600</v>
      </c>
      <c r="AB444" s="1823">
        <f t="shared" si="240"/>
        <v>301400</v>
      </c>
      <c r="AC444" s="740" t="b">
        <f t="shared" si="221"/>
        <v>1</v>
      </c>
    </row>
    <row r="445" spans="1:29" s="739" customFormat="1" ht="15" customHeight="1">
      <c r="A445" s="739" t="s">
        <v>304</v>
      </c>
      <c r="B445" s="763">
        <v>385</v>
      </c>
      <c r="C445" s="1428" t="s">
        <v>490</v>
      </c>
      <c r="D445" s="626">
        <v>206020402</v>
      </c>
      <c r="E445" s="1429" t="s">
        <v>403</v>
      </c>
      <c r="F445" s="1498" t="s">
        <v>384</v>
      </c>
      <c r="G445" s="1498" t="s">
        <v>212</v>
      </c>
      <c r="H445" s="1429" t="s">
        <v>212</v>
      </c>
      <c r="I445" s="1429" t="s">
        <v>535</v>
      </c>
      <c r="J445" s="1429">
        <v>1</v>
      </c>
      <c r="K445" s="1429" t="s">
        <v>207</v>
      </c>
      <c r="L445" s="1815">
        <v>5500000</v>
      </c>
      <c r="M445" s="1429">
        <v>2014</v>
      </c>
      <c r="N445" s="1429" t="s">
        <v>531</v>
      </c>
      <c r="O445" s="1813">
        <f>L445*J445</f>
        <v>5500000</v>
      </c>
      <c r="P445" s="627" t="s">
        <v>99</v>
      </c>
      <c r="Q445" s="627"/>
      <c r="R445" s="1429"/>
      <c r="S445" s="1465" t="s">
        <v>571</v>
      </c>
      <c r="T445" s="801">
        <v>5</v>
      </c>
      <c r="U445" s="640">
        <f t="shared" si="233"/>
        <v>3</v>
      </c>
      <c r="V445" s="740">
        <f t="shared" si="234"/>
        <v>1100000</v>
      </c>
      <c r="W445" s="740">
        <f t="shared" si="235"/>
        <v>3300000</v>
      </c>
      <c r="X445" s="740">
        <f t="shared" si="236"/>
        <v>2200000</v>
      </c>
      <c r="Y445" s="1563">
        <f t="shared" si="237"/>
        <v>4</v>
      </c>
      <c r="Z445" s="1564">
        <f t="shared" si="238"/>
        <v>1100000</v>
      </c>
      <c r="AA445" s="1823">
        <f t="shared" si="239"/>
        <v>4400000</v>
      </c>
      <c r="AB445" s="1823">
        <f t="shared" si="240"/>
        <v>1100000</v>
      </c>
      <c r="AC445" s="740" t="b">
        <f t="shared" si="221"/>
        <v>1</v>
      </c>
    </row>
    <row r="446" spans="1:29" s="739" customFormat="1" ht="15" customHeight="1">
      <c r="A446" s="739" t="s">
        <v>304</v>
      </c>
      <c r="B446" s="767">
        <v>386</v>
      </c>
      <c r="C446" s="1428" t="s">
        <v>490</v>
      </c>
      <c r="D446" s="626">
        <v>206020402</v>
      </c>
      <c r="E446" s="1429" t="s">
        <v>403</v>
      </c>
      <c r="F446" s="1498" t="s">
        <v>384</v>
      </c>
      <c r="G446" s="1498" t="s">
        <v>212</v>
      </c>
      <c r="H446" s="1429" t="s">
        <v>212</v>
      </c>
      <c r="I446" s="1429" t="s">
        <v>535</v>
      </c>
      <c r="J446" s="1429">
        <v>1</v>
      </c>
      <c r="K446" s="1429" t="s">
        <v>207</v>
      </c>
      <c r="L446" s="1815">
        <v>5500000</v>
      </c>
      <c r="M446" s="1429">
        <v>2014</v>
      </c>
      <c r="N446" s="1429" t="s">
        <v>531</v>
      </c>
      <c r="O446" s="1813">
        <f t="shared" ref="O446:O447" si="241">L446*J446</f>
        <v>5500000</v>
      </c>
      <c r="P446" s="627" t="s">
        <v>99</v>
      </c>
      <c r="Q446" s="627"/>
      <c r="R446" s="1429"/>
      <c r="S446" s="1462" t="s">
        <v>571</v>
      </c>
      <c r="T446" s="801">
        <v>5</v>
      </c>
      <c r="U446" s="640">
        <f t="shared" si="233"/>
        <v>3</v>
      </c>
      <c r="V446" s="740">
        <f t="shared" si="234"/>
        <v>1100000</v>
      </c>
      <c r="W446" s="740">
        <f t="shared" si="235"/>
        <v>3300000</v>
      </c>
      <c r="X446" s="740">
        <f t="shared" si="236"/>
        <v>2200000</v>
      </c>
      <c r="Y446" s="1563">
        <f t="shared" si="237"/>
        <v>4</v>
      </c>
      <c r="Z446" s="1564">
        <f t="shared" si="238"/>
        <v>1100000</v>
      </c>
      <c r="AA446" s="1823">
        <f t="shared" si="239"/>
        <v>4400000</v>
      </c>
      <c r="AB446" s="1823">
        <f t="shared" si="240"/>
        <v>1100000</v>
      </c>
      <c r="AC446" s="740" t="b">
        <f t="shared" si="221"/>
        <v>1</v>
      </c>
    </row>
    <row r="447" spans="1:29" s="739" customFormat="1" ht="15" customHeight="1">
      <c r="A447" s="739" t="s">
        <v>304</v>
      </c>
      <c r="B447" s="763">
        <v>387</v>
      </c>
      <c r="C447" s="1428" t="s">
        <v>490</v>
      </c>
      <c r="D447" s="626">
        <v>206020402</v>
      </c>
      <c r="E447" s="1429" t="s">
        <v>403</v>
      </c>
      <c r="F447" s="1498" t="s">
        <v>384</v>
      </c>
      <c r="G447" s="1498" t="s">
        <v>212</v>
      </c>
      <c r="H447" s="1429" t="s">
        <v>212</v>
      </c>
      <c r="I447" s="1429" t="s">
        <v>535</v>
      </c>
      <c r="J447" s="1429">
        <v>1</v>
      </c>
      <c r="K447" s="1429" t="s">
        <v>207</v>
      </c>
      <c r="L447" s="1815">
        <v>5500000</v>
      </c>
      <c r="M447" s="1429">
        <v>2014</v>
      </c>
      <c r="N447" s="1429" t="s">
        <v>531</v>
      </c>
      <c r="O447" s="1813">
        <f t="shared" si="241"/>
        <v>5500000</v>
      </c>
      <c r="P447" s="627" t="s">
        <v>99</v>
      </c>
      <c r="Q447" s="627"/>
      <c r="R447" s="1429"/>
      <c r="S447" s="1429" t="s">
        <v>571</v>
      </c>
      <c r="T447" s="801">
        <v>5</v>
      </c>
      <c r="U447" s="640">
        <f t="shared" si="233"/>
        <v>3</v>
      </c>
      <c r="V447" s="740">
        <f t="shared" si="234"/>
        <v>1100000</v>
      </c>
      <c r="W447" s="740">
        <f t="shared" si="235"/>
        <v>3300000</v>
      </c>
      <c r="X447" s="740">
        <f t="shared" si="236"/>
        <v>2200000</v>
      </c>
      <c r="Y447" s="1563">
        <f t="shared" si="237"/>
        <v>4</v>
      </c>
      <c r="Z447" s="1564">
        <f t="shared" si="238"/>
        <v>1100000</v>
      </c>
      <c r="AA447" s="1823">
        <f t="shared" si="239"/>
        <v>4400000</v>
      </c>
      <c r="AB447" s="1823">
        <f t="shared" si="240"/>
        <v>1100000</v>
      </c>
      <c r="AC447" s="740" t="b">
        <f t="shared" si="221"/>
        <v>1</v>
      </c>
    </row>
    <row r="448" spans="1:29" s="739" customFormat="1" ht="15" customHeight="1">
      <c r="A448" s="739" t="s">
        <v>304</v>
      </c>
      <c r="B448" s="767"/>
      <c r="C448" s="804" t="s">
        <v>491</v>
      </c>
      <c r="D448" s="799"/>
      <c r="E448" s="796"/>
      <c r="F448" s="761"/>
      <c r="G448" s="761"/>
      <c r="H448" s="761"/>
      <c r="I448" s="761"/>
      <c r="J448" s="761"/>
      <c r="K448" s="761"/>
      <c r="L448" s="1813"/>
      <c r="M448" s="1429">
        <v>2014</v>
      </c>
      <c r="N448" s="761"/>
      <c r="O448" s="1813"/>
      <c r="P448" s="627" t="s">
        <v>99</v>
      </c>
      <c r="Q448" s="627"/>
      <c r="R448" s="1429"/>
      <c r="S448" s="808" t="s">
        <v>572</v>
      </c>
      <c r="T448" s="801"/>
      <c r="U448" s="640"/>
      <c r="V448" s="740"/>
      <c r="W448" s="740"/>
      <c r="X448" s="740"/>
      <c r="Y448" s="1563"/>
      <c r="Z448" s="1564"/>
      <c r="AA448" s="1823"/>
      <c r="AB448" s="1823"/>
      <c r="AC448" s="740" t="b">
        <f t="shared" si="221"/>
        <v>1</v>
      </c>
    </row>
    <row r="449" spans="1:29" s="739" customFormat="1" ht="15" customHeight="1">
      <c r="A449" s="739" t="s">
        <v>304</v>
      </c>
      <c r="B449" s="767">
        <v>388</v>
      </c>
      <c r="C449" s="804" t="s">
        <v>492</v>
      </c>
      <c r="D449" s="799">
        <v>206040308</v>
      </c>
      <c r="E449" s="1429" t="s">
        <v>407</v>
      </c>
      <c r="F449" s="761" t="s">
        <v>533</v>
      </c>
      <c r="G449" s="1429" t="s">
        <v>212</v>
      </c>
      <c r="H449" s="761" t="s">
        <v>212</v>
      </c>
      <c r="I449" s="761" t="s">
        <v>535</v>
      </c>
      <c r="J449" s="761">
        <v>1</v>
      </c>
      <c r="K449" s="761" t="s">
        <v>207</v>
      </c>
      <c r="L449" s="1813">
        <v>459800</v>
      </c>
      <c r="M449" s="1429">
        <v>2014</v>
      </c>
      <c r="N449" s="761" t="s">
        <v>210</v>
      </c>
      <c r="O449" s="1813">
        <f>L449*J449</f>
        <v>459800</v>
      </c>
      <c r="P449" s="627" t="s">
        <v>99</v>
      </c>
      <c r="Q449" s="627"/>
      <c r="R449" s="1429"/>
      <c r="S449" s="808" t="s">
        <v>572</v>
      </c>
      <c r="T449" s="801">
        <v>5</v>
      </c>
      <c r="U449" s="640">
        <f>2016-M449+1</f>
        <v>3</v>
      </c>
      <c r="V449" s="740">
        <f>O449/T449</f>
        <v>91960</v>
      </c>
      <c r="W449" s="740">
        <f>U449*V449</f>
        <v>275880</v>
      </c>
      <c r="X449" s="740">
        <f>O449-W449</f>
        <v>183920</v>
      </c>
      <c r="Y449" s="1563">
        <f>2017-M449+1</f>
        <v>4</v>
      </c>
      <c r="Z449" s="1564">
        <f>O449/T449</f>
        <v>91960</v>
      </c>
      <c r="AA449" s="1823">
        <f>Y449*Z449</f>
        <v>367840</v>
      </c>
      <c r="AB449" s="1823">
        <f>O449-AA449</f>
        <v>91960</v>
      </c>
      <c r="AC449" s="740" t="b">
        <f t="shared" si="221"/>
        <v>1</v>
      </c>
    </row>
    <row r="450" spans="1:29" s="739" customFormat="1" ht="15" customHeight="1">
      <c r="A450" s="739" t="s">
        <v>304</v>
      </c>
      <c r="B450" s="763">
        <v>389</v>
      </c>
      <c r="C450" s="1428" t="s">
        <v>492</v>
      </c>
      <c r="D450" s="626">
        <v>206040308</v>
      </c>
      <c r="E450" s="1429" t="s">
        <v>407</v>
      </c>
      <c r="F450" s="1497" t="s">
        <v>533</v>
      </c>
      <c r="G450" s="1429" t="s">
        <v>212</v>
      </c>
      <c r="H450" s="1429" t="s">
        <v>212</v>
      </c>
      <c r="I450" s="1429" t="s">
        <v>535</v>
      </c>
      <c r="J450" s="1429">
        <v>1</v>
      </c>
      <c r="K450" s="1429" t="s">
        <v>207</v>
      </c>
      <c r="L450" s="1815">
        <v>459800</v>
      </c>
      <c r="M450" s="1429">
        <v>2014</v>
      </c>
      <c r="N450" s="1429" t="s">
        <v>210</v>
      </c>
      <c r="O450" s="1813">
        <f t="shared" ref="O450:O458" si="242">L450*J450</f>
        <v>459800</v>
      </c>
      <c r="P450" s="627" t="s">
        <v>99</v>
      </c>
      <c r="Q450" s="627"/>
      <c r="R450" s="1429"/>
      <c r="S450" s="1429" t="s">
        <v>572</v>
      </c>
      <c r="T450" s="801">
        <v>5</v>
      </c>
      <c r="U450" s="640">
        <f t="shared" ref="U450:U473" si="243">2016-M450+1</f>
        <v>3</v>
      </c>
      <c r="V450" s="740">
        <f t="shared" ref="V450:V464" si="244">O450/T450</f>
        <v>91960</v>
      </c>
      <c r="W450" s="740">
        <f t="shared" ref="W450:W464" si="245">U450*V450</f>
        <v>275880</v>
      </c>
      <c r="X450" s="740">
        <f t="shared" ref="X450:X464" si="246">O450-W450</f>
        <v>183920</v>
      </c>
      <c r="Y450" s="1563">
        <f t="shared" ref="Y450:Y473" si="247">2017-M450+1</f>
        <v>4</v>
      </c>
      <c r="Z450" s="1564">
        <f t="shared" ref="Z450:Z464" si="248">O450/T450</f>
        <v>91960</v>
      </c>
      <c r="AA450" s="1823">
        <f t="shared" ref="AA450:AA464" si="249">Y450*Z450</f>
        <v>367840</v>
      </c>
      <c r="AB450" s="1823">
        <f t="shared" ref="AB450:AB464" si="250">O450-AA450</f>
        <v>91960</v>
      </c>
      <c r="AC450" s="740" t="b">
        <f t="shared" si="221"/>
        <v>1</v>
      </c>
    </row>
    <row r="451" spans="1:29" s="739" customFormat="1" ht="15" customHeight="1">
      <c r="A451" s="739" t="s">
        <v>304</v>
      </c>
      <c r="B451" s="767">
        <v>390</v>
      </c>
      <c r="C451" s="1428" t="s">
        <v>492</v>
      </c>
      <c r="D451" s="626">
        <v>206040308</v>
      </c>
      <c r="E451" s="1429" t="s">
        <v>407</v>
      </c>
      <c r="F451" s="1497" t="s">
        <v>533</v>
      </c>
      <c r="G451" s="1429" t="s">
        <v>212</v>
      </c>
      <c r="H451" s="1429" t="s">
        <v>212</v>
      </c>
      <c r="I451" s="1429" t="s">
        <v>535</v>
      </c>
      <c r="J451" s="1429">
        <v>1</v>
      </c>
      <c r="K451" s="1429" t="s">
        <v>207</v>
      </c>
      <c r="L451" s="1815">
        <v>459800</v>
      </c>
      <c r="M451" s="1429">
        <v>2014</v>
      </c>
      <c r="N451" s="1429" t="s">
        <v>210</v>
      </c>
      <c r="O451" s="1813">
        <f t="shared" si="242"/>
        <v>459800</v>
      </c>
      <c r="P451" s="627" t="s">
        <v>99</v>
      </c>
      <c r="Q451" s="627"/>
      <c r="R451" s="1429"/>
      <c r="S451" s="1429" t="s">
        <v>572</v>
      </c>
      <c r="T451" s="801">
        <v>5</v>
      </c>
      <c r="U451" s="640">
        <f t="shared" si="243"/>
        <v>3</v>
      </c>
      <c r="V451" s="740">
        <f t="shared" si="244"/>
        <v>91960</v>
      </c>
      <c r="W451" s="740">
        <f t="shared" si="245"/>
        <v>275880</v>
      </c>
      <c r="X451" s="740">
        <f t="shared" si="246"/>
        <v>183920</v>
      </c>
      <c r="Y451" s="1563">
        <f t="shared" si="247"/>
        <v>4</v>
      </c>
      <c r="Z451" s="1564">
        <f t="shared" si="248"/>
        <v>91960</v>
      </c>
      <c r="AA451" s="1823">
        <f t="shared" si="249"/>
        <v>367840</v>
      </c>
      <c r="AB451" s="1823">
        <f t="shared" si="250"/>
        <v>91960</v>
      </c>
      <c r="AC451" s="740" t="b">
        <f t="shared" si="221"/>
        <v>1</v>
      </c>
    </row>
    <row r="452" spans="1:29" s="739" customFormat="1" ht="15" customHeight="1">
      <c r="A452" s="739" t="s">
        <v>304</v>
      </c>
      <c r="B452" s="763">
        <v>391</v>
      </c>
      <c r="C452" s="1428" t="s">
        <v>492</v>
      </c>
      <c r="D452" s="626">
        <v>206040308</v>
      </c>
      <c r="E452" s="1429" t="s">
        <v>407</v>
      </c>
      <c r="F452" s="1497" t="s">
        <v>533</v>
      </c>
      <c r="G452" s="1429" t="s">
        <v>212</v>
      </c>
      <c r="H452" s="1429" t="s">
        <v>212</v>
      </c>
      <c r="I452" s="1429" t="s">
        <v>535</v>
      </c>
      <c r="J452" s="1429">
        <v>1</v>
      </c>
      <c r="K452" s="1429" t="s">
        <v>207</v>
      </c>
      <c r="L452" s="1815">
        <v>459800</v>
      </c>
      <c r="M452" s="1429">
        <v>2014</v>
      </c>
      <c r="N452" s="1429" t="s">
        <v>210</v>
      </c>
      <c r="O452" s="1813">
        <f t="shared" si="242"/>
        <v>459800</v>
      </c>
      <c r="P452" s="627" t="s">
        <v>99</v>
      </c>
      <c r="Q452" s="627"/>
      <c r="R452" s="1429"/>
      <c r="S452" s="1429" t="s">
        <v>572</v>
      </c>
      <c r="T452" s="801">
        <v>5</v>
      </c>
      <c r="U452" s="640">
        <f t="shared" si="243"/>
        <v>3</v>
      </c>
      <c r="V452" s="740">
        <f t="shared" si="244"/>
        <v>91960</v>
      </c>
      <c r="W452" s="740">
        <f t="shared" si="245"/>
        <v>275880</v>
      </c>
      <c r="X452" s="740">
        <f t="shared" si="246"/>
        <v>183920</v>
      </c>
      <c r="Y452" s="1563">
        <f t="shared" si="247"/>
        <v>4</v>
      </c>
      <c r="Z452" s="1564">
        <f t="shared" si="248"/>
        <v>91960</v>
      </c>
      <c r="AA452" s="1823">
        <f t="shared" si="249"/>
        <v>367840</v>
      </c>
      <c r="AB452" s="1823">
        <f t="shared" si="250"/>
        <v>91960</v>
      </c>
      <c r="AC452" s="740" t="b">
        <f t="shared" si="221"/>
        <v>1</v>
      </c>
    </row>
    <row r="453" spans="1:29" s="739" customFormat="1" ht="15" customHeight="1">
      <c r="A453" s="739" t="s">
        <v>304</v>
      </c>
      <c r="B453" s="767">
        <v>392</v>
      </c>
      <c r="C453" s="1428" t="s">
        <v>492</v>
      </c>
      <c r="D453" s="626">
        <v>206040308</v>
      </c>
      <c r="E453" s="1429" t="s">
        <v>407</v>
      </c>
      <c r="F453" s="1497" t="s">
        <v>533</v>
      </c>
      <c r="G453" s="1429" t="s">
        <v>212</v>
      </c>
      <c r="H453" s="1429" t="s">
        <v>212</v>
      </c>
      <c r="I453" s="1429" t="s">
        <v>535</v>
      </c>
      <c r="J453" s="1429">
        <v>1</v>
      </c>
      <c r="K453" s="1429" t="s">
        <v>207</v>
      </c>
      <c r="L453" s="1815">
        <v>459800</v>
      </c>
      <c r="M453" s="1429">
        <v>2014</v>
      </c>
      <c r="N453" s="1429" t="s">
        <v>210</v>
      </c>
      <c r="O453" s="1813">
        <f t="shared" si="242"/>
        <v>459800</v>
      </c>
      <c r="P453" s="627" t="s">
        <v>99</v>
      </c>
      <c r="Q453" s="627"/>
      <c r="R453" s="1429"/>
      <c r="S453" s="1429" t="s">
        <v>572</v>
      </c>
      <c r="T453" s="801">
        <v>5</v>
      </c>
      <c r="U453" s="640">
        <f t="shared" si="243"/>
        <v>3</v>
      </c>
      <c r="V453" s="740">
        <f t="shared" si="244"/>
        <v>91960</v>
      </c>
      <c r="W453" s="740">
        <f t="shared" si="245"/>
        <v>275880</v>
      </c>
      <c r="X453" s="740">
        <f t="shared" si="246"/>
        <v>183920</v>
      </c>
      <c r="Y453" s="1563">
        <f t="shared" si="247"/>
        <v>4</v>
      </c>
      <c r="Z453" s="1564">
        <f t="shared" si="248"/>
        <v>91960</v>
      </c>
      <c r="AA453" s="1823">
        <f t="shared" si="249"/>
        <v>367840</v>
      </c>
      <c r="AB453" s="1823">
        <f t="shared" si="250"/>
        <v>91960</v>
      </c>
      <c r="AC453" s="740" t="b">
        <f t="shared" si="221"/>
        <v>1</v>
      </c>
    </row>
    <row r="454" spans="1:29" s="739" customFormat="1" ht="15" customHeight="1">
      <c r="A454" s="739" t="s">
        <v>304</v>
      </c>
      <c r="B454" s="763">
        <v>393</v>
      </c>
      <c r="C454" s="1428" t="s">
        <v>492</v>
      </c>
      <c r="D454" s="626">
        <v>206040308</v>
      </c>
      <c r="E454" s="1429" t="s">
        <v>407</v>
      </c>
      <c r="F454" s="1497" t="s">
        <v>533</v>
      </c>
      <c r="G454" s="1429" t="s">
        <v>212</v>
      </c>
      <c r="H454" s="1429" t="s">
        <v>212</v>
      </c>
      <c r="I454" s="1429" t="s">
        <v>535</v>
      </c>
      <c r="J454" s="1429">
        <v>1</v>
      </c>
      <c r="K454" s="1429" t="s">
        <v>207</v>
      </c>
      <c r="L454" s="1815">
        <v>459800</v>
      </c>
      <c r="M454" s="1429">
        <v>2014</v>
      </c>
      <c r="N454" s="1429" t="s">
        <v>210</v>
      </c>
      <c r="O454" s="1813">
        <f t="shared" si="242"/>
        <v>459800</v>
      </c>
      <c r="P454" s="627" t="s">
        <v>99</v>
      </c>
      <c r="Q454" s="627"/>
      <c r="R454" s="1429"/>
      <c r="S454" s="1429" t="s">
        <v>572</v>
      </c>
      <c r="T454" s="801">
        <v>5</v>
      </c>
      <c r="U454" s="640">
        <f t="shared" si="243"/>
        <v>3</v>
      </c>
      <c r="V454" s="740">
        <f t="shared" si="244"/>
        <v>91960</v>
      </c>
      <c r="W454" s="740">
        <f t="shared" si="245"/>
        <v>275880</v>
      </c>
      <c r="X454" s="740">
        <f t="shared" si="246"/>
        <v>183920</v>
      </c>
      <c r="Y454" s="1563">
        <f t="shared" si="247"/>
        <v>4</v>
      </c>
      <c r="Z454" s="1564">
        <f t="shared" si="248"/>
        <v>91960</v>
      </c>
      <c r="AA454" s="1823">
        <f t="shared" si="249"/>
        <v>367840</v>
      </c>
      <c r="AB454" s="1823">
        <f t="shared" si="250"/>
        <v>91960</v>
      </c>
      <c r="AC454" s="740" t="b">
        <f t="shared" si="221"/>
        <v>1</v>
      </c>
    </row>
    <row r="455" spans="1:29" s="739" customFormat="1" ht="15" customHeight="1">
      <c r="A455" s="739" t="s">
        <v>304</v>
      </c>
      <c r="B455" s="767">
        <v>394</v>
      </c>
      <c r="C455" s="1428" t="s">
        <v>492</v>
      </c>
      <c r="D455" s="626">
        <v>206040308</v>
      </c>
      <c r="E455" s="1429" t="s">
        <v>407</v>
      </c>
      <c r="F455" s="1497" t="s">
        <v>533</v>
      </c>
      <c r="G455" s="1429" t="s">
        <v>212</v>
      </c>
      <c r="H455" s="1429" t="s">
        <v>212</v>
      </c>
      <c r="I455" s="1429" t="s">
        <v>535</v>
      </c>
      <c r="J455" s="1429">
        <v>1</v>
      </c>
      <c r="K455" s="1429" t="s">
        <v>207</v>
      </c>
      <c r="L455" s="1815">
        <v>459800</v>
      </c>
      <c r="M455" s="1429">
        <v>2014</v>
      </c>
      <c r="N455" s="1429" t="s">
        <v>210</v>
      </c>
      <c r="O455" s="1813">
        <f t="shared" si="242"/>
        <v>459800</v>
      </c>
      <c r="P455" s="627" t="s">
        <v>99</v>
      </c>
      <c r="Q455" s="627"/>
      <c r="R455" s="1429"/>
      <c r="S455" s="1429" t="s">
        <v>572</v>
      </c>
      <c r="T455" s="801">
        <v>5</v>
      </c>
      <c r="U455" s="640">
        <f t="shared" si="243"/>
        <v>3</v>
      </c>
      <c r="V455" s="740">
        <f t="shared" si="244"/>
        <v>91960</v>
      </c>
      <c r="W455" s="740">
        <f t="shared" si="245"/>
        <v>275880</v>
      </c>
      <c r="X455" s="740">
        <f t="shared" si="246"/>
        <v>183920</v>
      </c>
      <c r="Y455" s="1563">
        <f t="shared" si="247"/>
        <v>4</v>
      </c>
      <c r="Z455" s="1564">
        <f t="shared" si="248"/>
        <v>91960</v>
      </c>
      <c r="AA455" s="1823">
        <f t="shared" si="249"/>
        <v>367840</v>
      </c>
      <c r="AB455" s="1823">
        <f t="shared" si="250"/>
        <v>91960</v>
      </c>
      <c r="AC455" s="740" t="b">
        <f t="shared" si="221"/>
        <v>1</v>
      </c>
    </row>
    <row r="456" spans="1:29" s="739" customFormat="1" ht="15" customHeight="1">
      <c r="A456" s="739" t="s">
        <v>304</v>
      </c>
      <c r="B456" s="763">
        <v>395</v>
      </c>
      <c r="C456" s="1428" t="s">
        <v>492</v>
      </c>
      <c r="D456" s="626">
        <v>206040308</v>
      </c>
      <c r="E456" s="1429" t="s">
        <v>407</v>
      </c>
      <c r="F456" s="1497" t="s">
        <v>533</v>
      </c>
      <c r="G456" s="1429" t="s">
        <v>212</v>
      </c>
      <c r="H456" s="1429" t="s">
        <v>212</v>
      </c>
      <c r="I456" s="1429" t="s">
        <v>535</v>
      </c>
      <c r="J456" s="1429">
        <v>1</v>
      </c>
      <c r="K456" s="1429" t="s">
        <v>207</v>
      </c>
      <c r="L456" s="1815">
        <v>459800</v>
      </c>
      <c r="M456" s="1429">
        <v>2014</v>
      </c>
      <c r="N456" s="1429" t="s">
        <v>210</v>
      </c>
      <c r="O456" s="1813">
        <f t="shared" si="242"/>
        <v>459800</v>
      </c>
      <c r="P456" s="627" t="s">
        <v>99</v>
      </c>
      <c r="Q456" s="627"/>
      <c r="R456" s="1429"/>
      <c r="S456" s="1429" t="s">
        <v>572</v>
      </c>
      <c r="T456" s="801">
        <v>5</v>
      </c>
      <c r="U456" s="640">
        <f t="shared" si="243"/>
        <v>3</v>
      </c>
      <c r="V456" s="740">
        <f t="shared" si="244"/>
        <v>91960</v>
      </c>
      <c r="W456" s="740">
        <f t="shared" si="245"/>
        <v>275880</v>
      </c>
      <c r="X456" s="740">
        <f t="shared" si="246"/>
        <v>183920</v>
      </c>
      <c r="Y456" s="1563">
        <f t="shared" si="247"/>
        <v>4</v>
      </c>
      <c r="Z456" s="1564">
        <f t="shared" si="248"/>
        <v>91960</v>
      </c>
      <c r="AA456" s="1823">
        <f t="shared" si="249"/>
        <v>367840</v>
      </c>
      <c r="AB456" s="1823">
        <f t="shared" si="250"/>
        <v>91960</v>
      </c>
      <c r="AC456" s="740" t="b">
        <f t="shared" si="221"/>
        <v>1</v>
      </c>
    </row>
    <row r="457" spans="1:29" s="739" customFormat="1" ht="15" customHeight="1">
      <c r="A457" s="739" t="s">
        <v>304</v>
      </c>
      <c r="B457" s="767">
        <v>396</v>
      </c>
      <c r="C457" s="1428" t="s">
        <v>492</v>
      </c>
      <c r="D457" s="626">
        <v>206040308</v>
      </c>
      <c r="E457" s="1429" t="s">
        <v>407</v>
      </c>
      <c r="F457" s="1497" t="s">
        <v>533</v>
      </c>
      <c r="G457" s="1429" t="s">
        <v>212</v>
      </c>
      <c r="H457" s="1429" t="s">
        <v>212</v>
      </c>
      <c r="I457" s="1429" t="s">
        <v>535</v>
      </c>
      <c r="J457" s="1429">
        <v>1</v>
      </c>
      <c r="K457" s="1429" t="s">
        <v>207</v>
      </c>
      <c r="L457" s="1815">
        <v>459800</v>
      </c>
      <c r="M457" s="1429">
        <v>2014</v>
      </c>
      <c r="N457" s="1429" t="s">
        <v>210</v>
      </c>
      <c r="O457" s="1813">
        <f t="shared" si="242"/>
        <v>459800</v>
      </c>
      <c r="P457" s="627" t="s">
        <v>99</v>
      </c>
      <c r="Q457" s="627"/>
      <c r="R457" s="1429"/>
      <c r="S457" s="1429" t="s">
        <v>572</v>
      </c>
      <c r="T457" s="801">
        <v>5</v>
      </c>
      <c r="U457" s="640">
        <f t="shared" si="243"/>
        <v>3</v>
      </c>
      <c r="V457" s="740">
        <f t="shared" si="244"/>
        <v>91960</v>
      </c>
      <c r="W457" s="740">
        <f t="shared" si="245"/>
        <v>275880</v>
      </c>
      <c r="X457" s="740">
        <f t="shared" si="246"/>
        <v>183920</v>
      </c>
      <c r="Y457" s="1563">
        <f t="shared" si="247"/>
        <v>4</v>
      </c>
      <c r="Z457" s="1564">
        <f t="shared" si="248"/>
        <v>91960</v>
      </c>
      <c r="AA457" s="1823">
        <f t="shared" si="249"/>
        <v>367840</v>
      </c>
      <c r="AB457" s="1823">
        <f t="shared" si="250"/>
        <v>91960</v>
      </c>
      <c r="AC457" s="740" t="b">
        <f t="shared" si="221"/>
        <v>1</v>
      </c>
    </row>
    <row r="458" spans="1:29" s="739" customFormat="1" ht="15" customHeight="1">
      <c r="A458" s="739" t="s">
        <v>304</v>
      </c>
      <c r="B458" s="763">
        <v>397</v>
      </c>
      <c r="C458" s="1428" t="s">
        <v>492</v>
      </c>
      <c r="D458" s="799">
        <v>206040308</v>
      </c>
      <c r="E458" s="1429" t="s">
        <v>407</v>
      </c>
      <c r="F458" s="1497" t="s">
        <v>533</v>
      </c>
      <c r="G458" s="1429" t="s">
        <v>212</v>
      </c>
      <c r="H458" s="1429" t="s">
        <v>212</v>
      </c>
      <c r="I458" s="1429" t="s">
        <v>535</v>
      </c>
      <c r="J458" s="1429">
        <v>1</v>
      </c>
      <c r="K458" s="1429" t="s">
        <v>207</v>
      </c>
      <c r="L458" s="1815">
        <v>459800</v>
      </c>
      <c r="M458" s="1429">
        <v>2014</v>
      </c>
      <c r="N458" s="1429" t="s">
        <v>210</v>
      </c>
      <c r="O458" s="1813">
        <f t="shared" si="242"/>
        <v>459800</v>
      </c>
      <c r="P458" s="627" t="s">
        <v>99</v>
      </c>
      <c r="Q458" s="627"/>
      <c r="R458" s="1429"/>
      <c r="S458" s="1429" t="s">
        <v>572</v>
      </c>
      <c r="T458" s="801">
        <v>5</v>
      </c>
      <c r="U458" s="640">
        <f t="shared" si="243"/>
        <v>3</v>
      </c>
      <c r="V458" s="740">
        <f t="shared" si="244"/>
        <v>91960</v>
      </c>
      <c r="W458" s="740">
        <f t="shared" si="245"/>
        <v>275880</v>
      </c>
      <c r="X458" s="740">
        <f t="shared" si="246"/>
        <v>183920</v>
      </c>
      <c r="Y458" s="1563">
        <f t="shared" si="247"/>
        <v>4</v>
      </c>
      <c r="Z458" s="1564">
        <f t="shared" si="248"/>
        <v>91960</v>
      </c>
      <c r="AA458" s="1823">
        <f t="shared" si="249"/>
        <v>367840</v>
      </c>
      <c r="AB458" s="1823">
        <f t="shared" si="250"/>
        <v>91960</v>
      </c>
      <c r="AC458" s="740" t="b">
        <f t="shared" si="221"/>
        <v>1</v>
      </c>
    </row>
    <row r="459" spans="1:29" s="739" customFormat="1" ht="15" customHeight="1">
      <c r="A459" s="739" t="s">
        <v>304</v>
      </c>
      <c r="B459" s="767">
        <v>398</v>
      </c>
      <c r="C459" s="804" t="s">
        <v>493</v>
      </c>
      <c r="D459" s="768">
        <v>206030201</v>
      </c>
      <c r="E459" s="1429" t="s">
        <v>427</v>
      </c>
      <c r="F459" s="768" t="s">
        <v>224</v>
      </c>
      <c r="G459" s="1429" t="s">
        <v>212</v>
      </c>
      <c r="H459" s="761" t="s">
        <v>212</v>
      </c>
      <c r="I459" s="761" t="s">
        <v>535</v>
      </c>
      <c r="J459" s="761">
        <v>1</v>
      </c>
      <c r="K459" s="761" t="s">
        <v>207</v>
      </c>
      <c r="L459" s="1813">
        <v>4218500</v>
      </c>
      <c r="M459" s="1429">
        <v>2014</v>
      </c>
      <c r="N459" s="761" t="s">
        <v>210</v>
      </c>
      <c r="O459" s="1813">
        <f>L459*J459</f>
        <v>4218500</v>
      </c>
      <c r="P459" s="627" t="s">
        <v>99</v>
      </c>
      <c r="Q459" s="627"/>
      <c r="R459" s="1429"/>
      <c r="S459" s="808" t="s">
        <v>572</v>
      </c>
      <c r="T459" s="801">
        <v>5</v>
      </c>
      <c r="U459" s="640">
        <f t="shared" si="243"/>
        <v>3</v>
      </c>
      <c r="V459" s="740">
        <f t="shared" si="244"/>
        <v>843700</v>
      </c>
      <c r="W459" s="740">
        <f t="shared" si="245"/>
        <v>2531100</v>
      </c>
      <c r="X459" s="740">
        <f t="shared" si="246"/>
        <v>1687400</v>
      </c>
      <c r="Y459" s="1563">
        <f t="shared" si="247"/>
        <v>4</v>
      </c>
      <c r="Z459" s="1564">
        <f t="shared" si="248"/>
        <v>843700</v>
      </c>
      <c r="AA459" s="1823">
        <f t="shared" si="249"/>
        <v>3374800</v>
      </c>
      <c r="AB459" s="1823">
        <f t="shared" si="250"/>
        <v>843700</v>
      </c>
      <c r="AC459" s="740" t="b">
        <f t="shared" si="221"/>
        <v>1</v>
      </c>
    </row>
    <row r="460" spans="1:29" s="739" customFormat="1" ht="15" customHeight="1">
      <c r="A460" s="739" t="s">
        <v>304</v>
      </c>
      <c r="B460" s="763">
        <v>399</v>
      </c>
      <c r="C460" s="789" t="s">
        <v>493</v>
      </c>
      <c r="D460" s="768">
        <v>206030201</v>
      </c>
      <c r="E460" s="761" t="s">
        <v>427</v>
      </c>
      <c r="F460" s="1038" t="s">
        <v>224</v>
      </c>
      <c r="G460" s="761" t="s">
        <v>212</v>
      </c>
      <c r="H460" s="761" t="s">
        <v>212</v>
      </c>
      <c r="I460" s="779" t="s">
        <v>535</v>
      </c>
      <c r="J460" s="763">
        <v>1</v>
      </c>
      <c r="K460" s="761" t="s">
        <v>207</v>
      </c>
      <c r="L460" s="1813">
        <v>4218500</v>
      </c>
      <c r="M460" s="761">
        <v>2014</v>
      </c>
      <c r="N460" s="761" t="s">
        <v>210</v>
      </c>
      <c r="O460" s="1813">
        <f t="shared" ref="O460:O463" si="251">L460*J460</f>
        <v>4218500</v>
      </c>
      <c r="P460" s="809" t="s">
        <v>99</v>
      </c>
      <c r="Q460" s="1028"/>
      <c r="R460" s="766"/>
      <c r="S460" s="808" t="s">
        <v>572</v>
      </c>
      <c r="T460" s="801">
        <v>5</v>
      </c>
      <c r="U460" s="640">
        <f t="shared" si="243"/>
        <v>3</v>
      </c>
      <c r="V460" s="740">
        <f t="shared" si="244"/>
        <v>843700</v>
      </c>
      <c r="W460" s="740">
        <f t="shared" si="245"/>
        <v>2531100</v>
      </c>
      <c r="X460" s="740">
        <f t="shared" si="246"/>
        <v>1687400</v>
      </c>
      <c r="Y460" s="1563">
        <f t="shared" si="247"/>
        <v>4</v>
      </c>
      <c r="Z460" s="1564">
        <f t="shared" si="248"/>
        <v>843700</v>
      </c>
      <c r="AA460" s="1823">
        <f t="shared" si="249"/>
        <v>3374800</v>
      </c>
      <c r="AB460" s="1823">
        <f t="shared" si="250"/>
        <v>843700</v>
      </c>
      <c r="AC460" s="740" t="b">
        <f t="shared" si="221"/>
        <v>1</v>
      </c>
    </row>
    <row r="461" spans="1:29" s="739" customFormat="1" ht="15" customHeight="1">
      <c r="A461" s="739" t="s">
        <v>304</v>
      </c>
      <c r="B461" s="767">
        <v>400</v>
      </c>
      <c r="C461" s="789" t="s">
        <v>493</v>
      </c>
      <c r="D461" s="768">
        <v>206030201</v>
      </c>
      <c r="E461" s="761" t="s">
        <v>427</v>
      </c>
      <c r="F461" s="1038" t="s">
        <v>224</v>
      </c>
      <c r="G461" s="761" t="s">
        <v>212</v>
      </c>
      <c r="H461" s="761" t="s">
        <v>212</v>
      </c>
      <c r="I461" s="779" t="s">
        <v>535</v>
      </c>
      <c r="J461" s="763">
        <v>1</v>
      </c>
      <c r="K461" s="761" t="s">
        <v>207</v>
      </c>
      <c r="L461" s="1813">
        <v>4218500</v>
      </c>
      <c r="M461" s="761">
        <v>2014</v>
      </c>
      <c r="N461" s="761" t="s">
        <v>210</v>
      </c>
      <c r="O461" s="1813">
        <f t="shared" si="251"/>
        <v>4218500</v>
      </c>
      <c r="P461" s="809" t="s">
        <v>99</v>
      </c>
      <c r="Q461" s="1028"/>
      <c r="R461" s="766"/>
      <c r="S461" s="808" t="s">
        <v>572</v>
      </c>
      <c r="T461" s="801">
        <v>5</v>
      </c>
      <c r="U461" s="640">
        <f t="shared" si="243"/>
        <v>3</v>
      </c>
      <c r="V461" s="740">
        <f t="shared" si="244"/>
        <v>843700</v>
      </c>
      <c r="W461" s="740">
        <f t="shared" si="245"/>
        <v>2531100</v>
      </c>
      <c r="X461" s="740">
        <f t="shared" si="246"/>
        <v>1687400</v>
      </c>
      <c r="Y461" s="1563">
        <f t="shared" si="247"/>
        <v>4</v>
      </c>
      <c r="Z461" s="1564">
        <f t="shared" si="248"/>
        <v>843700</v>
      </c>
      <c r="AA461" s="1823">
        <f t="shared" si="249"/>
        <v>3374800</v>
      </c>
      <c r="AB461" s="1823">
        <f t="shared" si="250"/>
        <v>843700</v>
      </c>
      <c r="AC461" s="740" t="b">
        <f t="shared" si="221"/>
        <v>1</v>
      </c>
    </row>
    <row r="462" spans="1:29" s="739" customFormat="1" ht="15" customHeight="1">
      <c r="A462" s="739" t="s">
        <v>304</v>
      </c>
      <c r="B462" s="763">
        <v>401</v>
      </c>
      <c r="C462" s="789" t="s">
        <v>493</v>
      </c>
      <c r="D462" s="768">
        <v>206030201</v>
      </c>
      <c r="E462" s="761" t="s">
        <v>427</v>
      </c>
      <c r="F462" s="1038" t="s">
        <v>224</v>
      </c>
      <c r="G462" s="761" t="s">
        <v>212</v>
      </c>
      <c r="H462" s="761" t="s">
        <v>212</v>
      </c>
      <c r="I462" s="779" t="s">
        <v>535</v>
      </c>
      <c r="J462" s="763">
        <v>1</v>
      </c>
      <c r="K462" s="761" t="s">
        <v>207</v>
      </c>
      <c r="L462" s="1813">
        <v>4218500</v>
      </c>
      <c r="M462" s="761">
        <v>2014</v>
      </c>
      <c r="N462" s="761" t="s">
        <v>210</v>
      </c>
      <c r="O462" s="1813">
        <f t="shared" si="251"/>
        <v>4218500</v>
      </c>
      <c r="P462" s="809" t="s">
        <v>99</v>
      </c>
      <c r="Q462" s="1028"/>
      <c r="R462" s="766"/>
      <c r="S462" s="808" t="s">
        <v>572</v>
      </c>
      <c r="T462" s="801">
        <v>5</v>
      </c>
      <c r="U462" s="640">
        <f t="shared" si="243"/>
        <v>3</v>
      </c>
      <c r="V462" s="740">
        <f t="shared" si="244"/>
        <v>843700</v>
      </c>
      <c r="W462" s="740">
        <f t="shared" si="245"/>
        <v>2531100</v>
      </c>
      <c r="X462" s="740">
        <f t="shared" si="246"/>
        <v>1687400</v>
      </c>
      <c r="Y462" s="1563">
        <f t="shared" si="247"/>
        <v>4</v>
      </c>
      <c r="Z462" s="1564">
        <f t="shared" si="248"/>
        <v>843700</v>
      </c>
      <c r="AA462" s="1823">
        <f t="shared" si="249"/>
        <v>3374800</v>
      </c>
      <c r="AB462" s="1823">
        <f t="shared" si="250"/>
        <v>843700</v>
      </c>
      <c r="AC462" s="740" t="b">
        <f t="shared" si="221"/>
        <v>1</v>
      </c>
    </row>
    <row r="463" spans="1:29" s="739" customFormat="1" ht="15" customHeight="1">
      <c r="A463" s="739" t="s">
        <v>304</v>
      </c>
      <c r="B463" s="767">
        <v>402</v>
      </c>
      <c r="C463" s="789" t="s">
        <v>493</v>
      </c>
      <c r="D463" s="768">
        <v>206030201</v>
      </c>
      <c r="E463" s="761" t="s">
        <v>427</v>
      </c>
      <c r="F463" s="1038" t="s">
        <v>224</v>
      </c>
      <c r="G463" s="761" t="s">
        <v>212</v>
      </c>
      <c r="H463" s="761" t="s">
        <v>212</v>
      </c>
      <c r="I463" s="779" t="s">
        <v>535</v>
      </c>
      <c r="J463" s="763">
        <v>1</v>
      </c>
      <c r="K463" s="761" t="s">
        <v>207</v>
      </c>
      <c r="L463" s="1813">
        <v>4218500</v>
      </c>
      <c r="M463" s="761">
        <v>2014</v>
      </c>
      <c r="N463" s="761" t="s">
        <v>210</v>
      </c>
      <c r="O463" s="1813">
        <f t="shared" si="251"/>
        <v>4218500</v>
      </c>
      <c r="P463" s="809" t="s">
        <v>99</v>
      </c>
      <c r="Q463" s="1028"/>
      <c r="R463" s="766"/>
      <c r="S463" s="808" t="s">
        <v>572</v>
      </c>
      <c r="T463" s="801">
        <v>5</v>
      </c>
      <c r="U463" s="640">
        <f t="shared" si="243"/>
        <v>3</v>
      </c>
      <c r="V463" s="740">
        <f t="shared" si="244"/>
        <v>843700</v>
      </c>
      <c r="W463" s="740">
        <f t="shared" si="245"/>
        <v>2531100</v>
      </c>
      <c r="X463" s="740">
        <f t="shared" si="246"/>
        <v>1687400</v>
      </c>
      <c r="Y463" s="1563">
        <f t="shared" si="247"/>
        <v>4</v>
      </c>
      <c r="Z463" s="1564">
        <f t="shared" si="248"/>
        <v>843700</v>
      </c>
      <c r="AA463" s="1823">
        <f t="shared" si="249"/>
        <v>3374800</v>
      </c>
      <c r="AB463" s="1823">
        <f t="shared" si="250"/>
        <v>843700</v>
      </c>
      <c r="AC463" s="740" t="b">
        <f t="shared" si="221"/>
        <v>1</v>
      </c>
    </row>
    <row r="464" spans="1:29" s="739" customFormat="1" ht="15" customHeight="1">
      <c r="A464" s="739" t="s">
        <v>304</v>
      </c>
      <c r="B464" s="763">
        <v>403</v>
      </c>
      <c r="C464" s="804" t="s">
        <v>475</v>
      </c>
      <c r="D464" s="799">
        <v>206020101</v>
      </c>
      <c r="E464" s="1429" t="s">
        <v>301</v>
      </c>
      <c r="F464" s="768" t="s">
        <v>224</v>
      </c>
      <c r="G464" s="1429" t="s">
        <v>212</v>
      </c>
      <c r="H464" s="761" t="s">
        <v>212</v>
      </c>
      <c r="I464" s="761" t="s">
        <v>535</v>
      </c>
      <c r="J464" s="761">
        <v>1</v>
      </c>
      <c r="K464" s="761" t="s">
        <v>207</v>
      </c>
      <c r="L464" s="1813">
        <v>809600</v>
      </c>
      <c r="M464" s="1429">
        <v>2014</v>
      </c>
      <c r="N464" s="761" t="s">
        <v>210</v>
      </c>
      <c r="O464" s="1813">
        <f>L464</f>
        <v>809600</v>
      </c>
      <c r="P464" s="627" t="s">
        <v>99</v>
      </c>
      <c r="Q464" s="627"/>
      <c r="R464" s="1429"/>
      <c r="S464" s="808" t="s">
        <v>572</v>
      </c>
      <c r="T464" s="801">
        <v>5</v>
      </c>
      <c r="U464" s="640">
        <f t="shared" si="243"/>
        <v>3</v>
      </c>
      <c r="V464" s="740">
        <f t="shared" si="244"/>
        <v>161920</v>
      </c>
      <c r="W464" s="740">
        <f t="shared" si="245"/>
        <v>485760</v>
      </c>
      <c r="X464" s="740">
        <f t="shared" si="246"/>
        <v>323840</v>
      </c>
      <c r="Y464" s="1563">
        <f t="shared" si="247"/>
        <v>4</v>
      </c>
      <c r="Z464" s="1564">
        <f t="shared" si="248"/>
        <v>161920</v>
      </c>
      <c r="AA464" s="1823">
        <f t="shared" si="249"/>
        <v>647680</v>
      </c>
      <c r="AB464" s="1823">
        <f t="shared" si="250"/>
        <v>161920</v>
      </c>
      <c r="AC464" s="740" t="b">
        <f t="shared" si="221"/>
        <v>1</v>
      </c>
    </row>
    <row r="465" spans="1:29" s="739" customFormat="1" ht="15" customHeight="1">
      <c r="A465" s="739" t="s">
        <v>304</v>
      </c>
      <c r="B465" s="763"/>
      <c r="C465" s="789" t="s">
        <v>494</v>
      </c>
      <c r="D465" s="790"/>
      <c r="E465" s="761"/>
      <c r="F465" s="781"/>
      <c r="G465" s="761"/>
      <c r="H465" s="761"/>
      <c r="I465" s="779"/>
      <c r="J465" s="763"/>
      <c r="K465" s="761"/>
      <c r="L465" s="1813"/>
      <c r="M465" s="761">
        <v>2014</v>
      </c>
      <c r="N465" s="761" t="s">
        <v>210</v>
      </c>
      <c r="O465" s="1813"/>
      <c r="P465" s="809" t="s">
        <v>99</v>
      </c>
      <c r="Q465" s="1028"/>
      <c r="R465" s="766"/>
      <c r="S465" s="761" t="s">
        <v>573</v>
      </c>
      <c r="T465" s="801"/>
      <c r="U465" s="640"/>
      <c r="V465" s="740"/>
      <c r="W465" s="740"/>
      <c r="X465" s="740"/>
      <c r="Y465" s="1563"/>
      <c r="Z465" s="1564"/>
      <c r="AA465" s="1823"/>
      <c r="AB465" s="1823"/>
      <c r="AC465" s="740" t="b">
        <f t="shared" si="221"/>
        <v>1</v>
      </c>
    </row>
    <row r="466" spans="1:29" s="739" customFormat="1" ht="15" customHeight="1">
      <c r="A466" s="739" t="s">
        <v>304</v>
      </c>
      <c r="B466" s="763">
        <v>404</v>
      </c>
      <c r="C466" s="789" t="s">
        <v>495</v>
      </c>
      <c r="D466" s="790">
        <v>207010120</v>
      </c>
      <c r="E466" s="761" t="s">
        <v>396</v>
      </c>
      <c r="F466" s="781" t="s">
        <v>248</v>
      </c>
      <c r="G466" s="761" t="s">
        <v>212</v>
      </c>
      <c r="H466" s="761" t="s">
        <v>212</v>
      </c>
      <c r="I466" s="779" t="s">
        <v>535</v>
      </c>
      <c r="J466" s="763">
        <v>1</v>
      </c>
      <c r="K466" s="761" t="s">
        <v>207</v>
      </c>
      <c r="L466" s="1813">
        <v>1100000</v>
      </c>
      <c r="M466" s="761">
        <v>2014</v>
      </c>
      <c r="N466" s="761" t="s">
        <v>210</v>
      </c>
      <c r="O466" s="1813">
        <f>L466*J466</f>
        <v>1100000</v>
      </c>
      <c r="P466" s="809" t="s">
        <v>99</v>
      </c>
      <c r="Q466" s="1028"/>
      <c r="R466" s="766"/>
      <c r="S466" s="761"/>
      <c r="T466" s="801">
        <v>5</v>
      </c>
      <c r="U466" s="640">
        <f t="shared" si="243"/>
        <v>3</v>
      </c>
      <c r="V466" s="740">
        <f t="shared" ref="V466" si="252">O466/T466</f>
        <v>220000</v>
      </c>
      <c r="W466" s="740">
        <f t="shared" ref="W466" si="253">U466*V466</f>
        <v>660000</v>
      </c>
      <c r="X466" s="740">
        <f t="shared" ref="X466" si="254">O466-W466</f>
        <v>440000</v>
      </c>
      <c r="Y466" s="1563">
        <f t="shared" si="247"/>
        <v>4</v>
      </c>
      <c r="Z466" s="1564">
        <f t="shared" ref="Z466" si="255">O466/T466</f>
        <v>220000</v>
      </c>
      <c r="AA466" s="1823">
        <f t="shared" ref="AA466" si="256">Y466*Z466</f>
        <v>880000</v>
      </c>
      <c r="AB466" s="1823">
        <f t="shared" ref="AB466" si="257">O466-AA466</f>
        <v>220000</v>
      </c>
      <c r="AC466" s="740" t="b">
        <f t="shared" si="221"/>
        <v>1</v>
      </c>
    </row>
    <row r="467" spans="1:29" s="739" customFormat="1" ht="15" customHeight="1">
      <c r="A467" s="739" t="s">
        <v>304</v>
      </c>
      <c r="B467" s="763">
        <v>405</v>
      </c>
      <c r="C467" s="789" t="s">
        <v>495</v>
      </c>
      <c r="D467" s="790">
        <v>207010120</v>
      </c>
      <c r="E467" s="761" t="s">
        <v>396</v>
      </c>
      <c r="F467" s="781" t="s">
        <v>248</v>
      </c>
      <c r="G467" s="761" t="s">
        <v>212</v>
      </c>
      <c r="H467" s="761" t="s">
        <v>212</v>
      </c>
      <c r="I467" s="779" t="s">
        <v>535</v>
      </c>
      <c r="J467" s="763">
        <v>1</v>
      </c>
      <c r="K467" s="761" t="s">
        <v>207</v>
      </c>
      <c r="L467" s="1813">
        <v>1100000</v>
      </c>
      <c r="M467" s="761">
        <v>2014</v>
      </c>
      <c r="N467" s="761" t="s">
        <v>210</v>
      </c>
      <c r="O467" s="1813">
        <f>L467*J467</f>
        <v>1100000</v>
      </c>
      <c r="P467" s="809" t="s">
        <v>99</v>
      </c>
      <c r="Q467" s="1028"/>
      <c r="R467" s="766"/>
      <c r="S467" s="761"/>
      <c r="T467" s="801">
        <v>5</v>
      </c>
      <c r="U467" s="640">
        <f t="shared" si="243"/>
        <v>3</v>
      </c>
      <c r="V467" s="740">
        <f t="shared" ref="V467:V468" si="258">O467/T467</f>
        <v>220000</v>
      </c>
      <c r="W467" s="740">
        <f t="shared" ref="W467:W468" si="259">U467*V467</f>
        <v>660000</v>
      </c>
      <c r="X467" s="740">
        <f t="shared" ref="X467:X468" si="260">O467-W467</f>
        <v>440000</v>
      </c>
      <c r="Y467" s="1563">
        <f t="shared" si="247"/>
        <v>4</v>
      </c>
      <c r="Z467" s="1564">
        <f t="shared" ref="Z467:Z468" si="261">O467/T467</f>
        <v>220000</v>
      </c>
      <c r="AA467" s="1823">
        <f t="shared" ref="AA467:AA468" si="262">Y467*Z467</f>
        <v>880000</v>
      </c>
      <c r="AB467" s="1823">
        <f t="shared" ref="AB467:AB468" si="263">O467-AA467</f>
        <v>220000</v>
      </c>
      <c r="AC467" s="740" t="b">
        <f t="shared" si="221"/>
        <v>1</v>
      </c>
    </row>
    <row r="468" spans="1:29" s="739" customFormat="1" ht="15" customHeight="1">
      <c r="A468" s="739" t="s">
        <v>304</v>
      </c>
      <c r="B468" s="763">
        <v>406</v>
      </c>
      <c r="C468" s="789" t="s">
        <v>496</v>
      </c>
      <c r="D468" s="790">
        <v>207010135</v>
      </c>
      <c r="E468" s="761" t="s">
        <v>301</v>
      </c>
      <c r="F468" s="781" t="s">
        <v>543</v>
      </c>
      <c r="G468" s="761" t="s">
        <v>212</v>
      </c>
      <c r="H468" s="761" t="s">
        <v>212</v>
      </c>
      <c r="I468" s="779" t="s">
        <v>535</v>
      </c>
      <c r="J468" s="763">
        <v>1</v>
      </c>
      <c r="K468" s="761" t="s">
        <v>207</v>
      </c>
      <c r="L468" s="1813">
        <v>76370800</v>
      </c>
      <c r="M468" s="761">
        <v>2014</v>
      </c>
      <c r="N468" s="761" t="s">
        <v>210</v>
      </c>
      <c r="O468" s="1813">
        <v>76370800</v>
      </c>
      <c r="P468" s="809" t="s">
        <v>99</v>
      </c>
      <c r="Q468" s="1028"/>
      <c r="R468" s="766"/>
      <c r="S468" s="761"/>
      <c r="T468" s="801">
        <v>5</v>
      </c>
      <c r="U468" s="640">
        <f t="shared" si="243"/>
        <v>3</v>
      </c>
      <c r="V468" s="740">
        <f t="shared" si="258"/>
        <v>15274160</v>
      </c>
      <c r="W468" s="740">
        <f t="shared" si="259"/>
        <v>45822480</v>
      </c>
      <c r="X468" s="740">
        <f t="shared" si="260"/>
        <v>30548320</v>
      </c>
      <c r="Y468" s="1563">
        <f t="shared" si="247"/>
        <v>4</v>
      </c>
      <c r="Z468" s="1564">
        <f t="shared" si="261"/>
        <v>15274160</v>
      </c>
      <c r="AA468" s="1823">
        <f t="shared" si="262"/>
        <v>61096640</v>
      </c>
      <c r="AB468" s="1823">
        <f t="shared" si="263"/>
        <v>15274160</v>
      </c>
      <c r="AC468" s="740" t="b">
        <f t="shared" si="221"/>
        <v>1</v>
      </c>
    </row>
    <row r="469" spans="1:29" s="739" customFormat="1" ht="15" customHeight="1">
      <c r="A469" s="739" t="s">
        <v>304</v>
      </c>
      <c r="B469" s="763"/>
      <c r="C469" s="789" t="s">
        <v>497</v>
      </c>
      <c r="D469" s="790"/>
      <c r="E469" s="761"/>
      <c r="F469" s="781"/>
      <c r="G469" s="761"/>
      <c r="H469" s="761"/>
      <c r="I469" s="779"/>
      <c r="J469" s="763"/>
      <c r="K469" s="761"/>
      <c r="L469" s="1813"/>
      <c r="M469" s="761">
        <v>2014</v>
      </c>
      <c r="N469" s="761" t="s">
        <v>210</v>
      </c>
      <c r="O469" s="1813"/>
      <c r="P469" s="809"/>
      <c r="Q469" s="1028"/>
      <c r="R469" s="766"/>
      <c r="S469" s="761" t="s">
        <v>574</v>
      </c>
      <c r="T469" s="801"/>
      <c r="U469" s="640"/>
      <c r="V469" s="740"/>
      <c r="W469" s="740"/>
      <c r="X469" s="740"/>
      <c r="Y469" s="1563"/>
      <c r="Z469" s="1564"/>
      <c r="AA469" s="1823"/>
      <c r="AB469" s="1823"/>
      <c r="AC469" s="740" t="b">
        <f t="shared" si="221"/>
        <v>1</v>
      </c>
    </row>
    <row r="470" spans="1:29" s="739" customFormat="1" ht="15" customHeight="1">
      <c r="A470" s="739" t="s">
        <v>304</v>
      </c>
      <c r="B470" s="763">
        <v>407</v>
      </c>
      <c r="C470" s="789" t="s">
        <v>498</v>
      </c>
      <c r="D470" s="790">
        <v>209014762</v>
      </c>
      <c r="E470" s="761" t="s">
        <v>351</v>
      </c>
      <c r="F470" s="781" t="s">
        <v>384</v>
      </c>
      <c r="G470" s="761" t="s">
        <v>544</v>
      </c>
      <c r="H470" s="761" t="s">
        <v>212</v>
      </c>
      <c r="I470" s="779" t="s">
        <v>535</v>
      </c>
      <c r="J470" s="763">
        <v>1</v>
      </c>
      <c r="K470" s="761" t="s">
        <v>207</v>
      </c>
      <c r="L470" s="1813">
        <v>18810000</v>
      </c>
      <c r="M470" s="761">
        <v>2014</v>
      </c>
      <c r="N470" s="761" t="s">
        <v>531</v>
      </c>
      <c r="O470" s="1813">
        <f>L470*J470</f>
        <v>18810000</v>
      </c>
      <c r="P470" s="809" t="s">
        <v>99</v>
      </c>
      <c r="Q470" s="1028"/>
      <c r="R470" s="766"/>
      <c r="S470" s="761" t="s">
        <v>574</v>
      </c>
      <c r="T470" s="801">
        <v>5</v>
      </c>
      <c r="U470" s="640">
        <f t="shared" si="243"/>
        <v>3</v>
      </c>
      <c r="V470" s="740">
        <f t="shared" ref="V470" si="264">O470/T470</f>
        <v>3762000</v>
      </c>
      <c r="W470" s="740">
        <f t="shared" ref="W470" si="265">U470*V470</f>
        <v>11286000</v>
      </c>
      <c r="X470" s="740">
        <f t="shared" ref="X470" si="266">O470-W470</f>
        <v>7524000</v>
      </c>
      <c r="Y470" s="1563">
        <f t="shared" si="247"/>
        <v>4</v>
      </c>
      <c r="Z470" s="1564">
        <f t="shared" ref="Z470" si="267">O470/T470</f>
        <v>3762000</v>
      </c>
      <c r="AA470" s="1823">
        <f t="shared" ref="AA470" si="268">Y470*Z470</f>
        <v>15048000</v>
      </c>
      <c r="AB470" s="1823">
        <f t="shared" ref="AB470" si="269">O470-AA470</f>
        <v>3762000</v>
      </c>
      <c r="AC470" s="740" t="b">
        <f t="shared" si="221"/>
        <v>1</v>
      </c>
    </row>
    <row r="471" spans="1:29" s="739" customFormat="1" ht="15" customHeight="1">
      <c r="A471" s="739" t="s">
        <v>304</v>
      </c>
      <c r="B471" s="763">
        <v>408</v>
      </c>
      <c r="C471" s="789" t="s">
        <v>498</v>
      </c>
      <c r="D471" s="790">
        <v>209014762</v>
      </c>
      <c r="E471" s="761" t="s">
        <v>351</v>
      </c>
      <c r="F471" s="781" t="s">
        <v>384</v>
      </c>
      <c r="G471" s="761" t="s">
        <v>544</v>
      </c>
      <c r="H471" s="761" t="s">
        <v>212</v>
      </c>
      <c r="I471" s="779" t="s">
        <v>535</v>
      </c>
      <c r="J471" s="763">
        <v>1</v>
      </c>
      <c r="K471" s="761" t="s">
        <v>207</v>
      </c>
      <c r="L471" s="1813">
        <v>18810000</v>
      </c>
      <c r="M471" s="761">
        <v>2014</v>
      </c>
      <c r="N471" s="761" t="s">
        <v>531</v>
      </c>
      <c r="O471" s="1813">
        <f t="shared" ref="O471:O473" si="270">L471*J471</f>
        <v>18810000</v>
      </c>
      <c r="P471" s="809" t="s">
        <v>99</v>
      </c>
      <c r="Q471" s="1028"/>
      <c r="R471" s="766"/>
      <c r="S471" s="761" t="s">
        <v>574</v>
      </c>
      <c r="T471" s="801">
        <v>5</v>
      </c>
      <c r="U471" s="640">
        <f t="shared" si="243"/>
        <v>3</v>
      </c>
      <c r="V471" s="740">
        <f t="shared" ref="V471:V473" si="271">O471/T471</f>
        <v>3762000</v>
      </c>
      <c r="W471" s="740">
        <f t="shared" ref="W471:W473" si="272">U471*V471</f>
        <v>11286000</v>
      </c>
      <c r="X471" s="740">
        <f t="shared" ref="X471:X473" si="273">O471-W471</f>
        <v>7524000</v>
      </c>
      <c r="Y471" s="1563">
        <f t="shared" si="247"/>
        <v>4</v>
      </c>
      <c r="Z471" s="1564">
        <f t="shared" ref="Z471:Z473" si="274">O471/T471</f>
        <v>3762000</v>
      </c>
      <c r="AA471" s="1823">
        <f t="shared" ref="AA471:AA473" si="275">Y471*Z471</f>
        <v>15048000</v>
      </c>
      <c r="AB471" s="1823">
        <f t="shared" ref="AB471:AB473" si="276">O471-AA471</f>
        <v>3762000</v>
      </c>
      <c r="AC471" s="740" t="b">
        <f t="shared" si="221"/>
        <v>1</v>
      </c>
    </row>
    <row r="472" spans="1:29" s="739" customFormat="1" ht="15" customHeight="1">
      <c r="A472" s="739" t="s">
        <v>304</v>
      </c>
      <c r="B472" s="763">
        <v>409</v>
      </c>
      <c r="C472" s="789" t="s">
        <v>498</v>
      </c>
      <c r="D472" s="790">
        <v>209014762</v>
      </c>
      <c r="E472" s="761" t="s">
        <v>351</v>
      </c>
      <c r="F472" s="781" t="s">
        <v>384</v>
      </c>
      <c r="G472" s="761" t="s">
        <v>544</v>
      </c>
      <c r="H472" s="761" t="s">
        <v>212</v>
      </c>
      <c r="I472" s="779" t="s">
        <v>535</v>
      </c>
      <c r="J472" s="763">
        <v>1</v>
      </c>
      <c r="K472" s="761" t="s">
        <v>207</v>
      </c>
      <c r="L472" s="1813">
        <v>18810000</v>
      </c>
      <c r="M472" s="761">
        <v>2014</v>
      </c>
      <c r="N472" s="761" t="s">
        <v>531</v>
      </c>
      <c r="O472" s="1813">
        <f t="shared" si="270"/>
        <v>18810000</v>
      </c>
      <c r="P472" s="809" t="s">
        <v>99</v>
      </c>
      <c r="Q472" s="1028"/>
      <c r="R472" s="766"/>
      <c r="S472" s="761" t="s">
        <v>574</v>
      </c>
      <c r="T472" s="801">
        <v>5</v>
      </c>
      <c r="U472" s="640">
        <f>2016-M472+1</f>
        <v>3</v>
      </c>
      <c r="V472" s="740">
        <f t="shared" si="271"/>
        <v>3762000</v>
      </c>
      <c r="W472" s="740">
        <f t="shared" si="272"/>
        <v>11286000</v>
      </c>
      <c r="X472" s="740">
        <f t="shared" si="273"/>
        <v>7524000</v>
      </c>
      <c r="Y472" s="1563">
        <f t="shared" si="247"/>
        <v>4</v>
      </c>
      <c r="Z472" s="1564">
        <f t="shared" si="274"/>
        <v>3762000</v>
      </c>
      <c r="AA472" s="1823">
        <f t="shared" si="275"/>
        <v>15048000</v>
      </c>
      <c r="AB472" s="1823">
        <f t="shared" si="276"/>
        <v>3762000</v>
      </c>
      <c r="AC472" s="740" t="b">
        <f t="shared" si="221"/>
        <v>1</v>
      </c>
    </row>
    <row r="473" spans="1:29" s="739" customFormat="1" ht="15" customHeight="1">
      <c r="A473" s="739" t="s">
        <v>304</v>
      </c>
      <c r="B473" s="763">
        <v>410</v>
      </c>
      <c r="C473" s="789" t="s">
        <v>498</v>
      </c>
      <c r="D473" s="790">
        <v>209014762</v>
      </c>
      <c r="E473" s="761" t="s">
        <v>351</v>
      </c>
      <c r="F473" s="781" t="s">
        <v>384</v>
      </c>
      <c r="G473" s="761" t="s">
        <v>544</v>
      </c>
      <c r="H473" s="761" t="s">
        <v>212</v>
      </c>
      <c r="I473" s="779" t="s">
        <v>535</v>
      </c>
      <c r="J473" s="763">
        <v>1</v>
      </c>
      <c r="K473" s="761" t="s">
        <v>207</v>
      </c>
      <c r="L473" s="1813">
        <v>18810000</v>
      </c>
      <c r="M473" s="761">
        <v>2014</v>
      </c>
      <c r="N473" s="761" t="s">
        <v>531</v>
      </c>
      <c r="O473" s="1813">
        <f t="shared" si="270"/>
        <v>18810000</v>
      </c>
      <c r="P473" s="809" t="s">
        <v>99</v>
      </c>
      <c r="Q473" s="1028"/>
      <c r="R473" s="766"/>
      <c r="S473" s="761" t="s">
        <v>574</v>
      </c>
      <c r="T473" s="801">
        <v>5</v>
      </c>
      <c r="U473" s="640">
        <f t="shared" si="243"/>
        <v>3</v>
      </c>
      <c r="V473" s="740">
        <f t="shared" si="271"/>
        <v>3762000</v>
      </c>
      <c r="W473" s="740">
        <f t="shared" si="272"/>
        <v>11286000</v>
      </c>
      <c r="X473" s="740">
        <f t="shared" si="273"/>
        <v>7524000</v>
      </c>
      <c r="Y473" s="1563">
        <f t="shared" si="247"/>
        <v>4</v>
      </c>
      <c r="Z473" s="1564">
        <f t="shared" si="274"/>
        <v>3762000</v>
      </c>
      <c r="AA473" s="1823">
        <f t="shared" si="275"/>
        <v>15048000</v>
      </c>
      <c r="AB473" s="1823">
        <f t="shared" si="276"/>
        <v>3762000</v>
      </c>
      <c r="AC473" s="740" t="b">
        <f t="shared" si="221"/>
        <v>1</v>
      </c>
    </row>
    <row r="474" spans="1:29" s="739" customFormat="1" ht="15" customHeight="1">
      <c r="A474" s="739" t="s">
        <v>304</v>
      </c>
      <c r="B474" s="767"/>
      <c r="C474" s="1428" t="s">
        <v>499</v>
      </c>
      <c r="D474" s="768">
        <v>206030201</v>
      </c>
      <c r="E474" s="1429"/>
      <c r="F474" s="1497"/>
      <c r="G474" s="1429"/>
      <c r="H474" s="805"/>
      <c r="I474" s="805"/>
      <c r="J474" s="1429"/>
      <c r="K474" s="805"/>
      <c r="L474" s="1815"/>
      <c r="M474" s="1429">
        <v>2014</v>
      </c>
      <c r="N474" s="1429" t="s">
        <v>545</v>
      </c>
      <c r="O474" s="1813"/>
      <c r="P474" s="627" t="s">
        <v>99</v>
      </c>
      <c r="Q474" s="627"/>
      <c r="R474" s="1429"/>
      <c r="S474" s="1428"/>
      <c r="T474" s="801"/>
      <c r="U474" s="640"/>
      <c r="V474" s="740"/>
      <c r="W474" s="740"/>
      <c r="X474" s="740"/>
      <c r="Y474" s="1563"/>
      <c r="Z474" s="1564"/>
      <c r="AA474" s="1823"/>
      <c r="AB474" s="1823"/>
      <c r="AC474" s="740" t="b">
        <f t="shared" si="221"/>
        <v>1</v>
      </c>
    </row>
    <row r="475" spans="1:29" s="739" customFormat="1" ht="15" customHeight="1">
      <c r="A475" s="739" t="s">
        <v>304</v>
      </c>
      <c r="B475" s="767">
        <v>411</v>
      </c>
      <c r="C475" s="1428" t="s">
        <v>500</v>
      </c>
      <c r="D475" s="626">
        <v>206020507</v>
      </c>
      <c r="E475" s="1429" t="s">
        <v>396</v>
      </c>
      <c r="F475" s="768" t="s">
        <v>224</v>
      </c>
      <c r="G475" s="1429" t="s">
        <v>212</v>
      </c>
      <c r="H475" s="805" t="s">
        <v>212</v>
      </c>
      <c r="I475" s="805" t="s">
        <v>535</v>
      </c>
      <c r="J475" s="1429">
        <v>1</v>
      </c>
      <c r="K475" s="805" t="s">
        <v>207</v>
      </c>
      <c r="L475" s="1815">
        <v>566500</v>
      </c>
      <c r="M475" s="1429">
        <v>2014</v>
      </c>
      <c r="N475" s="1429" t="s">
        <v>545</v>
      </c>
      <c r="O475" s="1813">
        <f>L475*J475</f>
        <v>566500</v>
      </c>
      <c r="P475" s="627"/>
      <c r="Q475" s="1028"/>
      <c r="R475" s="1429"/>
      <c r="S475" s="1428"/>
      <c r="T475" s="801">
        <v>5</v>
      </c>
      <c r="U475" s="640">
        <f>2016-M475+1</f>
        <v>3</v>
      </c>
      <c r="V475" s="740">
        <f>O475/T475</f>
        <v>113300</v>
      </c>
      <c r="W475" s="740">
        <f>U475*V475</f>
        <v>339900</v>
      </c>
      <c r="X475" s="740">
        <f>O475-W475</f>
        <v>226600</v>
      </c>
      <c r="Y475" s="1563">
        <f>2017-M475+1</f>
        <v>4</v>
      </c>
      <c r="Z475" s="1564">
        <f>O475/T475</f>
        <v>113300</v>
      </c>
      <c r="AA475" s="1823">
        <f>Y475*Z475</f>
        <v>453200</v>
      </c>
      <c r="AB475" s="1823">
        <f>O475-AA475</f>
        <v>113300</v>
      </c>
      <c r="AC475" s="740" t="b">
        <f t="shared" si="221"/>
        <v>1</v>
      </c>
    </row>
    <row r="476" spans="1:29" s="739" customFormat="1" ht="15" customHeight="1">
      <c r="A476" s="739" t="s">
        <v>304</v>
      </c>
      <c r="B476" s="763">
        <v>412</v>
      </c>
      <c r="C476" s="789" t="s">
        <v>500</v>
      </c>
      <c r="D476" s="790">
        <v>206020507</v>
      </c>
      <c r="E476" s="761" t="s">
        <v>396</v>
      </c>
      <c r="F476" s="1038" t="s">
        <v>224</v>
      </c>
      <c r="G476" s="761" t="s">
        <v>212</v>
      </c>
      <c r="H476" s="761" t="s">
        <v>212</v>
      </c>
      <c r="I476" s="779" t="s">
        <v>535</v>
      </c>
      <c r="J476" s="763">
        <v>1</v>
      </c>
      <c r="K476" s="805" t="s">
        <v>207</v>
      </c>
      <c r="L476" s="1813">
        <v>566500</v>
      </c>
      <c r="M476" s="761">
        <v>2014</v>
      </c>
      <c r="N476" s="761" t="s">
        <v>545</v>
      </c>
      <c r="O476" s="1813">
        <f>L476*J476</f>
        <v>566500</v>
      </c>
      <c r="P476" s="809"/>
      <c r="Q476" s="627"/>
      <c r="R476" s="766"/>
      <c r="S476" s="761"/>
      <c r="T476" s="801">
        <v>5</v>
      </c>
      <c r="U476" s="640">
        <f t="shared" ref="U476:U487" si="277">2016-M476+1</f>
        <v>3</v>
      </c>
      <c r="V476" s="740">
        <f t="shared" ref="V476:V487" si="278">O476/T476</f>
        <v>113300</v>
      </c>
      <c r="W476" s="740">
        <f t="shared" ref="W476:W487" si="279">U476*V476</f>
        <v>339900</v>
      </c>
      <c r="X476" s="740">
        <f t="shared" ref="X476:X487" si="280">O476-W476</f>
        <v>226600</v>
      </c>
      <c r="Y476" s="1563">
        <f t="shared" ref="Y476:Y487" si="281">2017-M476+1</f>
        <v>4</v>
      </c>
      <c r="Z476" s="1564">
        <f t="shared" ref="Z476:Z487" si="282">O476/T476</f>
        <v>113300</v>
      </c>
      <c r="AA476" s="1823">
        <f t="shared" ref="AA476:AA487" si="283">Y476*Z476</f>
        <v>453200</v>
      </c>
      <c r="AB476" s="1823">
        <f t="shared" ref="AB476:AB487" si="284">O476-AA476</f>
        <v>113300</v>
      </c>
      <c r="AC476" s="740" t="b">
        <f t="shared" si="221"/>
        <v>1</v>
      </c>
    </row>
    <row r="477" spans="1:29" s="739" customFormat="1" ht="15" customHeight="1">
      <c r="A477" s="739" t="s">
        <v>304</v>
      </c>
      <c r="B477" s="767">
        <v>413</v>
      </c>
      <c r="C477" s="1428" t="s">
        <v>501</v>
      </c>
      <c r="D477" s="626">
        <v>206020507</v>
      </c>
      <c r="E477" s="1429" t="s">
        <v>396</v>
      </c>
      <c r="F477" s="768" t="s">
        <v>224</v>
      </c>
      <c r="G477" s="1429" t="s">
        <v>212</v>
      </c>
      <c r="H477" s="805" t="s">
        <v>212</v>
      </c>
      <c r="I477" s="805" t="s">
        <v>535</v>
      </c>
      <c r="J477" s="1429">
        <v>1</v>
      </c>
      <c r="K477" s="805" t="s">
        <v>207</v>
      </c>
      <c r="L477" s="1815">
        <v>497200</v>
      </c>
      <c r="M477" s="1429">
        <v>2014</v>
      </c>
      <c r="N477" s="1429" t="s">
        <v>545</v>
      </c>
      <c r="O477" s="1813">
        <f>L477*J477</f>
        <v>497200</v>
      </c>
      <c r="P477" s="627"/>
      <c r="Q477" s="627"/>
      <c r="R477" s="1429"/>
      <c r="S477" s="1428"/>
      <c r="T477" s="801">
        <v>5</v>
      </c>
      <c r="U477" s="640">
        <f t="shared" si="277"/>
        <v>3</v>
      </c>
      <c r="V477" s="740">
        <f t="shared" si="278"/>
        <v>99440</v>
      </c>
      <c r="W477" s="740">
        <f t="shared" si="279"/>
        <v>298320</v>
      </c>
      <c r="X477" s="740">
        <f t="shared" si="280"/>
        <v>198880</v>
      </c>
      <c r="Y477" s="1563">
        <f t="shared" si="281"/>
        <v>4</v>
      </c>
      <c r="Z477" s="1564">
        <f t="shared" si="282"/>
        <v>99440</v>
      </c>
      <c r="AA477" s="1823">
        <f t="shared" si="283"/>
        <v>397760</v>
      </c>
      <c r="AB477" s="1823">
        <f t="shared" si="284"/>
        <v>99440</v>
      </c>
      <c r="AC477" s="740" t="b">
        <f t="shared" si="221"/>
        <v>1</v>
      </c>
    </row>
    <row r="478" spans="1:29" s="739" customFormat="1" ht="15" customHeight="1">
      <c r="A478" s="739" t="s">
        <v>304</v>
      </c>
      <c r="B478" s="763">
        <v>414</v>
      </c>
      <c r="C478" s="789" t="s">
        <v>501</v>
      </c>
      <c r="D478" s="790">
        <v>206020507</v>
      </c>
      <c r="E478" s="761" t="s">
        <v>396</v>
      </c>
      <c r="F478" s="1038" t="s">
        <v>224</v>
      </c>
      <c r="G478" s="761" t="s">
        <v>212</v>
      </c>
      <c r="H478" s="761" t="s">
        <v>212</v>
      </c>
      <c r="I478" s="779" t="s">
        <v>535</v>
      </c>
      <c r="J478" s="763">
        <v>1</v>
      </c>
      <c r="K478" s="761" t="s">
        <v>207</v>
      </c>
      <c r="L478" s="1813">
        <v>497200</v>
      </c>
      <c r="M478" s="761">
        <v>2014</v>
      </c>
      <c r="N478" s="761" t="s">
        <v>545</v>
      </c>
      <c r="O478" s="1813">
        <f>L478*J478</f>
        <v>497200</v>
      </c>
      <c r="P478" s="809"/>
      <c r="Q478" s="1028"/>
      <c r="R478" s="766"/>
      <c r="S478" s="761"/>
      <c r="T478" s="801">
        <v>5</v>
      </c>
      <c r="U478" s="640">
        <f t="shared" si="277"/>
        <v>3</v>
      </c>
      <c r="V478" s="740">
        <f t="shared" si="278"/>
        <v>99440</v>
      </c>
      <c r="W478" s="740">
        <f t="shared" si="279"/>
        <v>298320</v>
      </c>
      <c r="X478" s="740">
        <f t="shared" si="280"/>
        <v>198880</v>
      </c>
      <c r="Y478" s="1563">
        <f t="shared" si="281"/>
        <v>4</v>
      </c>
      <c r="Z478" s="1564">
        <f t="shared" si="282"/>
        <v>99440</v>
      </c>
      <c r="AA478" s="1823">
        <f t="shared" si="283"/>
        <v>397760</v>
      </c>
      <c r="AB478" s="1823">
        <f t="shared" si="284"/>
        <v>99440</v>
      </c>
      <c r="AC478" s="740" t="b">
        <f t="shared" si="221"/>
        <v>1</v>
      </c>
    </row>
    <row r="479" spans="1:29" s="739" customFormat="1" ht="15" customHeight="1">
      <c r="A479" s="739" t="s">
        <v>304</v>
      </c>
      <c r="B479" s="767">
        <v>415</v>
      </c>
      <c r="C479" s="1428" t="s">
        <v>502</v>
      </c>
      <c r="D479" s="626">
        <v>206020507</v>
      </c>
      <c r="E479" s="1429" t="s">
        <v>301</v>
      </c>
      <c r="F479" s="768" t="s">
        <v>224</v>
      </c>
      <c r="G479" s="1429" t="s">
        <v>212</v>
      </c>
      <c r="H479" s="805" t="s">
        <v>212</v>
      </c>
      <c r="I479" s="805" t="s">
        <v>535</v>
      </c>
      <c r="J479" s="1429">
        <v>1</v>
      </c>
      <c r="K479" s="805" t="s">
        <v>207</v>
      </c>
      <c r="L479" s="1815">
        <v>699600</v>
      </c>
      <c r="M479" s="1429">
        <v>2014</v>
      </c>
      <c r="N479" s="1429" t="s">
        <v>545</v>
      </c>
      <c r="O479" s="1813">
        <f>L479</f>
        <v>699600</v>
      </c>
      <c r="P479" s="627"/>
      <c r="Q479" s="627"/>
      <c r="R479" s="1429"/>
      <c r="S479" s="997"/>
      <c r="T479" s="801">
        <v>5</v>
      </c>
      <c r="U479" s="640">
        <f t="shared" si="277"/>
        <v>3</v>
      </c>
      <c r="V479" s="740">
        <f t="shared" si="278"/>
        <v>139920</v>
      </c>
      <c r="W479" s="740">
        <f t="shared" si="279"/>
        <v>419760</v>
      </c>
      <c r="X479" s="740">
        <f t="shared" si="280"/>
        <v>279840</v>
      </c>
      <c r="Y479" s="1563">
        <f t="shared" si="281"/>
        <v>4</v>
      </c>
      <c r="Z479" s="1564">
        <f t="shared" si="282"/>
        <v>139920</v>
      </c>
      <c r="AA479" s="1823">
        <f t="shared" si="283"/>
        <v>559680</v>
      </c>
      <c r="AB479" s="1823">
        <f t="shared" si="284"/>
        <v>139920</v>
      </c>
      <c r="AC479" s="740" t="b">
        <f t="shared" si="221"/>
        <v>1</v>
      </c>
    </row>
    <row r="480" spans="1:29" s="739" customFormat="1" ht="15" customHeight="1">
      <c r="A480" s="739" t="s">
        <v>304</v>
      </c>
      <c r="B480" s="763">
        <v>416</v>
      </c>
      <c r="C480" s="1428" t="s">
        <v>503</v>
      </c>
      <c r="D480" s="626">
        <v>206020507</v>
      </c>
      <c r="E480" s="1429" t="s">
        <v>351</v>
      </c>
      <c r="F480" s="768" t="s">
        <v>224</v>
      </c>
      <c r="G480" s="1429" t="s">
        <v>212</v>
      </c>
      <c r="H480" s="805" t="s">
        <v>212</v>
      </c>
      <c r="I480" s="805" t="s">
        <v>535</v>
      </c>
      <c r="J480" s="1429">
        <v>1</v>
      </c>
      <c r="K480" s="805" t="s">
        <v>207</v>
      </c>
      <c r="L480" s="1815">
        <v>3410000</v>
      </c>
      <c r="M480" s="1429">
        <v>2014</v>
      </c>
      <c r="N480" s="1429" t="s">
        <v>545</v>
      </c>
      <c r="O480" s="1813">
        <f>L480*J480</f>
        <v>3410000</v>
      </c>
      <c r="P480" s="627"/>
      <c r="Q480" s="627"/>
      <c r="R480" s="1429"/>
      <c r="S480" s="1428"/>
      <c r="T480" s="801">
        <v>5</v>
      </c>
      <c r="U480" s="640">
        <f t="shared" si="277"/>
        <v>3</v>
      </c>
      <c r="V480" s="740">
        <f t="shared" si="278"/>
        <v>682000</v>
      </c>
      <c r="W480" s="740">
        <f t="shared" si="279"/>
        <v>2046000</v>
      </c>
      <c r="X480" s="740">
        <f t="shared" si="280"/>
        <v>1364000</v>
      </c>
      <c r="Y480" s="1563">
        <f t="shared" si="281"/>
        <v>4</v>
      </c>
      <c r="Z480" s="1564">
        <f t="shared" si="282"/>
        <v>682000</v>
      </c>
      <c r="AA480" s="1823">
        <f t="shared" si="283"/>
        <v>2728000</v>
      </c>
      <c r="AB480" s="1823">
        <f t="shared" si="284"/>
        <v>682000</v>
      </c>
      <c r="AC480" s="740" t="b">
        <f t="shared" si="221"/>
        <v>1</v>
      </c>
    </row>
    <row r="481" spans="1:29" s="739" customFormat="1" ht="15" customHeight="1">
      <c r="A481" s="739" t="s">
        <v>304</v>
      </c>
      <c r="B481" s="767">
        <v>417</v>
      </c>
      <c r="C481" s="789" t="s">
        <v>503</v>
      </c>
      <c r="D481" s="790">
        <v>206020507</v>
      </c>
      <c r="E481" s="761" t="s">
        <v>351</v>
      </c>
      <c r="F481" s="1038" t="s">
        <v>224</v>
      </c>
      <c r="G481" s="761" t="s">
        <v>212</v>
      </c>
      <c r="H481" s="761" t="s">
        <v>212</v>
      </c>
      <c r="I481" s="779" t="s">
        <v>535</v>
      </c>
      <c r="J481" s="763">
        <v>1</v>
      </c>
      <c r="K481" s="761" t="s">
        <v>207</v>
      </c>
      <c r="L481" s="1813">
        <v>3410000</v>
      </c>
      <c r="M481" s="761">
        <v>2014</v>
      </c>
      <c r="N481" s="761" t="s">
        <v>545</v>
      </c>
      <c r="O481" s="1813">
        <f t="shared" ref="O481:O483" si="285">L481*J481</f>
        <v>3410000</v>
      </c>
      <c r="P481" s="809"/>
      <c r="Q481" s="1028"/>
      <c r="R481" s="766"/>
      <c r="S481" s="761"/>
      <c r="T481" s="801">
        <v>5</v>
      </c>
      <c r="U481" s="640">
        <f t="shared" si="277"/>
        <v>3</v>
      </c>
      <c r="V481" s="740">
        <f t="shared" si="278"/>
        <v>682000</v>
      </c>
      <c r="W481" s="740">
        <f t="shared" si="279"/>
        <v>2046000</v>
      </c>
      <c r="X481" s="740">
        <f t="shared" si="280"/>
        <v>1364000</v>
      </c>
      <c r="Y481" s="1563">
        <f t="shared" si="281"/>
        <v>4</v>
      </c>
      <c r="Z481" s="1564">
        <f t="shared" si="282"/>
        <v>682000</v>
      </c>
      <c r="AA481" s="1823">
        <f t="shared" si="283"/>
        <v>2728000</v>
      </c>
      <c r="AB481" s="1823">
        <f t="shared" si="284"/>
        <v>682000</v>
      </c>
      <c r="AC481" s="740" t="b">
        <f t="shared" si="221"/>
        <v>1</v>
      </c>
    </row>
    <row r="482" spans="1:29" s="739" customFormat="1" ht="15" customHeight="1">
      <c r="A482" s="739" t="s">
        <v>304</v>
      </c>
      <c r="B482" s="763">
        <v>418</v>
      </c>
      <c r="C482" s="789" t="s">
        <v>503</v>
      </c>
      <c r="D482" s="790">
        <v>206020507</v>
      </c>
      <c r="E482" s="761" t="s">
        <v>351</v>
      </c>
      <c r="F482" s="1038" t="s">
        <v>224</v>
      </c>
      <c r="G482" s="761" t="s">
        <v>212</v>
      </c>
      <c r="H482" s="761" t="s">
        <v>212</v>
      </c>
      <c r="I482" s="779" t="s">
        <v>535</v>
      </c>
      <c r="J482" s="763">
        <v>1</v>
      </c>
      <c r="K482" s="761" t="s">
        <v>207</v>
      </c>
      <c r="L482" s="1813">
        <v>3410000</v>
      </c>
      <c r="M482" s="761">
        <v>2014</v>
      </c>
      <c r="N482" s="761" t="s">
        <v>545</v>
      </c>
      <c r="O482" s="1813">
        <f t="shared" si="285"/>
        <v>3410000</v>
      </c>
      <c r="P482" s="809"/>
      <c r="Q482" s="1028"/>
      <c r="R482" s="766"/>
      <c r="S482" s="761"/>
      <c r="T482" s="801">
        <v>5</v>
      </c>
      <c r="U482" s="640">
        <f t="shared" si="277"/>
        <v>3</v>
      </c>
      <c r="V482" s="740">
        <f t="shared" si="278"/>
        <v>682000</v>
      </c>
      <c r="W482" s="740">
        <f t="shared" si="279"/>
        <v>2046000</v>
      </c>
      <c r="X482" s="740">
        <f t="shared" si="280"/>
        <v>1364000</v>
      </c>
      <c r="Y482" s="1563">
        <f t="shared" si="281"/>
        <v>4</v>
      </c>
      <c r="Z482" s="1564">
        <f t="shared" si="282"/>
        <v>682000</v>
      </c>
      <c r="AA482" s="1823">
        <f t="shared" si="283"/>
        <v>2728000</v>
      </c>
      <c r="AB482" s="1823">
        <f t="shared" si="284"/>
        <v>682000</v>
      </c>
      <c r="AC482" s="740" t="b">
        <f t="shared" si="221"/>
        <v>1</v>
      </c>
    </row>
    <row r="483" spans="1:29" s="739" customFormat="1" ht="15" customHeight="1">
      <c r="A483" s="739" t="s">
        <v>304</v>
      </c>
      <c r="B483" s="767">
        <v>419</v>
      </c>
      <c r="C483" s="789" t="s">
        <v>503</v>
      </c>
      <c r="D483" s="790">
        <v>206020507</v>
      </c>
      <c r="E483" s="761" t="s">
        <v>351</v>
      </c>
      <c r="F483" s="1038" t="s">
        <v>224</v>
      </c>
      <c r="G483" s="761" t="s">
        <v>212</v>
      </c>
      <c r="H483" s="761" t="s">
        <v>212</v>
      </c>
      <c r="I483" s="779" t="s">
        <v>535</v>
      </c>
      <c r="J483" s="763">
        <v>1</v>
      </c>
      <c r="K483" s="761" t="s">
        <v>207</v>
      </c>
      <c r="L483" s="1813">
        <v>3410000</v>
      </c>
      <c r="M483" s="761">
        <v>2014</v>
      </c>
      <c r="N483" s="761" t="s">
        <v>545</v>
      </c>
      <c r="O483" s="1813">
        <f t="shared" si="285"/>
        <v>3410000</v>
      </c>
      <c r="P483" s="809"/>
      <c r="Q483" s="1028"/>
      <c r="R483" s="766"/>
      <c r="S483" s="761"/>
      <c r="T483" s="801">
        <v>5</v>
      </c>
      <c r="U483" s="640">
        <f t="shared" si="277"/>
        <v>3</v>
      </c>
      <c r="V483" s="740">
        <f t="shared" si="278"/>
        <v>682000</v>
      </c>
      <c r="W483" s="740">
        <f t="shared" si="279"/>
        <v>2046000</v>
      </c>
      <c r="X483" s="740">
        <f t="shared" si="280"/>
        <v>1364000</v>
      </c>
      <c r="Y483" s="1563">
        <f t="shared" si="281"/>
        <v>4</v>
      </c>
      <c r="Z483" s="1564">
        <f t="shared" si="282"/>
        <v>682000</v>
      </c>
      <c r="AA483" s="1823">
        <f t="shared" si="283"/>
        <v>2728000</v>
      </c>
      <c r="AB483" s="1823">
        <f t="shared" si="284"/>
        <v>682000</v>
      </c>
      <c r="AC483" s="740" t="b">
        <f t="shared" si="221"/>
        <v>1</v>
      </c>
    </row>
    <row r="484" spans="1:29" s="739" customFormat="1" ht="15" customHeight="1">
      <c r="A484" s="739" t="s">
        <v>304</v>
      </c>
      <c r="B484" s="763">
        <v>420</v>
      </c>
      <c r="C484" s="1428" t="s">
        <v>504</v>
      </c>
      <c r="D484" s="626">
        <v>206020507</v>
      </c>
      <c r="E484" s="1429" t="s">
        <v>396</v>
      </c>
      <c r="F484" s="768" t="s">
        <v>224</v>
      </c>
      <c r="G484" s="1429" t="s">
        <v>212</v>
      </c>
      <c r="H484" s="805" t="s">
        <v>212</v>
      </c>
      <c r="I484" s="805" t="s">
        <v>535</v>
      </c>
      <c r="J484" s="1429">
        <v>1</v>
      </c>
      <c r="K484" s="805" t="s">
        <v>207</v>
      </c>
      <c r="L484" s="1815">
        <v>999900</v>
      </c>
      <c r="M484" s="1429">
        <v>2014</v>
      </c>
      <c r="N484" s="1429" t="s">
        <v>545</v>
      </c>
      <c r="O484" s="1813">
        <f>L484*J484</f>
        <v>999900</v>
      </c>
      <c r="P484" s="627"/>
      <c r="Q484" s="627"/>
      <c r="R484" s="1429"/>
      <c r="S484" s="1428"/>
      <c r="T484" s="801">
        <v>5</v>
      </c>
      <c r="U484" s="640">
        <f t="shared" si="277"/>
        <v>3</v>
      </c>
      <c r="V484" s="740">
        <f t="shared" si="278"/>
        <v>199980</v>
      </c>
      <c r="W484" s="740">
        <f t="shared" si="279"/>
        <v>599940</v>
      </c>
      <c r="X484" s="740">
        <f t="shared" si="280"/>
        <v>399960</v>
      </c>
      <c r="Y484" s="1563">
        <f t="shared" si="281"/>
        <v>4</v>
      </c>
      <c r="Z484" s="1564">
        <f t="shared" si="282"/>
        <v>199980</v>
      </c>
      <c r="AA484" s="1823">
        <f t="shared" si="283"/>
        <v>799920</v>
      </c>
      <c r="AB484" s="1823">
        <f t="shared" si="284"/>
        <v>199980</v>
      </c>
      <c r="AC484" s="740" t="b">
        <f t="shared" si="221"/>
        <v>1</v>
      </c>
    </row>
    <row r="485" spans="1:29" s="739" customFormat="1" ht="15" customHeight="1">
      <c r="A485" s="739" t="s">
        <v>304</v>
      </c>
      <c r="B485" s="767">
        <v>421</v>
      </c>
      <c r="C485" s="789" t="s">
        <v>504</v>
      </c>
      <c r="D485" s="790">
        <v>206020507</v>
      </c>
      <c r="E485" s="761" t="s">
        <v>396</v>
      </c>
      <c r="F485" s="1038" t="s">
        <v>224</v>
      </c>
      <c r="G485" s="761" t="s">
        <v>212</v>
      </c>
      <c r="H485" s="761" t="s">
        <v>212</v>
      </c>
      <c r="I485" s="779" t="s">
        <v>535</v>
      </c>
      <c r="J485" s="763">
        <v>1</v>
      </c>
      <c r="K485" s="761" t="s">
        <v>207</v>
      </c>
      <c r="L485" s="1813">
        <v>999900</v>
      </c>
      <c r="M485" s="761">
        <v>2014</v>
      </c>
      <c r="N485" s="761" t="s">
        <v>545</v>
      </c>
      <c r="O485" s="1813">
        <f>L485*J485</f>
        <v>999900</v>
      </c>
      <c r="P485" s="809"/>
      <c r="Q485" s="1028"/>
      <c r="R485" s="766"/>
      <c r="S485" s="761"/>
      <c r="T485" s="801">
        <v>5</v>
      </c>
      <c r="U485" s="640">
        <f t="shared" si="277"/>
        <v>3</v>
      </c>
      <c r="V485" s="740">
        <f t="shared" si="278"/>
        <v>199980</v>
      </c>
      <c r="W485" s="740">
        <f t="shared" si="279"/>
        <v>599940</v>
      </c>
      <c r="X485" s="740">
        <f t="shared" si="280"/>
        <v>399960</v>
      </c>
      <c r="Y485" s="1563">
        <f t="shared" si="281"/>
        <v>4</v>
      </c>
      <c r="Z485" s="1564">
        <f t="shared" si="282"/>
        <v>199980</v>
      </c>
      <c r="AA485" s="1823">
        <f t="shared" si="283"/>
        <v>799920</v>
      </c>
      <c r="AB485" s="1823">
        <f t="shared" si="284"/>
        <v>199980</v>
      </c>
      <c r="AC485" s="740" t="b">
        <f t="shared" si="221"/>
        <v>1</v>
      </c>
    </row>
    <row r="486" spans="1:29" s="739" customFormat="1" ht="15" customHeight="1">
      <c r="A486" s="739" t="s">
        <v>304</v>
      </c>
      <c r="B486" s="763">
        <v>422</v>
      </c>
      <c r="C486" s="1428" t="s">
        <v>505</v>
      </c>
      <c r="D486" s="626">
        <v>206020507</v>
      </c>
      <c r="E486" s="1429" t="s">
        <v>396</v>
      </c>
      <c r="F486" s="768" t="s">
        <v>224</v>
      </c>
      <c r="G486" s="1429" t="s">
        <v>212</v>
      </c>
      <c r="H486" s="805" t="s">
        <v>212</v>
      </c>
      <c r="I486" s="805" t="s">
        <v>535</v>
      </c>
      <c r="J486" s="1429">
        <v>1</v>
      </c>
      <c r="K486" s="805" t="s">
        <v>207</v>
      </c>
      <c r="L486" s="1815">
        <v>749100</v>
      </c>
      <c r="M486" s="1429">
        <v>2014</v>
      </c>
      <c r="N486" s="1429" t="s">
        <v>545</v>
      </c>
      <c r="O486" s="1813">
        <f>L486*J486</f>
        <v>749100</v>
      </c>
      <c r="P486" s="627"/>
      <c r="Q486" s="627"/>
      <c r="R486" s="1429"/>
      <c r="S486" s="1428"/>
      <c r="T486" s="801">
        <v>5</v>
      </c>
      <c r="U486" s="640">
        <f t="shared" si="277"/>
        <v>3</v>
      </c>
      <c r="V486" s="740">
        <f t="shared" si="278"/>
        <v>149820</v>
      </c>
      <c r="W486" s="740">
        <f t="shared" si="279"/>
        <v>449460</v>
      </c>
      <c r="X486" s="740">
        <f t="shared" si="280"/>
        <v>299640</v>
      </c>
      <c r="Y486" s="1563">
        <f t="shared" si="281"/>
        <v>4</v>
      </c>
      <c r="Z486" s="1564">
        <f t="shared" si="282"/>
        <v>149820</v>
      </c>
      <c r="AA486" s="1823">
        <f t="shared" si="283"/>
        <v>599280</v>
      </c>
      <c r="AB486" s="1823">
        <f t="shared" si="284"/>
        <v>149820</v>
      </c>
      <c r="AC486" s="740" t="b">
        <f t="shared" si="221"/>
        <v>1</v>
      </c>
    </row>
    <row r="487" spans="1:29" s="739" customFormat="1" ht="15" customHeight="1">
      <c r="A487" s="739" t="s">
        <v>304</v>
      </c>
      <c r="B487" s="767">
        <v>423</v>
      </c>
      <c r="C487" s="789" t="s">
        <v>505</v>
      </c>
      <c r="D487" s="790">
        <v>206020507</v>
      </c>
      <c r="E487" s="761" t="s">
        <v>396</v>
      </c>
      <c r="F487" s="1038" t="s">
        <v>224</v>
      </c>
      <c r="G487" s="761" t="s">
        <v>212</v>
      </c>
      <c r="H487" s="761" t="s">
        <v>212</v>
      </c>
      <c r="I487" s="779" t="s">
        <v>535</v>
      </c>
      <c r="J487" s="763">
        <v>1</v>
      </c>
      <c r="K487" s="761" t="s">
        <v>207</v>
      </c>
      <c r="L487" s="1813">
        <v>749100</v>
      </c>
      <c r="M487" s="761">
        <v>2014</v>
      </c>
      <c r="N487" s="761" t="s">
        <v>545</v>
      </c>
      <c r="O487" s="1813">
        <f>L487*J487</f>
        <v>749100</v>
      </c>
      <c r="P487" s="809"/>
      <c r="Q487" s="1028"/>
      <c r="R487" s="766"/>
      <c r="S487" s="761"/>
      <c r="T487" s="801">
        <v>5</v>
      </c>
      <c r="U487" s="640">
        <f t="shared" si="277"/>
        <v>3</v>
      </c>
      <c r="V487" s="740">
        <f t="shared" si="278"/>
        <v>149820</v>
      </c>
      <c r="W487" s="740">
        <f t="shared" si="279"/>
        <v>449460</v>
      </c>
      <c r="X487" s="740">
        <f t="shared" si="280"/>
        <v>299640</v>
      </c>
      <c r="Y487" s="1563">
        <f t="shared" si="281"/>
        <v>4</v>
      </c>
      <c r="Z487" s="1564">
        <f t="shared" si="282"/>
        <v>149820</v>
      </c>
      <c r="AA487" s="1823">
        <f t="shared" si="283"/>
        <v>599280</v>
      </c>
      <c r="AB487" s="1823">
        <f t="shared" si="284"/>
        <v>149820</v>
      </c>
      <c r="AC487" s="740" t="b">
        <f t="shared" si="221"/>
        <v>1</v>
      </c>
    </row>
    <row r="488" spans="1:29" s="739" customFormat="1" ht="15" customHeight="1">
      <c r="A488" s="739" t="s">
        <v>304</v>
      </c>
      <c r="B488" s="767"/>
      <c r="C488" s="1428" t="s">
        <v>506</v>
      </c>
      <c r="D488" s="626"/>
      <c r="E488" s="1429"/>
      <c r="F488" s="1497"/>
      <c r="G488" s="1429"/>
      <c r="H488" s="805"/>
      <c r="I488" s="805"/>
      <c r="J488" s="1429"/>
      <c r="K488" s="805"/>
      <c r="L488" s="1815"/>
      <c r="M488" s="806"/>
      <c r="N488" s="807"/>
      <c r="O488" s="1814"/>
      <c r="P488" s="627"/>
      <c r="Q488" s="627"/>
      <c r="R488" s="1429"/>
      <c r="S488" s="1429" t="s">
        <v>1822</v>
      </c>
      <c r="T488" s="801"/>
      <c r="U488" s="640"/>
      <c r="V488" s="740"/>
      <c r="W488" s="740"/>
      <c r="X488" s="740"/>
      <c r="Y488" s="1563"/>
      <c r="Z488" s="1564"/>
      <c r="AA488" s="1823"/>
      <c r="AB488" s="1823"/>
      <c r="AC488" s="740" t="b">
        <f t="shared" si="221"/>
        <v>1</v>
      </c>
    </row>
    <row r="489" spans="1:29" s="739" customFormat="1" ht="15" customHeight="1">
      <c r="A489" s="739" t="s">
        <v>304</v>
      </c>
      <c r="B489" s="767">
        <v>424</v>
      </c>
      <c r="C489" s="1428" t="s">
        <v>507</v>
      </c>
      <c r="D489" s="626">
        <v>206020401</v>
      </c>
      <c r="E489" s="1429" t="s">
        <v>351</v>
      </c>
      <c r="F489" s="768" t="s">
        <v>224</v>
      </c>
      <c r="G489" s="1429" t="s">
        <v>212</v>
      </c>
      <c r="H489" s="1429" t="s">
        <v>212</v>
      </c>
      <c r="I489" s="1429" t="s">
        <v>211</v>
      </c>
      <c r="J489" s="1429">
        <v>1</v>
      </c>
      <c r="K489" s="1429" t="s">
        <v>207</v>
      </c>
      <c r="L489" s="1815">
        <v>6823300</v>
      </c>
      <c r="M489" s="1429">
        <v>2014</v>
      </c>
      <c r="N489" s="1429" t="s">
        <v>210</v>
      </c>
      <c r="O489" s="1813">
        <f>L489*J489</f>
        <v>6823300</v>
      </c>
      <c r="P489" s="627" t="s">
        <v>99</v>
      </c>
      <c r="Q489" s="627"/>
      <c r="R489" s="1429"/>
      <c r="S489" s="1429" t="s">
        <v>1878</v>
      </c>
      <c r="T489" s="801">
        <v>5</v>
      </c>
      <c r="U489" s="640">
        <f>2016-M489+1</f>
        <v>3</v>
      </c>
      <c r="V489" s="740">
        <f>O489/T489</f>
        <v>1364660</v>
      </c>
      <c r="W489" s="740">
        <f t="shared" ref="W489" si="286">U489*V489</f>
        <v>4093980</v>
      </c>
      <c r="X489" s="740">
        <f>O489-W489</f>
        <v>2729320</v>
      </c>
      <c r="Y489" s="1563">
        <f>2017-M489+1</f>
        <v>4</v>
      </c>
      <c r="Z489" s="1564">
        <f>O489/T489</f>
        <v>1364660</v>
      </c>
      <c r="AA489" s="1823">
        <f>Y489*Z489</f>
        <v>5458640</v>
      </c>
      <c r="AB489" s="1823">
        <f>O489-AA489</f>
        <v>1364660</v>
      </c>
      <c r="AC489" s="740" t="b">
        <f t="shared" si="221"/>
        <v>1</v>
      </c>
    </row>
    <row r="490" spans="1:29" s="739" customFormat="1" ht="15" customHeight="1">
      <c r="A490" s="739" t="s">
        <v>304</v>
      </c>
      <c r="B490" s="763">
        <v>425</v>
      </c>
      <c r="C490" s="789" t="s">
        <v>507</v>
      </c>
      <c r="D490" s="790">
        <v>206020401</v>
      </c>
      <c r="E490" s="761" t="s">
        <v>351</v>
      </c>
      <c r="F490" s="1038" t="s">
        <v>224</v>
      </c>
      <c r="G490" s="761" t="s">
        <v>212</v>
      </c>
      <c r="H490" s="761" t="s">
        <v>212</v>
      </c>
      <c r="I490" s="779" t="s">
        <v>211</v>
      </c>
      <c r="J490" s="763">
        <v>1</v>
      </c>
      <c r="K490" s="761" t="s">
        <v>207</v>
      </c>
      <c r="L490" s="1813">
        <v>6823300</v>
      </c>
      <c r="M490" s="761">
        <v>2014</v>
      </c>
      <c r="N490" s="761" t="s">
        <v>210</v>
      </c>
      <c r="O490" s="1813">
        <f t="shared" ref="O490:O492" si="287">L490*J490</f>
        <v>6823300</v>
      </c>
      <c r="P490" s="809" t="s">
        <v>99</v>
      </c>
      <c r="Q490" s="1028"/>
      <c r="R490" s="766"/>
      <c r="S490" s="761" t="s">
        <v>1880</v>
      </c>
      <c r="T490" s="801">
        <v>5</v>
      </c>
      <c r="U490" s="640">
        <f t="shared" ref="U490:U507" si="288">2016-M490+1</f>
        <v>3</v>
      </c>
      <c r="V490" s="740">
        <f t="shared" ref="V490:V496" si="289">O490/T490</f>
        <v>1364660</v>
      </c>
      <c r="W490" s="740">
        <f t="shared" ref="W490:W496" si="290">U490*V490</f>
        <v>4093980</v>
      </c>
      <c r="X490" s="740">
        <f t="shared" ref="X490:X496" si="291">O490-W490</f>
        <v>2729320</v>
      </c>
      <c r="Y490" s="1563">
        <f t="shared" ref="Y490:Y507" si="292">2017-M490+1</f>
        <v>4</v>
      </c>
      <c r="Z490" s="1564">
        <f t="shared" ref="Z490:Z496" si="293">O490/T490</f>
        <v>1364660</v>
      </c>
      <c r="AA490" s="1823">
        <f t="shared" ref="AA490:AA496" si="294">Y490*Z490</f>
        <v>5458640</v>
      </c>
      <c r="AB490" s="1823">
        <f t="shared" ref="AB490:AB496" si="295">O490-AA490</f>
        <v>1364660</v>
      </c>
      <c r="AC490" s="740" t="b">
        <f t="shared" si="221"/>
        <v>1</v>
      </c>
    </row>
    <row r="491" spans="1:29" s="739" customFormat="1" ht="15" customHeight="1">
      <c r="A491" s="739" t="s">
        <v>304</v>
      </c>
      <c r="B491" s="767">
        <v>426</v>
      </c>
      <c r="C491" s="789" t="s">
        <v>507</v>
      </c>
      <c r="D491" s="790">
        <v>206020401</v>
      </c>
      <c r="E491" s="761" t="s">
        <v>351</v>
      </c>
      <c r="F491" s="1038" t="s">
        <v>224</v>
      </c>
      <c r="G491" s="761" t="s">
        <v>212</v>
      </c>
      <c r="H491" s="761" t="s">
        <v>212</v>
      </c>
      <c r="I491" s="779" t="s">
        <v>211</v>
      </c>
      <c r="J491" s="763">
        <v>1</v>
      </c>
      <c r="K491" s="761" t="s">
        <v>207</v>
      </c>
      <c r="L491" s="1813">
        <v>6823300</v>
      </c>
      <c r="M491" s="761">
        <v>2014</v>
      </c>
      <c r="N491" s="761" t="s">
        <v>210</v>
      </c>
      <c r="O491" s="1813">
        <f t="shared" si="287"/>
        <v>6823300</v>
      </c>
      <c r="P491" s="809" t="s">
        <v>99</v>
      </c>
      <c r="Q491" s="1028"/>
      <c r="R491" s="766"/>
      <c r="S491" s="761" t="s">
        <v>1880</v>
      </c>
      <c r="T491" s="801">
        <v>5</v>
      </c>
      <c r="U491" s="640">
        <f t="shared" si="288"/>
        <v>3</v>
      </c>
      <c r="V491" s="740">
        <f t="shared" si="289"/>
        <v>1364660</v>
      </c>
      <c r="W491" s="740">
        <f t="shared" si="290"/>
        <v>4093980</v>
      </c>
      <c r="X491" s="740">
        <f t="shared" si="291"/>
        <v>2729320</v>
      </c>
      <c r="Y491" s="1563">
        <f t="shared" si="292"/>
        <v>4</v>
      </c>
      <c r="Z491" s="1564">
        <f t="shared" si="293"/>
        <v>1364660</v>
      </c>
      <c r="AA491" s="1823">
        <f t="shared" si="294"/>
        <v>5458640</v>
      </c>
      <c r="AB491" s="1823">
        <f t="shared" si="295"/>
        <v>1364660</v>
      </c>
      <c r="AC491" s="740" t="b">
        <f t="shared" si="221"/>
        <v>1</v>
      </c>
    </row>
    <row r="492" spans="1:29" s="739" customFormat="1" ht="15" customHeight="1">
      <c r="A492" s="739" t="s">
        <v>304</v>
      </c>
      <c r="B492" s="763">
        <v>427</v>
      </c>
      <c r="C492" s="789" t="s">
        <v>507</v>
      </c>
      <c r="D492" s="790">
        <v>206020401</v>
      </c>
      <c r="E492" s="761" t="s">
        <v>351</v>
      </c>
      <c r="F492" s="1038" t="s">
        <v>224</v>
      </c>
      <c r="G492" s="761" t="s">
        <v>212</v>
      </c>
      <c r="H492" s="761" t="s">
        <v>212</v>
      </c>
      <c r="I492" s="779" t="s">
        <v>211</v>
      </c>
      <c r="J492" s="763">
        <v>1</v>
      </c>
      <c r="K492" s="761" t="s">
        <v>207</v>
      </c>
      <c r="L492" s="1813">
        <v>6823300</v>
      </c>
      <c r="M492" s="761">
        <v>2014</v>
      </c>
      <c r="N492" s="761" t="s">
        <v>210</v>
      </c>
      <c r="O492" s="1813">
        <f t="shared" si="287"/>
        <v>6823300</v>
      </c>
      <c r="P492" s="809" t="s">
        <v>99</v>
      </c>
      <c r="Q492" s="1028"/>
      <c r="R492" s="766"/>
      <c r="S492" s="761" t="s">
        <v>1880</v>
      </c>
      <c r="T492" s="801">
        <v>5</v>
      </c>
      <c r="U492" s="640">
        <f t="shared" si="288"/>
        <v>3</v>
      </c>
      <c r="V492" s="740">
        <f t="shared" si="289"/>
        <v>1364660</v>
      </c>
      <c r="W492" s="740">
        <f t="shared" si="290"/>
        <v>4093980</v>
      </c>
      <c r="X492" s="740">
        <f t="shared" si="291"/>
        <v>2729320</v>
      </c>
      <c r="Y492" s="1563">
        <f t="shared" si="292"/>
        <v>4</v>
      </c>
      <c r="Z492" s="1564">
        <f t="shared" si="293"/>
        <v>1364660</v>
      </c>
      <c r="AA492" s="1823">
        <f t="shared" si="294"/>
        <v>5458640</v>
      </c>
      <c r="AB492" s="1823">
        <f t="shared" si="295"/>
        <v>1364660</v>
      </c>
      <c r="AC492" s="740" t="b">
        <f t="shared" ref="AC492:AC563" si="296">AA492+AB492=O492</f>
        <v>1</v>
      </c>
    </row>
    <row r="493" spans="1:29" s="739" customFormat="1" ht="15" customHeight="1">
      <c r="A493" s="739" t="s">
        <v>304</v>
      </c>
      <c r="B493" s="767">
        <v>428</v>
      </c>
      <c r="C493" s="1428" t="s">
        <v>508</v>
      </c>
      <c r="D493" s="626">
        <v>206020401</v>
      </c>
      <c r="E493" s="1429" t="s">
        <v>351</v>
      </c>
      <c r="F493" s="768" t="s">
        <v>224</v>
      </c>
      <c r="G493" s="1429" t="s">
        <v>212</v>
      </c>
      <c r="H493" s="1429" t="s">
        <v>212</v>
      </c>
      <c r="I493" s="1429" t="s">
        <v>401</v>
      </c>
      <c r="J493" s="1429">
        <v>1</v>
      </c>
      <c r="K493" s="1429" t="s">
        <v>207</v>
      </c>
      <c r="L493" s="1815">
        <v>379500</v>
      </c>
      <c r="M493" s="1429">
        <v>2014</v>
      </c>
      <c r="N493" s="1429" t="s">
        <v>210</v>
      </c>
      <c r="O493" s="1813">
        <f>L493*J493</f>
        <v>379500</v>
      </c>
      <c r="P493" s="627" t="s">
        <v>99</v>
      </c>
      <c r="Q493" s="627"/>
      <c r="R493" s="1429"/>
      <c r="S493" s="1429" t="s">
        <v>1879</v>
      </c>
      <c r="T493" s="801">
        <v>5</v>
      </c>
      <c r="U493" s="640">
        <f t="shared" si="288"/>
        <v>3</v>
      </c>
      <c r="V493" s="740">
        <f t="shared" si="289"/>
        <v>75900</v>
      </c>
      <c r="W493" s="740">
        <f t="shared" si="290"/>
        <v>227700</v>
      </c>
      <c r="X493" s="740">
        <f t="shared" si="291"/>
        <v>151800</v>
      </c>
      <c r="Y493" s="1563">
        <f t="shared" si="292"/>
        <v>4</v>
      </c>
      <c r="Z493" s="1564">
        <f t="shared" si="293"/>
        <v>75900</v>
      </c>
      <c r="AA493" s="1823">
        <f t="shared" si="294"/>
        <v>303600</v>
      </c>
      <c r="AB493" s="1823">
        <f t="shared" si="295"/>
        <v>75900</v>
      </c>
      <c r="AC493" s="740" t="b">
        <f t="shared" si="296"/>
        <v>1</v>
      </c>
    </row>
    <row r="494" spans="1:29" s="739" customFormat="1" ht="15" customHeight="1">
      <c r="A494" s="739" t="s">
        <v>304</v>
      </c>
      <c r="B494" s="763">
        <v>429</v>
      </c>
      <c r="C494" s="789" t="s">
        <v>508</v>
      </c>
      <c r="D494" s="790">
        <v>206020401</v>
      </c>
      <c r="E494" s="761" t="s">
        <v>351</v>
      </c>
      <c r="F494" s="1038" t="s">
        <v>224</v>
      </c>
      <c r="G494" s="761" t="s">
        <v>212</v>
      </c>
      <c r="H494" s="761" t="s">
        <v>212</v>
      </c>
      <c r="I494" s="779" t="s">
        <v>401</v>
      </c>
      <c r="J494" s="763">
        <v>1</v>
      </c>
      <c r="K494" s="761" t="s">
        <v>207</v>
      </c>
      <c r="L494" s="1813">
        <v>379500</v>
      </c>
      <c r="M494" s="761">
        <v>2014</v>
      </c>
      <c r="N494" s="761" t="s">
        <v>210</v>
      </c>
      <c r="O494" s="1813">
        <f t="shared" ref="O494:O496" si="297">L494*J494</f>
        <v>379500</v>
      </c>
      <c r="P494" s="809" t="s">
        <v>99</v>
      </c>
      <c r="Q494" s="1028"/>
      <c r="R494" s="766"/>
      <c r="S494" s="761" t="s">
        <v>1881</v>
      </c>
      <c r="T494" s="801">
        <v>5</v>
      </c>
      <c r="U494" s="640">
        <f t="shared" si="288"/>
        <v>3</v>
      </c>
      <c r="V494" s="740">
        <f t="shared" si="289"/>
        <v>75900</v>
      </c>
      <c r="W494" s="740">
        <f t="shared" si="290"/>
        <v>227700</v>
      </c>
      <c r="X494" s="740">
        <f t="shared" si="291"/>
        <v>151800</v>
      </c>
      <c r="Y494" s="1563">
        <f t="shared" si="292"/>
        <v>4</v>
      </c>
      <c r="Z494" s="1564">
        <f t="shared" si="293"/>
        <v>75900</v>
      </c>
      <c r="AA494" s="1823">
        <f t="shared" si="294"/>
        <v>303600</v>
      </c>
      <c r="AB494" s="1823">
        <f t="shared" si="295"/>
        <v>75900</v>
      </c>
      <c r="AC494" s="740" t="b">
        <f t="shared" si="296"/>
        <v>1</v>
      </c>
    </row>
    <row r="495" spans="1:29" s="739" customFormat="1" ht="15" customHeight="1">
      <c r="A495" s="739" t="s">
        <v>304</v>
      </c>
      <c r="B495" s="767">
        <v>430</v>
      </c>
      <c r="C495" s="789" t="s">
        <v>508</v>
      </c>
      <c r="D495" s="790">
        <v>206020401</v>
      </c>
      <c r="E495" s="761" t="s">
        <v>351</v>
      </c>
      <c r="F495" s="1038" t="s">
        <v>224</v>
      </c>
      <c r="G495" s="761" t="s">
        <v>212</v>
      </c>
      <c r="H495" s="761" t="s">
        <v>212</v>
      </c>
      <c r="I495" s="779" t="s">
        <v>401</v>
      </c>
      <c r="J495" s="763">
        <v>1</v>
      </c>
      <c r="K495" s="761" t="s">
        <v>207</v>
      </c>
      <c r="L495" s="1813">
        <v>379500</v>
      </c>
      <c r="M495" s="761">
        <v>2014</v>
      </c>
      <c r="N495" s="761" t="s">
        <v>210</v>
      </c>
      <c r="O495" s="1813">
        <f t="shared" si="297"/>
        <v>379500</v>
      </c>
      <c r="P495" s="809" t="s">
        <v>99</v>
      </c>
      <c r="Q495" s="1028"/>
      <c r="R495" s="766"/>
      <c r="S495" s="761" t="s">
        <v>1881</v>
      </c>
      <c r="T495" s="801">
        <v>5</v>
      </c>
      <c r="U495" s="640">
        <f t="shared" si="288"/>
        <v>3</v>
      </c>
      <c r="V495" s="740">
        <f t="shared" si="289"/>
        <v>75900</v>
      </c>
      <c r="W495" s="740">
        <f t="shared" si="290"/>
        <v>227700</v>
      </c>
      <c r="X495" s="740">
        <f t="shared" si="291"/>
        <v>151800</v>
      </c>
      <c r="Y495" s="1563">
        <f t="shared" si="292"/>
        <v>4</v>
      </c>
      <c r="Z495" s="1564">
        <f t="shared" si="293"/>
        <v>75900</v>
      </c>
      <c r="AA495" s="1823">
        <f t="shared" si="294"/>
        <v>303600</v>
      </c>
      <c r="AB495" s="1823">
        <f t="shared" si="295"/>
        <v>75900</v>
      </c>
      <c r="AC495" s="740" t="b">
        <f t="shared" si="296"/>
        <v>1</v>
      </c>
    </row>
    <row r="496" spans="1:29" s="739" customFormat="1" ht="15" customHeight="1">
      <c r="A496" s="739" t="s">
        <v>304</v>
      </c>
      <c r="B496" s="763">
        <v>431</v>
      </c>
      <c r="C496" s="789" t="s">
        <v>508</v>
      </c>
      <c r="D496" s="790">
        <v>206020401</v>
      </c>
      <c r="E496" s="761" t="s">
        <v>351</v>
      </c>
      <c r="F496" s="1038" t="s">
        <v>224</v>
      </c>
      <c r="G496" s="761" t="s">
        <v>212</v>
      </c>
      <c r="H496" s="761" t="s">
        <v>212</v>
      </c>
      <c r="I496" s="779" t="s">
        <v>401</v>
      </c>
      <c r="J496" s="763">
        <v>1</v>
      </c>
      <c r="K496" s="761" t="s">
        <v>207</v>
      </c>
      <c r="L496" s="1813">
        <v>379500</v>
      </c>
      <c r="M496" s="761">
        <v>2014</v>
      </c>
      <c r="N496" s="761" t="s">
        <v>210</v>
      </c>
      <c r="O496" s="1813">
        <f t="shared" si="297"/>
        <v>379500</v>
      </c>
      <c r="P496" s="809" t="s">
        <v>99</v>
      </c>
      <c r="Q496" s="1028"/>
      <c r="R496" s="766"/>
      <c r="S496" s="761" t="s">
        <v>1881</v>
      </c>
      <c r="T496" s="801">
        <v>5</v>
      </c>
      <c r="U496" s="640">
        <f t="shared" si="288"/>
        <v>3</v>
      </c>
      <c r="V496" s="740">
        <f t="shared" si="289"/>
        <v>75900</v>
      </c>
      <c r="W496" s="740">
        <f t="shared" si="290"/>
        <v>227700</v>
      </c>
      <c r="X496" s="740">
        <f t="shared" si="291"/>
        <v>151800</v>
      </c>
      <c r="Y496" s="1563">
        <f t="shared" si="292"/>
        <v>4</v>
      </c>
      <c r="Z496" s="1564">
        <f t="shared" si="293"/>
        <v>75900</v>
      </c>
      <c r="AA496" s="1823">
        <f t="shared" si="294"/>
        <v>303600</v>
      </c>
      <c r="AB496" s="1823">
        <f t="shared" si="295"/>
        <v>75900</v>
      </c>
      <c r="AC496" s="740" t="b">
        <f t="shared" si="296"/>
        <v>1</v>
      </c>
    </row>
    <row r="497" spans="1:29" s="739" customFormat="1" ht="15" customHeight="1">
      <c r="A497" s="739" t="s">
        <v>304</v>
      </c>
      <c r="B497" s="763"/>
      <c r="C497" s="789"/>
      <c r="D497" s="790"/>
      <c r="E497" s="761"/>
      <c r="F497" s="1038"/>
      <c r="G497" s="761"/>
      <c r="H497" s="761"/>
      <c r="I497" s="779"/>
      <c r="J497" s="763"/>
      <c r="K497" s="761"/>
      <c r="L497" s="1813"/>
      <c r="M497" s="761"/>
      <c r="N497" s="761"/>
      <c r="O497" s="1813"/>
      <c r="P497" s="809"/>
      <c r="Q497" s="1028"/>
      <c r="R497" s="766"/>
      <c r="S497" s="761"/>
      <c r="T497" s="801"/>
      <c r="U497" s="640"/>
      <c r="V497" s="740"/>
      <c r="W497" s="740"/>
      <c r="X497" s="740"/>
      <c r="Y497" s="1563"/>
      <c r="Z497" s="1564"/>
      <c r="AA497" s="1823"/>
      <c r="AB497" s="1823"/>
      <c r="AC497" s="740" t="b">
        <f t="shared" si="296"/>
        <v>1</v>
      </c>
    </row>
    <row r="498" spans="1:29" s="739" customFormat="1" ht="15" customHeight="1">
      <c r="A498" s="739" t="s">
        <v>304</v>
      </c>
      <c r="B498" s="763"/>
      <c r="C498" s="789"/>
      <c r="D498" s="790"/>
      <c r="E498" s="761"/>
      <c r="F498" s="1038"/>
      <c r="G498" s="761"/>
      <c r="H498" s="761"/>
      <c r="I498" s="779"/>
      <c r="J498" s="763"/>
      <c r="K498" s="761"/>
      <c r="L498" s="1813"/>
      <c r="M498" s="761"/>
      <c r="N498" s="761"/>
      <c r="O498" s="1813"/>
      <c r="P498" s="809"/>
      <c r="Q498" s="1028"/>
      <c r="R498" s="766"/>
      <c r="S498" s="761"/>
      <c r="T498" s="801"/>
      <c r="U498" s="640"/>
      <c r="V498" s="740"/>
      <c r="W498" s="740"/>
      <c r="X498" s="740"/>
      <c r="Y498" s="1563"/>
      <c r="Z498" s="1564"/>
      <c r="AA498" s="1823"/>
      <c r="AB498" s="1823"/>
      <c r="AC498" s="740" t="b">
        <f t="shared" si="296"/>
        <v>1</v>
      </c>
    </row>
    <row r="499" spans="1:29" s="739" customFormat="1" ht="15" customHeight="1">
      <c r="A499" s="739" t="s">
        <v>308</v>
      </c>
      <c r="B499" s="763"/>
      <c r="C499" s="789"/>
      <c r="D499" s="790"/>
      <c r="E499" s="761"/>
      <c r="F499" s="1038"/>
      <c r="G499" s="761"/>
      <c r="H499" s="761"/>
      <c r="I499" s="779"/>
      <c r="J499" s="763"/>
      <c r="K499" s="761"/>
      <c r="L499" s="764"/>
      <c r="M499" s="761"/>
      <c r="N499" s="761"/>
      <c r="O499" s="764"/>
      <c r="P499" s="809"/>
      <c r="Q499" s="1028"/>
      <c r="R499" s="766"/>
      <c r="S499" s="761"/>
      <c r="T499" s="801"/>
      <c r="U499" s="640"/>
      <c r="V499" s="740"/>
      <c r="W499" s="740"/>
      <c r="X499" s="740"/>
      <c r="Y499" s="1563"/>
      <c r="Z499" s="1564"/>
      <c r="AA499" s="1564"/>
      <c r="AB499" s="1564"/>
      <c r="AC499" s="740"/>
    </row>
    <row r="500" spans="1:29" s="739" customFormat="1" ht="15" customHeight="1">
      <c r="A500" s="739" t="s">
        <v>308</v>
      </c>
      <c r="B500" s="763"/>
      <c r="C500" s="789"/>
      <c r="D500" s="790"/>
      <c r="E500" s="761"/>
      <c r="F500" s="1038"/>
      <c r="G500" s="761"/>
      <c r="H500" s="761"/>
      <c r="I500" s="779"/>
      <c r="J500" s="763"/>
      <c r="K500" s="761"/>
      <c r="L500" s="764"/>
      <c r="M500" s="761"/>
      <c r="N500" s="761"/>
      <c r="O500" s="764"/>
      <c r="P500" s="809"/>
      <c r="Q500" s="1028"/>
      <c r="R500" s="766"/>
      <c r="S500" s="761"/>
      <c r="T500" s="801"/>
      <c r="U500" s="640"/>
      <c r="V500" s="740"/>
      <c r="W500" s="740"/>
      <c r="X500" s="740"/>
      <c r="Y500" s="1563"/>
      <c r="Z500" s="1564"/>
      <c r="AA500" s="1564"/>
      <c r="AB500" s="1564"/>
      <c r="AC500" s="740"/>
    </row>
    <row r="501" spans="1:29" s="739" customFormat="1" ht="15" customHeight="1">
      <c r="A501" s="739" t="s">
        <v>308</v>
      </c>
      <c r="B501" s="767">
        <v>432</v>
      </c>
      <c r="C501" s="789" t="s">
        <v>575</v>
      </c>
      <c r="D501" s="790">
        <v>206030201</v>
      </c>
      <c r="E501" s="761" t="s">
        <v>301</v>
      </c>
      <c r="F501" s="781" t="s">
        <v>224</v>
      </c>
      <c r="G501" s="761" t="s">
        <v>212</v>
      </c>
      <c r="H501" s="761" t="s">
        <v>212</v>
      </c>
      <c r="I501" s="779" t="s">
        <v>512</v>
      </c>
      <c r="J501" s="763">
        <v>1</v>
      </c>
      <c r="K501" s="761" t="s">
        <v>207</v>
      </c>
      <c r="L501" s="764"/>
      <c r="M501" s="787">
        <v>2015</v>
      </c>
      <c r="N501" s="761" t="s">
        <v>210</v>
      </c>
      <c r="O501" s="765"/>
      <c r="P501" s="809" t="s">
        <v>99</v>
      </c>
      <c r="Q501" s="766"/>
      <c r="R501" s="766"/>
      <c r="S501" s="761" t="s">
        <v>592</v>
      </c>
      <c r="T501" s="640"/>
      <c r="U501" s="801"/>
      <c r="V501" s="740"/>
      <c r="W501" s="740"/>
      <c r="X501" s="740"/>
      <c r="Y501" s="1567"/>
      <c r="Z501" s="1564"/>
      <c r="AA501" s="1564"/>
      <c r="AB501" s="1564"/>
      <c r="AC501" s="740" t="b">
        <f t="shared" si="296"/>
        <v>1</v>
      </c>
    </row>
    <row r="502" spans="1:29" s="739" customFormat="1" ht="15" customHeight="1">
      <c r="A502" s="739" t="s">
        <v>308</v>
      </c>
      <c r="B502" s="763">
        <v>433</v>
      </c>
      <c r="C502" s="789" t="s">
        <v>576</v>
      </c>
      <c r="D502" s="790">
        <v>206030202</v>
      </c>
      <c r="E502" s="761" t="s">
        <v>301</v>
      </c>
      <c r="F502" s="781" t="s">
        <v>593</v>
      </c>
      <c r="G502" s="761" t="s">
        <v>594</v>
      </c>
      <c r="H502" s="761" t="s">
        <v>595</v>
      </c>
      <c r="I502" s="779" t="s">
        <v>535</v>
      </c>
      <c r="J502" s="763">
        <v>1</v>
      </c>
      <c r="K502" s="761" t="s">
        <v>207</v>
      </c>
      <c r="L502" s="1041">
        <v>3632334</v>
      </c>
      <c r="M502" s="787">
        <v>2015</v>
      </c>
      <c r="N502" s="761" t="s">
        <v>210</v>
      </c>
      <c r="O502" s="764">
        <f>L502*J502</f>
        <v>3632334</v>
      </c>
      <c r="P502" s="761" t="s">
        <v>99</v>
      </c>
      <c r="Q502" s="766"/>
      <c r="R502" s="766"/>
      <c r="S502" s="761" t="s">
        <v>592</v>
      </c>
      <c r="T502" s="640">
        <v>4</v>
      </c>
      <c r="U502" s="640">
        <f t="shared" si="288"/>
        <v>2</v>
      </c>
      <c r="V502" s="740">
        <f t="shared" ref="V502" si="298">O502/T502</f>
        <v>908083.5</v>
      </c>
      <c r="W502" s="740">
        <f t="shared" ref="W502" si="299">U502*V502</f>
        <v>1816167</v>
      </c>
      <c r="X502" s="740">
        <f t="shared" ref="X502" si="300">O502-W502</f>
        <v>1816167</v>
      </c>
      <c r="Y502" s="1563">
        <f t="shared" si="292"/>
        <v>3</v>
      </c>
      <c r="Z502" s="1564">
        <f t="shared" ref="Z502:Z507" si="301">O502/T502</f>
        <v>908083.5</v>
      </c>
      <c r="AA502" s="1564">
        <f t="shared" ref="AA502:AA507" si="302">Y502*Z502</f>
        <v>2724250.5</v>
      </c>
      <c r="AB502" s="1564">
        <f t="shared" ref="AB502:AB507" si="303">O502-AA502</f>
        <v>908083.5</v>
      </c>
      <c r="AC502" s="740" t="b">
        <f t="shared" si="296"/>
        <v>1</v>
      </c>
    </row>
    <row r="503" spans="1:29" s="739" customFormat="1" ht="15" customHeight="1">
      <c r="A503" s="739" t="s">
        <v>308</v>
      </c>
      <c r="B503" s="767">
        <v>434</v>
      </c>
      <c r="C503" s="789" t="s">
        <v>577</v>
      </c>
      <c r="D503" s="790">
        <v>206030203</v>
      </c>
      <c r="E503" s="761" t="s">
        <v>301</v>
      </c>
      <c r="F503" s="781" t="s">
        <v>596</v>
      </c>
      <c r="G503" s="761" t="s">
        <v>597</v>
      </c>
      <c r="H503" s="761" t="s">
        <v>595</v>
      </c>
      <c r="I503" s="779" t="s">
        <v>535</v>
      </c>
      <c r="J503" s="763">
        <v>1</v>
      </c>
      <c r="K503" s="761" t="s">
        <v>207</v>
      </c>
      <c r="L503" s="1042">
        <v>15541667</v>
      </c>
      <c r="M503" s="787">
        <v>2015</v>
      </c>
      <c r="N503" s="761" t="s">
        <v>210</v>
      </c>
      <c r="O503" s="764">
        <f t="shared" ref="O503:O507" si="304">L503*J503</f>
        <v>15541667</v>
      </c>
      <c r="P503" s="761" t="s">
        <v>99</v>
      </c>
      <c r="Q503" s="766"/>
      <c r="R503" s="766"/>
      <c r="S503" s="761" t="s">
        <v>592</v>
      </c>
      <c r="T503" s="640">
        <v>4</v>
      </c>
      <c r="U503" s="640">
        <f t="shared" si="288"/>
        <v>2</v>
      </c>
      <c r="V503" s="740">
        <f t="shared" ref="V503:V507" si="305">O503/T503</f>
        <v>3885416.75</v>
      </c>
      <c r="W503" s="740">
        <f t="shared" ref="W503:W507" si="306">U503*V503</f>
        <v>7770833.5</v>
      </c>
      <c r="X503" s="740">
        <f t="shared" ref="X503:X507" si="307">O503-W503</f>
        <v>7770833.5</v>
      </c>
      <c r="Y503" s="1563">
        <f t="shared" si="292"/>
        <v>3</v>
      </c>
      <c r="Z503" s="1564">
        <f t="shared" si="301"/>
        <v>3885416.75</v>
      </c>
      <c r="AA503" s="1564">
        <f t="shared" si="302"/>
        <v>11656250.25</v>
      </c>
      <c r="AB503" s="1564">
        <f t="shared" si="303"/>
        <v>3885416.75</v>
      </c>
      <c r="AC503" s="740" t="b">
        <f t="shared" si="296"/>
        <v>1</v>
      </c>
    </row>
    <row r="504" spans="1:29" s="739" customFormat="1" ht="15" customHeight="1">
      <c r="A504" s="739" t="s">
        <v>308</v>
      </c>
      <c r="B504" s="763">
        <v>435</v>
      </c>
      <c r="C504" s="789" t="s">
        <v>578</v>
      </c>
      <c r="D504" s="790">
        <v>206030204</v>
      </c>
      <c r="E504" s="761" t="s">
        <v>301</v>
      </c>
      <c r="F504" s="781" t="s">
        <v>598</v>
      </c>
      <c r="G504" s="761" t="s">
        <v>599</v>
      </c>
      <c r="H504" s="761" t="s">
        <v>595</v>
      </c>
      <c r="I504" s="779" t="s">
        <v>535</v>
      </c>
      <c r="J504" s="763">
        <v>1</v>
      </c>
      <c r="K504" s="761" t="s">
        <v>207</v>
      </c>
      <c r="L504" s="1041">
        <v>2675999</v>
      </c>
      <c r="M504" s="787">
        <v>2015</v>
      </c>
      <c r="N504" s="761" t="s">
        <v>210</v>
      </c>
      <c r="O504" s="764">
        <f t="shared" si="304"/>
        <v>2675999</v>
      </c>
      <c r="P504" s="761" t="s">
        <v>99</v>
      </c>
      <c r="Q504" s="766"/>
      <c r="R504" s="766"/>
      <c r="S504" s="761" t="s">
        <v>592</v>
      </c>
      <c r="T504" s="640">
        <v>4</v>
      </c>
      <c r="U504" s="640">
        <f t="shared" si="288"/>
        <v>2</v>
      </c>
      <c r="V504" s="740">
        <f t="shared" si="305"/>
        <v>668999.75</v>
      </c>
      <c r="W504" s="740">
        <f t="shared" si="306"/>
        <v>1337999.5</v>
      </c>
      <c r="X504" s="740">
        <f t="shared" si="307"/>
        <v>1337999.5</v>
      </c>
      <c r="Y504" s="1563">
        <f t="shared" si="292"/>
        <v>3</v>
      </c>
      <c r="Z504" s="1564">
        <f t="shared" si="301"/>
        <v>668999.75</v>
      </c>
      <c r="AA504" s="1564">
        <f t="shared" si="302"/>
        <v>2006999.25</v>
      </c>
      <c r="AB504" s="1564">
        <f t="shared" si="303"/>
        <v>668999.75</v>
      </c>
      <c r="AC504" s="740" t="b">
        <f t="shared" si="296"/>
        <v>1</v>
      </c>
    </row>
    <row r="505" spans="1:29" s="739" customFormat="1" ht="15" customHeight="1">
      <c r="A505" s="739" t="s">
        <v>308</v>
      </c>
      <c r="B505" s="767">
        <v>436</v>
      </c>
      <c r="C505" s="789" t="s">
        <v>579</v>
      </c>
      <c r="D505" s="790">
        <v>206030205</v>
      </c>
      <c r="E505" s="761" t="s">
        <v>301</v>
      </c>
      <c r="F505" s="781" t="s">
        <v>285</v>
      </c>
      <c r="G505" s="761" t="s">
        <v>600</v>
      </c>
      <c r="H505" s="761" t="s">
        <v>595</v>
      </c>
      <c r="I505" s="779" t="s">
        <v>535</v>
      </c>
      <c r="J505" s="763">
        <v>1</v>
      </c>
      <c r="K505" s="761" t="s">
        <v>207</v>
      </c>
      <c r="L505" s="1041">
        <v>3900000</v>
      </c>
      <c r="M505" s="787">
        <v>2015</v>
      </c>
      <c r="N505" s="761" t="s">
        <v>210</v>
      </c>
      <c r="O505" s="764">
        <f t="shared" si="304"/>
        <v>3900000</v>
      </c>
      <c r="P505" s="761" t="s">
        <v>99</v>
      </c>
      <c r="Q505" s="1028"/>
      <c r="R505" s="766"/>
      <c r="S505" s="761" t="s">
        <v>592</v>
      </c>
      <c r="T505" s="640">
        <v>4</v>
      </c>
      <c r="U505" s="640">
        <f t="shared" si="288"/>
        <v>2</v>
      </c>
      <c r="V505" s="740">
        <f t="shared" si="305"/>
        <v>975000</v>
      </c>
      <c r="W505" s="740">
        <f t="shared" si="306"/>
        <v>1950000</v>
      </c>
      <c r="X505" s="740">
        <f t="shared" si="307"/>
        <v>1950000</v>
      </c>
      <c r="Y505" s="1563">
        <f t="shared" si="292"/>
        <v>3</v>
      </c>
      <c r="Z505" s="1564">
        <f t="shared" si="301"/>
        <v>975000</v>
      </c>
      <c r="AA505" s="1564">
        <f t="shared" si="302"/>
        <v>2925000</v>
      </c>
      <c r="AB505" s="1564">
        <f t="shared" si="303"/>
        <v>975000</v>
      </c>
      <c r="AC505" s="740" t="b">
        <f t="shared" si="296"/>
        <v>1</v>
      </c>
    </row>
    <row r="506" spans="1:29" s="739" customFormat="1" ht="15" customHeight="1">
      <c r="A506" s="739" t="s">
        <v>308</v>
      </c>
      <c r="B506" s="763">
        <v>437</v>
      </c>
      <c r="C506" s="789" t="s">
        <v>580</v>
      </c>
      <c r="D506" s="790">
        <v>206030206</v>
      </c>
      <c r="E506" s="761" t="s">
        <v>301</v>
      </c>
      <c r="F506" s="781" t="s">
        <v>601</v>
      </c>
      <c r="G506" s="761" t="s">
        <v>602</v>
      </c>
      <c r="H506" s="761" t="s">
        <v>595</v>
      </c>
      <c r="I506" s="779" t="s">
        <v>535</v>
      </c>
      <c r="J506" s="763">
        <v>1</v>
      </c>
      <c r="K506" s="761" t="s">
        <v>207</v>
      </c>
      <c r="L506" s="1041">
        <v>260000</v>
      </c>
      <c r="M506" s="787">
        <v>2015</v>
      </c>
      <c r="N506" s="761" t="s">
        <v>210</v>
      </c>
      <c r="O506" s="764">
        <f t="shared" si="304"/>
        <v>260000</v>
      </c>
      <c r="P506" s="761" t="s">
        <v>99</v>
      </c>
      <c r="Q506" s="766"/>
      <c r="R506" s="766"/>
      <c r="S506" s="761" t="s">
        <v>592</v>
      </c>
      <c r="T506" s="640">
        <v>4</v>
      </c>
      <c r="U506" s="640">
        <f t="shared" si="288"/>
        <v>2</v>
      </c>
      <c r="V506" s="740">
        <f t="shared" si="305"/>
        <v>65000</v>
      </c>
      <c r="W506" s="740">
        <f t="shared" si="306"/>
        <v>130000</v>
      </c>
      <c r="X506" s="740">
        <f t="shared" si="307"/>
        <v>130000</v>
      </c>
      <c r="Y506" s="1563">
        <f t="shared" si="292"/>
        <v>3</v>
      </c>
      <c r="Z506" s="1564">
        <f t="shared" si="301"/>
        <v>65000</v>
      </c>
      <c r="AA506" s="1564">
        <f t="shared" si="302"/>
        <v>195000</v>
      </c>
      <c r="AB506" s="1564">
        <f t="shared" si="303"/>
        <v>65000</v>
      </c>
      <c r="AC506" s="740" t="b">
        <f t="shared" si="296"/>
        <v>1</v>
      </c>
    </row>
    <row r="507" spans="1:29" s="739" customFormat="1" ht="15" customHeight="1">
      <c r="A507" s="739" t="s">
        <v>308</v>
      </c>
      <c r="B507" s="767">
        <v>438</v>
      </c>
      <c r="C507" s="789" t="s">
        <v>291</v>
      </c>
      <c r="D507" s="790">
        <v>206030207</v>
      </c>
      <c r="E507" s="761" t="s">
        <v>301</v>
      </c>
      <c r="F507" s="781" t="s">
        <v>601</v>
      </c>
      <c r="G507" s="761" t="s">
        <v>602</v>
      </c>
      <c r="H507" s="761" t="s">
        <v>595</v>
      </c>
      <c r="I507" s="779" t="s">
        <v>535</v>
      </c>
      <c r="J507" s="763">
        <v>1</v>
      </c>
      <c r="K507" s="761" t="s">
        <v>207</v>
      </c>
      <c r="L507" s="1041">
        <v>290000</v>
      </c>
      <c r="M507" s="787">
        <v>2015</v>
      </c>
      <c r="N507" s="761" t="s">
        <v>210</v>
      </c>
      <c r="O507" s="764">
        <f t="shared" si="304"/>
        <v>290000</v>
      </c>
      <c r="P507" s="761" t="s">
        <v>99</v>
      </c>
      <c r="Q507" s="766"/>
      <c r="R507" s="766"/>
      <c r="S507" s="761" t="s">
        <v>592</v>
      </c>
      <c r="T507" s="640">
        <v>4</v>
      </c>
      <c r="U507" s="640">
        <f t="shared" si="288"/>
        <v>2</v>
      </c>
      <c r="V507" s="740">
        <f t="shared" si="305"/>
        <v>72500</v>
      </c>
      <c r="W507" s="740">
        <f t="shared" si="306"/>
        <v>145000</v>
      </c>
      <c r="X507" s="740">
        <f t="shared" si="307"/>
        <v>145000</v>
      </c>
      <c r="Y507" s="1563">
        <f t="shared" si="292"/>
        <v>3</v>
      </c>
      <c r="Z507" s="1564">
        <f t="shared" si="301"/>
        <v>72500</v>
      </c>
      <c r="AA507" s="1564">
        <f t="shared" si="302"/>
        <v>217500</v>
      </c>
      <c r="AB507" s="1564">
        <f t="shared" si="303"/>
        <v>72500</v>
      </c>
      <c r="AC507" s="740" t="b">
        <f t="shared" si="296"/>
        <v>1</v>
      </c>
    </row>
    <row r="508" spans="1:29" s="739" customFormat="1" ht="15" customHeight="1">
      <c r="A508" s="739" t="s">
        <v>308</v>
      </c>
      <c r="B508" s="767"/>
      <c r="C508" s="804" t="s">
        <v>581</v>
      </c>
      <c r="D508" s="810">
        <v>206030408</v>
      </c>
      <c r="E508" s="804" t="s">
        <v>301</v>
      </c>
      <c r="F508" s="781"/>
      <c r="G508" s="761"/>
      <c r="H508" s="761"/>
      <c r="I508" s="779"/>
      <c r="J508" s="763"/>
      <c r="K508" s="761"/>
      <c r="L508" s="1426"/>
      <c r="M508" s="811"/>
      <c r="N508" s="761"/>
      <c r="O508" s="764"/>
      <c r="P508" s="761"/>
      <c r="Q508" s="766"/>
      <c r="R508" s="766"/>
      <c r="S508" s="761"/>
      <c r="T508" s="640"/>
      <c r="U508" s="801"/>
      <c r="V508" s="740"/>
      <c r="W508" s="740"/>
      <c r="X508" s="740"/>
      <c r="Y508" s="1567"/>
      <c r="Z508" s="1564"/>
      <c r="AA508" s="1564"/>
      <c r="AB508" s="1564"/>
      <c r="AC508" s="740" t="b">
        <f t="shared" si="296"/>
        <v>1</v>
      </c>
    </row>
    <row r="509" spans="1:29" s="739" customFormat="1" ht="15" customHeight="1">
      <c r="A509" s="739" t="s">
        <v>308</v>
      </c>
      <c r="B509" s="767">
        <v>439</v>
      </c>
      <c r="C509" s="804" t="s">
        <v>582</v>
      </c>
      <c r="D509" s="810">
        <v>206030408</v>
      </c>
      <c r="E509" s="804" t="s">
        <v>427</v>
      </c>
      <c r="F509" s="781" t="s">
        <v>603</v>
      </c>
      <c r="G509" s="761" t="s">
        <v>604</v>
      </c>
      <c r="H509" s="761" t="s">
        <v>595</v>
      </c>
      <c r="I509" s="779" t="s">
        <v>535</v>
      </c>
      <c r="J509" s="763">
        <v>1</v>
      </c>
      <c r="K509" s="761" t="s">
        <v>207</v>
      </c>
      <c r="L509" s="764">
        <v>2970000</v>
      </c>
      <c r="M509" s="787">
        <v>2015</v>
      </c>
      <c r="N509" s="761" t="s">
        <v>210</v>
      </c>
      <c r="O509" s="764">
        <f>L509*J509</f>
        <v>2970000</v>
      </c>
      <c r="P509" s="761" t="s">
        <v>99</v>
      </c>
      <c r="Q509" s="766"/>
      <c r="R509" s="766"/>
      <c r="S509" s="761" t="s">
        <v>605</v>
      </c>
      <c r="T509" s="640">
        <v>4</v>
      </c>
      <c r="U509" s="801">
        <f>2016-M509+1</f>
        <v>2</v>
      </c>
      <c r="V509" s="740">
        <f>O509/T509</f>
        <v>742500</v>
      </c>
      <c r="W509" s="740">
        <f>U509*V509</f>
        <v>1485000</v>
      </c>
      <c r="X509" s="740">
        <f>O509-W509</f>
        <v>1485000</v>
      </c>
      <c r="Y509" s="1567">
        <f>2017-M509+1</f>
        <v>3</v>
      </c>
      <c r="Z509" s="1564">
        <f>O509/T509</f>
        <v>742500</v>
      </c>
      <c r="AA509" s="1564">
        <f>Y509*Z509</f>
        <v>2227500</v>
      </c>
      <c r="AB509" s="1564">
        <f>O509-AA509</f>
        <v>742500</v>
      </c>
      <c r="AC509" s="740" t="b">
        <f t="shared" si="296"/>
        <v>1</v>
      </c>
    </row>
    <row r="510" spans="1:29" s="739" customFormat="1" ht="15" customHeight="1">
      <c r="A510" s="739" t="s">
        <v>308</v>
      </c>
      <c r="B510" s="763">
        <v>440</v>
      </c>
      <c r="C510" s="789" t="s">
        <v>582</v>
      </c>
      <c r="D510" s="790">
        <v>206030408</v>
      </c>
      <c r="E510" s="761" t="s">
        <v>427</v>
      </c>
      <c r="F510" s="781" t="s">
        <v>603</v>
      </c>
      <c r="G510" s="761" t="s">
        <v>604</v>
      </c>
      <c r="H510" s="761" t="s">
        <v>595</v>
      </c>
      <c r="I510" s="779" t="s">
        <v>535</v>
      </c>
      <c r="J510" s="763">
        <v>1</v>
      </c>
      <c r="K510" s="761" t="s">
        <v>207</v>
      </c>
      <c r="L510" s="764">
        <v>2970000</v>
      </c>
      <c r="M510" s="787">
        <v>2015</v>
      </c>
      <c r="N510" s="761" t="s">
        <v>210</v>
      </c>
      <c r="O510" s="764">
        <f t="shared" ref="O510:O513" si="308">L510*J510</f>
        <v>2970000</v>
      </c>
      <c r="P510" s="761" t="s">
        <v>99</v>
      </c>
      <c r="Q510" s="1028"/>
      <c r="R510" s="766"/>
      <c r="S510" s="761" t="s">
        <v>605</v>
      </c>
      <c r="T510" s="640">
        <v>4</v>
      </c>
      <c r="U510" s="801">
        <f t="shared" ref="U510:U528" si="309">2016-M510+1</f>
        <v>2</v>
      </c>
      <c r="V510" s="740">
        <f t="shared" ref="V510:V528" si="310">O510/T510</f>
        <v>742500</v>
      </c>
      <c r="W510" s="740">
        <f t="shared" ref="W510:W528" si="311">U510*V510</f>
        <v>1485000</v>
      </c>
      <c r="X510" s="740">
        <f t="shared" ref="X510:X528" si="312">O510-W510</f>
        <v>1485000</v>
      </c>
      <c r="Y510" s="1567">
        <f t="shared" ref="Y510:Y528" si="313">2017-M510+1</f>
        <v>3</v>
      </c>
      <c r="Z510" s="1564">
        <f t="shared" ref="Z510:Z528" si="314">O510/T510</f>
        <v>742500</v>
      </c>
      <c r="AA510" s="1564">
        <f t="shared" ref="AA510:AA528" si="315">Y510*Z510</f>
        <v>2227500</v>
      </c>
      <c r="AB510" s="1564">
        <f t="shared" ref="AB510:AB528" si="316">O510-AA510</f>
        <v>742500</v>
      </c>
      <c r="AC510" s="740" t="b">
        <f t="shared" si="296"/>
        <v>1</v>
      </c>
    </row>
    <row r="511" spans="1:29" s="739" customFormat="1" ht="15" customHeight="1">
      <c r="A511" s="739" t="s">
        <v>308</v>
      </c>
      <c r="B511" s="767">
        <v>441</v>
      </c>
      <c r="C511" s="789" t="s">
        <v>582</v>
      </c>
      <c r="D511" s="790">
        <v>206030408</v>
      </c>
      <c r="E511" s="761" t="s">
        <v>427</v>
      </c>
      <c r="F511" s="781" t="s">
        <v>603</v>
      </c>
      <c r="G511" s="761" t="s">
        <v>604</v>
      </c>
      <c r="H511" s="761" t="s">
        <v>595</v>
      </c>
      <c r="I511" s="779" t="s">
        <v>535</v>
      </c>
      <c r="J511" s="763">
        <v>1</v>
      </c>
      <c r="K511" s="761" t="s">
        <v>207</v>
      </c>
      <c r="L511" s="764">
        <v>2970000</v>
      </c>
      <c r="M511" s="787">
        <v>2015</v>
      </c>
      <c r="N511" s="761" t="s">
        <v>210</v>
      </c>
      <c r="O511" s="764">
        <f t="shared" si="308"/>
        <v>2970000</v>
      </c>
      <c r="P511" s="761" t="s">
        <v>99</v>
      </c>
      <c r="Q511" s="766"/>
      <c r="R511" s="766"/>
      <c r="S511" s="761" t="s">
        <v>605</v>
      </c>
      <c r="T511" s="640">
        <v>4</v>
      </c>
      <c r="U511" s="801">
        <f t="shared" si="309"/>
        <v>2</v>
      </c>
      <c r="V511" s="740">
        <f t="shared" si="310"/>
        <v>742500</v>
      </c>
      <c r="W511" s="740">
        <f t="shared" si="311"/>
        <v>1485000</v>
      </c>
      <c r="X511" s="740">
        <f t="shared" si="312"/>
        <v>1485000</v>
      </c>
      <c r="Y511" s="1567">
        <f t="shared" si="313"/>
        <v>3</v>
      </c>
      <c r="Z511" s="1564">
        <f t="shared" si="314"/>
        <v>742500</v>
      </c>
      <c r="AA511" s="1564">
        <f t="shared" si="315"/>
        <v>2227500</v>
      </c>
      <c r="AB511" s="1564">
        <f t="shared" si="316"/>
        <v>742500</v>
      </c>
      <c r="AC511" s="740" t="b">
        <f t="shared" si="296"/>
        <v>1</v>
      </c>
    </row>
    <row r="512" spans="1:29" s="739" customFormat="1" ht="15" customHeight="1">
      <c r="A512" s="739" t="s">
        <v>308</v>
      </c>
      <c r="B512" s="763">
        <v>442</v>
      </c>
      <c r="C512" s="789" t="s">
        <v>582</v>
      </c>
      <c r="D512" s="790">
        <v>206030408</v>
      </c>
      <c r="E512" s="761" t="s">
        <v>427</v>
      </c>
      <c r="F512" s="781" t="s">
        <v>603</v>
      </c>
      <c r="G512" s="761" t="s">
        <v>604</v>
      </c>
      <c r="H512" s="761" t="s">
        <v>595</v>
      </c>
      <c r="I512" s="779" t="s">
        <v>535</v>
      </c>
      <c r="J512" s="763">
        <v>1</v>
      </c>
      <c r="K512" s="761" t="s">
        <v>207</v>
      </c>
      <c r="L512" s="764">
        <v>2970000</v>
      </c>
      <c r="M512" s="787">
        <v>2015</v>
      </c>
      <c r="N512" s="761" t="s">
        <v>210</v>
      </c>
      <c r="O512" s="764">
        <f t="shared" si="308"/>
        <v>2970000</v>
      </c>
      <c r="P512" s="761" t="s">
        <v>99</v>
      </c>
      <c r="Q512" s="766"/>
      <c r="R512" s="766"/>
      <c r="S512" s="761" t="s">
        <v>605</v>
      </c>
      <c r="T512" s="640">
        <v>4</v>
      </c>
      <c r="U512" s="801">
        <f t="shared" si="309"/>
        <v>2</v>
      </c>
      <c r="V512" s="740">
        <f t="shared" si="310"/>
        <v>742500</v>
      </c>
      <c r="W512" s="740">
        <f t="shared" si="311"/>
        <v>1485000</v>
      </c>
      <c r="X512" s="740">
        <f t="shared" si="312"/>
        <v>1485000</v>
      </c>
      <c r="Y512" s="1567">
        <f t="shared" si="313"/>
        <v>3</v>
      </c>
      <c r="Z512" s="1564">
        <f t="shared" si="314"/>
        <v>742500</v>
      </c>
      <c r="AA512" s="1564">
        <f t="shared" si="315"/>
        <v>2227500</v>
      </c>
      <c r="AB512" s="1564">
        <f t="shared" si="316"/>
        <v>742500</v>
      </c>
      <c r="AC512" s="740" t="b">
        <f t="shared" si="296"/>
        <v>1</v>
      </c>
    </row>
    <row r="513" spans="1:29" s="739" customFormat="1" ht="15" customHeight="1">
      <c r="A513" s="739" t="s">
        <v>308</v>
      </c>
      <c r="B513" s="767">
        <v>443</v>
      </c>
      <c r="C513" s="789" t="s">
        <v>582</v>
      </c>
      <c r="D513" s="790">
        <v>206030408</v>
      </c>
      <c r="E513" s="761" t="s">
        <v>427</v>
      </c>
      <c r="F513" s="781" t="s">
        <v>603</v>
      </c>
      <c r="G513" s="761" t="s">
        <v>604</v>
      </c>
      <c r="H513" s="761" t="s">
        <v>595</v>
      </c>
      <c r="I513" s="779" t="s">
        <v>535</v>
      </c>
      <c r="J513" s="763">
        <v>1</v>
      </c>
      <c r="K513" s="761" t="s">
        <v>207</v>
      </c>
      <c r="L513" s="764">
        <v>2970000</v>
      </c>
      <c r="M513" s="787">
        <v>2015</v>
      </c>
      <c r="N513" s="761" t="s">
        <v>210</v>
      </c>
      <c r="O513" s="764">
        <f t="shared" si="308"/>
        <v>2970000</v>
      </c>
      <c r="P513" s="761" t="s">
        <v>99</v>
      </c>
      <c r="Q513" s="766"/>
      <c r="R513" s="766"/>
      <c r="S513" s="761" t="s">
        <v>605</v>
      </c>
      <c r="T513" s="640">
        <v>4</v>
      </c>
      <c r="U513" s="801">
        <f t="shared" si="309"/>
        <v>2</v>
      </c>
      <c r="V513" s="740">
        <f t="shared" si="310"/>
        <v>742500</v>
      </c>
      <c r="W513" s="740">
        <f t="shared" si="311"/>
        <v>1485000</v>
      </c>
      <c r="X513" s="740">
        <f t="shared" si="312"/>
        <v>1485000</v>
      </c>
      <c r="Y513" s="1567">
        <f t="shared" si="313"/>
        <v>3</v>
      </c>
      <c r="Z513" s="1564">
        <f t="shared" si="314"/>
        <v>742500</v>
      </c>
      <c r="AA513" s="1564">
        <f t="shared" si="315"/>
        <v>2227500</v>
      </c>
      <c r="AB513" s="1564">
        <f t="shared" si="316"/>
        <v>742500</v>
      </c>
      <c r="AC513" s="740" t="b">
        <f t="shared" si="296"/>
        <v>1</v>
      </c>
    </row>
    <row r="514" spans="1:29" s="739" customFormat="1" ht="15" customHeight="1">
      <c r="A514" s="739" t="s">
        <v>308</v>
      </c>
      <c r="B514" s="763">
        <v>444</v>
      </c>
      <c r="C514" s="804" t="s">
        <v>583</v>
      </c>
      <c r="D514" s="810">
        <v>206020146</v>
      </c>
      <c r="E514" s="804" t="s">
        <v>301</v>
      </c>
      <c r="F514" s="781" t="s">
        <v>606</v>
      </c>
      <c r="G514" s="781" t="s">
        <v>212</v>
      </c>
      <c r="H514" s="761" t="s">
        <v>595</v>
      </c>
      <c r="I514" s="779" t="s">
        <v>535</v>
      </c>
      <c r="J514" s="763">
        <v>1</v>
      </c>
      <c r="K514" s="761" t="s">
        <v>207</v>
      </c>
      <c r="L514" s="764">
        <v>145900000</v>
      </c>
      <c r="M514" s="787">
        <v>2015</v>
      </c>
      <c r="N514" s="761" t="s">
        <v>607</v>
      </c>
      <c r="O514" s="764">
        <v>145900000</v>
      </c>
      <c r="P514" s="761" t="s">
        <v>99</v>
      </c>
      <c r="Q514" s="766"/>
      <c r="R514" s="766"/>
      <c r="S514" s="761" t="s">
        <v>608</v>
      </c>
      <c r="T514" s="640">
        <v>5</v>
      </c>
      <c r="U514" s="801">
        <f t="shared" si="309"/>
        <v>2</v>
      </c>
      <c r="V514" s="740">
        <f t="shared" si="310"/>
        <v>29180000</v>
      </c>
      <c r="W514" s="740">
        <f t="shared" si="311"/>
        <v>58360000</v>
      </c>
      <c r="X514" s="740">
        <f t="shared" si="312"/>
        <v>87540000</v>
      </c>
      <c r="Y514" s="1567">
        <f t="shared" si="313"/>
        <v>3</v>
      </c>
      <c r="Z514" s="1564">
        <f t="shared" si="314"/>
        <v>29180000</v>
      </c>
      <c r="AA514" s="1564">
        <f t="shared" si="315"/>
        <v>87540000</v>
      </c>
      <c r="AB514" s="1564">
        <f t="shared" si="316"/>
        <v>58360000</v>
      </c>
      <c r="AC514" s="740" t="b">
        <f t="shared" si="296"/>
        <v>1</v>
      </c>
    </row>
    <row r="515" spans="1:29" s="739" customFormat="1" ht="15" customHeight="1">
      <c r="A515" s="739" t="s">
        <v>308</v>
      </c>
      <c r="B515" s="767">
        <v>445</v>
      </c>
      <c r="C515" s="804" t="s">
        <v>584</v>
      </c>
      <c r="D515" s="810">
        <v>206030408</v>
      </c>
      <c r="E515" s="804" t="s">
        <v>396</v>
      </c>
      <c r="F515" s="781" t="s">
        <v>536</v>
      </c>
      <c r="G515" s="761" t="s">
        <v>604</v>
      </c>
      <c r="H515" s="761" t="s">
        <v>595</v>
      </c>
      <c r="I515" s="779" t="s">
        <v>535</v>
      </c>
      <c r="J515" s="763">
        <v>1</v>
      </c>
      <c r="K515" s="761" t="s">
        <v>207</v>
      </c>
      <c r="L515" s="764">
        <v>2975000</v>
      </c>
      <c r="M515" s="787">
        <v>2015</v>
      </c>
      <c r="N515" s="761" t="s">
        <v>609</v>
      </c>
      <c r="O515" s="764">
        <f>L515*J515</f>
        <v>2975000</v>
      </c>
      <c r="P515" s="761" t="s">
        <v>99</v>
      </c>
      <c r="Q515" s="764"/>
      <c r="R515" s="766"/>
      <c r="S515" s="761" t="s">
        <v>610</v>
      </c>
      <c r="T515" s="640">
        <v>4</v>
      </c>
      <c r="U515" s="801">
        <f t="shared" si="309"/>
        <v>2</v>
      </c>
      <c r="V515" s="740">
        <f t="shared" si="310"/>
        <v>743750</v>
      </c>
      <c r="W515" s="740">
        <f t="shared" si="311"/>
        <v>1487500</v>
      </c>
      <c r="X515" s="740">
        <f t="shared" si="312"/>
        <v>1487500</v>
      </c>
      <c r="Y515" s="1567">
        <f t="shared" si="313"/>
        <v>3</v>
      </c>
      <c r="Z515" s="1564">
        <f t="shared" si="314"/>
        <v>743750</v>
      </c>
      <c r="AA515" s="1564">
        <f t="shared" si="315"/>
        <v>2231250</v>
      </c>
      <c r="AB515" s="1564">
        <f t="shared" si="316"/>
        <v>743750</v>
      </c>
      <c r="AC515" s="740" t="b">
        <f t="shared" si="296"/>
        <v>1</v>
      </c>
    </row>
    <row r="516" spans="1:29" s="739" customFormat="1" ht="15" customHeight="1">
      <c r="A516" s="739" t="s">
        <v>308</v>
      </c>
      <c r="B516" s="763">
        <v>446</v>
      </c>
      <c r="C516" s="789" t="s">
        <v>584</v>
      </c>
      <c r="D516" s="768">
        <v>206030408</v>
      </c>
      <c r="E516" s="761" t="s">
        <v>396</v>
      </c>
      <c r="F516" s="1038" t="s">
        <v>536</v>
      </c>
      <c r="G516" s="761" t="s">
        <v>604</v>
      </c>
      <c r="H516" s="761" t="s">
        <v>595</v>
      </c>
      <c r="I516" s="779" t="s">
        <v>535</v>
      </c>
      <c r="J516" s="763">
        <v>1</v>
      </c>
      <c r="K516" s="761" t="s">
        <v>207</v>
      </c>
      <c r="L516" s="764">
        <v>2975000</v>
      </c>
      <c r="M516" s="761">
        <v>2015</v>
      </c>
      <c r="N516" s="761" t="s">
        <v>609</v>
      </c>
      <c r="O516" s="764">
        <f>L516*J516</f>
        <v>2975000</v>
      </c>
      <c r="P516" s="809" t="s">
        <v>99</v>
      </c>
      <c r="Q516" s="1028"/>
      <c r="R516" s="766"/>
      <c r="S516" s="761" t="s">
        <v>610</v>
      </c>
      <c r="T516" s="801">
        <v>4</v>
      </c>
      <c r="U516" s="801">
        <f t="shared" si="309"/>
        <v>2</v>
      </c>
      <c r="V516" s="740">
        <f t="shared" si="310"/>
        <v>743750</v>
      </c>
      <c r="W516" s="740">
        <f t="shared" si="311"/>
        <v>1487500</v>
      </c>
      <c r="X516" s="740">
        <f t="shared" si="312"/>
        <v>1487500</v>
      </c>
      <c r="Y516" s="1567">
        <f t="shared" si="313"/>
        <v>3</v>
      </c>
      <c r="Z516" s="1564">
        <f t="shared" si="314"/>
        <v>743750</v>
      </c>
      <c r="AA516" s="1564">
        <f t="shared" si="315"/>
        <v>2231250</v>
      </c>
      <c r="AB516" s="1564">
        <f t="shared" si="316"/>
        <v>743750</v>
      </c>
      <c r="AC516" s="740" t="b">
        <f t="shared" si="296"/>
        <v>1</v>
      </c>
    </row>
    <row r="517" spans="1:29" s="739" customFormat="1" ht="15" customHeight="1">
      <c r="A517" s="739" t="s">
        <v>308</v>
      </c>
      <c r="B517" s="767">
        <v>447</v>
      </c>
      <c r="C517" s="789" t="s">
        <v>585</v>
      </c>
      <c r="D517" s="790">
        <v>206020406</v>
      </c>
      <c r="E517" s="761" t="s">
        <v>407</v>
      </c>
      <c r="F517" s="781" t="s">
        <v>611</v>
      </c>
      <c r="G517" s="761" t="s">
        <v>212</v>
      </c>
      <c r="H517" s="761" t="s">
        <v>595</v>
      </c>
      <c r="I517" s="779" t="s">
        <v>211</v>
      </c>
      <c r="J517" s="763">
        <v>1</v>
      </c>
      <c r="K517" s="761" t="s">
        <v>207</v>
      </c>
      <c r="L517" s="764">
        <v>500000</v>
      </c>
      <c r="M517" s="787">
        <v>2015</v>
      </c>
      <c r="N517" s="761" t="s">
        <v>210</v>
      </c>
      <c r="O517" s="764">
        <f>L517*J517</f>
        <v>500000</v>
      </c>
      <c r="P517" s="761" t="s">
        <v>99</v>
      </c>
      <c r="Q517" s="1028"/>
      <c r="R517" s="766"/>
      <c r="S517" s="761" t="s">
        <v>612</v>
      </c>
      <c r="T517" s="640">
        <v>5</v>
      </c>
      <c r="U517" s="801">
        <f t="shared" si="309"/>
        <v>2</v>
      </c>
      <c r="V517" s="740">
        <f t="shared" si="310"/>
        <v>100000</v>
      </c>
      <c r="W517" s="740">
        <f t="shared" si="311"/>
        <v>200000</v>
      </c>
      <c r="X517" s="740">
        <f t="shared" si="312"/>
        <v>300000</v>
      </c>
      <c r="Y517" s="1567">
        <f t="shared" si="313"/>
        <v>3</v>
      </c>
      <c r="Z517" s="1564">
        <f t="shared" si="314"/>
        <v>100000</v>
      </c>
      <c r="AA517" s="1564">
        <f t="shared" si="315"/>
        <v>300000</v>
      </c>
      <c r="AB517" s="1564">
        <f t="shared" si="316"/>
        <v>200000</v>
      </c>
      <c r="AC517" s="740" t="b">
        <f t="shared" si="296"/>
        <v>1</v>
      </c>
    </row>
    <row r="518" spans="1:29" s="739" customFormat="1" ht="15" customHeight="1">
      <c r="A518" s="739" t="s">
        <v>308</v>
      </c>
      <c r="B518" s="763">
        <v>448</v>
      </c>
      <c r="C518" s="789" t="s">
        <v>585</v>
      </c>
      <c r="D518" s="790">
        <v>206020406</v>
      </c>
      <c r="E518" s="761" t="s">
        <v>407</v>
      </c>
      <c r="F518" s="781" t="s">
        <v>611</v>
      </c>
      <c r="G518" s="761" t="s">
        <v>212</v>
      </c>
      <c r="H518" s="761" t="s">
        <v>595</v>
      </c>
      <c r="I518" s="779" t="s">
        <v>211</v>
      </c>
      <c r="J518" s="763">
        <v>1</v>
      </c>
      <c r="K518" s="761" t="s">
        <v>207</v>
      </c>
      <c r="L518" s="764">
        <v>500000</v>
      </c>
      <c r="M518" s="787">
        <v>2015</v>
      </c>
      <c r="N518" s="761" t="s">
        <v>210</v>
      </c>
      <c r="O518" s="764">
        <f t="shared" ref="O518:O526" si="317">L518*J518</f>
        <v>500000</v>
      </c>
      <c r="P518" s="761" t="s">
        <v>99</v>
      </c>
      <c r="Q518" s="766"/>
      <c r="R518" s="766"/>
      <c r="S518" s="761" t="s">
        <v>612</v>
      </c>
      <c r="T518" s="640">
        <v>5</v>
      </c>
      <c r="U518" s="801">
        <f t="shared" si="309"/>
        <v>2</v>
      </c>
      <c r="V518" s="740">
        <f t="shared" si="310"/>
        <v>100000</v>
      </c>
      <c r="W518" s="740">
        <f t="shared" si="311"/>
        <v>200000</v>
      </c>
      <c r="X518" s="740">
        <f t="shared" si="312"/>
        <v>300000</v>
      </c>
      <c r="Y518" s="1567">
        <f t="shared" si="313"/>
        <v>3</v>
      </c>
      <c r="Z518" s="1564">
        <f t="shared" si="314"/>
        <v>100000</v>
      </c>
      <c r="AA518" s="1564">
        <f t="shared" si="315"/>
        <v>300000</v>
      </c>
      <c r="AB518" s="1564">
        <f t="shared" si="316"/>
        <v>200000</v>
      </c>
      <c r="AC518" s="740" t="b">
        <f t="shared" si="296"/>
        <v>1</v>
      </c>
    </row>
    <row r="519" spans="1:29" s="739" customFormat="1" ht="15" customHeight="1">
      <c r="A519" s="739" t="s">
        <v>308</v>
      </c>
      <c r="B519" s="767">
        <v>449</v>
      </c>
      <c r="C519" s="789" t="s">
        <v>585</v>
      </c>
      <c r="D519" s="790">
        <v>206020406</v>
      </c>
      <c r="E519" s="761" t="s">
        <v>407</v>
      </c>
      <c r="F519" s="781" t="s">
        <v>611</v>
      </c>
      <c r="G519" s="761" t="s">
        <v>212</v>
      </c>
      <c r="H519" s="761" t="s">
        <v>595</v>
      </c>
      <c r="I519" s="779" t="s">
        <v>211</v>
      </c>
      <c r="J519" s="763">
        <v>1</v>
      </c>
      <c r="K519" s="761" t="s">
        <v>207</v>
      </c>
      <c r="L519" s="764">
        <v>500000</v>
      </c>
      <c r="M519" s="787">
        <v>2015</v>
      </c>
      <c r="N519" s="761" t="s">
        <v>210</v>
      </c>
      <c r="O519" s="764">
        <f t="shared" si="317"/>
        <v>500000</v>
      </c>
      <c r="P519" s="761" t="s">
        <v>99</v>
      </c>
      <c r="Q519" s="766"/>
      <c r="R519" s="766"/>
      <c r="S519" s="761" t="s">
        <v>612</v>
      </c>
      <c r="T519" s="640">
        <v>5</v>
      </c>
      <c r="U519" s="801">
        <f t="shared" si="309"/>
        <v>2</v>
      </c>
      <c r="V519" s="740">
        <f t="shared" si="310"/>
        <v>100000</v>
      </c>
      <c r="W519" s="740">
        <f t="shared" si="311"/>
        <v>200000</v>
      </c>
      <c r="X519" s="740">
        <f t="shared" si="312"/>
        <v>300000</v>
      </c>
      <c r="Y519" s="1567">
        <f t="shared" si="313"/>
        <v>3</v>
      </c>
      <c r="Z519" s="1564">
        <f t="shared" si="314"/>
        <v>100000</v>
      </c>
      <c r="AA519" s="1564">
        <f t="shared" si="315"/>
        <v>300000</v>
      </c>
      <c r="AB519" s="1564">
        <f t="shared" si="316"/>
        <v>200000</v>
      </c>
      <c r="AC519" s="740" t="b">
        <f t="shared" si="296"/>
        <v>1</v>
      </c>
    </row>
    <row r="520" spans="1:29" s="739" customFormat="1" ht="15" customHeight="1">
      <c r="A520" s="739" t="s">
        <v>308</v>
      </c>
      <c r="B520" s="763">
        <v>450</v>
      </c>
      <c r="C520" s="789" t="s">
        <v>585</v>
      </c>
      <c r="D520" s="790">
        <v>206020406</v>
      </c>
      <c r="E520" s="761" t="s">
        <v>407</v>
      </c>
      <c r="F520" s="781" t="s">
        <v>611</v>
      </c>
      <c r="G520" s="761" t="s">
        <v>212</v>
      </c>
      <c r="H520" s="761" t="s">
        <v>595</v>
      </c>
      <c r="I520" s="779" t="s">
        <v>211</v>
      </c>
      <c r="J520" s="763">
        <v>1</v>
      </c>
      <c r="K520" s="761" t="s">
        <v>207</v>
      </c>
      <c r="L520" s="764">
        <v>500000</v>
      </c>
      <c r="M520" s="787">
        <v>2015</v>
      </c>
      <c r="N520" s="761" t="s">
        <v>210</v>
      </c>
      <c r="O520" s="764">
        <f t="shared" si="317"/>
        <v>500000</v>
      </c>
      <c r="P520" s="761" t="s">
        <v>99</v>
      </c>
      <c r="Q520" s="766"/>
      <c r="R520" s="766"/>
      <c r="S520" s="761" t="s">
        <v>612</v>
      </c>
      <c r="T520" s="640">
        <v>5</v>
      </c>
      <c r="U520" s="801">
        <f t="shared" si="309"/>
        <v>2</v>
      </c>
      <c r="V520" s="740">
        <f t="shared" si="310"/>
        <v>100000</v>
      </c>
      <c r="W520" s="740">
        <f t="shared" si="311"/>
        <v>200000</v>
      </c>
      <c r="X520" s="740">
        <f t="shared" si="312"/>
        <v>300000</v>
      </c>
      <c r="Y520" s="1567">
        <f t="shared" si="313"/>
        <v>3</v>
      </c>
      <c r="Z520" s="1564">
        <f t="shared" si="314"/>
        <v>100000</v>
      </c>
      <c r="AA520" s="1564">
        <f t="shared" si="315"/>
        <v>300000</v>
      </c>
      <c r="AB520" s="1564">
        <f t="shared" si="316"/>
        <v>200000</v>
      </c>
      <c r="AC520" s="740" t="b">
        <f t="shared" si="296"/>
        <v>1</v>
      </c>
    </row>
    <row r="521" spans="1:29" s="739" customFormat="1" ht="15" customHeight="1">
      <c r="A521" s="739" t="s">
        <v>308</v>
      </c>
      <c r="B521" s="767">
        <v>451</v>
      </c>
      <c r="C521" s="789" t="s">
        <v>585</v>
      </c>
      <c r="D521" s="790">
        <v>206020406</v>
      </c>
      <c r="E521" s="761" t="s">
        <v>407</v>
      </c>
      <c r="F521" s="781" t="s">
        <v>611</v>
      </c>
      <c r="G521" s="761" t="s">
        <v>212</v>
      </c>
      <c r="H521" s="761" t="s">
        <v>595</v>
      </c>
      <c r="I521" s="779" t="s">
        <v>211</v>
      </c>
      <c r="J521" s="763">
        <v>1</v>
      </c>
      <c r="K521" s="761" t="s">
        <v>207</v>
      </c>
      <c r="L521" s="764">
        <v>500000</v>
      </c>
      <c r="M521" s="787">
        <v>2015</v>
      </c>
      <c r="N521" s="761" t="s">
        <v>210</v>
      </c>
      <c r="O521" s="764">
        <f t="shared" si="317"/>
        <v>500000</v>
      </c>
      <c r="P521" s="761" t="s">
        <v>99</v>
      </c>
      <c r="Q521" s="766"/>
      <c r="R521" s="766"/>
      <c r="S521" s="761" t="s">
        <v>612</v>
      </c>
      <c r="T521" s="640">
        <v>5</v>
      </c>
      <c r="U521" s="801">
        <f t="shared" si="309"/>
        <v>2</v>
      </c>
      <c r="V521" s="740">
        <f t="shared" si="310"/>
        <v>100000</v>
      </c>
      <c r="W521" s="740">
        <f t="shared" si="311"/>
        <v>200000</v>
      </c>
      <c r="X521" s="740">
        <f t="shared" si="312"/>
        <v>300000</v>
      </c>
      <c r="Y521" s="1567">
        <f t="shared" si="313"/>
        <v>3</v>
      </c>
      <c r="Z521" s="1564">
        <f t="shared" si="314"/>
        <v>100000</v>
      </c>
      <c r="AA521" s="1564">
        <f t="shared" si="315"/>
        <v>300000</v>
      </c>
      <c r="AB521" s="1564">
        <f t="shared" si="316"/>
        <v>200000</v>
      </c>
      <c r="AC521" s="740" t="b">
        <f t="shared" si="296"/>
        <v>1</v>
      </c>
    </row>
    <row r="522" spans="1:29" s="739" customFormat="1" ht="15" customHeight="1">
      <c r="A522" s="739" t="s">
        <v>308</v>
      </c>
      <c r="B522" s="763">
        <v>452</v>
      </c>
      <c r="C522" s="789" t="s">
        <v>585</v>
      </c>
      <c r="D522" s="790">
        <v>206020406</v>
      </c>
      <c r="E522" s="761" t="s">
        <v>407</v>
      </c>
      <c r="F522" s="781" t="s">
        <v>611</v>
      </c>
      <c r="G522" s="761" t="s">
        <v>212</v>
      </c>
      <c r="H522" s="761" t="s">
        <v>595</v>
      </c>
      <c r="I522" s="779" t="s">
        <v>211</v>
      </c>
      <c r="J522" s="763">
        <v>1</v>
      </c>
      <c r="K522" s="761" t="s">
        <v>207</v>
      </c>
      <c r="L522" s="764">
        <v>500000</v>
      </c>
      <c r="M522" s="787">
        <v>2015</v>
      </c>
      <c r="N522" s="761" t="s">
        <v>210</v>
      </c>
      <c r="O522" s="764">
        <f t="shared" si="317"/>
        <v>500000</v>
      </c>
      <c r="P522" s="761" t="s">
        <v>99</v>
      </c>
      <c r="Q522" s="766"/>
      <c r="R522" s="766"/>
      <c r="S522" s="761" t="s">
        <v>612</v>
      </c>
      <c r="T522" s="640">
        <v>5</v>
      </c>
      <c r="U522" s="801">
        <f t="shared" si="309"/>
        <v>2</v>
      </c>
      <c r="V522" s="740">
        <f t="shared" si="310"/>
        <v>100000</v>
      </c>
      <c r="W522" s="740">
        <f t="shared" si="311"/>
        <v>200000</v>
      </c>
      <c r="X522" s="740">
        <f t="shared" si="312"/>
        <v>300000</v>
      </c>
      <c r="Y522" s="1567">
        <f t="shared" si="313"/>
        <v>3</v>
      </c>
      <c r="Z522" s="1564">
        <f t="shared" si="314"/>
        <v>100000</v>
      </c>
      <c r="AA522" s="1564">
        <f t="shared" si="315"/>
        <v>300000</v>
      </c>
      <c r="AB522" s="1564">
        <f t="shared" si="316"/>
        <v>200000</v>
      </c>
      <c r="AC522" s="740" t="b">
        <f t="shared" si="296"/>
        <v>1</v>
      </c>
    </row>
    <row r="523" spans="1:29" s="739" customFormat="1" ht="15" customHeight="1">
      <c r="A523" s="739" t="s">
        <v>308</v>
      </c>
      <c r="B523" s="767">
        <v>453</v>
      </c>
      <c r="C523" s="789" t="s">
        <v>585</v>
      </c>
      <c r="D523" s="790">
        <v>206020406</v>
      </c>
      <c r="E523" s="761" t="s">
        <v>407</v>
      </c>
      <c r="F523" s="781" t="s">
        <v>611</v>
      </c>
      <c r="G523" s="761" t="s">
        <v>212</v>
      </c>
      <c r="H523" s="761" t="s">
        <v>595</v>
      </c>
      <c r="I523" s="779" t="s">
        <v>211</v>
      </c>
      <c r="J523" s="763">
        <v>1</v>
      </c>
      <c r="K523" s="761" t="s">
        <v>207</v>
      </c>
      <c r="L523" s="764">
        <v>500000</v>
      </c>
      <c r="M523" s="787">
        <v>2015</v>
      </c>
      <c r="N523" s="761" t="s">
        <v>210</v>
      </c>
      <c r="O523" s="764">
        <f t="shared" si="317"/>
        <v>500000</v>
      </c>
      <c r="P523" s="761" t="s">
        <v>99</v>
      </c>
      <c r="Q523" s="766"/>
      <c r="R523" s="766"/>
      <c r="S523" s="761" t="s">
        <v>612</v>
      </c>
      <c r="T523" s="640">
        <v>5</v>
      </c>
      <c r="U523" s="801">
        <f t="shared" si="309"/>
        <v>2</v>
      </c>
      <c r="V523" s="740">
        <f t="shared" si="310"/>
        <v>100000</v>
      </c>
      <c r="W523" s="740">
        <f t="shared" si="311"/>
        <v>200000</v>
      </c>
      <c r="X523" s="740">
        <f t="shared" si="312"/>
        <v>300000</v>
      </c>
      <c r="Y523" s="1567">
        <f t="shared" si="313"/>
        <v>3</v>
      </c>
      <c r="Z523" s="1564">
        <f t="shared" si="314"/>
        <v>100000</v>
      </c>
      <c r="AA523" s="1564">
        <f t="shared" si="315"/>
        <v>300000</v>
      </c>
      <c r="AB523" s="1564">
        <f t="shared" si="316"/>
        <v>200000</v>
      </c>
      <c r="AC523" s="740" t="b">
        <f t="shared" si="296"/>
        <v>1</v>
      </c>
    </row>
    <row r="524" spans="1:29" s="739" customFormat="1" ht="15" customHeight="1">
      <c r="A524" s="739" t="s">
        <v>308</v>
      </c>
      <c r="B524" s="763">
        <v>454</v>
      </c>
      <c r="C524" s="789" t="s">
        <v>585</v>
      </c>
      <c r="D524" s="790">
        <v>206020406</v>
      </c>
      <c r="E524" s="761" t="s">
        <v>407</v>
      </c>
      <c r="F524" s="781" t="s">
        <v>611</v>
      </c>
      <c r="G524" s="761" t="s">
        <v>212</v>
      </c>
      <c r="H524" s="761" t="s">
        <v>595</v>
      </c>
      <c r="I524" s="779" t="s">
        <v>211</v>
      </c>
      <c r="J524" s="763">
        <v>1</v>
      </c>
      <c r="K524" s="761" t="s">
        <v>207</v>
      </c>
      <c r="L524" s="764">
        <v>500000</v>
      </c>
      <c r="M524" s="787">
        <v>2015</v>
      </c>
      <c r="N524" s="761" t="s">
        <v>210</v>
      </c>
      <c r="O524" s="764">
        <f t="shared" si="317"/>
        <v>500000</v>
      </c>
      <c r="P524" s="761" t="s">
        <v>99</v>
      </c>
      <c r="Q524" s="766"/>
      <c r="R524" s="766"/>
      <c r="S524" s="761" t="s">
        <v>612</v>
      </c>
      <c r="T524" s="640">
        <v>5</v>
      </c>
      <c r="U524" s="801">
        <f t="shared" si="309"/>
        <v>2</v>
      </c>
      <c r="V524" s="740">
        <f t="shared" si="310"/>
        <v>100000</v>
      </c>
      <c r="W524" s="740">
        <f t="shared" si="311"/>
        <v>200000</v>
      </c>
      <c r="X524" s="740">
        <f t="shared" si="312"/>
        <v>300000</v>
      </c>
      <c r="Y524" s="1567">
        <f t="shared" si="313"/>
        <v>3</v>
      </c>
      <c r="Z524" s="1564">
        <f t="shared" si="314"/>
        <v>100000</v>
      </c>
      <c r="AA524" s="1564">
        <f t="shared" si="315"/>
        <v>300000</v>
      </c>
      <c r="AB524" s="1564">
        <f t="shared" si="316"/>
        <v>200000</v>
      </c>
      <c r="AC524" s="740" t="b">
        <f t="shared" si="296"/>
        <v>1</v>
      </c>
    </row>
    <row r="525" spans="1:29" s="739" customFormat="1" ht="15" customHeight="1">
      <c r="A525" s="739" t="s">
        <v>308</v>
      </c>
      <c r="B525" s="767">
        <v>455</v>
      </c>
      <c r="C525" s="789" t="s">
        <v>585</v>
      </c>
      <c r="D525" s="790">
        <v>206020406</v>
      </c>
      <c r="E525" s="761" t="s">
        <v>407</v>
      </c>
      <c r="F525" s="781" t="s">
        <v>611</v>
      </c>
      <c r="G525" s="761" t="s">
        <v>212</v>
      </c>
      <c r="H525" s="761" t="s">
        <v>595</v>
      </c>
      <c r="I525" s="779" t="s">
        <v>211</v>
      </c>
      <c r="J525" s="763">
        <v>1</v>
      </c>
      <c r="K525" s="761" t="s">
        <v>207</v>
      </c>
      <c r="L525" s="764">
        <v>500000</v>
      </c>
      <c r="M525" s="787">
        <v>2015</v>
      </c>
      <c r="N525" s="761" t="s">
        <v>210</v>
      </c>
      <c r="O525" s="764">
        <f t="shared" si="317"/>
        <v>500000</v>
      </c>
      <c r="P525" s="761" t="s">
        <v>99</v>
      </c>
      <c r="Q525" s="766"/>
      <c r="R525" s="766"/>
      <c r="S525" s="761" t="s">
        <v>612</v>
      </c>
      <c r="T525" s="640">
        <v>5</v>
      </c>
      <c r="U525" s="801">
        <f t="shared" si="309"/>
        <v>2</v>
      </c>
      <c r="V525" s="740">
        <f t="shared" si="310"/>
        <v>100000</v>
      </c>
      <c r="W525" s="740">
        <f t="shared" si="311"/>
        <v>200000</v>
      </c>
      <c r="X525" s="740">
        <f t="shared" si="312"/>
        <v>300000</v>
      </c>
      <c r="Y525" s="1567">
        <f t="shared" si="313"/>
        <v>3</v>
      </c>
      <c r="Z525" s="1564">
        <f t="shared" si="314"/>
        <v>100000</v>
      </c>
      <c r="AA525" s="1564">
        <f t="shared" si="315"/>
        <v>300000</v>
      </c>
      <c r="AB525" s="1564">
        <f t="shared" si="316"/>
        <v>200000</v>
      </c>
      <c r="AC525" s="740" t="b">
        <f t="shared" si="296"/>
        <v>1</v>
      </c>
    </row>
    <row r="526" spans="1:29" s="739" customFormat="1" ht="15" customHeight="1">
      <c r="A526" s="739" t="s">
        <v>308</v>
      </c>
      <c r="B526" s="763">
        <v>456</v>
      </c>
      <c r="C526" s="789" t="s">
        <v>585</v>
      </c>
      <c r="D526" s="792">
        <v>206020406</v>
      </c>
      <c r="E526" s="761" t="s">
        <v>407</v>
      </c>
      <c r="F526" s="781" t="s">
        <v>611</v>
      </c>
      <c r="G526" s="761" t="s">
        <v>212</v>
      </c>
      <c r="H526" s="761" t="s">
        <v>595</v>
      </c>
      <c r="I526" s="779" t="s">
        <v>211</v>
      </c>
      <c r="J526" s="763">
        <v>1</v>
      </c>
      <c r="K526" s="761" t="s">
        <v>207</v>
      </c>
      <c r="L526" s="764">
        <v>500000</v>
      </c>
      <c r="M526" s="787">
        <v>2015</v>
      </c>
      <c r="N526" s="761" t="s">
        <v>210</v>
      </c>
      <c r="O526" s="764">
        <f t="shared" si="317"/>
        <v>500000</v>
      </c>
      <c r="P526" s="761" t="s">
        <v>99</v>
      </c>
      <c r="Q526" s="766"/>
      <c r="R526" s="766"/>
      <c r="S526" s="761" t="s">
        <v>612</v>
      </c>
      <c r="T526" s="640">
        <v>5</v>
      </c>
      <c r="U526" s="801">
        <f t="shared" si="309"/>
        <v>2</v>
      </c>
      <c r="V526" s="740">
        <f t="shared" si="310"/>
        <v>100000</v>
      </c>
      <c r="W526" s="740">
        <f t="shared" si="311"/>
        <v>200000</v>
      </c>
      <c r="X526" s="740">
        <f t="shared" si="312"/>
        <v>300000</v>
      </c>
      <c r="Y526" s="1567">
        <f t="shared" si="313"/>
        <v>3</v>
      </c>
      <c r="Z526" s="1564">
        <f t="shared" si="314"/>
        <v>100000</v>
      </c>
      <c r="AA526" s="1564">
        <f t="shared" si="315"/>
        <v>300000</v>
      </c>
      <c r="AB526" s="1564">
        <f t="shared" si="316"/>
        <v>200000</v>
      </c>
      <c r="AC526" s="740" t="b">
        <f t="shared" si="296"/>
        <v>1</v>
      </c>
    </row>
    <row r="527" spans="1:29" s="739" customFormat="1" ht="15" customHeight="1">
      <c r="A527" s="739" t="s">
        <v>308</v>
      </c>
      <c r="B527" s="767">
        <v>457</v>
      </c>
      <c r="C527" s="804" t="s">
        <v>586</v>
      </c>
      <c r="D527" s="810">
        <v>206020402</v>
      </c>
      <c r="E527" s="804" t="s">
        <v>301</v>
      </c>
      <c r="F527" s="781" t="s">
        <v>384</v>
      </c>
      <c r="G527" s="761" t="s">
        <v>613</v>
      </c>
      <c r="H527" s="761" t="s">
        <v>212</v>
      </c>
      <c r="I527" s="779" t="s">
        <v>211</v>
      </c>
      <c r="J527" s="763">
        <v>1</v>
      </c>
      <c r="K527" s="761" t="s">
        <v>207</v>
      </c>
      <c r="L527" s="764">
        <v>6700000</v>
      </c>
      <c r="M527" s="787">
        <v>2015</v>
      </c>
      <c r="N527" s="761" t="s">
        <v>210</v>
      </c>
      <c r="O527" s="764">
        <f>L527*J527</f>
        <v>6700000</v>
      </c>
      <c r="P527" s="761" t="s">
        <v>99</v>
      </c>
      <c r="Q527" s="766"/>
      <c r="R527" s="766"/>
      <c r="S527" s="761" t="s">
        <v>614</v>
      </c>
      <c r="T527" s="640">
        <v>5</v>
      </c>
      <c r="U527" s="801">
        <f t="shared" si="309"/>
        <v>2</v>
      </c>
      <c r="V527" s="740">
        <f t="shared" si="310"/>
        <v>1340000</v>
      </c>
      <c r="W527" s="740">
        <f t="shared" si="311"/>
        <v>2680000</v>
      </c>
      <c r="X527" s="740">
        <f t="shared" si="312"/>
        <v>4020000</v>
      </c>
      <c r="Y527" s="1567">
        <f t="shared" si="313"/>
        <v>3</v>
      </c>
      <c r="Z527" s="1564">
        <f t="shared" si="314"/>
        <v>1340000</v>
      </c>
      <c r="AA527" s="1564">
        <f t="shared" si="315"/>
        <v>4020000</v>
      </c>
      <c r="AB527" s="1564">
        <f t="shared" si="316"/>
        <v>2680000</v>
      </c>
      <c r="AC527" s="740" t="b">
        <f t="shared" si="296"/>
        <v>1</v>
      </c>
    </row>
    <row r="528" spans="1:29" s="739" customFormat="1" ht="15" customHeight="1">
      <c r="A528" s="739" t="s">
        <v>308</v>
      </c>
      <c r="B528" s="767">
        <v>457</v>
      </c>
      <c r="C528" s="804" t="s">
        <v>587</v>
      </c>
      <c r="D528" s="768">
        <v>206030201</v>
      </c>
      <c r="E528" s="804" t="s">
        <v>301</v>
      </c>
      <c r="F528" s="812" t="s">
        <v>224</v>
      </c>
      <c r="G528" s="761" t="s">
        <v>615</v>
      </c>
      <c r="H528" s="761" t="s">
        <v>212</v>
      </c>
      <c r="I528" s="779" t="s">
        <v>211</v>
      </c>
      <c r="J528" s="763">
        <v>1</v>
      </c>
      <c r="K528" s="761" t="s">
        <v>207</v>
      </c>
      <c r="L528" s="764">
        <v>1760000</v>
      </c>
      <c r="M528" s="787">
        <v>2015</v>
      </c>
      <c r="N528" s="761" t="s">
        <v>210</v>
      </c>
      <c r="O528" s="764">
        <f t="shared" ref="O528:O534" si="318">L528*J528</f>
        <v>1760000</v>
      </c>
      <c r="P528" s="761" t="s">
        <v>99</v>
      </c>
      <c r="Q528" s="766"/>
      <c r="R528" s="766"/>
      <c r="S528" s="761" t="s">
        <v>616</v>
      </c>
      <c r="T528" s="640">
        <v>5</v>
      </c>
      <c r="U528" s="801">
        <f t="shared" si="309"/>
        <v>2</v>
      </c>
      <c r="V528" s="740">
        <f t="shared" si="310"/>
        <v>352000</v>
      </c>
      <c r="W528" s="740">
        <f t="shared" si="311"/>
        <v>704000</v>
      </c>
      <c r="X528" s="740">
        <f t="shared" si="312"/>
        <v>1056000</v>
      </c>
      <c r="Y528" s="1567">
        <f t="shared" si="313"/>
        <v>3</v>
      </c>
      <c r="Z528" s="1564">
        <f t="shared" si="314"/>
        <v>352000</v>
      </c>
      <c r="AA528" s="1564">
        <f t="shared" si="315"/>
        <v>1056000</v>
      </c>
      <c r="AB528" s="1564">
        <f t="shared" si="316"/>
        <v>704000</v>
      </c>
      <c r="AC528" s="740" t="b">
        <f t="shared" si="296"/>
        <v>1</v>
      </c>
    </row>
    <row r="529" spans="1:29" s="739" customFormat="1" ht="15" customHeight="1">
      <c r="A529" s="739" t="s">
        <v>308</v>
      </c>
      <c r="B529" s="767"/>
      <c r="C529" s="804" t="s">
        <v>588</v>
      </c>
      <c r="D529" s="810">
        <v>206030104</v>
      </c>
      <c r="E529" s="804" t="s">
        <v>301</v>
      </c>
      <c r="F529" s="812"/>
      <c r="G529" s="812"/>
      <c r="H529" s="761"/>
      <c r="I529" s="779"/>
      <c r="J529" s="763"/>
      <c r="K529" s="761"/>
      <c r="L529" s="764"/>
      <c r="M529" s="787"/>
      <c r="N529" s="761"/>
      <c r="O529" s="764">
        <f t="shared" si="318"/>
        <v>0</v>
      </c>
      <c r="P529" s="761"/>
      <c r="Q529" s="766"/>
      <c r="R529" s="766"/>
      <c r="S529" s="761" t="s">
        <v>617</v>
      </c>
      <c r="T529" s="640"/>
      <c r="U529" s="801"/>
      <c r="V529" s="740"/>
      <c r="W529" s="740"/>
      <c r="X529" s="740"/>
      <c r="Y529" s="1567"/>
      <c r="Z529" s="1564"/>
      <c r="AA529" s="1564"/>
      <c r="AB529" s="1564"/>
      <c r="AC529" s="740" t="b">
        <f t="shared" si="296"/>
        <v>1</v>
      </c>
    </row>
    <row r="530" spans="1:29" s="739" customFormat="1" ht="15" customHeight="1">
      <c r="A530" s="739" t="s">
        <v>308</v>
      </c>
      <c r="B530" s="767">
        <v>458</v>
      </c>
      <c r="C530" s="804" t="s">
        <v>589</v>
      </c>
      <c r="D530" s="810">
        <v>206030104</v>
      </c>
      <c r="E530" s="804" t="s">
        <v>301</v>
      </c>
      <c r="F530" s="781" t="s">
        <v>224</v>
      </c>
      <c r="G530" s="812" t="s">
        <v>212</v>
      </c>
      <c r="H530" s="761" t="s">
        <v>212</v>
      </c>
      <c r="I530" s="779" t="s">
        <v>209</v>
      </c>
      <c r="J530" s="763">
        <v>1</v>
      </c>
      <c r="K530" s="761" t="s">
        <v>207</v>
      </c>
      <c r="L530" s="764">
        <v>2600000</v>
      </c>
      <c r="M530" s="787">
        <v>2015</v>
      </c>
      <c r="N530" s="761" t="s">
        <v>210</v>
      </c>
      <c r="O530" s="764">
        <f t="shared" si="318"/>
        <v>2600000</v>
      </c>
      <c r="P530" s="761" t="s">
        <v>99</v>
      </c>
      <c r="Q530" s="766"/>
      <c r="R530" s="766"/>
      <c r="S530" s="761"/>
      <c r="T530" s="640">
        <v>5</v>
      </c>
      <c r="U530" s="801">
        <f t="shared" ref="U530:U594" si="319">2016-M530+1</f>
        <v>2</v>
      </c>
      <c r="V530" s="740">
        <f>O530/T530</f>
        <v>520000</v>
      </c>
      <c r="W530" s="740">
        <f t="shared" ref="W530" si="320">U530*V530</f>
        <v>1040000</v>
      </c>
      <c r="X530" s="740">
        <f>O530-W530</f>
        <v>1560000</v>
      </c>
      <c r="Y530" s="1567">
        <f t="shared" ref="Y530:Y594" si="321">2017-M530+1</f>
        <v>3</v>
      </c>
      <c r="Z530" s="1564">
        <f>O530/T530</f>
        <v>520000</v>
      </c>
      <c r="AA530" s="1564">
        <f t="shared" ref="AA530" si="322">Y530*Z530</f>
        <v>1560000</v>
      </c>
      <c r="AB530" s="1564">
        <f>O530-AA530</f>
        <v>1040000</v>
      </c>
      <c r="AC530" s="740" t="b">
        <f t="shared" si="296"/>
        <v>1</v>
      </c>
    </row>
    <row r="531" spans="1:29" s="739" customFormat="1" ht="15" customHeight="1">
      <c r="A531" s="739" t="s">
        <v>308</v>
      </c>
      <c r="B531" s="767">
        <v>459</v>
      </c>
      <c r="C531" s="804" t="s">
        <v>590</v>
      </c>
      <c r="D531" s="810">
        <v>206030104</v>
      </c>
      <c r="E531" s="804" t="s">
        <v>301</v>
      </c>
      <c r="F531" s="781" t="s">
        <v>224</v>
      </c>
      <c r="G531" s="812" t="s">
        <v>212</v>
      </c>
      <c r="H531" s="761" t="s">
        <v>212</v>
      </c>
      <c r="I531" s="779" t="s">
        <v>211</v>
      </c>
      <c r="J531" s="763">
        <v>1</v>
      </c>
      <c r="K531" s="761" t="s">
        <v>207</v>
      </c>
      <c r="L531" s="764">
        <v>1000000</v>
      </c>
      <c r="M531" s="787">
        <v>2015</v>
      </c>
      <c r="N531" s="761" t="s">
        <v>210</v>
      </c>
      <c r="O531" s="764">
        <f t="shared" si="318"/>
        <v>1000000</v>
      </c>
      <c r="P531" s="761" t="s">
        <v>99</v>
      </c>
      <c r="Q531" s="766"/>
      <c r="R531" s="766"/>
      <c r="S531" s="761"/>
      <c r="T531" s="640">
        <v>5</v>
      </c>
      <c r="U531" s="801">
        <f t="shared" si="319"/>
        <v>2</v>
      </c>
      <c r="V531" s="740">
        <f t="shared" ref="V531:V598" si="323">O531/T531</f>
        <v>200000</v>
      </c>
      <c r="W531" s="740">
        <f t="shared" ref="W531:W598" si="324">U531*V531</f>
        <v>400000</v>
      </c>
      <c r="X531" s="740">
        <f t="shared" ref="X531:X598" si="325">O531-W531</f>
        <v>600000</v>
      </c>
      <c r="Y531" s="1567">
        <f t="shared" si="321"/>
        <v>3</v>
      </c>
      <c r="Z531" s="1564">
        <f t="shared" ref="Z531:Z598" si="326">O531/T531</f>
        <v>200000</v>
      </c>
      <c r="AA531" s="1564">
        <f t="shared" ref="AA531:AA598" si="327">Y531*Z531</f>
        <v>600000</v>
      </c>
      <c r="AB531" s="1564">
        <f t="shared" ref="AB531:AB598" si="328">O531-AA531</f>
        <v>400000</v>
      </c>
      <c r="AC531" s="740" t="b">
        <f t="shared" si="296"/>
        <v>1</v>
      </c>
    </row>
    <row r="532" spans="1:29" s="739" customFormat="1" ht="15" customHeight="1">
      <c r="A532" s="739" t="s">
        <v>308</v>
      </c>
      <c r="B532" s="767">
        <v>460</v>
      </c>
      <c r="C532" s="804" t="s">
        <v>591</v>
      </c>
      <c r="D532" s="810">
        <v>206030104</v>
      </c>
      <c r="E532" s="804" t="s">
        <v>403</v>
      </c>
      <c r="F532" s="781" t="s">
        <v>224</v>
      </c>
      <c r="G532" s="812" t="s">
        <v>212</v>
      </c>
      <c r="H532" s="761" t="s">
        <v>212</v>
      </c>
      <c r="I532" s="779" t="s">
        <v>209</v>
      </c>
      <c r="J532" s="763">
        <v>1</v>
      </c>
      <c r="K532" s="761" t="s">
        <v>207</v>
      </c>
      <c r="L532" s="764">
        <v>1000000</v>
      </c>
      <c r="M532" s="787">
        <v>2015</v>
      </c>
      <c r="N532" s="761" t="s">
        <v>210</v>
      </c>
      <c r="O532" s="764">
        <f t="shared" si="318"/>
        <v>1000000</v>
      </c>
      <c r="P532" s="761" t="s">
        <v>99</v>
      </c>
      <c r="Q532" s="766"/>
      <c r="R532" s="766"/>
      <c r="S532" s="761"/>
      <c r="T532" s="640">
        <v>5</v>
      </c>
      <c r="U532" s="801">
        <f t="shared" si="319"/>
        <v>2</v>
      </c>
      <c r="V532" s="740">
        <f t="shared" si="323"/>
        <v>200000</v>
      </c>
      <c r="W532" s="740">
        <f t="shared" si="324"/>
        <v>400000</v>
      </c>
      <c r="X532" s="740">
        <f t="shared" si="325"/>
        <v>600000</v>
      </c>
      <c r="Y532" s="1567">
        <f t="shared" si="321"/>
        <v>3</v>
      </c>
      <c r="Z532" s="1564">
        <f t="shared" si="326"/>
        <v>200000</v>
      </c>
      <c r="AA532" s="1564">
        <f t="shared" si="327"/>
        <v>600000</v>
      </c>
      <c r="AB532" s="1564">
        <f t="shared" si="328"/>
        <v>400000</v>
      </c>
      <c r="AC532" s="740" t="b">
        <f t="shared" si="296"/>
        <v>1</v>
      </c>
    </row>
    <row r="533" spans="1:29" s="739" customFormat="1" ht="15" customHeight="1">
      <c r="A533" s="739" t="s">
        <v>308</v>
      </c>
      <c r="B533" s="767">
        <v>461</v>
      </c>
      <c r="C533" s="789" t="s">
        <v>591</v>
      </c>
      <c r="D533" s="792">
        <v>206030104</v>
      </c>
      <c r="E533" s="761" t="s">
        <v>403</v>
      </c>
      <c r="F533" s="781" t="s">
        <v>224</v>
      </c>
      <c r="G533" s="761" t="s">
        <v>212</v>
      </c>
      <c r="H533" s="761" t="s">
        <v>212</v>
      </c>
      <c r="I533" s="779" t="s">
        <v>209</v>
      </c>
      <c r="J533" s="763">
        <v>1</v>
      </c>
      <c r="K533" s="761" t="s">
        <v>207</v>
      </c>
      <c r="L533" s="764">
        <v>1000000</v>
      </c>
      <c r="M533" s="787">
        <v>2015</v>
      </c>
      <c r="N533" s="761" t="s">
        <v>210</v>
      </c>
      <c r="O533" s="764">
        <f t="shared" si="318"/>
        <v>1000000</v>
      </c>
      <c r="P533" s="761" t="s">
        <v>99</v>
      </c>
      <c r="Q533" s="766"/>
      <c r="R533" s="766"/>
      <c r="S533" s="761"/>
      <c r="T533" s="640">
        <v>5</v>
      </c>
      <c r="U533" s="801">
        <f t="shared" si="319"/>
        <v>2</v>
      </c>
      <c r="V533" s="740">
        <f t="shared" si="323"/>
        <v>200000</v>
      </c>
      <c r="W533" s="740">
        <f t="shared" si="324"/>
        <v>400000</v>
      </c>
      <c r="X533" s="740">
        <f t="shared" si="325"/>
        <v>600000</v>
      </c>
      <c r="Y533" s="1567">
        <f t="shared" si="321"/>
        <v>3</v>
      </c>
      <c r="Z533" s="1564">
        <f t="shared" si="326"/>
        <v>200000</v>
      </c>
      <c r="AA533" s="1564">
        <f t="shared" si="327"/>
        <v>600000</v>
      </c>
      <c r="AB533" s="1564">
        <f t="shared" si="328"/>
        <v>400000</v>
      </c>
      <c r="AC533" s="740" t="b">
        <f t="shared" si="296"/>
        <v>1</v>
      </c>
    </row>
    <row r="534" spans="1:29" s="739" customFormat="1" ht="15" customHeight="1">
      <c r="A534" s="739" t="s">
        <v>308</v>
      </c>
      <c r="B534" s="767">
        <v>462</v>
      </c>
      <c r="C534" s="789" t="s">
        <v>591</v>
      </c>
      <c r="D534" s="792">
        <v>206030104</v>
      </c>
      <c r="E534" s="761" t="s">
        <v>403</v>
      </c>
      <c r="F534" s="781" t="s">
        <v>224</v>
      </c>
      <c r="G534" s="761" t="s">
        <v>212</v>
      </c>
      <c r="H534" s="761" t="s">
        <v>212</v>
      </c>
      <c r="I534" s="779" t="s">
        <v>209</v>
      </c>
      <c r="J534" s="763">
        <v>1</v>
      </c>
      <c r="K534" s="761" t="s">
        <v>207</v>
      </c>
      <c r="L534" s="764">
        <v>1000000</v>
      </c>
      <c r="M534" s="787">
        <v>2015</v>
      </c>
      <c r="N534" s="761" t="s">
        <v>210</v>
      </c>
      <c r="O534" s="764">
        <f t="shared" si="318"/>
        <v>1000000</v>
      </c>
      <c r="P534" s="761" t="s">
        <v>99</v>
      </c>
      <c r="Q534" s="766"/>
      <c r="R534" s="766"/>
      <c r="S534" s="761"/>
      <c r="T534" s="640">
        <v>5</v>
      </c>
      <c r="U534" s="801">
        <f t="shared" si="319"/>
        <v>2</v>
      </c>
      <c r="V534" s="740">
        <f t="shared" si="323"/>
        <v>200000</v>
      </c>
      <c r="W534" s="740">
        <f t="shared" si="324"/>
        <v>400000</v>
      </c>
      <c r="X534" s="740">
        <f t="shared" si="325"/>
        <v>600000</v>
      </c>
      <c r="Y534" s="1567">
        <f t="shared" si="321"/>
        <v>3</v>
      </c>
      <c r="Z534" s="1564">
        <f t="shared" si="326"/>
        <v>200000</v>
      </c>
      <c r="AA534" s="1564">
        <f t="shared" si="327"/>
        <v>600000</v>
      </c>
      <c r="AB534" s="1564">
        <f t="shared" si="328"/>
        <v>400000</v>
      </c>
      <c r="AC534" s="740" t="b">
        <f t="shared" si="296"/>
        <v>1</v>
      </c>
    </row>
    <row r="535" spans="1:29" s="739" customFormat="1" ht="15" customHeight="1">
      <c r="A535" s="739" t="s">
        <v>308</v>
      </c>
      <c r="B535" s="767"/>
      <c r="C535" s="789"/>
      <c r="D535" s="792"/>
      <c r="E535" s="761"/>
      <c r="F535" s="781"/>
      <c r="G535" s="761"/>
      <c r="H535" s="761"/>
      <c r="I535" s="779"/>
      <c r="J535" s="763"/>
      <c r="K535" s="761"/>
      <c r="L535" s="764"/>
      <c r="M535" s="787"/>
      <c r="N535" s="761"/>
      <c r="O535" s="764"/>
      <c r="P535" s="761"/>
      <c r="Q535" s="766"/>
      <c r="R535" s="766"/>
      <c r="S535" s="761"/>
      <c r="T535" s="640"/>
      <c r="U535" s="801"/>
      <c r="V535" s="740"/>
      <c r="W535" s="740"/>
      <c r="X535" s="740"/>
      <c r="Y535" s="1567"/>
      <c r="Z535" s="1564"/>
      <c r="AA535" s="1564"/>
      <c r="AB535" s="1564"/>
      <c r="AC535" s="740" t="b">
        <f t="shared" si="296"/>
        <v>1</v>
      </c>
    </row>
    <row r="536" spans="1:29" s="739" customFormat="1" ht="15" customHeight="1">
      <c r="A536" s="739" t="s">
        <v>308</v>
      </c>
      <c r="B536" s="767"/>
      <c r="C536" s="789"/>
      <c r="D536" s="792"/>
      <c r="E536" s="761"/>
      <c r="F536" s="781"/>
      <c r="G536" s="761"/>
      <c r="H536" s="761"/>
      <c r="I536" s="779"/>
      <c r="J536" s="763"/>
      <c r="K536" s="761"/>
      <c r="L536" s="764"/>
      <c r="M536" s="787"/>
      <c r="N536" s="761"/>
      <c r="O536" s="764"/>
      <c r="P536" s="761"/>
      <c r="Q536" s="766"/>
      <c r="R536" s="766"/>
      <c r="S536" s="761"/>
      <c r="T536" s="640"/>
      <c r="U536" s="801"/>
      <c r="V536" s="740"/>
      <c r="W536" s="740"/>
      <c r="X536" s="740"/>
      <c r="Y536" s="1567"/>
      <c r="Z536" s="1564"/>
      <c r="AA536" s="1564"/>
      <c r="AB536" s="1564"/>
      <c r="AC536" s="740" t="b">
        <f t="shared" si="296"/>
        <v>1</v>
      </c>
    </row>
    <row r="537" spans="1:29" s="739" customFormat="1" ht="15" customHeight="1">
      <c r="A537" s="739" t="s">
        <v>1242</v>
      </c>
      <c r="B537" s="767"/>
      <c r="C537" s="789"/>
      <c r="D537" s="792"/>
      <c r="E537" s="761"/>
      <c r="F537" s="781"/>
      <c r="G537" s="761"/>
      <c r="H537" s="761"/>
      <c r="I537" s="779"/>
      <c r="J537" s="763"/>
      <c r="K537" s="761"/>
      <c r="L537" s="764"/>
      <c r="M537" s="787"/>
      <c r="N537" s="761"/>
      <c r="O537" s="764"/>
      <c r="P537" s="761"/>
      <c r="Q537" s="766"/>
      <c r="R537" s="766"/>
      <c r="S537" s="761"/>
      <c r="T537" s="640"/>
      <c r="U537" s="801"/>
      <c r="V537" s="740"/>
      <c r="W537" s="740"/>
      <c r="X537" s="740"/>
      <c r="Y537" s="1567"/>
      <c r="Z537" s="1564"/>
      <c r="AA537" s="1564"/>
      <c r="AB537" s="1564"/>
      <c r="AC537" s="740"/>
    </row>
    <row r="538" spans="1:29" s="739" customFormat="1" ht="15" customHeight="1">
      <c r="A538" s="739" t="s">
        <v>1242</v>
      </c>
      <c r="B538" s="767"/>
      <c r="C538" s="789"/>
      <c r="D538" s="792"/>
      <c r="E538" s="761"/>
      <c r="F538" s="781"/>
      <c r="G538" s="761"/>
      <c r="H538" s="761"/>
      <c r="I538" s="779"/>
      <c r="J538" s="763"/>
      <c r="K538" s="761"/>
      <c r="L538" s="764"/>
      <c r="M538" s="787"/>
      <c r="N538" s="761"/>
      <c r="O538" s="764"/>
      <c r="P538" s="761"/>
      <c r="Q538" s="766"/>
      <c r="R538" s="766"/>
      <c r="S538" s="761"/>
      <c r="T538" s="640"/>
      <c r="U538" s="801"/>
      <c r="V538" s="740"/>
      <c r="W538" s="740"/>
      <c r="X538" s="740"/>
      <c r="Y538" s="1567"/>
      <c r="Z538" s="1564"/>
      <c r="AA538" s="1564"/>
      <c r="AB538" s="1564"/>
      <c r="AC538" s="740"/>
    </row>
    <row r="539" spans="1:29" s="739" customFormat="1" ht="15" customHeight="1">
      <c r="A539" s="739" t="s">
        <v>1242</v>
      </c>
      <c r="B539" s="767">
        <v>463</v>
      </c>
      <c r="C539" s="789" t="s">
        <v>1220</v>
      </c>
      <c r="D539" s="792">
        <v>206030201</v>
      </c>
      <c r="E539" s="761" t="s">
        <v>1858</v>
      </c>
      <c r="F539" s="781" t="s">
        <v>1221</v>
      </c>
      <c r="G539" s="761" t="s">
        <v>1222</v>
      </c>
      <c r="H539" s="761" t="s">
        <v>212</v>
      </c>
      <c r="I539" s="779" t="s">
        <v>211</v>
      </c>
      <c r="J539" s="763">
        <v>1</v>
      </c>
      <c r="K539" s="761" t="s">
        <v>207</v>
      </c>
      <c r="L539" s="764">
        <v>14971000</v>
      </c>
      <c r="M539" s="761">
        <v>2016</v>
      </c>
      <c r="N539" s="761" t="s">
        <v>210</v>
      </c>
      <c r="O539" s="764">
        <f>L539*J539</f>
        <v>14971000</v>
      </c>
      <c r="P539" s="809" t="s">
        <v>99</v>
      </c>
      <c r="Q539" s="1028"/>
      <c r="R539" s="766"/>
      <c r="S539" s="761" t="s">
        <v>1223</v>
      </c>
      <c r="T539" s="640">
        <v>4</v>
      </c>
      <c r="U539" s="801">
        <f t="shared" si="319"/>
        <v>1</v>
      </c>
      <c r="V539" s="740">
        <f t="shared" si="323"/>
        <v>3742750</v>
      </c>
      <c r="W539" s="740">
        <f t="shared" si="324"/>
        <v>3742750</v>
      </c>
      <c r="X539" s="740">
        <f t="shared" si="325"/>
        <v>11228250</v>
      </c>
      <c r="Y539" s="1567">
        <f t="shared" si="321"/>
        <v>2</v>
      </c>
      <c r="Z539" s="1564">
        <f t="shared" si="326"/>
        <v>3742750</v>
      </c>
      <c r="AA539" s="1564">
        <f t="shared" si="327"/>
        <v>7485500</v>
      </c>
      <c r="AB539" s="1564">
        <f t="shared" si="328"/>
        <v>7485500</v>
      </c>
      <c r="AC539" s="740" t="b">
        <f t="shared" si="296"/>
        <v>1</v>
      </c>
    </row>
    <row r="540" spans="1:29" s="739" customFormat="1" ht="15" customHeight="1">
      <c r="A540" s="739" t="s">
        <v>1242</v>
      </c>
      <c r="B540" s="767">
        <v>464</v>
      </c>
      <c r="C540" s="789" t="s">
        <v>1220</v>
      </c>
      <c r="D540" s="792">
        <v>206030201</v>
      </c>
      <c r="E540" s="761" t="s">
        <v>1858</v>
      </c>
      <c r="F540" s="781" t="s">
        <v>1221</v>
      </c>
      <c r="G540" s="761" t="s">
        <v>1222</v>
      </c>
      <c r="H540" s="761" t="s">
        <v>212</v>
      </c>
      <c r="I540" s="779" t="s">
        <v>211</v>
      </c>
      <c r="J540" s="763">
        <v>1</v>
      </c>
      <c r="K540" s="761" t="s">
        <v>207</v>
      </c>
      <c r="L540" s="764">
        <v>14971000</v>
      </c>
      <c r="M540" s="761">
        <v>2016</v>
      </c>
      <c r="N540" s="761" t="s">
        <v>210</v>
      </c>
      <c r="O540" s="764">
        <f t="shared" ref="O540:O544" si="329">L540*J540</f>
        <v>14971000</v>
      </c>
      <c r="P540" s="809" t="s">
        <v>99</v>
      </c>
      <c r="Q540" s="766"/>
      <c r="R540" s="766"/>
      <c r="S540" s="761" t="s">
        <v>1223</v>
      </c>
      <c r="T540" s="640">
        <v>4</v>
      </c>
      <c r="U540" s="801">
        <f t="shared" si="319"/>
        <v>1</v>
      </c>
      <c r="V540" s="740">
        <f t="shared" si="323"/>
        <v>3742750</v>
      </c>
      <c r="W540" s="740">
        <f t="shared" si="324"/>
        <v>3742750</v>
      </c>
      <c r="X540" s="740">
        <f t="shared" si="325"/>
        <v>11228250</v>
      </c>
      <c r="Y540" s="1567">
        <f t="shared" si="321"/>
        <v>2</v>
      </c>
      <c r="Z540" s="1564">
        <f t="shared" si="326"/>
        <v>3742750</v>
      </c>
      <c r="AA540" s="1564">
        <f t="shared" si="327"/>
        <v>7485500</v>
      </c>
      <c r="AB540" s="1564">
        <f t="shared" si="328"/>
        <v>7485500</v>
      </c>
      <c r="AC540" s="740" t="b">
        <f t="shared" si="296"/>
        <v>1</v>
      </c>
    </row>
    <row r="541" spans="1:29" s="739" customFormat="1" ht="15" customHeight="1">
      <c r="A541" s="739" t="s">
        <v>1242</v>
      </c>
      <c r="B541" s="767">
        <v>465</v>
      </c>
      <c r="C541" s="789" t="s">
        <v>1220</v>
      </c>
      <c r="D541" s="792">
        <v>206030201</v>
      </c>
      <c r="E541" s="761" t="s">
        <v>1858</v>
      </c>
      <c r="F541" s="781" t="s">
        <v>1221</v>
      </c>
      <c r="G541" s="761" t="s">
        <v>1222</v>
      </c>
      <c r="H541" s="761" t="s">
        <v>212</v>
      </c>
      <c r="I541" s="779" t="s">
        <v>211</v>
      </c>
      <c r="J541" s="763">
        <v>1</v>
      </c>
      <c r="K541" s="761" t="s">
        <v>207</v>
      </c>
      <c r="L541" s="764">
        <v>14971000</v>
      </c>
      <c r="M541" s="761">
        <v>2016</v>
      </c>
      <c r="N541" s="761" t="s">
        <v>210</v>
      </c>
      <c r="O541" s="764">
        <f t="shared" si="329"/>
        <v>14971000</v>
      </c>
      <c r="P541" s="809" t="s">
        <v>99</v>
      </c>
      <c r="Q541" s="766"/>
      <c r="R541" s="766"/>
      <c r="S541" s="761" t="s">
        <v>1223</v>
      </c>
      <c r="T541" s="640">
        <v>4</v>
      </c>
      <c r="U541" s="801">
        <f t="shared" si="319"/>
        <v>1</v>
      </c>
      <c r="V541" s="740">
        <f t="shared" si="323"/>
        <v>3742750</v>
      </c>
      <c r="W541" s="740">
        <f t="shared" si="324"/>
        <v>3742750</v>
      </c>
      <c r="X541" s="740">
        <f t="shared" si="325"/>
        <v>11228250</v>
      </c>
      <c r="Y541" s="1567">
        <f t="shared" si="321"/>
        <v>2</v>
      </c>
      <c r="Z541" s="1564">
        <f t="shared" si="326"/>
        <v>3742750</v>
      </c>
      <c r="AA541" s="1564">
        <f t="shared" si="327"/>
        <v>7485500</v>
      </c>
      <c r="AB541" s="1564">
        <f t="shared" si="328"/>
        <v>7485500</v>
      </c>
      <c r="AC541" s="740" t="b">
        <f t="shared" si="296"/>
        <v>1</v>
      </c>
    </row>
    <row r="542" spans="1:29" s="739" customFormat="1" ht="15" customHeight="1">
      <c r="A542" s="739" t="s">
        <v>1242</v>
      </c>
      <c r="B542" s="767">
        <v>466</v>
      </c>
      <c r="C542" s="789" t="s">
        <v>1220</v>
      </c>
      <c r="D542" s="792">
        <v>206030201</v>
      </c>
      <c r="E542" s="761" t="s">
        <v>1858</v>
      </c>
      <c r="F542" s="781" t="s">
        <v>1221</v>
      </c>
      <c r="G542" s="761" t="s">
        <v>1222</v>
      </c>
      <c r="H542" s="761" t="s">
        <v>212</v>
      </c>
      <c r="I542" s="779" t="s">
        <v>211</v>
      </c>
      <c r="J542" s="763">
        <v>1</v>
      </c>
      <c r="K542" s="761" t="s">
        <v>207</v>
      </c>
      <c r="L542" s="764">
        <v>14971000</v>
      </c>
      <c r="M542" s="761">
        <v>2016</v>
      </c>
      <c r="N542" s="761" t="s">
        <v>210</v>
      </c>
      <c r="O542" s="764">
        <f t="shared" si="329"/>
        <v>14971000</v>
      </c>
      <c r="P542" s="809" t="s">
        <v>99</v>
      </c>
      <c r="Q542" s="766"/>
      <c r="R542" s="766"/>
      <c r="S542" s="761" t="s">
        <v>1223</v>
      </c>
      <c r="T542" s="640">
        <v>4</v>
      </c>
      <c r="U542" s="801">
        <f t="shared" si="319"/>
        <v>1</v>
      </c>
      <c r="V542" s="740">
        <f t="shared" si="323"/>
        <v>3742750</v>
      </c>
      <c r="W542" s="740">
        <f t="shared" si="324"/>
        <v>3742750</v>
      </c>
      <c r="X542" s="740">
        <f t="shared" si="325"/>
        <v>11228250</v>
      </c>
      <c r="Y542" s="1567">
        <f t="shared" si="321"/>
        <v>2</v>
      </c>
      <c r="Z542" s="1564">
        <f t="shared" si="326"/>
        <v>3742750</v>
      </c>
      <c r="AA542" s="1564">
        <f t="shared" si="327"/>
        <v>7485500</v>
      </c>
      <c r="AB542" s="1564">
        <f t="shared" si="328"/>
        <v>7485500</v>
      </c>
      <c r="AC542" s="740" t="b">
        <f t="shared" si="296"/>
        <v>1</v>
      </c>
    </row>
    <row r="543" spans="1:29" s="739" customFormat="1" ht="15" customHeight="1">
      <c r="A543" s="739" t="s">
        <v>1242</v>
      </c>
      <c r="B543" s="767">
        <v>467</v>
      </c>
      <c r="C543" s="789" t="s">
        <v>1220</v>
      </c>
      <c r="D543" s="792">
        <v>206030201</v>
      </c>
      <c r="E543" s="761" t="s">
        <v>1858</v>
      </c>
      <c r="F543" s="781" t="s">
        <v>1221</v>
      </c>
      <c r="G543" s="761" t="s">
        <v>1222</v>
      </c>
      <c r="H543" s="761" t="s">
        <v>212</v>
      </c>
      <c r="I543" s="779" t="s">
        <v>211</v>
      </c>
      <c r="J543" s="763">
        <v>1</v>
      </c>
      <c r="K543" s="761" t="s">
        <v>207</v>
      </c>
      <c r="L543" s="764">
        <v>14971000</v>
      </c>
      <c r="M543" s="761">
        <v>2016</v>
      </c>
      <c r="N543" s="761" t="s">
        <v>210</v>
      </c>
      <c r="O543" s="764">
        <f t="shared" si="329"/>
        <v>14971000</v>
      </c>
      <c r="P543" s="809" t="s">
        <v>99</v>
      </c>
      <c r="Q543" s="766"/>
      <c r="R543" s="766"/>
      <c r="S543" s="761" t="s">
        <v>1223</v>
      </c>
      <c r="T543" s="640">
        <v>4</v>
      </c>
      <c r="U543" s="801">
        <f t="shared" si="319"/>
        <v>1</v>
      </c>
      <c r="V543" s="740">
        <f t="shared" si="323"/>
        <v>3742750</v>
      </c>
      <c r="W543" s="740">
        <f t="shared" si="324"/>
        <v>3742750</v>
      </c>
      <c r="X543" s="740">
        <f t="shared" si="325"/>
        <v>11228250</v>
      </c>
      <c r="Y543" s="1567">
        <f t="shared" si="321"/>
        <v>2</v>
      </c>
      <c r="Z543" s="1564">
        <f t="shared" si="326"/>
        <v>3742750</v>
      </c>
      <c r="AA543" s="1564">
        <f t="shared" si="327"/>
        <v>7485500</v>
      </c>
      <c r="AB543" s="1564">
        <f t="shared" si="328"/>
        <v>7485500</v>
      </c>
      <c r="AC543" s="740" t="b">
        <f t="shared" si="296"/>
        <v>1</v>
      </c>
    </row>
    <row r="544" spans="1:29" s="739" customFormat="1" ht="15" customHeight="1">
      <c r="A544" s="739" t="s">
        <v>1242</v>
      </c>
      <c r="B544" s="767">
        <v>468</v>
      </c>
      <c r="C544" s="789" t="s">
        <v>1220</v>
      </c>
      <c r="D544" s="792">
        <v>206030201</v>
      </c>
      <c r="E544" s="761" t="s">
        <v>1858</v>
      </c>
      <c r="F544" s="781" t="s">
        <v>1221</v>
      </c>
      <c r="G544" s="761" t="s">
        <v>1222</v>
      </c>
      <c r="H544" s="761" t="s">
        <v>212</v>
      </c>
      <c r="I544" s="779" t="s">
        <v>211</v>
      </c>
      <c r="J544" s="763">
        <v>1</v>
      </c>
      <c r="K544" s="761" t="s">
        <v>207</v>
      </c>
      <c r="L544" s="764">
        <v>14971000</v>
      </c>
      <c r="M544" s="761">
        <v>2016</v>
      </c>
      <c r="N544" s="761" t="s">
        <v>210</v>
      </c>
      <c r="O544" s="764">
        <f t="shared" si="329"/>
        <v>14971000</v>
      </c>
      <c r="P544" s="809" t="s">
        <v>99</v>
      </c>
      <c r="Q544" s="766"/>
      <c r="R544" s="766"/>
      <c r="S544" s="761" t="s">
        <v>1223</v>
      </c>
      <c r="T544" s="640">
        <v>4</v>
      </c>
      <c r="U544" s="801">
        <f t="shared" si="319"/>
        <v>1</v>
      </c>
      <c r="V544" s="740">
        <f t="shared" si="323"/>
        <v>3742750</v>
      </c>
      <c r="W544" s="740">
        <f t="shared" si="324"/>
        <v>3742750</v>
      </c>
      <c r="X544" s="740">
        <f t="shared" si="325"/>
        <v>11228250</v>
      </c>
      <c r="Y544" s="1567">
        <f t="shared" si="321"/>
        <v>2</v>
      </c>
      <c r="Z544" s="1564">
        <f t="shared" si="326"/>
        <v>3742750</v>
      </c>
      <c r="AA544" s="1564">
        <f t="shared" si="327"/>
        <v>7485500</v>
      </c>
      <c r="AB544" s="1564">
        <f t="shared" si="328"/>
        <v>7485500</v>
      </c>
      <c r="AC544" s="740" t="b">
        <f t="shared" si="296"/>
        <v>1</v>
      </c>
    </row>
    <row r="545" spans="1:29" s="739" customFormat="1" ht="15" customHeight="1">
      <c r="A545" s="739" t="s">
        <v>1242</v>
      </c>
      <c r="B545" s="767">
        <v>469</v>
      </c>
      <c r="C545" s="789" t="s">
        <v>348</v>
      </c>
      <c r="D545" s="792">
        <v>206020406</v>
      </c>
      <c r="E545" s="761" t="s">
        <v>1859</v>
      </c>
      <c r="F545" s="781" t="s">
        <v>611</v>
      </c>
      <c r="G545" s="761" t="s">
        <v>212</v>
      </c>
      <c r="H545" s="761" t="s">
        <v>212</v>
      </c>
      <c r="I545" s="779" t="s">
        <v>211</v>
      </c>
      <c r="J545" s="763">
        <v>1</v>
      </c>
      <c r="K545" s="761" t="s">
        <v>207</v>
      </c>
      <c r="L545" s="764">
        <v>531500</v>
      </c>
      <c r="M545" s="761">
        <v>2016</v>
      </c>
      <c r="N545" s="761" t="s">
        <v>210</v>
      </c>
      <c r="O545" s="764">
        <f>L545*J545</f>
        <v>531500</v>
      </c>
      <c r="P545" s="809" t="s">
        <v>99</v>
      </c>
      <c r="Q545" s="1028"/>
      <c r="R545" s="766"/>
      <c r="S545" s="761" t="s">
        <v>1224</v>
      </c>
      <c r="T545" s="640">
        <v>5</v>
      </c>
      <c r="U545" s="801">
        <f t="shared" si="319"/>
        <v>1</v>
      </c>
      <c r="V545" s="740">
        <f t="shared" si="323"/>
        <v>106300</v>
      </c>
      <c r="W545" s="740">
        <f t="shared" si="324"/>
        <v>106300</v>
      </c>
      <c r="X545" s="740">
        <f t="shared" si="325"/>
        <v>425200</v>
      </c>
      <c r="Y545" s="1567">
        <f t="shared" si="321"/>
        <v>2</v>
      </c>
      <c r="Z545" s="1564">
        <f t="shared" si="326"/>
        <v>106300</v>
      </c>
      <c r="AA545" s="1564">
        <f t="shared" si="327"/>
        <v>212600</v>
      </c>
      <c r="AB545" s="1564">
        <f t="shared" si="328"/>
        <v>318900</v>
      </c>
      <c r="AC545" s="740" t="b">
        <f t="shared" si="296"/>
        <v>1</v>
      </c>
    </row>
    <row r="546" spans="1:29" s="739" customFormat="1" ht="15" customHeight="1">
      <c r="A546" s="739" t="s">
        <v>1242</v>
      </c>
      <c r="B546" s="767">
        <v>470</v>
      </c>
      <c r="C546" s="789" t="s">
        <v>348</v>
      </c>
      <c r="D546" s="792">
        <v>206020406</v>
      </c>
      <c r="E546" s="761" t="s">
        <v>1859</v>
      </c>
      <c r="F546" s="781" t="s">
        <v>611</v>
      </c>
      <c r="G546" s="761" t="s">
        <v>212</v>
      </c>
      <c r="H546" s="761" t="s">
        <v>212</v>
      </c>
      <c r="I546" s="779" t="s">
        <v>211</v>
      </c>
      <c r="J546" s="763">
        <v>1</v>
      </c>
      <c r="K546" s="761" t="s">
        <v>207</v>
      </c>
      <c r="L546" s="764">
        <v>531500</v>
      </c>
      <c r="M546" s="761">
        <v>2016</v>
      </c>
      <c r="N546" s="761" t="s">
        <v>210</v>
      </c>
      <c r="O546" s="764">
        <f t="shared" ref="O546:O554" si="330">L546*J546</f>
        <v>531500</v>
      </c>
      <c r="P546" s="809" t="s">
        <v>99</v>
      </c>
      <c r="Q546" s="766"/>
      <c r="R546" s="766"/>
      <c r="S546" s="761" t="s">
        <v>1224</v>
      </c>
      <c r="T546" s="640">
        <v>5</v>
      </c>
      <c r="U546" s="801">
        <f t="shared" si="319"/>
        <v>1</v>
      </c>
      <c r="V546" s="740">
        <f t="shared" si="323"/>
        <v>106300</v>
      </c>
      <c r="W546" s="740">
        <f t="shared" si="324"/>
        <v>106300</v>
      </c>
      <c r="X546" s="740">
        <f t="shared" si="325"/>
        <v>425200</v>
      </c>
      <c r="Y546" s="1567">
        <f t="shared" si="321"/>
        <v>2</v>
      </c>
      <c r="Z546" s="1564">
        <f t="shared" si="326"/>
        <v>106300</v>
      </c>
      <c r="AA546" s="1564">
        <f t="shared" si="327"/>
        <v>212600</v>
      </c>
      <c r="AB546" s="1564">
        <f t="shared" si="328"/>
        <v>318900</v>
      </c>
      <c r="AC546" s="740" t="b">
        <f t="shared" si="296"/>
        <v>1</v>
      </c>
    </row>
    <row r="547" spans="1:29" s="739" customFormat="1" ht="15" customHeight="1">
      <c r="A547" s="739" t="s">
        <v>1242</v>
      </c>
      <c r="B547" s="767">
        <v>471</v>
      </c>
      <c r="C547" s="789" t="s">
        <v>348</v>
      </c>
      <c r="D547" s="792">
        <v>206020406</v>
      </c>
      <c r="E547" s="761" t="s">
        <v>1859</v>
      </c>
      <c r="F547" s="781" t="s">
        <v>611</v>
      </c>
      <c r="G547" s="761" t="s">
        <v>212</v>
      </c>
      <c r="H547" s="761" t="s">
        <v>212</v>
      </c>
      <c r="I547" s="779" t="s">
        <v>211</v>
      </c>
      <c r="J547" s="763">
        <v>1</v>
      </c>
      <c r="K547" s="761" t="s">
        <v>207</v>
      </c>
      <c r="L547" s="764">
        <v>531500</v>
      </c>
      <c r="M547" s="761">
        <v>2016</v>
      </c>
      <c r="N547" s="761" t="s">
        <v>210</v>
      </c>
      <c r="O547" s="764">
        <f t="shared" si="330"/>
        <v>531500</v>
      </c>
      <c r="P547" s="809" t="s">
        <v>99</v>
      </c>
      <c r="Q547" s="766"/>
      <c r="R547" s="766"/>
      <c r="S547" s="761" t="s">
        <v>1224</v>
      </c>
      <c r="T547" s="640">
        <v>5</v>
      </c>
      <c r="U547" s="801">
        <f t="shared" si="319"/>
        <v>1</v>
      </c>
      <c r="V547" s="740">
        <f t="shared" si="323"/>
        <v>106300</v>
      </c>
      <c r="W547" s="740">
        <f t="shared" si="324"/>
        <v>106300</v>
      </c>
      <c r="X547" s="740">
        <f t="shared" si="325"/>
        <v>425200</v>
      </c>
      <c r="Y547" s="1567">
        <f t="shared" si="321"/>
        <v>2</v>
      </c>
      <c r="Z547" s="1564">
        <f t="shared" si="326"/>
        <v>106300</v>
      </c>
      <c r="AA547" s="1564">
        <f t="shared" si="327"/>
        <v>212600</v>
      </c>
      <c r="AB547" s="1564">
        <f t="shared" si="328"/>
        <v>318900</v>
      </c>
      <c r="AC547" s="740" t="b">
        <f t="shared" si="296"/>
        <v>1</v>
      </c>
    </row>
    <row r="548" spans="1:29" s="739" customFormat="1" ht="15" customHeight="1">
      <c r="A548" s="739" t="s">
        <v>1242</v>
      </c>
      <c r="B548" s="767">
        <v>472</v>
      </c>
      <c r="C548" s="789" t="s">
        <v>348</v>
      </c>
      <c r="D548" s="792">
        <v>206020406</v>
      </c>
      <c r="E548" s="761" t="s">
        <v>1859</v>
      </c>
      <c r="F548" s="781" t="s">
        <v>611</v>
      </c>
      <c r="G548" s="761" t="s">
        <v>212</v>
      </c>
      <c r="H548" s="761" t="s">
        <v>212</v>
      </c>
      <c r="I548" s="779" t="s">
        <v>211</v>
      </c>
      <c r="J548" s="763">
        <v>1</v>
      </c>
      <c r="K548" s="761" t="s">
        <v>207</v>
      </c>
      <c r="L548" s="764">
        <v>531500</v>
      </c>
      <c r="M548" s="761">
        <v>2016</v>
      </c>
      <c r="N548" s="761" t="s">
        <v>210</v>
      </c>
      <c r="O548" s="764">
        <f t="shared" si="330"/>
        <v>531500</v>
      </c>
      <c r="P548" s="809" t="s">
        <v>99</v>
      </c>
      <c r="Q548" s="766"/>
      <c r="R548" s="766"/>
      <c r="S548" s="761" t="s">
        <v>1224</v>
      </c>
      <c r="T548" s="640">
        <v>5</v>
      </c>
      <c r="U548" s="801">
        <f t="shared" si="319"/>
        <v>1</v>
      </c>
      <c r="V548" s="740">
        <f t="shared" si="323"/>
        <v>106300</v>
      </c>
      <c r="W548" s="740">
        <f t="shared" si="324"/>
        <v>106300</v>
      </c>
      <c r="X548" s="740">
        <f t="shared" si="325"/>
        <v>425200</v>
      </c>
      <c r="Y548" s="1567">
        <f t="shared" si="321"/>
        <v>2</v>
      </c>
      <c r="Z548" s="1564">
        <f t="shared" si="326"/>
        <v>106300</v>
      </c>
      <c r="AA548" s="1564">
        <f t="shared" si="327"/>
        <v>212600</v>
      </c>
      <c r="AB548" s="1564">
        <f t="shared" si="328"/>
        <v>318900</v>
      </c>
      <c r="AC548" s="740" t="b">
        <f t="shared" si="296"/>
        <v>1</v>
      </c>
    </row>
    <row r="549" spans="1:29" s="739" customFormat="1" ht="15" customHeight="1">
      <c r="A549" s="739" t="s">
        <v>1242</v>
      </c>
      <c r="B549" s="767">
        <v>473</v>
      </c>
      <c r="C549" s="789" t="s">
        <v>348</v>
      </c>
      <c r="D549" s="792">
        <v>206020406</v>
      </c>
      <c r="E549" s="761" t="s">
        <v>1859</v>
      </c>
      <c r="F549" s="781" t="s">
        <v>611</v>
      </c>
      <c r="G549" s="761" t="s">
        <v>212</v>
      </c>
      <c r="H549" s="761" t="s">
        <v>212</v>
      </c>
      <c r="I549" s="779" t="s">
        <v>211</v>
      </c>
      <c r="J549" s="763">
        <v>1</v>
      </c>
      <c r="K549" s="761" t="s">
        <v>207</v>
      </c>
      <c r="L549" s="764">
        <v>531500</v>
      </c>
      <c r="M549" s="761">
        <v>2016</v>
      </c>
      <c r="N549" s="761" t="s">
        <v>210</v>
      </c>
      <c r="O549" s="764">
        <f t="shared" si="330"/>
        <v>531500</v>
      </c>
      <c r="P549" s="809" t="s">
        <v>99</v>
      </c>
      <c r="Q549" s="766"/>
      <c r="R549" s="766"/>
      <c r="S549" s="761" t="s">
        <v>1224</v>
      </c>
      <c r="T549" s="640">
        <v>5</v>
      </c>
      <c r="U549" s="801">
        <f t="shared" si="319"/>
        <v>1</v>
      </c>
      <c r="V549" s="740">
        <f t="shared" si="323"/>
        <v>106300</v>
      </c>
      <c r="W549" s="740">
        <f t="shared" si="324"/>
        <v>106300</v>
      </c>
      <c r="X549" s="740">
        <f t="shared" si="325"/>
        <v>425200</v>
      </c>
      <c r="Y549" s="1567">
        <f t="shared" si="321"/>
        <v>2</v>
      </c>
      <c r="Z549" s="1564">
        <f t="shared" si="326"/>
        <v>106300</v>
      </c>
      <c r="AA549" s="1564">
        <f t="shared" si="327"/>
        <v>212600</v>
      </c>
      <c r="AB549" s="1564">
        <f t="shared" si="328"/>
        <v>318900</v>
      </c>
      <c r="AC549" s="740" t="b">
        <f t="shared" si="296"/>
        <v>1</v>
      </c>
    </row>
    <row r="550" spans="1:29" s="739" customFormat="1" ht="15" customHeight="1">
      <c r="A550" s="739" t="s">
        <v>1242</v>
      </c>
      <c r="B550" s="767">
        <v>474</v>
      </c>
      <c r="C550" s="789" t="s">
        <v>348</v>
      </c>
      <c r="D550" s="792">
        <v>206020406</v>
      </c>
      <c r="E550" s="761" t="s">
        <v>1859</v>
      </c>
      <c r="F550" s="781" t="s">
        <v>611</v>
      </c>
      <c r="G550" s="761" t="s">
        <v>212</v>
      </c>
      <c r="H550" s="761" t="s">
        <v>212</v>
      </c>
      <c r="I550" s="779" t="s">
        <v>211</v>
      </c>
      <c r="J550" s="763">
        <v>1</v>
      </c>
      <c r="K550" s="761" t="s">
        <v>207</v>
      </c>
      <c r="L550" s="764">
        <v>531500</v>
      </c>
      <c r="M550" s="761">
        <v>2016</v>
      </c>
      <c r="N550" s="761" t="s">
        <v>210</v>
      </c>
      <c r="O550" s="764">
        <f t="shared" si="330"/>
        <v>531500</v>
      </c>
      <c r="P550" s="809" t="s">
        <v>99</v>
      </c>
      <c r="Q550" s="766"/>
      <c r="R550" s="766"/>
      <c r="S550" s="761" t="s">
        <v>1224</v>
      </c>
      <c r="T550" s="640">
        <v>5</v>
      </c>
      <c r="U550" s="801">
        <f t="shared" si="319"/>
        <v>1</v>
      </c>
      <c r="V550" s="740">
        <f t="shared" si="323"/>
        <v>106300</v>
      </c>
      <c r="W550" s="740">
        <f t="shared" si="324"/>
        <v>106300</v>
      </c>
      <c r="X550" s="740">
        <f t="shared" si="325"/>
        <v>425200</v>
      </c>
      <c r="Y550" s="1567">
        <f t="shared" si="321"/>
        <v>2</v>
      </c>
      <c r="Z550" s="1564">
        <f t="shared" si="326"/>
        <v>106300</v>
      </c>
      <c r="AA550" s="1564">
        <f t="shared" si="327"/>
        <v>212600</v>
      </c>
      <c r="AB550" s="1564">
        <f t="shared" si="328"/>
        <v>318900</v>
      </c>
      <c r="AC550" s="740" t="b">
        <f t="shared" si="296"/>
        <v>1</v>
      </c>
    </row>
    <row r="551" spans="1:29" s="739" customFormat="1" ht="15" customHeight="1">
      <c r="A551" s="739" t="s">
        <v>1242</v>
      </c>
      <c r="B551" s="767">
        <v>475</v>
      </c>
      <c r="C551" s="789" t="s">
        <v>348</v>
      </c>
      <c r="D551" s="792">
        <v>206020406</v>
      </c>
      <c r="E551" s="761" t="s">
        <v>1859</v>
      </c>
      <c r="F551" s="781" t="s">
        <v>611</v>
      </c>
      <c r="G551" s="761" t="s">
        <v>212</v>
      </c>
      <c r="H551" s="761" t="s">
        <v>212</v>
      </c>
      <c r="I551" s="779" t="s">
        <v>211</v>
      </c>
      <c r="J551" s="763">
        <v>1</v>
      </c>
      <c r="K551" s="761" t="s">
        <v>207</v>
      </c>
      <c r="L551" s="764">
        <v>531500</v>
      </c>
      <c r="M551" s="761">
        <v>2016</v>
      </c>
      <c r="N551" s="761" t="s">
        <v>210</v>
      </c>
      <c r="O551" s="764">
        <f t="shared" si="330"/>
        <v>531500</v>
      </c>
      <c r="P551" s="809" t="s">
        <v>99</v>
      </c>
      <c r="Q551" s="766"/>
      <c r="R551" s="766"/>
      <c r="S551" s="761" t="s">
        <v>1224</v>
      </c>
      <c r="T551" s="640">
        <v>5</v>
      </c>
      <c r="U551" s="801">
        <f t="shared" si="319"/>
        <v>1</v>
      </c>
      <c r="V551" s="740">
        <f t="shared" si="323"/>
        <v>106300</v>
      </c>
      <c r="W551" s="740">
        <f t="shared" si="324"/>
        <v>106300</v>
      </c>
      <c r="X551" s="740">
        <f t="shared" si="325"/>
        <v>425200</v>
      </c>
      <c r="Y551" s="1567">
        <f t="shared" si="321"/>
        <v>2</v>
      </c>
      <c r="Z551" s="1564">
        <f t="shared" si="326"/>
        <v>106300</v>
      </c>
      <c r="AA551" s="1564">
        <f t="shared" si="327"/>
        <v>212600</v>
      </c>
      <c r="AB551" s="1564">
        <f t="shared" si="328"/>
        <v>318900</v>
      </c>
      <c r="AC551" s="740" t="b">
        <f t="shared" si="296"/>
        <v>1</v>
      </c>
    </row>
    <row r="552" spans="1:29" s="739" customFormat="1" ht="15" customHeight="1">
      <c r="A552" s="739" t="s">
        <v>1242</v>
      </c>
      <c r="B552" s="767">
        <v>476</v>
      </c>
      <c r="C552" s="789" t="s">
        <v>348</v>
      </c>
      <c r="D552" s="792">
        <v>206020406</v>
      </c>
      <c r="E552" s="761" t="s">
        <v>1859</v>
      </c>
      <c r="F552" s="781" t="s">
        <v>611</v>
      </c>
      <c r="G552" s="761" t="s">
        <v>212</v>
      </c>
      <c r="H552" s="761" t="s">
        <v>212</v>
      </c>
      <c r="I552" s="779" t="s">
        <v>211</v>
      </c>
      <c r="J552" s="763">
        <v>1</v>
      </c>
      <c r="K552" s="761" t="s">
        <v>207</v>
      </c>
      <c r="L552" s="764">
        <v>531500</v>
      </c>
      <c r="M552" s="761">
        <v>2016</v>
      </c>
      <c r="N552" s="761" t="s">
        <v>210</v>
      </c>
      <c r="O552" s="764">
        <f t="shared" si="330"/>
        <v>531500</v>
      </c>
      <c r="P552" s="809" t="s">
        <v>99</v>
      </c>
      <c r="Q552" s="766"/>
      <c r="R552" s="766"/>
      <c r="S552" s="761" t="s">
        <v>1224</v>
      </c>
      <c r="T552" s="640">
        <v>5</v>
      </c>
      <c r="U552" s="801">
        <f t="shared" si="319"/>
        <v>1</v>
      </c>
      <c r="V552" s="740">
        <f t="shared" si="323"/>
        <v>106300</v>
      </c>
      <c r="W552" s="740">
        <f t="shared" si="324"/>
        <v>106300</v>
      </c>
      <c r="X552" s="740">
        <f t="shared" si="325"/>
        <v>425200</v>
      </c>
      <c r="Y552" s="1567">
        <f t="shared" si="321"/>
        <v>2</v>
      </c>
      <c r="Z552" s="1564">
        <f t="shared" si="326"/>
        <v>106300</v>
      </c>
      <c r="AA552" s="1564">
        <f t="shared" si="327"/>
        <v>212600</v>
      </c>
      <c r="AB552" s="1564">
        <f t="shared" si="328"/>
        <v>318900</v>
      </c>
      <c r="AC552" s="740" t="b">
        <f t="shared" si="296"/>
        <v>1</v>
      </c>
    </row>
    <row r="553" spans="1:29" s="739" customFormat="1" ht="15" customHeight="1">
      <c r="A553" s="739" t="s">
        <v>1242</v>
      </c>
      <c r="B553" s="767">
        <v>477</v>
      </c>
      <c r="C553" s="789" t="s">
        <v>348</v>
      </c>
      <c r="D553" s="792">
        <v>206020406</v>
      </c>
      <c r="E553" s="761" t="s">
        <v>1859</v>
      </c>
      <c r="F553" s="781" t="s">
        <v>611</v>
      </c>
      <c r="G553" s="761" t="s">
        <v>212</v>
      </c>
      <c r="H553" s="761" t="s">
        <v>212</v>
      </c>
      <c r="I553" s="779" t="s">
        <v>211</v>
      </c>
      <c r="J553" s="763">
        <v>1</v>
      </c>
      <c r="K553" s="761" t="s">
        <v>207</v>
      </c>
      <c r="L553" s="764">
        <v>531500</v>
      </c>
      <c r="M553" s="761">
        <v>2016</v>
      </c>
      <c r="N553" s="761" t="s">
        <v>210</v>
      </c>
      <c r="O553" s="764">
        <f t="shared" si="330"/>
        <v>531500</v>
      </c>
      <c r="P553" s="809" t="s">
        <v>99</v>
      </c>
      <c r="Q553" s="766"/>
      <c r="R553" s="766"/>
      <c r="S553" s="761" t="s">
        <v>1224</v>
      </c>
      <c r="T553" s="640">
        <v>5</v>
      </c>
      <c r="U553" s="801">
        <f t="shared" si="319"/>
        <v>1</v>
      </c>
      <c r="V553" s="740">
        <f t="shared" si="323"/>
        <v>106300</v>
      </c>
      <c r="W553" s="740">
        <f t="shared" si="324"/>
        <v>106300</v>
      </c>
      <c r="X553" s="740">
        <f t="shared" si="325"/>
        <v>425200</v>
      </c>
      <c r="Y553" s="1567">
        <f t="shared" si="321"/>
        <v>2</v>
      </c>
      <c r="Z553" s="1564">
        <f t="shared" si="326"/>
        <v>106300</v>
      </c>
      <c r="AA553" s="1564">
        <f t="shared" si="327"/>
        <v>212600</v>
      </c>
      <c r="AB553" s="1564">
        <f t="shared" si="328"/>
        <v>318900</v>
      </c>
      <c r="AC553" s="740" t="b">
        <f t="shared" si="296"/>
        <v>1</v>
      </c>
    </row>
    <row r="554" spans="1:29" s="739" customFormat="1" ht="15" customHeight="1">
      <c r="A554" s="739" t="s">
        <v>1242</v>
      </c>
      <c r="B554" s="767">
        <v>478</v>
      </c>
      <c r="C554" s="789" t="s">
        <v>348</v>
      </c>
      <c r="D554" s="792">
        <v>206020406</v>
      </c>
      <c r="E554" s="761" t="s">
        <v>1859</v>
      </c>
      <c r="F554" s="781" t="s">
        <v>611</v>
      </c>
      <c r="G554" s="761" t="s">
        <v>212</v>
      </c>
      <c r="H554" s="761" t="s">
        <v>212</v>
      </c>
      <c r="I554" s="779" t="s">
        <v>211</v>
      </c>
      <c r="J554" s="763">
        <v>1</v>
      </c>
      <c r="K554" s="761" t="s">
        <v>207</v>
      </c>
      <c r="L554" s="764">
        <v>531500</v>
      </c>
      <c r="M554" s="761">
        <v>2016</v>
      </c>
      <c r="N554" s="761" t="s">
        <v>210</v>
      </c>
      <c r="O554" s="764">
        <f t="shared" si="330"/>
        <v>531500</v>
      </c>
      <c r="P554" s="809" t="s">
        <v>99</v>
      </c>
      <c r="Q554" s="766"/>
      <c r="R554" s="766"/>
      <c r="S554" s="761" t="s">
        <v>1224</v>
      </c>
      <c r="T554" s="640">
        <v>5</v>
      </c>
      <c r="U554" s="801">
        <f t="shared" si="319"/>
        <v>1</v>
      </c>
      <c r="V554" s="740">
        <f t="shared" si="323"/>
        <v>106300</v>
      </c>
      <c r="W554" s="740">
        <f t="shared" si="324"/>
        <v>106300</v>
      </c>
      <c r="X554" s="740">
        <f t="shared" si="325"/>
        <v>425200</v>
      </c>
      <c r="Y554" s="1567">
        <f t="shared" si="321"/>
        <v>2</v>
      </c>
      <c r="Z554" s="1564">
        <f t="shared" si="326"/>
        <v>106300</v>
      </c>
      <c r="AA554" s="1564">
        <f t="shared" si="327"/>
        <v>212600</v>
      </c>
      <c r="AB554" s="1564">
        <f t="shared" si="328"/>
        <v>318900</v>
      </c>
      <c r="AC554" s="740" t="b">
        <f t="shared" si="296"/>
        <v>1</v>
      </c>
    </row>
    <row r="555" spans="1:29" s="739" customFormat="1" ht="15" customHeight="1">
      <c r="A555" s="739" t="s">
        <v>1242</v>
      </c>
      <c r="B555" s="767">
        <v>479</v>
      </c>
      <c r="C555" s="1428" t="s">
        <v>1225</v>
      </c>
      <c r="D555" s="626">
        <v>206020665</v>
      </c>
      <c r="E555" s="1429" t="s">
        <v>1860</v>
      </c>
      <c r="F555" s="1497" t="s">
        <v>1226</v>
      </c>
      <c r="G555" s="1429" t="s">
        <v>212</v>
      </c>
      <c r="H555" s="1429" t="s">
        <v>1227</v>
      </c>
      <c r="I555" s="1429" t="s">
        <v>1228</v>
      </c>
      <c r="J555" s="1429">
        <v>1</v>
      </c>
      <c r="K555" s="1429" t="s">
        <v>207</v>
      </c>
      <c r="L555" s="627">
        <v>2995000</v>
      </c>
      <c r="M555" s="1429">
        <v>2016</v>
      </c>
      <c r="N555" s="1429" t="s">
        <v>210</v>
      </c>
      <c r="O555" s="627">
        <f>L555*J555</f>
        <v>2995000</v>
      </c>
      <c r="P555" s="627" t="s">
        <v>99</v>
      </c>
      <c r="Q555" s="1429"/>
      <c r="R555" s="1429"/>
      <c r="S555" s="1429" t="s">
        <v>1229</v>
      </c>
      <c r="T555" s="640">
        <v>5</v>
      </c>
      <c r="U555" s="801">
        <f t="shared" si="319"/>
        <v>1</v>
      </c>
      <c r="V555" s="740">
        <f t="shared" si="323"/>
        <v>599000</v>
      </c>
      <c r="W555" s="740">
        <f t="shared" si="324"/>
        <v>599000</v>
      </c>
      <c r="X555" s="740">
        <f t="shared" si="325"/>
        <v>2396000</v>
      </c>
      <c r="Y555" s="1567">
        <f t="shared" si="321"/>
        <v>2</v>
      </c>
      <c r="Z555" s="1564">
        <f t="shared" si="326"/>
        <v>599000</v>
      </c>
      <c r="AA555" s="1564">
        <f t="shared" si="327"/>
        <v>1198000</v>
      </c>
      <c r="AB555" s="1564">
        <f t="shared" si="328"/>
        <v>1797000</v>
      </c>
      <c r="AC555" s="740" t="b">
        <f t="shared" si="296"/>
        <v>1</v>
      </c>
    </row>
    <row r="556" spans="1:29" s="739" customFormat="1" ht="15" customHeight="1">
      <c r="A556" s="739" t="s">
        <v>1242</v>
      </c>
      <c r="B556" s="767">
        <v>480</v>
      </c>
      <c r="C556" s="1428" t="s">
        <v>1225</v>
      </c>
      <c r="D556" s="626">
        <v>206020665</v>
      </c>
      <c r="E556" s="1429" t="s">
        <v>1860</v>
      </c>
      <c r="F556" s="1497" t="s">
        <v>1226</v>
      </c>
      <c r="G556" s="1429" t="s">
        <v>212</v>
      </c>
      <c r="H556" s="1429" t="s">
        <v>1227</v>
      </c>
      <c r="I556" s="1429" t="s">
        <v>1228</v>
      </c>
      <c r="J556" s="1429">
        <v>1</v>
      </c>
      <c r="K556" s="1429" t="s">
        <v>207</v>
      </c>
      <c r="L556" s="627">
        <v>2995000</v>
      </c>
      <c r="M556" s="1429">
        <v>2016</v>
      </c>
      <c r="N556" s="1429" t="s">
        <v>210</v>
      </c>
      <c r="O556" s="627">
        <f t="shared" ref="O556:O619" si="331">L556*J556</f>
        <v>2995000</v>
      </c>
      <c r="P556" s="627" t="s">
        <v>99</v>
      </c>
      <c r="Q556" s="1429"/>
      <c r="R556" s="1429"/>
      <c r="S556" s="1429" t="s">
        <v>1229</v>
      </c>
      <c r="T556" s="640">
        <v>5</v>
      </c>
      <c r="U556" s="801">
        <f t="shared" si="319"/>
        <v>1</v>
      </c>
      <c r="V556" s="740">
        <f t="shared" si="323"/>
        <v>599000</v>
      </c>
      <c r="W556" s="740">
        <f t="shared" si="324"/>
        <v>599000</v>
      </c>
      <c r="X556" s="740">
        <f t="shared" si="325"/>
        <v>2396000</v>
      </c>
      <c r="Y556" s="1567">
        <f t="shared" si="321"/>
        <v>2</v>
      </c>
      <c r="Z556" s="1564">
        <f t="shared" si="326"/>
        <v>599000</v>
      </c>
      <c r="AA556" s="1564">
        <f t="shared" si="327"/>
        <v>1198000</v>
      </c>
      <c r="AB556" s="1564">
        <f t="shared" si="328"/>
        <v>1797000</v>
      </c>
      <c r="AC556" s="740" t="b">
        <f t="shared" si="296"/>
        <v>1</v>
      </c>
    </row>
    <row r="557" spans="1:29" s="739" customFormat="1" ht="15" customHeight="1">
      <c r="A557" s="739" t="s">
        <v>1242</v>
      </c>
      <c r="B557" s="767">
        <v>481</v>
      </c>
      <c r="C557" s="1428" t="s">
        <v>1225</v>
      </c>
      <c r="D557" s="626">
        <v>206020665</v>
      </c>
      <c r="E557" s="1429" t="s">
        <v>1860</v>
      </c>
      <c r="F557" s="1497" t="s">
        <v>1226</v>
      </c>
      <c r="G557" s="1429" t="s">
        <v>212</v>
      </c>
      <c r="H557" s="1429" t="s">
        <v>1227</v>
      </c>
      <c r="I557" s="1429" t="s">
        <v>1228</v>
      </c>
      <c r="J557" s="1429">
        <v>1</v>
      </c>
      <c r="K557" s="1429" t="s">
        <v>207</v>
      </c>
      <c r="L557" s="627">
        <v>2995000</v>
      </c>
      <c r="M557" s="1429">
        <v>2016</v>
      </c>
      <c r="N557" s="1429" t="s">
        <v>210</v>
      </c>
      <c r="O557" s="627">
        <f t="shared" si="331"/>
        <v>2995000</v>
      </c>
      <c r="P557" s="627" t="s">
        <v>99</v>
      </c>
      <c r="Q557" s="1429"/>
      <c r="R557" s="1429"/>
      <c r="S557" s="1429" t="s">
        <v>1229</v>
      </c>
      <c r="T557" s="640">
        <v>5</v>
      </c>
      <c r="U557" s="801">
        <f t="shared" si="319"/>
        <v>1</v>
      </c>
      <c r="V557" s="740">
        <f t="shared" si="323"/>
        <v>599000</v>
      </c>
      <c r="W557" s="740">
        <f t="shared" si="324"/>
        <v>599000</v>
      </c>
      <c r="X557" s="740">
        <f t="shared" si="325"/>
        <v>2396000</v>
      </c>
      <c r="Y557" s="1567">
        <f t="shared" si="321"/>
        <v>2</v>
      </c>
      <c r="Z557" s="1564">
        <f t="shared" si="326"/>
        <v>599000</v>
      </c>
      <c r="AA557" s="1564">
        <f t="shared" si="327"/>
        <v>1198000</v>
      </c>
      <c r="AB557" s="1564">
        <f t="shared" si="328"/>
        <v>1797000</v>
      </c>
      <c r="AC557" s="740" t="b">
        <f t="shared" si="296"/>
        <v>1</v>
      </c>
    </row>
    <row r="558" spans="1:29" s="739" customFormat="1" ht="15" customHeight="1">
      <c r="A558" s="739" t="s">
        <v>1242</v>
      </c>
      <c r="B558" s="767">
        <v>482</v>
      </c>
      <c r="C558" s="1428" t="s">
        <v>1225</v>
      </c>
      <c r="D558" s="626">
        <v>206020665</v>
      </c>
      <c r="E558" s="1429" t="s">
        <v>1860</v>
      </c>
      <c r="F558" s="1497" t="s">
        <v>1226</v>
      </c>
      <c r="G558" s="1429" t="s">
        <v>212</v>
      </c>
      <c r="H558" s="1429" t="s">
        <v>1227</v>
      </c>
      <c r="I558" s="1429" t="s">
        <v>1228</v>
      </c>
      <c r="J558" s="1429">
        <v>1</v>
      </c>
      <c r="K558" s="1429" t="s">
        <v>207</v>
      </c>
      <c r="L558" s="627">
        <v>2995000</v>
      </c>
      <c r="M558" s="1429">
        <v>2016</v>
      </c>
      <c r="N558" s="1429" t="s">
        <v>210</v>
      </c>
      <c r="O558" s="627">
        <f t="shared" si="331"/>
        <v>2995000</v>
      </c>
      <c r="P558" s="627" t="s">
        <v>99</v>
      </c>
      <c r="Q558" s="1429"/>
      <c r="R558" s="1429"/>
      <c r="S558" s="1429" t="s">
        <v>1229</v>
      </c>
      <c r="T558" s="640">
        <v>5</v>
      </c>
      <c r="U558" s="801">
        <f t="shared" si="319"/>
        <v>1</v>
      </c>
      <c r="V558" s="740">
        <f t="shared" si="323"/>
        <v>599000</v>
      </c>
      <c r="W558" s="740">
        <f t="shared" si="324"/>
        <v>599000</v>
      </c>
      <c r="X558" s="740">
        <f t="shared" si="325"/>
        <v>2396000</v>
      </c>
      <c r="Y558" s="1567">
        <f t="shared" si="321"/>
        <v>2</v>
      </c>
      <c r="Z558" s="1564">
        <f t="shared" si="326"/>
        <v>599000</v>
      </c>
      <c r="AA558" s="1564">
        <f t="shared" si="327"/>
        <v>1198000</v>
      </c>
      <c r="AB558" s="1564">
        <f t="shared" si="328"/>
        <v>1797000</v>
      </c>
      <c r="AC558" s="740" t="b">
        <f t="shared" si="296"/>
        <v>1</v>
      </c>
    </row>
    <row r="559" spans="1:29" s="739" customFormat="1" ht="15" customHeight="1">
      <c r="A559" s="739" t="s">
        <v>1242</v>
      </c>
      <c r="B559" s="767">
        <v>483</v>
      </c>
      <c r="C559" s="1428" t="s">
        <v>1225</v>
      </c>
      <c r="D559" s="626">
        <v>206020665</v>
      </c>
      <c r="E559" s="1429" t="s">
        <v>1860</v>
      </c>
      <c r="F559" s="1497" t="s">
        <v>1226</v>
      </c>
      <c r="G559" s="1429" t="s">
        <v>212</v>
      </c>
      <c r="H559" s="1429" t="s">
        <v>1227</v>
      </c>
      <c r="I559" s="1429" t="s">
        <v>1228</v>
      </c>
      <c r="J559" s="1429">
        <v>1</v>
      </c>
      <c r="K559" s="1429" t="s">
        <v>207</v>
      </c>
      <c r="L559" s="627">
        <v>2995000</v>
      </c>
      <c r="M559" s="1429">
        <v>2016</v>
      </c>
      <c r="N559" s="1429" t="s">
        <v>210</v>
      </c>
      <c r="O559" s="627">
        <f t="shared" si="331"/>
        <v>2995000</v>
      </c>
      <c r="P559" s="627" t="s">
        <v>99</v>
      </c>
      <c r="Q559" s="1429"/>
      <c r="R559" s="1429"/>
      <c r="S559" s="1429" t="s">
        <v>1229</v>
      </c>
      <c r="T559" s="640">
        <v>5</v>
      </c>
      <c r="U559" s="801">
        <f t="shared" si="319"/>
        <v>1</v>
      </c>
      <c r="V559" s="740">
        <f t="shared" si="323"/>
        <v>599000</v>
      </c>
      <c r="W559" s="740">
        <f t="shared" si="324"/>
        <v>599000</v>
      </c>
      <c r="X559" s="740">
        <f t="shared" si="325"/>
        <v>2396000</v>
      </c>
      <c r="Y559" s="1567">
        <f t="shared" si="321"/>
        <v>2</v>
      </c>
      <c r="Z559" s="1564">
        <f t="shared" si="326"/>
        <v>599000</v>
      </c>
      <c r="AA559" s="1564">
        <f t="shared" si="327"/>
        <v>1198000</v>
      </c>
      <c r="AB559" s="1564">
        <f t="shared" si="328"/>
        <v>1797000</v>
      </c>
      <c r="AC559" s="740" t="b">
        <f t="shared" si="296"/>
        <v>1</v>
      </c>
    </row>
    <row r="560" spans="1:29" s="739" customFormat="1" ht="15" customHeight="1">
      <c r="A560" s="739" t="s">
        <v>1242</v>
      </c>
      <c r="B560" s="767">
        <v>484</v>
      </c>
      <c r="C560" s="1428" t="s">
        <v>1225</v>
      </c>
      <c r="D560" s="626">
        <v>206020665</v>
      </c>
      <c r="E560" s="1429" t="s">
        <v>1860</v>
      </c>
      <c r="F560" s="1497" t="s">
        <v>1226</v>
      </c>
      <c r="G560" s="1429" t="s">
        <v>212</v>
      </c>
      <c r="H560" s="1429" t="s">
        <v>1227</v>
      </c>
      <c r="I560" s="1429" t="s">
        <v>1228</v>
      </c>
      <c r="J560" s="1429">
        <v>1</v>
      </c>
      <c r="K560" s="1429" t="s">
        <v>207</v>
      </c>
      <c r="L560" s="627">
        <v>2995000</v>
      </c>
      <c r="M560" s="1429">
        <v>2016</v>
      </c>
      <c r="N560" s="1429" t="s">
        <v>210</v>
      </c>
      <c r="O560" s="627">
        <f t="shared" si="331"/>
        <v>2995000</v>
      </c>
      <c r="P560" s="627" t="s">
        <v>99</v>
      </c>
      <c r="Q560" s="1429"/>
      <c r="R560" s="1429"/>
      <c r="S560" s="1429" t="s">
        <v>1229</v>
      </c>
      <c r="T560" s="640">
        <v>5</v>
      </c>
      <c r="U560" s="801">
        <f t="shared" si="319"/>
        <v>1</v>
      </c>
      <c r="V560" s="740">
        <f t="shared" si="323"/>
        <v>599000</v>
      </c>
      <c r="W560" s="740">
        <f t="shared" si="324"/>
        <v>599000</v>
      </c>
      <c r="X560" s="740">
        <f t="shared" si="325"/>
        <v>2396000</v>
      </c>
      <c r="Y560" s="1567">
        <f t="shared" si="321"/>
        <v>2</v>
      </c>
      <c r="Z560" s="1564">
        <f t="shared" si="326"/>
        <v>599000</v>
      </c>
      <c r="AA560" s="1564">
        <f t="shared" si="327"/>
        <v>1198000</v>
      </c>
      <c r="AB560" s="1564">
        <f t="shared" si="328"/>
        <v>1797000</v>
      </c>
      <c r="AC560" s="740" t="b">
        <f t="shared" si="296"/>
        <v>1</v>
      </c>
    </row>
    <row r="561" spans="1:29" s="739" customFormat="1" ht="15" customHeight="1">
      <c r="A561" s="739" t="s">
        <v>1242</v>
      </c>
      <c r="B561" s="767">
        <v>485</v>
      </c>
      <c r="C561" s="1428" t="s">
        <v>1225</v>
      </c>
      <c r="D561" s="626">
        <v>206020665</v>
      </c>
      <c r="E561" s="1429" t="s">
        <v>1860</v>
      </c>
      <c r="F561" s="1497" t="s">
        <v>1226</v>
      </c>
      <c r="G561" s="1429" t="s">
        <v>212</v>
      </c>
      <c r="H561" s="1429" t="s">
        <v>1227</v>
      </c>
      <c r="I561" s="1429" t="s">
        <v>1228</v>
      </c>
      <c r="J561" s="1429">
        <v>1</v>
      </c>
      <c r="K561" s="1429" t="s">
        <v>207</v>
      </c>
      <c r="L561" s="627">
        <v>2995000</v>
      </c>
      <c r="M561" s="1429">
        <v>2016</v>
      </c>
      <c r="N561" s="1429" t="s">
        <v>210</v>
      </c>
      <c r="O561" s="627">
        <f t="shared" si="331"/>
        <v>2995000</v>
      </c>
      <c r="P561" s="627" t="s">
        <v>99</v>
      </c>
      <c r="Q561" s="1429"/>
      <c r="R561" s="1429"/>
      <c r="S561" s="1429" t="s">
        <v>1229</v>
      </c>
      <c r="T561" s="640">
        <v>5</v>
      </c>
      <c r="U561" s="801">
        <f t="shared" si="319"/>
        <v>1</v>
      </c>
      <c r="V561" s="740">
        <f t="shared" si="323"/>
        <v>599000</v>
      </c>
      <c r="W561" s="740">
        <f t="shared" si="324"/>
        <v>599000</v>
      </c>
      <c r="X561" s="740">
        <f t="shared" si="325"/>
        <v>2396000</v>
      </c>
      <c r="Y561" s="1567">
        <f t="shared" si="321"/>
        <v>2</v>
      </c>
      <c r="Z561" s="1564">
        <f t="shared" si="326"/>
        <v>599000</v>
      </c>
      <c r="AA561" s="1564">
        <f t="shared" si="327"/>
        <v>1198000</v>
      </c>
      <c r="AB561" s="1564">
        <f t="shared" si="328"/>
        <v>1797000</v>
      </c>
      <c r="AC561" s="740" t="b">
        <f t="shared" si="296"/>
        <v>1</v>
      </c>
    </row>
    <row r="562" spans="1:29" s="739" customFormat="1" ht="15" customHeight="1">
      <c r="A562" s="739" t="s">
        <v>1242</v>
      </c>
      <c r="B562" s="767">
        <v>486</v>
      </c>
      <c r="C562" s="1428" t="s">
        <v>1225</v>
      </c>
      <c r="D562" s="626">
        <v>206020665</v>
      </c>
      <c r="E562" s="1429" t="s">
        <v>1860</v>
      </c>
      <c r="F562" s="1497" t="s">
        <v>1226</v>
      </c>
      <c r="G562" s="1429" t="s">
        <v>212</v>
      </c>
      <c r="H562" s="1429" t="s">
        <v>1227</v>
      </c>
      <c r="I562" s="1429" t="s">
        <v>1228</v>
      </c>
      <c r="J562" s="1429">
        <v>1</v>
      </c>
      <c r="K562" s="1429" t="s">
        <v>207</v>
      </c>
      <c r="L562" s="627">
        <v>2995000</v>
      </c>
      <c r="M562" s="1429">
        <v>2016</v>
      </c>
      <c r="N562" s="1429" t="s">
        <v>210</v>
      </c>
      <c r="O562" s="627">
        <f t="shared" si="331"/>
        <v>2995000</v>
      </c>
      <c r="P562" s="627" t="s">
        <v>99</v>
      </c>
      <c r="Q562" s="1429"/>
      <c r="R562" s="1429"/>
      <c r="S562" s="1429" t="s">
        <v>1229</v>
      </c>
      <c r="T562" s="640">
        <v>5</v>
      </c>
      <c r="U562" s="801">
        <f t="shared" si="319"/>
        <v>1</v>
      </c>
      <c r="V562" s="740">
        <f t="shared" si="323"/>
        <v>599000</v>
      </c>
      <c r="W562" s="740">
        <f t="shared" si="324"/>
        <v>599000</v>
      </c>
      <c r="X562" s="740">
        <f t="shared" si="325"/>
        <v>2396000</v>
      </c>
      <c r="Y562" s="1567">
        <f t="shared" si="321"/>
        <v>2</v>
      </c>
      <c r="Z562" s="1564">
        <f t="shared" si="326"/>
        <v>599000</v>
      </c>
      <c r="AA562" s="1564">
        <f t="shared" si="327"/>
        <v>1198000</v>
      </c>
      <c r="AB562" s="1564">
        <f t="shared" si="328"/>
        <v>1797000</v>
      </c>
      <c r="AC562" s="740" t="b">
        <f t="shared" si="296"/>
        <v>1</v>
      </c>
    </row>
    <row r="563" spans="1:29" s="739" customFormat="1" ht="15" customHeight="1">
      <c r="A563" s="739" t="s">
        <v>1242</v>
      </c>
      <c r="B563" s="767">
        <v>487</v>
      </c>
      <c r="C563" s="1428" t="s">
        <v>1225</v>
      </c>
      <c r="D563" s="626">
        <v>206020665</v>
      </c>
      <c r="E563" s="1429" t="s">
        <v>1860</v>
      </c>
      <c r="F563" s="1497" t="s">
        <v>1226</v>
      </c>
      <c r="G563" s="1429" t="s">
        <v>212</v>
      </c>
      <c r="H563" s="1429" t="s">
        <v>1227</v>
      </c>
      <c r="I563" s="1429" t="s">
        <v>1228</v>
      </c>
      <c r="J563" s="1429">
        <v>1</v>
      </c>
      <c r="K563" s="1429" t="s">
        <v>207</v>
      </c>
      <c r="L563" s="627">
        <v>2995000</v>
      </c>
      <c r="M563" s="1429">
        <v>2016</v>
      </c>
      <c r="N563" s="1429" t="s">
        <v>210</v>
      </c>
      <c r="O563" s="627">
        <f t="shared" si="331"/>
        <v>2995000</v>
      </c>
      <c r="P563" s="627" t="s">
        <v>99</v>
      </c>
      <c r="Q563" s="1429"/>
      <c r="R563" s="1429"/>
      <c r="S563" s="1429" t="s">
        <v>1229</v>
      </c>
      <c r="T563" s="640">
        <v>5</v>
      </c>
      <c r="U563" s="801">
        <f t="shared" si="319"/>
        <v>1</v>
      </c>
      <c r="V563" s="740">
        <f t="shared" si="323"/>
        <v>599000</v>
      </c>
      <c r="W563" s="740">
        <f t="shared" si="324"/>
        <v>599000</v>
      </c>
      <c r="X563" s="740">
        <f t="shared" si="325"/>
        <v>2396000</v>
      </c>
      <c r="Y563" s="1567">
        <f t="shared" si="321"/>
        <v>2</v>
      </c>
      <c r="Z563" s="1564">
        <f t="shared" si="326"/>
        <v>599000</v>
      </c>
      <c r="AA563" s="1564">
        <f t="shared" si="327"/>
        <v>1198000</v>
      </c>
      <c r="AB563" s="1564">
        <f t="shared" si="328"/>
        <v>1797000</v>
      </c>
      <c r="AC563" s="740" t="b">
        <f t="shared" si="296"/>
        <v>1</v>
      </c>
    </row>
    <row r="564" spans="1:29" s="739" customFormat="1" ht="15" customHeight="1">
      <c r="A564" s="739" t="s">
        <v>1242</v>
      </c>
      <c r="B564" s="767">
        <v>488</v>
      </c>
      <c r="C564" s="1428" t="s">
        <v>1225</v>
      </c>
      <c r="D564" s="626">
        <v>206020665</v>
      </c>
      <c r="E564" s="1429" t="s">
        <v>1860</v>
      </c>
      <c r="F564" s="1497" t="s">
        <v>1226</v>
      </c>
      <c r="G564" s="1429" t="s">
        <v>212</v>
      </c>
      <c r="H564" s="1429" t="s">
        <v>1227</v>
      </c>
      <c r="I564" s="1429" t="s">
        <v>1228</v>
      </c>
      <c r="J564" s="1429">
        <v>1</v>
      </c>
      <c r="K564" s="1429" t="s">
        <v>207</v>
      </c>
      <c r="L564" s="627">
        <v>2995000</v>
      </c>
      <c r="M564" s="1429">
        <v>2016</v>
      </c>
      <c r="N564" s="1429" t="s">
        <v>210</v>
      </c>
      <c r="O564" s="627">
        <f t="shared" si="331"/>
        <v>2995000</v>
      </c>
      <c r="P564" s="627" t="s">
        <v>99</v>
      </c>
      <c r="Q564" s="1429"/>
      <c r="R564" s="1429"/>
      <c r="S564" s="1429" t="s">
        <v>1229</v>
      </c>
      <c r="T564" s="640">
        <v>5</v>
      </c>
      <c r="U564" s="801">
        <f t="shared" si="319"/>
        <v>1</v>
      </c>
      <c r="V564" s="740">
        <f t="shared" si="323"/>
        <v>599000</v>
      </c>
      <c r="W564" s="740">
        <f t="shared" si="324"/>
        <v>599000</v>
      </c>
      <c r="X564" s="740">
        <f t="shared" si="325"/>
        <v>2396000</v>
      </c>
      <c r="Y564" s="1567">
        <f t="shared" si="321"/>
        <v>2</v>
      </c>
      <c r="Z564" s="1564">
        <f t="shared" si="326"/>
        <v>599000</v>
      </c>
      <c r="AA564" s="1564">
        <f t="shared" si="327"/>
        <v>1198000</v>
      </c>
      <c r="AB564" s="1564">
        <f t="shared" si="328"/>
        <v>1797000</v>
      </c>
      <c r="AC564" s="740" t="b">
        <f t="shared" ref="AC564:AC627" si="332">AA564+AB564=O564</f>
        <v>1</v>
      </c>
    </row>
    <row r="565" spans="1:29" s="739" customFormat="1" ht="15" customHeight="1">
      <c r="A565" s="739" t="s">
        <v>1242</v>
      </c>
      <c r="B565" s="767">
        <v>489</v>
      </c>
      <c r="C565" s="1428" t="s">
        <v>1225</v>
      </c>
      <c r="D565" s="626">
        <v>206020665</v>
      </c>
      <c r="E565" s="1429" t="s">
        <v>1860</v>
      </c>
      <c r="F565" s="1497" t="s">
        <v>1226</v>
      </c>
      <c r="G565" s="1429" t="s">
        <v>212</v>
      </c>
      <c r="H565" s="1429" t="s">
        <v>1227</v>
      </c>
      <c r="I565" s="1429" t="s">
        <v>1228</v>
      </c>
      <c r="J565" s="1429">
        <v>1</v>
      </c>
      <c r="K565" s="1429" t="s">
        <v>207</v>
      </c>
      <c r="L565" s="627">
        <v>2995000</v>
      </c>
      <c r="M565" s="1429">
        <v>2016</v>
      </c>
      <c r="N565" s="1429" t="s">
        <v>210</v>
      </c>
      <c r="O565" s="627">
        <f t="shared" si="331"/>
        <v>2995000</v>
      </c>
      <c r="P565" s="627" t="s">
        <v>99</v>
      </c>
      <c r="Q565" s="1429"/>
      <c r="R565" s="1429"/>
      <c r="S565" s="1429" t="s">
        <v>1229</v>
      </c>
      <c r="T565" s="640">
        <v>5</v>
      </c>
      <c r="U565" s="801">
        <f t="shared" si="319"/>
        <v>1</v>
      </c>
      <c r="V565" s="740">
        <f t="shared" si="323"/>
        <v>599000</v>
      </c>
      <c r="W565" s="740">
        <f t="shared" si="324"/>
        <v>599000</v>
      </c>
      <c r="X565" s="740">
        <f t="shared" si="325"/>
        <v>2396000</v>
      </c>
      <c r="Y565" s="1567">
        <f t="shared" si="321"/>
        <v>2</v>
      </c>
      <c r="Z565" s="1564">
        <f t="shared" si="326"/>
        <v>599000</v>
      </c>
      <c r="AA565" s="1564">
        <f t="shared" si="327"/>
        <v>1198000</v>
      </c>
      <c r="AB565" s="1564">
        <f t="shared" si="328"/>
        <v>1797000</v>
      </c>
      <c r="AC565" s="740" t="b">
        <f t="shared" si="332"/>
        <v>1</v>
      </c>
    </row>
    <row r="566" spans="1:29" s="739" customFormat="1" ht="15" customHeight="1">
      <c r="A566" s="739" t="s">
        <v>1242</v>
      </c>
      <c r="B566" s="767">
        <v>490</v>
      </c>
      <c r="C566" s="1428" t="s">
        <v>1225</v>
      </c>
      <c r="D566" s="626">
        <v>206020665</v>
      </c>
      <c r="E566" s="1429" t="s">
        <v>1860</v>
      </c>
      <c r="F566" s="1497" t="s">
        <v>1226</v>
      </c>
      <c r="G566" s="1429" t="s">
        <v>212</v>
      </c>
      <c r="H566" s="1429" t="s">
        <v>1227</v>
      </c>
      <c r="I566" s="1429" t="s">
        <v>1228</v>
      </c>
      <c r="J566" s="1429">
        <v>1</v>
      </c>
      <c r="K566" s="1429" t="s">
        <v>207</v>
      </c>
      <c r="L566" s="627">
        <v>2995000</v>
      </c>
      <c r="M566" s="1429">
        <v>2016</v>
      </c>
      <c r="N566" s="1429" t="s">
        <v>210</v>
      </c>
      <c r="O566" s="627">
        <f t="shared" si="331"/>
        <v>2995000</v>
      </c>
      <c r="P566" s="627" t="s">
        <v>99</v>
      </c>
      <c r="Q566" s="1429"/>
      <c r="R566" s="1429"/>
      <c r="S566" s="1429" t="s">
        <v>1229</v>
      </c>
      <c r="T566" s="640">
        <v>5</v>
      </c>
      <c r="U566" s="801">
        <f t="shared" si="319"/>
        <v>1</v>
      </c>
      <c r="V566" s="740">
        <f t="shared" si="323"/>
        <v>599000</v>
      </c>
      <c r="W566" s="740">
        <f t="shared" si="324"/>
        <v>599000</v>
      </c>
      <c r="X566" s="740">
        <f t="shared" si="325"/>
        <v>2396000</v>
      </c>
      <c r="Y566" s="1567">
        <f t="shared" si="321"/>
        <v>2</v>
      </c>
      <c r="Z566" s="1564">
        <f t="shared" si="326"/>
        <v>599000</v>
      </c>
      <c r="AA566" s="1564">
        <f t="shared" si="327"/>
        <v>1198000</v>
      </c>
      <c r="AB566" s="1564">
        <f t="shared" si="328"/>
        <v>1797000</v>
      </c>
      <c r="AC566" s="740" t="b">
        <f t="shared" si="332"/>
        <v>1</v>
      </c>
    </row>
    <row r="567" spans="1:29" s="739" customFormat="1" ht="15" customHeight="1">
      <c r="A567" s="739" t="s">
        <v>1242</v>
      </c>
      <c r="B567" s="767">
        <v>491</v>
      </c>
      <c r="C567" s="1428" t="s">
        <v>1225</v>
      </c>
      <c r="D567" s="626">
        <v>206020665</v>
      </c>
      <c r="E567" s="1429" t="s">
        <v>1860</v>
      </c>
      <c r="F567" s="1497" t="s">
        <v>1226</v>
      </c>
      <c r="G567" s="1429" t="s">
        <v>212</v>
      </c>
      <c r="H567" s="1429" t="s">
        <v>1227</v>
      </c>
      <c r="I567" s="1429" t="s">
        <v>1228</v>
      </c>
      <c r="J567" s="1429">
        <v>1</v>
      </c>
      <c r="K567" s="1429" t="s">
        <v>207</v>
      </c>
      <c r="L567" s="627">
        <v>2995000</v>
      </c>
      <c r="M567" s="1429">
        <v>2016</v>
      </c>
      <c r="N567" s="1429" t="s">
        <v>210</v>
      </c>
      <c r="O567" s="627">
        <f t="shared" si="331"/>
        <v>2995000</v>
      </c>
      <c r="P567" s="627" t="s">
        <v>99</v>
      </c>
      <c r="Q567" s="1429"/>
      <c r="R567" s="1429"/>
      <c r="S567" s="1429" t="s">
        <v>1229</v>
      </c>
      <c r="T567" s="640">
        <v>5</v>
      </c>
      <c r="U567" s="801">
        <f t="shared" si="319"/>
        <v>1</v>
      </c>
      <c r="V567" s="740">
        <f t="shared" si="323"/>
        <v>599000</v>
      </c>
      <c r="W567" s="740">
        <f t="shared" si="324"/>
        <v>599000</v>
      </c>
      <c r="X567" s="740">
        <f t="shared" si="325"/>
        <v>2396000</v>
      </c>
      <c r="Y567" s="1567">
        <f t="shared" si="321"/>
        <v>2</v>
      </c>
      <c r="Z567" s="1564">
        <f t="shared" si="326"/>
        <v>599000</v>
      </c>
      <c r="AA567" s="1564">
        <f t="shared" si="327"/>
        <v>1198000</v>
      </c>
      <c r="AB567" s="1564">
        <f t="shared" si="328"/>
        <v>1797000</v>
      </c>
      <c r="AC567" s="740" t="b">
        <f t="shared" si="332"/>
        <v>1</v>
      </c>
    </row>
    <row r="568" spans="1:29" s="739" customFormat="1" ht="15" customHeight="1">
      <c r="A568" s="739" t="s">
        <v>1242</v>
      </c>
      <c r="B568" s="767">
        <v>492</v>
      </c>
      <c r="C568" s="1428" t="s">
        <v>1225</v>
      </c>
      <c r="D568" s="626">
        <v>206020665</v>
      </c>
      <c r="E568" s="1429" t="s">
        <v>1860</v>
      </c>
      <c r="F568" s="1497" t="s">
        <v>1226</v>
      </c>
      <c r="G568" s="1429" t="s">
        <v>212</v>
      </c>
      <c r="H568" s="1429" t="s">
        <v>1227</v>
      </c>
      <c r="I568" s="1429" t="s">
        <v>1228</v>
      </c>
      <c r="J568" s="1429">
        <v>1</v>
      </c>
      <c r="K568" s="1429" t="s">
        <v>207</v>
      </c>
      <c r="L568" s="627">
        <v>2995000</v>
      </c>
      <c r="M568" s="1429">
        <v>2016</v>
      </c>
      <c r="N568" s="1429" t="s">
        <v>210</v>
      </c>
      <c r="O568" s="627">
        <f t="shared" si="331"/>
        <v>2995000</v>
      </c>
      <c r="P568" s="627" t="s">
        <v>99</v>
      </c>
      <c r="Q568" s="1429"/>
      <c r="R568" s="1429"/>
      <c r="S568" s="1429" t="s">
        <v>1229</v>
      </c>
      <c r="T568" s="640">
        <v>5</v>
      </c>
      <c r="U568" s="801">
        <f t="shared" si="319"/>
        <v>1</v>
      </c>
      <c r="V568" s="740">
        <f t="shared" si="323"/>
        <v>599000</v>
      </c>
      <c r="W568" s="740">
        <f t="shared" si="324"/>
        <v>599000</v>
      </c>
      <c r="X568" s="740">
        <f t="shared" si="325"/>
        <v>2396000</v>
      </c>
      <c r="Y568" s="1567">
        <f t="shared" si="321"/>
        <v>2</v>
      </c>
      <c r="Z568" s="1564">
        <f t="shared" si="326"/>
        <v>599000</v>
      </c>
      <c r="AA568" s="1564">
        <f t="shared" si="327"/>
        <v>1198000</v>
      </c>
      <c r="AB568" s="1564">
        <f t="shared" si="328"/>
        <v>1797000</v>
      </c>
      <c r="AC568" s="740" t="b">
        <f t="shared" si="332"/>
        <v>1</v>
      </c>
    </row>
    <row r="569" spans="1:29" s="739" customFormat="1" ht="15" customHeight="1">
      <c r="A569" s="739" t="s">
        <v>1242</v>
      </c>
      <c r="B569" s="767">
        <v>493</v>
      </c>
      <c r="C569" s="1428" t="s">
        <v>1225</v>
      </c>
      <c r="D569" s="626">
        <v>206020665</v>
      </c>
      <c r="E569" s="1429" t="s">
        <v>1860</v>
      </c>
      <c r="F569" s="1497" t="s">
        <v>1226</v>
      </c>
      <c r="G569" s="1429" t="s">
        <v>212</v>
      </c>
      <c r="H569" s="1429" t="s">
        <v>1227</v>
      </c>
      <c r="I569" s="1429" t="s">
        <v>1228</v>
      </c>
      <c r="J569" s="1429">
        <v>1</v>
      </c>
      <c r="K569" s="1429" t="s">
        <v>207</v>
      </c>
      <c r="L569" s="627">
        <v>2995000</v>
      </c>
      <c r="M569" s="1429">
        <v>2016</v>
      </c>
      <c r="N569" s="1429" t="s">
        <v>210</v>
      </c>
      <c r="O569" s="627">
        <f t="shared" si="331"/>
        <v>2995000</v>
      </c>
      <c r="P569" s="627" t="s">
        <v>99</v>
      </c>
      <c r="Q569" s="1429"/>
      <c r="R569" s="1429"/>
      <c r="S569" s="1429" t="s">
        <v>1229</v>
      </c>
      <c r="T569" s="640">
        <v>5</v>
      </c>
      <c r="U569" s="801">
        <f t="shared" si="319"/>
        <v>1</v>
      </c>
      <c r="V569" s="740">
        <f t="shared" si="323"/>
        <v>599000</v>
      </c>
      <c r="W569" s="740">
        <f t="shared" si="324"/>
        <v>599000</v>
      </c>
      <c r="X569" s="740">
        <f t="shared" si="325"/>
        <v>2396000</v>
      </c>
      <c r="Y569" s="1567">
        <f t="shared" si="321"/>
        <v>2</v>
      </c>
      <c r="Z569" s="1564">
        <f t="shared" si="326"/>
        <v>599000</v>
      </c>
      <c r="AA569" s="1564">
        <f t="shared" si="327"/>
        <v>1198000</v>
      </c>
      <c r="AB569" s="1564">
        <f t="shared" si="328"/>
        <v>1797000</v>
      </c>
      <c r="AC569" s="740" t="b">
        <f t="shared" si="332"/>
        <v>1</v>
      </c>
    </row>
    <row r="570" spans="1:29" s="739" customFormat="1" ht="15" customHeight="1">
      <c r="A570" s="739" t="s">
        <v>1242</v>
      </c>
      <c r="B570" s="767">
        <v>494</v>
      </c>
      <c r="C570" s="1428" t="s">
        <v>1225</v>
      </c>
      <c r="D570" s="626">
        <v>206020665</v>
      </c>
      <c r="E570" s="1429" t="s">
        <v>1860</v>
      </c>
      <c r="F570" s="1497" t="s">
        <v>1226</v>
      </c>
      <c r="G570" s="1429" t="s">
        <v>212</v>
      </c>
      <c r="H570" s="1429" t="s">
        <v>1227</v>
      </c>
      <c r="I570" s="1429" t="s">
        <v>1228</v>
      </c>
      <c r="J570" s="1429">
        <v>1</v>
      </c>
      <c r="K570" s="1429" t="s">
        <v>207</v>
      </c>
      <c r="L570" s="627">
        <v>2995000</v>
      </c>
      <c r="M570" s="1429">
        <v>2016</v>
      </c>
      <c r="N570" s="1429" t="s">
        <v>210</v>
      </c>
      <c r="O570" s="627">
        <f t="shared" si="331"/>
        <v>2995000</v>
      </c>
      <c r="P570" s="627" t="s">
        <v>99</v>
      </c>
      <c r="Q570" s="1429"/>
      <c r="R570" s="1429"/>
      <c r="S570" s="1429" t="s">
        <v>1229</v>
      </c>
      <c r="T570" s="640">
        <v>5</v>
      </c>
      <c r="U570" s="801">
        <f t="shared" si="319"/>
        <v>1</v>
      </c>
      <c r="V570" s="740">
        <f t="shared" si="323"/>
        <v>599000</v>
      </c>
      <c r="W570" s="740">
        <f t="shared" si="324"/>
        <v>599000</v>
      </c>
      <c r="X570" s="740">
        <f t="shared" si="325"/>
        <v>2396000</v>
      </c>
      <c r="Y570" s="1567">
        <f t="shared" si="321"/>
        <v>2</v>
      </c>
      <c r="Z570" s="1564">
        <f t="shared" si="326"/>
        <v>599000</v>
      </c>
      <c r="AA570" s="1564">
        <f t="shared" si="327"/>
        <v>1198000</v>
      </c>
      <c r="AB570" s="1564">
        <f t="shared" si="328"/>
        <v>1797000</v>
      </c>
      <c r="AC570" s="740" t="b">
        <f t="shared" si="332"/>
        <v>1</v>
      </c>
    </row>
    <row r="571" spans="1:29" s="739" customFormat="1" ht="15" customHeight="1">
      <c r="A571" s="739" t="s">
        <v>1242</v>
      </c>
      <c r="B571" s="767">
        <v>495</v>
      </c>
      <c r="C571" s="1428" t="s">
        <v>1225</v>
      </c>
      <c r="D571" s="626">
        <v>206020665</v>
      </c>
      <c r="E571" s="1429" t="s">
        <v>1860</v>
      </c>
      <c r="F571" s="1497" t="s">
        <v>1226</v>
      </c>
      <c r="G571" s="1429" t="s">
        <v>212</v>
      </c>
      <c r="H571" s="1429" t="s">
        <v>1227</v>
      </c>
      <c r="I571" s="1429" t="s">
        <v>1228</v>
      </c>
      <c r="J571" s="1429">
        <v>1</v>
      </c>
      <c r="K571" s="1429" t="s">
        <v>207</v>
      </c>
      <c r="L571" s="627">
        <v>2995000</v>
      </c>
      <c r="M571" s="1429">
        <v>2016</v>
      </c>
      <c r="N571" s="1429" t="s">
        <v>210</v>
      </c>
      <c r="O571" s="627">
        <f t="shared" si="331"/>
        <v>2995000</v>
      </c>
      <c r="P571" s="627" t="s">
        <v>99</v>
      </c>
      <c r="Q571" s="1429"/>
      <c r="R571" s="1429"/>
      <c r="S571" s="1429" t="s">
        <v>1229</v>
      </c>
      <c r="T571" s="640">
        <v>5</v>
      </c>
      <c r="U571" s="801">
        <f t="shared" si="319"/>
        <v>1</v>
      </c>
      <c r="V571" s="740">
        <f t="shared" si="323"/>
        <v>599000</v>
      </c>
      <c r="W571" s="740">
        <f t="shared" si="324"/>
        <v>599000</v>
      </c>
      <c r="X571" s="740">
        <f t="shared" si="325"/>
        <v>2396000</v>
      </c>
      <c r="Y571" s="1567">
        <f t="shared" si="321"/>
        <v>2</v>
      </c>
      <c r="Z571" s="1564">
        <f t="shared" si="326"/>
        <v>599000</v>
      </c>
      <c r="AA571" s="1564">
        <f t="shared" si="327"/>
        <v>1198000</v>
      </c>
      <c r="AB571" s="1564">
        <f t="shared" si="328"/>
        <v>1797000</v>
      </c>
      <c r="AC571" s="740" t="b">
        <f t="shared" si="332"/>
        <v>1</v>
      </c>
    </row>
    <row r="572" spans="1:29" s="739" customFormat="1" ht="15" customHeight="1">
      <c r="A572" s="739" t="s">
        <v>1242</v>
      </c>
      <c r="B572" s="767">
        <v>496</v>
      </c>
      <c r="C572" s="1428" t="s">
        <v>1225</v>
      </c>
      <c r="D572" s="626">
        <v>206020665</v>
      </c>
      <c r="E572" s="1429" t="s">
        <v>1860</v>
      </c>
      <c r="F572" s="1497" t="s">
        <v>1226</v>
      </c>
      <c r="G572" s="1429" t="s">
        <v>212</v>
      </c>
      <c r="H572" s="1429" t="s">
        <v>1227</v>
      </c>
      <c r="I572" s="1429" t="s">
        <v>1228</v>
      </c>
      <c r="J572" s="1429">
        <v>1</v>
      </c>
      <c r="K572" s="1429" t="s">
        <v>207</v>
      </c>
      <c r="L572" s="627">
        <v>2995000</v>
      </c>
      <c r="M572" s="1429">
        <v>2016</v>
      </c>
      <c r="N572" s="1429" t="s">
        <v>210</v>
      </c>
      <c r="O572" s="627">
        <f t="shared" si="331"/>
        <v>2995000</v>
      </c>
      <c r="P572" s="627" t="s">
        <v>99</v>
      </c>
      <c r="Q572" s="1429"/>
      <c r="R572" s="1429"/>
      <c r="S572" s="1429" t="s">
        <v>1229</v>
      </c>
      <c r="T572" s="640">
        <v>5</v>
      </c>
      <c r="U572" s="801">
        <f t="shared" si="319"/>
        <v>1</v>
      </c>
      <c r="V572" s="740">
        <f t="shared" si="323"/>
        <v>599000</v>
      </c>
      <c r="W572" s="740">
        <f t="shared" si="324"/>
        <v>599000</v>
      </c>
      <c r="X572" s="740">
        <f t="shared" si="325"/>
        <v>2396000</v>
      </c>
      <c r="Y572" s="1567">
        <f t="shared" si="321"/>
        <v>2</v>
      </c>
      <c r="Z572" s="1564">
        <f t="shared" si="326"/>
        <v>599000</v>
      </c>
      <c r="AA572" s="1564">
        <f t="shared" si="327"/>
        <v>1198000</v>
      </c>
      <c r="AB572" s="1564">
        <f t="shared" si="328"/>
        <v>1797000</v>
      </c>
      <c r="AC572" s="740" t="b">
        <f t="shared" si="332"/>
        <v>1</v>
      </c>
    </row>
    <row r="573" spans="1:29" s="739" customFormat="1" ht="15" customHeight="1">
      <c r="A573" s="739" t="s">
        <v>1242</v>
      </c>
      <c r="B573" s="767">
        <v>497</v>
      </c>
      <c r="C573" s="1428" t="s">
        <v>1225</v>
      </c>
      <c r="D573" s="626">
        <v>206020665</v>
      </c>
      <c r="E573" s="1429" t="s">
        <v>1860</v>
      </c>
      <c r="F573" s="1497" t="s">
        <v>1226</v>
      </c>
      <c r="G573" s="1429" t="s">
        <v>212</v>
      </c>
      <c r="H573" s="1429" t="s">
        <v>1227</v>
      </c>
      <c r="I573" s="1429" t="s">
        <v>1228</v>
      </c>
      <c r="J573" s="1429">
        <v>1</v>
      </c>
      <c r="K573" s="1429" t="s">
        <v>207</v>
      </c>
      <c r="L573" s="627">
        <v>2995000</v>
      </c>
      <c r="M573" s="1429">
        <v>2016</v>
      </c>
      <c r="N573" s="1429" t="s">
        <v>210</v>
      </c>
      <c r="O573" s="627">
        <f t="shared" si="331"/>
        <v>2995000</v>
      </c>
      <c r="P573" s="627" t="s">
        <v>99</v>
      </c>
      <c r="Q573" s="1429"/>
      <c r="R573" s="1429"/>
      <c r="S573" s="1429" t="s">
        <v>1229</v>
      </c>
      <c r="T573" s="640">
        <v>5</v>
      </c>
      <c r="U573" s="801">
        <f t="shared" si="319"/>
        <v>1</v>
      </c>
      <c r="V573" s="740">
        <f t="shared" si="323"/>
        <v>599000</v>
      </c>
      <c r="W573" s="740">
        <f t="shared" si="324"/>
        <v>599000</v>
      </c>
      <c r="X573" s="740">
        <f t="shared" si="325"/>
        <v>2396000</v>
      </c>
      <c r="Y573" s="1567">
        <f t="shared" si="321"/>
        <v>2</v>
      </c>
      <c r="Z573" s="1564">
        <f t="shared" si="326"/>
        <v>599000</v>
      </c>
      <c r="AA573" s="1564">
        <f t="shared" si="327"/>
        <v>1198000</v>
      </c>
      <c r="AB573" s="1564">
        <f t="shared" si="328"/>
        <v>1797000</v>
      </c>
      <c r="AC573" s="740" t="b">
        <f t="shared" si="332"/>
        <v>1</v>
      </c>
    </row>
    <row r="574" spans="1:29" s="739" customFormat="1" ht="15" customHeight="1">
      <c r="A574" s="739" t="s">
        <v>1242</v>
      </c>
      <c r="B574" s="767">
        <v>498</v>
      </c>
      <c r="C574" s="1428" t="s">
        <v>1225</v>
      </c>
      <c r="D574" s="626">
        <v>206020665</v>
      </c>
      <c r="E574" s="1429" t="s">
        <v>1860</v>
      </c>
      <c r="F574" s="1497" t="s">
        <v>1226</v>
      </c>
      <c r="G574" s="1429" t="s">
        <v>212</v>
      </c>
      <c r="H574" s="1429" t="s">
        <v>1227</v>
      </c>
      <c r="I574" s="1429" t="s">
        <v>1228</v>
      </c>
      <c r="J574" s="1429">
        <v>1</v>
      </c>
      <c r="K574" s="1429" t="s">
        <v>207</v>
      </c>
      <c r="L574" s="627">
        <v>2995000</v>
      </c>
      <c r="M574" s="1429">
        <v>2016</v>
      </c>
      <c r="N574" s="1429" t="s">
        <v>210</v>
      </c>
      <c r="O574" s="627">
        <f t="shared" si="331"/>
        <v>2995000</v>
      </c>
      <c r="P574" s="627" t="s">
        <v>99</v>
      </c>
      <c r="Q574" s="1429"/>
      <c r="R574" s="1429"/>
      <c r="S574" s="1429" t="s">
        <v>1229</v>
      </c>
      <c r="T574" s="640">
        <v>5</v>
      </c>
      <c r="U574" s="801">
        <f t="shared" si="319"/>
        <v>1</v>
      </c>
      <c r="V574" s="740">
        <f t="shared" si="323"/>
        <v>599000</v>
      </c>
      <c r="W574" s="740">
        <f t="shared" si="324"/>
        <v>599000</v>
      </c>
      <c r="X574" s="740">
        <f t="shared" si="325"/>
        <v>2396000</v>
      </c>
      <c r="Y574" s="1567">
        <f t="shared" si="321"/>
        <v>2</v>
      </c>
      <c r="Z574" s="1564">
        <f t="shared" si="326"/>
        <v>599000</v>
      </c>
      <c r="AA574" s="1564">
        <f t="shared" si="327"/>
        <v>1198000</v>
      </c>
      <c r="AB574" s="1564">
        <f t="shared" si="328"/>
        <v>1797000</v>
      </c>
      <c r="AC574" s="740" t="b">
        <f t="shared" si="332"/>
        <v>1</v>
      </c>
    </row>
    <row r="575" spans="1:29" s="739" customFormat="1" ht="15" customHeight="1">
      <c r="A575" s="739" t="s">
        <v>1242</v>
      </c>
      <c r="B575" s="767">
        <v>499</v>
      </c>
      <c r="C575" s="1428" t="s">
        <v>1225</v>
      </c>
      <c r="D575" s="626">
        <v>206020665</v>
      </c>
      <c r="E575" s="1429" t="s">
        <v>1860</v>
      </c>
      <c r="F575" s="1497" t="s">
        <v>1226</v>
      </c>
      <c r="G575" s="1429" t="s">
        <v>212</v>
      </c>
      <c r="H575" s="1429" t="s">
        <v>1227</v>
      </c>
      <c r="I575" s="1429" t="s">
        <v>1228</v>
      </c>
      <c r="J575" s="1429">
        <v>1</v>
      </c>
      <c r="K575" s="1429" t="s">
        <v>207</v>
      </c>
      <c r="L575" s="627">
        <v>2995000</v>
      </c>
      <c r="M575" s="1429">
        <v>2016</v>
      </c>
      <c r="N575" s="1429" t="s">
        <v>210</v>
      </c>
      <c r="O575" s="627">
        <f t="shared" si="331"/>
        <v>2995000</v>
      </c>
      <c r="P575" s="627" t="s">
        <v>99</v>
      </c>
      <c r="Q575" s="1429"/>
      <c r="R575" s="1429"/>
      <c r="S575" s="1429" t="s">
        <v>1229</v>
      </c>
      <c r="T575" s="640">
        <v>5</v>
      </c>
      <c r="U575" s="801">
        <f t="shared" si="319"/>
        <v>1</v>
      </c>
      <c r="V575" s="740">
        <f t="shared" si="323"/>
        <v>599000</v>
      </c>
      <c r="W575" s="740">
        <f t="shared" si="324"/>
        <v>599000</v>
      </c>
      <c r="X575" s="740">
        <f t="shared" si="325"/>
        <v>2396000</v>
      </c>
      <c r="Y575" s="1567">
        <f t="shared" si="321"/>
        <v>2</v>
      </c>
      <c r="Z575" s="1564">
        <f t="shared" si="326"/>
        <v>599000</v>
      </c>
      <c r="AA575" s="1564">
        <f t="shared" si="327"/>
        <v>1198000</v>
      </c>
      <c r="AB575" s="1564">
        <f t="shared" si="328"/>
        <v>1797000</v>
      </c>
      <c r="AC575" s="740" t="b">
        <f t="shared" si="332"/>
        <v>1</v>
      </c>
    </row>
    <row r="576" spans="1:29" s="739" customFormat="1" ht="15" customHeight="1">
      <c r="A576" s="739" t="s">
        <v>1242</v>
      </c>
      <c r="B576" s="767">
        <v>500</v>
      </c>
      <c r="C576" s="1428" t="s">
        <v>1225</v>
      </c>
      <c r="D576" s="626">
        <v>206020665</v>
      </c>
      <c r="E576" s="1429" t="s">
        <v>1860</v>
      </c>
      <c r="F576" s="1497" t="s">
        <v>1226</v>
      </c>
      <c r="G576" s="1429" t="s">
        <v>212</v>
      </c>
      <c r="H576" s="1429" t="s">
        <v>1227</v>
      </c>
      <c r="I576" s="1429" t="s">
        <v>1228</v>
      </c>
      <c r="J576" s="1429">
        <v>1</v>
      </c>
      <c r="K576" s="1429" t="s">
        <v>207</v>
      </c>
      <c r="L576" s="627">
        <v>2995000</v>
      </c>
      <c r="M576" s="1429">
        <v>2016</v>
      </c>
      <c r="N576" s="1429" t="s">
        <v>210</v>
      </c>
      <c r="O576" s="627">
        <f t="shared" si="331"/>
        <v>2995000</v>
      </c>
      <c r="P576" s="627" t="s">
        <v>99</v>
      </c>
      <c r="Q576" s="1429"/>
      <c r="R576" s="1429"/>
      <c r="S576" s="1429" t="s">
        <v>1229</v>
      </c>
      <c r="T576" s="640">
        <v>5</v>
      </c>
      <c r="U576" s="801">
        <f t="shared" si="319"/>
        <v>1</v>
      </c>
      <c r="V576" s="740">
        <f t="shared" si="323"/>
        <v>599000</v>
      </c>
      <c r="W576" s="740">
        <f t="shared" si="324"/>
        <v>599000</v>
      </c>
      <c r="X576" s="740">
        <f t="shared" si="325"/>
        <v>2396000</v>
      </c>
      <c r="Y576" s="1567">
        <f t="shared" si="321"/>
        <v>2</v>
      </c>
      <c r="Z576" s="1564">
        <f t="shared" si="326"/>
        <v>599000</v>
      </c>
      <c r="AA576" s="1564">
        <f t="shared" si="327"/>
        <v>1198000</v>
      </c>
      <c r="AB576" s="1564">
        <f t="shared" si="328"/>
        <v>1797000</v>
      </c>
      <c r="AC576" s="740" t="b">
        <f t="shared" si="332"/>
        <v>1</v>
      </c>
    </row>
    <row r="577" spans="1:29" s="739" customFormat="1" ht="15" customHeight="1">
      <c r="A577" s="739" t="s">
        <v>1242</v>
      </c>
      <c r="B577" s="767">
        <v>501</v>
      </c>
      <c r="C577" s="1428" t="s">
        <v>1225</v>
      </c>
      <c r="D577" s="626">
        <v>206020665</v>
      </c>
      <c r="E577" s="1429" t="s">
        <v>1860</v>
      </c>
      <c r="F577" s="1497" t="s">
        <v>1226</v>
      </c>
      <c r="G577" s="1429" t="s">
        <v>212</v>
      </c>
      <c r="H577" s="1429" t="s">
        <v>1227</v>
      </c>
      <c r="I577" s="1429" t="s">
        <v>1228</v>
      </c>
      <c r="J577" s="1429">
        <v>1</v>
      </c>
      <c r="K577" s="1429" t="s">
        <v>207</v>
      </c>
      <c r="L577" s="627">
        <v>2995000</v>
      </c>
      <c r="M577" s="1429">
        <v>2016</v>
      </c>
      <c r="N577" s="1429" t="s">
        <v>210</v>
      </c>
      <c r="O577" s="627">
        <f t="shared" si="331"/>
        <v>2995000</v>
      </c>
      <c r="P577" s="627" t="s">
        <v>99</v>
      </c>
      <c r="Q577" s="1429"/>
      <c r="R577" s="1429"/>
      <c r="S577" s="1429" t="s">
        <v>1229</v>
      </c>
      <c r="T577" s="640">
        <v>5</v>
      </c>
      <c r="U577" s="801">
        <f t="shared" si="319"/>
        <v>1</v>
      </c>
      <c r="V577" s="740">
        <f t="shared" si="323"/>
        <v>599000</v>
      </c>
      <c r="W577" s="740">
        <f t="shared" si="324"/>
        <v>599000</v>
      </c>
      <c r="X577" s="740">
        <f t="shared" si="325"/>
        <v>2396000</v>
      </c>
      <c r="Y577" s="1567">
        <f t="shared" si="321"/>
        <v>2</v>
      </c>
      <c r="Z577" s="1564">
        <f t="shared" si="326"/>
        <v>599000</v>
      </c>
      <c r="AA577" s="1564">
        <f t="shared" si="327"/>
        <v>1198000</v>
      </c>
      <c r="AB577" s="1564">
        <f t="shared" si="328"/>
        <v>1797000</v>
      </c>
      <c r="AC577" s="740" t="b">
        <f t="shared" si="332"/>
        <v>1</v>
      </c>
    </row>
    <row r="578" spans="1:29" s="739" customFormat="1" ht="15" customHeight="1">
      <c r="A578" s="739" t="s">
        <v>1242</v>
      </c>
      <c r="B578" s="767">
        <v>502</v>
      </c>
      <c r="C578" s="1428" t="s">
        <v>1225</v>
      </c>
      <c r="D578" s="626">
        <v>206020665</v>
      </c>
      <c r="E578" s="1429" t="s">
        <v>1860</v>
      </c>
      <c r="F578" s="1497" t="s">
        <v>1226</v>
      </c>
      <c r="G578" s="1429" t="s">
        <v>212</v>
      </c>
      <c r="H578" s="1429" t="s">
        <v>1227</v>
      </c>
      <c r="I578" s="1429" t="s">
        <v>1228</v>
      </c>
      <c r="J578" s="1429">
        <v>1</v>
      </c>
      <c r="K578" s="1429" t="s">
        <v>207</v>
      </c>
      <c r="L578" s="627">
        <v>2995000</v>
      </c>
      <c r="M578" s="1429">
        <v>2016</v>
      </c>
      <c r="N578" s="1429" t="s">
        <v>210</v>
      </c>
      <c r="O578" s="627">
        <f t="shared" si="331"/>
        <v>2995000</v>
      </c>
      <c r="P578" s="627" t="s">
        <v>99</v>
      </c>
      <c r="Q578" s="1429"/>
      <c r="R578" s="1429"/>
      <c r="S578" s="1429" t="s">
        <v>1229</v>
      </c>
      <c r="T578" s="640">
        <v>5</v>
      </c>
      <c r="U578" s="801">
        <f t="shared" si="319"/>
        <v>1</v>
      </c>
      <c r="V578" s="740">
        <f t="shared" si="323"/>
        <v>599000</v>
      </c>
      <c r="W578" s="740">
        <f t="shared" si="324"/>
        <v>599000</v>
      </c>
      <c r="X578" s="740">
        <f t="shared" si="325"/>
        <v>2396000</v>
      </c>
      <c r="Y578" s="1567">
        <f t="shared" si="321"/>
        <v>2</v>
      </c>
      <c r="Z578" s="1564">
        <f t="shared" si="326"/>
        <v>599000</v>
      </c>
      <c r="AA578" s="1564">
        <f t="shared" si="327"/>
        <v>1198000</v>
      </c>
      <c r="AB578" s="1564">
        <f t="shared" si="328"/>
        <v>1797000</v>
      </c>
      <c r="AC578" s="740" t="b">
        <f t="shared" si="332"/>
        <v>1</v>
      </c>
    </row>
    <row r="579" spans="1:29" s="739" customFormat="1" ht="15" customHeight="1">
      <c r="A579" s="739" t="s">
        <v>1242</v>
      </c>
      <c r="B579" s="767">
        <v>503</v>
      </c>
      <c r="C579" s="1428" t="s">
        <v>1225</v>
      </c>
      <c r="D579" s="626">
        <v>206020665</v>
      </c>
      <c r="E579" s="1429" t="s">
        <v>1860</v>
      </c>
      <c r="F579" s="1497" t="s">
        <v>1226</v>
      </c>
      <c r="G579" s="1429" t="s">
        <v>212</v>
      </c>
      <c r="H579" s="1429" t="s">
        <v>1227</v>
      </c>
      <c r="I579" s="1429" t="s">
        <v>1228</v>
      </c>
      <c r="J579" s="1429">
        <v>1</v>
      </c>
      <c r="K579" s="1429" t="s">
        <v>207</v>
      </c>
      <c r="L579" s="627">
        <v>2995000</v>
      </c>
      <c r="M579" s="1429">
        <v>2016</v>
      </c>
      <c r="N579" s="1429" t="s">
        <v>210</v>
      </c>
      <c r="O579" s="627">
        <f t="shared" si="331"/>
        <v>2995000</v>
      </c>
      <c r="P579" s="627" t="s">
        <v>99</v>
      </c>
      <c r="Q579" s="1429"/>
      <c r="R579" s="1429"/>
      <c r="S579" s="1429" t="s">
        <v>1229</v>
      </c>
      <c r="T579" s="640">
        <v>5</v>
      </c>
      <c r="U579" s="801">
        <f t="shared" si="319"/>
        <v>1</v>
      </c>
      <c r="V579" s="740">
        <f t="shared" si="323"/>
        <v>599000</v>
      </c>
      <c r="W579" s="740">
        <f t="shared" si="324"/>
        <v>599000</v>
      </c>
      <c r="X579" s="740">
        <f t="shared" si="325"/>
        <v>2396000</v>
      </c>
      <c r="Y579" s="1567">
        <f t="shared" si="321"/>
        <v>2</v>
      </c>
      <c r="Z579" s="1564">
        <f t="shared" si="326"/>
        <v>599000</v>
      </c>
      <c r="AA579" s="1564">
        <f t="shared" si="327"/>
        <v>1198000</v>
      </c>
      <c r="AB579" s="1564">
        <f t="shared" si="328"/>
        <v>1797000</v>
      </c>
      <c r="AC579" s="740" t="b">
        <f t="shared" si="332"/>
        <v>1</v>
      </c>
    </row>
    <row r="580" spans="1:29" s="739" customFormat="1" ht="15" customHeight="1">
      <c r="A580" s="739" t="s">
        <v>1242</v>
      </c>
      <c r="B580" s="767">
        <v>504</v>
      </c>
      <c r="C580" s="1428" t="s">
        <v>1225</v>
      </c>
      <c r="D580" s="626">
        <v>206020665</v>
      </c>
      <c r="E580" s="1429" t="s">
        <v>1860</v>
      </c>
      <c r="F580" s="1497" t="s">
        <v>1226</v>
      </c>
      <c r="G580" s="1429" t="s">
        <v>212</v>
      </c>
      <c r="H580" s="1429" t="s">
        <v>1227</v>
      </c>
      <c r="I580" s="1429" t="s">
        <v>1228</v>
      </c>
      <c r="J580" s="1429">
        <v>1</v>
      </c>
      <c r="K580" s="1429" t="s">
        <v>207</v>
      </c>
      <c r="L580" s="627">
        <v>2995000</v>
      </c>
      <c r="M580" s="1429">
        <v>2016</v>
      </c>
      <c r="N580" s="1429" t="s">
        <v>210</v>
      </c>
      <c r="O580" s="627">
        <f t="shared" si="331"/>
        <v>2995000</v>
      </c>
      <c r="P580" s="627" t="s">
        <v>99</v>
      </c>
      <c r="Q580" s="1429"/>
      <c r="R580" s="1429"/>
      <c r="S580" s="1429" t="s">
        <v>1229</v>
      </c>
      <c r="T580" s="640">
        <v>5</v>
      </c>
      <c r="U580" s="801">
        <f t="shared" si="319"/>
        <v>1</v>
      </c>
      <c r="V580" s="740">
        <f t="shared" si="323"/>
        <v>599000</v>
      </c>
      <c r="W580" s="740">
        <f t="shared" si="324"/>
        <v>599000</v>
      </c>
      <c r="X580" s="740">
        <f t="shared" si="325"/>
        <v>2396000</v>
      </c>
      <c r="Y580" s="1567">
        <f t="shared" si="321"/>
        <v>2</v>
      </c>
      <c r="Z580" s="1564">
        <f t="shared" si="326"/>
        <v>599000</v>
      </c>
      <c r="AA580" s="1564">
        <f t="shared" si="327"/>
        <v>1198000</v>
      </c>
      <c r="AB580" s="1564">
        <f t="shared" si="328"/>
        <v>1797000</v>
      </c>
      <c r="AC580" s="740" t="b">
        <f t="shared" si="332"/>
        <v>1</v>
      </c>
    </row>
    <row r="581" spans="1:29" s="739" customFormat="1" ht="15" customHeight="1">
      <c r="A581" s="739" t="s">
        <v>1242</v>
      </c>
      <c r="B581" s="767">
        <v>505</v>
      </c>
      <c r="C581" s="1428" t="s">
        <v>1225</v>
      </c>
      <c r="D581" s="626">
        <v>206020665</v>
      </c>
      <c r="E581" s="1429" t="s">
        <v>1860</v>
      </c>
      <c r="F581" s="1497" t="s">
        <v>1226</v>
      </c>
      <c r="G581" s="1429" t="s">
        <v>212</v>
      </c>
      <c r="H581" s="1429" t="s">
        <v>1227</v>
      </c>
      <c r="I581" s="1429" t="s">
        <v>1228</v>
      </c>
      <c r="J581" s="1429">
        <v>1</v>
      </c>
      <c r="K581" s="1429" t="s">
        <v>207</v>
      </c>
      <c r="L581" s="627">
        <v>2995000</v>
      </c>
      <c r="M581" s="1429">
        <v>2016</v>
      </c>
      <c r="N581" s="1429" t="s">
        <v>210</v>
      </c>
      <c r="O581" s="627">
        <f t="shared" si="331"/>
        <v>2995000</v>
      </c>
      <c r="P581" s="627" t="s">
        <v>99</v>
      </c>
      <c r="Q581" s="1429"/>
      <c r="R581" s="1429"/>
      <c r="S581" s="1429" t="s">
        <v>1229</v>
      </c>
      <c r="T581" s="640">
        <v>5</v>
      </c>
      <c r="U581" s="801">
        <f t="shared" si="319"/>
        <v>1</v>
      </c>
      <c r="V581" s="740">
        <f t="shared" si="323"/>
        <v>599000</v>
      </c>
      <c r="W581" s="740">
        <f t="shared" si="324"/>
        <v>599000</v>
      </c>
      <c r="X581" s="740">
        <f t="shared" si="325"/>
        <v>2396000</v>
      </c>
      <c r="Y581" s="1567">
        <f t="shared" si="321"/>
        <v>2</v>
      </c>
      <c r="Z581" s="1564">
        <f t="shared" si="326"/>
        <v>599000</v>
      </c>
      <c r="AA581" s="1564">
        <f t="shared" si="327"/>
        <v>1198000</v>
      </c>
      <c r="AB581" s="1564">
        <f t="shared" si="328"/>
        <v>1797000</v>
      </c>
      <c r="AC581" s="740" t="b">
        <f t="shared" si="332"/>
        <v>1</v>
      </c>
    </row>
    <row r="582" spans="1:29" s="739" customFormat="1" ht="15" customHeight="1">
      <c r="A582" s="739" t="s">
        <v>1242</v>
      </c>
      <c r="B582" s="767">
        <v>506</v>
      </c>
      <c r="C582" s="1428" t="s">
        <v>1225</v>
      </c>
      <c r="D582" s="626">
        <v>206020665</v>
      </c>
      <c r="E582" s="1429" t="s">
        <v>1860</v>
      </c>
      <c r="F582" s="1497" t="s">
        <v>1226</v>
      </c>
      <c r="G582" s="1429" t="s">
        <v>212</v>
      </c>
      <c r="H582" s="1429" t="s">
        <v>1227</v>
      </c>
      <c r="I582" s="1429" t="s">
        <v>1228</v>
      </c>
      <c r="J582" s="1429">
        <v>1</v>
      </c>
      <c r="K582" s="1429" t="s">
        <v>207</v>
      </c>
      <c r="L582" s="627">
        <v>2995000</v>
      </c>
      <c r="M582" s="1429">
        <v>2016</v>
      </c>
      <c r="N582" s="1429" t="s">
        <v>210</v>
      </c>
      <c r="O582" s="627">
        <f t="shared" si="331"/>
        <v>2995000</v>
      </c>
      <c r="P582" s="627" t="s">
        <v>99</v>
      </c>
      <c r="Q582" s="1429"/>
      <c r="R582" s="1429"/>
      <c r="S582" s="1429" t="s">
        <v>1229</v>
      </c>
      <c r="T582" s="640">
        <v>5</v>
      </c>
      <c r="U582" s="801">
        <f t="shared" si="319"/>
        <v>1</v>
      </c>
      <c r="V582" s="740">
        <f t="shared" si="323"/>
        <v>599000</v>
      </c>
      <c r="W582" s="740">
        <f t="shared" si="324"/>
        <v>599000</v>
      </c>
      <c r="X582" s="740">
        <f t="shared" si="325"/>
        <v>2396000</v>
      </c>
      <c r="Y582" s="1567">
        <f t="shared" si="321"/>
        <v>2</v>
      </c>
      <c r="Z582" s="1564">
        <f t="shared" si="326"/>
        <v>599000</v>
      </c>
      <c r="AA582" s="1564">
        <f t="shared" si="327"/>
        <v>1198000</v>
      </c>
      <c r="AB582" s="1564">
        <f t="shared" si="328"/>
        <v>1797000</v>
      </c>
      <c r="AC582" s="740" t="b">
        <f t="shared" si="332"/>
        <v>1</v>
      </c>
    </row>
    <row r="583" spans="1:29" s="739" customFormat="1" ht="15" customHeight="1">
      <c r="A583" s="739" t="s">
        <v>1242</v>
      </c>
      <c r="B583" s="767">
        <v>507</v>
      </c>
      <c r="C583" s="1428" t="s">
        <v>1225</v>
      </c>
      <c r="D583" s="626">
        <v>206020665</v>
      </c>
      <c r="E583" s="1429" t="s">
        <v>1860</v>
      </c>
      <c r="F583" s="1497" t="s">
        <v>1226</v>
      </c>
      <c r="G583" s="1429" t="s">
        <v>212</v>
      </c>
      <c r="H583" s="1429" t="s">
        <v>1227</v>
      </c>
      <c r="I583" s="1429" t="s">
        <v>1228</v>
      </c>
      <c r="J583" s="1429">
        <v>1</v>
      </c>
      <c r="K583" s="1429" t="s">
        <v>207</v>
      </c>
      <c r="L583" s="627">
        <v>2995000</v>
      </c>
      <c r="M583" s="1429">
        <v>2016</v>
      </c>
      <c r="N583" s="1429" t="s">
        <v>210</v>
      </c>
      <c r="O583" s="627">
        <f t="shared" si="331"/>
        <v>2995000</v>
      </c>
      <c r="P583" s="627" t="s">
        <v>99</v>
      </c>
      <c r="Q583" s="1429"/>
      <c r="R583" s="1429"/>
      <c r="S583" s="1429" t="s">
        <v>1229</v>
      </c>
      <c r="T583" s="640">
        <v>5</v>
      </c>
      <c r="U583" s="801">
        <f t="shared" si="319"/>
        <v>1</v>
      </c>
      <c r="V583" s="740">
        <f t="shared" si="323"/>
        <v>599000</v>
      </c>
      <c r="W583" s="740">
        <f t="shared" si="324"/>
        <v>599000</v>
      </c>
      <c r="X583" s="740">
        <f t="shared" si="325"/>
        <v>2396000</v>
      </c>
      <c r="Y583" s="1567">
        <f t="shared" si="321"/>
        <v>2</v>
      </c>
      <c r="Z583" s="1564">
        <f t="shared" si="326"/>
        <v>599000</v>
      </c>
      <c r="AA583" s="1564">
        <f t="shared" si="327"/>
        <v>1198000</v>
      </c>
      <c r="AB583" s="1564">
        <f t="shared" si="328"/>
        <v>1797000</v>
      </c>
      <c r="AC583" s="740" t="b">
        <f t="shared" si="332"/>
        <v>1</v>
      </c>
    </row>
    <row r="584" spans="1:29" s="739" customFormat="1" ht="15" customHeight="1">
      <c r="A584" s="739" t="s">
        <v>1242</v>
      </c>
      <c r="B584" s="767">
        <v>508</v>
      </c>
      <c r="C584" s="1428" t="s">
        <v>1225</v>
      </c>
      <c r="D584" s="626">
        <v>206020665</v>
      </c>
      <c r="E584" s="1429" t="s">
        <v>1860</v>
      </c>
      <c r="F584" s="1497" t="s">
        <v>1226</v>
      </c>
      <c r="G584" s="1429" t="s">
        <v>212</v>
      </c>
      <c r="H584" s="1429" t="s">
        <v>1227</v>
      </c>
      <c r="I584" s="1429" t="s">
        <v>1228</v>
      </c>
      <c r="J584" s="1429">
        <v>1</v>
      </c>
      <c r="K584" s="1429" t="s">
        <v>207</v>
      </c>
      <c r="L584" s="627">
        <v>2995000</v>
      </c>
      <c r="M584" s="1429">
        <v>2016</v>
      </c>
      <c r="N584" s="1429" t="s">
        <v>210</v>
      </c>
      <c r="O584" s="627">
        <f t="shared" si="331"/>
        <v>2995000</v>
      </c>
      <c r="P584" s="627" t="s">
        <v>99</v>
      </c>
      <c r="Q584" s="1429"/>
      <c r="R584" s="1429"/>
      <c r="S584" s="1429" t="s">
        <v>1229</v>
      </c>
      <c r="T584" s="640">
        <v>5</v>
      </c>
      <c r="U584" s="801">
        <f t="shared" si="319"/>
        <v>1</v>
      </c>
      <c r="V584" s="740">
        <f t="shared" si="323"/>
        <v>599000</v>
      </c>
      <c r="W584" s="740">
        <f t="shared" si="324"/>
        <v>599000</v>
      </c>
      <c r="X584" s="740">
        <f t="shared" si="325"/>
        <v>2396000</v>
      </c>
      <c r="Y584" s="1567">
        <f t="shared" si="321"/>
        <v>2</v>
      </c>
      <c r="Z584" s="1564">
        <f t="shared" si="326"/>
        <v>599000</v>
      </c>
      <c r="AA584" s="1564">
        <f t="shared" si="327"/>
        <v>1198000</v>
      </c>
      <c r="AB584" s="1564">
        <f t="shared" si="328"/>
        <v>1797000</v>
      </c>
      <c r="AC584" s="740" t="b">
        <f t="shared" si="332"/>
        <v>1</v>
      </c>
    </row>
    <row r="585" spans="1:29" s="739" customFormat="1" ht="15" customHeight="1">
      <c r="A585" s="739" t="s">
        <v>1242</v>
      </c>
      <c r="B585" s="767">
        <v>509</v>
      </c>
      <c r="C585" s="1428" t="s">
        <v>1225</v>
      </c>
      <c r="D585" s="626">
        <v>206020665</v>
      </c>
      <c r="E585" s="1429" t="s">
        <v>1860</v>
      </c>
      <c r="F585" s="1497" t="s">
        <v>1226</v>
      </c>
      <c r="G585" s="1429" t="s">
        <v>212</v>
      </c>
      <c r="H585" s="1429" t="s">
        <v>1227</v>
      </c>
      <c r="I585" s="1429" t="s">
        <v>1228</v>
      </c>
      <c r="J585" s="1429">
        <v>1</v>
      </c>
      <c r="K585" s="1429" t="s">
        <v>207</v>
      </c>
      <c r="L585" s="627">
        <v>2995000</v>
      </c>
      <c r="M585" s="1429">
        <v>2016</v>
      </c>
      <c r="N585" s="1429" t="s">
        <v>210</v>
      </c>
      <c r="O585" s="627">
        <f t="shared" si="331"/>
        <v>2995000</v>
      </c>
      <c r="P585" s="627" t="s">
        <v>99</v>
      </c>
      <c r="Q585" s="1429"/>
      <c r="R585" s="1429"/>
      <c r="S585" s="1429" t="s">
        <v>1229</v>
      </c>
      <c r="T585" s="640">
        <v>5</v>
      </c>
      <c r="U585" s="801">
        <f t="shared" si="319"/>
        <v>1</v>
      </c>
      <c r="V585" s="740">
        <f t="shared" si="323"/>
        <v>599000</v>
      </c>
      <c r="W585" s="740">
        <f t="shared" si="324"/>
        <v>599000</v>
      </c>
      <c r="X585" s="740">
        <f t="shared" si="325"/>
        <v>2396000</v>
      </c>
      <c r="Y585" s="1567">
        <f t="shared" si="321"/>
        <v>2</v>
      </c>
      <c r="Z585" s="1564">
        <f t="shared" si="326"/>
        <v>599000</v>
      </c>
      <c r="AA585" s="1564">
        <f t="shared" si="327"/>
        <v>1198000</v>
      </c>
      <c r="AB585" s="1564">
        <f t="shared" si="328"/>
        <v>1797000</v>
      </c>
      <c r="AC585" s="740" t="b">
        <f t="shared" si="332"/>
        <v>1</v>
      </c>
    </row>
    <row r="586" spans="1:29" s="739" customFormat="1" ht="15" customHeight="1">
      <c r="A586" s="739" t="s">
        <v>1242</v>
      </c>
      <c r="B586" s="767">
        <v>510</v>
      </c>
      <c r="C586" s="1428" t="s">
        <v>1225</v>
      </c>
      <c r="D586" s="626">
        <v>206020665</v>
      </c>
      <c r="E586" s="1429" t="s">
        <v>1860</v>
      </c>
      <c r="F586" s="1497" t="s">
        <v>1226</v>
      </c>
      <c r="G586" s="1429" t="s">
        <v>212</v>
      </c>
      <c r="H586" s="1429" t="s">
        <v>1227</v>
      </c>
      <c r="I586" s="1429" t="s">
        <v>1228</v>
      </c>
      <c r="J586" s="1429">
        <v>1</v>
      </c>
      <c r="K586" s="1429" t="s">
        <v>207</v>
      </c>
      <c r="L586" s="627">
        <v>2995000</v>
      </c>
      <c r="M586" s="1429">
        <v>2016</v>
      </c>
      <c r="N586" s="1429" t="s">
        <v>210</v>
      </c>
      <c r="O586" s="627">
        <f t="shared" si="331"/>
        <v>2995000</v>
      </c>
      <c r="P586" s="627" t="s">
        <v>99</v>
      </c>
      <c r="Q586" s="1429"/>
      <c r="R586" s="1429"/>
      <c r="S586" s="1429" t="s">
        <v>1229</v>
      </c>
      <c r="T586" s="640">
        <v>5</v>
      </c>
      <c r="U586" s="801">
        <f t="shared" si="319"/>
        <v>1</v>
      </c>
      <c r="V586" s="740">
        <f t="shared" si="323"/>
        <v>599000</v>
      </c>
      <c r="W586" s="740">
        <f t="shared" si="324"/>
        <v>599000</v>
      </c>
      <c r="X586" s="740">
        <f t="shared" si="325"/>
        <v>2396000</v>
      </c>
      <c r="Y586" s="1567">
        <f t="shared" si="321"/>
        <v>2</v>
      </c>
      <c r="Z586" s="1564">
        <f t="shared" si="326"/>
        <v>599000</v>
      </c>
      <c r="AA586" s="1564">
        <f t="shared" si="327"/>
        <v>1198000</v>
      </c>
      <c r="AB586" s="1564">
        <f t="shared" si="328"/>
        <v>1797000</v>
      </c>
      <c r="AC586" s="740" t="b">
        <f t="shared" si="332"/>
        <v>1</v>
      </c>
    </row>
    <row r="587" spans="1:29" s="739" customFormat="1" ht="15" customHeight="1">
      <c r="A587" s="739" t="s">
        <v>1242</v>
      </c>
      <c r="B587" s="767">
        <v>511</v>
      </c>
      <c r="C587" s="1428" t="s">
        <v>1225</v>
      </c>
      <c r="D587" s="626">
        <v>206020665</v>
      </c>
      <c r="E587" s="1429" t="s">
        <v>1860</v>
      </c>
      <c r="F587" s="1497" t="s">
        <v>1226</v>
      </c>
      <c r="G587" s="1429" t="s">
        <v>212</v>
      </c>
      <c r="H587" s="1429" t="s">
        <v>1227</v>
      </c>
      <c r="I587" s="1429" t="s">
        <v>1228</v>
      </c>
      <c r="J587" s="1429">
        <v>1</v>
      </c>
      <c r="K587" s="1429" t="s">
        <v>207</v>
      </c>
      <c r="L587" s="627">
        <v>2995000</v>
      </c>
      <c r="M587" s="1429">
        <v>2016</v>
      </c>
      <c r="N587" s="1429" t="s">
        <v>210</v>
      </c>
      <c r="O587" s="627">
        <f t="shared" si="331"/>
        <v>2995000</v>
      </c>
      <c r="P587" s="627" t="s">
        <v>99</v>
      </c>
      <c r="Q587" s="1429"/>
      <c r="R587" s="1429"/>
      <c r="S587" s="1429" t="s">
        <v>1229</v>
      </c>
      <c r="T587" s="640">
        <v>5</v>
      </c>
      <c r="U587" s="801">
        <f t="shared" si="319"/>
        <v>1</v>
      </c>
      <c r="V587" s="740">
        <f t="shared" si="323"/>
        <v>599000</v>
      </c>
      <c r="W587" s="740">
        <f t="shared" si="324"/>
        <v>599000</v>
      </c>
      <c r="X587" s="740">
        <f t="shared" si="325"/>
        <v>2396000</v>
      </c>
      <c r="Y587" s="1567">
        <f t="shared" si="321"/>
        <v>2</v>
      </c>
      <c r="Z587" s="1564">
        <f t="shared" si="326"/>
        <v>599000</v>
      </c>
      <c r="AA587" s="1564">
        <f t="shared" si="327"/>
        <v>1198000</v>
      </c>
      <c r="AB587" s="1564">
        <f t="shared" si="328"/>
        <v>1797000</v>
      </c>
      <c r="AC587" s="740" t="b">
        <f t="shared" si="332"/>
        <v>1</v>
      </c>
    </row>
    <row r="588" spans="1:29" s="739" customFormat="1" ht="15" customHeight="1">
      <c r="A588" s="739" t="s">
        <v>1242</v>
      </c>
      <c r="B588" s="767">
        <v>512</v>
      </c>
      <c r="C588" s="1428" t="s">
        <v>1225</v>
      </c>
      <c r="D588" s="626">
        <v>206020665</v>
      </c>
      <c r="E588" s="1429" t="s">
        <v>1860</v>
      </c>
      <c r="F588" s="1497" t="s">
        <v>1226</v>
      </c>
      <c r="G588" s="1429" t="s">
        <v>212</v>
      </c>
      <c r="H588" s="1429" t="s">
        <v>1227</v>
      </c>
      <c r="I588" s="1429" t="s">
        <v>1228</v>
      </c>
      <c r="J588" s="1429">
        <v>1</v>
      </c>
      <c r="K588" s="1429" t="s">
        <v>207</v>
      </c>
      <c r="L588" s="627">
        <v>2995000</v>
      </c>
      <c r="M588" s="1429">
        <v>2016</v>
      </c>
      <c r="N588" s="1429" t="s">
        <v>210</v>
      </c>
      <c r="O588" s="627">
        <f t="shared" si="331"/>
        <v>2995000</v>
      </c>
      <c r="P588" s="627" t="s">
        <v>99</v>
      </c>
      <c r="Q588" s="1429"/>
      <c r="R588" s="1429"/>
      <c r="S588" s="1429" t="s">
        <v>1229</v>
      </c>
      <c r="T588" s="640">
        <v>5</v>
      </c>
      <c r="U588" s="801">
        <f t="shared" si="319"/>
        <v>1</v>
      </c>
      <c r="V588" s="740">
        <f t="shared" si="323"/>
        <v>599000</v>
      </c>
      <c r="W588" s="740">
        <f t="shared" si="324"/>
        <v>599000</v>
      </c>
      <c r="X588" s="740">
        <f t="shared" si="325"/>
        <v>2396000</v>
      </c>
      <c r="Y588" s="1567">
        <f t="shared" si="321"/>
        <v>2</v>
      </c>
      <c r="Z588" s="1564">
        <f t="shared" si="326"/>
        <v>599000</v>
      </c>
      <c r="AA588" s="1564">
        <f t="shared" si="327"/>
        <v>1198000</v>
      </c>
      <c r="AB588" s="1564">
        <f t="shared" si="328"/>
        <v>1797000</v>
      </c>
      <c r="AC588" s="740" t="b">
        <f t="shared" si="332"/>
        <v>1</v>
      </c>
    </row>
    <row r="589" spans="1:29" s="739" customFormat="1" ht="15" customHeight="1">
      <c r="A589" s="739" t="s">
        <v>1242</v>
      </c>
      <c r="B589" s="767">
        <v>513</v>
      </c>
      <c r="C589" s="1428" t="s">
        <v>1225</v>
      </c>
      <c r="D589" s="626">
        <v>206020665</v>
      </c>
      <c r="E589" s="1429" t="s">
        <v>1860</v>
      </c>
      <c r="F589" s="1497" t="s">
        <v>1226</v>
      </c>
      <c r="G589" s="1429" t="s">
        <v>212</v>
      </c>
      <c r="H589" s="1429" t="s">
        <v>1227</v>
      </c>
      <c r="I589" s="1429" t="s">
        <v>1228</v>
      </c>
      <c r="J589" s="1429">
        <v>1</v>
      </c>
      <c r="K589" s="1429" t="s">
        <v>207</v>
      </c>
      <c r="L589" s="627">
        <v>2995000</v>
      </c>
      <c r="M589" s="1429">
        <v>2016</v>
      </c>
      <c r="N589" s="1429" t="s">
        <v>210</v>
      </c>
      <c r="O589" s="627">
        <f t="shared" si="331"/>
        <v>2995000</v>
      </c>
      <c r="P589" s="627" t="s">
        <v>99</v>
      </c>
      <c r="Q589" s="1429"/>
      <c r="R589" s="1429"/>
      <c r="S589" s="1429" t="s">
        <v>1229</v>
      </c>
      <c r="T589" s="640">
        <v>5</v>
      </c>
      <c r="U589" s="801">
        <f t="shared" si="319"/>
        <v>1</v>
      </c>
      <c r="V589" s="740">
        <f t="shared" si="323"/>
        <v>599000</v>
      </c>
      <c r="W589" s="740">
        <f t="shared" si="324"/>
        <v>599000</v>
      </c>
      <c r="X589" s="740">
        <f t="shared" si="325"/>
        <v>2396000</v>
      </c>
      <c r="Y589" s="1567">
        <f t="shared" si="321"/>
        <v>2</v>
      </c>
      <c r="Z589" s="1564">
        <f t="shared" si="326"/>
        <v>599000</v>
      </c>
      <c r="AA589" s="1564">
        <f t="shared" si="327"/>
        <v>1198000</v>
      </c>
      <c r="AB589" s="1564">
        <f t="shared" si="328"/>
        <v>1797000</v>
      </c>
      <c r="AC589" s="740" t="b">
        <f t="shared" si="332"/>
        <v>1</v>
      </c>
    </row>
    <row r="590" spans="1:29" s="739" customFormat="1" ht="15" customHeight="1">
      <c r="A590" s="739" t="s">
        <v>1242</v>
      </c>
      <c r="B590" s="767">
        <v>514</v>
      </c>
      <c r="C590" s="1428" t="s">
        <v>1225</v>
      </c>
      <c r="D590" s="626">
        <v>206020665</v>
      </c>
      <c r="E590" s="1429" t="s">
        <v>1860</v>
      </c>
      <c r="F590" s="1497" t="s">
        <v>1226</v>
      </c>
      <c r="G590" s="1429" t="s">
        <v>212</v>
      </c>
      <c r="H590" s="1429" t="s">
        <v>1227</v>
      </c>
      <c r="I590" s="1429" t="s">
        <v>1228</v>
      </c>
      <c r="J590" s="1429">
        <v>1</v>
      </c>
      <c r="K590" s="1429" t="s">
        <v>207</v>
      </c>
      <c r="L590" s="627">
        <v>2995000</v>
      </c>
      <c r="M590" s="1429">
        <v>2016</v>
      </c>
      <c r="N590" s="1429" t="s">
        <v>210</v>
      </c>
      <c r="O590" s="627">
        <f t="shared" si="331"/>
        <v>2995000</v>
      </c>
      <c r="P590" s="627" t="s">
        <v>99</v>
      </c>
      <c r="Q590" s="1429"/>
      <c r="R590" s="1429"/>
      <c r="S590" s="1429" t="s">
        <v>1229</v>
      </c>
      <c r="T590" s="640">
        <v>5</v>
      </c>
      <c r="U590" s="801">
        <f t="shared" si="319"/>
        <v>1</v>
      </c>
      <c r="V590" s="740">
        <f t="shared" si="323"/>
        <v>599000</v>
      </c>
      <c r="W590" s="740">
        <f t="shared" si="324"/>
        <v>599000</v>
      </c>
      <c r="X590" s="740">
        <f t="shared" si="325"/>
        <v>2396000</v>
      </c>
      <c r="Y590" s="1567">
        <f t="shared" si="321"/>
        <v>2</v>
      </c>
      <c r="Z590" s="1564">
        <f t="shared" si="326"/>
        <v>599000</v>
      </c>
      <c r="AA590" s="1564">
        <f t="shared" si="327"/>
        <v>1198000</v>
      </c>
      <c r="AB590" s="1564">
        <f t="shared" si="328"/>
        <v>1797000</v>
      </c>
      <c r="AC590" s="740" t="b">
        <f t="shared" si="332"/>
        <v>1</v>
      </c>
    </row>
    <row r="591" spans="1:29" s="739" customFormat="1" ht="15" customHeight="1">
      <c r="A591" s="739" t="s">
        <v>1242</v>
      </c>
      <c r="B591" s="767">
        <v>515</v>
      </c>
      <c r="C591" s="1428" t="s">
        <v>1225</v>
      </c>
      <c r="D591" s="626">
        <v>206020665</v>
      </c>
      <c r="E591" s="1429" t="s">
        <v>1860</v>
      </c>
      <c r="F591" s="1497" t="s">
        <v>1226</v>
      </c>
      <c r="G591" s="1429" t="s">
        <v>212</v>
      </c>
      <c r="H591" s="1429" t="s">
        <v>1227</v>
      </c>
      <c r="I591" s="1429" t="s">
        <v>1228</v>
      </c>
      <c r="J591" s="1429">
        <v>1</v>
      </c>
      <c r="K591" s="1429" t="s">
        <v>207</v>
      </c>
      <c r="L591" s="627">
        <v>2995000</v>
      </c>
      <c r="M591" s="1429">
        <v>2016</v>
      </c>
      <c r="N591" s="1429" t="s">
        <v>210</v>
      </c>
      <c r="O591" s="627">
        <f t="shared" si="331"/>
        <v>2995000</v>
      </c>
      <c r="P591" s="627" t="s">
        <v>99</v>
      </c>
      <c r="Q591" s="1429"/>
      <c r="R591" s="1429"/>
      <c r="S591" s="1429" t="s">
        <v>1229</v>
      </c>
      <c r="T591" s="640">
        <v>5</v>
      </c>
      <c r="U591" s="801">
        <f t="shared" si="319"/>
        <v>1</v>
      </c>
      <c r="V591" s="740">
        <f t="shared" si="323"/>
        <v>599000</v>
      </c>
      <c r="W591" s="740">
        <f t="shared" si="324"/>
        <v>599000</v>
      </c>
      <c r="X591" s="740">
        <f t="shared" si="325"/>
        <v>2396000</v>
      </c>
      <c r="Y591" s="1567">
        <f t="shared" si="321"/>
        <v>2</v>
      </c>
      <c r="Z591" s="1564">
        <f t="shared" si="326"/>
        <v>599000</v>
      </c>
      <c r="AA591" s="1564">
        <f t="shared" si="327"/>
        <v>1198000</v>
      </c>
      <c r="AB591" s="1564">
        <f t="shared" si="328"/>
        <v>1797000</v>
      </c>
      <c r="AC591" s="740" t="b">
        <f t="shared" si="332"/>
        <v>1</v>
      </c>
    </row>
    <row r="592" spans="1:29" s="739" customFormat="1" ht="15" customHeight="1">
      <c r="A592" s="739" t="s">
        <v>1242</v>
      </c>
      <c r="B592" s="767">
        <v>516</v>
      </c>
      <c r="C592" s="1428" t="s">
        <v>1225</v>
      </c>
      <c r="D592" s="626">
        <v>206020665</v>
      </c>
      <c r="E592" s="1429" t="s">
        <v>1860</v>
      </c>
      <c r="F592" s="1497" t="s">
        <v>1226</v>
      </c>
      <c r="G592" s="1429" t="s">
        <v>212</v>
      </c>
      <c r="H592" s="1429" t="s">
        <v>1227</v>
      </c>
      <c r="I592" s="1429" t="s">
        <v>1228</v>
      </c>
      <c r="J592" s="1429">
        <v>1</v>
      </c>
      <c r="K592" s="1429" t="s">
        <v>207</v>
      </c>
      <c r="L592" s="627">
        <v>2995000</v>
      </c>
      <c r="M592" s="1429">
        <v>2016</v>
      </c>
      <c r="N592" s="1429" t="s">
        <v>210</v>
      </c>
      <c r="O592" s="627">
        <f t="shared" si="331"/>
        <v>2995000</v>
      </c>
      <c r="P592" s="627" t="s">
        <v>99</v>
      </c>
      <c r="Q592" s="1429"/>
      <c r="R592" s="1429"/>
      <c r="S592" s="1429" t="s">
        <v>1229</v>
      </c>
      <c r="T592" s="640">
        <v>5</v>
      </c>
      <c r="U592" s="801">
        <f t="shared" si="319"/>
        <v>1</v>
      </c>
      <c r="V592" s="740">
        <f t="shared" si="323"/>
        <v>599000</v>
      </c>
      <c r="W592" s="740">
        <f t="shared" si="324"/>
        <v>599000</v>
      </c>
      <c r="X592" s="740">
        <f t="shared" si="325"/>
        <v>2396000</v>
      </c>
      <c r="Y592" s="1567">
        <f t="shared" si="321"/>
        <v>2</v>
      </c>
      <c r="Z592" s="1564">
        <f t="shared" si="326"/>
        <v>599000</v>
      </c>
      <c r="AA592" s="1564">
        <f t="shared" si="327"/>
        <v>1198000</v>
      </c>
      <c r="AB592" s="1564">
        <f t="shared" si="328"/>
        <v>1797000</v>
      </c>
      <c r="AC592" s="740" t="b">
        <f t="shared" si="332"/>
        <v>1</v>
      </c>
    </row>
    <row r="593" spans="1:29" s="739" customFormat="1" ht="15" customHeight="1">
      <c r="A593" s="739" t="s">
        <v>1242</v>
      </c>
      <c r="B593" s="767">
        <v>517</v>
      </c>
      <c r="C593" s="1428" t="s">
        <v>1225</v>
      </c>
      <c r="D593" s="626">
        <v>206020665</v>
      </c>
      <c r="E593" s="1429" t="s">
        <v>1860</v>
      </c>
      <c r="F593" s="1497" t="s">
        <v>1226</v>
      </c>
      <c r="G593" s="1429" t="s">
        <v>212</v>
      </c>
      <c r="H593" s="1429" t="s">
        <v>1227</v>
      </c>
      <c r="I593" s="1429" t="s">
        <v>1228</v>
      </c>
      <c r="J593" s="1429">
        <v>1</v>
      </c>
      <c r="K593" s="1429" t="s">
        <v>207</v>
      </c>
      <c r="L593" s="627">
        <v>2995000</v>
      </c>
      <c r="M593" s="1429">
        <v>2016</v>
      </c>
      <c r="N593" s="1429" t="s">
        <v>210</v>
      </c>
      <c r="O593" s="627">
        <f t="shared" si="331"/>
        <v>2995000</v>
      </c>
      <c r="P593" s="627" t="s">
        <v>99</v>
      </c>
      <c r="Q593" s="1429"/>
      <c r="R593" s="1429"/>
      <c r="S593" s="1429" t="s">
        <v>1229</v>
      </c>
      <c r="T593" s="640">
        <v>5</v>
      </c>
      <c r="U593" s="801">
        <f t="shared" si="319"/>
        <v>1</v>
      </c>
      <c r="V593" s="740">
        <f t="shared" si="323"/>
        <v>599000</v>
      </c>
      <c r="W593" s="740">
        <f t="shared" si="324"/>
        <v>599000</v>
      </c>
      <c r="X593" s="740">
        <f t="shared" si="325"/>
        <v>2396000</v>
      </c>
      <c r="Y593" s="1567">
        <f t="shared" si="321"/>
        <v>2</v>
      </c>
      <c r="Z593" s="1564">
        <f t="shared" si="326"/>
        <v>599000</v>
      </c>
      <c r="AA593" s="1564">
        <f t="shared" si="327"/>
        <v>1198000</v>
      </c>
      <c r="AB593" s="1564">
        <f t="shared" si="328"/>
        <v>1797000</v>
      </c>
      <c r="AC593" s="740" t="b">
        <f t="shared" si="332"/>
        <v>1</v>
      </c>
    </row>
    <row r="594" spans="1:29" s="739" customFormat="1" ht="15" customHeight="1">
      <c r="A594" s="739" t="s">
        <v>1242</v>
      </c>
      <c r="B594" s="767">
        <v>518</v>
      </c>
      <c r="C594" s="1428" t="s">
        <v>1225</v>
      </c>
      <c r="D594" s="626">
        <v>206020665</v>
      </c>
      <c r="E594" s="1429" t="s">
        <v>1860</v>
      </c>
      <c r="F594" s="1497" t="s">
        <v>1226</v>
      </c>
      <c r="G594" s="1429" t="s">
        <v>212</v>
      </c>
      <c r="H594" s="1429" t="s">
        <v>1227</v>
      </c>
      <c r="I594" s="1429" t="s">
        <v>1228</v>
      </c>
      <c r="J594" s="1429">
        <v>1</v>
      </c>
      <c r="K594" s="1429" t="s">
        <v>207</v>
      </c>
      <c r="L594" s="627">
        <v>2995000</v>
      </c>
      <c r="M594" s="1429">
        <v>2016</v>
      </c>
      <c r="N594" s="1429" t="s">
        <v>210</v>
      </c>
      <c r="O594" s="627">
        <f t="shared" si="331"/>
        <v>2995000</v>
      </c>
      <c r="P594" s="627" t="s">
        <v>99</v>
      </c>
      <c r="Q594" s="1429"/>
      <c r="R594" s="1429"/>
      <c r="S594" s="1429" t="s">
        <v>1229</v>
      </c>
      <c r="T594" s="640">
        <v>5</v>
      </c>
      <c r="U594" s="801">
        <f t="shared" si="319"/>
        <v>1</v>
      </c>
      <c r="V594" s="740">
        <f t="shared" si="323"/>
        <v>599000</v>
      </c>
      <c r="W594" s="740">
        <f t="shared" si="324"/>
        <v>599000</v>
      </c>
      <c r="X594" s="740">
        <f t="shared" si="325"/>
        <v>2396000</v>
      </c>
      <c r="Y594" s="1567">
        <f t="shared" si="321"/>
        <v>2</v>
      </c>
      <c r="Z594" s="1564">
        <f t="shared" si="326"/>
        <v>599000</v>
      </c>
      <c r="AA594" s="1564">
        <f t="shared" si="327"/>
        <v>1198000</v>
      </c>
      <c r="AB594" s="1564">
        <f t="shared" si="328"/>
        <v>1797000</v>
      </c>
      <c r="AC594" s="740" t="b">
        <f t="shared" si="332"/>
        <v>1</v>
      </c>
    </row>
    <row r="595" spans="1:29" s="739" customFormat="1" ht="15" customHeight="1">
      <c r="A595" s="739" t="s">
        <v>1242</v>
      </c>
      <c r="B595" s="767">
        <v>519</v>
      </c>
      <c r="C595" s="1428" t="s">
        <v>1225</v>
      </c>
      <c r="D595" s="626">
        <v>206020665</v>
      </c>
      <c r="E595" s="1429" t="s">
        <v>1860</v>
      </c>
      <c r="F595" s="1497" t="s">
        <v>1226</v>
      </c>
      <c r="G595" s="1429" t="s">
        <v>212</v>
      </c>
      <c r="H595" s="1429" t="s">
        <v>1227</v>
      </c>
      <c r="I595" s="1429" t="s">
        <v>1228</v>
      </c>
      <c r="J595" s="1429">
        <v>1</v>
      </c>
      <c r="K595" s="1429" t="s">
        <v>207</v>
      </c>
      <c r="L595" s="627">
        <v>2995000</v>
      </c>
      <c r="M595" s="1429">
        <v>2016</v>
      </c>
      <c r="N595" s="1429" t="s">
        <v>210</v>
      </c>
      <c r="O595" s="627">
        <f t="shared" si="331"/>
        <v>2995000</v>
      </c>
      <c r="P595" s="627" t="s">
        <v>99</v>
      </c>
      <c r="Q595" s="1429"/>
      <c r="R595" s="1429"/>
      <c r="S595" s="1429" t="s">
        <v>1229</v>
      </c>
      <c r="T595" s="640">
        <v>5</v>
      </c>
      <c r="U595" s="801">
        <f t="shared" ref="U595:U658" si="333">2016-M595+1</f>
        <v>1</v>
      </c>
      <c r="V595" s="740">
        <f t="shared" si="323"/>
        <v>599000</v>
      </c>
      <c r="W595" s="740">
        <f t="shared" si="324"/>
        <v>599000</v>
      </c>
      <c r="X595" s="740">
        <f t="shared" si="325"/>
        <v>2396000</v>
      </c>
      <c r="Y595" s="1567">
        <f t="shared" ref="Y595:Y658" si="334">2017-M595+1</f>
        <v>2</v>
      </c>
      <c r="Z595" s="1564">
        <f t="shared" si="326"/>
        <v>599000</v>
      </c>
      <c r="AA595" s="1564">
        <f t="shared" si="327"/>
        <v>1198000</v>
      </c>
      <c r="AB595" s="1564">
        <f t="shared" si="328"/>
        <v>1797000</v>
      </c>
      <c r="AC595" s="740" t="b">
        <f t="shared" si="332"/>
        <v>1</v>
      </c>
    </row>
    <row r="596" spans="1:29" s="739" customFormat="1" ht="15" customHeight="1">
      <c r="A596" s="739" t="s">
        <v>1242</v>
      </c>
      <c r="B596" s="767">
        <v>520</v>
      </c>
      <c r="C596" s="1428" t="s">
        <v>1225</v>
      </c>
      <c r="D596" s="626">
        <v>206020665</v>
      </c>
      <c r="E596" s="1429" t="s">
        <v>1860</v>
      </c>
      <c r="F596" s="1497" t="s">
        <v>1226</v>
      </c>
      <c r="G596" s="1429" t="s">
        <v>212</v>
      </c>
      <c r="H596" s="1429" t="s">
        <v>1227</v>
      </c>
      <c r="I596" s="1429" t="s">
        <v>1228</v>
      </c>
      <c r="J596" s="1429">
        <v>1</v>
      </c>
      <c r="K596" s="1429" t="s">
        <v>207</v>
      </c>
      <c r="L596" s="627">
        <v>2995000</v>
      </c>
      <c r="M596" s="1429">
        <v>2016</v>
      </c>
      <c r="N596" s="1429" t="s">
        <v>210</v>
      </c>
      <c r="O596" s="627">
        <f t="shared" si="331"/>
        <v>2995000</v>
      </c>
      <c r="P596" s="627" t="s">
        <v>99</v>
      </c>
      <c r="Q596" s="1429"/>
      <c r="R596" s="1429"/>
      <c r="S596" s="1429" t="s">
        <v>1229</v>
      </c>
      <c r="T596" s="640">
        <v>5</v>
      </c>
      <c r="U596" s="801">
        <f t="shared" si="333"/>
        <v>1</v>
      </c>
      <c r="V596" s="740">
        <f t="shared" si="323"/>
        <v>599000</v>
      </c>
      <c r="W596" s="740">
        <f t="shared" si="324"/>
        <v>599000</v>
      </c>
      <c r="X596" s="740">
        <f t="shared" si="325"/>
        <v>2396000</v>
      </c>
      <c r="Y596" s="1567">
        <f t="shared" si="334"/>
        <v>2</v>
      </c>
      <c r="Z596" s="1564">
        <f t="shared" si="326"/>
        <v>599000</v>
      </c>
      <c r="AA596" s="1564">
        <f t="shared" si="327"/>
        <v>1198000</v>
      </c>
      <c r="AB596" s="1564">
        <f t="shared" si="328"/>
        <v>1797000</v>
      </c>
      <c r="AC596" s="740" t="b">
        <f t="shared" si="332"/>
        <v>1</v>
      </c>
    </row>
    <row r="597" spans="1:29" s="739" customFormat="1" ht="15" customHeight="1">
      <c r="A597" s="739" t="s">
        <v>1242</v>
      </c>
      <c r="B597" s="767">
        <v>521</v>
      </c>
      <c r="C597" s="1428" t="s">
        <v>1225</v>
      </c>
      <c r="D597" s="626">
        <v>206020665</v>
      </c>
      <c r="E597" s="1429" t="s">
        <v>1860</v>
      </c>
      <c r="F597" s="1497" t="s">
        <v>1226</v>
      </c>
      <c r="G597" s="1429" t="s">
        <v>212</v>
      </c>
      <c r="H597" s="1429" t="s">
        <v>1227</v>
      </c>
      <c r="I597" s="1429" t="s">
        <v>1228</v>
      </c>
      <c r="J597" s="1429">
        <v>1</v>
      </c>
      <c r="K597" s="1429" t="s">
        <v>207</v>
      </c>
      <c r="L597" s="627">
        <v>2995000</v>
      </c>
      <c r="M597" s="1429">
        <v>2016</v>
      </c>
      <c r="N597" s="1429" t="s">
        <v>210</v>
      </c>
      <c r="O597" s="627">
        <f t="shared" si="331"/>
        <v>2995000</v>
      </c>
      <c r="P597" s="627" t="s">
        <v>99</v>
      </c>
      <c r="Q597" s="1429"/>
      <c r="R597" s="1429"/>
      <c r="S597" s="1429" t="s">
        <v>1229</v>
      </c>
      <c r="T597" s="640">
        <v>5</v>
      </c>
      <c r="U597" s="801">
        <f t="shared" si="333"/>
        <v>1</v>
      </c>
      <c r="V597" s="740">
        <f t="shared" si="323"/>
        <v>599000</v>
      </c>
      <c r="W597" s="740">
        <f t="shared" si="324"/>
        <v>599000</v>
      </c>
      <c r="X597" s="740">
        <f t="shared" si="325"/>
        <v>2396000</v>
      </c>
      <c r="Y597" s="1567">
        <f t="shared" si="334"/>
        <v>2</v>
      </c>
      <c r="Z597" s="1564">
        <f t="shared" si="326"/>
        <v>599000</v>
      </c>
      <c r="AA597" s="1564">
        <f t="shared" si="327"/>
        <v>1198000</v>
      </c>
      <c r="AB597" s="1564">
        <f t="shared" si="328"/>
        <v>1797000</v>
      </c>
      <c r="AC597" s="740" t="b">
        <f t="shared" si="332"/>
        <v>1</v>
      </c>
    </row>
    <row r="598" spans="1:29" s="739" customFormat="1" ht="15" customHeight="1">
      <c r="A598" s="739" t="s">
        <v>1242</v>
      </c>
      <c r="B598" s="767">
        <v>522</v>
      </c>
      <c r="C598" s="1428" t="s">
        <v>1225</v>
      </c>
      <c r="D598" s="626">
        <v>206020665</v>
      </c>
      <c r="E598" s="1429" t="s">
        <v>1860</v>
      </c>
      <c r="F598" s="1497" t="s">
        <v>1226</v>
      </c>
      <c r="G598" s="1429" t="s">
        <v>212</v>
      </c>
      <c r="H598" s="1429" t="s">
        <v>1227</v>
      </c>
      <c r="I598" s="1429" t="s">
        <v>1228</v>
      </c>
      <c r="J598" s="1429">
        <v>1</v>
      </c>
      <c r="K598" s="1429" t="s">
        <v>207</v>
      </c>
      <c r="L598" s="627">
        <v>2995000</v>
      </c>
      <c r="M598" s="1429">
        <v>2016</v>
      </c>
      <c r="N598" s="1429" t="s">
        <v>210</v>
      </c>
      <c r="O598" s="627">
        <f t="shared" si="331"/>
        <v>2995000</v>
      </c>
      <c r="P598" s="627" t="s">
        <v>99</v>
      </c>
      <c r="Q598" s="1429"/>
      <c r="R598" s="1429"/>
      <c r="S598" s="1429" t="s">
        <v>1229</v>
      </c>
      <c r="T598" s="640">
        <v>5</v>
      </c>
      <c r="U598" s="801">
        <f t="shared" si="333"/>
        <v>1</v>
      </c>
      <c r="V598" s="740">
        <f t="shared" si="323"/>
        <v>599000</v>
      </c>
      <c r="W598" s="740">
        <f t="shared" si="324"/>
        <v>599000</v>
      </c>
      <c r="X598" s="740">
        <f t="shared" si="325"/>
        <v>2396000</v>
      </c>
      <c r="Y598" s="1567">
        <f t="shared" si="334"/>
        <v>2</v>
      </c>
      <c r="Z598" s="1564">
        <f t="shared" si="326"/>
        <v>599000</v>
      </c>
      <c r="AA598" s="1564">
        <f t="shared" si="327"/>
        <v>1198000</v>
      </c>
      <c r="AB598" s="1564">
        <f t="shared" si="328"/>
        <v>1797000</v>
      </c>
      <c r="AC598" s="740" t="b">
        <f t="shared" si="332"/>
        <v>1</v>
      </c>
    </row>
    <row r="599" spans="1:29" s="739" customFormat="1" ht="15" customHeight="1">
      <c r="A599" s="739" t="s">
        <v>1242</v>
      </c>
      <c r="B599" s="767">
        <v>523</v>
      </c>
      <c r="C599" s="1428" t="s">
        <v>1225</v>
      </c>
      <c r="D599" s="626">
        <v>206020665</v>
      </c>
      <c r="E599" s="1429" t="s">
        <v>1860</v>
      </c>
      <c r="F599" s="1497" t="s">
        <v>1226</v>
      </c>
      <c r="G599" s="1429" t="s">
        <v>212</v>
      </c>
      <c r="H599" s="1429" t="s">
        <v>1227</v>
      </c>
      <c r="I599" s="1429" t="s">
        <v>1228</v>
      </c>
      <c r="J599" s="1429">
        <v>1</v>
      </c>
      <c r="K599" s="1429" t="s">
        <v>207</v>
      </c>
      <c r="L599" s="627">
        <v>2995000</v>
      </c>
      <c r="M599" s="1429">
        <v>2016</v>
      </c>
      <c r="N599" s="1429" t="s">
        <v>210</v>
      </c>
      <c r="O599" s="627">
        <f t="shared" si="331"/>
        <v>2995000</v>
      </c>
      <c r="P599" s="627" t="s">
        <v>99</v>
      </c>
      <c r="Q599" s="1429"/>
      <c r="R599" s="1429"/>
      <c r="S599" s="1429" t="s">
        <v>1229</v>
      </c>
      <c r="T599" s="640">
        <v>5</v>
      </c>
      <c r="U599" s="801">
        <f t="shared" si="333"/>
        <v>1</v>
      </c>
      <c r="V599" s="740">
        <f t="shared" ref="V599:V662" si="335">O599/T599</f>
        <v>599000</v>
      </c>
      <c r="W599" s="740">
        <f t="shared" ref="W599:W662" si="336">U599*V599</f>
        <v>599000</v>
      </c>
      <c r="X599" s="740">
        <f t="shared" ref="X599:X662" si="337">O599-W599</f>
        <v>2396000</v>
      </c>
      <c r="Y599" s="1567">
        <f t="shared" si="334"/>
        <v>2</v>
      </c>
      <c r="Z599" s="1564">
        <f t="shared" ref="Z599:Z662" si="338">O599/T599</f>
        <v>599000</v>
      </c>
      <c r="AA599" s="1564">
        <f t="shared" ref="AA599:AA662" si="339">Y599*Z599</f>
        <v>1198000</v>
      </c>
      <c r="AB599" s="1564">
        <f t="shared" ref="AB599:AB662" si="340">O599-AA599</f>
        <v>1797000</v>
      </c>
      <c r="AC599" s="740" t="b">
        <f t="shared" si="332"/>
        <v>1</v>
      </c>
    </row>
    <row r="600" spans="1:29" s="739" customFormat="1" ht="15" customHeight="1">
      <c r="A600" s="739" t="s">
        <v>1242</v>
      </c>
      <c r="B600" s="767">
        <v>524</v>
      </c>
      <c r="C600" s="1428" t="s">
        <v>1225</v>
      </c>
      <c r="D600" s="626">
        <v>206020665</v>
      </c>
      <c r="E600" s="1429" t="s">
        <v>1860</v>
      </c>
      <c r="F600" s="1497" t="s">
        <v>1226</v>
      </c>
      <c r="G600" s="1429" t="s">
        <v>212</v>
      </c>
      <c r="H600" s="1429" t="s">
        <v>1227</v>
      </c>
      <c r="I600" s="1429" t="s">
        <v>1228</v>
      </c>
      <c r="J600" s="1429">
        <v>1</v>
      </c>
      <c r="K600" s="1429" t="s">
        <v>207</v>
      </c>
      <c r="L600" s="627">
        <v>2995000</v>
      </c>
      <c r="M600" s="1429">
        <v>2016</v>
      </c>
      <c r="N600" s="1429" t="s">
        <v>210</v>
      </c>
      <c r="O600" s="627">
        <f t="shared" si="331"/>
        <v>2995000</v>
      </c>
      <c r="P600" s="627" t="s">
        <v>99</v>
      </c>
      <c r="Q600" s="1429"/>
      <c r="R600" s="1429"/>
      <c r="S600" s="1429" t="s">
        <v>1229</v>
      </c>
      <c r="T600" s="640">
        <v>5</v>
      </c>
      <c r="U600" s="801">
        <f t="shared" si="333"/>
        <v>1</v>
      </c>
      <c r="V600" s="740">
        <f t="shared" si="335"/>
        <v>599000</v>
      </c>
      <c r="W600" s="740">
        <f t="shared" si="336"/>
        <v>599000</v>
      </c>
      <c r="X600" s="740">
        <f t="shared" si="337"/>
        <v>2396000</v>
      </c>
      <c r="Y600" s="1567">
        <f t="shared" si="334"/>
        <v>2</v>
      </c>
      <c r="Z600" s="1564">
        <f t="shared" si="338"/>
        <v>599000</v>
      </c>
      <c r="AA600" s="1564">
        <f t="shared" si="339"/>
        <v>1198000</v>
      </c>
      <c r="AB600" s="1564">
        <f t="shared" si="340"/>
        <v>1797000</v>
      </c>
      <c r="AC600" s="740" t="b">
        <f t="shared" si="332"/>
        <v>1</v>
      </c>
    </row>
    <row r="601" spans="1:29" s="739" customFormat="1" ht="15" customHeight="1">
      <c r="A601" s="739" t="s">
        <v>1242</v>
      </c>
      <c r="B601" s="767">
        <v>525</v>
      </c>
      <c r="C601" s="1428" t="s">
        <v>1225</v>
      </c>
      <c r="D601" s="626">
        <v>206020665</v>
      </c>
      <c r="E601" s="1429" t="s">
        <v>1860</v>
      </c>
      <c r="F601" s="1497" t="s">
        <v>1226</v>
      </c>
      <c r="G601" s="1429" t="s">
        <v>212</v>
      </c>
      <c r="H601" s="1429" t="s">
        <v>1227</v>
      </c>
      <c r="I601" s="1429" t="s">
        <v>1228</v>
      </c>
      <c r="J601" s="1429">
        <v>1</v>
      </c>
      <c r="K601" s="1429" t="s">
        <v>207</v>
      </c>
      <c r="L601" s="627">
        <v>2995000</v>
      </c>
      <c r="M601" s="1429">
        <v>2016</v>
      </c>
      <c r="N601" s="1429" t="s">
        <v>210</v>
      </c>
      <c r="O601" s="627">
        <f t="shared" si="331"/>
        <v>2995000</v>
      </c>
      <c r="P601" s="627" t="s">
        <v>99</v>
      </c>
      <c r="Q601" s="1429"/>
      <c r="R601" s="1429"/>
      <c r="S601" s="1429" t="s">
        <v>1229</v>
      </c>
      <c r="T601" s="640">
        <v>5</v>
      </c>
      <c r="U601" s="801">
        <f t="shared" si="333"/>
        <v>1</v>
      </c>
      <c r="V601" s="740">
        <f t="shared" si="335"/>
        <v>599000</v>
      </c>
      <c r="W601" s="740">
        <f t="shared" si="336"/>
        <v>599000</v>
      </c>
      <c r="X601" s="740">
        <f t="shared" si="337"/>
        <v>2396000</v>
      </c>
      <c r="Y601" s="1567">
        <f t="shared" si="334"/>
        <v>2</v>
      </c>
      <c r="Z601" s="1564">
        <f t="shared" si="338"/>
        <v>599000</v>
      </c>
      <c r="AA601" s="1564">
        <f t="shared" si="339"/>
        <v>1198000</v>
      </c>
      <c r="AB601" s="1564">
        <f t="shared" si="340"/>
        <v>1797000</v>
      </c>
      <c r="AC601" s="740" t="b">
        <f t="shared" si="332"/>
        <v>1</v>
      </c>
    </row>
    <row r="602" spans="1:29" s="739" customFormat="1" ht="15" customHeight="1">
      <c r="A602" s="739" t="s">
        <v>1242</v>
      </c>
      <c r="B602" s="767">
        <v>526</v>
      </c>
      <c r="C602" s="1428" t="s">
        <v>1225</v>
      </c>
      <c r="D602" s="626">
        <v>206020665</v>
      </c>
      <c r="E602" s="1429" t="s">
        <v>1860</v>
      </c>
      <c r="F602" s="1497" t="s">
        <v>1226</v>
      </c>
      <c r="G602" s="1429" t="s">
        <v>212</v>
      </c>
      <c r="H602" s="1429" t="s">
        <v>1227</v>
      </c>
      <c r="I602" s="1429" t="s">
        <v>1228</v>
      </c>
      <c r="J602" s="1429">
        <v>1</v>
      </c>
      <c r="K602" s="1429" t="s">
        <v>207</v>
      </c>
      <c r="L602" s="627">
        <v>2995000</v>
      </c>
      <c r="M602" s="1429">
        <v>2016</v>
      </c>
      <c r="N602" s="1429" t="s">
        <v>210</v>
      </c>
      <c r="O602" s="627">
        <f t="shared" si="331"/>
        <v>2995000</v>
      </c>
      <c r="P602" s="627" t="s">
        <v>99</v>
      </c>
      <c r="Q602" s="1429"/>
      <c r="R602" s="1429"/>
      <c r="S602" s="1429" t="s">
        <v>1229</v>
      </c>
      <c r="T602" s="640">
        <v>5</v>
      </c>
      <c r="U602" s="801">
        <f t="shared" si="333"/>
        <v>1</v>
      </c>
      <c r="V602" s="740">
        <f t="shared" si="335"/>
        <v>599000</v>
      </c>
      <c r="W602" s="740">
        <f t="shared" si="336"/>
        <v>599000</v>
      </c>
      <c r="X602" s="740">
        <f t="shared" si="337"/>
        <v>2396000</v>
      </c>
      <c r="Y602" s="1567">
        <f t="shared" si="334"/>
        <v>2</v>
      </c>
      <c r="Z602" s="1564">
        <f t="shared" si="338"/>
        <v>599000</v>
      </c>
      <c r="AA602" s="1564">
        <f t="shared" si="339"/>
        <v>1198000</v>
      </c>
      <c r="AB602" s="1564">
        <f t="shared" si="340"/>
        <v>1797000</v>
      </c>
      <c r="AC602" s="740" t="b">
        <f t="shared" si="332"/>
        <v>1</v>
      </c>
    </row>
    <row r="603" spans="1:29" s="739" customFormat="1" ht="15" customHeight="1">
      <c r="A603" s="739" t="s">
        <v>1242</v>
      </c>
      <c r="B603" s="767">
        <v>527</v>
      </c>
      <c r="C603" s="1428" t="s">
        <v>1225</v>
      </c>
      <c r="D603" s="626">
        <v>206020665</v>
      </c>
      <c r="E603" s="1429" t="s">
        <v>1860</v>
      </c>
      <c r="F603" s="1497" t="s">
        <v>1226</v>
      </c>
      <c r="G603" s="1429" t="s">
        <v>212</v>
      </c>
      <c r="H603" s="1429" t="s">
        <v>1227</v>
      </c>
      <c r="I603" s="1429" t="s">
        <v>1228</v>
      </c>
      <c r="J603" s="1429">
        <v>1</v>
      </c>
      <c r="K603" s="1429" t="s">
        <v>207</v>
      </c>
      <c r="L603" s="627">
        <v>2995000</v>
      </c>
      <c r="M603" s="1429">
        <v>2016</v>
      </c>
      <c r="N603" s="1429" t="s">
        <v>210</v>
      </c>
      <c r="O603" s="627">
        <f t="shared" si="331"/>
        <v>2995000</v>
      </c>
      <c r="P603" s="627" t="s">
        <v>99</v>
      </c>
      <c r="Q603" s="1429"/>
      <c r="R603" s="1429"/>
      <c r="S603" s="1429" t="s">
        <v>1229</v>
      </c>
      <c r="T603" s="640">
        <v>5</v>
      </c>
      <c r="U603" s="801">
        <f t="shared" si="333"/>
        <v>1</v>
      </c>
      <c r="V603" s="740">
        <f t="shared" si="335"/>
        <v>599000</v>
      </c>
      <c r="W603" s="740">
        <f t="shared" si="336"/>
        <v>599000</v>
      </c>
      <c r="X603" s="740">
        <f t="shared" si="337"/>
        <v>2396000</v>
      </c>
      <c r="Y603" s="1567">
        <f t="shared" si="334"/>
        <v>2</v>
      </c>
      <c r="Z603" s="1564">
        <f t="shared" si="338"/>
        <v>599000</v>
      </c>
      <c r="AA603" s="1564">
        <f t="shared" si="339"/>
        <v>1198000</v>
      </c>
      <c r="AB603" s="1564">
        <f t="shared" si="340"/>
        <v>1797000</v>
      </c>
      <c r="AC603" s="740" t="b">
        <f t="shared" si="332"/>
        <v>1</v>
      </c>
    </row>
    <row r="604" spans="1:29" s="739" customFormat="1" ht="15" customHeight="1">
      <c r="A604" s="739" t="s">
        <v>1242</v>
      </c>
      <c r="B604" s="767">
        <v>528</v>
      </c>
      <c r="C604" s="1428" t="s">
        <v>1225</v>
      </c>
      <c r="D604" s="626">
        <v>206020665</v>
      </c>
      <c r="E604" s="1429" t="s">
        <v>1860</v>
      </c>
      <c r="F604" s="1497" t="s">
        <v>1226</v>
      </c>
      <c r="G604" s="1429" t="s">
        <v>212</v>
      </c>
      <c r="H604" s="1429" t="s">
        <v>1227</v>
      </c>
      <c r="I604" s="1429" t="s">
        <v>1228</v>
      </c>
      <c r="J604" s="1429">
        <v>1</v>
      </c>
      <c r="K604" s="1429" t="s">
        <v>207</v>
      </c>
      <c r="L604" s="627">
        <v>2995000</v>
      </c>
      <c r="M604" s="1429">
        <v>2016</v>
      </c>
      <c r="N604" s="1429" t="s">
        <v>210</v>
      </c>
      <c r="O604" s="627">
        <f t="shared" si="331"/>
        <v>2995000</v>
      </c>
      <c r="P604" s="627" t="s">
        <v>99</v>
      </c>
      <c r="Q604" s="1429"/>
      <c r="R604" s="1429"/>
      <c r="S604" s="1429" t="s">
        <v>1229</v>
      </c>
      <c r="T604" s="640">
        <v>5</v>
      </c>
      <c r="U604" s="801">
        <f t="shared" si="333"/>
        <v>1</v>
      </c>
      <c r="V604" s="740">
        <f t="shared" si="335"/>
        <v>599000</v>
      </c>
      <c r="W604" s="740">
        <f t="shared" si="336"/>
        <v>599000</v>
      </c>
      <c r="X604" s="740">
        <f t="shared" si="337"/>
        <v>2396000</v>
      </c>
      <c r="Y604" s="1567">
        <f t="shared" si="334"/>
        <v>2</v>
      </c>
      <c r="Z604" s="1564">
        <f t="shared" si="338"/>
        <v>599000</v>
      </c>
      <c r="AA604" s="1564">
        <f t="shared" si="339"/>
        <v>1198000</v>
      </c>
      <c r="AB604" s="1564">
        <f t="shared" si="340"/>
        <v>1797000</v>
      </c>
      <c r="AC604" s="740" t="b">
        <f t="shared" si="332"/>
        <v>1</v>
      </c>
    </row>
    <row r="605" spans="1:29" s="739" customFormat="1" ht="15" customHeight="1">
      <c r="A605" s="739" t="s">
        <v>1242</v>
      </c>
      <c r="B605" s="767">
        <v>529</v>
      </c>
      <c r="C605" s="1428" t="s">
        <v>1225</v>
      </c>
      <c r="D605" s="626">
        <v>206020665</v>
      </c>
      <c r="E605" s="1429" t="s">
        <v>1860</v>
      </c>
      <c r="F605" s="1497" t="s">
        <v>1226</v>
      </c>
      <c r="G605" s="1429" t="s">
        <v>212</v>
      </c>
      <c r="H605" s="1429" t="s">
        <v>1227</v>
      </c>
      <c r="I605" s="1429" t="s">
        <v>1228</v>
      </c>
      <c r="J605" s="1429">
        <v>1</v>
      </c>
      <c r="K605" s="1429" t="s">
        <v>207</v>
      </c>
      <c r="L605" s="627">
        <v>2995000</v>
      </c>
      <c r="M605" s="1429">
        <v>2016</v>
      </c>
      <c r="N605" s="1429" t="s">
        <v>210</v>
      </c>
      <c r="O605" s="627">
        <f t="shared" si="331"/>
        <v>2995000</v>
      </c>
      <c r="P605" s="627" t="s">
        <v>99</v>
      </c>
      <c r="Q605" s="1429"/>
      <c r="R605" s="1429"/>
      <c r="S605" s="1429" t="s">
        <v>1229</v>
      </c>
      <c r="T605" s="640">
        <v>5</v>
      </c>
      <c r="U605" s="801">
        <f t="shared" si="333"/>
        <v>1</v>
      </c>
      <c r="V605" s="740">
        <f t="shared" si="335"/>
        <v>599000</v>
      </c>
      <c r="W605" s="740">
        <f t="shared" si="336"/>
        <v>599000</v>
      </c>
      <c r="X605" s="740">
        <f t="shared" si="337"/>
        <v>2396000</v>
      </c>
      <c r="Y605" s="1567">
        <f t="shared" si="334"/>
        <v>2</v>
      </c>
      <c r="Z605" s="1564">
        <f t="shared" si="338"/>
        <v>599000</v>
      </c>
      <c r="AA605" s="1564">
        <f t="shared" si="339"/>
        <v>1198000</v>
      </c>
      <c r="AB605" s="1564">
        <f t="shared" si="340"/>
        <v>1797000</v>
      </c>
      <c r="AC605" s="740" t="b">
        <f t="shared" si="332"/>
        <v>1</v>
      </c>
    </row>
    <row r="606" spans="1:29" s="739" customFormat="1" ht="15" customHeight="1">
      <c r="A606" s="739" t="s">
        <v>1242</v>
      </c>
      <c r="B606" s="767">
        <v>530</v>
      </c>
      <c r="C606" s="1428" t="s">
        <v>1225</v>
      </c>
      <c r="D606" s="626">
        <v>206020665</v>
      </c>
      <c r="E606" s="1429" t="s">
        <v>1860</v>
      </c>
      <c r="F606" s="1497" t="s">
        <v>1226</v>
      </c>
      <c r="G606" s="1429" t="s">
        <v>212</v>
      </c>
      <c r="H606" s="1429" t="s">
        <v>1227</v>
      </c>
      <c r="I606" s="1429" t="s">
        <v>1228</v>
      </c>
      <c r="J606" s="1429">
        <v>1</v>
      </c>
      <c r="K606" s="1429" t="s">
        <v>207</v>
      </c>
      <c r="L606" s="627">
        <v>2995000</v>
      </c>
      <c r="M606" s="1429">
        <v>2016</v>
      </c>
      <c r="N606" s="1429" t="s">
        <v>210</v>
      </c>
      <c r="O606" s="627">
        <f t="shared" si="331"/>
        <v>2995000</v>
      </c>
      <c r="P606" s="627" t="s">
        <v>99</v>
      </c>
      <c r="Q606" s="1429"/>
      <c r="R606" s="1429"/>
      <c r="S606" s="1429" t="s">
        <v>1229</v>
      </c>
      <c r="T606" s="640">
        <v>5</v>
      </c>
      <c r="U606" s="801">
        <f t="shared" si="333"/>
        <v>1</v>
      </c>
      <c r="V606" s="740">
        <f t="shared" si="335"/>
        <v>599000</v>
      </c>
      <c r="W606" s="740">
        <f t="shared" si="336"/>
        <v>599000</v>
      </c>
      <c r="X606" s="740">
        <f t="shared" si="337"/>
        <v>2396000</v>
      </c>
      <c r="Y606" s="1567">
        <f t="shared" si="334"/>
        <v>2</v>
      </c>
      <c r="Z606" s="1564">
        <f t="shared" si="338"/>
        <v>599000</v>
      </c>
      <c r="AA606" s="1564">
        <f t="shared" si="339"/>
        <v>1198000</v>
      </c>
      <c r="AB606" s="1564">
        <f t="shared" si="340"/>
        <v>1797000</v>
      </c>
      <c r="AC606" s="740" t="b">
        <f t="shared" si="332"/>
        <v>1</v>
      </c>
    </row>
    <row r="607" spans="1:29" s="739" customFormat="1" ht="15" customHeight="1">
      <c r="A607" s="739" t="s">
        <v>1242</v>
      </c>
      <c r="B607" s="767">
        <v>531</v>
      </c>
      <c r="C607" s="1428" t="s">
        <v>1225</v>
      </c>
      <c r="D607" s="626">
        <v>206020665</v>
      </c>
      <c r="E607" s="1429" t="s">
        <v>1860</v>
      </c>
      <c r="F607" s="1497" t="s">
        <v>1226</v>
      </c>
      <c r="G607" s="1429" t="s">
        <v>212</v>
      </c>
      <c r="H607" s="1429" t="s">
        <v>1227</v>
      </c>
      <c r="I607" s="1429" t="s">
        <v>1228</v>
      </c>
      <c r="J607" s="1429">
        <v>1</v>
      </c>
      <c r="K607" s="1429" t="s">
        <v>207</v>
      </c>
      <c r="L607" s="627">
        <v>2995000</v>
      </c>
      <c r="M607" s="1429">
        <v>2016</v>
      </c>
      <c r="N607" s="1429" t="s">
        <v>210</v>
      </c>
      <c r="O607" s="627">
        <f t="shared" si="331"/>
        <v>2995000</v>
      </c>
      <c r="P607" s="627" t="s">
        <v>99</v>
      </c>
      <c r="Q607" s="1429"/>
      <c r="R607" s="1429"/>
      <c r="S607" s="1429" t="s">
        <v>1229</v>
      </c>
      <c r="T607" s="640">
        <v>5</v>
      </c>
      <c r="U607" s="801">
        <f t="shared" si="333"/>
        <v>1</v>
      </c>
      <c r="V607" s="740">
        <f t="shared" si="335"/>
        <v>599000</v>
      </c>
      <c r="W607" s="740">
        <f t="shared" si="336"/>
        <v>599000</v>
      </c>
      <c r="X607" s="740">
        <f t="shared" si="337"/>
        <v>2396000</v>
      </c>
      <c r="Y607" s="1567">
        <f t="shared" si="334"/>
        <v>2</v>
      </c>
      <c r="Z607" s="1564">
        <f t="shared" si="338"/>
        <v>599000</v>
      </c>
      <c r="AA607" s="1564">
        <f t="shared" si="339"/>
        <v>1198000</v>
      </c>
      <c r="AB607" s="1564">
        <f t="shared" si="340"/>
        <v>1797000</v>
      </c>
      <c r="AC607" s="740" t="b">
        <f t="shared" si="332"/>
        <v>1</v>
      </c>
    </row>
    <row r="608" spans="1:29" s="739" customFormat="1" ht="15" customHeight="1">
      <c r="A608" s="739" t="s">
        <v>1242</v>
      </c>
      <c r="B608" s="767">
        <v>532</v>
      </c>
      <c r="C608" s="1428" t="s">
        <v>1225</v>
      </c>
      <c r="D608" s="626">
        <v>206020665</v>
      </c>
      <c r="E608" s="1429" t="s">
        <v>1860</v>
      </c>
      <c r="F608" s="1497" t="s">
        <v>1226</v>
      </c>
      <c r="G608" s="1429" t="s">
        <v>212</v>
      </c>
      <c r="H608" s="1429" t="s">
        <v>1227</v>
      </c>
      <c r="I608" s="1429" t="s">
        <v>1228</v>
      </c>
      <c r="J608" s="1429">
        <v>1</v>
      </c>
      <c r="K608" s="1429" t="s">
        <v>207</v>
      </c>
      <c r="L608" s="627">
        <v>2995000</v>
      </c>
      <c r="M608" s="1429">
        <v>2016</v>
      </c>
      <c r="N608" s="1429" t="s">
        <v>210</v>
      </c>
      <c r="O608" s="627">
        <f t="shared" si="331"/>
        <v>2995000</v>
      </c>
      <c r="P608" s="627" t="s">
        <v>99</v>
      </c>
      <c r="Q608" s="1429"/>
      <c r="R608" s="1429"/>
      <c r="S608" s="1429" t="s">
        <v>1229</v>
      </c>
      <c r="T608" s="640">
        <v>5</v>
      </c>
      <c r="U608" s="801">
        <f t="shared" si="333"/>
        <v>1</v>
      </c>
      <c r="V608" s="740">
        <f t="shared" si="335"/>
        <v>599000</v>
      </c>
      <c r="W608" s="740">
        <f t="shared" si="336"/>
        <v>599000</v>
      </c>
      <c r="X608" s="740">
        <f t="shared" si="337"/>
        <v>2396000</v>
      </c>
      <c r="Y608" s="1567">
        <f t="shared" si="334"/>
        <v>2</v>
      </c>
      <c r="Z608" s="1564">
        <f t="shared" si="338"/>
        <v>599000</v>
      </c>
      <c r="AA608" s="1564">
        <f t="shared" si="339"/>
        <v>1198000</v>
      </c>
      <c r="AB608" s="1564">
        <f t="shared" si="340"/>
        <v>1797000</v>
      </c>
      <c r="AC608" s="740" t="b">
        <f t="shared" si="332"/>
        <v>1</v>
      </c>
    </row>
    <row r="609" spans="1:29" s="739" customFormat="1" ht="15" customHeight="1">
      <c r="A609" s="739" t="s">
        <v>1242</v>
      </c>
      <c r="B609" s="767">
        <v>533</v>
      </c>
      <c r="C609" s="1428" t="s">
        <v>1225</v>
      </c>
      <c r="D609" s="626">
        <v>206020665</v>
      </c>
      <c r="E609" s="1429" t="s">
        <v>1860</v>
      </c>
      <c r="F609" s="1497" t="s">
        <v>1226</v>
      </c>
      <c r="G609" s="1429" t="s">
        <v>212</v>
      </c>
      <c r="H609" s="1429" t="s">
        <v>1227</v>
      </c>
      <c r="I609" s="1429" t="s">
        <v>1228</v>
      </c>
      <c r="J609" s="1429">
        <v>1</v>
      </c>
      <c r="K609" s="1429" t="s">
        <v>207</v>
      </c>
      <c r="L609" s="627">
        <v>2995000</v>
      </c>
      <c r="M609" s="1429">
        <v>2016</v>
      </c>
      <c r="N609" s="1429" t="s">
        <v>210</v>
      </c>
      <c r="O609" s="627">
        <f t="shared" si="331"/>
        <v>2995000</v>
      </c>
      <c r="P609" s="627" t="s">
        <v>99</v>
      </c>
      <c r="Q609" s="1429"/>
      <c r="R609" s="1429"/>
      <c r="S609" s="1429" t="s">
        <v>1229</v>
      </c>
      <c r="T609" s="640">
        <v>5</v>
      </c>
      <c r="U609" s="801">
        <f t="shared" si="333"/>
        <v>1</v>
      </c>
      <c r="V609" s="740">
        <f t="shared" si="335"/>
        <v>599000</v>
      </c>
      <c r="W609" s="740">
        <f t="shared" si="336"/>
        <v>599000</v>
      </c>
      <c r="X609" s="740">
        <f t="shared" si="337"/>
        <v>2396000</v>
      </c>
      <c r="Y609" s="1567">
        <f t="shared" si="334"/>
        <v>2</v>
      </c>
      <c r="Z609" s="1564">
        <f t="shared" si="338"/>
        <v>599000</v>
      </c>
      <c r="AA609" s="1564">
        <f t="shared" si="339"/>
        <v>1198000</v>
      </c>
      <c r="AB609" s="1564">
        <f t="shared" si="340"/>
        <v>1797000</v>
      </c>
      <c r="AC609" s="740" t="b">
        <f t="shared" si="332"/>
        <v>1</v>
      </c>
    </row>
    <row r="610" spans="1:29" s="739" customFormat="1" ht="15" customHeight="1">
      <c r="A610" s="739" t="s">
        <v>1242</v>
      </c>
      <c r="B610" s="767">
        <v>534</v>
      </c>
      <c r="C610" s="1428" t="s">
        <v>1225</v>
      </c>
      <c r="D610" s="626">
        <v>206020665</v>
      </c>
      <c r="E610" s="1429" t="s">
        <v>1860</v>
      </c>
      <c r="F610" s="1497" t="s">
        <v>1226</v>
      </c>
      <c r="G610" s="1429" t="s">
        <v>212</v>
      </c>
      <c r="H610" s="1429" t="s">
        <v>1227</v>
      </c>
      <c r="I610" s="1429" t="s">
        <v>1228</v>
      </c>
      <c r="J610" s="1429">
        <v>1</v>
      </c>
      <c r="K610" s="1429" t="s">
        <v>207</v>
      </c>
      <c r="L610" s="627">
        <v>2995000</v>
      </c>
      <c r="M610" s="1429">
        <v>2016</v>
      </c>
      <c r="N610" s="1429" t="s">
        <v>210</v>
      </c>
      <c r="O610" s="627">
        <f t="shared" si="331"/>
        <v>2995000</v>
      </c>
      <c r="P610" s="627" t="s">
        <v>99</v>
      </c>
      <c r="Q610" s="1429"/>
      <c r="R610" s="1429"/>
      <c r="S610" s="1429" t="s">
        <v>1229</v>
      </c>
      <c r="T610" s="640">
        <v>5</v>
      </c>
      <c r="U610" s="801">
        <f t="shared" si="333"/>
        <v>1</v>
      </c>
      <c r="V610" s="740">
        <f t="shared" si="335"/>
        <v>599000</v>
      </c>
      <c r="W610" s="740">
        <f t="shared" si="336"/>
        <v>599000</v>
      </c>
      <c r="X610" s="740">
        <f t="shared" si="337"/>
        <v>2396000</v>
      </c>
      <c r="Y610" s="1567">
        <f t="shared" si="334"/>
        <v>2</v>
      </c>
      <c r="Z610" s="1564">
        <f t="shared" si="338"/>
        <v>599000</v>
      </c>
      <c r="AA610" s="1564">
        <f t="shared" si="339"/>
        <v>1198000</v>
      </c>
      <c r="AB610" s="1564">
        <f t="shared" si="340"/>
        <v>1797000</v>
      </c>
      <c r="AC610" s="740" t="b">
        <f t="shared" si="332"/>
        <v>1</v>
      </c>
    </row>
    <row r="611" spans="1:29" s="739" customFormat="1" ht="15" customHeight="1">
      <c r="A611" s="739" t="s">
        <v>1242</v>
      </c>
      <c r="B611" s="767">
        <v>535</v>
      </c>
      <c r="C611" s="1428" t="s">
        <v>1225</v>
      </c>
      <c r="D611" s="626">
        <v>206020665</v>
      </c>
      <c r="E611" s="1429" t="s">
        <v>1860</v>
      </c>
      <c r="F611" s="1497" t="s">
        <v>1226</v>
      </c>
      <c r="G611" s="1429" t="s">
        <v>212</v>
      </c>
      <c r="H611" s="1429" t="s">
        <v>1227</v>
      </c>
      <c r="I611" s="1429" t="s">
        <v>1228</v>
      </c>
      <c r="J611" s="1429">
        <v>1</v>
      </c>
      <c r="K611" s="1429" t="s">
        <v>207</v>
      </c>
      <c r="L611" s="627">
        <v>2995000</v>
      </c>
      <c r="M611" s="1429">
        <v>2016</v>
      </c>
      <c r="N611" s="1429" t="s">
        <v>210</v>
      </c>
      <c r="O611" s="627">
        <f t="shared" si="331"/>
        <v>2995000</v>
      </c>
      <c r="P611" s="627" t="s">
        <v>99</v>
      </c>
      <c r="Q611" s="1429"/>
      <c r="R611" s="1429"/>
      <c r="S611" s="1429" t="s">
        <v>1229</v>
      </c>
      <c r="T611" s="640">
        <v>5</v>
      </c>
      <c r="U611" s="801">
        <f t="shared" si="333"/>
        <v>1</v>
      </c>
      <c r="V611" s="740">
        <f t="shared" si="335"/>
        <v>599000</v>
      </c>
      <c r="W611" s="740">
        <f t="shared" si="336"/>
        <v>599000</v>
      </c>
      <c r="X611" s="740">
        <f t="shared" si="337"/>
        <v>2396000</v>
      </c>
      <c r="Y611" s="1567">
        <f t="shared" si="334"/>
        <v>2</v>
      </c>
      <c r="Z611" s="1564">
        <f t="shared" si="338"/>
        <v>599000</v>
      </c>
      <c r="AA611" s="1564">
        <f t="shared" si="339"/>
        <v>1198000</v>
      </c>
      <c r="AB611" s="1564">
        <f t="shared" si="340"/>
        <v>1797000</v>
      </c>
      <c r="AC611" s="740" t="b">
        <f t="shared" si="332"/>
        <v>1</v>
      </c>
    </row>
    <row r="612" spans="1:29" s="739" customFormat="1" ht="15" customHeight="1">
      <c r="A612" s="739" t="s">
        <v>1242</v>
      </c>
      <c r="B612" s="767">
        <v>536</v>
      </c>
      <c r="C612" s="1428" t="s">
        <v>1225</v>
      </c>
      <c r="D612" s="626">
        <v>206020665</v>
      </c>
      <c r="E612" s="1429" t="s">
        <v>1860</v>
      </c>
      <c r="F612" s="1497" t="s">
        <v>1226</v>
      </c>
      <c r="G612" s="1429" t="s">
        <v>212</v>
      </c>
      <c r="H612" s="1429" t="s">
        <v>1227</v>
      </c>
      <c r="I612" s="1429" t="s">
        <v>1228</v>
      </c>
      <c r="J612" s="1429">
        <v>1</v>
      </c>
      <c r="K612" s="1429" t="s">
        <v>207</v>
      </c>
      <c r="L612" s="627">
        <v>2995000</v>
      </c>
      <c r="M612" s="1429">
        <v>2016</v>
      </c>
      <c r="N612" s="1429" t="s">
        <v>210</v>
      </c>
      <c r="O612" s="627">
        <f t="shared" si="331"/>
        <v>2995000</v>
      </c>
      <c r="P612" s="627" t="s">
        <v>99</v>
      </c>
      <c r="Q612" s="1429"/>
      <c r="R612" s="1429"/>
      <c r="S612" s="1429" t="s">
        <v>1229</v>
      </c>
      <c r="T612" s="640">
        <v>5</v>
      </c>
      <c r="U612" s="801">
        <f t="shared" si="333"/>
        <v>1</v>
      </c>
      <c r="V612" s="740">
        <f t="shared" si="335"/>
        <v>599000</v>
      </c>
      <c r="W612" s="740">
        <f t="shared" si="336"/>
        <v>599000</v>
      </c>
      <c r="X612" s="740">
        <f t="shared" si="337"/>
        <v>2396000</v>
      </c>
      <c r="Y612" s="1567">
        <f t="shared" si="334"/>
        <v>2</v>
      </c>
      <c r="Z612" s="1564">
        <f t="shared" si="338"/>
        <v>599000</v>
      </c>
      <c r="AA612" s="1564">
        <f t="shared" si="339"/>
        <v>1198000</v>
      </c>
      <c r="AB612" s="1564">
        <f t="shared" si="340"/>
        <v>1797000</v>
      </c>
      <c r="AC612" s="740" t="b">
        <f t="shared" si="332"/>
        <v>1</v>
      </c>
    </row>
    <row r="613" spans="1:29" s="739" customFormat="1" ht="15" customHeight="1">
      <c r="A613" s="739" t="s">
        <v>1242</v>
      </c>
      <c r="B613" s="767">
        <v>537</v>
      </c>
      <c r="C613" s="1428" t="s">
        <v>1225</v>
      </c>
      <c r="D613" s="626">
        <v>206020665</v>
      </c>
      <c r="E613" s="1429" t="s">
        <v>1860</v>
      </c>
      <c r="F613" s="1497" t="s">
        <v>1226</v>
      </c>
      <c r="G613" s="1429" t="s">
        <v>212</v>
      </c>
      <c r="H613" s="1429" t="s">
        <v>1227</v>
      </c>
      <c r="I613" s="1429" t="s">
        <v>1228</v>
      </c>
      <c r="J613" s="1429">
        <v>1</v>
      </c>
      <c r="K613" s="1429" t="s">
        <v>207</v>
      </c>
      <c r="L613" s="627">
        <v>2995000</v>
      </c>
      <c r="M613" s="1429">
        <v>2016</v>
      </c>
      <c r="N613" s="1429" t="s">
        <v>210</v>
      </c>
      <c r="O613" s="627">
        <f t="shared" si="331"/>
        <v>2995000</v>
      </c>
      <c r="P613" s="627" t="s">
        <v>99</v>
      </c>
      <c r="Q613" s="1429"/>
      <c r="R613" s="1429"/>
      <c r="S613" s="1429" t="s">
        <v>1229</v>
      </c>
      <c r="T613" s="640">
        <v>5</v>
      </c>
      <c r="U613" s="801">
        <f t="shared" si="333"/>
        <v>1</v>
      </c>
      <c r="V613" s="740">
        <f t="shared" si="335"/>
        <v>599000</v>
      </c>
      <c r="W613" s="740">
        <f t="shared" si="336"/>
        <v>599000</v>
      </c>
      <c r="X613" s="740">
        <f t="shared" si="337"/>
        <v>2396000</v>
      </c>
      <c r="Y613" s="1567">
        <f t="shared" si="334"/>
        <v>2</v>
      </c>
      <c r="Z613" s="1564">
        <f t="shared" si="338"/>
        <v>599000</v>
      </c>
      <c r="AA613" s="1564">
        <f t="shared" si="339"/>
        <v>1198000</v>
      </c>
      <c r="AB613" s="1564">
        <f t="shared" si="340"/>
        <v>1797000</v>
      </c>
      <c r="AC613" s="740" t="b">
        <f t="shared" si="332"/>
        <v>1</v>
      </c>
    </row>
    <row r="614" spans="1:29" s="739" customFormat="1" ht="15" customHeight="1">
      <c r="A614" s="739" t="s">
        <v>1242</v>
      </c>
      <c r="B614" s="767">
        <v>538</v>
      </c>
      <c r="C614" s="1428" t="s">
        <v>1225</v>
      </c>
      <c r="D614" s="626">
        <v>206020665</v>
      </c>
      <c r="E614" s="1429" t="s">
        <v>1860</v>
      </c>
      <c r="F614" s="1497" t="s">
        <v>1226</v>
      </c>
      <c r="G614" s="1429" t="s">
        <v>212</v>
      </c>
      <c r="H614" s="1429" t="s">
        <v>1227</v>
      </c>
      <c r="I614" s="1429" t="s">
        <v>1228</v>
      </c>
      <c r="J614" s="1429">
        <v>1</v>
      </c>
      <c r="K614" s="1429" t="s">
        <v>207</v>
      </c>
      <c r="L614" s="627">
        <v>2995000</v>
      </c>
      <c r="M614" s="1429">
        <v>2016</v>
      </c>
      <c r="N614" s="1429" t="s">
        <v>210</v>
      </c>
      <c r="O614" s="627">
        <f t="shared" si="331"/>
        <v>2995000</v>
      </c>
      <c r="P614" s="627" t="s">
        <v>99</v>
      </c>
      <c r="Q614" s="1429"/>
      <c r="R614" s="1429"/>
      <c r="S614" s="1429" t="s">
        <v>1229</v>
      </c>
      <c r="T614" s="640">
        <v>5</v>
      </c>
      <c r="U614" s="801">
        <f t="shared" si="333"/>
        <v>1</v>
      </c>
      <c r="V614" s="740">
        <f t="shared" si="335"/>
        <v>599000</v>
      </c>
      <c r="W614" s="740">
        <f t="shared" si="336"/>
        <v>599000</v>
      </c>
      <c r="X614" s="740">
        <f t="shared" si="337"/>
        <v>2396000</v>
      </c>
      <c r="Y614" s="1567">
        <f t="shared" si="334"/>
        <v>2</v>
      </c>
      <c r="Z614" s="1564">
        <f t="shared" si="338"/>
        <v>599000</v>
      </c>
      <c r="AA614" s="1564">
        <f t="shared" si="339"/>
        <v>1198000</v>
      </c>
      <c r="AB614" s="1564">
        <f t="shared" si="340"/>
        <v>1797000</v>
      </c>
      <c r="AC614" s="740" t="b">
        <f t="shared" si="332"/>
        <v>1</v>
      </c>
    </row>
    <row r="615" spans="1:29" s="739" customFormat="1" ht="15" customHeight="1">
      <c r="A615" s="739" t="s">
        <v>1242</v>
      </c>
      <c r="B615" s="767">
        <v>539</v>
      </c>
      <c r="C615" s="1428" t="s">
        <v>1225</v>
      </c>
      <c r="D615" s="626">
        <v>206020665</v>
      </c>
      <c r="E615" s="1429" t="s">
        <v>1860</v>
      </c>
      <c r="F615" s="1497" t="s">
        <v>1226</v>
      </c>
      <c r="G615" s="1429" t="s">
        <v>212</v>
      </c>
      <c r="H615" s="1429" t="s">
        <v>1227</v>
      </c>
      <c r="I615" s="1429" t="s">
        <v>1228</v>
      </c>
      <c r="J615" s="1429">
        <v>1</v>
      </c>
      <c r="K615" s="1429" t="s">
        <v>207</v>
      </c>
      <c r="L615" s="627">
        <v>2995000</v>
      </c>
      <c r="M615" s="1429">
        <v>2016</v>
      </c>
      <c r="N615" s="1429" t="s">
        <v>210</v>
      </c>
      <c r="O615" s="627">
        <f t="shared" si="331"/>
        <v>2995000</v>
      </c>
      <c r="P615" s="627" t="s">
        <v>99</v>
      </c>
      <c r="Q615" s="1429"/>
      <c r="R615" s="1429"/>
      <c r="S615" s="1429" t="s">
        <v>1229</v>
      </c>
      <c r="T615" s="640">
        <v>5</v>
      </c>
      <c r="U615" s="801">
        <f t="shared" si="333"/>
        <v>1</v>
      </c>
      <c r="V615" s="740">
        <f t="shared" si="335"/>
        <v>599000</v>
      </c>
      <c r="W615" s="740">
        <f t="shared" si="336"/>
        <v>599000</v>
      </c>
      <c r="X615" s="740">
        <f t="shared" si="337"/>
        <v>2396000</v>
      </c>
      <c r="Y615" s="1567">
        <f t="shared" si="334"/>
        <v>2</v>
      </c>
      <c r="Z615" s="1564">
        <f t="shared" si="338"/>
        <v>599000</v>
      </c>
      <c r="AA615" s="1564">
        <f t="shared" si="339"/>
        <v>1198000</v>
      </c>
      <c r="AB615" s="1564">
        <f t="shared" si="340"/>
        <v>1797000</v>
      </c>
      <c r="AC615" s="740" t="b">
        <f t="shared" si="332"/>
        <v>1</v>
      </c>
    </row>
    <row r="616" spans="1:29" s="739" customFormat="1" ht="15" customHeight="1">
      <c r="A616" s="739" t="s">
        <v>1242</v>
      </c>
      <c r="B616" s="767">
        <v>540</v>
      </c>
      <c r="C616" s="1428" t="s">
        <v>1225</v>
      </c>
      <c r="D616" s="626">
        <v>206020665</v>
      </c>
      <c r="E616" s="1429" t="s">
        <v>1860</v>
      </c>
      <c r="F616" s="1497" t="s">
        <v>1226</v>
      </c>
      <c r="G616" s="1429" t="s">
        <v>212</v>
      </c>
      <c r="H616" s="1429" t="s">
        <v>1227</v>
      </c>
      <c r="I616" s="1429" t="s">
        <v>1228</v>
      </c>
      <c r="J616" s="1429">
        <v>1</v>
      </c>
      <c r="K616" s="1429" t="s">
        <v>207</v>
      </c>
      <c r="L616" s="627">
        <v>2995000</v>
      </c>
      <c r="M616" s="1429">
        <v>2016</v>
      </c>
      <c r="N616" s="1429" t="s">
        <v>210</v>
      </c>
      <c r="O616" s="627">
        <f t="shared" si="331"/>
        <v>2995000</v>
      </c>
      <c r="P616" s="627" t="s">
        <v>99</v>
      </c>
      <c r="Q616" s="1429"/>
      <c r="R616" s="1429"/>
      <c r="S616" s="1429" t="s">
        <v>1229</v>
      </c>
      <c r="T616" s="640">
        <v>5</v>
      </c>
      <c r="U616" s="801">
        <f t="shared" si="333"/>
        <v>1</v>
      </c>
      <c r="V616" s="740">
        <f t="shared" si="335"/>
        <v>599000</v>
      </c>
      <c r="W616" s="740">
        <f t="shared" si="336"/>
        <v>599000</v>
      </c>
      <c r="X616" s="740">
        <f t="shared" si="337"/>
        <v>2396000</v>
      </c>
      <c r="Y616" s="1567">
        <f t="shared" si="334"/>
        <v>2</v>
      </c>
      <c r="Z616" s="1564">
        <f t="shared" si="338"/>
        <v>599000</v>
      </c>
      <c r="AA616" s="1564">
        <f t="shared" si="339"/>
        <v>1198000</v>
      </c>
      <c r="AB616" s="1564">
        <f t="shared" si="340"/>
        <v>1797000</v>
      </c>
      <c r="AC616" s="740" t="b">
        <f t="shared" si="332"/>
        <v>1</v>
      </c>
    </row>
    <row r="617" spans="1:29" s="739" customFormat="1" ht="15" customHeight="1">
      <c r="A617" s="739" t="s">
        <v>1242</v>
      </c>
      <c r="B617" s="767">
        <v>541</v>
      </c>
      <c r="C617" s="1428" t="s">
        <v>1225</v>
      </c>
      <c r="D617" s="626">
        <v>206020665</v>
      </c>
      <c r="E617" s="1429" t="s">
        <v>1860</v>
      </c>
      <c r="F617" s="1497" t="s">
        <v>1226</v>
      </c>
      <c r="G617" s="1429" t="s">
        <v>212</v>
      </c>
      <c r="H617" s="1429" t="s">
        <v>1227</v>
      </c>
      <c r="I617" s="1429" t="s">
        <v>1228</v>
      </c>
      <c r="J617" s="1429">
        <v>1</v>
      </c>
      <c r="K617" s="1429" t="s">
        <v>207</v>
      </c>
      <c r="L617" s="627">
        <v>2995000</v>
      </c>
      <c r="M617" s="1429">
        <v>2016</v>
      </c>
      <c r="N617" s="1429" t="s">
        <v>210</v>
      </c>
      <c r="O617" s="627">
        <f t="shared" si="331"/>
        <v>2995000</v>
      </c>
      <c r="P617" s="627" t="s">
        <v>99</v>
      </c>
      <c r="Q617" s="1429"/>
      <c r="R617" s="1429"/>
      <c r="S617" s="1429" t="s">
        <v>1229</v>
      </c>
      <c r="T617" s="640">
        <v>5</v>
      </c>
      <c r="U617" s="801">
        <f t="shared" si="333"/>
        <v>1</v>
      </c>
      <c r="V617" s="740">
        <f t="shared" si="335"/>
        <v>599000</v>
      </c>
      <c r="W617" s="740">
        <f t="shared" si="336"/>
        <v>599000</v>
      </c>
      <c r="X617" s="740">
        <f t="shared" si="337"/>
        <v>2396000</v>
      </c>
      <c r="Y617" s="1567">
        <f t="shared" si="334"/>
        <v>2</v>
      </c>
      <c r="Z617" s="1564">
        <f t="shared" si="338"/>
        <v>599000</v>
      </c>
      <c r="AA617" s="1564">
        <f t="shared" si="339"/>
        <v>1198000</v>
      </c>
      <c r="AB617" s="1564">
        <f t="shared" si="340"/>
        <v>1797000</v>
      </c>
      <c r="AC617" s="740" t="b">
        <f t="shared" si="332"/>
        <v>1</v>
      </c>
    </row>
    <row r="618" spans="1:29" s="739" customFormat="1" ht="15" customHeight="1">
      <c r="A618" s="739" t="s">
        <v>1242</v>
      </c>
      <c r="B618" s="767">
        <v>542</v>
      </c>
      <c r="C618" s="1428" t="s">
        <v>1225</v>
      </c>
      <c r="D618" s="626">
        <v>206020665</v>
      </c>
      <c r="E618" s="1429" t="s">
        <v>1860</v>
      </c>
      <c r="F618" s="1497" t="s">
        <v>1226</v>
      </c>
      <c r="G618" s="1429" t="s">
        <v>212</v>
      </c>
      <c r="H618" s="1429" t="s">
        <v>1227</v>
      </c>
      <c r="I618" s="1429" t="s">
        <v>1228</v>
      </c>
      <c r="J618" s="1429">
        <v>1</v>
      </c>
      <c r="K618" s="1429" t="s">
        <v>207</v>
      </c>
      <c r="L618" s="627">
        <v>2995000</v>
      </c>
      <c r="M618" s="1429">
        <v>2016</v>
      </c>
      <c r="N618" s="1429" t="s">
        <v>210</v>
      </c>
      <c r="O618" s="627">
        <f t="shared" si="331"/>
        <v>2995000</v>
      </c>
      <c r="P618" s="627" t="s">
        <v>99</v>
      </c>
      <c r="Q618" s="1429"/>
      <c r="R618" s="1429"/>
      <c r="S618" s="1429" t="s">
        <v>1229</v>
      </c>
      <c r="T618" s="640">
        <v>5</v>
      </c>
      <c r="U618" s="801">
        <f t="shared" si="333"/>
        <v>1</v>
      </c>
      <c r="V618" s="740">
        <f t="shared" si="335"/>
        <v>599000</v>
      </c>
      <c r="W618" s="740">
        <f t="shared" si="336"/>
        <v>599000</v>
      </c>
      <c r="X618" s="740">
        <f t="shared" si="337"/>
        <v>2396000</v>
      </c>
      <c r="Y618" s="1567">
        <f t="shared" si="334"/>
        <v>2</v>
      </c>
      <c r="Z618" s="1564">
        <f t="shared" si="338"/>
        <v>599000</v>
      </c>
      <c r="AA618" s="1564">
        <f t="shared" si="339"/>
        <v>1198000</v>
      </c>
      <c r="AB618" s="1564">
        <f t="shared" si="340"/>
        <v>1797000</v>
      </c>
      <c r="AC618" s="740" t="b">
        <f t="shared" si="332"/>
        <v>1</v>
      </c>
    </row>
    <row r="619" spans="1:29" s="739" customFormat="1" ht="15" customHeight="1">
      <c r="A619" s="739" t="s">
        <v>1242</v>
      </c>
      <c r="B619" s="767">
        <v>543</v>
      </c>
      <c r="C619" s="1428" t="s">
        <v>1225</v>
      </c>
      <c r="D619" s="626">
        <v>206020665</v>
      </c>
      <c r="E619" s="1429" t="s">
        <v>1860</v>
      </c>
      <c r="F619" s="1497" t="s">
        <v>1226</v>
      </c>
      <c r="G619" s="1429" t="s">
        <v>212</v>
      </c>
      <c r="H619" s="1429" t="s">
        <v>1227</v>
      </c>
      <c r="I619" s="1429" t="s">
        <v>1228</v>
      </c>
      <c r="J619" s="1429">
        <v>1</v>
      </c>
      <c r="K619" s="1429" t="s">
        <v>207</v>
      </c>
      <c r="L619" s="627">
        <v>2995000</v>
      </c>
      <c r="M619" s="1429">
        <v>2016</v>
      </c>
      <c r="N619" s="1429" t="s">
        <v>210</v>
      </c>
      <c r="O619" s="627">
        <f t="shared" si="331"/>
        <v>2995000</v>
      </c>
      <c r="P619" s="627" t="s">
        <v>99</v>
      </c>
      <c r="Q619" s="1429"/>
      <c r="R619" s="1429"/>
      <c r="S619" s="1429" t="s">
        <v>1229</v>
      </c>
      <c r="T619" s="640">
        <v>5</v>
      </c>
      <c r="U619" s="801">
        <f t="shared" si="333"/>
        <v>1</v>
      </c>
      <c r="V619" s="740">
        <f t="shared" si="335"/>
        <v>599000</v>
      </c>
      <c r="W619" s="740">
        <f t="shared" si="336"/>
        <v>599000</v>
      </c>
      <c r="X619" s="740">
        <f t="shared" si="337"/>
        <v>2396000</v>
      </c>
      <c r="Y619" s="1567">
        <f t="shared" si="334"/>
        <v>2</v>
      </c>
      <c r="Z619" s="1564">
        <f t="shared" si="338"/>
        <v>599000</v>
      </c>
      <c r="AA619" s="1564">
        <f t="shared" si="339"/>
        <v>1198000</v>
      </c>
      <c r="AB619" s="1564">
        <f t="shared" si="340"/>
        <v>1797000</v>
      </c>
      <c r="AC619" s="740" t="b">
        <f t="shared" si="332"/>
        <v>1</v>
      </c>
    </row>
    <row r="620" spans="1:29" s="739" customFormat="1" ht="15" customHeight="1">
      <c r="A620" s="739" t="s">
        <v>1242</v>
      </c>
      <c r="B620" s="767">
        <v>544</v>
      </c>
      <c r="C620" s="1428" t="s">
        <v>1225</v>
      </c>
      <c r="D620" s="626">
        <v>206020665</v>
      </c>
      <c r="E620" s="1429" t="s">
        <v>1860</v>
      </c>
      <c r="F620" s="1497" t="s">
        <v>1226</v>
      </c>
      <c r="G620" s="1429" t="s">
        <v>212</v>
      </c>
      <c r="H620" s="1429" t="s">
        <v>1227</v>
      </c>
      <c r="I620" s="1429" t="s">
        <v>1228</v>
      </c>
      <c r="J620" s="1429">
        <v>1</v>
      </c>
      <c r="K620" s="1429" t="s">
        <v>207</v>
      </c>
      <c r="L620" s="627">
        <v>2995000</v>
      </c>
      <c r="M620" s="1429">
        <v>2016</v>
      </c>
      <c r="N620" s="1429" t="s">
        <v>210</v>
      </c>
      <c r="O620" s="627">
        <f t="shared" ref="O620:O657" si="341">L620*J620</f>
        <v>2995000</v>
      </c>
      <c r="P620" s="627" t="s">
        <v>99</v>
      </c>
      <c r="Q620" s="1429"/>
      <c r="R620" s="1429"/>
      <c r="S620" s="1429" t="s">
        <v>1229</v>
      </c>
      <c r="T620" s="640">
        <v>5</v>
      </c>
      <c r="U620" s="801">
        <f t="shared" si="333"/>
        <v>1</v>
      </c>
      <c r="V620" s="740">
        <f t="shared" si="335"/>
        <v>599000</v>
      </c>
      <c r="W620" s="740">
        <f t="shared" si="336"/>
        <v>599000</v>
      </c>
      <c r="X620" s="740">
        <f t="shared" si="337"/>
        <v>2396000</v>
      </c>
      <c r="Y620" s="1567">
        <f t="shared" si="334"/>
        <v>2</v>
      </c>
      <c r="Z620" s="1564">
        <f t="shared" si="338"/>
        <v>599000</v>
      </c>
      <c r="AA620" s="1564">
        <f t="shared" si="339"/>
        <v>1198000</v>
      </c>
      <c r="AB620" s="1564">
        <f t="shared" si="340"/>
        <v>1797000</v>
      </c>
      <c r="AC620" s="740" t="b">
        <f t="shared" si="332"/>
        <v>1</v>
      </c>
    </row>
    <row r="621" spans="1:29" s="739" customFormat="1" ht="15" customHeight="1">
      <c r="A621" s="739" t="s">
        <v>1242</v>
      </c>
      <c r="B621" s="767">
        <v>545</v>
      </c>
      <c r="C621" s="1428" t="s">
        <v>1225</v>
      </c>
      <c r="D621" s="626">
        <v>206020665</v>
      </c>
      <c r="E621" s="1429" t="s">
        <v>1860</v>
      </c>
      <c r="F621" s="1497" t="s">
        <v>1226</v>
      </c>
      <c r="G621" s="1429" t="s">
        <v>212</v>
      </c>
      <c r="H621" s="1429" t="s">
        <v>1227</v>
      </c>
      <c r="I621" s="1429" t="s">
        <v>1228</v>
      </c>
      <c r="J621" s="1429">
        <v>1</v>
      </c>
      <c r="K621" s="1429" t="s">
        <v>207</v>
      </c>
      <c r="L621" s="627">
        <v>2995000</v>
      </c>
      <c r="M621" s="1429">
        <v>2016</v>
      </c>
      <c r="N621" s="1429" t="s">
        <v>210</v>
      </c>
      <c r="O621" s="627">
        <f t="shared" si="341"/>
        <v>2995000</v>
      </c>
      <c r="P621" s="627" t="s">
        <v>99</v>
      </c>
      <c r="Q621" s="1429"/>
      <c r="R621" s="1429"/>
      <c r="S621" s="1429" t="s">
        <v>1229</v>
      </c>
      <c r="T621" s="640">
        <v>5</v>
      </c>
      <c r="U621" s="801">
        <f t="shared" si="333"/>
        <v>1</v>
      </c>
      <c r="V621" s="740">
        <f t="shared" si="335"/>
        <v>599000</v>
      </c>
      <c r="W621" s="740">
        <f t="shared" si="336"/>
        <v>599000</v>
      </c>
      <c r="X621" s="740">
        <f t="shared" si="337"/>
        <v>2396000</v>
      </c>
      <c r="Y621" s="1567">
        <f t="shared" si="334"/>
        <v>2</v>
      </c>
      <c r="Z621" s="1564">
        <f t="shared" si="338"/>
        <v>599000</v>
      </c>
      <c r="AA621" s="1564">
        <f t="shared" si="339"/>
        <v>1198000</v>
      </c>
      <c r="AB621" s="1564">
        <f t="shared" si="340"/>
        <v>1797000</v>
      </c>
      <c r="AC621" s="740" t="b">
        <f t="shared" si="332"/>
        <v>1</v>
      </c>
    </row>
    <row r="622" spans="1:29" s="739" customFormat="1" ht="15" customHeight="1">
      <c r="A622" s="739" t="s">
        <v>1242</v>
      </c>
      <c r="B622" s="767">
        <v>546</v>
      </c>
      <c r="C622" s="1428" t="s">
        <v>1225</v>
      </c>
      <c r="D622" s="626">
        <v>206020665</v>
      </c>
      <c r="E622" s="1429" t="s">
        <v>1860</v>
      </c>
      <c r="F622" s="1497" t="s">
        <v>1226</v>
      </c>
      <c r="G622" s="1429" t="s">
        <v>212</v>
      </c>
      <c r="H622" s="1429" t="s">
        <v>1227</v>
      </c>
      <c r="I622" s="1429" t="s">
        <v>1228</v>
      </c>
      <c r="J622" s="1429">
        <v>1</v>
      </c>
      <c r="K622" s="1429" t="s">
        <v>207</v>
      </c>
      <c r="L622" s="627">
        <v>2995000</v>
      </c>
      <c r="M622" s="1429">
        <v>2016</v>
      </c>
      <c r="N622" s="1429" t="s">
        <v>210</v>
      </c>
      <c r="O622" s="627">
        <f t="shared" si="341"/>
        <v>2995000</v>
      </c>
      <c r="P622" s="627" t="s">
        <v>99</v>
      </c>
      <c r="Q622" s="1429"/>
      <c r="R622" s="1429"/>
      <c r="S622" s="1429" t="s">
        <v>1229</v>
      </c>
      <c r="T622" s="640">
        <v>5</v>
      </c>
      <c r="U622" s="801">
        <f t="shared" si="333"/>
        <v>1</v>
      </c>
      <c r="V622" s="740">
        <f t="shared" si="335"/>
        <v>599000</v>
      </c>
      <c r="W622" s="740">
        <f t="shared" si="336"/>
        <v>599000</v>
      </c>
      <c r="X622" s="740">
        <f t="shared" si="337"/>
        <v>2396000</v>
      </c>
      <c r="Y622" s="1567">
        <f t="shared" si="334"/>
        <v>2</v>
      </c>
      <c r="Z622" s="1564">
        <f t="shared" si="338"/>
        <v>599000</v>
      </c>
      <c r="AA622" s="1564">
        <f t="shared" si="339"/>
        <v>1198000</v>
      </c>
      <c r="AB622" s="1564">
        <f t="shared" si="340"/>
        <v>1797000</v>
      </c>
      <c r="AC622" s="740" t="b">
        <f t="shared" si="332"/>
        <v>1</v>
      </c>
    </row>
    <row r="623" spans="1:29" s="739" customFormat="1" ht="15" customHeight="1">
      <c r="A623" s="739" t="s">
        <v>1242</v>
      </c>
      <c r="B623" s="767">
        <v>547</v>
      </c>
      <c r="C623" s="1428" t="s">
        <v>1225</v>
      </c>
      <c r="D623" s="626">
        <v>206020665</v>
      </c>
      <c r="E623" s="1429" t="s">
        <v>1860</v>
      </c>
      <c r="F623" s="1497" t="s">
        <v>1226</v>
      </c>
      <c r="G623" s="1429" t="s">
        <v>212</v>
      </c>
      <c r="H623" s="1429" t="s">
        <v>1227</v>
      </c>
      <c r="I623" s="1429" t="s">
        <v>1228</v>
      </c>
      <c r="J623" s="1429">
        <v>1</v>
      </c>
      <c r="K623" s="1429" t="s">
        <v>207</v>
      </c>
      <c r="L623" s="627">
        <v>2995000</v>
      </c>
      <c r="M623" s="1429">
        <v>2016</v>
      </c>
      <c r="N623" s="1429" t="s">
        <v>210</v>
      </c>
      <c r="O623" s="627">
        <f t="shared" si="341"/>
        <v>2995000</v>
      </c>
      <c r="P623" s="627" t="s">
        <v>99</v>
      </c>
      <c r="Q623" s="1429"/>
      <c r="R623" s="1429"/>
      <c r="S623" s="1429" t="s">
        <v>1229</v>
      </c>
      <c r="T623" s="640">
        <v>5</v>
      </c>
      <c r="U623" s="801">
        <f t="shared" si="333"/>
        <v>1</v>
      </c>
      <c r="V623" s="740">
        <f t="shared" si="335"/>
        <v>599000</v>
      </c>
      <c r="W623" s="740">
        <f t="shared" si="336"/>
        <v>599000</v>
      </c>
      <c r="X623" s="740">
        <f t="shared" si="337"/>
        <v>2396000</v>
      </c>
      <c r="Y623" s="1567">
        <f t="shared" si="334"/>
        <v>2</v>
      </c>
      <c r="Z623" s="1564">
        <f t="shared" si="338"/>
        <v>599000</v>
      </c>
      <c r="AA623" s="1564">
        <f t="shared" si="339"/>
        <v>1198000</v>
      </c>
      <c r="AB623" s="1564">
        <f t="shared" si="340"/>
        <v>1797000</v>
      </c>
      <c r="AC623" s="740" t="b">
        <f t="shared" si="332"/>
        <v>1</v>
      </c>
    </row>
    <row r="624" spans="1:29" s="739" customFormat="1" ht="15" customHeight="1">
      <c r="A624" s="739" t="s">
        <v>1242</v>
      </c>
      <c r="B624" s="767">
        <v>548</v>
      </c>
      <c r="C624" s="1428" t="s">
        <v>1225</v>
      </c>
      <c r="D624" s="626">
        <v>206020665</v>
      </c>
      <c r="E624" s="1429" t="s">
        <v>1860</v>
      </c>
      <c r="F624" s="1497" t="s">
        <v>1226</v>
      </c>
      <c r="G624" s="1429" t="s">
        <v>212</v>
      </c>
      <c r="H624" s="1429" t="s">
        <v>1227</v>
      </c>
      <c r="I624" s="1429" t="s">
        <v>1228</v>
      </c>
      <c r="J624" s="1429">
        <v>1</v>
      </c>
      <c r="K624" s="1429" t="s">
        <v>207</v>
      </c>
      <c r="L624" s="627">
        <v>2995000</v>
      </c>
      <c r="M624" s="1429">
        <v>2016</v>
      </c>
      <c r="N624" s="1429" t="s">
        <v>210</v>
      </c>
      <c r="O624" s="627">
        <f t="shared" si="341"/>
        <v>2995000</v>
      </c>
      <c r="P624" s="627" t="s">
        <v>99</v>
      </c>
      <c r="Q624" s="1429"/>
      <c r="R624" s="1429"/>
      <c r="S624" s="1429" t="s">
        <v>1229</v>
      </c>
      <c r="T624" s="640">
        <v>5</v>
      </c>
      <c r="U624" s="801">
        <f t="shared" si="333"/>
        <v>1</v>
      </c>
      <c r="V624" s="740">
        <f t="shared" si="335"/>
        <v>599000</v>
      </c>
      <c r="W624" s="740">
        <f t="shared" si="336"/>
        <v>599000</v>
      </c>
      <c r="X624" s="740">
        <f t="shared" si="337"/>
        <v>2396000</v>
      </c>
      <c r="Y624" s="1567">
        <f t="shared" si="334"/>
        <v>2</v>
      </c>
      <c r="Z624" s="1564">
        <f t="shared" si="338"/>
        <v>599000</v>
      </c>
      <c r="AA624" s="1564">
        <f t="shared" si="339"/>
        <v>1198000</v>
      </c>
      <c r="AB624" s="1564">
        <f t="shared" si="340"/>
        <v>1797000</v>
      </c>
      <c r="AC624" s="740" t="b">
        <f t="shared" si="332"/>
        <v>1</v>
      </c>
    </row>
    <row r="625" spans="1:29" s="739" customFormat="1" ht="15" customHeight="1">
      <c r="A625" s="739" t="s">
        <v>1242</v>
      </c>
      <c r="B625" s="767">
        <v>549</v>
      </c>
      <c r="C625" s="1428" t="s">
        <v>1225</v>
      </c>
      <c r="D625" s="626">
        <v>206020665</v>
      </c>
      <c r="E625" s="1429" t="s">
        <v>1860</v>
      </c>
      <c r="F625" s="1497" t="s">
        <v>1226</v>
      </c>
      <c r="G625" s="1429" t="s">
        <v>212</v>
      </c>
      <c r="H625" s="1429" t="s">
        <v>1227</v>
      </c>
      <c r="I625" s="1429" t="s">
        <v>1228</v>
      </c>
      <c r="J625" s="1429">
        <v>1</v>
      </c>
      <c r="K625" s="1429" t="s">
        <v>207</v>
      </c>
      <c r="L625" s="627">
        <v>2995000</v>
      </c>
      <c r="M625" s="1429">
        <v>2016</v>
      </c>
      <c r="N625" s="1429" t="s">
        <v>210</v>
      </c>
      <c r="O625" s="627">
        <f t="shared" si="341"/>
        <v>2995000</v>
      </c>
      <c r="P625" s="627" t="s">
        <v>99</v>
      </c>
      <c r="Q625" s="1429"/>
      <c r="R625" s="1429"/>
      <c r="S625" s="1429" t="s">
        <v>1229</v>
      </c>
      <c r="T625" s="640">
        <v>5</v>
      </c>
      <c r="U625" s="801">
        <f t="shared" si="333"/>
        <v>1</v>
      </c>
      <c r="V625" s="740">
        <f t="shared" si="335"/>
        <v>599000</v>
      </c>
      <c r="W625" s="740">
        <f t="shared" si="336"/>
        <v>599000</v>
      </c>
      <c r="X625" s="740">
        <f t="shared" si="337"/>
        <v>2396000</v>
      </c>
      <c r="Y625" s="1567">
        <f t="shared" si="334"/>
        <v>2</v>
      </c>
      <c r="Z625" s="1564">
        <f t="shared" si="338"/>
        <v>599000</v>
      </c>
      <c r="AA625" s="1564">
        <f t="shared" si="339"/>
        <v>1198000</v>
      </c>
      <c r="AB625" s="1564">
        <f t="shared" si="340"/>
        <v>1797000</v>
      </c>
      <c r="AC625" s="740" t="b">
        <f t="shared" si="332"/>
        <v>1</v>
      </c>
    </row>
    <row r="626" spans="1:29" s="739" customFormat="1" ht="15" customHeight="1">
      <c r="A626" s="739" t="s">
        <v>1242</v>
      </c>
      <c r="B626" s="767">
        <v>550</v>
      </c>
      <c r="C626" s="1428" t="s">
        <v>1225</v>
      </c>
      <c r="D626" s="626">
        <v>206020665</v>
      </c>
      <c r="E626" s="1429" t="s">
        <v>1860</v>
      </c>
      <c r="F626" s="1497" t="s">
        <v>1226</v>
      </c>
      <c r="G626" s="1429" t="s">
        <v>212</v>
      </c>
      <c r="H626" s="1429" t="s">
        <v>1227</v>
      </c>
      <c r="I626" s="1429" t="s">
        <v>1228</v>
      </c>
      <c r="J626" s="1429">
        <v>1</v>
      </c>
      <c r="K626" s="1429" t="s">
        <v>207</v>
      </c>
      <c r="L626" s="627">
        <v>2995000</v>
      </c>
      <c r="M626" s="1429">
        <v>2016</v>
      </c>
      <c r="N626" s="1429" t="s">
        <v>210</v>
      </c>
      <c r="O626" s="627">
        <f t="shared" si="341"/>
        <v>2995000</v>
      </c>
      <c r="P626" s="627" t="s">
        <v>99</v>
      </c>
      <c r="Q626" s="1429"/>
      <c r="R626" s="1429"/>
      <c r="S626" s="1429" t="s">
        <v>1229</v>
      </c>
      <c r="T626" s="640">
        <v>5</v>
      </c>
      <c r="U626" s="801">
        <f t="shared" si="333"/>
        <v>1</v>
      </c>
      <c r="V626" s="740">
        <f t="shared" si="335"/>
        <v>599000</v>
      </c>
      <c r="W626" s="740">
        <f t="shared" si="336"/>
        <v>599000</v>
      </c>
      <c r="X626" s="740">
        <f t="shared" si="337"/>
        <v>2396000</v>
      </c>
      <c r="Y626" s="1567">
        <f t="shared" si="334"/>
        <v>2</v>
      </c>
      <c r="Z626" s="1564">
        <f t="shared" si="338"/>
        <v>599000</v>
      </c>
      <c r="AA626" s="1564">
        <f t="shared" si="339"/>
        <v>1198000</v>
      </c>
      <c r="AB626" s="1564">
        <f t="shared" si="340"/>
        <v>1797000</v>
      </c>
      <c r="AC626" s="740" t="b">
        <f t="shared" si="332"/>
        <v>1</v>
      </c>
    </row>
    <row r="627" spans="1:29" s="739" customFormat="1" ht="15" customHeight="1">
      <c r="A627" s="739" t="s">
        <v>1242</v>
      </c>
      <c r="B627" s="767">
        <v>551</v>
      </c>
      <c r="C627" s="1428" t="s">
        <v>1225</v>
      </c>
      <c r="D627" s="626">
        <v>206020665</v>
      </c>
      <c r="E627" s="1429" t="s">
        <v>1860</v>
      </c>
      <c r="F627" s="1497" t="s">
        <v>1226</v>
      </c>
      <c r="G627" s="1429" t="s">
        <v>212</v>
      </c>
      <c r="H627" s="1429" t="s">
        <v>1227</v>
      </c>
      <c r="I627" s="1429" t="s">
        <v>1228</v>
      </c>
      <c r="J627" s="1429">
        <v>1</v>
      </c>
      <c r="K627" s="1429" t="s">
        <v>207</v>
      </c>
      <c r="L627" s="627">
        <v>2995000</v>
      </c>
      <c r="M627" s="1429">
        <v>2016</v>
      </c>
      <c r="N627" s="1429" t="s">
        <v>210</v>
      </c>
      <c r="O627" s="627">
        <f t="shared" si="341"/>
        <v>2995000</v>
      </c>
      <c r="P627" s="627" t="s">
        <v>99</v>
      </c>
      <c r="Q627" s="1429"/>
      <c r="R627" s="1429"/>
      <c r="S627" s="1429" t="s">
        <v>1229</v>
      </c>
      <c r="T627" s="640">
        <v>5</v>
      </c>
      <c r="U627" s="801">
        <f t="shared" si="333"/>
        <v>1</v>
      </c>
      <c r="V627" s="740">
        <f t="shared" si="335"/>
        <v>599000</v>
      </c>
      <c r="W627" s="740">
        <f t="shared" si="336"/>
        <v>599000</v>
      </c>
      <c r="X627" s="740">
        <f t="shared" si="337"/>
        <v>2396000</v>
      </c>
      <c r="Y627" s="1567">
        <f t="shared" si="334"/>
        <v>2</v>
      </c>
      <c r="Z627" s="1564">
        <f t="shared" si="338"/>
        <v>599000</v>
      </c>
      <c r="AA627" s="1564">
        <f t="shared" si="339"/>
        <v>1198000</v>
      </c>
      <c r="AB627" s="1564">
        <f t="shared" si="340"/>
        <v>1797000</v>
      </c>
      <c r="AC627" s="740" t="b">
        <f t="shared" si="332"/>
        <v>1</v>
      </c>
    </row>
    <row r="628" spans="1:29" s="739" customFormat="1" ht="15" customHeight="1">
      <c r="A628" s="739" t="s">
        <v>1242</v>
      </c>
      <c r="B628" s="767">
        <v>552</v>
      </c>
      <c r="C628" s="1428" t="s">
        <v>1225</v>
      </c>
      <c r="D628" s="626">
        <v>206020665</v>
      </c>
      <c r="E628" s="1429" t="s">
        <v>1860</v>
      </c>
      <c r="F628" s="1497" t="s">
        <v>1226</v>
      </c>
      <c r="G628" s="1429" t="s">
        <v>212</v>
      </c>
      <c r="H628" s="1429" t="s">
        <v>1227</v>
      </c>
      <c r="I628" s="1429" t="s">
        <v>1228</v>
      </c>
      <c r="J628" s="1429">
        <v>1</v>
      </c>
      <c r="K628" s="1429" t="s">
        <v>207</v>
      </c>
      <c r="L628" s="627">
        <v>2995000</v>
      </c>
      <c r="M628" s="1429">
        <v>2016</v>
      </c>
      <c r="N628" s="1429" t="s">
        <v>210</v>
      </c>
      <c r="O628" s="627">
        <f t="shared" si="341"/>
        <v>2995000</v>
      </c>
      <c r="P628" s="627" t="s">
        <v>99</v>
      </c>
      <c r="Q628" s="1429"/>
      <c r="R628" s="1429"/>
      <c r="S628" s="1429" t="s">
        <v>1229</v>
      </c>
      <c r="T628" s="640">
        <v>5</v>
      </c>
      <c r="U628" s="801">
        <f t="shared" si="333"/>
        <v>1</v>
      </c>
      <c r="V628" s="740">
        <f t="shared" si="335"/>
        <v>599000</v>
      </c>
      <c r="W628" s="740">
        <f t="shared" si="336"/>
        <v>599000</v>
      </c>
      <c r="X628" s="740">
        <f t="shared" si="337"/>
        <v>2396000</v>
      </c>
      <c r="Y628" s="1567">
        <f t="shared" si="334"/>
        <v>2</v>
      </c>
      <c r="Z628" s="1564">
        <f t="shared" si="338"/>
        <v>599000</v>
      </c>
      <c r="AA628" s="1564">
        <f t="shared" si="339"/>
        <v>1198000</v>
      </c>
      <c r="AB628" s="1564">
        <f t="shared" si="340"/>
        <v>1797000</v>
      </c>
      <c r="AC628" s="740" t="b">
        <f t="shared" ref="AC628:AC695" si="342">AA628+AB628=O628</f>
        <v>1</v>
      </c>
    </row>
    <row r="629" spans="1:29" s="739" customFormat="1" ht="15" customHeight="1">
      <c r="A629" s="739" t="s">
        <v>1242</v>
      </c>
      <c r="B629" s="767">
        <v>553</v>
      </c>
      <c r="C629" s="1428" t="s">
        <v>1225</v>
      </c>
      <c r="D629" s="626">
        <v>206020665</v>
      </c>
      <c r="E629" s="1429" t="s">
        <v>1860</v>
      </c>
      <c r="F629" s="1497" t="s">
        <v>1226</v>
      </c>
      <c r="G629" s="1429" t="s">
        <v>212</v>
      </c>
      <c r="H629" s="1429" t="s">
        <v>1227</v>
      </c>
      <c r="I629" s="1429" t="s">
        <v>1228</v>
      </c>
      <c r="J629" s="1429">
        <v>1</v>
      </c>
      <c r="K629" s="1429" t="s">
        <v>207</v>
      </c>
      <c r="L629" s="627">
        <v>2995000</v>
      </c>
      <c r="M629" s="1429">
        <v>2016</v>
      </c>
      <c r="N629" s="1429" t="s">
        <v>210</v>
      </c>
      <c r="O629" s="627">
        <f t="shared" si="341"/>
        <v>2995000</v>
      </c>
      <c r="P629" s="627" t="s">
        <v>99</v>
      </c>
      <c r="Q629" s="1429"/>
      <c r="R629" s="1429"/>
      <c r="S629" s="1429" t="s">
        <v>1229</v>
      </c>
      <c r="T629" s="640">
        <v>5</v>
      </c>
      <c r="U629" s="801">
        <f t="shared" si="333"/>
        <v>1</v>
      </c>
      <c r="V629" s="740">
        <f t="shared" si="335"/>
        <v>599000</v>
      </c>
      <c r="W629" s="740">
        <f t="shared" si="336"/>
        <v>599000</v>
      </c>
      <c r="X629" s="740">
        <f t="shared" si="337"/>
        <v>2396000</v>
      </c>
      <c r="Y629" s="1567">
        <f t="shared" si="334"/>
        <v>2</v>
      </c>
      <c r="Z629" s="1564">
        <f t="shared" si="338"/>
        <v>599000</v>
      </c>
      <c r="AA629" s="1564">
        <f t="shared" si="339"/>
        <v>1198000</v>
      </c>
      <c r="AB629" s="1564">
        <f t="shared" si="340"/>
        <v>1797000</v>
      </c>
      <c r="AC629" s="740" t="b">
        <f t="shared" si="342"/>
        <v>1</v>
      </c>
    </row>
    <row r="630" spans="1:29" s="739" customFormat="1" ht="15" customHeight="1">
      <c r="A630" s="739" t="s">
        <v>1242</v>
      </c>
      <c r="B630" s="767">
        <v>554</v>
      </c>
      <c r="C630" s="1428" t="s">
        <v>1225</v>
      </c>
      <c r="D630" s="626">
        <v>206020665</v>
      </c>
      <c r="E630" s="1429" t="s">
        <v>1860</v>
      </c>
      <c r="F630" s="1497" t="s">
        <v>1226</v>
      </c>
      <c r="G630" s="1429" t="s">
        <v>212</v>
      </c>
      <c r="H630" s="1429" t="s">
        <v>1227</v>
      </c>
      <c r="I630" s="1429" t="s">
        <v>1228</v>
      </c>
      <c r="J630" s="1429">
        <v>1</v>
      </c>
      <c r="K630" s="1429" t="s">
        <v>207</v>
      </c>
      <c r="L630" s="627">
        <v>2995000</v>
      </c>
      <c r="M630" s="1429">
        <v>2016</v>
      </c>
      <c r="N630" s="1429" t="s">
        <v>210</v>
      </c>
      <c r="O630" s="627">
        <f t="shared" si="341"/>
        <v>2995000</v>
      </c>
      <c r="P630" s="627" t="s">
        <v>99</v>
      </c>
      <c r="Q630" s="1429"/>
      <c r="R630" s="1429"/>
      <c r="S630" s="1429" t="s">
        <v>1229</v>
      </c>
      <c r="T630" s="640">
        <v>5</v>
      </c>
      <c r="U630" s="801">
        <f t="shared" si="333"/>
        <v>1</v>
      </c>
      <c r="V630" s="740">
        <f t="shared" si="335"/>
        <v>599000</v>
      </c>
      <c r="W630" s="740">
        <f t="shared" si="336"/>
        <v>599000</v>
      </c>
      <c r="X630" s="740">
        <f t="shared" si="337"/>
        <v>2396000</v>
      </c>
      <c r="Y630" s="1567">
        <f t="shared" si="334"/>
        <v>2</v>
      </c>
      <c r="Z630" s="1564">
        <f t="shared" si="338"/>
        <v>599000</v>
      </c>
      <c r="AA630" s="1564">
        <f t="shared" si="339"/>
        <v>1198000</v>
      </c>
      <c r="AB630" s="1564">
        <f t="shared" si="340"/>
        <v>1797000</v>
      </c>
      <c r="AC630" s="740" t="b">
        <f t="shared" si="342"/>
        <v>1</v>
      </c>
    </row>
    <row r="631" spans="1:29" s="739" customFormat="1" ht="15" customHeight="1">
      <c r="A631" s="739" t="s">
        <v>1242</v>
      </c>
      <c r="B631" s="767">
        <v>555</v>
      </c>
      <c r="C631" s="1428" t="s">
        <v>1225</v>
      </c>
      <c r="D631" s="626">
        <v>206020665</v>
      </c>
      <c r="E631" s="1429" t="s">
        <v>1860</v>
      </c>
      <c r="F631" s="1497" t="s">
        <v>1226</v>
      </c>
      <c r="G631" s="1429" t="s">
        <v>212</v>
      </c>
      <c r="H631" s="1429" t="s">
        <v>1227</v>
      </c>
      <c r="I631" s="1429" t="s">
        <v>1228</v>
      </c>
      <c r="J631" s="1429">
        <v>1</v>
      </c>
      <c r="K631" s="1429" t="s">
        <v>207</v>
      </c>
      <c r="L631" s="627">
        <v>2995000</v>
      </c>
      <c r="M631" s="1429">
        <v>2016</v>
      </c>
      <c r="N631" s="1429" t="s">
        <v>210</v>
      </c>
      <c r="O631" s="627">
        <f t="shared" si="341"/>
        <v>2995000</v>
      </c>
      <c r="P631" s="627" t="s">
        <v>99</v>
      </c>
      <c r="Q631" s="1429"/>
      <c r="R631" s="1429"/>
      <c r="S631" s="1429" t="s">
        <v>1229</v>
      </c>
      <c r="T631" s="640">
        <v>5</v>
      </c>
      <c r="U631" s="801">
        <f t="shared" si="333"/>
        <v>1</v>
      </c>
      <c r="V631" s="740">
        <f t="shared" si="335"/>
        <v>599000</v>
      </c>
      <c r="W631" s="740">
        <f t="shared" si="336"/>
        <v>599000</v>
      </c>
      <c r="X631" s="740">
        <f t="shared" si="337"/>
        <v>2396000</v>
      </c>
      <c r="Y631" s="1567">
        <f t="shared" si="334"/>
        <v>2</v>
      </c>
      <c r="Z631" s="1564">
        <f t="shared" si="338"/>
        <v>599000</v>
      </c>
      <c r="AA631" s="1564">
        <f t="shared" si="339"/>
        <v>1198000</v>
      </c>
      <c r="AB631" s="1564">
        <f t="shared" si="340"/>
        <v>1797000</v>
      </c>
      <c r="AC631" s="740" t="b">
        <f t="shared" si="342"/>
        <v>1</v>
      </c>
    </row>
    <row r="632" spans="1:29" s="739" customFormat="1" ht="15" customHeight="1">
      <c r="A632" s="739" t="s">
        <v>1242</v>
      </c>
      <c r="B632" s="767">
        <v>556</v>
      </c>
      <c r="C632" s="1428" t="s">
        <v>1225</v>
      </c>
      <c r="D632" s="626">
        <v>206020665</v>
      </c>
      <c r="E632" s="1429" t="s">
        <v>1860</v>
      </c>
      <c r="F632" s="1497" t="s">
        <v>1226</v>
      </c>
      <c r="G632" s="1429" t="s">
        <v>212</v>
      </c>
      <c r="H632" s="1429" t="s">
        <v>1227</v>
      </c>
      <c r="I632" s="1429" t="s">
        <v>1228</v>
      </c>
      <c r="J632" s="1429">
        <v>1</v>
      </c>
      <c r="K632" s="1429" t="s">
        <v>207</v>
      </c>
      <c r="L632" s="627">
        <v>2995000</v>
      </c>
      <c r="M632" s="1429">
        <v>2016</v>
      </c>
      <c r="N632" s="1429" t="s">
        <v>210</v>
      </c>
      <c r="O632" s="627">
        <f t="shared" si="341"/>
        <v>2995000</v>
      </c>
      <c r="P632" s="627" t="s">
        <v>99</v>
      </c>
      <c r="Q632" s="1429"/>
      <c r="R632" s="1429"/>
      <c r="S632" s="1429" t="s">
        <v>1229</v>
      </c>
      <c r="T632" s="640">
        <v>5</v>
      </c>
      <c r="U632" s="801">
        <f t="shared" si="333"/>
        <v>1</v>
      </c>
      <c r="V632" s="740">
        <f t="shared" si="335"/>
        <v>599000</v>
      </c>
      <c r="W632" s="740">
        <f t="shared" si="336"/>
        <v>599000</v>
      </c>
      <c r="X632" s="740">
        <f t="shared" si="337"/>
        <v>2396000</v>
      </c>
      <c r="Y632" s="1567">
        <f t="shared" si="334"/>
        <v>2</v>
      </c>
      <c r="Z632" s="1564">
        <f t="shared" si="338"/>
        <v>599000</v>
      </c>
      <c r="AA632" s="1564">
        <f t="shared" si="339"/>
        <v>1198000</v>
      </c>
      <c r="AB632" s="1564">
        <f t="shared" si="340"/>
        <v>1797000</v>
      </c>
      <c r="AC632" s="740" t="b">
        <f t="shared" si="342"/>
        <v>1</v>
      </c>
    </row>
    <row r="633" spans="1:29" s="739" customFormat="1" ht="15" customHeight="1">
      <c r="A633" s="739" t="s">
        <v>1242</v>
      </c>
      <c r="B633" s="767">
        <v>557</v>
      </c>
      <c r="C633" s="1428" t="s">
        <v>1225</v>
      </c>
      <c r="D633" s="626">
        <v>206020665</v>
      </c>
      <c r="E633" s="1429" t="s">
        <v>1860</v>
      </c>
      <c r="F633" s="1497" t="s">
        <v>1226</v>
      </c>
      <c r="G633" s="1429" t="s">
        <v>212</v>
      </c>
      <c r="H633" s="1429" t="s">
        <v>1227</v>
      </c>
      <c r="I633" s="1429" t="s">
        <v>1228</v>
      </c>
      <c r="J633" s="1429">
        <v>1</v>
      </c>
      <c r="K633" s="1429" t="s">
        <v>207</v>
      </c>
      <c r="L633" s="627">
        <v>2995000</v>
      </c>
      <c r="M633" s="1429">
        <v>2016</v>
      </c>
      <c r="N633" s="1429" t="s">
        <v>210</v>
      </c>
      <c r="O633" s="627">
        <f t="shared" si="341"/>
        <v>2995000</v>
      </c>
      <c r="P633" s="627" t="s">
        <v>99</v>
      </c>
      <c r="Q633" s="1429"/>
      <c r="R633" s="1429"/>
      <c r="S633" s="1429" t="s">
        <v>1229</v>
      </c>
      <c r="T633" s="640">
        <v>5</v>
      </c>
      <c r="U633" s="801">
        <f t="shared" si="333"/>
        <v>1</v>
      </c>
      <c r="V633" s="740">
        <f t="shared" si="335"/>
        <v>599000</v>
      </c>
      <c r="W633" s="740">
        <f t="shared" si="336"/>
        <v>599000</v>
      </c>
      <c r="X633" s="740">
        <f t="shared" si="337"/>
        <v>2396000</v>
      </c>
      <c r="Y633" s="1567">
        <f t="shared" si="334"/>
        <v>2</v>
      </c>
      <c r="Z633" s="1564">
        <f t="shared" si="338"/>
        <v>599000</v>
      </c>
      <c r="AA633" s="1564">
        <f t="shared" si="339"/>
        <v>1198000</v>
      </c>
      <c r="AB633" s="1564">
        <f t="shared" si="340"/>
        <v>1797000</v>
      </c>
      <c r="AC633" s="740" t="b">
        <f t="shared" si="342"/>
        <v>1</v>
      </c>
    </row>
    <row r="634" spans="1:29" s="739" customFormat="1" ht="15" customHeight="1">
      <c r="A634" s="739" t="s">
        <v>1242</v>
      </c>
      <c r="B634" s="767">
        <v>558</v>
      </c>
      <c r="C634" s="1428" t="s">
        <v>1225</v>
      </c>
      <c r="D634" s="626">
        <v>206020665</v>
      </c>
      <c r="E634" s="1429" t="s">
        <v>1860</v>
      </c>
      <c r="F634" s="1497" t="s">
        <v>1226</v>
      </c>
      <c r="G634" s="1429" t="s">
        <v>212</v>
      </c>
      <c r="H634" s="1429" t="s">
        <v>1227</v>
      </c>
      <c r="I634" s="1429" t="s">
        <v>1228</v>
      </c>
      <c r="J634" s="1429">
        <v>1</v>
      </c>
      <c r="K634" s="1429" t="s">
        <v>207</v>
      </c>
      <c r="L634" s="627">
        <v>2995000</v>
      </c>
      <c r="M634" s="1429">
        <v>2016</v>
      </c>
      <c r="N634" s="1429" t="s">
        <v>210</v>
      </c>
      <c r="O634" s="627">
        <f t="shared" si="341"/>
        <v>2995000</v>
      </c>
      <c r="P634" s="627" t="s">
        <v>99</v>
      </c>
      <c r="Q634" s="1429"/>
      <c r="R634" s="1429"/>
      <c r="S634" s="1429" t="s">
        <v>1229</v>
      </c>
      <c r="T634" s="640">
        <v>5</v>
      </c>
      <c r="U634" s="801">
        <f t="shared" si="333"/>
        <v>1</v>
      </c>
      <c r="V634" s="740">
        <f t="shared" si="335"/>
        <v>599000</v>
      </c>
      <c r="W634" s="740">
        <f t="shared" si="336"/>
        <v>599000</v>
      </c>
      <c r="X634" s="740">
        <f t="shared" si="337"/>
        <v>2396000</v>
      </c>
      <c r="Y634" s="1567">
        <f t="shared" si="334"/>
        <v>2</v>
      </c>
      <c r="Z634" s="1564">
        <f t="shared" si="338"/>
        <v>599000</v>
      </c>
      <c r="AA634" s="1564">
        <f t="shared" si="339"/>
        <v>1198000</v>
      </c>
      <c r="AB634" s="1564">
        <f t="shared" si="340"/>
        <v>1797000</v>
      </c>
      <c r="AC634" s="740" t="b">
        <f t="shared" si="342"/>
        <v>1</v>
      </c>
    </row>
    <row r="635" spans="1:29" s="739" customFormat="1" ht="15" customHeight="1">
      <c r="A635" s="739" t="s">
        <v>1242</v>
      </c>
      <c r="B635" s="767">
        <v>559</v>
      </c>
      <c r="C635" s="1428" t="s">
        <v>1225</v>
      </c>
      <c r="D635" s="626">
        <v>206020665</v>
      </c>
      <c r="E635" s="1429" t="s">
        <v>1860</v>
      </c>
      <c r="F635" s="1497" t="s">
        <v>1226</v>
      </c>
      <c r="G635" s="1429" t="s">
        <v>212</v>
      </c>
      <c r="H635" s="1429" t="s">
        <v>1227</v>
      </c>
      <c r="I635" s="1429" t="s">
        <v>1228</v>
      </c>
      <c r="J635" s="1429">
        <v>1</v>
      </c>
      <c r="K635" s="1429" t="s">
        <v>207</v>
      </c>
      <c r="L635" s="627">
        <v>2995000</v>
      </c>
      <c r="M635" s="1429">
        <v>2016</v>
      </c>
      <c r="N635" s="1429" t="s">
        <v>210</v>
      </c>
      <c r="O635" s="627">
        <f t="shared" si="341"/>
        <v>2995000</v>
      </c>
      <c r="P635" s="627" t="s">
        <v>99</v>
      </c>
      <c r="Q635" s="1429"/>
      <c r="R635" s="1429"/>
      <c r="S635" s="1429" t="s">
        <v>1229</v>
      </c>
      <c r="T635" s="640">
        <v>5</v>
      </c>
      <c r="U635" s="801">
        <f t="shared" si="333"/>
        <v>1</v>
      </c>
      <c r="V635" s="740">
        <f t="shared" si="335"/>
        <v>599000</v>
      </c>
      <c r="W635" s="740">
        <f t="shared" si="336"/>
        <v>599000</v>
      </c>
      <c r="X635" s="740">
        <f t="shared" si="337"/>
        <v>2396000</v>
      </c>
      <c r="Y635" s="1567">
        <f t="shared" si="334"/>
        <v>2</v>
      </c>
      <c r="Z635" s="1564">
        <f t="shared" si="338"/>
        <v>599000</v>
      </c>
      <c r="AA635" s="1564">
        <f t="shared" si="339"/>
        <v>1198000</v>
      </c>
      <c r="AB635" s="1564">
        <f t="shared" si="340"/>
        <v>1797000</v>
      </c>
      <c r="AC635" s="740" t="b">
        <f t="shared" si="342"/>
        <v>1</v>
      </c>
    </row>
    <row r="636" spans="1:29" s="739" customFormat="1" ht="15" customHeight="1">
      <c r="A636" s="739" t="s">
        <v>1242</v>
      </c>
      <c r="B636" s="767">
        <v>560</v>
      </c>
      <c r="C636" s="1428" t="s">
        <v>1225</v>
      </c>
      <c r="D636" s="626">
        <v>206020665</v>
      </c>
      <c r="E636" s="1429" t="s">
        <v>1860</v>
      </c>
      <c r="F636" s="1497" t="s">
        <v>1226</v>
      </c>
      <c r="G636" s="1429" t="s">
        <v>212</v>
      </c>
      <c r="H636" s="1429" t="s">
        <v>1227</v>
      </c>
      <c r="I636" s="1429" t="s">
        <v>1228</v>
      </c>
      <c r="J636" s="1429">
        <v>1</v>
      </c>
      <c r="K636" s="1429" t="s">
        <v>207</v>
      </c>
      <c r="L636" s="627">
        <v>2995000</v>
      </c>
      <c r="M636" s="1429">
        <v>2016</v>
      </c>
      <c r="N636" s="1429" t="s">
        <v>210</v>
      </c>
      <c r="O636" s="627">
        <f t="shared" si="341"/>
        <v>2995000</v>
      </c>
      <c r="P636" s="627" t="s">
        <v>99</v>
      </c>
      <c r="Q636" s="1429"/>
      <c r="R636" s="1429"/>
      <c r="S636" s="1429" t="s">
        <v>1229</v>
      </c>
      <c r="T636" s="640">
        <v>5</v>
      </c>
      <c r="U636" s="801">
        <f t="shared" si="333"/>
        <v>1</v>
      </c>
      <c r="V636" s="740">
        <f t="shared" si="335"/>
        <v>599000</v>
      </c>
      <c r="W636" s="740">
        <f t="shared" si="336"/>
        <v>599000</v>
      </c>
      <c r="X636" s="740">
        <f t="shared" si="337"/>
        <v>2396000</v>
      </c>
      <c r="Y636" s="1567">
        <f t="shared" si="334"/>
        <v>2</v>
      </c>
      <c r="Z636" s="1564">
        <f t="shared" si="338"/>
        <v>599000</v>
      </c>
      <c r="AA636" s="1564">
        <f t="shared" si="339"/>
        <v>1198000</v>
      </c>
      <c r="AB636" s="1564">
        <f t="shared" si="340"/>
        <v>1797000</v>
      </c>
      <c r="AC636" s="740" t="b">
        <f t="shared" si="342"/>
        <v>1</v>
      </c>
    </row>
    <row r="637" spans="1:29" s="739" customFormat="1" ht="15" customHeight="1">
      <c r="A637" s="739" t="s">
        <v>1242</v>
      </c>
      <c r="B637" s="767">
        <v>561</v>
      </c>
      <c r="C637" s="1428" t="s">
        <v>1225</v>
      </c>
      <c r="D637" s="626">
        <v>206020665</v>
      </c>
      <c r="E637" s="1429" t="s">
        <v>1860</v>
      </c>
      <c r="F637" s="1497" t="s">
        <v>1226</v>
      </c>
      <c r="G637" s="1429" t="s">
        <v>212</v>
      </c>
      <c r="H637" s="1429" t="s">
        <v>1227</v>
      </c>
      <c r="I637" s="1429" t="s">
        <v>1228</v>
      </c>
      <c r="J637" s="1429">
        <v>1</v>
      </c>
      <c r="K637" s="1429" t="s">
        <v>207</v>
      </c>
      <c r="L637" s="627">
        <v>2995000</v>
      </c>
      <c r="M637" s="1429">
        <v>2016</v>
      </c>
      <c r="N637" s="1429" t="s">
        <v>210</v>
      </c>
      <c r="O637" s="627">
        <f t="shared" si="341"/>
        <v>2995000</v>
      </c>
      <c r="P637" s="627" t="s">
        <v>99</v>
      </c>
      <c r="Q637" s="1429"/>
      <c r="R637" s="1429"/>
      <c r="S637" s="1429" t="s">
        <v>1229</v>
      </c>
      <c r="T637" s="640">
        <v>5</v>
      </c>
      <c r="U637" s="801">
        <f t="shared" si="333"/>
        <v>1</v>
      </c>
      <c r="V637" s="740">
        <f t="shared" si="335"/>
        <v>599000</v>
      </c>
      <c r="W637" s="740">
        <f t="shared" si="336"/>
        <v>599000</v>
      </c>
      <c r="X637" s="740">
        <f t="shared" si="337"/>
        <v>2396000</v>
      </c>
      <c r="Y637" s="1567">
        <f t="shared" si="334"/>
        <v>2</v>
      </c>
      <c r="Z637" s="1564">
        <f t="shared" si="338"/>
        <v>599000</v>
      </c>
      <c r="AA637" s="1564">
        <f t="shared" si="339"/>
        <v>1198000</v>
      </c>
      <c r="AB637" s="1564">
        <f t="shared" si="340"/>
        <v>1797000</v>
      </c>
      <c r="AC637" s="740" t="b">
        <f t="shared" si="342"/>
        <v>1</v>
      </c>
    </row>
    <row r="638" spans="1:29" s="739" customFormat="1" ht="15" customHeight="1">
      <c r="A638" s="739" t="s">
        <v>1242</v>
      </c>
      <c r="B638" s="767">
        <v>562</v>
      </c>
      <c r="C638" s="1428" t="s">
        <v>1225</v>
      </c>
      <c r="D638" s="626">
        <v>206020665</v>
      </c>
      <c r="E638" s="1429" t="s">
        <v>1860</v>
      </c>
      <c r="F638" s="1497" t="s">
        <v>1226</v>
      </c>
      <c r="G638" s="1429" t="s">
        <v>212</v>
      </c>
      <c r="H638" s="1429" t="s">
        <v>1227</v>
      </c>
      <c r="I638" s="1429" t="s">
        <v>1228</v>
      </c>
      <c r="J638" s="1429">
        <v>1</v>
      </c>
      <c r="K638" s="1429" t="s">
        <v>207</v>
      </c>
      <c r="L638" s="627">
        <v>2995000</v>
      </c>
      <c r="M638" s="1429">
        <v>2016</v>
      </c>
      <c r="N638" s="1429" t="s">
        <v>210</v>
      </c>
      <c r="O638" s="627">
        <f t="shared" si="341"/>
        <v>2995000</v>
      </c>
      <c r="P638" s="627" t="s">
        <v>99</v>
      </c>
      <c r="Q638" s="1429"/>
      <c r="R638" s="1429"/>
      <c r="S638" s="1429" t="s">
        <v>1229</v>
      </c>
      <c r="T638" s="640">
        <v>5</v>
      </c>
      <c r="U638" s="801">
        <f t="shared" si="333"/>
        <v>1</v>
      </c>
      <c r="V638" s="740">
        <f t="shared" si="335"/>
        <v>599000</v>
      </c>
      <c r="W638" s="740">
        <f t="shared" si="336"/>
        <v>599000</v>
      </c>
      <c r="X638" s="740">
        <f t="shared" si="337"/>
        <v>2396000</v>
      </c>
      <c r="Y638" s="1567">
        <f t="shared" si="334"/>
        <v>2</v>
      </c>
      <c r="Z638" s="1564">
        <f t="shared" si="338"/>
        <v>599000</v>
      </c>
      <c r="AA638" s="1564">
        <f t="shared" si="339"/>
        <v>1198000</v>
      </c>
      <c r="AB638" s="1564">
        <f t="shared" si="340"/>
        <v>1797000</v>
      </c>
      <c r="AC638" s="740" t="b">
        <f t="shared" si="342"/>
        <v>1</v>
      </c>
    </row>
    <row r="639" spans="1:29" s="739" customFormat="1" ht="15" customHeight="1">
      <c r="A639" s="739" t="s">
        <v>1242</v>
      </c>
      <c r="B639" s="767">
        <v>563</v>
      </c>
      <c r="C639" s="1428" t="s">
        <v>1225</v>
      </c>
      <c r="D639" s="626">
        <v>206020665</v>
      </c>
      <c r="E639" s="1429" t="s">
        <v>1860</v>
      </c>
      <c r="F639" s="1497" t="s">
        <v>1226</v>
      </c>
      <c r="G639" s="1429" t="s">
        <v>212</v>
      </c>
      <c r="H639" s="1429" t="s">
        <v>1227</v>
      </c>
      <c r="I639" s="1429" t="s">
        <v>1228</v>
      </c>
      <c r="J639" s="1429">
        <v>1</v>
      </c>
      <c r="K639" s="1429" t="s">
        <v>207</v>
      </c>
      <c r="L639" s="627">
        <v>2995000</v>
      </c>
      <c r="M639" s="1429">
        <v>2016</v>
      </c>
      <c r="N639" s="1429" t="s">
        <v>210</v>
      </c>
      <c r="O639" s="627">
        <f t="shared" si="341"/>
        <v>2995000</v>
      </c>
      <c r="P639" s="627" t="s">
        <v>99</v>
      </c>
      <c r="Q639" s="1429"/>
      <c r="R639" s="1429"/>
      <c r="S639" s="1429" t="s">
        <v>1229</v>
      </c>
      <c r="T639" s="640">
        <v>5</v>
      </c>
      <c r="U639" s="801">
        <f t="shared" si="333"/>
        <v>1</v>
      </c>
      <c r="V639" s="740">
        <f t="shared" si="335"/>
        <v>599000</v>
      </c>
      <c r="W639" s="740">
        <f t="shared" si="336"/>
        <v>599000</v>
      </c>
      <c r="X639" s="740">
        <f t="shared" si="337"/>
        <v>2396000</v>
      </c>
      <c r="Y639" s="1567">
        <f t="shared" si="334"/>
        <v>2</v>
      </c>
      <c r="Z639" s="1564">
        <f t="shared" si="338"/>
        <v>599000</v>
      </c>
      <c r="AA639" s="1564">
        <f t="shared" si="339"/>
        <v>1198000</v>
      </c>
      <c r="AB639" s="1564">
        <f t="shared" si="340"/>
        <v>1797000</v>
      </c>
      <c r="AC639" s="740" t="b">
        <f t="shared" si="342"/>
        <v>1</v>
      </c>
    </row>
    <row r="640" spans="1:29" s="739" customFormat="1" ht="15" customHeight="1">
      <c r="A640" s="739" t="s">
        <v>1242</v>
      </c>
      <c r="B640" s="767">
        <v>564</v>
      </c>
      <c r="C640" s="1428" t="s">
        <v>1225</v>
      </c>
      <c r="D640" s="626">
        <v>206020665</v>
      </c>
      <c r="E640" s="1429" t="s">
        <v>1860</v>
      </c>
      <c r="F640" s="1497" t="s">
        <v>1226</v>
      </c>
      <c r="G640" s="1429" t="s">
        <v>212</v>
      </c>
      <c r="H640" s="1429" t="s">
        <v>1227</v>
      </c>
      <c r="I640" s="1429" t="s">
        <v>1228</v>
      </c>
      <c r="J640" s="1429">
        <v>1</v>
      </c>
      <c r="K640" s="1429" t="s">
        <v>207</v>
      </c>
      <c r="L640" s="627">
        <v>2995000</v>
      </c>
      <c r="M640" s="1429">
        <v>2016</v>
      </c>
      <c r="N640" s="1429" t="s">
        <v>210</v>
      </c>
      <c r="O640" s="627">
        <f t="shared" si="341"/>
        <v>2995000</v>
      </c>
      <c r="P640" s="627" t="s">
        <v>99</v>
      </c>
      <c r="Q640" s="1429"/>
      <c r="R640" s="1429"/>
      <c r="S640" s="1429" t="s">
        <v>1229</v>
      </c>
      <c r="T640" s="640">
        <v>5</v>
      </c>
      <c r="U640" s="801">
        <f t="shared" si="333"/>
        <v>1</v>
      </c>
      <c r="V640" s="740">
        <f t="shared" si="335"/>
        <v>599000</v>
      </c>
      <c r="W640" s="740">
        <f t="shared" si="336"/>
        <v>599000</v>
      </c>
      <c r="X640" s="740">
        <f t="shared" si="337"/>
        <v>2396000</v>
      </c>
      <c r="Y640" s="1567">
        <f t="shared" si="334"/>
        <v>2</v>
      </c>
      <c r="Z640" s="1564">
        <f t="shared" si="338"/>
        <v>599000</v>
      </c>
      <c r="AA640" s="1564">
        <f t="shared" si="339"/>
        <v>1198000</v>
      </c>
      <c r="AB640" s="1564">
        <f t="shared" si="340"/>
        <v>1797000</v>
      </c>
      <c r="AC640" s="740" t="b">
        <f t="shared" si="342"/>
        <v>1</v>
      </c>
    </row>
    <row r="641" spans="1:29" s="739" customFormat="1" ht="15" customHeight="1">
      <c r="A641" s="739" t="s">
        <v>1242</v>
      </c>
      <c r="B641" s="767">
        <v>565</v>
      </c>
      <c r="C641" s="1428" t="s">
        <v>1225</v>
      </c>
      <c r="D641" s="626">
        <v>206020665</v>
      </c>
      <c r="E641" s="1429" t="s">
        <v>1860</v>
      </c>
      <c r="F641" s="1497" t="s">
        <v>1226</v>
      </c>
      <c r="G641" s="1429" t="s">
        <v>212</v>
      </c>
      <c r="H641" s="1429" t="s">
        <v>1227</v>
      </c>
      <c r="I641" s="1429" t="s">
        <v>1228</v>
      </c>
      <c r="J641" s="1429">
        <v>1</v>
      </c>
      <c r="K641" s="1429" t="s">
        <v>207</v>
      </c>
      <c r="L641" s="627">
        <v>2995000</v>
      </c>
      <c r="M641" s="1429">
        <v>2016</v>
      </c>
      <c r="N641" s="1429" t="s">
        <v>210</v>
      </c>
      <c r="O641" s="627">
        <f t="shared" si="341"/>
        <v>2995000</v>
      </c>
      <c r="P641" s="627" t="s">
        <v>99</v>
      </c>
      <c r="Q641" s="1429"/>
      <c r="R641" s="1429"/>
      <c r="S641" s="1429" t="s">
        <v>1229</v>
      </c>
      <c r="T641" s="640">
        <v>5</v>
      </c>
      <c r="U641" s="801">
        <f t="shared" si="333"/>
        <v>1</v>
      </c>
      <c r="V641" s="740">
        <f t="shared" si="335"/>
        <v>599000</v>
      </c>
      <c r="W641" s="740">
        <f t="shared" si="336"/>
        <v>599000</v>
      </c>
      <c r="X641" s="740">
        <f t="shared" si="337"/>
        <v>2396000</v>
      </c>
      <c r="Y641" s="1567">
        <f t="shared" si="334"/>
        <v>2</v>
      </c>
      <c r="Z641" s="1564">
        <f t="shared" si="338"/>
        <v>599000</v>
      </c>
      <c r="AA641" s="1564">
        <f t="shared" si="339"/>
        <v>1198000</v>
      </c>
      <c r="AB641" s="1564">
        <f t="shared" si="340"/>
        <v>1797000</v>
      </c>
      <c r="AC641" s="740" t="b">
        <f t="shared" si="342"/>
        <v>1</v>
      </c>
    </row>
    <row r="642" spans="1:29" s="739" customFormat="1" ht="15" customHeight="1">
      <c r="A642" s="739" t="s">
        <v>1242</v>
      </c>
      <c r="B642" s="767">
        <v>566</v>
      </c>
      <c r="C642" s="1428" t="s">
        <v>1225</v>
      </c>
      <c r="D642" s="626">
        <v>206020665</v>
      </c>
      <c r="E642" s="1429" t="s">
        <v>1860</v>
      </c>
      <c r="F642" s="1497" t="s">
        <v>1226</v>
      </c>
      <c r="G642" s="1429" t="s">
        <v>212</v>
      </c>
      <c r="H642" s="1429" t="s">
        <v>1227</v>
      </c>
      <c r="I642" s="1429" t="s">
        <v>1228</v>
      </c>
      <c r="J642" s="1429">
        <v>1</v>
      </c>
      <c r="K642" s="1429" t="s">
        <v>207</v>
      </c>
      <c r="L642" s="627">
        <v>2995000</v>
      </c>
      <c r="M642" s="1429">
        <v>2016</v>
      </c>
      <c r="N642" s="1429" t="s">
        <v>210</v>
      </c>
      <c r="O642" s="627">
        <f t="shared" si="341"/>
        <v>2995000</v>
      </c>
      <c r="P642" s="627" t="s">
        <v>99</v>
      </c>
      <c r="Q642" s="1429"/>
      <c r="R642" s="1429"/>
      <c r="S642" s="1429" t="s">
        <v>1229</v>
      </c>
      <c r="T642" s="640">
        <v>5</v>
      </c>
      <c r="U642" s="801">
        <f t="shared" si="333"/>
        <v>1</v>
      </c>
      <c r="V642" s="740">
        <f t="shared" si="335"/>
        <v>599000</v>
      </c>
      <c r="W642" s="740">
        <f t="shared" si="336"/>
        <v>599000</v>
      </c>
      <c r="X642" s="740">
        <f t="shared" si="337"/>
        <v>2396000</v>
      </c>
      <c r="Y642" s="1567">
        <f t="shared" si="334"/>
        <v>2</v>
      </c>
      <c r="Z642" s="1564">
        <f t="shared" si="338"/>
        <v>599000</v>
      </c>
      <c r="AA642" s="1564">
        <f t="shared" si="339"/>
        <v>1198000</v>
      </c>
      <c r="AB642" s="1564">
        <f t="shared" si="340"/>
        <v>1797000</v>
      </c>
      <c r="AC642" s="740" t="b">
        <f t="shared" si="342"/>
        <v>1</v>
      </c>
    </row>
    <row r="643" spans="1:29" s="739" customFormat="1" ht="15" customHeight="1">
      <c r="A643" s="739" t="s">
        <v>1242</v>
      </c>
      <c r="B643" s="767">
        <v>567</v>
      </c>
      <c r="C643" s="1428" t="s">
        <v>1225</v>
      </c>
      <c r="D643" s="626">
        <v>206020665</v>
      </c>
      <c r="E643" s="1429" t="s">
        <v>1860</v>
      </c>
      <c r="F643" s="1497" t="s">
        <v>1226</v>
      </c>
      <c r="G643" s="1429" t="s">
        <v>212</v>
      </c>
      <c r="H643" s="1429" t="s">
        <v>1227</v>
      </c>
      <c r="I643" s="1429" t="s">
        <v>1228</v>
      </c>
      <c r="J643" s="1429">
        <v>1</v>
      </c>
      <c r="K643" s="1429" t="s">
        <v>207</v>
      </c>
      <c r="L643" s="627">
        <v>2995000</v>
      </c>
      <c r="M643" s="1429">
        <v>2016</v>
      </c>
      <c r="N643" s="1429" t="s">
        <v>210</v>
      </c>
      <c r="O643" s="627">
        <f t="shared" si="341"/>
        <v>2995000</v>
      </c>
      <c r="P643" s="627" t="s">
        <v>99</v>
      </c>
      <c r="Q643" s="1429"/>
      <c r="R643" s="1429"/>
      <c r="S643" s="1429" t="s">
        <v>1229</v>
      </c>
      <c r="T643" s="640">
        <v>5</v>
      </c>
      <c r="U643" s="801">
        <f t="shared" si="333"/>
        <v>1</v>
      </c>
      <c r="V643" s="740">
        <f t="shared" si="335"/>
        <v>599000</v>
      </c>
      <c r="W643" s="740">
        <f t="shared" si="336"/>
        <v>599000</v>
      </c>
      <c r="X643" s="740">
        <f t="shared" si="337"/>
        <v>2396000</v>
      </c>
      <c r="Y643" s="1567">
        <f t="shared" si="334"/>
        <v>2</v>
      </c>
      <c r="Z643" s="1564">
        <f t="shared" si="338"/>
        <v>599000</v>
      </c>
      <c r="AA643" s="1564">
        <f t="shared" si="339"/>
        <v>1198000</v>
      </c>
      <c r="AB643" s="1564">
        <f t="shared" si="340"/>
        <v>1797000</v>
      </c>
      <c r="AC643" s="740" t="b">
        <f t="shared" si="342"/>
        <v>1</v>
      </c>
    </row>
    <row r="644" spans="1:29" s="739" customFormat="1" ht="15" customHeight="1">
      <c r="A644" s="739" t="s">
        <v>1242</v>
      </c>
      <c r="B644" s="767">
        <v>568</v>
      </c>
      <c r="C644" s="1428" t="s">
        <v>1225</v>
      </c>
      <c r="D644" s="626">
        <v>206020665</v>
      </c>
      <c r="E644" s="1429" t="s">
        <v>1860</v>
      </c>
      <c r="F644" s="1497" t="s">
        <v>1226</v>
      </c>
      <c r="G644" s="1429" t="s">
        <v>212</v>
      </c>
      <c r="H644" s="1429" t="s">
        <v>1227</v>
      </c>
      <c r="I644" s="1429" t="s">
        <v>1228</v>
      </c>
      <c r="J644" s="1429">
        <v>1</v>
      </c>
      <c r="K644" s="1429" t="s">
        <v>207</v>
      </c>
      <c r="L644" s="627">
        <v>2995000</v>
      </c>
      <c r="M644" s="1429">
        <v>2016</v>
      </c>
      <c r="N644" s="1429" t="s">
        <v>210</v>
      </c>
      <c r="O644" s="627">
        <f t="shared" si="341"/>
        <v>2995000</v>
      </c>
      <c r="P644" s="627" t="s">
        <v>99</v>
      </c>
      <c r="Q644" s="1429"/>
      <c r="R644" s="1429"/>
      <c r="S644" s="1429" t="s">
        <v>1229</v>
      </c>
      <c r="T644" s="640">
        <v>5</v>
      </c>
      <c r="U644" s="801">
        <f t="shared" si="333"/>
        <v>1</v>
      </c>
      <c r="V644" s="740">
        <f t="shared" si="335"/>
        <v>599000</v>
      </c>
      <c r="W644" s="740">
        <f t="shared" si="336"/>
        <v>599000</v>
      </c>
      <c r="X644" s="740">
        <f t="shared" si="337"/>
        <v>2396000</v>
      </c>
      <c r="Y644" s="1567">
        <f t="shared" si="334"/>
        <v>2</v>
      </c>
      <c r="Z644" s="1564">
        <f t="shared" si="338"/>
        <v>599000</v>
      </c>
      <c r="AA644" s="1564">
        <f t="shared" si="339"/>
        <v>1198000</v>
      </c>
      <c r="AB644" s="1564">
        <f t="shared" si="340"/>
        <v>1797000</v>
      </c>
      <c r="AC644" s="740" t="b">
        <f t="shared" si="342"/>
        <v>1</v>
      </c>
    </row>
    <row r="645" spans="1:29" s="739" customFormat="1" ht="15" customHeight="1">
      <c r="A645" s="739" t="s">
        <v>1242</v>
      </c>
      <c r="B645" s="767">
        <v>569</v>
      </c>
      <c r="C645" s="1428" t="s">
        <v>1225</v>
      </c>
      <c r="D645" s="626">
        <v>206020665</v>
      </c>
      <c r="E645" s="1429" t="s">
        <v>1860</v>
      </c>
      <c r="F645" s="1497" t="s">
        <v>1226</v>
      </c>
      <c r="G645" s="1429" t="s">
        <v>212</v>
      </c>
      <c r="H645" s="1429" t="s">
        <v>1227</v>
      </c>
      <c r="I645" s="1429" t="s">
        <v>1228</v>
      </c>
      <c r="J645" s="1429">
        <v>1</v>
      </c>
      <c r="K645" s="1429" t="s">
        <v>207</v>
      </c>
      <c r="L645" s="627">
        <v>2995000</v>
      </c>
      <c r="M645" s="1429">
        <v>2016</v>
      </c>
      <c r="N645" s="1429" t="s">
        <v>210</v>
      </c>
      <c r="O645" s="627">
        <f t="shared" si="341"/>
        <v>2995000</v>
      </c>
      <c r="P645" s="627" t="s">
        <v>99</v>
      </c>
      <c r="Q645" s="1429"/>
      <c r="R645" s="1429"/>
      <c r="S645" s="1429" t="s">
        <v>1229</v>
      </c>
      <c r="T645" s="640">
        <v>5</v>
      </c>
      <c r="U645" s="801">
        <f t="shared" si="333"/>
        <v>1</v>
      </c>
      <c r="V645" s="740">
        <f t="shared" si="335"/>
        <v>599000</v>
      </c>
      <c r="W645" s="740">
        <f t="shared" si="336"/>
        <v>599000</v>
      </c>
      <c r="X645" s="740">
        <f t="shared" si="337"/>
        <v>2396000</v>
      </c>
      <c r="Y645" s="1567">
        <f t="shared" si="334"/>
        <v>2</v>
      </c>
      <c r="Z645" s="1564">
        <f t="shared" si="338"/>
        <v>599000</v>
      </c>
      <c r="AA645" s="1564">
        <f t="shared" si="339"/>
        <v>1198000</v>
      </c>
      <c r="AB645" s="1564">
        <f t="shared" si="340"/>
        <v>1797000</v>
      </c>
      <c r="AC645" s="740" t="b">
        <f t="shared" si="342"/>
        <v>1</v>
      </c>
    </row>
    <row r="646" spans="1:29" s="739" customFormat="1" ht="15" customHeight="1">
      <c r="A646" s="739" t="s">
        <v>1242</v>
      </c>
      <c r="B646" s="767">
        <v>570</v>
      </c>
      <c r="C646" s="1428" t="s">
        <v>1225</v>
      </c>
      <c r="D646" s="626">
        <v>206020665</v>
      </c>
      <c r="E646" s="1429" t="s">
        <v>1860</v>
      </c>
      <c r="F646" s="1497" t="s">
        <v>1226</v>
      </c>
      <c r="G646" s="1429" t="s">
        <v>212</v>
      </c>
      <c r="H646" s="1429" t="s">
        <v>1227</v>
      </c>
      <c r="I646" s="1429" t="s">
        <v>1228</v>
      </c>
      <c r="J646" s="1429">
        <v>1</v>
      </c>
      <c r="K646" s="1429" t="s">
        <v>207</v>
      </c>
      <c r="L646" s="627">
        <v>2995000</v>
      </c>
      <c r="M646" s="1429">
        <v>2016</v>
      </c>
      <c r="N646" s="1429" t="s">
        <v>210</v>
      </c>
      <c r="O646" s="627">
        <f t="shared" si="341"/>
        <v>2995000</v>
      </c>
      <c r="P646" s="627" t="s">
        <v>99</v>
      </c>
      <c r="Q646" s="1429"/>
      <c r="R646" s="1429"/>
      <c r="S646" s="1429" t="s">
        <v>1229</v>
      </c>
      <c r="T646" s="640">
        <v>5</v>
      </c>
      <c r="U646" s="801">
        <f t="shared" si="333"/>
        <v>1</v>
      </c>
      <c r="V646" s="740">
        <f t="shared" si="335"/>
        <v>599000</v>
      </c>
      <c r="W646" s="740">
        <f t="shared" si="336"/>
        <v>599000</v>
      </c>
      <c r="X646" s="740">
        <f t="shared" si="337"/>
        <v>2396000</v>
      </c>
      <c r="Y646" s="1567">
        <f t="shared" si="334"/>
        <v>2</v>
      </c>
      <c r="Z646" s="1564">
        <f t="shared" si="338"/>
        <v>599000</v>
      </c>
      <c r="AA646" s="1564">
        <f t="shared" si="339"/>
        <v>1198000</v>
      </c>
      <c r="AB646" s="1564">
        <f t="shared" si="340"/>
        <v>1797000</v>
      </c>
      <c r="AC646" s="740" t="b">
        <f t="shared" si="342"/>
        <v>1</v>
      </c>
    </row>
    <row r="647" spans="1:29" s="739" customFormat="1" ht="15" customHeight="1">
      <c r="A647" s="739" t="s">
        <v>1242</v>
      </c>
      <c r="B647" s="767">
        <v>571</v>
      </c>
      <c r="C647" s="1428" t="s">
        <v>1225</v>
      </c>
      <c r="D647" s="626">
        <v>206020665</v>
      </c>
      <c r="E647" s="1429" t="s">
        <v>1860</v>
      </c>
      <c r="F647" s="1497" t="s">
        <v>1226</v>
      </c>
      <c r="G647" s="1429" t="s">
        <v>212</v>
      </c>
      <c r="H647" s="1429" t="s">
        <v>1227</v>
      </c>
      <c r="I647" s="1429" t="s">
        <v>1228</v>
      </c>
      <c r="J647" s="1429">
        <v>1</v>
      </c>
      <c r="K647" s="1429" t="s">
        <v>207</v>
      </c>
      <c r="L647" s="627">
        <v>2995000</v>
      </c>
      <c r="M647" s="1429">
        <v>2016</v>
      </c>
      <c r="N647" s="1429" t="s">
        <v>210</v>
      </c>
      <c r="O647" s="627">
        <f t="shared" si="341"/>
        <v>2995000</v>
      </c>
      <c r="P647" s="627" t="s">
        <v>99</v>
      </c>
      <c r="Q647" s="1429"/>
      <c r="R647" s="1429"/>
      <c r="S647" s="1429" t="s">
        <v>1229</v>
      </c>
      <c r="T647" s="640">
        <v>5</v>
      </c>
      <c r="U647" s="801">
        <f t="shared" si="333"/>
        <v>1</v>
      </c>
      <c r="V647" s="740">
        <f t="shared" si="335"/>
        <v>599000</v>
      </c>
      <c r="W647" s="740">
        <f t="shared" si="336"/>
        <v>599000</v>
      </c>
      <c r="X647" s="740">
        <f t="shared" si="337"/>
        <v>2396000</v>
      </c>
      <c r="Y647" s="1567">
        <f t="shared" si="334"/>
        <v>2</v>
      </c>
      <c r="Z647" s="1564">
        <f t="shared" si="338"/>
        <v>599000</v>
      </c>
      <c r="AA647" s="1564">
        <f t="shared" si="339"/>
        <v>1198000</v>
      </c>
      <c r="AB647" s="1564">
        <f t="shared" si="340"/>
        <v>1797000</v>
      </c>
      <c r="AC647" s="740" t="b">
        <f t="shared" si="342"/>
        <v>1</v>
      </c>
    </row>
    <row r="648" spans="1:29" s="739" customFormat="1" ht="15" customHeight="1">
      <c r="A648" s="739" t="s">
        <v>1242</v>
      </c>
      <c r="B648" s="767">
        <v>572</v>
      </c>
      <c r="C648" s="1428" t="s">
        <v>1225</v>
      </c>
      <c r="D648" s="626">
        <v>206020665</v>
      </c>
      <c r="E648" s="1429" t="s">
        <v>1860</v>
      </c>
      <c r="F648" s="1497" t="s">
        <v>1226</v>
      </c>
      <c r="G648" s="1429" t="s">
        <v>212</v>
      </c>
      <c r="H648" s="1429" t="s">
        <v>1227</v>
      </c>
      <c r="I648" s="1429" t="s">
        <v>1228</v>
      </c>
      <c r="J648" s="1429">
        <v>1</v>
      </c>
      <c r="K648" s="1429" t="s">
        <v>207</v>
      </c>
      <c r="L648" s="627">
        <v>2995000</v>
      </c>
      <c r="M648" s="1429">
        <v>2016</v>
      </c>
      <c r="N648" s="1429" t="s">
        <v>210</v>
      </c>
      <c r="O648" s="627">
        <f t="shared" si="341"/>
        <v>2995000</v>
      </c>
      <c r="P648" s="627" t="s">
        <v>99</v>
      </c>
      <c r="Q648" s="1429"/>
      <c r="R648" s="1429"/>
      <c r="S648" s="1429" t="s">
        <v>1229</v>
      </c>
      <c r="T648" s="640">
        <v>5</v>
      </c>
      <c r="U648" s="801">
        <f t="shared" si="333"/>
        <v>1</v>
      </c>
      <c r="V648" s="740">
        <f t="shared" si="335"/>
        <v>599000</v>
      </c>
      <c r="W648" s="740">
        <f t="shared" si="336"/>
        <v>599000</v>
      </c>
      <c r="X648" s="740">
        <f t="shared" si="337"/>
        <v>2396000</v>
      </c>
      <c r="Y648" s="1567">
        <f t="shared" si="334"/>
        <v>2</v>
      </c>
      <c r="Z648" s="1564">
        <f t="shared" si="338"/>
        <v>599000</v>
      </c>
      <c r="AA648" s="1564">
        <f t="shared" si="339"/>
        <v>1198000</v>
      </c>
      <c r="AB648" s="1564">
        <f t="shared" si="340"/>
        <v>1797000</v>
      </c>
      <c r="AC648" s="740" t="b">
        <f t="shared" si="342"/>
        <v>1</v>
      </c>
    </row>
    <row r="649" spans="1:29" s="739" customFormat="1" ht="15" customHeight="1">
      <c r="A649" s="739" t="s">
        <v>1242</v>
      </c>
      <c r="B649" s="767">
        <v>573</v>
      </c>
      <c r="C649" s="1428" t="s">
        <v>1225</v>
      </c>
      <c r="D649" s="626">
        <v>206020665</v>
      </c>
      <c r="E649" s="1429" t="s">
        <v>1860</v>
      </c>
      <c r="F649" s="1497" t="s">
        <v>1226</v>
      </c>
      <c r="G649" s="1429" t="s">
        <v>212</v>
      </c>
      <c r="H649" s="1429" t="s">
        <v>1227</v>
      </c>
      <c r="I649" s="1429" t="s">
        <v>1228</v>
      </c>
      <c r="J649" s="1429">
        <v>1</v>
      </c>
      <c r="K649" s="1429" t="s">
        <v>207</v>
      </c>
      <c r="L649" s="627">
        <v>2995000</v>
      </c>
      <c r="M649" s="1429">
        <v>2016</v>
      </c>
      <c r="N649" s="1429" t="s">
        <v>210</v>
      </c>
      <c r="O649" s="627">
        <f t="shared" si="341"/>
        <v>2995000</v>
      </c>
      <c r="P649" s="627" t="s">
        <v>99</v>
      </c>
      <c r="Q649" s="1429"/>
      <c r="R649" s="1429"/>
      <c r="S649" s="1429" t="s">
        <v>1229</v>
      </c>
      <c r="T649" s="640">
        <v>5</v>
      </c>
      <c r="U649" s="801">
        <f t="shared" si="333"/>
        <v>1</v>
      </c>
      <c r="V649" s="740">
        <f t="shared" si="335"/>
        <v>599000</v>
      </c>
      <c r="W649" s="740">
        <f t="shared" si="336"/>
        <v>599000</v>
      </c>
      <c r="X649" s="740">
        <f t="shared" si="337"/>
        <v>2396000</v>
      </c>
      <c r="Y649" s="1567">
        <f t="shared" si="334"/>
        <v>2</v>
      </c>
      <c r="Z649" s="1564">
        <f t="shared" si="338"/>
        <v>599000</v>
      </c>
      <c r="AA649" s="1564">
        <f t="shared" si="339"/>
        <v>1198000</v>
      </c>
      <c r="AB649" s="1564">
        <f t="shared" si="340"/>
        <v>1797000</v>
      </c>
      <c r="AC649" s="740" t="b">
        <f t="shared" si="342"/>
        <v>1</v>
      </c>
    </row>
    <row r="650" spans="1:29" s="739" customFormat="1" ht="15" customHeight="1">
      <c r="A650" s="739" t="s">
        <v>1242</v>
      </c>
      <c r="B650" s="767">
        <v>574</v>
      </c>
      <c r="C650" s="1428" t="s">
        <v>1225</v>
      </c>
      <c r="D650" s="626">
        <v>206020665</v>
      </c>
      <c r="E650" s="1429" t="s">
        <v>1860</v>
      </c>
      <c r="F650" s="1497" t="s">
        <v>1226</v>
      </c>
      <c r="G650" s="1429" t="s">
        <v>212</v>
      </c>
      <c r="H650" s="1429" t="s">
        <v>1227</v>
      </c>
      <c r="I650" s="1429" t="s">
        <v>1228</v>
      </c>
      <c r="J650" s="1429">
        <v>1</v>
      </c>
      <c r="K650" s="1429" t="s">
        <v>207</v>
      </c>
      <c r="L650" s="627">
        <v>2995000</v>
      </c>
      <c r="M650" s="1429">
        <v>2016</v>
      </c>
      <c r="N650" s="1429" t="s">
        <v>210</v>
      </c>
      <c r="O650" s="627">
        <f t="shared" si="341"/>
        <v>2995000</v>
      </c>
      <c r="P650" s="627" t="s">
        <v>99</v>
      </c>
      <c r="Q650" s="1429"/>
      <c r="R650" s="1429"/>
      <c r="S650" s="1429" t="s">
        <v>1229</v>
      </c>
      <c r="T650" s="640">
        <v>5</v>
      </c>
      <c r="U650" s="801">
        <f t="shared" si="333"/>
        <v>1</v>
      </c>
      <c r="V650" s="740">
        <f t="shared" si="335"/>
        <v>599000</v>
      </c>
      <c r="W650" s="740">
        <f t="shared" si="336"/>
        <v>599000</v>
      </c>
      <c r="X650" s="740">
        <f t="shared" si="337"/>
        <v>2396000</v>
      </c>
      <c r="Y650" s="1567">
        <f t="shared" si="334"/>
        <v>2</v>
      </c>
      <c r="Z650" s="1564">
        <f t="shared" si="338"/>
        <v>599000</v>
      </c>
      <c r="AA650" s="1564">
        <f t="shared" si="339"/>
        <v>1198000</v>
      </c>
      <c r="AB650" s="1564">
        <f t="shared" si="340"/>
        <v>1797000</v>
      </c>
      <c r="AC650" s="740" t="b">
        <f t="shared" si="342"/>
        <v>1</v>
      </c>
    </row>
    <row r="651" spans="1:29" s="739" customFormat="1" ht="15" customHeight="1">
      <c r="A651" s="739" t="s">
        <v>1242</v>
      </c>
      <c r="B651" s="767">
        <v>575</v>
      </c>
      <c r="C651" s="1428" t="s">
        <v>1225</v>
      </c>
      <c r="D651" s="626">
        <v>206020665</v>
      </c>
      <c r="E651" s="1429" t="s">
        <v>1860</v>
      </c>
      <c r="F651" s="1497" t="s">
        <v>1226</v>
      </c>
      <c r="G651" s="1429" t="s">
        <v>212</v>
      </c>
      <c r="H651" s="1429" t="s">
        <v>1227</v>
      </c>
      <c r="I651" s="1429" t="s">
        <v>1228</v>
      </c>
      <c r="J651" s="1429">
        <v>1</v>
      </c>
      <c r="K651" s="1429" t="s">
        <v>207</v>
      </c>
      <c r="L651" s="627">
        <v>2995000</v>
      </c>
      <c r="M651" s="1429">
        <v>2016</v>
      </c>
      <c r="N651" s="1429" t="s">
        <v>210</v>
      </c>
      <c r="O651" s="627">
        <f t="shared" si="341"/>
        <v>2995000</v>
      </c>
      <c r="P651" s="627" t="s">
        <v>99</v>
      </c>
      <c r="Q651" s="1429"/>
      <c r="R651" s="1429"/>
      <c r="S651" s="1429" t="s">
        <v>1229</v>
      </c>
      <c r="T651" s="640">
        <v>5</v>
      </c>
      <c r="U651" s="801">
        <f t="shared" si="333"/>
        <v>1</v>
      </c>
      <c r="V651" s="740">
        <f t="shared" si="335"/>
        <v>599000</v>
      </c>
      <c r="W651" s="740">
        <f t="shared" si="336"/>
        <v>599000</v>
      </c>
      <c r="X651" s="740">
        <f t="shared" si="337"/>
        <v>2396000</v>
      </c>
      <c r="Y651" s="1567">
        <f t="shared" si="334"/>
        <v>2</v>
      </c>
      <c r="Z651" s="1564">
        <f t="shared" si="338"/>
        <v>599000</v>
      </c>
      <c r="AA651" s="1564">
        <f t="shared" si="339"/>
        <v>1198000</v>
      </c>
      <c r="AB651" s="1564">
        <f t="shared" si="340"/>
        <v>1797000</v>
      </c>
      <c r="AC651" s="740" t="b">
        <f t="shared" si="342"/>
        <v>1</v>
      </c>
    </row>
    <row r="652" spans="1:29" s="739" customFormat="1" ht="15" customHeight="1">
      <c r="A652" s="739" t="s">
        <v>1242</v>
      </c>
      <c r="B652" s="767">
        <v>576</v>
      </c>
      <c r="C652" s="1428" t="s">
        <v>1225</v>
      </c>
      <c r="D652" s="626">
        <v>206020665</v>
      </c>
      <c r="E652" s="1429" t="s">
        <v>1860</v>
      </c>
      <c r="F652" s="1497" t="s">
        <v>1226</v>
      </c>
      <c r="G652" s="1429" t="s">
        <v>212</v>
      </c>
      <c r="H652" s="1429" t="s">
        <v>1227</v>
      </c>
      <c r="I652" s="1429" t="s">
        <v>1228</v>
      </c>
      <c r="J652" s="1429">
        <v>1</v>
      </c>
      <c r="K652" s="1429" t="s">
        <v>207</v>
      </c>
      <c r="L652" s="627">
        <v>2995000</v>
      </c>
      <c r="M652" s="1429">
        <v>2016</v>
      </c>
      <c r="N652" s="1429" t="s">
        <v>210</v>
      </c>
      <c r="O652" s="627">
        <f t="shared" si="341"/>
        <v>2995000</v>
      </c>
      <c r="P652" s="627" t="s">
        <v>99</v>
      </c>
      <c r="Q652" s="1429"/>
      <c r="R652" s="1429"/>
      <c r="S652" s="1429" t="s">
        <v>1229</v>
      </c>
      <c r="T652" s="640">
        <v>5</v>
      </c>
      <c r="U652" s="801">
        <f t="shared" si="333"/>
        <v>1</v>
      </c>
      <c r="V652" s="740">
        <f t="shared" si="335"/>
        <v>599000</v>
      </c>
      <c r="W652" s="740">
        <f t="shared" si="336"/>
        <v>599000</v>
      </c>
      <c r="X652" s="740">
        <f t="shared" si="337"/>
        <v>2396000</v>
      </c>
      <c r="Y652" s="1567">
        <f t="shared" si="334"/>
        <v>2</v>
      </c>
      <c r="Z652" s="1564">
        <f t="shared" si="338"/>
        <v>599000</v>
      </c>
      <c r="AA652" s="1564">
        <f t="shared" si="339"/>
        <v>1198000</v>
      </c>
      <c r="AB652" s="1564">
        <f t="shared" si="340"/>
        <v>1797000</v>
      </c>
      <c r="AC652" s="740" t="b">
        <f t="shared" si="342"/>
        <v>1</v>
      </c>
    </row>
    <row r="653" spans="1:29" s="739" customFormat="1" ht="15" customHeight="1">
      <c r="A653" s="739" t="s">
        <v>1242</v>
      </c>
      <c r="B653" s="767">
        <v>577</v>
      </c>
      <c r="C653" s="1428" t="s">
        <v>1225</v>
      </c>
      <c r="D653" s="626">
        <v>206020665</v>
      </c>
      <c r="E653" s="1429" t="s">
        <v>1860</v>
      </c>
      <c r="F653" s="1497" t="s">
        <v>1226</v>
      </c>
      <c r="G653" s="1429" t="s">
        <v>212</v>
      </c>
      <c r="H653" s="1429" t="s">
        <v>1227</v>
      </c>
      <c r="I653" s="1429" t="s">
        <v>1228</v>
      </c>
      <c r="J653" s="1429">
        <v>1</v>
      </c>
      <c r="K653" s="1429" t="s">
        <v>207</v>
      </c>
      <c r="L653" s="627">
        <v>2995000</v>
      </c>
      <c r="M653" s="1429">
        <v>2016</v>
      </c>
      <c r="N653" s="1429" t="s">
        <v>210</v>
      </c>
      <c r="O653" s="627">
        <f t="shared" si="341"/>
        <v>2995000</v>
      </c>
      <c r="P653" s="627" t="s">
        <v>99</v>
      </c>
      <c r="Q653" s="1429"/>
      <c r="R653" s="1429"/>
      <c r="S653" s="1429" t="s">
        <v>1229</v>
      </c>
      <c r="T653" s="640">
        <v>5</v>
      </c>
      <c r="U653" s="801">
        <f t="shared" si="333"/>
        <v>1</v>
      </c>
      <c r="V653" s="740">
        <f t="shared" si="335"/>
        <v>599000</v>
      </c>
      <c r="W653" s="740">
        <f t="shared" si="336"/>
        <v>599000</v>
      </c>
      <c r="X653" s="740">
        <f t="shared" si="337"/>
        <v>2396000</v>
      </c>
      <c r="Y653" s="1567">
        <f t="shared" si="334"/>
        <v>2</v>
      </c>
      <c r="Z653" s="1564">
        <f t="shared" si="338"/>
        <v>599000</v>
      </c>
      <c r="AA653" s="1564">
        <f t="shared" si="339"/>
        <v>1198000</v>
      </c>
      <c r="AB653" s="1564">
        <f t="shared" si="340"/>
        <v>1797000</v>
      </c>
      <c r="AC653" s="740" t="b">
        <f t="shared" si="342"/>
        <v>1</v>
      </c>
    </row>
    <row r="654" spans="1:29" s="739" customFormat="1" ht="15" customHeight="1">
      <c r="A654" s="739" t="s">
        <v>1242</v>
      </c>
      <c r="B654" s="767">
        <v>578</v>
      </c>
      <c r="C654" s="1428" t="s">
        <v>1225</v>
      </c>
      <c r="D654" s="626">
        <v>206020665</v>
      </c>
      <c r="E654" s="1429" t="s">
        <v>1860</v>
      </c>
      <c r="F654" s="1497" t="s">
        <v>1226</v>
      </c>
      <c r="G654" s="1429" t="s">
        <v>212</v>
      </c>
      <c r="H654" s="1429" t="s">
        <v>1227</v>
      </c>
      <c r="I654" s="1429" t="s">
        <v>1228</v>
      </c>
      <c r="J654" s="1429">
        <v>1</v>
      </c>
      <c r="K654" s="1429" t="s">
        <v>207</v>
      </c>
      <c r="L654" s="627">
        <v>2995000</v>
      </c>
      <c r="M654" s="1429">
        <v>2016</v>
      </c>
      <c r="N654" s="1429" t="s">
        <v>210</v>
      </c>
      <c r="O654" s="627">
        <f t="shared" si="341"/>
        <v>2995000</v>
      </c>
      <c r="P654" s="627" t="s">
        <v>99</v>
      </c>
      <c r="Q654" s="1429"/>
      <c r="R654" s="1429"/>
      <c r="S654" s="1429" t="s">
        <v>1229</v>
      </c>
      <c r="T654" s="640">
        <v>5</v>
      </c>
      <c r="U654" s="801">
        <f t="shared" si="333"/>
        <v>1</v>
      </c>
      <c r="V654" s="740">
        <f t="shared" si="335"/>
        <v>599000</v>
      </c>
      <c r="W654" s="740">
        <f t="shared" si="336"/>
        <v>599000</v>
      </c>
      <c r="X654" s="740">
        <f t="shared" si="337"/>
        <v>2396000</v>
      </c>
      <c r="Y654" s="1567">
        <f t="shared" si="334"/>
        <v>2</v>
      </c>
      <c r="Z654" s="1564">
        <f t="shared" si="338"/>
        <v>599000</v>
      </c>
      <c r="AA654" s="1564">
        <f t="shared" si="339"/>
        <v>1198000</v>
      </c>
      <c r="AB654" s="1564">
        <f t="shared" si="340"/>
        <v>1797000</v>
      </c>
      <c r="AC654" s="740" t="b">
        <f t="shared" si="342"/>
        <v>1</v>
      </c>
    </row>
    <row r="655" spans="1:29" s="739" customFormat="1" ht="15" customHeight="1">
      <c r="A655" s="739" t="s">
        <v>1242</v>
      </c>
      <c r="B655" s="767">
        <v>579</v>
      </c>
      <c r="C655" s="1428" t="s">
        <v>1225</v>
      </c>
      <c r="D655" s="626">
        <v>206020665</v>
      </c>
      <c r="E655" s="1429" t="s">
        <v>1860</v>
      </c>
      <c r="F655" s="1497" t="s">
        <v>1226</v>
      </c>
      <c r="G655" s="1429" t="s">
        <v>212</v>
      </c>
      <c r="H655" s="1429" t="s">
        <v>1227</v>
      </c>
      <c r="I655" s="1429" t="s">
        <v>1228</v>
      </c>
      <c r="J655" s="1429">
        <v>1</v>
      </c>
      <c r="K655" s="1429" t="s">
        <v>207</v>
      </c>
      <c r="L655" s="627">
        <v>2995000</v>
      </c>
      <c r="M655" s="1429">
        <v>2016</v>
      </c>
      <c r="N655" s="1429" t="s">
        <v>210</v>
      </c>
      <c r="O655" s="627">
        <f t="shared" si="341"/>
        <v>2995000</v>
      </c>
      <c r="P655" s="627" t="s">
        <v>99</v>
      </c>
      <c r="Q655" s="1429"/>
      <c r="R655" s="1429"/>
      <c r="S655" s="1429" t="s">
        <v>1229</v>
      </c>
      <c r="T655" s="640">
        <v>5</v>
      </c>
      <c r="U655" s="801">
        <f t="shared" si="333"/>
        <v>1</v>
      </c>
      <c r="V655" s="740">
        <f t="shared" si="335"/>
        <v>599000</v>
      </c>
      <c r="W655" s="740">
        <f t="shared" si="336"/>
        <v>599000</v>
      </c>
      <c r="X655" s="740">
        <f t="shared" si="337"/>
        <v>2396000</v>
      </c>
      <c r="Y655" s="1567">
        <f t="shared" si="334"/>
        <v>2</v>
      </c>
      <c r="Z655" s="1564">
        <f t="shared" si="338"/>
        <v>599000</v>
      </c>
      <c r="AA655" s="1564">
        <f t="shared" si="339"/>
        <v>1198000</v>
      </c>
      <c r="AB655" s="1564">
        <f t="shared" si="340"/>
        <v>1797000</v>
      </c>
      <c r="AC655" s="740" t="b">
        <f t="shared" si="342"/>
        <v>1</v>
      </c>
    </row>
    <row r="656" spans="1:29" s="739" customFormat="1" ht="15" customHeight="1">
      <c r="A656" s="739" t="s">
        <v>1242</v>
      </c>
      <c r="B656" s="767">
        <v>580</v>
      </c>
      <c r="C656" s="1428" t="s">
        <v>1225</v>
      </c>
      <c r="D656" s="626">
        <v>206020665</v>
      </c>
      <c r="E656" s="1429" t="s">
        <v>1860</v>
      </c>
      <c r="F656" s="1497" t="s">
        <v>1226</v>
      </c>
      <c r="G656" s="1429" t="s">
        <v>212</v>
      </c>
      <c r="H656" s="1429" t="s">
        <v>1227</v>
      </c>
      <c r="I656" s="1429" t="s">
        <v>1228</v>
      </c>
      <c r="J656" s="1429">
        <v>1</v>
      </c>
      <c r="K656" s="1429" t="s">
        <v>207</v>
      </c>
      <c r="L656" s="627">
        <v>2995000</v>
      </c>
      <c r="M656" s="1429">
        <v>2016</v>
      </c>
      <c r="N656" s="1429" t="s">
        <v>210</v>
      </c>
      <c r="O656" s="627">
        <f t="shared" si="341"/>
        <v>2995000</v>
      </c>
      <c r="P656" s="627" t="s">
        <v>99</v>
      </c>
      <c r="Q656" s="1429"/>
      <c r="R656" s="1429"/>
      <c r="S656" s="1429" t="s">
        <v>1229</v>
      </c>
      <c r="T656" s="640">
        <v>5</v>
      </c>
      <c r="U656" s="801">
        <f t="shared" si="333"/>
        <v>1</v>
      </c>
      <c r="V656" s="740">
        <f t="shared" si="335"/>
        <v>599000</v>
      </c>
      <c r="W656" s="740">
        <f t="shared" si="336"/>
        <v>599000</v>
      </c>
      <c r="X656" s="740">
        <f t="shared" si="337"/>
        <v>2396000</v>
      </c>
      <c r="Y656" s="1567">
        <f t="shared" si="334"/>
        <v>2</v>
      </c>
      <c r="Z656" s="1564">
        <f t="shared" si="338"/>
        <v>599000</v>
      </c>
      <c r="AA656" s="1564">
        <f t="shared" si="339"/>
        <v>1198000</v>
      </c>
      <c r="AB656" s="1564">
        <f t="shared" si="340"/>
        <v>1797000</v>
      </c>
      <c r="AC656" s="740" t="b">
        <f t="shared" si="342"/>
        <v>1</v>
      </c>
    </row>
    <row r="657" spans="1:29" s="739" customFormat="1" ht="15" customHeight="1">
      <c r="A657" s="739" t="s">
        <v>1242</v>
      </c>
      <c r="B657" s="767">
        <v>581</v>
      </c>
      <c r="C657" s="1428" t="s">
        <v>1225</v>
      </c>
      <c r="D657" s="626">
        <v>206020665</v>
      </c>
      <c r="E657" s="1429" t="s">
        <v>1860</v>
      </c>
      <c r="F657" s="1497" t="s">
        <v>1226</v>
      </c>
      <c r="G657" s="1429" t="s">
        <v>212</v>
      </c>
      <c r="H657" s="1429" t="s">
        <v>1227</v>
      </c>
      <c r="I657" s="1429" t="s">
        <v>1228</v>
      </c>
      <c r="J657" s="1429">
        <v>1</v>
      </c>
      <c r="K657" s="1429" t="s">
        <v>207</v>
      </c>
      <c r="L657" s="627">
        <v>2995000</v>
      </c>
      <c r="M657" s="1429">
        <v>2016</v>
      </c>
      <c r="N657" s="1429" t="s">
        <v>210</v>
      </c>
      <c r="O657" s="627">
        <f t="shared" si="341"/>
        <v>2995000</v>
      </c>
      <c r="P657" s="627" t="s">
        <v>99</v>
      </c>
      <c r="Q657" s="1429"/>
      <c r="R657" s="1429"/>
      <c r="S657" s="1429" t="s">
        <v>1229</v>
      </c>
      <c r="T657" s="640">
        <v>5</v>
      </c>
      <c r="U657" s="801">
        <f t="shared" si="333"/>
        <v>1</v>
      </c>
      <c r="V657" s="740">
        <f t="shared" si="335"/>
        <v>599000</v>
      </c>
      <c r="W657" s="740">
        <f t="shared" si="336"/>
        <v>599000</v>
      </c>
      <c r="X657" s="740">
        <f t="shared" si="337"/>
        <v>2396000</v>
      </c>
      <c r="Y657" s="1567">
        <f t="shared" si="334"/>
        <v>2</v>
      </c>
      <c r="Z657" s="1564">
        <f t="shared" si="338"/>
        <v>599000</v>
      </c>
      <c r="AA657" s="1564">
        <f t="shared" si="339"/>
        <v>1198000</v>
      </c>
      <c r="AB657" s="1564">
        <f t="shared" si="340"/>
        <v>1797000</v>
      </c>
      <c r="AC657" s="740" t="b">
        <f t="shared" si="342"/>
        <v>1</v>
      </c>
    </row>
    <row r="658" spans="1:29" s="739" customFormat="1" ht="15" customHeight="1">
      <c r="A658" s="739" t="s">
        <v>1242</v>
      </c>
      <c r="B658" s="767">
        <v>582</v>
      </c>
      <c r="C658" s="1428" t="s">
        <v>1230</v>
      </c>
      <c r="D658" s="626">
        <v>206010506</v>
      </c>
      <c r="E658" s="1429" t="s">
        <v>1861</v>
      </c>
      <c r="F658" s="1497" t="s">
        <v>364</v>
      </c>
      <c r="G658" s="1429" t="s">
        <v>212</v>
      </c>
      <c r="H658" s="1429" t="s">
        <v>212</v>
      </c>
      <c r="I658" s="1429" t="s">
        <v>209</v>
      </c>
      <c r="J658" s="1429">
        <v>1</v>
      </c>
      <c r="K658" s="1429" t="s">
        <v>207</v>
      </c>
      <c r="L658" s="627">
        <v>5000000</v>
      </c>
      <c r="M658" s="1429">
        <v>2016</v>
      </c>
      <c r="N658" s="1429" t="s">
        <v>210</v>
      </c>
      <c r="O658" s="627">
        <f>L658*J658</f>
        <v>5000000</v>
      </c>
      <c r="P658" s="627" t="s">
        <v>99</v>
      </c>
      <c r="Q658" s="1429"/>
      <c r="R658" s="1429"/>
      <c r="S658" s="1429" t="s">
        <v>1231</v>
      </c>
      <c r="T658" s="640">
        <v>5</v>
      </c>
      <c r="U658" s="801">
        <f t="shared" si="333"/>
        <v>1</v>
      </c>
      <c r="V658" s="740">
        <f t="shared" si="335"/>
        <v>1000000</v>
      </c>
      <c r="W658" s="740">
        <f t="shared" si="336"/>
        <v>1000000</v>
      </c>
      <c r="X658" s="740">
        <f t="shared" si="337"/>
        <v>4000000</v>
      </c>
      <c r="Y658" s="1567">
        <f t="shared" si="334"/>
        <v>2</v>
      </c>
      <c r="Z658" s="1564">
        <f t="shared" si="338"/>
        <v>1000000</v>
      </c>
      <c r="AA658" s="1564">
        <f t="shared" si="339"/>
        <v>2000000</v>
      </c>
      <c r="AB658" s="1564">
        <f t="shared" si="340"/>
        <v>3000000</v>
      </c>
      <c r="AC658" s="740" t="b">
        <f t="shared" si="342"/>
        <v>1</v>
      </c>
    </row>
    <row r="659" spans="1:29" s="739" customFormat="1" ht="15" customHeight="1">
      <c r="A659" s="739" t="s">
        <v>1242</v>
      </c>
      <c r="B659" s="767">
        <v>583</v>
      </c>
      <c r="C659" s="1428" t="s">
        <v>1232</v>
      </c>
      <c r="D659" s="626">
        <v>206030512</v>
      </c>
      <c r="E659" s="1429" t="s">
        <v>1862</v>
      </c>
      <c r="F659" s="1497" t="s">
        <v>372</v>
      </c>
      <c r="G659" s="1429">
        <v>1400</v>
      </c>
      <c r="H659" s="1429" t="s">
        <v>212</v>
      </c>
      <c r="I659" s="1429" t="s">
        <v>211</v>
      </c>
      <c r="J659" s="1429">
        <v>1</v>
      </c>
      <c r="K659" s="1429" t="s">
        <v>207</v>
      </c>
      <c r="L659" s="627">
        <v>3300000</v>
      </c>
      <c r="M659" s="1429">
        <v>2016</v>
      </c>
      <c r="N659" s="1429" t="s">
        <v>210</v>
      </c>
      <c r="O659" s="627">
        <f>L659*J659</f>
        <v>3300000</v>
      </c>
      <c r="P659" s="627" t="s">
        <v>99</v>
      </c>
      <c r="Q659" s="803"/>
      <c r="R659" s="1429"/>
      <c r="S659" s="1429" t="s">
        <v>1233</v>
      </c>
      <c r="T659" s="640">
        <v>4</v>
      </c>
      <c r="U659" s="801">
        <f t="shared" ref="U659:U688" si="343">2016-M659+1</f>
        <v>1</v>
      </c>
      <c r="V659" s="740">
        <f t="shared" si="335"/>
        <v>825000</v>
      </c>
      <c r="W659" s="740">
        <f t="shared" si="336"/>
        <v>825000</v>
      </c>
      <c r="X659" s="740">
        <f t="shared" si="337"/>
        <v>2475000</v>
      </c>
      <c r="Y659" s="1567">
        <f t="shared" ref="Y659:Y688" si="344">2017-M659+1</f>
        <v>2</v>
      </c>
      <c r="Z659" s="1564">
        <f t="shared" si="338"/>
        <v>825000</v>
      </c>
      <c r="AA659" s="1564">
        <f t="shared" si="339"/>
        <v>1650000</v>
      </c>
      <c r="AB659" s="1564">
        <f t="shared" si="340"/>
        <v>1650000</v>
      </c>
      <c r="AC659" s="740" t="b">
        <f t="shared" si="342"/>
        <v>1</v>
      </c>
    </row>
    <row r="660" spans="1:29" s="739" customFormat="1" ht="15" customHeight="1">
      <c r="A660" s="739" t="s">
        <v>1242</v>
      </c>
      <c r="B660" s="767">
        <v>584</v>
      </c>
      <c r="C660" s="1428" t="s">
        <v>1232</v>
      </c>
      <c r="D660" s="626">
        <v>206030512</v>
      </c>
      <c r="E660" s="1429" t="s">
        <v>1862</v>
      </c>
      <c r="F660" s="1497" t="s">
        <v>372</v>
      </c>
      <c r="G660" s="1429">
        <v>1400</v>
      </c>
      <c r="H660" s="1429" t="s">
        <v>212</v>
      </c>
      <c r="I660" s="1429" t="s">
        <v>211</v>
      </c>
      <c r="J660" s="1429">
        <v>1</v>
      </c>
      <c r="K660" s="1429" t="s">
        <v>207</v>
      </c>
      <c r="L660" s="627">
        <v>3300000</v>
      </c>
      <c r="M660" s="1429">
        <v>2016</v>
      </c>
      <c r="N660" s="1429" t="s">
        <v>210</v>
      </c>
      <c r="O660" s="627">
        <f t="shared" ref="O660:O665" si="345">L660*J660</f>
        <v>3300000</v>
      </c>
      <c r="P660" s="627" t="s">
        <v>99</v>
      </c>
      <c r="Q660" s="1429"/>
      <c r="R660" s="1429"/>
      <c r="S660" s="1429" t="s">
        <v>1233</v>
      </c>
      <c r="T660" s="640">
        <v>4</v>
      </c>
      <c r="U660" s="801">
        <f t="shared" si="343"/>
        <v>1</v>
      </c>
      <c r="V660" s="740">
        <f t="shared" si="335"/>
        <v>825000</v>
      </c>
      <c r="W660" s="740">
        <f t="shared" si="336"/>
        <v>825000</v>
      </c>
      <c r="X660" s="740">
        <f t="shared" si="337"/>
        <v>2475000</v>
      </c>
      <c r="Y660" s="1567">
        <f t="shared" si="344"/>
        <v>2</v>
      </c>
      <c r="Z660" s="1564">
        <f t="shared" si="338"/>
        <v>825000</v>
      </c>
      <c r="AA660" s="1564">
        <f t="shared" si="339"/>
        <v>1650000</v>
      </c>
      <c r="AB660" s="1564">
        <f t="shared" si="340"/>
        <v>1650000</v>
      </c>
      <c r="AC660" s="740" t="b">
        <f t="shared" si="342"/>
        <v>1</v>
      </c>
    </row>
    <row r="661" spans="1:29" s="739" customFormat="1" ht="15" customHeight="1">
      <c r="A661" s="739" t="s">
        <v>1242</v>
      </c>
      <c r="B661" s="767">
        <v>585</v>
      </c>
      <c r="C661" s="1428" t="s">
        <v>1232</v>
      </c>
      <c r="D661" s="626">
        <v>206030512</v>
      </c>
      <c r="E661" s="1429" t="s">
        <v>1862</v>
      </c>
      <c r="F661" s="1497" t="s">
        <v>372</v>
      </c>
      <c r="G661" s="1429">
        <v>1400</v>
      </c>
      <c r="H661" s="1429" t="s">
        <v>212</v>
      </c>
      <c r="I661" s="1429" t="s">
        <v>211</v>
      </c>
      <c r="J661" s="1429">
        <v>1</v>
      </c>
      <c r="K661" s="1429" t="s">
        <v>207</v>
      </c>
      <c r="L661" s="627">
        <v>3300000</v>
      </c>
      <c r="M661" s="1429">
        <v>2016</v>
      </c>
      <c r="N661" s="1429" t="s">
        <v>210</v>
      </c>
      <c r="O661" s="627">
        <f t="shared" si="345"/>
        <v>3300000</v>
      </c>
      <c r="P661" s="627" t="s">
        <v>99</v>
      </c>
      <c r="Q661" s="1429"/>
      <c r="R661" s="1429"/>
      <c r="S661" s="1429" t="s">
        <v>1233</v>
      </c>
      <c r="T661" s="640">
        <v>4</v>
      </c>
      <c r="U661" s="801">
        <f t="shared" si="343"/>
        <v>1</v>
      </c>
      <c r="V661" s="740">
        <f t="shared" si="335"/>
        <v>825000</v>
      </c>
      <c r="W661" s="740">
        <f t="shared" si="336"/>
        <v>825000</v>
      </c>
      <c r="X661" s="740">
        <f t="shared" si="337"/>
        <v>2475000</v>
      </c>
      <c r="Y661" s="1567">
        <f t="shared" si="344"/>
        <v>2</v>
      </c>
      <c r="Z661" s="1564">
        <f t="shared" si="338"/>
        <v>825000</v>
      </c>
      <c r="AA661" s="1564">
        <f t="shared" si="339"/>
        <v>1650000</v>
      </c>
      <c r="AB661" s="1564">
        <f t="shared" si="340"/>
        <v>1650000</v>
      </c>
      <c r="AC661" s="740" t="b">
        <f t="shared" si="342"/>
        <v>1</v>
      </c>
    </row>
    <row r="662" spans="1:29" s="739" customFormat="1" ht="15" customHeight="1">
      <c r="A662" s="739" t="s">
        <v>1242</v>
      </c>
      <c r="B662" s="767">
        <v>586</v>
      </c>
      <c r="C662" s="1428" t="s">
        <v>1232</v>
      </c>
      <c r="D662" s="626">
        <v>206030512</v>
      </c>
      <c r="E662" s="1429" t="s">
        <v>1862</v>
      </c>
      <c r="F662" s="1497" t="s">
        <v>372</v>
      </c>
      <c r="G662" s="1429">
        <v>1400</v>
      </c>
      <c r="H662" s="1429" t="s">
        <v>212</v>
      </c>
      <c r="I662" s="1429" t="s">
        <v>211</v>
      </c>
      <c r="J662" s="1429">
        <v>1</v>
      </c>
      <c r="K662" s="1429" t="s">
        <v>207</v>
      </c>
      <c r="L662" s="627">
        <v>3300000</v>
      </c>
      <c r="M662" s="1429">
        <v>2016</v>
      </c>
      <c r="N662" s="1429" t="s">
        <v>210</v>
      </c>
      <c r="O662" s="627">
        <f t="shared" si="345"/>
        <v>3300000</v>
      </c>
      <c r="P662" s="627" t="s">
        <v>99</v>
      </c>
      <c r="Q662" s="1429"/>
      <c r="R662" s="1429"/>
      <c r="S662" s="1429" t="s">
        <v>1233</v>
      </c>
      <c r="T662" s="640">
        <v>4</v>
      </c>
      <c r="U662" s="801">
        <f t="shared" si="343"/>
        <v>1</v>
      </c>
      <c r="V662" s="740">
        <f t="shared" si="335"/>
        <v>825000</v>
      </c>
      <c r="W662" s="740">
        <f t="shared" si="336"/>
        <v>825000</v>
      </c>
      <c r="X662" s="740">
        <f t="shared" si="337"/>
        <v>2475000</v>
      </c>
      <c r="Y662" s="1567">
        <f t="shared" si="344"/>
        <v>2</v>
      </c>
      <c r="Z662" s="1564">
        <f t="shared" si="338"/>
        <v>825000</v>
      </c>
      <c r="AA662" s="1564">
        <f t="shared" si="339"/>
        <v>1650000</v>
      </c>
      <c r="AB662" s="1564">
        <f t="shared" si="340"/>
        <v>1650000</v>
      </c>
      <c r="AC662" s="740" t="b">
        <f t="shared" si="342"/>
        <v>1</v>
      </c>
    </row>
    <row r="663" spans="1:29" s="739" customFormat="1" ht="15" customHeight="1">
      <c r="A663" s="739" t="s">
        <v>1242</v>
      </c>
      <c r="B663" s="767">
        <v>587</v>
      </c>
      <c r="C663" s="1428" t="s">
        <v>1232</v>
      </c>
      <c r="D663" s="626">
        <v>206030512</v>
      </c>
      <c r="E663" s="1429" t="s">
        <v>1862</v>
      </c>
      <c r="F663" s="1497" t="s">
        <v>372</v>
      </c>
      <c r="G663" s="1429">
        <v>1400</v>
      </c>
      <c r="H663" s="1429" t="s">
        <v>212</v>
      </c>
      <c r="I663" s="1429" t="s">
        <v>211</v>
      </c>
      <c r="J663" s="1429">
        <v>1</v>
      </c>
      <c r="K663" s="1429" t="s">
        <v>207</v>
      </c>
      <c r="L663" s="627">
        <v>3300000</v>
      </c>
      <c r="M663" s="1429">
        <v>2016</v>
      </c>
      <c r="N663" s="1429" t="s">
        <v>210</v>
      </c>
      <c r="O663" s="627">
        <f t="shared" si="345"/>
        <v>3300000</v>
      </c>
      <c r="P663" s="627" t="s">
        <v>99</v>
      </c>
      <c r="Q663" s="1429"/>
      <c r="R663" s="1429"/>
      <c r="S663" s="1429" t="s">
        <v>1233</v>
      </c>
      <c r="T663" s="640">
        <v>4</v>
      </c>
      <c r="U663" s="801">
        <f t="shared" si="343"/>
        <v>1</v>
      </c>
      <c r="V663" s="740">
        <f t="shared" ref="V663:V688" si="346">O663/T663</f>
        <v>825000</v>
      </c>
      <c r="W663" s="740">
        <f t="shared" ref="W663:W688" si="347">U663*V663</f>
        <v>825000</v>
      </c>
      <c r="X663" s="740">
        <f t="shared" ref="X663:X688" si="348">O663-W663</f>
        <v>2475000</v>
      </c>
      <c r="Y663" s="1567">
        <f t="shared" si="344"/>
        <v>2</v>
      </c>
      <c r="Z663" s="1564">
        <f t="shared" ref="Z663:Z688" si="349">O663/T663</f>
        <v>825000</v>
      </c>
      <c r="AA663" s="1564">
        <f t="shared" ref="AA663:AA688" si="350">Y663*Z663</f>
        <v>1650000</v>
      </c>
      <c r="AB663" s="1564">
        <f t="shared" ref="AB663:AB688" si="351">O663-AA663</f>
        <v>1650000</v>
      </c>
      <c r="AC663" s="740" t="b">
        <f t="shared" si="342"/>
        <v>1</v>
      </c>
    </row>
    <row r="664" spans="1:29" s="739" customFormat="1" ht="15" customHeight="1">
      <c r="A664" s="739" t="s">
        <v>1242</v>
      </c>
      <c r="B664" s="767">
        <v>588</v>
      </c>
      <c r="C664" s="1428" t="s">
        <v>1232</v>
      </c>
      <c r="D664" s="626">
        <v>206030512</v>
      </c>
      <c r="E664" s="1429" t="s">
        <v>1862</v>
      </c>
      <c r="F664" s="1497" t="s">
        <v>372</v>
      </c>
      <c r="G664" s="1429">
        <v>1400</v>
      </c>
      <c r="H664" s="1429" t="s">
        <v>212</v>
      </c>
      <c r="I664" s="1429" t="s">
        <v>211</v>
      </c>
      <c r="J664" s="1429">
        <v>1</v>
      </c>
      <c r="K664" s="1429" t="s">
        <v>207</v>
      </c>
      <c r="L664" s="627">
        <v>3300000</v>
      </c>
      <c r="M664" s="1429">
        <v>2016</v>
      </c>
      <c r="N664" s="1429" t="s">
        <v>210</v>
      </c>
      <c r="O664" s="627">
        <f t="shared" si="345"/>
        <v>3300000</v>
      </c>
      <c r="P664" s="627" t="s">
        <v>99</v>
      </c>
      <c r="Q664" s="1429"/>
      <c r="R664" s="1429"/>
      <c r="S664" s="1429" t="s">
        <v>1233</v>
      </c>
      <c r="T664" s="640">
        <v>4</v>
      </c>
      <c r="U664" s="801">
        <f t="shared" si="343"/>
        <v>1</v>
      </c>
      <c r="V664" s="740">
        <f t="shared" si="346"/>
        <v>825000</v>
      </c>
      <c r="W664" s="740">
        <f t="shared" si="347"/>
        <v>825000</v>
      </c>
      <c r="X664" s="740">
        <f t="shared" si="348"/>
        <v>2475000</v>
      </c>
      <c r="Y664" s="1567">
        <f t="shared" si="344"/>
        <v>2</v>
      </c>
      <c r="Z664" s="1564">
        <f t="shared" si="349"/>
        <v>825000</v>
      </c>
      <c r="AA664" s="1564">
        <f t="shared" si="350"/>
        <v>1650000</v>
      </c>
      <c r="AB664" s="1564">
        <f t="shared" si="351"/>
        <v>1650000</v>
      </c>
      <c r="AC664" s="740" t="b">
        <f t="shared" si="342"/>
        <v>1</v>
      </c>
    </row>
    <row r="665" spans="1:29" s="739" customFormat="1" ht="15" customHeight="1">
      <c r="A665" s="739" t="s">
        <v>1242</v>
      </c>
      <c r="B665" s="767">
        <v>589</v>
      </c>
      <c r="C665" s="1428" t="s">
        <v>1232</v>
      </c>
      <c r="D665" s="626">
        <v>206030512</v>
      </c>
      <c r="E665" s="1429" t="s">
        <v>1862</v>
      </c>
      <c r="F665" s="1497" t="s">
        <v>372</v>
      </c>
      <c r="G665" s="1429">
        <v>1400</v>
      </c>
      <c r="H665" s="1429" t="s">
        <v>212</v>
      </c>
      <c r="I665" s="1429" t="s">
        <v>211</v>
      </c>
      <c r="J665" s="1429">
        <v>1</v>
      </c>
      <c r="K665" s="1429" t="s">
        <v>207</v>
      </c>
      <c r="L665" s="627">
        <v>3300000</v>
      </c>
      <c r="M665" s="1429">
        <v>2016</v>
      </c>
      <c r="N665" s="1429" t="s">
        <v>210</v>
      </c>
      <c r="O665" s="627">
        <f t="shared" si="345"/>
        <v>3300000</v>
      </c>
      <c r="P665" s="627" t="s">
        <v>99</v>
      </c>
      <c r="Q665" s="1429"/>
      <c r="R665" s="1429"/>
      <c r="S665" s="1429" t="s">
        <v>1233</v>
      </c>
      <c r="T665" s="640">
        <v>4</v>
      </c>
      <c r="U665" s="801">
        <f t="shared" si="343"/>
        <v>1</v>
      </c>
      <c r="V665" s="740">
        <f t="shared" si="346"/>
        <v>825000</v>
      </c>
      <c r="W665" s="740">
        <f t="shared" si="347"/>
        <v>825000</v>
      </c>
      <c r="X665" s="740">
        <f t="shared" si="348"/>
        <v>2475000</v>
      </c>
      <c r="Y665" s="1567">
        <f t="shared" si="344"/>
        <v>2</v>
      </c>
      <c r="Z665" s="1564">
        <f t="shared" si="349"/>
        <v>825000</v>
      </c>
      <c r="AA665" s="1564">
        <f t="shared" si="350"/>
        <v>1650000</v>
      </c>
      <c r="AB665" s="1564">
        <f t="shared" si="351"/>
        <v>1650000</v>
      </c>
      <c r="AC665" s="740" t="b">
        <f t="shared" si="342"/>
        <v>1</v>
      </c>
    </row>
    <row r="666" spans="1:29" s="739" customFormat="1" ht="15" customHeight="1">
      <c r="A666" s="739" t="s">
        <v>1242</v>
      </c>
      <c r="B666" s="767">
        <v>590</v>
      </c>
      <c r="C666" s="1428" t="s">
        <v>1234</v>
      </c>
      <c r="D666" s="626">
        <v>206020402</v>
      </c>
      <c r="E666" s="1429" t="s">
        <v>1218</v>
      </c>
      <c r="F666" s="1497" t="s">
        <v>384</v>
      </c>
      <c r="G666" s="1429" t="s">
        <v>1235</v>
      </c>
      <c r="H666" s="1429" t="s">
        <v>212</v>
      </c>
      <c r="I666" s="1429" t="s">
        <v>211</v>
      </c>
      <c r="J666" s="1429">
        <v>1</v>
      </c>
      <c r="K666" s="1429" t="s">
        <v>207</v>
      </c>
      <c r="L666" s="627">
        <v>8591075</v>
      </c>
      <c r="M666" s="1429">
        <v>2016</v>
      </c>
      <c r="N666" s="1429" t="s">
        <v>210</v>
      </c>
      <c r="O666" s="627">
        <f>L666*J666</f>
        <v>8591075</v>
      </c>
      <c r="P666" s="627" t="s">
        <v>99</v>
      </c>
      <c r="Q666" s="803"/>
      <c r="R666" s="1429"/>
      <c r="S666" s="1429" t="s">
        <v>1236</v>
      </c>
      <c r="T666" s="640">
        <v>5</v>
      </c>
      <c r="U666" s="801">
        <f t="shared" si="343"/>
        <v>1</v>
      </c>
      <c r="V666" s="740">
        <f t="shared" si="346"/>
        <v>1718215</v>
      </c>
      <c r="W666" s="740">
        <f t="shared" si="347"/>
        <v>1718215</v>
      </c>
      <c r="X666" s="740">
        <f t="shared" si="348"/>
        <v>6872860</v>
      </c>
      <c r="Y666" s="1567">
        <f t="shared" si="344"/>
        <v>2</v>
      </c>
      <c r="Z666" s="1564">
        <f t="shared" si="349"/>
        <v>1718215</v>
      </c>
      <c r="AA666" s="1564">
        <f t="shared" si="350"/>
        <v>3436430</v>
      </c>
      <c r="AB666" s="1564">
        <f t="shared" si="351"/>
        <v>5154645</v>
      </c>
      <c r="AC666" s="740" t="b">
        <f t="shared" si="342"/>
        <v>1</v>
      </c>
    </row>
    <row r="667" spans="1:29" s="739" customFormat="1" ht="15" customHeight="1">
      <c r="A667" s="739" t="s">
        <v>1242</v>
      </c>
      <c r="B667" s="767">
        <v>591</v>
      </c>
      <c r="C667" s="1428" t="s">
        <v>1234</v>
      </c>
      <c r="D667" s="626">
        <v>206020402</v>
      </c>
      <c r="E667" s="1429" t="s">
        <v>1218</v>
      </c>
      <c r="F667" s="1497" t="s">
        <v>384</v>
      </c>
      <c r="G667" s="1429" t="s">
        <v>1235</v>
      </c>
      <c r="H667" s="1429" t="s">
        <v>212</v>
      </c>
      <c r="I667" s="1429" t="s">
        <v>211</v>
      </c>
      <c r="J667" s="1429">
        <v>1</v>
      </c>
      <c r="K667" s="1429" t="s">
        <v>207</v>
      </c>
      <c r="L667" s="627">
        <v>8591075</v>
      </c>
      <c r="M667" s="1429">
        <v>2016</v>
      </c>
      <c r="N667" s="1429" t="s">
        <v>210</v>
      </c>
      <c r="O667" s="627">
        <f>L667*J667</f>
        <v>8591075</v>
      </c>
      <c r="P667" s="627" t="s">
        <v>99</v>
      </c>
      <c r="Q667" s="1429"/>
      <c r="R667" s="1429"/>
      <c r="S667" s="1429" t="s">
        <v>1236</v>
      </c>
      <c r="T667" s="640">
        <v>5</v>
      </c>
      <c r="U667" s="801">
        <f t="shared" si="343"/>
        <v>1</v>
      </c>
      <c r="V667" s="740">
        <f t="shared" si="346"/>
        <v>1718215</v>
      </c>
      <c r="W667" s="740">
        <f t="shared" si="347"/>
        <v>1718215</v>
      </c>
      <c r="X667" s="740">
        <f t="shared" si="348"/>
        <v>6872860</v>
      </c>
      <c r="Y667" s="1567">
        <f t="shared" si="344"/>
        <v>2</v>
      </c>
      <c r="Z667" s="1564">
        <f t="shared" si="349"/>
        <v>1718215</v>
      </c>
      <c r="AA667" s="1564">
        <f t="shared" si="350"/>
        <v>3436430</v>
      </c>
      <c r="AB667" s="1564">
        <f t="shared" si="351"/>
        <v>5154645</v>
      </c>
      <c r="AC667" s="740" t="b">
        <f t="shared" si="342"/>
        <v>1</v>
      </c>
    </row>
    <row r="668" spans="1:29" s="739" customFormat="1" ht="15" customHeight="1">
      <c r="A668" s="739" t="s">
        <v>1242</v>
      </c>
      <c r="B668" s="767">
        <v>592</v>
      </c>
      <c r="C668" s="1428" t="s">
        <v>1237</v>
      </c>
      <c r="D668" s="626">
        <v>206030408</v>
      </c>
      <c r="E668" s="1429" t="s">
        <v>1863</v>
      </c>
      <c r="F668" s="1497" t="s">
        <v>536</v>
      </c>
      <c r="G668" s="1429" t="s">
        <v>1238</v>
      </c>
      <c r="H668" s="1429" t="s">
        <v>212</v>
      </c>
      <c r="I668" s="1429" t="s">
        <v>211</v>
      </c>
      <c r="J668" s="1429">
        <v>1</v>
      </c>
      <c r="K668" s="1429" t="s">
        <v>207</v>
      </c>
      <c r="L668" s="627">
        <v>2970000</v>
      </c>
      <c r="M668" s="1429">
        <v>2016</v>
      </c>
      <c r="N668" s="1429" t="s">
        <v>210</v>
      </c>
      <c r="O668" s="627">
        <f>L668*J668</f>
        <v>2970000</v>
      </c>
      <c r="P668" s="627" t="s">
        <v>99</v>
      </c>
      <c r="Q668" s="803"/>
      <c r="R668" s="1429"/>
      <c r="S668" s="1429" t="s">
        <v>1239</v>
      </c>
      <c r="T668" s="640">
        <v>4</v>
      </c>
      <c r="U668" s="801">
        <f t="shared" si="343"/>
        <v>1</v>
      </c>
      <c r="V668" s="740">
        <f t="shared" si="346"/>
        <v>742500</v>
      </c>
      <c r="W668" s="740">
        <f t="shared" si="347"/>
        <v>742500</v>
      </c>
      <c r="X668" s="740">
        <f t="shared" si="348"/>
        <v>2227500</v>
      </c>
      <c r="Y668" s="1567">
        <f t="shared" si="344"/>
        <v>2</v>
      </c>
      <c r="Z668" s="1564">
        <f t="shared" si="349"/>
        <v>742500</v>
      </c>
      <c r="AA668" s="1564">
        <f t="shared" si="350"/>
        <v>1485000</v>
      </c>
      <c r="AB668" s="1564">
        <f t="shared" si="351"/>
        <v>1485000</v>
      </c>
      <c r="AC668" s="740" t="b">
        <f t="shared" si="342"/>
        <v>1</v>
      </c>
    </row>
    <row r="669" spans="1:29" s="739" customFormat="1" ht="15" customHeight="1">
      <c r="A669" s="739" t="s">
        <v>1242</v>
      </c>
      <c r="B669" s="767">
        <v>593</v>
      </c>
      <c r="C669" s="1428" t="s">
        <v>1237</v>
      </c>
      <c r="D669" s="626">
        <v>206030408</v>
      </c>
      <c r="E669" s="1429" t="s">
        <v>1863</v>
      </c>
      <c r="F669" s="1497" t="s">
        <v>536</v>
      </c>
      <c r="G669" s="1429" t="s">
        <v>1238</v>
      </c>
      <c r="H669" s="1429" t="s">
        <v>212</v>
      </c>
      <c r="I669" s="1429" t="s">
        <v>211</v>
      </c>
      <c r="J669" s="1429">
        <v>1</v>
      </c>
      <c r="K669" s="1429" t="s">
        <v>207</v>
      </c>
      <c r="L669" s="627">
        <v>2970000</v>
      </c>
      <c r="M669" s="1429">
        <v>2016</v>
      </c>
      <c r="N669" s="1429" t="s">
        <v>210</v>
      </c>
      <c r="O669" s="627">
        <f t="shared" ref="O669:O672" si="352">L669*J669</f>
        <v>2970000</v>
      </c>
      <c r="P669" s="627" t="s">
        <v>99</v>
      </c>
      <c r="Q669" s="1429"/>
      <c r="R669" s="1429"/>
      <c r="S669" s="1429" t="s">
        <v>1239</v>
      </c>
      <c r="T669" s="640">
        <v>4</v>
      </c>
      <c r="U669" s="801">
        <f t="shared" si="343"/>
        <v>1</v>
      </c>
      <c r="V669" s="740">
        <f t="shared" si="346"/>
        <v>742500</v>
      </c>
      <c r="W669" s="740">
        <f t="shared" si="347"/>
        <v>742500</v>
      </c>
      <c r="X669" s="740">
        <f t="shared" si="348"/>
        <v>2227500</v>
      </c>
      <c r="Y669" s="1567">
        <f t="shared" si="344"/>
        <v>2</v>
      </c>
      <c r="Z669" s="1564">
        <f t="shared" si="349"/>
        <v>742500</v>
      </c>
      <c r="AA669" s="1564">
        <f t="shared" si="350"/>
        <v>1485000</v>
      </c>
      <c r="AB669" s="1564">
        <f t="shared" si="351"/>
        <v>1485000</v>
      </c>
      <c r="AC669" s="740" t="b">
        <f t="shared" si="342"/>
        <v>1</v>
      </c>
    </row>
    <row r="670" spans="1:29" s="739" customFormat="1" ht="15" customHeight="1">
      <c r="A670" s="739" t="s">
        <v>1242</v>
      </c>
      <c r="B670" s="767">
        <v>594</v>
      </c>
      <c r="C670" s="1428" t="s">
        <v>1237</v>
      </c>
      <c r="D670" s="626">
        <v>206030408</v>
      </c>
      <c r="E670" s="1429" t="s">
        <v>1863</v>
      </c>
      <c r="F670" s="1497" t="s">
        <v>536</v>
      </c>
      <c r="G670" s="1429" t="s">
        <v>1238</v>
      </c>
      <c r="H670" s="1429" t="s">
        <v>212</v>
      </c>
      <c r="I670" s="1429" t="s">
        <v>211</v>
      </c>
      <c r="J670" s="1429">
        <v>1</v>
      </c>
      <c r="K670" s="1429" t="s">
        <v>207</v>
      </c>
      <c r="L670" s="627">
        <v>2970000</v>
      </c>
      <c r="M670" s="1429">
        <v>2016</v>
      </c>
      <c r="N670" s="1429" t="s">
        <v>210</v>
      </c>
      <c r="O670" s="627">
        <f t="shared" si="352"/>
        <v>2970000</v>
      </c>
      <c r="P670" s="627" t="s">
        <v>99</v>
      </c>
      <c r="Q670" s="1429"/>
      <c r="R670" s="1429"/>
      <c r="S670" s="1429" t="s">
        <v>1239</v>
      </c>
      <c r="T670" s="640">
        <v>4</v>
      </c>
      <c r="U670" s="801">
        <f t="shared" si="343"/>
        <v>1</v>
      </c>
      <c r="V670" s="740">
        <f t="shared" si="346"/>
        <v>742500</v>
      </c>
      <c r="W670" s="740">
        <f t="shared" si="347"/>
        <v>742500</v>
      </c>
      <c r="X670" s="740">
        <f t="shared" si="348"/>
        <v>2227500</v>
      </c>
      <c r="Y670" s="1567">
        <f t="shared" si="344"/>
        <v>2</v>
      </c>
      <c r="Z670" s="1564">
        <f t="shared" si="349"/>
        <v>742500</v>
      </c>
      <c r="AA670" s="1564">
        <f t="shared" si="350"/>
        <v>1485000</v>
      </c>
      <c r="AB670" s="1564">
        <f t="shared" si="351"/>
        <v>1485000</v>
      </c>
      <c r="AC670" s="740" t="b">
        <f t="shared" si="342"/>
        <v>1</v>
      </c>
    </row>
    <row r="671" spans="1:29" s="739" customFormat="1" ht="15" customHeight="1">
      <c r="A671" s="739" t="s">
        <v>1242</v>
      </c>
      <c r="B671" s="767">
        <v>595</v>
      </c>
      <c r="C671" s="1428" t="s">
        <v>1237</v>
      </c>
      <c r="D671" s="626">
        <v>206030408</v>
      </c>
      <c r="E671" s="1429" t="s">
        <v>1863</v>
      </c>
      <c r="F671" s="1497" t="s">
        <v>536</v>
      </c>
      <c r="G671" s="1429" t="s">
        <v>1238</v>
      </c>
      <c r="H671" s="1429" t="s">
        <v>212</v>
      </c>
      <c r="I671" s="1429" t="s">
        <v>211</v>
      </c>
      <c r="J671" s="1429">
        <v>1</v>
      </c>
      <c r="K671" s="1429" t="s">
        <v>207</v>
      </c>
      <c r="L671" s="627">
        <v>2970000</v>
      </c>
      <c r="M671" s="1429">
        <v>2016</v>
      </c>
      <c r="N671" s="1429" t="s">
        <v>210</v>
      </c>
      <c r="O671" s="627">
        <f t="shared" si="352"/>
        <v>2970000</v>
      </c>
      <c r="P671" s="627" t="s">
        <v>99</v>
      </c>
      <c r="Q671" s="1429"/>
      <c r="R671" s="1429"/>
      <c r="S671" s="1429" t="s">
        <v>1239</v>
      </c>
      <c r="T671" s="640">
        <v>4</v>
      </c>
      <c r="U671" s="801">
        <f t="shared" si="343"/>
        <v>1</v>
      </c>
      <c r="V671" s="740">
        <f t="shared" si="346"/>
        <v>742500</v>
      </c>
      <c r="W671" s="740">
        <f t="shared" si="347"/>
        <v>742500</v>
      </c>
      <c r="X671" s="740">
        <f t="shared" si="348"/>
        <v>2227500</v>
      </c>
      <c r="Y671" s="1567">
        <f t="shared" si="344"/>
        <v>2</v>
      </c>
      <c r="Z671" s="1564">
        <f t="shared" si="349"/>
        <v>742500</v>
      </c>
      <c r="AA671" s="1564">
        <f t="shared" si="350"/>
        <v>1485000</v>
      </c>
      <c r="AB671" s="1564">
        <f t="shared" si="351"/>
        <v>1485000</v>
      </c>
      <c r="AC671" s="740" t="b">
        <f t="shared" si="342"/>
        <v>1</v>
      </c>
    </row>
    <row r="672" spans="1:29" s="739" customFormat="1" ht="15" customHeight="1">
      <c r="A672" s="739" t="s">
        <v>1242</v>
      </c>
      <c r="B672" s="767">
        <v>596</v>
      </c>
      <c r="C672" s="1428" t="s">
        <v>1237</v>
      </c>
      <c r="D672" s="626">
        <v>206030408</v>
      </c>
      <c r="E672" s="1429" t="s">
        <v>1863</v>
      </c>
      <c r="F672" s="1497" t="s">
        <v>536</v>
      </c>
      <c r="G672" s="1429" t="s">
        <v>1238</v>
      </c>
      <c r="H672" s="1429" t="s">
        <v>212</v>
      </c>
      <c r="I672" s="1429" t="s">
        <v>211</v>
      </c>
      <c r="J672" s="1429">
        <v>1</v>
      </c>
      <c r="K672" s="1429" t="s">
        <v>207</v>
      </c>
      <c r="L672" s="627">
        <v>2970000</v>
      </c>
      <c r="M672" s="1429">
        <v>2016</v>
      </c>
      <c r="N672" s="1429" t="s">
        <v>210</v>
      </c>
      <c r="O672" s="627">
        <f t="shared" si="352"/>
        <v>2970000</v>
      </c>
      <c r="P672" s="627" t="s">
        <v>99</v>
      </c>
      <c r="Q672" s="1429"/>
      <c r="R672" s="1429"/>
      <c r="S672" s="1429" t="s">
        <v>1239</v>
      </c>
      <c r="T672" s="640">
        <v>4</v>
      </c>
      <c r="U672" s="801">
        <f t="shared" si="343"/>
        <v>1</v>
      </c>
      <c r="V672" s="740">
        <f t="shared" si="346"/>
        <v>742500</v>
      </c>
      <c r="W672" s="740">
        <f t="shared" si="347"/>
        <v>742500</v>
      </c>
      <c r="X672" s="740">
        <f t="shared" si="348"/>
        <v>2227500</v>
      </c>
      <c r="Y672" s="1567">
        <f t="shared" si="344"/>
        <v>2</v>
      </c>
      <c r="Z672" s="1564">
        <f t="shared" si="349"/>
        <v>742500</v>
      </c>
      <c r="AA672" s="1564">
        <f t="shared" si="350"/>
        <v>1485000</v>
      </c>
      <c r="AB672" s="1564">
        <f t="shared" si="351"/>
        <v>1485000</v>
      </c>
      <c r="AC672" s="740" t="b">
        <f t="shared" si="342"/>
        <v>1</v>
      </c>
    </row>
    <row r="673" spans="1:29" s="739" customFormat="1" ht="15" customHeight="1">
      <c r="A673" s="739" t="s">
        <v>1242</v>
      </c>
      <c r="B673" s="767">
        <v>597</v>
      </c>
      <c r="C673" s="1428" t="s">
        <v>1240</v>
      </c>
      <c r="D673" s="626">
        <v>206020180</v>
      </c>
      <c r="E673" s="1429" t="s">
        <v>1864</v>
      </c>
      <c r="F673" s="1497" t="s">
        <v>364</v>
      </c>
      <c r="G673" s="1429" t="s">
        <v>212</v>
      </c>
      <c r="H673" s="1429" t="s">
        <v>212</v>
      </c>
      <c r="I673" s="1429" t="s">
        <v>287</v>
      </c>
      <c r="J673" s="1429">
        <v>1</v>
      </c>
      <c r="K673" s="1429" t="s">
        <v>207</v>
      </c>
      <c r="L673" s="627">
        <v>1624562.5</v>
      </c>
      <c r="M673" s="1429">
        <v>2016</v>
      </c>
      <c r="N673" s="1429" t="s">
        <v>210</v>
      </c>
      <c r="O673" s="627">
        <f>L673*J673</f>
        <v>1624562.5</v>
      </c>
      <c r="P673" s="627"/>
      <c r="Q673" s="803"/>
      <c r="R673" s="1429"/>
      <c r="S673" s="1429" t="s">
        <v>1241</v>
      </c>
      <c r="T673" s="640">
        <v>5</v>
      </c>
      <c r="U673" s="801">
        <f t="shared" si="343"/>
        <v>1</v>
      </c>
      <c r="V673" s="740">
        <f t="shared" si="346"/>
        <v>324912.5</v>
      </c>
      <c r="W673" s="740">
        <f t="shared" si="347"/>
        <v>324912.5</v>
      </c>
      <c r="X673" s="740">
        <f t="shared" si="348"/>
        <v>1299650</v>
      </c>
      <c r="Y673" s="1567">
        <f t="shared" si="344"/>
        <v>2</v>
      </c>
      <c r="Z673" s="1564">
        <f t="shared" si="349"/>
        <v>324912.5</v>
      </c>
      <c r="AA673" s="1564">
        <f t="shared" si="350"/>
        <v>649825</v>
      </c>
      <c r="AB673" s="1564">
        <f t="shared" si="351"/>
        <v>974737.5</v>
      </c>
      <c r="AC673" s="740" t="b">
        <f t="shared" si="342"/>
        <v>1</v>
      </c>
    </row>
    <row r="674" spans="1:29" s="739" customFormat="1" ht="15" customHeight="1">
      <c r="A674" s="739" t="s">
        <v>1242</v>
      </c>
      <c r="B674" s="767">
        <v>598</v>
      </c>
      <c r="C674" s="1428" t="s">
        <v>1240</v>
      </c>
      <c r="D674" s="626">
        <v>206020180</v>
      </c>
      <c r="E674" s="1429" t="s">
        <v>1864</v>
      </c>
      <c r="F674" s="1497" t="s">
        <v>364</v>
      </c>
      <c r="G674" s="1429" t="s">
        <v>212</v>
      </c>
      <c r="H674" s="1429" t="s">
        <v>212</v>
      </c>
      <c r="I674" s="1429" t="s">
        <v>287</v>
      </c>
      <c r="J674" s="1429">
        <v>1</v>
      </c>
      <c r="K674" s="1429" t="s">
        <v>207</v>
      </c>
      <c r="L674" s="627">
        <v>1624562.5</v>
      </c>
      <c r="M674" s="1429">
        <v>2016</v>
      </c>
      <c r="N674" s="1429" t="s">
        <v>210</v>
      </c>
      <c r="O674" s="627">
        <f t="shared" ref="O674:O688" si="353">L674*J674</f>
        <v>1624562.5</v>
      </c>
      <c r="P674" s="627"/>
      <c r="Q674" s="1429"/>
      <c r="R674" s="1429"/>
      <c r="S674" s="1429" t="s">
        <v>1241</v>
      </c>
      <c r="T674" s="640">
        <v>5</v>
      </c>
      <c r="U674" s="801">
        <f t="shared" si="343"/>
        <v>1</v>
      </c>
      <c r="V674" s="740">
        <f t="shared" si="346"/>
        <v>324912.5</v>
      </c>
      <c r="W674" s="740">
        <f t="shared" si="347"/>
        <v>324912.5</v>
      </c>
      <c r="X674" s="740">
        <f t="shared" si="348"/>
        <v>1299650</v>
      </c>
      <c r="Y674" s="1567">
        <f t="shared" si="344"/>
        <v>2</v>
      </c>
      <c r="Z674" s="1564">
        <f t="shared" si="349"/>
        <v>324912.5</v>
      </c>
      <c r="AA674" s="1564">
        <f t="shared" si="350"/>
        <v>649825</v>
      </c>
      <c r="AB674" s="1564">
        <f t="shared" si="351"/>
        <v>974737.5</v>
      </c>
      <c r="AC674" s="740" t="b">
        <f t="shared" si="342"/>
        <v>1</v>
      </c>
    </row>
    <row r="675" spans="1:29" s="739" customFormat="1" ht="15" customHeight="1">
      <c r="A675" s="739" t="s">
        <v>1242</v>
      </c>
      <c r="B675" s="767">
        <v>599</v>
      </c>
      <c r="C675" s="1428" t="s">
        <v>1240</v>
      </c>
      <c r="D675" s="626">
        <v>206020180</v>
      </c>
      <c r="E675" s="1429" t="s">
        <v>1864</v>
      </c>
      <c r="F675" s="1497" t="s">
        <v>364</v>
      </c>
      <c r="G675" s="1429" t="s">
        <v>212</v>
      </c>
      <c r="H675" s="1429" t="s">
        <v>212</v>
      </c>
      <c r="I675" s="1429" t="s">
        <v>287</v>
      </c>
      <c r="J675" s="1429">
        <v>1</v>
      </c>
      <c r="K675" s="1429" t="s">
        <v>207</v>
      </c>
      <c r="L675" s="627">
        <v>1624562.5</v>
      </c>
      <c r="M675" s="1429">
        <v>2016</v>
      </c>
      <c r="N675" s="1429" t="s">
        <v>210</v>
      </c>
      <c r="O675" s="627">
        <f t="shared" si="353"/>
        <v>1624562.5</v>
      </c>
      <c r="P675" s="627"/>
      <c r="Q675" s="1429"/>
      <c r="R675" s="1429"/>
      <c r="S675" s="1429" t="s">
        <v>1241</v>
      </c>
      <c r="T675" s="640">
        <v>5</v>
      </c>
      <c r="U675" s="801">
        <f t="shared" si="343"/>
        <v>1</v>
      </c>
      <c r="V675" s="740">
        <f t="shared" si="346"/>
        <v>324912.5</v>
      </c>
      <c r="W675" s="740">
        <f t="shared" si="347"/>
        <v>324912.5</v>
      </c>
      <c r="X675" s="740">
        <f t="shared" si="348"/>
        <v>1299650</v>
      </c>
      <c r="Y675" s="1567">
        <f t="shared" si="344"/>
        <v>2</v>
      </c>
      <c r="Z675" s="1564">
        <f t="shared" si="349"/>
        <v>324912.5</v>
      </c>
      <c r="AA675" s="1564">
        <f t="shared" si="350"/>
        <v>649825</v>
      </c>
      <c r="AB675" s="1564">
        <f t="shared" si="351"/>
        <v>974737.5</v>
      </c>
      <c r="AC675" s="740" t="b">
        <f t="shared" si="342"/>
        <v>1</v>
      </c>
    </row>
    <row r="676" spans="1:29" s="739" customFormat="1" ht="15" customHeight="1">
      <c r="A676" s="739" t="s">
        <v>1242</v>
      </c>
      <c r="B676" s="767">
        <v>600</v>
      </c>
      <c r="C676" s="1428" t="s">
        <v>1240</v>
      </c>
      <c r="D676" s="626">
        <v>206020180</v>
      </c>
      <c r="E676" s="1429" t="s">
        <v>1864</v>
      </c>
      <c r="F676" s="1497" t="s">
        <v>364</v>
      </c>
      <c r="G676" s="1429" t="s">
        <v>212</v>
      </c>
      <c r="H676" s="1429" t="s">
        <v>212</v>
      </c>
      <c r="I676" s="1429" t="s">
        <v>287</v>
      </c>
      <c r="J676" s="1429">
        <v>1</v>
      </c>
      <c r="K676" s="1429" t="s">
        <v>207</v>
      </c>
      <c r="L676" s="627">
        <v>1624562.5</v>
      </c>
      <c r="M676" s="1429">
        <v>2016</v>
      </c>
      <c r="N676" s="1429" t="s">
        <v>210</v>
      </c>
      <c r="O676" s="627">
        <f t="shared" si="353"/>
        <v>1624562.5</v>
      </c>
      <c r="P676" s="627"/>
      <c r="Q676" s="1429"/>
      <c r="R676" s="1429"/>
      <c r="S676" s="1429" t="s">
        <v>1241</v>
      </c>
      <c r="T676" s="640">
        <v>5</v>
      </c>
      <c r="U676" s="801">
        <f t="shared" si="343"/>
        <v>1</v>
      </c>
      <c r="V676" s="740">
        <f t="shared" si="346"/>
        <v>324912.5</v>
      </c>
      <c r="W676" s="740">
        <f t="shared" si="347"/>
        <v>324912.5</v>
      </c>
      <c r="X676" s="740">
        <f t="shared" si="348"/>
        <v>1299650</v>
      </c>
      <c r="Y676" s="1567">
        <f t="shared" si="344"/>
        <v>2</v>
      </c>
      <c r="Z676" s="1564">
        <f t="shared" si="349"/>
        <v>324912.5</v>
      </c>
      <c r="AA676" s="1564">
        <f t="shared" si="350"/>
        <v>649825</v>
      </c>
      <c r="AB676" s="1564">
        <f t="shared" si="351"/>
        <v>974737.5</v>
      </c>
      <c r="AC676" s="740" t="b">
        <f t="shared" si="342"/>
        <v>1</v>
      </c>
    </row>
    <row r="677" spans="1:29" s="739" customFormat="1" ht="15" customHeight="1">
      <c r="A677" s="739" t="s">
        <v>1242</v>
      </c>
      <c r="B677" s="767">
        <v>601</v>
      </c>
      <c r="C677" s="1428" t="s">
        <v>1240</v>
      </c>
      <c r="D677" s="626">
        <v>206020180</v>
      </c>
      <c r="E677" s="1429" t="s">
        <v>1864</v>
      </c>
      <c r="F677" s="1497" t="s">
        <v>364</v>
      </c>
      <c r="G677" s="1429" t="s">
        <v>212</v>
      </c>
      <c r="H677" s="1429" t="s">
        <v>212</v>
      </c>
      <c r="I677" s="1429" t="s">
        <v>287</v>
      </c>
      <c r="J677" s="1429">
        <v>1</v>
      </c>
      <c r="K677" s="1429" t="s">
        <v>207</v>
      </c>
      <c r="L677" s="627">
        <v>1624562.5</v>
      </c>
      <c r="M677" s="1429">
        <v>2016</v>
      </c>
      <c r="N677" s="1429" t="s">
        <v>210</v>
      </c>
      <c r="O677" s="627">
        <f t="shared" si="353"/>
        <v>1624562.5</v>
      </c>
      <c r="P677" s="627"/>
      <c r="Q677" s="1429"/>
      <c r="R677" s="1429"/>
      <c r="S677" s="1429" t="s">
        <v>1241</v>
      </c>
      <c r="T677" s="640">
        <v>5</v>
      </c>
      <c r="U677" s="801">
        <f t="shared" si="343"/>
        <v>1</v>
      </c>
      <c r="V677" s="740">
        <f t="shared" si="346"/>
        <v>324912.5</v>
      </c>
      <c r="W677" s="740">
        <f t="shared" si="347"/>
        <v>324912.5</v>
      </c>
      <c r="X677" s="740">
        <f t="shared" si="348"/>
        <v>1299650</v>
      </c>
      <c r="Y677" s="1567">
        <f t="shared" si="344"/>
        <v>2</v>
      </c>
      <c r="Z677" s="1564">
        <f t="shared" si="349"/>
        <v>324912.5</v>
      </c>
      <c r="AA677" s="1564">
        <f t="shared" si="350"/>
        <v>649825</v>
      </c>
      <c r="AB677" s="1564">
        <f t="shared" si="351"/>
        <v>974737.5</v>
      </c>
      <c r="AC677" s="740" t="b">
        <f t="shared" si="342"/>
        <v>1</v>
      </c>
    </row>
    <row r="678" spans="1:29" s="739" customFormat="1" ht="15" customHeight="1">
      <c r="A678" s="739" t="s">
        <v>1242</v>
      </c>
      <c r="B678" s="767">
        <v>602</v>
      </c>
      <c r="C678" s="1428" t="s">
        <v>1240</v>
      </c>
      <c r="D678" s="626">
        <v>206020180</v>
      </c>
      <c r="E678" s="1429" t="s">
        <v>1864</v>
      </c>
      <c r="F678" s="1497" t="s">
        <v>364</v>
      </c>
      <c r="G678" s="1429" t="s">
        <v>212</v>
      </c>
      <c r="H678" s="1429" t="s">
        <v>212</v>
      </c>
      <c r="I678" s="1429" t="s">
        <v>287</v>
      </c>
      <c r="J678" s="1429">
        <v>1</v>
      </c>
      <c r="K678" s="1429" t="s">
        <v>207</v>
      </c>
      <c r="L678" s="627">
        <v>1624562.5</v>
      </c>
      <c r="M678" s="1429">
        <v>2016</v>
      </c>
      <c r="N678" s="1429" t="s">
        <v>210</v>
      </c>
      <c r="O678" s="627">
        <f t="shared" si="353"/>
        <v>1624562.5</v>
      </c>
      <c r="P678" s="627"/>
      <c r="Q678" s="1429"/>
      <c r="R678" s="1429"/>
      <c r="S678" s="1429" t="s">
        <v>1241</v>
      </c>
      <c r="T678" s="640">
        <v>5</v>
      </c>
      <c r="U678" s="801">
        <f t="shared" si="343"/>
        <v>1</v>
      </c>
      <c r="V678" s="740">
        <f t="shared" si="346"/>
        <v>324912.5</v>
      </c>
      <c r="W678" s="740">
        <f t="shared" si="347"/>
        <v>324912.5</v>
      </c>
      <c r="X678" s="740">
        <f t="shared" si="348"/>
        <v>1299650</v>
      </c>
      <c r="Y678" s="1567">
        <f t="shared" si="344"/>
        <v>2</v>
      </c>
      <c r="Z678" s="1564">
        <f t="shared" si="349"/>
        <v>324912.5</v>
      </c>
      <c r="AA678" s="1564">
        <f t="shared" si="350"/>
        <v>649825</v>
      </c>
      <c r="AB678" s="1564">
        <f t="shared" si="351"/>
        <v>974737.5</v>
      </c>
      <c r="AC678" s="740" t="b">
        <f t="shared" si="342"/>
        <v>1</v>
      </c>
    </row>
    <row r="679" spans="1:29" s="739" customFormat="1" ht="15" customHeight="1">
      <c r="A679" s="739" t="s">
        <v>1242</v>
      </c>
      <c r="B679" s="767">
        <v>603</v>
      </c>
      <c r="C679" s="1428" t="s">
        <v>1240</v>
      </c>
      <c r="D679" s="626">
        <v>206020180</v>
      </c>
      <c r="E679" s="1429" t="s">
        <v>1864</v>
      </c>
      <c r="F679" s="1497" t="s">
        <v>364</v>
      </c>
      <c r="G679" s="1429" t="s">
        <v>212</v>
      </c>
      <c r="H679" s="1429" t="s">
        <v>212</v>
      </c>
      <c r="I679" s="1429" t="s">
        <v>287</v>
      </c>
      <c r="J679" s="1429">
        <v>1</v>
      </c>
      <c r="K679" s="1429" t="s">
        <v>207</v>
      </c>
      <c r="L679" s="627">
        <v>1624562.5</v>
      </c>
      <c r="M679" s="1429">
        <v>2016</v>
      </c>
      <c r="N679" s="1429" t="s">
        <v>210</v>
      </c>
      <c r="O679" s="627">
        <f t="shared" si="353"/>
        <v>1624562.5</v>
      </c>
      <c r="P679" s="627"/>
      <c r="Q679" s="1429"/>
      <c r="R679" s="1429"/>
      <c r="S679" s="1429" t="s">
        <v>1241</v>
      </c>
      <c r="T679" s="640">
        <v>5</v>
      </c>
      <c r="U679" s="801">
        <f t="shared" si="343"/>
        <v>1</v>
      </c>
      <c r="V679" s="740">
        <f t="shared" si="346"/>
        <v>324912.5</v>
      </c>
      <c r="W679" s="740">
        <f t="shared" si="347"/>
        <v>324912.5</v>
      </c>
      <c r="X679" s="740">
        <f t="shared" si="348"/>
        <v>1299650</v>
      </c>
      <c r="Y679" s="1567">
        <f t="shared" si="344"/>
        <v>2</v>
      </c>
      <c r="Z679" s="1564">
        <f t="shared" si="349"/>
        <v>324912.5</v>
      </c>
      <c r="AA679" s="1564">
        <f t="shared" si="350"/>
        <v>649825</v>
      </c>
      <c r="AB679" s="1564">
        <f t="shared" si="351"/>
        <v>974737.5</v>
      </c>
      <c r="AC679" s="740" t="b">
        <f t="shared" si="342"/>
        <v>1</v>
      </c>
    </row>
    <row r="680" spans="1:29" s="739" customFormat="1" ht="15" customHeight="1">
      <c r="A680" s="739" t="s">
        <v>1242</v>
      </c>
      <c r="B680" s="767">
        <v>604</v>
      </c>
      <c r="C680" s="1428" t="s">
        <v>1240</v>
      </c>
      <c r="D680" s="626">
        <v>206020180</v>
      </c>
      <c r="E680" s="1429" t="s">
        <v>1864</v>
      </c>
      <c r="F680" s="1497" t="s">
        <v>364</v>
      </c>
      <c r="G680" s="1429" t="s">
        <v>212</v>
      </c>
      <c r="H680" s="1429" t="s">
        <v>212</v>
      </c>
      <c r="I680" s="1429" t="s">
        <v>287</v>
      </c>
      <c r="J680" s="1429">
        <v>1</v>
      </c>
      <c r="K680" s="1429" t="s">
        <v>207</v>
      </c>
      <c r="L680" s="627">
        <v>1624562.5</v>
      </c>
      <c r="M680" s="1429">
        <v>2016</v>
      </c>
      <c r="N680" s="1429" t="s">
        <v>210</v>
      </c>
      <c r="O680" s="627">
        <f t="shared" si="353"/>
        <v>1624562.5</v>
      </c>
      <c r="P680" s="627"/>
      <c r="Q680" s="1429"/>
      <c r="R680" s="1429"/>
      <c r="S680" s="1429" t="s">
        <v>1241</v>
      </c>
      <c r="T680" s="640">
        <v>5</v>
      </c>
      <c r="U680" s="801">
        <f t="shared" si="343"/>
        <v>1</v>
      </c>
      <c r="V680" s="740">
        <f t="shared" si="346"/>
        <v>324912.5</v>
      </c>
      <c r="W680" s="740">
        <f t="shared" si="347"/>
        <v>324912.5</v>
      </c>
      <c r="X680" s="740">
        <f t="shared" si="348"/>
        <v>1299650</v>
      </c>
      <c r="Y680" s="1567">
        <f t="shared" si="344"/>
        <v>2</v>
      </c>
      <c r="Z680" s="1564">
        <f t="shared" si="349"/>
        <v>324912.5</v>
      </c>
      <c r="AA680" s="1564">
        <f t="shared" si="350"/>
        <v>649825</v>
      </c>
      <c r="AB680" s="1564">
        <f t="shared" si="351"/>
        <v>974737.5</v>
      </c>
      <c r="AC680" s="740" t="b">
        <f t="shared" si="342"/>
        <v>1</v>
      </c>
    </row>
    <row r="681" spans="1:29" s="739" customFormat="1" ht="15" customHeight="1">
      <c r="A681" s="739" t="s">
        <v>1242</v>
      </c>
      <c r="B681" s="767">
        <v>605</v>
      </c>
      <c r="C681" s="1428" t="s">
        <v>1240</v>
      </c>
      <c r="D681" s="626">
        <v>206020180</v>
      </c>
      <c r="E681" s="1429" t="s">
        <v>1864</v>
      </c>
      <c r="F681" s="1497" t="s">
        <v>364</v>
      </c>
      <c r="G681" s="1429" t="s">
        <v>212</v>
      </c>
      <c r="H681" s="1429" t="s">
        <v>212</v>
      </c>
      <c r="I681" s="1429" t="s">
        <v>287</v>
      </c>
      <c r="J681" s="1429">
        <v>1</v>
      </c>
      <c r="K681" s="1429" t="s">
        <v>207</v>
      </c>
      <c r="L681" s="627">
        <v>1624562.5</v>
      </c>
      <c r="M681" s="1429">
        <v>2016</v>
      </c>
      <c r="N681" s="1429" t="s">
        <v>210</v>
      </c>
      <c r="O681" s="627">
        <f t="shared" si="353"/>
        <v>1624562.5</v>
      </c>
      <c r="P681" s="627"/>
      <c r="Q681" s="1429"/>
      <c r="R681" s="1429"/>
      <c r="S681" s="1429" t="s">
        <v>1241</v>
      </c>
      <c r="T681" s="640">
        <v>5</v>
      </c>
      <c r="U681" s="801">
        <f t="shared" si="343"/>
        <v>1</v>
      </c>
      <c r="V681" s="740">
        <f t="shared" si="346"/>
        <v>324912.5</v>
      </c>
      <c r="W681" s="740">
        <f t="shared" si="347"/>
        <v>324912.5</v>
      </c>
      <c r="X681" s="740">
        <f t="shared" si="348"/>
        <v>1299650</v>
      </c>
      <c r="Y681" s="1567">
        <f t="shared" si="344"/>
        <v>2</v>
      </c>
      <c r="Z681" s="1564">
        <f t="shared" si="349"/>
        <v>324912.5</v>
      </c>
      <c r="AA681" s="1564">
        <f t="shared" si="350"/>
        <v>649825</v>
      </c>
      <c r="AB681" s="1564">
        <f t="shared" si="351"/>
        <v>974737.5</v>
      </c>
      <c r="AC681" s="740" t="b">
        <f t="shared" si="342"/>
        <v>1</v>
      </c>
    </row>
    <row r="682" spans="1:29" s="739" customFormat="1" ht="15" customHeight="1">
      <c r="A682" s="739" t="s">
        <v>1242</v>
      </c>
      <c r="B682" s="767">
        <v>606</v>
      </c>
      <c r="C682" s="1428" t="s">
        <v>1240</v>
      </c>
      <c r="D682" s="626">
        <v>206020180</v>
      </c>
      <c r="E682" s="1429" t="s">
        <v>1864</v>
      </c>
      <c r="F682" s="1497" t="s">
        <v>364</v>
      </c>
      <c r="G682" s="1429" t="s">
        <v>212</v>
      </c>
      <c r="H682" s="1429" t="s">
        <v>212</v>
      </c>
      <c r="I682" s="1429" t="s">
        <v>287</v>
      </c>
      <c r="J682" s="1429">
        <v>1</v>
      </c>
      <c r="K682" s="1429" t="s">
        <v>207</v>
      </c>
      <c r="L682" s="627">
        <v>1624562.5</v>
      </c>
      <c r="M682" s="1429">
        <v>2016</v>
      </c>
      <c r="N682" s="1429" t="s">
        <v>210</v>
      </c>
      <c r="O682" s="627">
        <f t="shared" si="353"/>
        <v>1624562.5</v>
      </c>
      <c r="P682" s="627"/>
      <c r="Q682" s="1429"/>
      <c r="R682" s="1429"/>
      <c r="S682" s="1429" t="s">
        <v>1241</v>
      </c>
      <c r="T682" s="640">
        <v>5</v>
      </c>
      <c r="U682" s="801">
        <f t="shared" si="343"/>
        <v>1</v>
      </c>
      <c r="V682" s="740">
        <f t="shared" si="346"/>
        <v>324912.5</v>
      </c>
      <c r="W682" s="740">
        <f t="shared" si="347"/>
        <v>324912.5</v>
      </c>
      <c r="X682" s="740">
        <f t="shared" si="348"/>
        <v>1299650</v>
      </c>
      <c r="Y682" s="1567">
        <f t="shared" si="344"/>
        <v>2</v>
      </c>
      <c r="Z682" s="1564">
        <f t="shared" si="349"/>
        <v>324912.5</v>
      </c>
      <c r="AA682" s="1564">
        <f t="shared" si="350"/>
        <v>649825</v>
      </c>
      <c r="AB682" s="1564">
        <f t="shared" si="351"/>
        <v>974737.5</v>
      </c>
      <c r="AC682" s="740" t="b">
        <f t="shared" si="342"/>
        <v>1</v>
      </c>
    </row>
    <row r="683" spans="1:29" s="739" customFormat="1" ht="15" customHeight="1">
      <c r="A683" s="739" t="s">
        <v>1242</v>
      </c>
      <c r="B683" s="767">
        <v>607</v>
      </c>
      <c r="C683" s="1428" t="s">
        <v>1240</v>
      </c>
      <c r="D683" s="626">
        <v>206020180</v>
      </c>
      <c r="E683" s="1429" t="s">
        <v>1864</v>
      </c>
      <c r="F683" s="1497" t="s">
        <v>364</v>
      </c>
      <c r="G683" s="1429" t="s">
        <v>212</v>
      </c>
      <c r="H683" s="1429" t="s">
        <v>212</v>
      </c>
      <c r="I683" s="1429" t="s">
        <v>287</v>
      </c>
      <c r="J683" s="1429">
        <v>1</v>
      </c>
      <c r="K683" s="1429" t="s">
        <v>207</v>
      </c>
      <c r="L683" s="627">
        <v>1624562.5</v>
      </c>
      <c r="M683" s="1429">
        <v>2016</v>
      </c>
      <c r="N683" s="1429" t="s">
        <v>210</v>
      </c>
      <c r="O683" s="627">
        <f t="shared" si="353"/>
        <v>1624562.5</v>
      </c>
      <c r="P683" s="627"/>
      <c r="Q683" s="1429"/>
      <c r="R683" s="1429"/>
      <c r="S683" s="1429" t="s">
        <v>1241</v>
      </c>
      <c r="T683" s="640">
        <v>5</v>
      </c>
      <c r="U683" s="801">
        <f t="shared" si="343"/>
        <v>1</v>
      </c>
      <c r="V683" s="740">
        <f t="shared" si="346"/>
        <v>324912.5</v>
      </c>
      <c r="W683" s="740">
        <f t="shared" si="347"/>
        <v>324912.5</v>
      </c>
      <c r="X683" s="740">
        <f t="shared" si="348"/>
        <v>1299650</v>
      </c>
      <c r="Y683" s="1567">
        <f t="shared" si="344"/>
        <v>2</v>
      </c>
      <c r="Z683" s="1564">
        <f t="shared" si="349"/>
        <v>324912.5</v>
      </c>
      <c r="AA683" s="1564">
        <f t="shared" si="350"/>
        <v>649825</v>
      </c>
      <c r="AB683" s="1564">
        <f t="shared" si="351"/>
        <v>974737.5</v>
      </c>
      <c r="AC683" s="740" t="b">
        <f t="shared" si="342"/>
        <v>1</v>
      </c>
    </row>
    <row r="684" spans="1:29" s="739" customFormat="1" ht="15" customHeight="1">
      <c r="A684" s="739" t="s">
        <v>1242</v>
      </c>
      <c r="B684" s="767">
        <v>608</v>
      </c>
      <c r="C684" s="1428" t="s">
        <v>1240</v>
      </c>
      <c r="D684" s="626">
        <v>206020180</v>
      </c>
      <c r="E684" s="1429" t="s">
        <v>1864</v>
      </c>
      <c r="F684" s="1497" t="s">
        <v>364</v>
      </c>
      <c r="G684" s="1429" t="s">
        <v>212</v>
      </c>
      <c r="H684" s="1429" t="s">
        <v>212</v>
      </c>
      <c r="I684" s="1429" t="s">
        <v>287</v>
      </c>
      <c r="J684" s="1429">
        <v>1</v>
      </c>
      <c r="K684" s="1429" t="s">
        <v>207</v>
      </c>
      <c r="L684" s="627">
        <v>1624562.5</v>
      </c>
      <c r="M684" s="1429">
        <v>2016</v>
      </c>
      <c r="N684" s="1429" t="s">
        <v>210</v>
      </c>
      <c r="O684" s="627">
        <f t="shared" si="353"/>
        <v>1624562.5</v>
      </c>
      <c r="P684" s="627"/>
      <c r="Q684" s="1429"/>
      <c r="R684" s="1429"/>
      <c r="S684" s="1429" t="s">
        <v>1241</v>
      </c>
      <c r="T684" s="640">
        <v>5</v>
      </c>
      <c r="U684" s="801">
        <f t="shared" si="343"/>
        <v>1</v>
      </c>
      <c r="V684" s="740">
        <f t="shared" si="346"/>
        <v>324912.5</v>
      </c>
      <c r="W684" s="740">
        <f t="shared" si="347"/>
        <v>324912.5</v>
      </c>
      <c r="X684" s="740">
        <f t="shared" si="348"/>
        <v>1299650</v>
      </c>
      <c r="Y684" s="1567">
        <f t="shared" si="344"/>
        <v>2</v>
      </c>
      <c r="Z684" s="1564">
        <f t="shared" si="349"/>
        <v>324912.5</v>
      </c>
      <c r="AA684" s="1564">
        <f t="shared" si="350"/>
        <v>649825</v>
      </c>
      <c r="AB684" s="1564">
        <f t="shared" si="351"/>
        <v>974737.5</v>
      </c>
      <c r="AC684" s="740" t="b">
        <f t="shared" si="342"/>
        <v>1</v>
      </c>
    </row>
    <row r="685" spans="1:29" s="739" customFormat="1" ht="15" customHeight="1">
      <c r="A685" s="739" t="s">
        <v>1242</v>
      </c>
      <c r="B685" s="767">
        <v>609</v>
      </c>
      <c r="C685" s="1428" t="s">
        <v>1240</v>
      </c>
      <c r="D685" s="626">
        <v>206020180</v>
      </c>
      <c r="E685" s="1429" t="s">
        <v>1864</v>
      </c>
      <c r="F685" s="1497" t="s">
        <v>364</v>
      </c>
      <c r="G685" s="1429" t="s">
        <v>212</v>
      </c>
      <c r="H685" s="1429" t="s">
        <v>212</v>
      </c>
      <c r="I685" s="1429" t="s">
        <v>287</v>
      </c>
      <c r="J685" s="1429">
        <v>1</v>
      </c>
      <c r="K685" s="1429" t="s">
        <v>207</v>
      </c>
      <c r="L685" s="627">
        <v>1624562.5</v>
      </c>
      <c r="M685" s="1429">
        <v>2016</v>
      </c>
      <c r="N685" s="1429" t="s">
        <v>210</v>
      </c>
      <c r="O685" s="627">
        <f t="shared" si="353"/>
        <v>1624562.5</v>
      </c>
      <c r="P685" s="627"/>
      <c r="Q685" s="1429"/>
      <c r="R685" s="1429"/>
      <c r="S685" s="1429" t="s">
        <v>1241</v>
      </c>
      <c r="T685" s="640">
        <v>5</v>
      </c>
      <c r="U685" s="801">
        <f t="shared" si="343"/>
        <v>1</v>
      </c>
      <c r="V685" s="740">
        <f t="shared" si="346"/>
        <v>324912.5</v>
      </c>
      <c r="W685" s="740">
        <f t="shared" si="347"/>
        <v>324912.5</v>
      </c>
      <c r="X685" s="740">
        <f t="shared" si="348"/>
        <v>1299650</v>
      </c>
      <c r="Y685" s="1567">
        <f t="shared" si="344"/>
        <v>2</v>
      </c>
      <c r="Z685" s="1564">
        <f t="shared" si="349"/>
        <v>324912.5</v>
      </c>
      <c r="AA685" s="1564">
        <f t="shared" si="350"/>
        <v>649825</v>
      </c>
      <c r="AB685" s="1564">
        <f t="shared" si="351"/>
        <v>974737.5</v>
      </c>
      <c r="AC685" s="740" t="b">
        <f t="shared" si="342"/>
        <v>1</v>
      </c>
    </row>
    <row r="686" spans="1:29" s="739" customFormat="1" ht="15" customHeight="1">
      <c r="A686" s="739" t="s">
        <v>1242</v>
      </c>
      <c r="B686" s="767">
        <v>610</v>
      </c>
      <c r="C686" s="1428" t="s">
        <v>1240</v>
      </c>
      <c r="D686" s="626">
        <v>206020180</v>
      </c>
      <c r="E686" s="1429" t="s">
        <v>1864</v>
      </c>
      <c r="F686" s="1497" t="s">
        <v>364</v>
      </c>
      <c r="G686" s="1429" t="s">
        <v>212</v>
      </c>
      <c r="H686" s="1429" t="s">
        <v>212</v>
      </c>
      <c r="I686" s="1429" t="s">
        <v>287</v>
      </c>
      <c r="J686" s="1429">
        <v>1</v>
      </c>
      <c r="K686" s="1429" t="s">
        <v>207</v>
      </c>
      <c r="L686" s="627">
        <v>1624562.5</v>
      </c>
      <c r="M686" s="1429">
        <v>2016</v>
      </c>
      <c r="N686" s="1429" t="s">
        <v>210</v>
      </c>
      <c r="O686" s="627">
        <f t="shared" si="353"/>
        <v>1624562.5</v>
      </c>
      <c r="P686" s="627"/>
      <c r="Q686" s="1429"/>
      <c r="R686" s="1429"/>
      <c r="S686" s="1429" t="s">
        <v>1241</v>
      </c>
      <c r="T686" s="640">
        <v>5</v>
      </c>
      <c r="U686" s="801">
        <f t="shared" si="343"/>
        <v>1</v>
      </c>
      <c r="V686" s="740">
        <f t="shared" si="346"/>
        <v>324912.5</v>
      </c>
      <c r="W686" s="740">
        <f t="shared" si="347"/>
        <v>324912.5</v>
      </c>
      <c r="X686" s="740">
        <f t="shared" si="348"/>
        <v>1299650</v>
      </c>
      <c r="Y686" s="1567">
        <f t="shared" si="344"/>
        <v>2</v>
      </c>
      <c r="Z686" s="1564">
        <f t="shared" si="349"/>
        <v>324912.5</v>
      </c>
      <c r="AA686" s="1564">
        <f t="shared" si="350"/>
        <v>649825</v>
      </c>
      <c r="AB686" s="1564">
        <f t="shared" si="351"/>
        <v>974737.5</v>
      </c>
      <c r="AC686" s="740" t="b">
        <f t="shared" si="342"/>
        <v>1</v>
      </c>
    </row>
    <row r="687" spans="1:29" s="739" customFormat="1" ht="15" customHeight="1">
      <c r="A687" s="739" t="s">
        <v>1242</v>
      </c>
      <c r="B687" s="767">
        <v>611</v>
      </c>
      <c r="C687" s="1428" t="s">
        <v>1240</v>
      </c>
      <c r="D687" s="626">
        <v>206020180</v>
      </c>
      <c r="E687" s="1429" t="s">
        <v>1864</v>
      </c>
      <c r="F687" s="1497" t="s">
        <v>364</v>
      </c>
      <c r="G687" s="1429" t="s">
        <v>212</v>
      </c>
      <c r="H687" s="1429" t="s">
        <v>212</v>
      </c>
      <c r="I687" s="1429" t="s">
        <v>287</v>
      </c>
      <c r="J687" s="1429">
        <v>1</v>
      </c>
      <c r="K687" s="1429" t="s">
        <v>207</v>
      </c>
      <c r="L687" s="627">
        <v>1624562.5</v>
      </c>
      <c r="M687" s="1429">
        <v>2016</v>
      </c>
      <c r="N687" s="1429" t="s">
        <v>210</v>
      </c>
      <c r="O687" s="627">
        <f t="shared" si="353"/>
        <v>1624562.5</v>
      </c>
      <c r="P687" s="627"/>
      <c r="Q687" s="1429"/>
      <c r="R687" s="1429"/>
      <c r="S687" s="1429" t="s">
        <v>1241</v>
      </c>
      <c r="T687" s="640">
        <v>5</v>
      </c>
      <c r="U687" s="801">
        <f t="shared" si="343"/>
        <v>1</v>
      </c>
      <c r="V687" s="740">
        <f t="shared" si="346"/>
        <v>324912.5</v>
      </c>
      <c r="W687" s="740">
        <f t="shared" si="347"/>
        <v>324912.5</v>
      </c>
      <c r="X687" s="740">
        <f t="shared" si="348"/>
        <v>1299650</v>
      </c>
      <c r="Y687" s="1567">
        <f t="shared" si="344"/>
        <v>2</v>
      </c>
      <c r="Z687" s="1564">
        <f t="shared" si="349"/>
        <v>324912.5</v>
      </c>
      <c r="AA687" s="1564">
        <f t="shared" si="350"/>
        <v>649825</v>
      </c>
      <c r="AB687" s="1564">
        <f t="shared" si="351"/>
        <v>974737.5</v>
      </c>
      <c r="AC687" s="740" t="b">
        <f t="shared" si="342"/>
        <v>1</v>
      </c>
    </row>
    <row r="688" spans="1:29" s="739" customFormat="1" ht="15" customHeight="1">
      <c r="A688" s="739" t="s">
        <v>1242</v>
      </c>
      <c r="B688" s="767">
        <v>612</v>
      </c>
      <c r="C688" s="804" t="s">
        <v>1240</v>
      </c>
      <c r="D688" s="763">
        <v>206020180</v>
      </c>
      <c r="E688" s="761" t="s">
        <v>1864</v>
      </c>
      <c r="F688" s="761" t="s">
        <v>364</v>
      </c>
      <c r="G688" s="761" t="s">
        <v>212</v>
      </c>
      <c r="H688" s="761" t="s">
        <v>212</v>
      </c>
      <c r="I688" s="761" t="s">
        <v>287</v>
      </c>
      <c r="J688" s="761">
        <v>1</v>
      </c>
      <c r="K688" s="761" t="s">
        <v>207</v>
      </c>
      <c r="L688" s="764">
        <v>1624562.5</v>
      </c>
      <c r="M688" s="761">
        <v>2016</v>
      </c>
      <c r="N688" s="761" t="s">
        <v>210</v>
      </c>
      <c r="O688" s="627">
        <f t="shared" si="353"/>
        <v>1624562.5</v>
      </c>
      <c r="P688" s="764"/>
      <c r="Q688" s="1429"/>
      <c r="R688" s="761"/>
      <c r="S688" s="761" t="s">
        <v>1241</v>
      </c>
      <c r="T688" s="640">
        <v>5</v>
      </c>
      <c r="U688" s="801">
        <f t="shared" si="343"/>
        <v>1</v>
      </c>
      <c r="V688" s="740">
        <f t="shared" si="346"/>
        <v>324912.5</v>
      </c>
      <c r="W688" s="740">
        <f t="shared" si="347"/>
        <v>324912.5</v>
      </c>
      <c r="X688" s="740">
        <f t="shared" si="348"/>
        <v>1299650</v>
      </c>
      <c r="Y688" s="1567">
        <f t="shared" si="344"/>
        <v>2</v>
      </c>
      <c r="Z688" s="1564">
        <f t="shared" si="349"/>
        <v>324912.5</v>
      </c>
      <c r="AA688" s="1564">
        <f t="shared" si="350"/>
        <v>649825</v>
      </c>
      <c r="AB688" s="1564">
        <f t="shared" si="351"/>
        <v>974737.5</v>
      </c>
      <c r="AC688" s="740" t="b">
        <f t="shared" si="342"/>
        <v>1</v>
      </c>
    </row>
    <row r="689" spans="1:29" s="739" customFormat="1" ht="15" customHeight="1">
      <c r="A689" s="739" t="s">
        <v>1242</v>
      </c>
      <c r="B689" s="767"/>
      <c r="C689" s="804"/>
      <c r="D689" s="763"/>
      <c r="E689" s="761"/>
      <c r="F689" s="761"/>
      <c r="G689" s="761"/>
      <c r="H689" s="761"/>
      <c r="I689" s="761"/>
      <c r="J689" s="761"/>
      <c r="K689" s="761"/>
      <c r="L689" s="764"/>
      <c r="M689" s="761"/>
      <c r="N689" s="761"/>
      <c r="O689" s="627"/>
      <c r="P689" s="764"/>
      <c r="Q689" s="1497"/>
      <c r="R689" s="761"/>
      <c r="S689" s="761"/>
      <c r="T689" s="640"/>
      <c r="U689" s="801"/>
      <c r="V689" s="740"/>
      <c r="W689" s="740"/>
      <c r="X689" s="740"/>
      <c r="Y689" s="1567"/>
      <c r="Z689" s="1564"/>
      <c r="AA689" s="1564"/>
      <c r="AB689" s="1564"/>
      <c r="AC689" s="740" t="b">
        <f t="shared" si="342"/>
        <v>1</v>
      </c>
    </row>
    <row r="690" spans="1:29" s="739" customFormat="1" ht="15" customHeight="1">
      <c r="A690" s="739" t="s">
        <v>1242</v>
      </c>
      <c r="B690" s="767"/>
      <c r="C690" s="804"/>
      <c r="D690" s="763"/>
      <c r="E690" s="761"/>
      <c r="F690" s="761"/>
      <c r="G690" s="761"/>
      <c r="H690" s="761"/>
      <c r="I690" s="761"/>
      <c r="J690" s="761"/>
      <c r="K690" s="761"/>
      <c r="L690" s="764"/>
      <c r="M690" s="761"/>
      <c r="N690" s="761"/>
      <c r="O690" s="627"/>
      <c r="P690" s="764"/>
      <c r="Q690" s="1497"/>
      <c r="R690" s="761"/>
      <c r="S690" s="761"/>
      <c r="T690" s="640"/>
      <c r="U690" s="801"/>
      <c r="V690" s="740"/>
      <c r="W690" s="740"/>
      <c r="X690" s="740"/>
      <c r="Y690" s="1567"/>
      <c r="Z690" s="1564"/>
      <c r="AA690" s="1564"/>
      <c r="AB690" s="1564"/>
      <c r="AC690" s="740" t="b">
        <f t="shared" si="342"/>
        <v>1</v>
      </c>
    </row>
    <row r="691" spans="1:29" s="739" customFormat="1" ht="15" customHeight="1">
      <c r="A691" s="739" t="s">
        <v>1375</v>
      </c>
      <c r="B691" s="767"/>
      <c r="C691" s="804"/>
      <c r="D691" s="763"/>
      <c r="E691" s="761"/>
      <c r="F691" s="761"/>
      <c r="G691" s="761"/>
      <c r="H691" s="761"/>
      <c r="I691" s="761"/>
      <c r="J691" s="761"/>
      <c r="K691" s="761"/>
      <c r="L691" s="764"/>
      <c r="M691" s="761"/>
      <c r="N691" s="761"/>
      <c r="O691" s="627"/>
      <c r="P691" s="764"/>
      <c r="Q691" s="1497"/>
      <c r="R691" s="761"/>
      <c r="S691" s="761"/>
      <c r="T691" s="640"/>
      <c r="U691" s="801"/>
      <c r="V691" s="740"/>
      <c r="W691" s="740"/>
      <c r="X691" s="740"/>
      <c r="Y691" s="1567"/>
      <c r="Z691" s="1564"/>
      <c r="AA691" s="1564"/>
      <c r="AB691" s="1564"/>
      <c r="AC691" s="740"/>
    </row>
    <row r="692" spans="1:29" s="739" customFormat="1" ht="15" customHeight="1">
      <c r="A692" s="739" t="s">
        <v>1375</v>
      </c>
      <c r="B692" s="767"/>
      <c r="C692" s="804"/>
      <c r="D692" s="763"/>
      <c r="E692" s="761"/>
      <c r="F692" s="761"/>
      <c r="G692" s="761"/>
      <c r="H692" s="761"/>
      <c r="I692" s="761"/>
      <c r="J692" s="761"/>
      <c r="K692" s="761"/>
      <c r="L692" s="764"/>
      <c r="M692" s="761"/>
      <c r="N692" s="761"/>
      <c r="O692" s="627"/>
      <c r="P692" s="764"/>
      <c r="Q692" s="1497"/>
      <c r="R692" s="761"/>
      <c r="S692" s="761"/>
      <c r="T692" s="640"/>
      <c r="U692" s="801"/>
      <c r="V692" s="740"/>
      <c r="W692" s="740"/>
      <c r="X692" s="740"/>
      <c r="Y692" s="1567"/>
      <c r="Z692" s="1564"/>
      <c r="AA692" s="1564"/>
      <c r="AB692" s="1564"/>
      <c r="AC692" s="740"/>
    </row>
    <row r="693" spans="1:29" s="739" customFormat="1" ht="25.5" customHeight="1">
      <c r="A693" s="739" t="s">
        <v>1375</v>
      </c>
      <c r="B693" s="767">
        <v>613</v>
      </c>
      <c r="C693" s="1428" t="s">
        <v>1285</v>
      </c>
      <c r="D693" s="813">
        <v>206020146</v>
      </c>
      <c r="E693" s="1429" t="s">
        <v>407</v>
      </c>
      <c r="F693" s="1497" t="s">
        <v>606</v>
      </c>
      <c r="G693" s="1429" t="s">
        <v>364</v>
      </c>
      <c r="H693" s="1429" t="s">
        <v>212</v>
      </c>
      <c r="I693" s="1429" t="s">
        <v>535</v>
      </c>
      <c r="J693" s="1429">
        <v>1</v>
      </c>
      <c r="K693" s="1429" t="s">
        <v>1286</v>
      </c>
      <c r="L693" s="627">
        <v>8965000</v>
      </c>
      <c r="M693" s="1429">
        <v>2017</v>
      </c>
      <c r="N693" s="1429" t="s">
        <v>607</v>
      </c>
      <c r="O693" s="820">
        <f>L693*J693</f>
        <v>8965000</v>
      </c>
      <c r="P693" s="814" t="s">
        <v>99</v>
      </c>
      <c r="Q693" s="1043"/>
      <c r="R693" s="815"/>
      <c r="S693" s="1429" t="s">
        <v>1287</v>
      </c>
      <c r="T693" s="640">
        <v>5</v>
      </c>
      <c r="U693" s="640"/>
      <c r="V693" s="740"/>
      <c r="W693" s="740"/>
      <c r="X693" s="740"/>
      <c r="Y693" s="1563">
        <f>2017-M693+1</f>
        <v>1</v>
      </c>
      <c r="Z693" s="1564">
        <f>O693/T693</f>
        <v>1793000</v>
      </c>
      <c r="AA693" s="1564">
        <f>Y693*Z693</f>
        <v>1793000</v>
      </c>
      <c r="AB693" s="1564">
        <f>O693-AA693</f>
        <v>7172000</v>
      </c>
      <c r="AC693" s="740" t="b">
        <f t="shared" si="342"/>
        <v>1</v>
      </c>
    </row>
    <row r="694" spans="1:29" s="739" customFormat="1" ht="15" customHeight="1">
      <c r="A694" s="739" t="s">
        <v>1375</v>
      </c>
      <c r="B694" s="767">
        <v>614</v>
      </c>
      <c r="C694" s="1428" t="s">
        <v>1285</v>
      </c>
      <c r="D694" s="626">
        <v>206020146</v>
      </c>
      <c r="E694" s="1429" t="s">
        <v>407</v>
      </c>
      <c r="F694" s="1497" t="s">
        <v>606</v>
      </c>
      <c r="G694" s="1429" t="s">
        <v>364</v>
      </c>
      <c r="H694" s="1429" t="s">
        <v>212</v>
      </c>
      <c r="I694" s="1429" t="s">
        <v>535</v>
      </c>
      <c r="J694" s="1429">
        <v>1</v>
      </c>
      <c r="K694" s="1429" t="s">
        <v>1286</v>
      </c>
      <c r="L694" s="627">
        <v>8965000</v>
      </c>
      <c r="M694" s="1429">
        <v>2017</v>
      </c>
      <c r="N694" s="1429" t="s">
        <v>607</v>
      </c>
      <c r="O694" s="820">
        <f t="shared" ref="O694:O702" si="354">L694*J694</f>
        <v>8965000</v>
      </c>
      <c r="P694" s="627" t="s">
        <v>99</v>
      </c>
      <c r="Q694" s="1429"/>
      <c r="R694" s="1429"/>
      <c r="S694" s="1429" t="s">
        <v>1287</v>
      </c>
      <c r="T694" s="640">
        <v>5</v>
      </c>
      <c r="U694" s="640"/>
      <c r="V694" s="740"/>
      <c r="W694" s="740"/>
      <c r="X694" s="740"/>
      <c r="Y694" s="1563">
        <f t="shared" ref="Y694:Y757" si="355">2017-M694+1</f>
        <v>1</v>
      </c>
      <c r="Z694" s="1564">
        <f t="shared" ref="Z694:Z757" si="356">O694/T694</f>
        <v>1793000</v>
      </c>
      <c r="AA694" s="1564">
        <f t="shared" ref="AA694:AA757" si="357">Y694*Z694</f>
        <v>1793000</v>
      </c>
      <c r="AB694" s="1564">
        <f t="shared" ref="AB694:AB757" si="358">O694-AA694</f>
        <v>7172000</v>
      </c>
      <c r="AC694" s="740" t="b">
        <f t="shared" si="342"/>
        <v>1</v>
      </c>
    </row>
    <row r="695" spans="1:29" s="739" customFormat="1" ht="15" customHeight="1">
      <c r="A695" s="739" t="s">
        <v>1375</v>
      </c>
      <c r="B695" s="767">
        <v>615</v>
      </c>
      <c r="C695" s="1428" t="s">
        <v>1285</v>
      </c>
      <c r="D695" s="626">
        <v>206020146</v>
      </c>
      <c r="E695" s="1429" t="s">
        <v>407</v>
      </c>
      <c r="F695" s="1497" t="s">
        <v>606</v>
      </c>
      <c r="G695" s="1429" t="s">
        <v>364</v>
      </c>
      <c r="H695" s="1429" t="s">
        <v>212</v>
      </c>
      <c r="I695" s="1429" t="s">
        <v>535</v>
      </c>
      <c r="J695" s="1429">
        <v>1</v>
      </c>
      <c r="K695" s="1429" t="s">
        <v>1286</v>
      </c>
      <c r="L695" s="627">
        <v>8965000</v>
      </c>
      <c r="M695" s="1429">
        <v>2017</v>
      </c>
      <c r="N695" s="1429" t="s">
        <v>607</v>
      </c>
      <c r="O695" s="820">
        <f t="shared" si="354"/>
        <v>8965000</v>
      </c>
      <c r="P695" s="627" t="s">
        <v>99</v>
      </c>
      <c r="Q695" s="815"/>
      <c r="R695" s="1429"/>
      <c r="S695" s="1429" t="s">
        <v>1287</v>
      </c>
      <c r="T695" s="640">
        <v>5</v>
      </c>
      <c r="U695" s="640"/>
      <c r="V695" s="740"/>
      <c r="W695" s="740"/>
      <c r="X695" s="740"/>
      <c r="Y695" s="1563">
        <f t="shared" si="355"/>
        <v>1</v>
      </c>
      <c r="Z695" s="1564">
        <f t="shared" si="356"/>
        <v>1793000</v>
      </c>
      <c r="AA695" s="1564">
        <f t="shared" si="357"/>
        <v>1793000</v>
      </c>
      <c r="AB695" s="1564">
        <f t="shared" si="358"/>
        <v>7172000</v>
      </c>
      <c r="AC695" s="740" t="b">
        <f t="shared" si="342"/>
        <v>1</v>
      </c>
    </row>
    <row r="696" spans="1:29" s="739" customFormat="1" ht="15" customHeight="1">
      <c r="A696" s="739" t="s">
        <v>1375</v>
      </c>
      <c r="B696" s="767">
        <v>616</v>
      </c>
      <c r="C696" s="1428" t="s">
        <v>1285</v>
      </c>
      <c r="D696" s="626">
        <v>206020146</v>
      </c>
      <c r="E696" s="1429" t="s">
        <v>407</v>
      </c>
      <c r="F696" s="1497" t="s">
        <v>606</v>
      </c>
      <c r="G696" s="1429" t="s">
        <v>364</v>
      </c>
      <c r="H696" s="1429" t="s">
        <v>212</v>
      </c>
      <c r="I696" s="1429" t="s">
        <v>535</v>
      </c>
      <c r="J696" s="1429">
        <v>1</v>
      </c>
      <c r="K696" s="1429" t="s">
        <v>1286</v>
      </c>
      <c r="L696" s="627">
        <v>8965000</v>
      </c>
      <c r="M696" s="1429">
        <v>2017</v>
      </c>
      <c r="N696" s="1429" t="s">
        <v>607</v>
      </c>
      <c r="O696" s="820">
        <f t="shared" si="354"/>
        <v>8965000</v>
      </c>
      <c r="P696" s="627" t="s">
        <v>99</v>
      </c>
      <c r="Q696" s="1429"/>
      <c r="R696" s="1429"/>
      <c r="S696" s="1429" t="s">
        <v>1287</v>
      </c>
      <c r="T696" s="640">
        <v>5</v>
      </c>
      <c r="U696" s="640"/>
      <c r="V696" s="740"/>
      <c r="W696" s="740"/>
      <c r="X696" s="740"/>
      <c r="Y696" s="1563">
        <f t="shared" si="355"/>
        <v>1</v>
      </c>
      <c r="Z696" s="1564">
        <f t="shared" si="356"/>
        <v>1793000</v>
      </c>
      <c r="AA696" s="1564">
        <f t="shared" si="357"/>
        <v>1793000</v>
      </c>
      <c r="AB696" s="1564">
        <f t="shared" si="358"/>
        <v>7172000</v>
      </c>
      <c r="AC696" s="740" t="b">
        <f t="shared" ref="AC696:AC759" si="359">AA696+AB696=O696</f>
        <v>1</v>
      </c>
    </row>
    <row r="697" spans="1:29" s="739" customFormat="1" ht="15" customHeight="1">
      <c r="A697" s="739" t="s">
        <v>1375</v>
      </c>
      <c r="B697" s="767">
        <v>617</v>
      </c>
      <c r="C697" s="1428" t="s">
        <v>1285</v>
      </c>
      <c r="D697" s="626">
        <v>206020146</v>
      </c>
      <c r="E697" s="1429" t="s">
        <v>407</v>
      </c>
      <c r="F697" s="1497" t="s">
        <v>606</v>
      </c>
      <c r="G697" s="1429" t="s">
        <v>364</v>
      </c>
      <c r="H697" s="1429" t="s">
        <v>212</v>
      </c>
      <c r="I697" s="1429" t="s">
        <v>535</v>
      </c>
      <c r="J697" s="1429">
        <v>1</v>
      </c>
      <c r="K697" s="1429" t="s">
        <v>1286</v>
      </c>
      <c r="L697" s="627">
        <v>8965000</v>
      </c>
      <c r="M697" s="1429">
        <v>2017</v>
      </c>
      <c r="N697" s="1429" t="s">
        <v>607</v>
      </c>
      <c r="O697" s="820">
        <f t="shared" si="354"/>
        <v>8965000</v>
      </c>
      <c r="P697" s="627" t="s">
        <v>99</v>
      </c>
      <c r="Q697" s="815"/>
      <c r="R697" s="1429"/>
      <c r="S697" s="1429" t="s">
        <v>1287</v>
      </c>
      <c r="T697" s="640">
        <v>5</v>
      </c>
      <c r="U697" s="640"/>
      <c r="V697" s="740"/>
      <c r="W697" s="740"/>
      <c r="X697" s="740"/>
      <c r="Y697" s="1563">
        <f t="shared" si="355"/>
        <v>1</v>
      </c>
      <c r="Z697" s="1564">
        <f t="shared" si="356"/>
        <v>1793000</v>
      </c>
      <c r="AA697" s="1564">
        <f t="shared" si="357"/>
        <v>1793000</v>
      </c>
      <c r="AB697" s="1564">
        <f t="shared" si="358"/>
        <v>7172000</v>
      </c>
      <c r="AC697" s="740" t="b">
        <f t="shared" si="359"/>
        <v>1</v>
      </c>
    </row>
    <row r="698" spans="1:29" s="739" customFormat="1" ht="15" customHeight="1">
      <c r="A698" s="739" t="s">
        <v>1375</v>
      </c>
      <c r="B698" s="767">
        <v>618</v>
      </c>
      <c r="C698" s="1428" t="s">
        <v>1285</v>
      </c>
      <c r="D698" s="626">
        <v>206020146</v>
      </c>
      <c r="E698" s="1429" t="s">
        <v>407</v>
      </c>
      <c r="F698" s="1497" t="s">
        <v>606</v>
      </c>
      <c r="G698" s="1429" t="s">
        <v>364</v>
      </c>
      <c r="H698" s="1429" t="s">
        <v>212</v>
      </c>
      <c r="I698" s="1429" t="s">
        <v>535</v>
      </c>
      <c r="J698" s="1429">
        <v>1</v>
      </c>
      <c r="K698" s="1429" t="s">
        <v>1286</v>
      </c>
      <c r="L698" s="627">
        <v>8965000</v>
      </c>
      <c r="M698" s="1429">
        <v>2017</v>
      </c>
      <c r="N698" s="1429" t="s">
        <v>607</v>
      </c>
      <c r="O698" s="820">
        <f t="shared" si="354"/>
        <v>8965000</v>
      </c>
      <c r="P698" s="627" t="s">
        <v>99</v>
      </c>
      <c r="Q698" s="1429"/>
      <c r="R698" s="1429"/>
      <c r="S698" s="1429" t="s">
        <v>1287</v>
      </c>
      <c r="T698" s="640">
        <v>5</v>
      </c>
      <c r="U698" s="640"/>
      <c r="V698" s="740"/>
      <c r="W698" s="740"/>
      <c r="X698" s="740"/>
      <c r="Y698" s="1563">
        <f t="shared" si="355"/>
        <v>1</v>
      </c>
      <c r="Z698" s="1564">
        <f t="shared" si="356"/>
        <v>1793000</v>
      </c>
      <c r="AA698" s="1564">
        <f t="shared" si="357"/>
        <v>1793000</v>
      </c>
      <c r="AB698" s="1564">
        <f t="shared" si="358"/>
        <v>7172000</v>
      </c>
      <c r="AC698" s="740" t="b">
        <f t="shared" si="359"/>
        <v>1</v>
      </c>
    </row>
    <row r="699" spans="1:29" s="739" customFormat="1" ht="15" customHeight="1">
      <c r="A699" s="739" t="s">
        <v>1375</v>
      </c>
      <c r="B699" s="767">
        <v>619</v>
      </c>
      <c r="C699" s="1428" t="s">
        <v>1285</v>
      </c>
      <c r="D699" s="626">
        <v>206020146</v>
      </c>
      <c r="E699" s="1429" t="s">
        <v>407</v>
      </c>
      <c r="F699" s="1497" t="s">
        <v>606</v>
      </c>
      <c r="G699" s="1429" t="s">
        <v>364</v>
      </c>
      <c r="H699" s="1429" t="s">
        <v>212</v>
      </c>
      <c r="I699" s="1429" t="s">
        <v>535</v>
      </c>
      <c r="J699" s="1429">
        <v>1</v>
      </c>
      <c r="K699" s="1429" t="s">
        <v>1286</v>
      </c>
      <c r="L699" s="627">
        <v>8965000</v>
      </c>
      <c r="M699" s="1429">
        <v>2017</v>
      </c>
      <c r="N699" s="1429" t="s">
        <v>607</v>
      </c>
      <c r="O699" s="820">
        <f t="shared" si="354"/>
        <v>8965000</v>
      </c>
      <c r="P699" s="627" t="s">
        <v>99</v>
      </c>
      <c r="Q699" s="815"/>
      <c r="R699" s="1429"/>
      <c r="S699" s="1429" t="s">
        <v>1287</v>
      </c>
      <c r="T699" s="640">
        <v>5</v>
      </c>
      <c r="U699" s="640"/>
      <c r="V699" s="740"/>
      <c r="W699" s="740"/>
      <c r="X699" s="740"/>
      <c r="Y699" s="1563">
        <f t="shared" si="355"/>
        <v>1</v>
      </c>
      <c r="Z699" s="1564">
        <f t="shared" si="356"/>
        <v>1793000</v>
      </c>
      <c r="AA699" s="1564">
        <f t="shared" si="357"/>
        <v>1793000</v>
      </c>
      <c r="AB699" s="1564">
        <f t="shared" si="358"/>
        <v>7172000</v>
      </c>
      <c r="AC699" s="740" t="b">
        <f t="shared" si="359"/>
        <v>1</v>
      </c>
    </row>
    <row r="700" spans="1:29" s="739" customFormat="1" ht="15" customHeight="1">
      <c r="A700" s="739" t="s">
        <v>1375</v>
      </c>
      <c r="B700" s="767">
        <v>620</v>
      </c>
      <c r="C700" s="1428" t="s">
        <v>1285</v>
      </c>
      <c r="D700" s="626">
        <v>206020146</v>
      </c>
      <c r="E700" s="1429" t="s">
        <v>407</v>
      </c>
      <c r="F700" s="1497" t="s">
        <v>606</v>
      </c>
      <c r="G700" s="1429" t="s">
        <v>364</v>
      </c>
      <c r="H700" s="1429" t="s">
        <v>212</v>
      </c>
      <c r="I700" s="1429" t="s">
        <v>535</v>
      </c>
      <c r="J700" s="1429">
        <v>1</v>
      </c>
      <c r="K700" s="1429" t="s">
        <v>1286</v>
      </c>
      <c r="L700" s="627">
        <v>8965000</v>
      </c>
      <c r="M700" s="1429">
        <v>2017</v>
      </c>
      <c r="N700" s="1429" t="s">
        <v>607</v>
      </c>
      <c r="O700" s="820">
        <f t="shared" si="354"/>
        <v>8965000</v>
      </c>
      <c r="P700" s="627" t="s">
        <v>99</v>
      </c>
      <c r="Q700" s="1429"/>
      <c r="R700" s="1429"/>
      <c r="S700" s="1429" t="s">
        <v>1287</v>
      </c>
      <c r="T700" s="640">
        <v>5</v>
      </c>
      <c r="U700" s="640"/>
      <c r="V700" s="740"/>
      <c r="W700" s="740"/>
      <c r="X700" s="740"/>
      <c r="Y700" s="1563">
        <f t="shared" si="355"/>
        <v>1</v>
      </c>
      <c r="Z700" s="1564">
        <f t="shared" si="356"/>
        <v>1793000</v>
      </c>
      <c r="AA700" s="1564">
        <f t="shared" si="357"/>
        <v>1793000</v>
      </c>
      <c r="AB700" s="1564">
        <f t="shared" si="358"/>
        <v>7172000</v>
      </c>
      <c r="AC700" s="740" t="b">
        <f t="shared" si="359"/>
        <v>1</v>
      </c>
    </row>
    <row r="701" spans="1:29" s="739" customFormat="1" ht="15" customHeight="1">
      <c r="A701" s="739" t="s">
        <v>1375</v>
      </c>
      <c r="B701" s="767">
        <v>621</v>
      </c>
      <c r="C701" s="1428" t="s">
        <v>1285</v>
      </c>
      <c r="D701" s="626">
        <v>206020146</v>
      </c>
      <c r="E701" s="1429" t="s">
        <v>407</v>
      </c>
      <c r="F701" s="1497" t="s">
        <v>606</v>
      </c>
      <c r="G701" s="1429" t="s">
        <v>364</v>
      </c>
      <c r="H701" s="1429" t="s">
        <v>212</v>
      </c>
      <c r="I701" s="1429" t="s">
        <v>535</v>
      </c>
      <c r="J701" s="1429">
        <v>1</v>
      </c>
      <c r="K701" s="1429" t="s">
        <v>1286</v>
      </c>
      <c r="L701" s="627">
        <v>8965000</v>
      </c>
      <c r="M701" s="1429">
        <v>2017</v>
      </c>
      <c r="N701" s="1429" t="s">
        <v>607</v>
      </c>
      <c r="O701" s="820">
        <f t="shared" si="354"/>
        <v>8965000</v>
      </c>
      <c r="P701" s="627" t="s">
        <v>99</v>
      </c>
      <c r="Q701" s="815"/>
      <c r="R701" s="1429"/>
      <c r="S701" s="1429" t="s">
        <v>1287</v>
      </c>
      <c r="T701" s="640">
        <v>5</v>
      </c>
      <c r="U701" s="640"/>
      <c r="V701" s="740"/>
      <c r="W701" s="740"/>
      <c r="X701" s="740"/>
      <c r="Y701" s="1563">
        <f t="shared" si="355"/>
        <v>1</v>
      </c>
      <c r="Z701" s="1564">
        <f t="shared" si="356"/>
        <v>1793000</v>
      </c>
      <c r="AA701" s="1564">
        <f t="shared" si="357"/>
        <v>1793000</v>
      </c>
      <c r="AB701" s="1564">
        <f t="shared" si="358"/>
        <v>7172000</v>
      </c>
      <c r="AC701" s="740" t="b">
        <f t="shared" si="359"/>
        <v>1</v>
      </c>
    </row>
    <row r="702" spans="1:29" s="739" customFormat="1" ht="15" customHeight="1">
      <c r="A702" s="739" t="s">
        <v>1375</v>
      </c>
      <c r="B702" s="767">
        <v>622</v>
      </c>
      <c r="C702" s="1428" t="s">
        <v>1285</v>
      </c>
      <c r="D702" s="626">
        <v>206020146</v>
      </c>
      <c r="E702" s="1429" t="s">
        <v>407</v>
      </c>
      <c r="F702" s="1497" t="s">
        <v>606</v>
      </c>
      <c r="G702" s="1429" t="s">
        <v>364</v>
      </c>
      <c r="H702" s="1429" t="s">
        <v>212</v>
      </c>
      <c r="I702" s="1429" t="s">
        <v>535</v>
      </c>
      <c r="J702" s="1429">
        <v>1</v>
      </c>
      <c r="K702" s="1429" t="s">
        <v>1286</v>
      </c>
      <c r="L702" s="627">
        <v>8965000</v>
      </c>
      <c r="M702" s="1429">
        <v>2017</v>
      </c>
      <c r="N702" s="1429" t="s">
        <v>607</v>
      </c>
      <c r="O702" s="820">
        <f t="shared" si="354"/>
        <v>8965000</v>
      </c>
      <c r="P702" s="627" t="s">
        <v>99</v>
      </c>
      <c r="Q702" s="1429"/>
      <c r="R702" s="1429"/>
      <c r="S702" s="1429" t="s">
        <v>1287</v>
      </c>
      <c r="T702" s="640">
        <v>5</v>
      </c>
      <c r="U702" s="640"/>
      <c r="V702" s="740"/>
      <c r="W702" s="740"/>
      <c r="X702" s="740"/>
      <c r="Y702" s="1563">
        <f t="shared" si="355"/>
        <v>1</v>
      </c>
      <c r="Z702" s="1564">
        <f t="shared" si="356"/>
        <v>1793000</v>
      </c>
      <c r="AA702" s="1564">
        <f t="shared" si="357"/>
        <v>1793000</v>
      </c>
      <c r="AB702" s="1564">
        <f t="shared" si="358"/>
        <v>7172000</v>
      </c>
      <c r="AC702" s="740" t="b">
        <f t="shared" si="359"/>
        <v>1</v>
      </c>
    </row>
    <row r="703" spans="1:29" s="739" customFormat="1" ht="25.5" customHeight="1">
      <c r="A703" s="739" t="s">
        <v>1375</v>
      </c>
      <c r="B703" s="767">
        <v>623</v>
      </c>
      <c r="C703" s="798" t="s">
        <v>1288</v>
      </c>
      <c r="D703" s="626">
        <v>206020138</v>
      </c>
      <c r="E703" s="1429" t="s">
        <v>363</v>
      </c>
      <c r="F703" s="1497" t="s">
        <v>364</v>
      </c>
      <c r="G703" s="1429" t="s">
        <v>364</v>
      </c>
      <c r="H703" s="1429" t="s">
        <v>212</v>
      </c>
      <c r="I703" s="1429" t="s">
        <v>535</v>
      </c>
      <c r="J703" s="1429">
        <v>1</v>
      </c>
      <c r="K703" s="1429" t="s">
        <v>207</v>
      </c>
      <c r="L703" s="627">
        <v>462500</v>
      </c>
      <c r="M703" s="1429">
        <v>2017</v>
      </c>
      <c r="N703" s="1429" t="s">
        <v>210</v>
      </c>
      <c r="O703" s="820">
        <f>L703*J703</f>
        <v>462500</v>
      </c>
      <c r="P703" s="814" t="s">
        <v>99</v>
      </c>
      <c r="Q703" s="1429"/>
      <c r="R703" s="1429"/>
      <c r="S703" s="1466" t="s">
        <v>1823</v>
      </c>
      <c r="T703" s="640">
        <v>5</v>
      </c>
      <c r="U703" s="640"/>
      <c r="V703" s="740"/>
      <c r="W703" s="740"/>
      <c r="X703" s="740"/>
      <c r="Y703" s="1563">
        <f t="shared" si="355"/>
        <v>1</v>
      </c>
      <c r="Z703" s="1564">
        <f t="shared" si="356"/>
        <v>92500</v>
      </c>
      <c r="AA703" s="1564">
        <f t="shared" si="357"/>
        <v>92500</v>
      </c>
      <c r="AB703" s="1564">
        <f t="shared" si="358"/>
        <v>370000</v>
      </c>
      <c r="AC703" s="740" t="b">
        <f t="shared" si="359"/>
        <v>1</v>
      </c>
    </row>
    <row r="704" spans="1:29" s="739" customFormat="1" ht="15" customHeight="1">
      <c r="A704" s="739" t="s">
        <v>1375</v>
      </c>
      <c r="B704" s="767">
        <v>624</v>
      </c>
      <c r="C704" s="1428" t="s">
        <v>1288</v>
      </c>
      <c r="D704" s="626">
        <v>206020138</v>
      </c>
      <c r="E704" s="1429" t="s">
        <v>363</v>
      </c>
      <c r="F704" s="1497" t="s">
        <v>364</v>
      </c>
      <c r="G704" s="1429" t="s">
        <v>364</v>
      </c>
      <c r="H704" s="1429" t="s">
        <v>212</v>
      </c>
      <c r="I704" s="1429" t="s">
        <v>535</v>
      </c>
      <c r="J704" s="1429">
        <v>1</v>
      </c>
      <c r="K704" s="1429" t="s">
        <v>207</v>
      </c>
      <c r="L704" s="627">
        <v>462500</v>
      </c>
      <c r="M704" s="1429">
        <v>2017</v>
      </c>
      <c r="N704" s="1429" t="s">
        <v>210</v>
      </c>
      <c r="O704" s="820">
        <f t="shared" ref="O704:O708" si="360">L704*J704</f>
        <v>462500</v>
      </c>
      <c r="P704" s="627" t="s">
        <v>99</v>
      </c>
      <c r="Q704" s="1429"/>
      <c r="R704" s="1429"/>
      <c r="S704" s="1429" t="s">
        <v>1882</v>
      </c>
      <c r="T704" s="640">
        <v>5</v>
      </c>
      <c r="U704" s="640"/>
      <c r="V704" s="740"/>
      <c r="W704" s="740"/>
      <c r="X704" s="740"/>
      <c r="Y704" s="1563">
        <f t="shared" si="355"/>
        <v>1</v>
      </c>
      <c r="Z704" s="1564">
        <f t="shared" si="356"/>
        <v>92500</v>
      </c>
      <c r="AA704" s="1564">
        <f t="shared" si="357"/>
        <v>92500</v>
      </c>
      <c r="AB704" s="1564">
        <f t="shared" si="358"/>
        <v>370000</v>
      </c>
      <c r="AC704" s="740" t="b">
        <f t="shared" si="359"/>
        <v>1</v>
      </c>
    </row>
    <row r="705" spans="1:29" s="739" customFormat="1" ht="15" customHeight="1">
      <c r="A705" s="739" t="s">
        <v>1375</v>
      </c>
      <c r="B705" s="767">
        <v>625</v>
      </c>
      <c r="C705" s="1428" t="s">
        <v>1288</v>
      </c>
      <c r="D705" s="626">
        <v>206020138</v>
      </c>
      <c r="E705" s="1429" t="s">
        <v>363</v>
      </c>
      <c r="F705" s="1497" t="s">
        <v>364</v>
      </c>
      <c r="G705" s="1429" t="s">
        <v>364</v>
      </c>
      <c r="H705" s="1429" t="s">
        <v>212</v>
      </c>
      <c r="I705" s="1429" t="s">
        <v>535</v>
      </c>
      <c r="J705" s="1429">
        <v>1</v>
      </c>
      <c r="K705" s="1429" t="s">
        <v>207</v>
      </c>
      <c r="L705" s="627">
        <v>462500</v>
      </c>
      <c r="M705" s="1429">
        <v>2017</v>
      </c>
      <c r="N705" s="1429" t="s">
        <v>210</v>
      </c>
      <c r="O705" s="820">
        <f t="shared" si="360"/>
        <v>462500</v>
      </c>
      <c r="P705" s="627" t="s">
        <v>99</v>
      </c>
      <c r="Q705" s="1429"/>
      <c r="R705" s="1429"/>
      <c r="S705" s="1429" t="s">
        <v>1882</v>
      </c>
      <c r="T705" s="640">
        <v>5</v>
      </c>
      <c r="U705" s="640"/>
      <c r="V705" s="740"/>
      <c r="W705" s="740"/>
      <c r="X705" s="740"/>
      <c r="Y705" s="1563">
        <f t="shared" si="355"/>
        <v>1</v>
      </c>
      <c r="Z705" s="1564">
        <f t="shared" si="356"/>
        <v>92500</v>
      </c>
      <c r="AA705" s="1564">
        <f t="shared" si="357"/>
        <v>92500</v>
      </c>
      <c r="AB705" s="1564">
        <f t="shared" si="358"/>
        <v>370000</v>
      </c>
      <c r="AC705" s="740" t="b">
        <f t="shared" si="359"/>
        <v>1</v>
      </c>
    </row>
    <row r="706" spans="1:29" s="739" customFormat="1" ht="15" customHeight="1">
      <c r="A706" s="739" t="s">
        <v>1375</v>
      </c>
      <c r="B706" s="767">
        <v>626</v>
      </c>
      <c r="C706" s="1428" t="s">
        <v>1288</v>
      </c>
      <c r="D706" s="626">
        <v>206020138</v>
      </c>
      <c r="E706" s="1429" t="s">
        <v>363</v>
      </c>
      <c r="F706" s="1497" t="s">
        <v>364</v>
      </c>
      <c r="G706" s="1429" t="s">
        <v>364</v>
      </c>
      <c r="H706" s="1429" t="s">
        <v>212</v>
      </c>
      <c r="I706" s="1429" t="s">
        <v>535</v>
      </c>
      <c r="J706" s="1429">
        <v>1</v>
      </c>
      <c r="K706" s="1429" t="s">
        <v>207</v>
      </c>
      <c r="L706" s="627">
        <v>462500</v>
      </c>
      <c r="M706" s="1429">
        <v>2017</v>
      </c>
      <c r="N706" s="1429" t="s">
        <v>210</v>
      </c>
      <c r="O706" s="820">
        <f t="shared" si="360"/>
        <v>462500</v>
      </c>
      <c r="P706" s="627" t="s">
        <v>99</v>
      </c>
      <c r="Q706" s="1429"/>
      <c r="R706" s="1429"/>
      <c r="S706" s="1429" t="s">
        <v>1882</v>
      </c>
      <c r="T706" s="640">
        <v>5</v>
      </c>
      <c r="U706" s="640"/>
      <c r="V706" s="740"/>
      <c r="W706" s="740"/>
      <c r="X706" s="740"/>
      <c r="Y706" s="1563">
        <f t="shared" si="355"/>
        <v>1</v>
      </c>
      <c r="Z706" s="1564">
        <f t="shared" si="356"/>
        <v>92500</v>
      </c>
      <c r="AA706" s="1564">
        <f t="shared" si="357"/>
        <v>92500</v>
      </c>
      <c r="AB706" s="1564">
        <f t="shared" si="358"/>
        <v>370000</v>
      </c>
      <c r="AC706" s="740" t="b">
        <f t="shared" si="359"/>
        <v>1</v>
      </c>
    </row>
    <row r="707" spans="1:29" s="739" customFormat="1" ht="15" customHeight="1">
      <c r="A707" s="739" t="s">
        <v>1375</v>
      </c>
      <c r="B707" s="767">
        <v>627</v>
      </c>
      <c r="C707" s="789" t="s">
        <v>1288</v>
      </c>
      <c r="D707" s="792">
        <v>206020138</v>
      </c>
      <c r="E707" s="761" t="s">
        <v>363</v>
      </c>
      <c r="F707" s="781" t="s">
        <v>364</v>
      </c>
      <c r="G707" s="761" t="s">
        <v>364</v>
      </c>
      <c r="H707" s="761" t="s">
        <v>212</v>
      </c>
      <c r="I707" s="779" t="s">
        <v>535</v>
      </c>
      <c r="J707" s="763">
        <v>1</v>
      </c>
      <c r="K707" s="761" t="s">
        <v>207</v>
      </c>
      <c r="L707" s="764">
        <v>462500</v>
      </c>
      <c r="M707" s="761">
        <v>2017</v>
      </c>
      <c r="N707" s="761" t="s">
        <v>210</v>
      </c>
      <c r="O707" s="820">
        <f t="shared" si="360"/>
        <v>462500</v>
      </c>
      <c r="P707" s="809" t="s">
        <v>99</v>
      </c>
      <c r="Q707" s="766"/>
      <c r="R707" s="766"/>
      <c r="S707" s="761" t="s">
        <v>1882</v>
      </c>
      <c r="T707" s="640">
        <v>5</v>
      </c>
      <c r="U707" s="640"/>
      <c r="V707" s="740"/>
      <c r="W707" s="740"/>
      <c r="X707" s="740"/>
      <c r="Y707" s="1563">
        <f t="shared" si="355"/>
        <v>1</v>
      </c>
      <c r="Z707" s="1564">
        <f t="shared" si="356"/>
        <v>92500</v>
      </c>
      <c r="AA707" s="1564">
        <f t="shared" si="357"/>
        <v>92500</v>
      </c>
      <c r="AB707" s="1564">
        <f t="shared" si="358"/>
        <v>370000</v>
      </c>
      <c r="AC707" s="740" t="b">
        <f t="shared" si="359"/>
        <v>1</v>
      </c>
    </row>
    <row r="708" spans="1:29" s="739" customFormat="1" ht="15" customHeight="1">
      <c r="A708" s="739" t="s">
        <v>1375</v>
      </c>
      <c r="B708" s="767">
        <v>628</v>
      </c>
      <c r="C708" s="789" t="s">
        <v>1288</v>
      </c>
      <c r="D708" s="792">
        <v>206020138</v>
      </c>
      <c r="E708" s="761" t="s">
        <v>363</v>
      </c>
      <c r="F708" s="781" t="s">
        <v>364</v>
      </c>
      <c r="G708" s="761" t="s">
        <v>364</v>
      </c>
      <c r="H708" s="761" t="s">
        <v>212</v>
      </c>
      <c r="I708" s="779" t="s">
        <v>535</v>
      </c>
      <c r="J708" s="763">
        <v>1</v>
      </c>
      <c r="K708" s="761" t="s">
        <v>207</v>
      </c>
      <c r="L708" s="764">
        <v>462500</v>
      </c>
      <c r="M708" s="761">
        <v>2017</v>
      </c>
      <c r="N708" s="761" t="s">
        <v>210</v>
      </c>
      <c r="O708" s="820">
        <f t="shared" si="360"/>
        <v>462500</v>
      </c>
      <c r="P708" s="809" t="s">
        <v>99</v>
      </c>
      <c r="Q708" s="766"/>
      <c r="R708" s="766"/>
      <c r="S708" s="761" t="s">
        <v>1882</v>
      </c>
      <c r="T708" s="640">
        <v>5</v>
      </c>
      <c r="U708" s="640"/>
      <c r="V708" s="740"/>
      <c r="W708" s="740"/>
      <c r="X708" s="740"/>
      <c r="Y708" s="1563">
        <f t="shared" si="355"/>
        <v>1</v>
      </c>
      <c r="Z708" s="1564">
        <f t="shared" si="356"/>
        <v>92500</v>
      </c>
      <c r="AA708" s="1564">
        <f t="shared" si="357"/>
        <v>92500</v>
      </c>
      <c r="AB708" s="1564">
        <f t="shared" si="358"/>
        <v>370000</v>
      </c>
      <c r="AC708" s="740" t="b">
        <f t="shared" si="359"/>
        <v>1</v>
      </c>
    </row>
    <row r="709" spans="1:29" s="739" customFormat="1" ht="25.5" customHeight="1">
      <c r="A709" s="739" t="s">
        <v>1375</v>
      </c>
      <c r="B709" s="767">
        <v>629</v>
      </c>
      <c r="C709" s="798" t="s">
        <v>1289</v>
      </c>
      <c r="D709" s="626">
        <v>206020639</v>
      </c>
      <c r="E709" s="1429" t="s">
        <v>396</v>
      </c>
      <c r="F709" s="816" t="s">
        <v>393</v>
      </c>
      <c r="G709" s="816" t="s">
        <v>212</v>
      </c>
      <c r="H709" s="816" t="s">
        <v>212</v>
      </c>
      <c r="I709" s="816" t="s">
        <v>211</v>
      </c>
      <c r="J709" s="816">
        <v>1</v>
      </c>
      <c r="K709" s="1429" t="s">
        <v>207</v>
      </c>
      <c r="L709" s="817">
        <v>375000</v>
      </c>
      <c r="M709" s="805">
        <v>2017</v>
      </c>
      <c r="N709" s="1429" t="s">
        <v>210</v>
      </c>
      <c r="O709" s="820">
        <f>L709*J709</f>
        <v>375000</v>
      </c>
      <c r="P709" s="814" t="s">
        <v>99</v>
      </c>
      <c r="Q709" s="1044"/>
      <c r="R709" s="1429"/>
      <c r="S709" s="1466" t="s">
        <v>1823</v>
      </c>
      <c r="T709" s="640">
        <v>5</v>
      </c>
      <c r="U709" s="640"/>
      <c r="V709" s="740"/>
      <c r="W709" s="740"/>
      <c r="X709" s="740"/>
      <c r="Y709" s="1563">
        <f t="shared" si="355"/>
        <v>1</v>
      </c>
      <c r="Z709" s="1564">
        <f t="shared" si="356"/>
        <v>75000</v>
      </c>
      <c r="AA709" s="1564">
        <f t="shared" si="357"/>
        <v>75000</v>
      </c>
      <c r="AB709" s="1564">
        <f t="shared" si="358"/>
        <v>300000</v>
      </c>
      <c r="AC709" s="740" t="b">
        <f t="shared" si="359"/>
        <v>1</v>
      </c>
    </row>
    <row r="710" spans="1:29" s="739" customFormat="1" ht="15" customHeight="1">
      <c r="A710" s="739" t="s">
        <v>1375</v>
      </c>
      <c r="B710" s="767">
        <v>630</v>
      </c>
      <c r="C710" s="789" t="s">
        <v>1289</v>
      </c>
      <c r="D710" s="792">
        <v>206020639</v>
      </c>
      <c r="E710" s="761" t="s">
        <v>396</v>
      </c>
      <c r="F710" s="781" t="s">
        <v>393</v>
      </c>
      <c r="G710" s="761" t="s">
        <v>212</v>
      </c>
      <c r="H710" s="761" t="s">
        <v>212</v>
      </c>
      <c r="I710" s="779" t="s">
        <v>211</v>
      </c>
      <c r="J710" s="763">
        <v>1</v>
      </c>
      <c r="K710" s="761" t="s">
        <v>207</v>
      </c>
      <c r="L710" s="764">
        <v>375000</v>
      </c>
      <c r="M710" s="761">
        <v>2017</v>
      </c>
      <c r="N710" s="761" t="s">
        <v>210</v>
      </c>
      <c r="O710" s="820">
        <f>L710*J710</f>
        <v>375000</v>
      </c>
      <c r="P710" s="809" t="s">
        <v>99</v>
      </c>
      <c r="Q710" s="766"/>
      <c r="R710" s="766"/>
      <c r="S710" s="761" t="s">
        <v>1882</v>
      </c>
      <c r="T710" s="640">
        <v>5</v>
      </c>
      <c r="U710" s="640"/>
      <c r="V710" s="740"/>
      <c r="W710" s="740"/>
      <c r="X710" s="740"/>
      <c r="Y710" s="1563">
        <f t="shared" si="355"/>
        <v>1</v>
      </c>
      <c r="Z710" s="1564">
        <f t="shared" si="356"/>
        <v>75000</v>
      </c>
      <c r="AA710" s="1564">
        <f t="shared" si="357"/>
        <v>75000</v>
      </c>
      <c r="AB710" s="1564">
        <f t="shared" si="358"/>
        <v>300000</v>
      </c>
      <c r="AC710" s="740" t="b">
        <f t="shared" si="359"/>
        <v>1</v>
      </c>
    </row>
    <row r="711" spans="1:29" s="739" customFormat="1" ht="25.5" customHeight="1">
      <c r="A711" s="739" t="s">
        <v>1375</v>
      </c>
      <c r="B711" s="767">
        <v>631</v>
      </c>
      <c r="C711" s="818" t="s">
        <v>1290</v>
      </c>
      <c r="D711" s="626">
        <v>206020503</v>
      </c>
      <c r="E711" s="1429" t="s">
        <v>301</v>
      </c>
      <c r="F711" s="816" t="s">
        <v>1291</v>
      </c>
      <c r="G711" s="816" t="s">
        <v>212</v>
      </c>
      <c r="H711" s="816" t="s">
        <v>212</v>
      </c>
      <c r="I711" s="816" t="s">
        <v>211</v>
      </c>
      <c r="J711" s="816">
        <v>1</v>
      </c>
      <c r="K711" s="1429" t="s">
        <v>207</v>
      </c>
      <c r="L711" s="817">
        <v>375000</v>
      </c>
      <c r="M711" s="805">
        <v>2017</v>
      </c>
      <c r="N711" s="1429" t="s">
        <v>210</v>
      </c>
      <c r="O711" s="820">
        <f>L711*J711</f>
        <v>375000</v>
      </c>
      <c r="P711" s="814" t="s">
        <v>99</v>
      </c>
      <c r="Q711" s="1429"/>
      <c r="R711" s="1429"/>
      <c r="S711" s="1466" t="s">
        <v>1823</v>
      </c>
      <c r="T711" s="640">
        <v>5</v>
      </c>
      <c r="U711" s="640"/>
      <c r="V711" s="740"/>
      <c r="W711" s="740"/>
      <c r="X711" s="740"/>
      <c r="Y711" s="1563">
        <f t="shared" si="355"/>
        <v>1</v>
      </c>
      <c r="Z711" s="1564">
        <f t="shared" si="356"/>
        <v>75000</v>
      </c>
      <c r="AA711" s="1564">
        <f t="shared" si="357"/>
        <v>75000</v>
      </c>
      <c r="AB711" s="1564">
        <f t="shared" si="358"/>
        <v>300000</v>
      </c>
      <c r="AC711" s="740" t="b">
        <f t="shared" si="359"/>
        <v>1</v>
      </c>
    </row>
    <row r="712" spans="1:29" s="739" customFormat="1" ht="81.75" customHeight="1">
      <c r="A712" s="739" t="s">
        <v>1375</v>
      </c>
      <c r="B712" s="767">
        <v>632</v>
      </c>
      <c r="C712" s="798" t="s">
        <v>1292</v>
      </c>
      <c r="D712" s="626">
        <v>206020603</v>
      </c>
      <c r="E712" s="1429" t="s">
        <v>301</v>
      </c>
      <c r="F712" s="1497" t="s">
        <v>1293</v>
      </c>
      <c r="G712" s="1429" t="s">
        <v>1294</v>
      </c>
      <c r="H712" s="1429" t="s">
        <v>212</v>
      </c>
      <c r="I712" s="1429" t="s">
        <v>211</v>
      </c>
      <c r="J712" s="1429">
        <v>1</v>
      </c>
      <c r="K712" s="1429" t="s">
        <v>207</v>
      </c>
      <c r="L712" s="627">
        <v>2100000</v>
      </c>
      <c r="M712" s="1429">
        <v>2017</v>
      </c>
      <c r="N712" s="1429" t="s">
        <v>210</v>
      </c>
      <c r="O712" s="820">
        <f>L712*J712</f>
        <v>2100000</v>
      </c>
      <c r="P712" s="814" t="s">
        <v>99</v>
      </c>
      <c r="Q712" s="1429"/>
      <c r="R712" s="1429"/>
      <c r="S712" s="1466" t="s">
        <v>1823</v>
      </c>
      <c r="T712" s="640">
        <v>5</v>
      </c>
      <c r="U712" s="640"/>
      <c r="V712" s="740"/>
      <c r="W712" s="740"/>
      <c r="X712" s="740"/>
      <c r="Y712" s="1563">
        <f t="shared" si="355"/>
        <v>1</v>
      </c>
      <c r="Z712" s="1564">
        <f t="shared" si="356"/>
        <v>420000</v>
      </c>
      <c r="AA712" s="1564">
        <f t="shared" si="357"/>
        <v>420000</v>
      </c>
      <c r="AB712" s="1564">
        <f t="shared" si="358"/>
        <v>1680000</v>
      </c>
      <c r="AC712" s="740" t="b">
        <f t="shared" si="359"/>
        <v>1</v>
      </c>
    </row>
    <row r="713" spans="1:29" s="739" customFormat="1" ht="25.5" customHeight="1">
      <c r="A713" s="739" t="s">
        <v>1375</v>
      </c>
      <c r="B713" s="767">
        <v>633</v>
      </c>
      <c r="C713" s="804" t="s">
        <v>1295</v>
      </c>
      <c r="D713" s="626">
        <v>206020138</v>
      </c>
      <c r="E713" s="1429" t="s">
        <v>657</v>
      </c>
      <c r="F713" s="1497" t="s">
        <v>1296</v>
      </c>
      <c r="G713" s="1429" t="s">
        <v>364</v>
      </c>
      <c r="H713" s="1429" t="s">
        <v>212</v>
      </c>
      <c r="I713" s="1429" t="s">
        <v>211</v>
      </c>
      <c r="J713" s="1429">
        <v>1</v>
      </c>
      <c r="K713" s="1429" t="s">
        <v>207</v>
      </c>
      <c r="L713" s="627">
        <v>775000</v>
      </c>
      <c r="M713" s="1429">
        <v>2017</v>
      </c>
      <c r="N713" s="1429" t="s">
        <v>210</v>
      </c>
      <c r="O713" s="820">
        <f>L713*J713</f>
        <v>775000</v>
      </c>
      <c r="P713" s="814" t="s">
        <v>99</v>
      </c>
      <c r="Q713" s="1044"/>
      <c r="R713" s="1429"/>
      <c r="S713" s="1467" t="s">
        <v>1824</v>
      </c>
      <c r="T713" s="640">
        <v>5</v>
      </c>
      <c r="U713" s="640"/>
      <c r="V713" s="740"/>
      <c r="W713" s="740"/>
      <c r="X713" s="740"/>
      <c r="Y713" s="1563">
        <f t="shared" si="355"/>
        <v>1</v>
      </c>
      <c r="Z713" s="1564">
        <f t="shared" si="356"/>
        <v>155000</v>
      </c>
      <c r="AA713" s="1564">
        <f t="shared" si="357"/>
        <v>155000</v>
      </c>
      <c r="AB713" s="1564">
        <f t="shared" si="358"/>
        <v>620000</v>
      </c>
      <c r="AC713" s="740" t="b">
        <f t="shared" si="359"/>
        <v>1</v>
      </c>
    </row>
    <row r="714" spans="1:29" s="739" customFormat="1" ht="15" customHeight="1">
      <c r="A714" s="739" t="s">
        <v>1375</v>
      </c>
      <c r="B714" s="767">
        <v>634</v>
      </c>
      <c r="C714" s="789" t="s">
        <v>1295</v>
      </c>
      <c r="D714" s="792">
        <v>206020138</v>
      </c>
      <c r="E714" s="761" t="s">
        <v>657</v>
      </c>
      <c r="F714" s="781" t="s">
        <v>1296</v>
      </c>
      <c r="G714" s="761" t="s">
        <v>364</v>
      </c>
      <c r="H714" s="761" t="s">
        <v>212</v>
      </c>
      <c r="I714" s="779" t="s">
        <v>211</v>
      </c>
      <c r="J714" s="763">
        <v>1</v>
      </c>
      <c r="K714" s="761" t="s">
        <v>207</v>
      </c>
      <c r="L714" s="764">
        <v>775000</v>
      </c>
      <c r="M714" s="761">
        <v>2017</v>
      </c>
      <c r="N714" s="761" t="s">
        <v>210</v>
      </c>
      <c r="O714" s="820">
        <f t="shared" ref="O714:O720" si="361">L714*J714</f>
        <v>775000</v>
      </c>
      <c r="P714" s="809" t="s">
        <v>99</v>
      </c>
      <c r="Q714" s="766"/>
      <c r="R714" s="766"/>
      <c r="S714" s="761" t="s">
        <v>1883</v>
      </c>
      <c r="T714" s="640">
        <v>5</v>
      </c>
      <c r="U714" s="640"/>
      <c r="V714" s="740"/>
      <c r="W714" s="740"/>
      <c r="X714" s="740"/>
      <c r="Y714" s="1563">
        <f t="shared" si="355"/>
        <v>1</v>
      </c>
      <c r="Z714" s="1564">
        <f t="shared" si="356"/>
        <v>155000</v>
      </c>
      <c r="AA714" s="1564">
        <f t="shared" si="357"/>
        <v>155000</v>
      </c>
      <c r="AB714" s="1564">
        <f t="shared" si="358"/>
        <v>620000</v>
      </c>
      <c r="AC714" s="740" t="b">
        <f t="shared" si="359"/>
        <v>1</v>
      </c>
    </row>
    <row r="715" spans="1:29" s="739" customFormat="1" ht="15" customHeight="1">
      <c r="A715" s="739" t="s">
        <v>1375</v>
      </c>
      <c r="B715" s="767">
        <v>635</v>
      </c>
      <c r="C715" s="789" t="s">
        <v>1295</v>
      </c>
      <c r="D715" s="792">
        <v>206020138</v>
      </c>
      <c r="E715" s="761" t="s">
        <v>657</v>
      </c>
      <c r="F715" s="781" t="s">
        <v>1296</v>
      </c>
      <c r="G715" s="761" t="s">
        <v>364</v>
      </c>
      <c r="H715" s="761" t="s">
        <v>212</v>
      </c>
      <c r="I715" s="779" t="s">
        <v>211</v>
      </c>
      <c r="J715" s="763">
        <v>1</v>
      </c>
      <c r="K715" s="761" t="s">
        <v>207</v>
      </c>
      <c r="L715" s="764">
        <v>775000</v>
      </c>
      <c r="M715" s="761">
        <v>2017</v>
      </c>
      <c r="N715" s="761" t="s">
        <v>210</v>
      </c>
      <c r="O715" s="820">
        <f t="shared" si="361"/>
        <v>775000</v>
      </c>
      <c r="P715" s="809" t="s">
        <v>99</v>
      </c>
      <c r="Q715" s="766"/>
      <c r="R715" s="766"/>
      <c r="S715" s="761" t="s">
        <v>1883</v>
      </c>
      <c r="T715" s="640">
        <v>5</v>
      </c>
      <c r="U715" s="640"/>
      <c r="V715" s="740"/>
      <c r="W715" s="740"/>
      <c r="X715" s="740"/>
      <c r="Y715" s="1563">
        <f t="shared" si="355"/>
        <v>1</v>
      </c>
      <c r="Z715" s="1564">
        <f t="shared" si="356"/>
        <v>155000</v>
      </c>
      <c r="AA715" s="1564">
        <f t="shared" si="357"/>
        <v>155000</v>
      </c>
      <c r="AB715" s="1564">
        <f t="shared" si="358"/>
        <v>620000</v>
      </c>
      <c r="AC715" s="740" t="b">
        <f t="shared" si="359"/>
        <v>1</v>
      </c>
    </row>
    <row r="716" spans="1:29" s="739" customFormat="1" ht="15" customHeight="1">
      <c r="A716" s="739" t="s">
        <v>1375</v>
      </c>
      <c r="B716" s="767">
        <v>636</v>
      </c>
      <c r="C716" s="789" t="s">
        <v>1295</v>
      </c>
      <c r="D716" s="792">
        <v>206020138</v>
      </c>
      <c r="E716" s="761" t="s">
        <v>657</v>
      </c>
      <c r="F716" s="781" t="s">
        <v>1296</v>
      </c>
      <c r="G716" s="761" t="s">
        <v>364</v>
      </c>
      <c r="H716" s="761" t="s">
        <v>212</v>
      </c>
      <c r="I716" s="779" t="s">
        <v>211</v>
      </c>
      <c r="J716" s="763">
        <v>1</v>
      </c>
      <c r="K716" s="761" t="s">
        <v>207</v>
      </c>
      <c r="L716" s="764">
        <v>775000</v>
      </c>
      <c r="M716" s="761">
        <v>2017</v>
      </c>
      <c r="N716" s="761" t="s">
        <v>210</v>
      </c>
      <c r="O716" s="820">
        <f t="shared" si="361"/>
        <v>775000</v>
      </c>
      <c r="P716" s="809" t="s">
        <v>99</v>
      </c>
      <c r="Q716" s="766"/>
      <c r="R716" s="766"/>
      <c r="S716" s="761" t="s">
        <v>1883</v>
      </c>
      <c r="T716" s="640">
        <v>5</v>
      </c>
      <c r="U716" s="640"/>
      <c r="V716" s="740"/>
      <c r="W716" s="740"/>
      <c r="X716" s="740"/>
      <c r="Y716" s="1563">
        <f t="shared" si="355"/>
        <v>1</v>
      </c>
      <c r="Z716" s="1564">
        <f t="shared" si="356"/>
        <v>155000</v>
      </c>
      <c r="AA716" s="1564">
        <f t="shared" si="357"/>
        <v>155000</v>
      </c>
      <c r="AB716" s="1564">
        <f t="shared" si="358"/>
        <v>620000</v>
      </c>
      <c r="AC716" s="740" t="b">
        <f t="shared" si="359"/>
        <v>1</v>
      </c>
    </row>
    <row r="717" spans="1:29" s="739" customFormat="1" ht="15" customHeight="1">
      <c r="A717" s="739" t="s">
        <v>1375</v>
      </c>
      <c r="B717" s="767">
        <v>637</v>
      </c>
      <c r="C717" s="789" t="s">
        <v>1295</v>
      </c>
      <c r="D717" s="792">
        <v>206020138</v>
      </c>
      <c r="E717" s="761" t="s">
        <v>657</v>
      </c>
      <c r="F717" s="781" t="s">
        <v>1296</v>
      </c>
      <c r="G717" s="761" t="s">
        <v>364</v>
      </c>
      <c r="H717" s="761" t="s">
        <v>212</v>
      </c>
      <c r="I717" s="779" t="s">
        <v>211</v>
      </c>
      <c r="J717" s="763">
        <v>1</v>
      </c>
      <c r="K717" s="761" t="s">
        <v>207</v>
      </c>
      <c r="L717" s="764">
        <v>775000</v>
      </c>
      <c r="M717" s="761">
        <v>2017</v>
      </c>
      <c r="N717" s="761" t="s">
        <v>210</v>
      </c>
      <c r="O717" s="820">
        <f t="shared" si="361"/>
        <v>775000</v>
      </c>
      <c r="P717" s="809" t="s">
        <v>99</v>
      </c>
      <c r="Q717" s="766"/>
      <c r="R717" s="766"/>
      <c r="S717" s="761" t="s">
        <v>1883</v>
      </c>
      <c r="T717" s="640">
        <v>5</v>
      </c>
      <c r="U717" s="640"/>
      <c r="V717" s="740"/>
      <c r="W717" s="740"/>
      <c r="X717" s="740"/>
      <c r="Y717" s="1563">
        <f t="shared" si="355"/>
        <v>1</v>
      </c>
      <c r="Z717" s="1564">
        <f t="shared" si="356"/>
        <v>155000</v>
      </c>
      <c r="AA717" s="1564">
        <f t="shared" si="357"/>
        <v>155000</v>
      </c>
      <c r="AB717" s="1564">
        <f t="shared" si="358"/>
        <v>620000</v>
      </c>
      <c r="AC717" s="740" t="b">
        <f t="shared" si="359"/>
        <v>1</v>
      </c>
    </row>
    <row r="718" spans="1:29" s="739" customFormat="1" ht="15" customHeight="1">
      <c r="A718" s="739" t="s">
        <v>1375</v>
      </c>
      <c r="B718" s="767">
        <v>638</v>
      </c>
      <c r="C718" s="789" t="s">
        <v>1295</v>
      </c>
      <c r="D718" s="792">
        <v>206020138</v>
      </c>
      <c r="E718" s="761" t="s">
        <v>657</v>
      </c>
      <c r="F718" s="781" t="s">
        <v>1296</v>
      </c>
      <c r="G718" s="761" t="s">
        <v>364</v>
      </c>
      <c r="H718" s="761" t="s">
        <v>212</v>
      </c>
      <c r="I718" s="779" t="s">
        <v>211</v>
      </c>
      <c r="J718" s="763">
        <v>1</v>
      </c>
      <c r="K718" s="761" t="s">
        <v>207</v>
      </c>
      <c r="L718" s="764">
        <v>775000</v>
      </c>
      <c r="M718" s="761">
        <v>2017</v>
      </c>
      <c r="N718" s="761" t="s">
        <v>210</v>
      </c>
      <c r="O718" s="820">
        <f t="shared" si="361"/>
        <v>775000</v>
      </c>
      <c r="P718" s="809" t="s">
        <v>99</v>
      </c>
      <c r="Q718" s="766"/>
      <c r="R718" s="766"/>
      <c r="S718" s="761" t="s">
        <v>1883</v>
      </c>
      <c r="T718" s="640">
        <v>5</v>
      </c>
      <c r="U718" s="640"/>
      <c r="V718" s="740"/>
      <c r="W718" s="740"/>
      <c r="X718" s="740"/>
      <c r="Y718" s="1563">
        <f t="shared" si="355"/>
        <v>1</v>
      </c>
      <c r="Z718" s="1564">
        <f t="shared" si="356"/>
        <v>155000</v>
      </c>
      <c r="AA718" s="1564">
        <f t="shared" si="357"/>
        <v>155000</v>
      </c>
      <c r="AB718" s="1564">
        <f t="shared" si="358"/>
        <v>620000</v>
      </c>
      <c r="AC718" s="740" t="b">
        <f t="shared" si="359"/>
        <v>1</v>
      </c>
    </row>
    <row r="719" spans="1:29" s="739" customFormat="1" ht="15" customHeight="1">
      <c r="A719" s="739" t="s">
        <v>1375</v>
      </c>
      <c r="B719" s="767">
        <v>639</v>
      </c>
      <c r="C719" s="789" t="s">
        <v>1295</v>
      </c>
      <c r="D719" s="792">
        <v>206020138</v>
      </c>
      <c r="E719" s="761" t="s">
        <v>657</v>
      </c>
      <c r="F719" s="781" t="s">
        <v>1296</v>
      </c>
      <c r="G719" s="761" t="s">
        <v>364</v>
      </c>
      <c r="H719" s="761" t="s">
        <v>212</v>
      </c>
      <c r="I719" s="779" t="s">
        <v>211</v>
      </c>
      <c r="J719" s="763">
        <v>1</v>
      </c>
      <c r="K719" s="761" t="s">
        <v>207</v>
      </c>
      <c r="L719" s="764">
        <v>775000</v>
      </c>
      <c r="M719" s="761">
        <v>2017</v>
      </c>
      <c r="N719" s="761" t="s">
        <v>210</v>
      </c>
      <c r="O719" s="820">
        <f t="shared" si="361"/>
        <v>775000</v>
      </c>
      <c r="P719" s="809" t="s">
        <v>99</v>
      </c>
      <c r="Q719" s="766"/>
      <c r="R719" s="766"/>
      <c r="S719" s="761" t="s">
        <v>1883</v>
      </c>
      <c r="T719" s="640">
        <v>5</v>
      </c>
      <c r="U719" s="640"/>
      <c r="V719" s="740"/>
      <c r="W719" s="740"/>
      <c r="X719" s="740"/>
      <c r="Y719" s="1563">
        <f t="shared" si="355"/>
        <v>1</v>
      </c>
      <c r="Z719" s="1564">
        <f t="shared" si="356"/>
        <v>155000</v>
      </c>
      <c r="AA719" s="1564">
        <f t="shared" si="357"/>
        <v>155000</v>
      </c>
      <c r="AB719" s="1564">
        <f t="shared" si="358"/>
        <v>620000</v>
      </c>
      <c r="AC719" s="740" t="b">
        <f t="shared" si="359"/>
        <v>1</v>
      </c>
    </row>
    <row r="720" spans="1:29" s="739" customFormat="1" ht="15" customHeight="1">
      <c r="A720" s="739" t="s">
        <v>1375</v>
      </c>
      <c r="B720" s="767">
        <v>640</v>
      </c>
      <c r="C720" s="1428" t="s">
        <v>1295</v>
      </c>
      <c r="D720" s="626">
        <v>206020138</v>
      </c>
      <c r="E720" s="1429" t="s">
        <v>657</v>
      </c>
      <c r="F720" s="1497" t="s">
        <v>1296</v>
      </c>
      <c r="G720" s="1429" t="s">
        <v>364</v>
      </c>
      <c r="H720" s="1429" t="s">
        <v>212</v>
      </c>
      <c r="I720" s="1429" t="s">
        <v>211</v>
      </c>
      <c r="J720" s="1429">
        <v>1</v>
      </c>
      <c r="K720" s="1429" t="s">
        <v>207</v>
      </c>
      <c r="L720" s="627">
        <v>775000</v>
      </c>
      <c r="M720" s="1429">
        <v>2017</v>
      </c>
      <c r="N720" s="1429" t="s">
        <v>210</v>
      </c>
      <c r="O720" s="820">
        <f t="shared" si="361"/>
        <v>775000</v>
      </c>
      <c r="P720" s="627" t="s">
        <v>99</v>
      </c>
      <c r="Q720" s="806"/>
      <c r="R720" s="1429"/>
      <c r="S720" s="1465" t="s">
        <v>1883</v>
      </c>
      <c r="T720" s="640">
        <v>5</v>
      </c>
      <c r="U720" s="640"/>
      <c r="V720" s="740"/>
      <c r="W720" s="740"/>
      <c r="X720" s="740"/>
      <c r="Y720" s="1563">
        <f t="shared" si="355"/>
        <v>1</v>
      </c>
      <c r="Z720" s="1564">
        <f t="shared" si="356"/>
        <v>155000</v>
      </c>
      <c r="AA720" s="1564">
        <f t="shared" si="357"/>
        <v>155000</v>
      </c>
      <c r="AB720" s="1564">
        <f t="shared" si="358"/>
        <v>620000</v>
      </c>
      <c r="AC720" s="740" t="b">
        <f t="shared" si="359"/>
        <v>1</v>
      </c>
    </row>
    <row r="721" spans="1:29" s="739" customFormat="1" ht="25.5" customHeight="1">
      <c r="A721" s="739" t="s">
        <v>1375</v>
      </c>
      <c r="B721" s="767">
        <v>641</v>
      </c>
      <c r="C721" s="818" t="s">
        <v>1297</v>
      </c>
      <c r="D721" s="626">
        <v>206020406</v>
      </c>
      <c r="E721" s="1429" t="s">
        <v>301</v>
      </c>
      <c r="F721" s="816" t="s">
        <v>356</v>
      </c>
      <c r="G721" s="816" t="s">
        <v>212</v>
      </c>
      <c r="H721" s="816" t="s">
        <v>212</v>
      </c>
      <c r="I721" s="816" t="s">
        <v>211</v>
      </c>
      <c r="J721" s="816">
        <v>1</v>
      </c>
      <c r="K721" s="1429" t="s">
        <v>207</v>
      </c>
      <c r="L721" s="817">
        <v>350000</v>
      </c>
      <c r="M721" s="805">
        <v>2017</v>
      </c>
      <c r="N721" s="816" t="s">
        <v>210</v>
      </c>
      <c r="O721" s="820">
        <f t="shared" ref="O721:O728" si="362">L721*J721</f>
        <v>350000</v>
      </c>
      <c r="P721" s="814" t="s">
        <v>99</v>
      </c>
      <c r="Q721" s="1429"/>
      <c r="R721" s="1429"/>
      <c r="S721" s="1467" t="s">
        <v>1824</v>
      </c>
      <c r="T721" s="640">
        <v>5</v>
      </c>
      <c r="U721" s="640"/>
      <c r="V721" s="740"/>
      <c r="W721" s="740"/>
      <c r="X721" s="740"/>
      <c r="Y721" s="1563">
        <f t="shared" si="355"/>
        <v>1</v>
      </c>
      <c r="Z721" s="1564">
        <f t="shared" si="356"/>
        <v>70000</v>
      </c>
      <c r="AA721" s="1564">
        <f t="shared" si="357"/>
        <v>70000</v>
      </c>
      <c r="AB721" s="1564">
        <f t="shared" si="358"/>
        <v>280000</v>
      </c>
      <c r="AC721" s="740" t="b">
        <f t="shared" si="359"/>
        <v>1</v>
      </c>
    </row>
    <row r="722" spans="1:29" s="739" customFormat="1" ht="25.5" customHeight="1">
      <c r="A722" s="739" t="s">
        <v>1375</v>
      </c>
      <c r="B722" s="767">
        <v>642</v>
      </c>
      <c r="C722" s="1428" t="s">
        <v>1298</v>
      </c>
      <c r="D722" s="626">
        <v>206030512</v>
      </c>
      <c r="E722" s="1429" t="s">
        <v>301</v>
      </c>
      <c r="F722" s="1497" t="s">
        <v>1299</v>
      </c>
      <c r="G722" s="1429" t="s">
        <v>1300</v>
      </c>
      <c r="H722" s="1429" t="s">
        <v>212</v>
      </c>
      <c r="I722" s="1429" t="s">
        <v>211</v>
      </c>
      <c r="J722" s="1429">
        <v>1</v>
      </c>
      <c r="K722" s="1429" t="s">
        <v>207</v>
      </c>
      <c r="L722" s="627">
        <v>12407500</v>
      </c>
      <c r="M722" s="1429">
        <v>2017</v>
      </c>
      <c r="N722" s="816" t="s">
        <v>210</v>
      </c>
      <c r="O722" s="820">
        <f t="shared" si="362"/>
        <v>12407500</v>
      </c>
      <c r="P722" s="814" t="s">
        <v>99</v>
      </c>
      <c r="Q722" s="1429"/>
      <c r="R722" s="1429"/>
      <c r="S722" s="998" t="s">
        <v>1825</v>
      </c>
      <c r="T722" s="640">
        <v>5</v>
      </c>
      <c r="U722" s="640"/>
      <c r="V722" s="740"/>
      <c r="W722" s="740"/>
      <c r="X722" s="740"/>
      <c r="Y722" s="1563">
        <f t="shared" si="355"/>
        <v>1</v>
      </c>
      <c r="Z722" s="1564">
        <f t="shared" si="356"/>
        <v>2481500</v>
      </c>
      <c r="AA722" s="1564">
        <f t="shared" si="357"/>
        <v>2481500</v>
      </c>
      <c r="AB722" s="1564">
        <f t="shared" si="358"/>
        <v>9926000</v>
      </c>
      <c r="AC722" s="740" t="b">
        <f t="shared" si="359"/>
        <v>1</v>
      </c>
    </row>
    <row r="723" spans="1:29" s="739" customFormat="1" ht="25.5" customHeight="1">
      <c r="A723" s="739" t="s">
        <v>1375</v>
      </c>
      <c r="B723" s="767">
        <v>643</v>
      </c>
      <c r="C723" s="1428" t="s">
        <v>467</v>
      </c>
      <c r="D723" s="626">
        <v>206020413</v>
      </c>
      <c r="E723" s="1429" t="s">
        <v>301</v>
      </c>
      <c r="F723" s="1497" t="s">
        <v>1301</v>
      </c>
      <c r="G723" s="1429" t="s">
        <v>1302</v>
      </c>
      <c r="H723" s="1429" t="s">
        <v>212</v>
      </c>
      <c r="I723" s="1429" t="s">
        <v>211</v>
      </c>
      <c r="J723" s="1429">
        <v>1</v>
      </c>
      <c r="K723" s="1429" t="s">
        <v>207</v>
      </c>
      <c r="L723" s="627">
        <v>10400000</v>
      </c>
      <c r="M723" s="1429">
        <v>2017</v>
      </c>
      <c r="N723" s="1429" t="s">
        <v>210</v>
      </c>
      <c r="O723" s="820">
        <f t="shared" si="362"/>
        <v>10400000</v>
      </c>
      <c r="P723" s="814" t="s">
        <v>99</v>
      </c>
      <c r="Q723" s="1429"/>
      <c r="R723" s="1429"/>
      <c r="S723" s="1429" t="s">
        <v>1303</v>
      </c>
      <c r="T723" s="640">
        <v>5</v>
      </c>
      <c r="U723" s="640"/>
      <c r="V723" s="740"/>
      <c r="W723" s="740"/>
      <c r="X723" s="740"/>
      <c r="Y723" s="1563">
        <f t="shared" si="355"/>
        <v>1</v>
      </c>
      <c r="Z723" s="1564">
        <f t="shared" si="356"/>
        <v>2080000</v>
      </c>
      <c r="AA723" s="1564">
        <f t="shared" si="357"/>
        <v>2080000</v>
      </c>
      <c r="AB723" s="1564">
        <f t="shared" si="358"/>
        <v>8320000</v>
      </c>
      <c r="AC723" s="740" t="b">
        <f t="shared" si="359"/>
        <v>1</v>
      </c>
    </row>
    <row r="724" spans="1:29" s="739" customFormat="1" ht="25.5" customHeight="1">
      <c r="A724" s="739" t="s">
        <v>1375</v>
      </c>
      <c r="B724" s="767">
        <v>644</v>
      </c>
      <c r="C724" s="1428" t="s">
        <v>1304</v>
      </c>
      <c r="D724" s="626">
        <v>206020637</v>
      </c>
      <c r="E724" s="1429" t="s">
        <v>301</v>
      </c>
      <c r="F724" s="1497" t="s">
        <v>1305</v>
      </c>
      <c r="G724" s="1429" t="s">
        <v>1306</v>
      </c>
      <c r="H724" s="1429" t="s">
        <v>212</v>
      </c>
      <c r="I724" s="1429" t="s">
        <v>211</v>
      </c>
      <c r="J724" s="1429">
        <v>1</v>
      </c>
      <c r="K724" s="1429" t="s">
        <v>207</v>
      </c>
      <c r="L724" s="627">
        <v>5500000</v>
      </c>
      <c r="M724" s="1429">
        <v>2017</v>
      </c>
      <c r="N724" s="1429" t="s">
        <v>210</v>
      </c>
      <c r="O724" s="820">
        <f t="shared" si="362"/>
        <v>5500000</v>
      </c>
      <c r="P724" s="814" t="s">
        <v>99</v>
      </c>
      <c r="Q724" s="1429"/>
      <c r="R724" s="1429"/>
      <c r="S724" s="1429" t="s">
        <v>1279</v>
      </c>
      <c r="T724" s="640">
        <v>5</v>
      </c>
      <c r="U724" s="640"/>
      <c r="V724" s="740"/>
      <c r="W724" s="740"/>
      <c r="X724" s="740"/>
      <c r="Y724" s="1563">
        <f t="shared" si="355"/>
        <v>1</v>
      </c>
      <c r="Z724" s="1564">
        <f t="shared" si="356"/>
        <v>1100000</v>
      </c>
      <c r="AA724" s="1564">
        <f t="shared" si="357"/>
        <v>1100000</v>
      </c>
      <c r="AB724" s="1564">
        <f t="shared" si="358"/>
        <v>4400000</v>
      </c>
      <c r="AC724" s="740" t="b">
        <f t="shared" si="359"/>
        <v>1</v>
      </c>
    </row>
    <row r="725" spans="1:29" s="739" customFormat="1" ht="25.5" customHeight="1">
      <c r="A725" s="739" t="s">
        <v>1375</v>
      </c>
      <c r="B725" s="767">
        <v>645</v>
      </c>
      <c r="C725" s="1428" t="s">
        <v>1307</v>
      </c>
      <c r="D725" s="626">
        <v>206010412</v>
      </c>
      <c r="E725" s="1429" t="s">
        <v>301</v>
      </c>
      <c r="F725" s="1497" t="s">
        <v>364</v>
      </c>
      <c r="G725" s="1429" t="s">
        <v>212</v>
      </c>
      <c r="H725" s="1429" t="s">
        <v>212</v>
      </c>
      <c r="I725" s="1429" t="s">
        <v>211</v>
      </c>
      <c r="J725" s="1429">
        <v>1</v>
      </c>
      <c r="K725" s="1429" t="s">
        <v>207</v>
      </c>
      <c r="L725" s="627">
        <v>4400000</v>
      </c>
      <c r="M725" s="1429">
        <v>2017</v>
      </c>
      <c r="N725" s="1429" t="s">
        <v>210</v>
      </c>
      <c r="O725" s="820">
        <f t="shared" si="362"/>
        <v>4400000</v>
      </c>
      <c r="P725" s="814" t="s">
        <v>99</v>
      </c>
      <c r="Q725" s="1429"/>
      <c r="R725" s="1429"/>
      <c r="S725" s="1465" t="s">
        <v>1308</v>
      </c>
      <c r="T725" s="640">
        <v>5</v>
      </c>
      <c r="U725" s="640"/>
      <c r="V725" s="740"/>
      <c r="W725" s="740"/>
      <c r="X725" s="740"/>
      <c r="Y725" s="1563">
        <f t="shared" si="355"/>
        <v>1</v>
      </c>
      <c r="Z725" s="1564">
        <f t="shared" si="356"/>
        <v>880000</v>
      </c>
      <c r="AA725" s="1564">
        <f t="shared" si="357"/>
        <v>880000</v>
      </c>
      <c r="AB725" s="1564">
        <f t="shared" si="358"/>
        <v>3520000</v>
      </c>
      <c r="AC725" s="740" t="b">
        <f t="shared" si="359"/>
        <v>1</v>
      </c>
    </row>
    <row r="726" spans="1:29" s="739" customFormat="1" ht="25.5" customHeight="1">
      <c r="A726" s="739" t="s">
        <v>1375</v>
      </c>
      <c r="B726" s="767">
        <v>646</v>
      </c>
      <c r="C726" s="1428" t="s">
        <v>1309</v>
      </c>
      <c r="D726" s="626">
        <v>206020674</v>
      </c>
      <c r="E726" s="1429" t="s">
        <v>396</v>
      </c>
      <c r="F726" s="1497" t="s">
        <v>364</v>
      </c>
      <c r="G726" s="1429" t="s">
        <v>212</v>
      </c>
      <c r="H726" s="1429" t="s">
        <v>212</v>
      </c>
      <c r="I726" s="1429" t="s">
        <v>211</v>
      </c>
      <c r="J726" s="1429">
        <v>1</v>
      </c>
      <c r="K726" s="1429" t="s">
        <v>207</v>
      </c>
      <c r="L726" s="627">
        <v>2945000</v>
      </c>
      <c r="M726" s="1429">
        <v>2017</v>
      </c>
      <c r="N726" s="1429" t="s">
        <v>210</v>
      </c>
      <c r="O726" s="820">
        <f t="shared" si="362"/>
        <v>2945000</v>
      </c>
      <c r="P726" s="814" t="s">
        <v>99</v>
      </c>
      <c r="Q726" s="1044"/>
      <c r="R726" s="1429"/>
      <c r="S726" s="1465" t="s">
        <v>1308</v>
      </c>
      <c r="T726" s="640">
        <v>5</v>
      </c>
      <c r="U726" s="640"/>
      <c r="V726" s="740"/>
      <c r="W726" s="740"/>
      <c r="X726" s="740"/>
      <c r="Y726" s="1563">
        <f t="shared" si="355"/>
        <v>1</v>
      </c>
      <c r="Z726" s="1564">
        <f t="shared" si="356"/>
        <v>589000</v>
      </c>
      <c r="AA726" s="1564">
        <f t="shared" si="357"/>
        <v>589000</v>
      </c>
      <c r="AB726" s="1564">
        <f t="shared" si="358"/>
        <v>2356000</v>
      </c>
      <c r="AC726" s="740" t="b">
        <f t="shared" si="359"/>
        <v>1</v>
      </c>
    </row>
    <row r="727" spans="1:29" s="739" customFormat="1" ht="15" customHeight="1">
      <c r="A727" s="739" t="s">
        <v>1375</v>
      </c>
      <c r="B727" s="767">
        <v>647</v>
      </c>
      <c r="C727" s="1428" t="s">
        <v>1309</v>
      </c>
      <c r="D727" s="626">
        <v>206020674</v>
      </c>
      <c r="E727" s="1429" t="s">
        <v>396</v>
      </c>
      <c r="F727" s="1497" t="s">
        <v>364</v>
      </c>
      <c r="G727" s="1429" t="s">
        <v>212</v>
      </c>
      <c r="H727" s="1429" t="s">
        <v>212</v>
      </c>
      <c r="I727" s="1429" t="s">
        <v>211</v>
      </c>
      <c r="J727" s="1429">
        <v>1</v>
      </c>
      <c r="K727" s="1429" t="s">
        <v>207</v>
      </c>
      <c r="L727" s="627">
        <v>2945000</v>
      </c>
      <c r="M727" s="1429">
        <v>2017</v>
      </c>
      <c r="N727" s="1429" t="s">
        <v>210</v>
      </c>
      <c r="O727" s="820">
        <f t="shared" si="362"/>
        <v>2945000</v>
      </c>
      <c r="P727" s="627" t="s">
        <v>99</v>
      </c>
      <c r="Q727" s="806"/>
      <c r="R727" s="1429"/>
      <c r="S727" s="1465" t="s">
        <v>1308</v>
      </c>
      <c r="T727" s="640">
        <v>5</v>
      </c>
      <c r="U727" s="640"/>
      <c r="V727" s="740"/>
      <c r="W727" s="740"/>
      <c r="X727" s="740"/>
      <c r="Y727" s="1563">
        <f t="shared" si="355"/>
        <v>1</v>
      </c>
      <c r="Z727" s="1564">
        <f t="shared" si="356"/>
        <v>589000</v>
      </c>
      <c r="AA727" s="1564">
        <f t="shared" si="357"/>
        <v>589000</v>
      </c>
      <c r="AB727" s="1564">
        <f t="shared" si="358"/>
        <v>2356000</v>
      </c>
      <c r="AC727" s="740" t="b">
        <f t="shared" si="359"/>
        <v>1</v>
      </c>
    </row>
    <row r="728" spans="1:29" s="739" customFormat="1" ht="25.5" customHeight="1">
      <c r="A728" s="739" t="s">
        <v>1375</v>
      </c>
      <c r="B728" s="767">
        <v>648</v>
      </c>
      <c r="C728" s="1428" t="s">
        <v>1310</v>
      </c>
      <c r="D728" s="626">
        <v>206020656</v>
      </c>
      <c r="E728" s="1429" t="s">
        <v>1311</v>
      </c>
      <c r="F728" s="1497" t="s">
        <v>364</v>
      </c>
      <c r="G728" s="1429" t="s">
        <v>212</v>
      </c>
      <c r="H728" s="1429" t="s">
        <v>212</v>
      </c>
      <c r="I728" s="1429" t="s">
        <v>211</v>
      </c>
      <c r="J728" s="1429">
        <v>1</v>
      </c>
      <c r="K728" s="1429" t="s">
        <v>207</v>
      </c>
      <c r="L728" s="627">
        <v>2200000</v>
      </c>
      <c r="M728" s="1429">
        <v>2017</v>
      </c>
      <c r="N728" s="1429" t="s">
        <v>210</v>
      </c>
      <c r="O728" s="820">
        <f t="shared" si="362"/>
        <v>2200000</v>
      </c>
      <c r="P728" s="814" t="s">
        <v>99</v>
      </c>
      <c r="Q728" s="1044"/>
      <c r="R728" s="1429"/>
      <c r="S728" s="1465" t="s">
        <v>1312</v>
      </c>
      <c r="T728" s="640">
        <v>5</v>
      </c>
      <c r="U728" s="640"/>
      <c r="V728" s="740"/>
      <c r="W728" s="740"/>
      <c r="X728" s="740"/>
      <c r="Y728" s="1563">
        <f t="shared" si="355"/>
        <v>1</v>
      </c>
      <c r="Z728" s="1564">
        <f t="shared" si="356"/>
        <v>440000</v>
      </c>
      <c r="AA728" s="1564">
        <f t="shared" si="357"/>
        <v>440000</v>
      </c>
      <c r="AB728" s="1564">
        <f t="shared" si="358"/>
        <v>1760000</v>
      </c>
      <c r="AC728" s="740" t="b">
        <f t="shared" si="359"/>
        <v>1</v>
      </c>
    </row>
    <row r="729" spans="1:29" s="739" customFormat="1" ht="15" customHeight="1">
      <c r="A729" s="739" t="s">
        <v>1375</v>
      </c>
      <c r="B729" s="767">
        <v>649</v>
      </c>
      <c r="C729" s="1428" t="s">
        <v>1310</v>
      </c>
      <c r="D729" s="626">
        <v>206020656</v>
      </c>
      <c r="E729" s="1429" t="s">
        <v>1311</v>
      </c>
      <c r="F729" s="1497" t="s">
        <v>364</v>
      </c>
      <c r="G729" s="1429" t="s">
        <v>212</v>
      </c>
      <c r="H729" s="1429" t="s">
        <v>212</v>
      </c>
      <c r="I729" s="1429" t="s">
        <v>211</v>
      </c>
      <c r="J729" s="1429">
        <v>1</v>
      </c>
      <c r="K729" s="1429" t="s">
        <v>207</v>
      </c>
      <c r="L729" s="627">
        <v>2200000</v>
      </c>
      <c r="M729" s="1429">
        <v>2017</v>
      </c>
      <c r="N729" s="1429" t="s">
        <v>210</v>
      </c>
      <c r="O729" s="820">
        <f t="shared" ref="O729:O738" si="363">L729*J729</f>
        <v>2200000</v>
      </c>
      <c r="P729" s="627" t="s">
        <v>99</v>
      </c>
      <c r="Q729" s="806"/>
      <c r="R729" s="1429"/>
      <c r="S729" s="1465" t="s">
        <v>1312</v>
      </c>
      <c r="T729" s="640">
        <v>5</v>
      </c>
      <c r="U729" s="640"/>
      <c r="V729" s="740"/>
      <c r="W729" s="740"/>
      <c r="X729" s="740"/>
      <c r="Y729" s="1563">
        <f t="shared" si="355"/>
        <v>1</v>
      </c>
      <c r="Z729" s="1564">
        <f t="shared" si="356"/>
        <v>440000</v>
      </c>
      <c r="AA729" s="1564">
        <f t="shared" si="357"/>
        <v>440000</v>
      </c>
      <c r="AB729" s="1564">
        <f t="shared" si="358"/>
        <v>1760000</v>
      </c>
      <c r="AC729" s="740" t="b">
        <f t="shared" si="359"/>
        <v>1</v>
      </c>
    </row>
    <row r="730" spans="1:29" s="739" customFormat="1" ht="15" customHeight="1">
      <c r="A730" s="739" t="s">
        <v>1375</v>
      </c>
      <c r="B730" s="767">
        <v>650</v>
      </c>
      <c r="C730" s="1428" t="s">
        <v>1310</v>
      </c>
      <c r="D730" s="626">
        <v>206020656</v>
      </c>
      <c r="E730" s="1429" t="s">
        <v>1311</v>
      </c>
      <c r="F730" s="1497" t="s">
        <v>364</v>
      </c>
      <c r="G730" s="1429" t="s">
        <v>212</v>
      </c>
      <c r="H730" s="1429" t="s">
        <v>212</v>
      </c>
      <c r="I730" s="1429" t="s">
        <v>211</v>
      </c>
      <c r="J730" s="1429">
        <v>1</v>
      </c>
      <c r="K730" s="1429" t="s">
        <v>207</v>
      </c>
      <c r="L730" s="627">
        <v>2200000</v>
      </c>
      <c r="M730" s="1429">
        <v>2017</v>
      </c>
      <c r="N730" s="1429" t="s">
        <v>210</v>
      </c>
      <c r="O730" s="820">
        <f t="shared" si="363"/>
        <v>2200000</v>
      </c>
      <c r="P730" s="627" t="s">
        <v>99</v>
      </c>
      <c r="Q730" s="1429"/>
      <c r="R730" s="1429"/>
      <c r="S730" s="1465" t="s">
        <v>1312</v>
      </c>
      <c r="T730" s="640">
        <v>5</v>
      </c>
      <c r="U730" s="640"/>
      <c r="V730" s="740"/>
      <c r="W730" s="740"/>
      <c r="X730" s="740"/>
      <c r="Y730" s="1563">
        <f t="shared" si="355"/>
        <v>1</v>
      </c>
      <c r="Z730" s="1564">
        <f t="shared" si="356"/>
        <v>440000</v>
      </c>
      <c r="AA730" s="1564">
        <f t="shared" si="357"/>
        <v>440000</v>
      </c>
      <c r="AB730" s="1564">
        <f t="shared" si="358"/>
        <v>1760000</v>
      </c>
      <c r="AC730" s="740" t="b">
        <f t="shared" si="359"/>
        <v>1</v>
      </c>
    </row>
    <row r="731" spans="1:29" s="739" customFormat="1" ht="15" customHeight="1">
      <c r="A731" s="739" t="s">
        <v>1375</v>
      </c>
      <c r="B731" s="767">
        <v>651</v>
      </c>
      <c r="C731" s="1428" t="s">
        <v>1310</v>
      </c>
      <c r="D731" s="626">
        <v>206020656</v>
      </c>
      <c r="E731" s="1429" t="s">
        <v>1311</v>
      </c>
      <c r="F731" s="1497" t="s">
        <v>364</v>
      </c>
      <c r="G731" s="1429" t="s">
        <v>212</v>
      </c>
      <c r="H731" s="1429" t="s">
        <v>212</v>
      </c>
      <c r="I731" s="1429" t="s">
        <v>211</v>
      </c>
      <c r="J731" s="1429">
        <v>1</v>
      </c>
      <c r="K731" s="1429" t="s">
        <v>207</v>
      </c>
      <c r="L731" s="627">
        <v>2200000</v>
      </c>
      <c r="M731" s="1429">
        <v>2017</v>
      </c>
      <c r="N731" s="1429" t="s">
        <v>210</v>
      </c>
      <c r="O731" s="820">
        <f t="shared" si="363"/>
        <v>2200000</v>
      </c>
      <c r="P731" s="627" t="s">
        <v>99</v>
      </c>
      <c r="Q731" s="806"/>
      <c r="R731" s="1429"/>
      <c r="S731" s="1465" t="s">
        <v>1312</v>
      </c>
      <c r="T731" s="640">
        <v>5</v>
      </c>
      <c r="U731" s="640"/>
      <c r="V731" s="740"/>
      <c r="W731" s="740"/>
      <c r="X731" s="740"/>
      <c r="Y731" s="1563">
        <f t="shared" si="355"/>
        <v>1</v>
      </c>
      <c r="Z731" s="1564">
        <f t="shared" si="356"/>
        <v>440000</v>
      </c>
      <c r="AA731" s="1564">
        <f t="shared" si="357"/>
        <v>440000</v>
      </c>
      <c r="AB731" s="1564">
        <f t="shared" si="358"/>
        <v>1760000</v>
      </c>
      <c r="AC731" s="740" t="b">
        <f t="shared" si="359"/>
        <v>1</v>
      </c>
    </row>
    <row r="732" spans="1:29" s="739" customFormat="1" ht="15" customHeight="1">
      <c r="A732" s="739" t="s">
        <v>1375</v>
      </c>
      <c r="B732" s="767">
        <v>652</v>
      </c>
      <c r="C732" s="1428" t="s">
        <v>1310</v>
      </c>
      <c r="D732" s="626">
        <v>206020656</v>
      </c>
      <c r="E732" s="1429" t="s">
        <v>1311</v>
      </c>
      <c r="F732" s="1497" t="s">
        <v>364</v>
      </c>
      <c r="G732" s="1429" t="s">
        <v>212</v>
      </c>
      <c r="H732" s="1429" t="s">
        <v>212</v>
      </c>
      <c r="I732" s="1429" t="s">
        <v>211</v>
      </c>
      <c r="J732" s="1429">
        <v>1</v>
      </c>
      <c r="K732" s="1429" t="s">
        <v>207</v>
      </c>
      <c r="L732" s="627">
        <v>2200000</v>
      </c>
      <c r="M732" s="1429">
        <v>2017</v>
      </c>
      <c r="N732" s="1429" t="s">
        <v>210</v>
      </c>
      <c r="O732" s="820">
        <f t="shared" si="363"/>
        <v>2200000</v>
      </c>
      <c r="P732" s="627" t="s">
        <v>99</v>
      </c>
      <c r="Q732" s="1429"/>
      <c r="R732" s="1429"/>
      <c r="S732" s="1465" t="s">
        <v>1312</v>
      </c>
      <c r="T732" s="640">
        <v>5</v>
      </c>
      <c r="U732" s="640"/>
      <c r="V732" s="740"/>
      <c r="W732" s="740"/>
      <c r="X732" s="740"/>
      <c r="Y732" s="1563">
        <f t="shared" si="355"/>
        <v>1</v>
      </c>
      <c r="Z732" s="1564">
        <f t="shared" si="356"/>
        <v>440000</v>
      </c>
      <c r="AA732" s="1564">
        <f t="shared" si="357"/>
        <v>440000</v>
      </c>
      <c r="AB732" s="1564">
        <f t="shared" si="358"/>
        <v>1760000</v>
      </c>
      <c r="AC732" s="740" t="b">
        <f t="shared" si="359"/>
        <v>1</v>
      </c>
    </row>
    <row r="733" spans="1:29" s="739" customFormat="1" ht="15" customHeight="1">
      <c r="A733" s="739" t="s">
        <v>1375</v>
      </c>
      <c r="B733" s="767">
        <v>653</v>
      </c>
      <c r="C733" s="1428" t="s">
        <v>1310</v>
      </c>
      <c r="D733" s="626">
        <v>206020656</v>
      </c>
      <c r="E733" s="1429" t="s">
        <v>1311</v>
      </c>
      <c r="F733" s="1497" t="s">
        <v>364</v>
      </c>
      <c r="G733" s="1429" t="s">
        <v>212</v>
      </c>
      <c r="H733" s="1429" t="s">
        <v>212</v>
      </c>
      <c r="I733" s="1429" t="s">
        <v>211</v>
      </c>
      <c r="J733" s="1429">
        <v>1</v>
      </c>
      <c r="K733" s="1429" t="s">
        <v>207</v>
      </c>
      <c r="L733" s="627">
        <v>2200000</v>
      </c>
      <c r="M733" s="1429">
        <v>2017</v>
      </c>
      <c r="N733" s="1429" t="s">
        <v>210</v>
      </c>
      <c r="O733" s="820">
        <f t="shared" si="363"/>
        <v>2200000</v>
      </c>
      <c r="P733" s="627" t="s">
        <v>99</v>
      </c>
      <c r="Q733" s="806"/>
      <c r="R733" s="1429"/>
      <c r="S733" s="1465" t="s">
        <v>1312</v>
      </c>
      <c r="T733" s="640">
        <v>5</v>
      </c>
      <c r="U733" s="640"/>
      <c r="V733" s="740"/>
      <c r="W733" s="740"/>
      <c r="X733" s="740"/>
      <c r="Y733" s="1563">
        <f t="shared" si="355"/>
        <v>1</v>
      </c>
      <c r="Z733" s="1564">
        <f t="shared" si="356"/>
        <v>440000</v>
      </c>
      <c r="AA733" s="1564">
        <f t="shared" si="357"/>
        <v>440000</v>
      </c>
      <c r="AB733" s="1564">
        <f t="shared" si="358"/>
        <v>1760000</v>
      </c>
      <c r="AC733" s="740" t="b">
        <f t="shared" si="359"/>
        <v>1</v>
      </c>
    </row>
    <row r="734" spans="1:29" s="739" customFormat="1" ht="15" customHeight="1">
      <c r="A734" s="739" t="s">
        <v>1375</v>
      </c>
      <c r="B734" s="767">
        <v>654</v>
      </c>
      <c r="C734" s="1428" t="s">
        <v>1310</v>
      </c>
      <c r="D734" s="626">
        <v>206020656</v>
      </c>
      <c r="E734" s="1429" t="s">
        <v>1311</v>
      </c>
      <c r="F734" s="1497" t="s">
        <v>364</v>
      </c>
      <c r="G734" s="1429" t="s">
        <v>212</v>
      </c>
      <c r="H734" s="1429" t="s">
        <v>212</v>
      </c>
      <c r="I734" s="1429" t="s">
        <v>211</v>
      </c>
      <c r="J734" s="1429">
        <v>1</v>
      </c>
      <c r="K734" s="1429" t="s">
        <v>207</v>
      </c>
      <c r="L734" s="627">
        <v>2200000</v>
      </c>
      <c r="M734" s="1429">
        <v>2017</v>
      </c>
      <c r="N734" s="1429" t="s">
        <v>210</v>
      </c>
      <c r="O734" s="820">
        <f t="shared" si="363"/>
        <v>2200000</v>
      </c>
      <c r="P734" s="627" t="s">
        <v>99</v>
      </c>
      <c r="Q734" s="1429"/>
      <c r="R734" s="1429"/>
      <c r="S734" s="1465" t="s">
        <v>1312</v>
      </c>
      <c r="T734" s="640">
        <v>5</v>
      </c>
      <c r="U734" s="640"/>
      <c r="V734" s="740"/>
      <c r="W734" s="740"/>
      <c r="X734" s="740"/>
      <c r="Y734" s="1563">
        <f t="shared" si="355"/>
        <v>1</v>
      </c>
      <c r="Z734" s="1564">
        <f t="shared" si="356"/>
        <v>440000</v>
      </c>
      <c r="AA734" s="1564">
        <f t="shared" si="357"/>
        <v>440000</v>
      </c>
      <c r="AB734" s="1564">
        <f t="shared" si="358"/>
        <v>1760000</v>
      </c>
      <c r="AC734" s="740" t="b">
        <f t="shared" si="359"/>
        <v>1</v>
      </c>
    </row>
    <row r="735" spans="1:29" s="739" customFormat="1" ht="15" customHeight="1">
      <c r="A735" s="739" t="s">
        <v>1375</v>
      </c>
      <c r="B735" s="767">
        <v>655</v>
      </c>
      <c r="C735" s="1428" t="s">
        <v>1310</v>
      </c>
      <c r="D735" s="626">
        <v>206020656</v>
      </c>
      <c r="E735" s="1429" t="s">
        <v>1311</v>
      </c>
      <c r="F735" s="1497" t="s">
        <v>364</v>
      </c>
      <c r="G735" s="1429" t="s">
        <v>212</v>
      </c>
      <c r="H735" s="1429" t="s">
        <v>212</v>
      </c>
      <c r="I735" s="1429" t="s">
        <v>211</v>
      </c>
      <c r="J735" s="1429">
        <v>1</v>
      </c>
      <c r="K735" s="1429" t="s">
        <v>207</v>
      </c>
      <c r="L735" s="627">
        <v>2200000</v>
      </c>
      <c r="M735" s="1429">
        <v>2017</v>
      </c>
      <c r="N735" s="1429" t="s">
        <v>210</v>
      </c>
      <c r="O735" s="820">
        <f t="shared" si="363"/>
        <v>2200000</v>
      </c>
      <c r="P735" s="627" t="s">
        <v>99</v>
      </c>
      <c r="Q735" s="806"/>
      <c r="R735" s="1429"/>
      <c r="S735" s="1465" t="s">
        <v>1312</v>
      </c>
      <c r="T735" s="640">
        <v>5</v>
      </c>
      <c r="U735" s="640"/>
      <c r="V735" s="740"/>
      <c r="W735" s="740"/>
      <c r="X735" s="740"/>
      <c r="Y735" s="1563">
        <f t="shared" si="355"/>
        <v>1</v>
      </c>
      <c r="Z735" s="1564">
        <f t="shared" si="356"/>
        <v>440000</v>
      </c>
      <c r="AA735" s="1564">
        <f t="shared" si="357"/>
        <v>440000</v>
      </c>
      <c r="AB735" s="1564">
        <f t="shared" si="358"/>
        <v>1760000</v>
      </c>
      <c r="AC735" s="740" t="b">
        <f t="shared" si="359"/>
        <v>1</v>
      </c>
    </row>
    <row r="736" spans="1:29" s="739" customFormat="1" ht="15" customHeight="1">
      <c r="A736" s="739" t="s">
        <v>1375</v>
      </c>
      <c r="B736" s="767">
        <v>656</v>
      </c>
      <c r="C736" s="1428" t="s">
        <v>1310</v>
      </c>
      <c r="D736" s="626">
        <v>206020656</v>
      </c>
      <c r="E736" s="1429" t="s">
        <v>1311</v>
      </c>
      <c r="F736" s="1497" t="s">
        <v>364</v>
      </c>
      <c r="G736" s="1429" t="s">
        <v>212</v>
      </c>
      <c r="H736" s="1429" t="s">
        <v>212</v>
      </c>
      <c r="I736" s="1429" t="s">
        <v>211</v>
      </c>
      <c r="J736" s="1429">
        <v>1</v>
      </c>
      <c r="K736" s="1429" t="s">
        <v>207</v>
      </c>
      <c r="L736" s="627">
        <v>2200000</v>
      </c>
      <c r="M736" s="1429">
        <v>2017</v>
      </c>
      <c r="N736" s="1429" t="s">
        <v>210</v>
      </c>
      <c r="O736" s="820">
        <f t="shared" si="363"/>
        <v>2200000</v>
      </c>
      <c r="P736" s="627" t="s">
        <v>99</v>
      </c>
      <c r="Q736" s="1429"/>
      <c r="R736" s="1429"/>
      <c r="S736" s="1465" t="s">
        <v>1312</v>
      </c>
      <c r="T736" s="640">
        <v>5</v>
      </c>
      <c r="U736" s="640"/>
      <c r="V736" s="740"/>
      <c r="W736" s="740"/>
      <c r="X736" s="740"/>
      <c r="Y736" s="1563">
        <f t="shared" si="355"/>
        <v>1</v>
      </c>
      <c r="Z736" s="1564">
        <f t="shared" si="356"/>
        <v>440000</v>
      </c>
      <c r="AA736" s="1564">
        <f t="shared" si="357"/>
        <v>440000</v>
      </c>
      <c r="AB736" s="1564">
        <f t="shared" si="358"/>
        <v>1760000</v>
      </c>
      <c r="AC736" s="740" t="b">
        <f t="shared" si="359"/>
        <v>1</v>
      </c>
    </row>
    <row r="737" spans="1:29" s="739" customFormat="1" ht="15" customHeight="1">
      <c r="A737" s="739" t="s">
        <v>1375</v>
      </c>
      <c r="B737" s="767">
        <v>657</v>
      </c>
      <c r="C737" s="1428" t="s">
        <v>1310</v>
      </c>
      <c r="D737" s="626">
        <v>206020656</v>
      </c>
      <c r="E737" s="1429" t="s">
        <v>1311</v>
      </c>
      <c r="F737" s="1497" t="s">
        <v>364</v>
      </c>
      <c r="G737" s="1429" t="s">
        <v>212</v>
      </c>
      <c r="H737" s="1429" t="s">
        <v>212</v>
      </c>
      <c r="I737" s="1429" t="s">
        <v>211</v>
      </c>
      <c r="J737" s="1429">
        <v>1</v>
      </c>
      <c r="K737" s="1429" t="s">
        <v>207</v>
      </c>
      <c r="L737" s="627">
        <v>2200000</v>
      </c>
      <c r="M737" s="1429">
        <v>2017</v>
      </c>
      <c r="N737" s="1429" t="s">
        <v>210</v>
      </c>
      <c r="O737" s="820">
        <f t="shared" si="363"/>
        <v>2200000</v>
      </c>
      <c r="P737" s="627" t="s">
        <v>99</v>
      </c>
      <c r="Q737" s="806"/>
      <c r="R737" s="1429"/>
      <c r="S737" s="1465" t="s">
        <v>1312</v>
      </c>
      <c r="T737" s="640">
        <v>5</v>
      </c>
      <c r="U737" s="640"/>
      <c r="V737" s="740"/>
      <c r="W737" s="740"/>
      <c r="X737" s="740"/>
      <c r="Y737" s="1563">
        <f t="shared" si="355"/>
        <v>1</v>
      </c>
      <c r="Z737" s="1564">
        <f t="shared" si="356"/>
        <v>440000</v>
      </c>
      <c r="AA737" s="1564">
        <f t="shared" si="357"/>
        <v>440000</v>
      </c>
      <c r="AB737" s="1564">
        <f t="shared" si="358"/>
        <v>1760000</v>
      </c>
      <c r="AC737" s="740" t="b">
        <f t="shared" si="359"/>
        <v>1</v>
      </c>
    </row>
    <row r="738" spans="1:29" s="739" customFormat="1" ht="15" customHeight="1">
      <c r="A738" s="739" t="s">
        <v>1375</v>
      </c>
      <c r="B738" s="767">
        <v>658</v>
      </c>
      <c r="C738" s="1428" t="s">
        <v>1310</v>
      </c>
      <c r="D738" s="626">
        <v>206020656</v>
      </c>
      <c r="E738" s="1429" t="s">
        <v>1311</v>
      </c>
      <c r="F738" s="1497" t="s">
        <v>364</v>
      </c>
      <c r="G738" s="1429" t="s">
        <v>212</v>
      </c>
      <c r="H738" s="1429" t="s">
        <v>212</v>
      </c>
      <c r="I738" s="1429" t="s">
        <v>211</v>
      </c>
      <c r="J738" s="1429">
        <v>1</v>
      </c>
      <c r="K738" s="1429" t="s">
        <v>207</v>
      </c>
      <c r="L738" s="627">
        <v>2200000</v>
      </c>
      <c r="M738" s="1429">
        <v>2017</v>
      </c>
      <c r="N738" s="1429" t="s">
        <v>210</v>
      </c>
      <c r="O738" s="820">
        <f t="shared" si="363"/>
        <v>2200000</v>
      </c>
      <c r="P738" s="627" t="s">
        <v>99</v>
      </c>
      <c r="Q738" s="1429"/>
      <c r="R738" s="1429"/>
      <c r="S738" s="1465" t="s">
        <v>1312</v>
      </c>
      <c r="T738" s="640">
        <v>5</v>
      </c>
      <c r="U738" s="640"/>
      <c r="V738" s="740"/>
      <c r="W738" s="740"/>
      <c r="X738" s="740"/>
      <c r="Y738" s="1563">
        <f t="shared" si="355"/>
        <v>1</v>
      </c>
      <c r="Z738" s="1564">
        <f t="shared" si="356"/>
        <v>440000</v>
      </c>
      <c r="AA738" s="1564">
        <f t="shared" si="357"/>
        <v>440000</v>
      </c>
      <c r="AB738" s="1564">
        <f t="shared" si="358"/>
        <v>1760000</v>
      </c>
      <c r="AC738" s="740" t="b">
        <f t="shared" si="359"/>
        <v>1</v>
      </c>
    </row>
    <row r="739" spans="1:29" s="739" customFormat="1" ht="25.5" customHeight="1">
      <c r="A739" s="739" t="s">
        <v>1375</v>
      </c>
      <c r="B739" s="767">
        <v>659</v>
      </c>
      <c r="C739" s="1428" t="s">
        <v>1313</v>
      </c>
      <c r="D739" s="626">
        <v>206010561</v>
      </c>
      <c r="E739" s="1429" t="s">
        <v>1166</v>
      </c>
      <c r="F739" s="1497" t="s">
        <v>364</v>
      </c>
      <c r="G739" s="1429" t="s">
        <v>212</v>
      </c>
      <c r="H739" s="1429" t="s">
        <v>212</v>
      </c>
      <c r="I739" s="1429" t="s">
        <v>211</v>
      </c>
      <c r="J739" s="1429">
        <v>1</v>
      </c>
      <c r="K739" s="1429" t="s">
        <v>207</v>
      </c>
      <c r="L739" s="627">
        <v>770000</v>
      </c>
      <c r="M739" s="1429">
        <v>2017</v>
      </c>
      <c r="N739" s="1429" t="s">
        <v>210</v>
      </c>
      <c r="O739" s="820">
        <f>L739*J739</f>
        <v>770000</v>
      </c>
      <c r="P739" s="814" t="s">
        <v>99</v>
      </c>
      <c r="Q739" s="1044"/>
      <c r="R739" s="1429"/>
      <c r="S739" s="1465" t="s">
        <v>1312</v>
      </c>
      <c r="T739" s="640">
        <v>5</v>
      </c>
      <c r="U739" s="640"/>
      <c r="V739" s="740"/>
      <c r="W739" s="740"/>
      <c r="X739" s="740"/>
      <c r="Y739" s="1563">
        <f t="shared" si="355"/>
        <v>1</v>
      </c>
      <c r="Z739" s="1564">
        <f t="shared" si="356"/>
        <v>154000</v>
      </c>
      <c r="AA739" s="1564">
        <f t="shared" si="357"/>
        <v>154000</v>
      </c>
      <c r="AB739" s="1564">
        <f t="shared" si="358"/>
        <v>616000</v>
      </c>
      <c r="AC739" s="740" t="b">
        <f t="shared" si="359"/>
        <v>1</v>
      </c>
    </row>
    <row r="740" spans="1:29" s="739" customFormat="1" ht="25.5" customHeight="1">
      <c r="A740" s="739" t="s">
        <v>1375</v>
      </c>
      <c r="B740" s="767">
        <v>660</v>
      </c>
      <c r="C740" s="1428" t="s">
        <v>1313</v>
      </c>
      <c r="D740" s="626">
        <v>206010561</v>
      </c>
      <c r="E740" s="1429" t="s">
        <v>1166</v>
      </c>
      <c r="F740" s="1497" t="s">
        <v>364</v>
      </c>
      <c r="G740" s="1429" t="s">
        <v>212</v>
      </c>
      <c r="H740" s="1429" t="s">
        <v>212</v>
      </c>
      <c r="I740" s="1429" t="s">
        <v>211</v>
      </c>
      <c r="J740" s="1429">
        <v>1</v>
      </c>
      <c r="K740" s="1429" t="s">
        <v>207</v>
      </c>
      <c r="L740" s="627">
        <v>770000</v>
      </c>
      <c r="M740" s="1429">
        <v>2017</v>
      </c>
      <c r="N740" s="1429" t="s">
        <v>210</v>
      </c>
      <c r="O740" s="820">
        <f t="shared" ref="O740:O788" si="364">L740*J740</f>
        <v>770000</v>
      </c>
      <c r="P740" s="814" t="s">
        <v>99</v>
      </c>
      <c r="Q740" s="1429"/>
      <c r="R740" s="1429"/>
      <c r="S740" s="1465" t="s">
        <v>1312</v>
      </c>
      <c r="T740" s="640">
        <v>5</v>
      </c>
      <c r="U740" s="640"/>
      <c r="V740" s="740"/>
      <c r="W740" s="740"/>
      <c r="X740" s="740"/>
      <c r="Y740" s="1563">
        <f t="shared" si="355"/>
        <v>1</v>
      </c>
      <c r="Z740" s="1564">
        <f t="shared" si="356"/>
        <v>154000</v>
      </c>
      <c r="AA740" s="1564">
        <f t="shared" si="357"/>
        <v>154000</v>
      </c>
      <c r="AB740" s="1564">
        <f t="shared" si="358"/>
        <v>616000</v>
      </c>
      <c r="AC740" s="740" t="b">
        <f t="shared" si="359"/>
        <v>1</v>
      </c>
    </row>
    <row r="741" spans="1:29" s="739" customFormat="1" ht="25.5" customHeight="1">
      <c r="A741" s="739" t="s">
        <v>1375</v>
      </c>
      <c r="B741" s="767">
        <v>661</v>
      </c>
      <c r="C741" s="1428" t="s">
        <v>1313</v>
      </c>
      <c r="D741" s="626">
        <v>206010561</v>
      </c>
      <c r="E741" s="1429" t="s">
        <v>1166</v>
      </c>
      <c r="F741" s="1497" t="s">
        <v>364</v>
      </c>
      <c r="G741" s="1429" t="s">
        <v>212</v>
      </c>
      <c r="H741" s="1429" t="s">
        <v>212</v>
      </c>
      <c r="I741" s="1429" t="s">
        <v>211</v>
      </c>
      <c r="J741" s="1429">
        <v>1</v>
      </c>
      <c r="K741" s="1429" t="s">
        <v>207</v>
      </c>
      <c r="L741" s="627">
        <v>770000</v>
      </c>
      <c r="M741" s="1429">
        <v>2017</v>
      </c>
      <c r="N741" s="1429" t="s">
        <v>210</v>
      </c>
      <c r="O741" s="820">
        <f t="shared" si="364"/>
        <v>770000</v>
      </c>
      <c r="P741" s="814" t="s">
        <v>99</v>
      </c>
      <c r="Q741" s="1429"/>
      <c r="R741" s="1429"/>
      <c r="S741" s="1465" t="s">
        <v>1312</v>
      </c>
      <c r="T741" s="640">
        <v>5</v>
      </c>
      <c r="U741" s="640"/>
      <c r="V741" s="740"/>
      <c r="W741" s="740"/>
      <c r="X741" s="740"/>
      <c r="Y741" s="1563">
        <f t="shared" si="355"/>
        <v>1</v>
      </c>
      <c r="Z741" s="1564">
        <f t="shared" si="356"/>
        <v>154000</v>
      </c>
      <c r="AA741" s="1564">
        <f t="shared" si="357"/>
        <v>154000</v>
      </c>
      <c r="AB741" s="1564">
        <f t="shared" si="358"/>
        <v>616000</v>
      </c>
      <c r="AC741" s="740" t="b">
        <f t="shared" si="359"/>
        <v>1</v>
      </c>
    </row>
    <row r="742" spans="1:29" s="739" customFormat="1" ht="25.5" customHeight="1">
      <c r="A742" s="739" t="s">
        <v>1375</v>
      </c>
      <c r="B742" s="767">
        <v>662</v>
      </c>
      <c r="C742" s="1428" t="s">
        <v>1313</v>
      </c>
      <c r="D742" s="626">
        <v>206010561</v>
      </c>
      <c r="E742" s="1429" t="s">
        <v>1166</v>
      </c>
      <c r="F742" s="1497" t="s">
        <v>364</v>
      </c>
      <c r="G742" s="1429" t="s">
        <v>212</v>
      </c>
      <c r="H742" s="1429" t="s">
        <v>212</v>
      </c>
      <c r="I742" s="1429" t="s">
        <v>211</v>
      </c>
      <c r="J742" s="1429">
        <v>1</v>
      </c>
      <c r="K742" s="1429" t="s">
        <v>207</v>
      </c>
      <c r="L742" s="627">
        <v>770000</v>
      </c>
      <c r="M742" s="1429">
        <v>2017</v>
      </c>
      <c r="N742" s="1429" t="s">
        <v>210</v>
      </c>
      <c r="O742" s="820">
        <f t="shared" si="364"/>
        <v>770000</v>
      </c>
      <c r="P742" s="814" t="s">
        <v>99</v>
      </c>
      <c r="Q742" s="1429"/>
      <c r="R742" s="1429"/>
      <c r="S742" s="1465" t="s">
        <v>1312</v>
      </c>
      <c r="T742" s="640">
        <v>5</v>
      </c>
      <c r="U742" s="640"/>
      <c r="V742" s="740"/>
      <c r="W742" s="740"/>
      <c r="X742" s="740"/>
      <c r="Y742" s="1563">
        <f t="shared" si="355"/>
        <v>1</v>
      </c>
      <c r="Z742" s="1564">
        <f t="shared" si="356"/>
        <v>154000</v>
      </c>
      <c r="AA742" s="1564">
        <f t="shared" si="357"/>
        <v>154000</v>
      </c>
      <c r="AB742" s="1564">
        <f t="shared" si="358"/>
        <v>616000</v>
      </c>
      <c r="AC742" s="740" t="b">
        <f t="shared" si="359"/>
        <v>1</v>
      </c>
    </row>
    <row r="743" spans="1:29" s="739" customFormat="1" ht="25.5" customHeight="1">
      <c r="A743" s="739" t="s">
        <v>1375</v>
      </c>
      <c r="B743" s="767">
        <v>663</v>
      </c>
      <c r="C743" s="1428" t="s">
        <v>1313</v>
      </c>
      <c r="D743" s="626">
        <v>206010561</v>
      </c>
      <c r="E743" s="1429" t="s">
        <v>1166</v>
      </c>
      <c r="F743" s="1497" t="s">
        <v>364</v>
      </c>
      <c r="G743" s="1429" t="s">
        <v>212</v>
      </c>
      <c r="H743" s="1429" t="s">
        <v>212</v>
      </c>
      <c r="I743" s="1429" t="s">
        <v>211</v>
      </c>
      <c r="J743" s="1429">
        <v>1</v>
      </c>
      <c r="K743" s="1429" t="s">
        <v>207</v>
      </c>
      <c r="L743" s="627">
        <v>770000</v>
      </c>
      <c r="M743" s="1429">
        <v>2017</v>
      </c>
      <c r="N743" s="1429" t="s">
        <v>210</v>
      </c>
      <c r="O743" s="820">
        <f t="shared" si="364"/>
        <v>770000</v>
      </c>
      <c r="P743" s="814" t="s">
        <v>99</v>
      </c>
      <c r="Q743" s="1429"/>
      <c r="R743" s="1429"/>
      <c r="S743" s="1465" t="s">
        <v>1312</v>
      </c>
      <c r="T743" s="640">
        <v>5</v>
      </c>
      <c r="U743" s="640"/>
      <c r="V743" s="740"/>
      <c r="W743" s="740"/>
      <c r="X743" s="740"/>
      <c r="Y743" s="1563">
        <f t="shared" si="355"/>
        <v>1</v>
      </c>
      <c r="Z743" s="1564">
        <f t="shared" si="356"/>
        <v>154000</v>
      </c>
      <c r="AA743" s="1564">
        <f t="shared" si="357"/>
        <v>154000</v>
      </c>
      <c r="AB743" s="1564">
        <f t="shared" si="358"/>
        <v>616000</v>
      </c>
      <c r="AC743" s="740" t="b">
        <f t="shared" si="359"/>
        <v>1</v>
      </c>
    </row>
    <row r="744" spans="1:29" s="739" customFormat="1" ht="25.5" customHeight="1">
      <c r="A744" s="739" t="s">
        <v>1375</v>
      </c>
      <c r="B744" s="767">
        <v>664</v>
      </c>
      <c r="C744" s="1428" t="s">
        <v>1313</v>
      </c>
      <c r="D744" s="626">
        <v>206010561</v>
      </c>
      <c r="E744" s="1429" t="s">
        <v>1166</v>
      </c>
      <c r="F744" s="1497" t="s">
        <v>364</v>
      </c>
      <c r="G744" s="1429" t="s">
        <v>212</v>
      </c>
      <c r="H744" s="1429" t="s">
        <v>212</v>
      </c>
      <c r="I744" s="1429" t="s">
        <v>211</v>
      </c>
      <c r="J744" s="1429">
        <v>1</v>
      </c>
      <c r="K744" s="1429" t="s">
        <v>207</v>
      </c>
      <c r="L744" s="627">
        <v>770000</v>
      </c>
      <c r="M744" s="1429">
        <v>2017</v>
      </c>
      <c r="N744" s="1429" t="s">
        <v>210</v>
      </c>
      <c r="O744" s="820">
        <f t="shared" si="364"/>
        <v>770000</v>
      </c>
      <c r="P744" s="814" t="s">
        <v>99</v>
      </c>
      <c r="Q744" s="1429"/>
      <c r="R744" s="1429"/>
      <c r="S744" s="1465" t="s">
        <v>1312</v>
      </c>
      <c r="T744" s="640">
        <v>5</v>
      </c>
      <c r="U744" s="640"/>
      <c r="V744" s="740"/>
      <c r="W744" s="740"/>
      <c r="X744" s="740"/>
      <c r="Y744" s="1563">
        <f t="shared" si="355"/>
        <v>1</v>
      </c>
      <c r="Z744" s="1564">
        <f t="shared" si="356"/>
        <v>154000</v>
      </c>
      <c r="AA744" s="1564">
        <f t="shared" si="357"/>
        <v>154000</v>
      </c>
      <c r="AB744" s="1564">
        <f t="shared" si="358"/>
        <v>616000</v>
      </c>
      <c r="AC744" s="740" t="b">
        <f t="shared" si="359"/>
        <v>1</v>
      </c>
    </row>
    <row r="745" spans="1:29" s="739" customFormat="1" ht="25.5" customHeight="1">
      <c r="A745" s="739" t="s">
        <v>1375</v>
      </c>
      <c r="B745" s="767">
        <v>665</v>
      </c>
      <c r="C745" s="1428" t="s">
        <v>1313</v>
      </c>
      <c r="D745" s="626">
        <v>206010561</v>
      </c>
      <c r="E745" s="1429" t="s">
        <v>1166</v>
      </c>
      <c r="F745" s="1497" t="s">
        <v>364</v>
      </c>
      <c r="G745" s="1429" t="s">
        <v>212</v>
      </c>
      <c r="H745" s="1429" t="s">
        <v>212</v>
      </c>
      <c r="I745" s="1429" t="s">
        <v>211</v>
      </c>
      <c r="J745" s="1429">
        <v>1</v>
      </c>
      <c r="K745" s="1429" t="s">
        <v>207</v>
      </c>
      <c r="L745" s="627">
        <v>770000</v>
      </c>
      <c r="M745" s="1429">
        <v>2017</v>
      </c>
      <c r="N745" s="1429" t="s">
        <v>210</v>
      </c>
      <c r="O745" s="820">
        <f t="shared" si="364"/>
        <v>770000</v>
      </c>
      <c r="P745" s="814" t="s">
        <v>99</v>
      </c>
      <c r="Q745" s="1429"/>
      <c r="R745" s="1429"/>
      <c r="S745" s="1465" t="s">
        <v>1312</v>
      </c>
      <c r="T745" s="640">
        <v>5</v>
      </c>
      <c r="U745" s="640"/>
      <c r="V745" s="740"/>
      <c r="W745" s="740"/>
      <c r="X745" s="740"/>
      <c r="Y745" s="1563">
        <f t="shared" si="355"/>
        <v>1</v>
      </c>
      <c r="Z745" s="1564">
        <f t="shared" si="356"/>
        <v>154000</v>
      </c>
      <c r="AA745" s="1564">
        <f t="shared" si="357"/>
        <v>154000</v>
      </c>
      <c r="AB745" s="1564">
        <f t="shared" si="358"/>
        <v>616000</v>
      </c>
      <c r="AC745" s="740" t="b">
        <f t="shared" si="359"/>
        <v>1</v>
      </c>
    </row>
    <row r="746" spans="1:29" s="739" customFormat="1" ht="25.5" customHeight="1">
      <c r="A746" s="739" t="s">
        <v>1375</v>
      </c>
      <c r="B746" s="767">
        <v>666</v>
      </c>
      <c r="C746" s="1428" t="s">
        <v>1313</v>
      </c>
      <c r="D746" s="626">
        <v>206010561</v>
      </c>
      <c r="E746" s="1429" t="s">
        <v>1166</v>
      </c>
      <c r="F746" s="1497" t="s">
        <v>364</v>
      </c>
      <c r="G746" s="1429" t="s">
        <v>212</v>
      </c>
      <c r="H746" s="1429" t="s">
        <v>212</v>
      </c>
      <c r="I746" s="1429" t="s">
        <v>211</v>
      </c>
      <c r="J746" s="1429">
        <v>1</v>
      </c>
      <c r="K746" s="1429" t="s">
        <v>207</v>
      </c>
      <c r="L746" s="627">
        <v>770000</v>
      </c>
      <c r="M746" s="1429">
        <v>2017</v>
      </c>
      <c r="N746" s="1429" t="s">
        <v>210</v>
      </c>
      <c r="O746" s="820">
        <f t="shared" si="364"/>
        <v>770000</v>
      </c>
      <c r="P746" s="814" t="s">
        <v>99</v>
      </c>
      <c r="Q746" s="1429"/>
      <c r="R746" s="1429"/>
      <c r="S746" s="1465" t="s">
        <v>1312</v>
      </c>
      <c r="T746" s="640">
        <v>5</v>
      </c>
      <c r="U746" s="640"/>
      <c r="V746" s="740"/>
      <c r="W746" s="740"/>
      <c r="X746" s="740"/>
      <c r="Y746" s="1563">
        <f t="shared" si="355"/>
        <v>1</v>
      </c>
      <c r="Z746" s="1564">
        <f t="shared" si="356"/>
        <v>154000</v>
      </c>
      <c r="AA746" s="1564">
        <f t="shared" si="357"/>
        <v>154000</v>
      </c>
      <c r="AB746" s="1564">
        <f t="shared" si="358"/>
        <v>616000</v>
      </c>
      <c r="AC746" s="740" t="b">
        <f t="shared" si="359"/>
        <v>1</v>
      </c>
    </row>
    <row r="747" spans="1:29" s="739" customFormat="1" ht="25.5" customHeight="1">
      <c r="A747" s="739" t="s">
        <v>1375</v>
      </c>
      <c r="B747" s="767">
        <v>667</v>
      </c>
      <c r="C747" s="1428" t="s">
        <v>1313</v>
      </c>
      <c r="D747" s="626">
        <v>206010561</v>
      </c>
      <c r="E747" s="1429" t="s">
        <v>1166</v>
      </c>
      <c r="F747" s="1497" t="s">
        <v>364</v>
      </c>
      <c r="G747" s="1429" t="s">
        <v>212</v>
      </c>
      <c r="H747" s="1429" t="s">
        <v>212</v>
      </c>
      <c r="I747" s="1429" t="s">
        <v>211</v>
      </c>
      <c r="J747" s="1429">
        <v>1</v>
      </c>
      <c r="K747" s="1429" t="s">
        <v>207</v>
      </c>
      <c r="L747" s="627">
        <v>770000</v>
      </c>
      <c r="M747" s="1429">
        <v>2017</v>
      </c>
      <c r="N747" s="1429" t="s">
        <v>210</v>
      </c>
      <c r="O747" s="820">
        <f t="shared" si="364"/>
        <v>770000</v>
      </c>
      <c r="P747" s="814" t="s">
        <v>99</v>
      </c>
      <c r="Q747" s="1429"/>
      <c r="R747" s="1429"/>
      <c r="S747" s="1465" t="s">
        <v>1312</v>
      </c>
      <c r="T747" s="640">
        <v>5</v>
      </c>
      <c r="U747" s="640"/>
      <c r="V747" s="740"/>
      <c r="W747" s="740"/>
      <c r="X747" s="740"/>
      <c r="Y747" s="1563">
        <f t="shared" si="355"/>
        <v>1</v>
      </c>
      <c r="Z747" s="1564">
        <f t="shared" si="356"/>
        <v>154000</v>
      </c>
      <c r="AA747" s="1564">
        <f t="shared" si="357"/>
        <v>154000</v>
      </c>
      <c r="AB747" s="1564">
        <f t="shared" si="358"/>
        <v>616000</v>
      </c>
      <c r="AC747" s="740" t="b">
        <f t="shared" si="359"/>
        <v>1</v>
      </c>
    </row>
    <row r="748" spans="1:29" s="739" customFormat="1" ht="25.5" customHeight="1">
      <c r="A748" s="739" t="s">
        <v>1375</v>
      </c>
      <c r="B748" s="767">
        <v>668</v>
      </c>
      <c r="C748" s="1428" t="s">
        <v>1313</v>
      </c>
      <c r="D748" s="626">
        <v>206010561</v>
      </c>
      <c r="E748" s="1429" t="s">
        <v>1166</v>
      </c>
      <c r="F748" s="1497" t="s">
        <v>364</v>
      </c>
      <c r="G748" s="1429" t="s">
        <v>212</v>
      </c>
      <c r="H748" s="1429" t="s">
        <v>212</v>
      </c>
      <c r="I748" s="1429" t="s">
        <v>211</v>
      </c>
      <c r="J748" s="1429">
        <v>1</v>
      </c>
      <c r="K748" s="1429" t="s">
        <v>207</v>
      </c>
      <c r="L748" s="627">
        <v>770000</v>
      </c>
      <c r="M748" s="1429">
        <v>2017</v>
      </c>
      <c r="N748" s="1429" t="s">
        <v>210</v>
      </c>
      <c r="O748" s="820">
        <f t="shared" si="364"/>
        <v>770000</v>
      </c>
      <c r="P748" s="814" t="s">
        <v>99</v>
      </c>
      <c r="Q748" s="1429"/>
      <c r="R748" s="1429"/>
      <c r="S748" s="1465" t="s">
        <v>1312</v>
      </c>
      <c r="T748" s="640">
        <v>5</v>
      </c>
      <c r="U748" s="640"/>
      <c r="V748" s="740"/>
      <c r="W748" s="740"/>
      <c r="X748" s="740"/>
      <c r="Y748" s="1563">
        <f t="shared" si="355"/>
        <v>1</v>
      </c>
      <c r="Z748" s="1564">
        <f t="shared" si="356"/>
        <v>154000</v>
      </c>
      <c r="AA748" s="1564">
        <f t="shared" si="357"/>
        <v>154000</v>
      </c>
      <c r="AB748" s="1564">
        <f t="shared" si="358"/>
        <v>616000</v>
      </c>
      <c r="AC748" s="740" t="b">
        <f t="shared" si="359"/>
        <v>1</v>
      </c>
    </row>
    <row r="749" spans="1:29" s="739" customFormat="1" ht="25.5" customHeight="1">
      <c r="A749" s="739" t="s">
        <v>1375</v>
      </c>
      <c r="B749" s="767">
        <v>669</v>
      </c>
      <c r="C749" s="1428" t="s">
        <v>1313</v>
      </c>
      <c r="D749" s="626">
        <v>206010561</v>
      </c>
      <c r="E749" s="1429" t="s">
        <v>1166</v>
      </c>
      <c r="F749" s="1497" t="s">
        <v>364</v>
      </c>
      <c r="G749" s="1429" t="s">
        <v>212</v>
      </c>
      <c r="H749" s="1429" t="s">
        <v>212</v>
      </c>
      <c r="I749" s="1429" t="s">
        <v>211</v>
      </c>
      <c r="J749" s="1429">
        <v>1</v>
      </c>
      <c r="K749" s="1429" t="s">
        <v>207</v>
      </c>
      <c r="L749" s="627">
        <v>770000</v>
      </c>
      <c r="M749" s="1429">
        <v>2017</v>
      </c>
      <c r="N749" s="1429" t="s">
        <v>210</v>
      </c>
      <c r="O749" s="820">
        <f t="shared" si="364"/>
        <v>770000</v>
      </c>
      <c r="P749" s="814" t="s">
        <v>99</v>
      </c>
      <c r="Q749" s="1429"/>
      <c r="R749" s="1429"/>
      <c r="S749" s="1465" t="s">
        <v>1312</v>
      </c>
      <c r="T749" s="640">
        <v>5</v>
      </c>
      <c r="U749" s="640"/>
      <c r="V749" s="740"/>
      <c r="W749" s="740"/>
      <c r="X749" s="740"/>
      <c r="Y749" s="1563">
        <f t="shared" si="355"/>
        <v>1</v>
      </c>
      <c r="Z749" s="1564">
        <f t="shared" si="356"/>
        <v>154000</v>
      </c>
      <c r="AA749" s="1564">
        <f t="shared" si="357"/>
        <v>154000</v>
      </c>
      <c r="AB749" s="1564">
        <f t="shared" si="358"/>
        <v>616000</v>
      </c>
      <c r="AC749" s="740" t="b">
        <f t="shared" si="359"/>
        <v>1</v>
      </c>
    </row>
    <row r="750" spans="1:29" s="739" customFormat="1" ht="25.5" customHeight="1">
      <c r="A750" s="739" t="s">
        <v>1375</v>
      </c>
      <c r="B750" s="767">
        <v>670</v>
      </c>
      <c r="C750" s="1428" t="s">
        <v>1313</v>
      </c>
      <c r="D750" s="626">
        <v>206010561</v>
      </c>
      <c r="E750" s="1429" t="s">
        <v>1166</v>
      </c>
      <c r="F750" s="1497" t="s">
        <v>364</v>
      </c>
      <c r="G750" s="1429" t="s">
        <v>212</v>
      </c>
      <c r="H750" s="1429" t="s">
        <v>212</v>
      </c>
      <c r="I750" s="1429" t="s">
        <v>211</v>
      </c>
      <c r="J750" s="1429">
        <v>1</v>
      </c>
      <c r="K750" s="1429" t="s">
        <v>207</v>
      </c>
      <c r="L750" s="627">
        <v>770000</v>
      </c>
      <c r="M750" s="1429">
        <v>2017</v>
      </c>
      <c r="N750" s="1429" t="s">
        <v>210</v>
      </c>
      <c r="O750" s="820">
        <f t="shared" si="364"/>
        <v>770000</v>
      </c>
      <c r="P750" s="814" t="s">
        <v>99</v>
      </c>
      <c r="Q750" s="1429"/>
      <c r="R750" s="1429"/>
      <c r="S750" s="1465" t="s">
        <v>1312</v>
      </c>
      <c r="T750" s="640">
        <v>5</v>
      </c>
      <c r="U750" s="640"/>
      <c r="V750" s="740"/>
      <c r="W750" s="740"/>
      <c r="X750" s="740"/>
      <c r="Y750" s="1563">
        <f t="shared" si="355"/>
        <v>1</v>
      </c>
      <c r="Z750" s="1564">
        <f t="shared" si="356"/>
        <v>154000</v>
      </c>
      <c r="AA750" s="1564">
        <f t="shared" si="357"/>
        <v>154000</v>
      </c>
      <c r="AB750" s="1564">
        <f t="shared" si="358"/>
        <v>616000</v>
      </c>
      <c r="AC750" s="740" t="b">
        <f t="shared" si="359"/>
        <v>1</v>
      </c>
    </row>
    <row r="751" spans="1:29" s="739" customFormat="1" ht="25.5" customHeight="1">
      <c r="A751" s="739" t="s">
        <v>1375</v>
      </c>
      <c r="B751" s="767">
        <v>671</v>
      </c>
      <c r="C751" s="1428" t="s">
        <v>1313</v>
      </c>
      <c r="D751" s="626">
        <v>206010561</v>
      </c>
      <c r="E751" s="1429" t="s">
        <v>1166</v>
      </c>
      <c r="F751" s="1497" t="s">
        <v>364</v>
      </c>
      <c r="G751" s="1429" t="s">
        <v>212</v>
      </c>
      <c r="H751" s="1429" t="s">
        <v>212</v>
      </c>
      <c r="I751" s="1429" t="s">
        <v>211</v>
      </c>
      <c r="J751" s="1429">
        <v>1</v>
      </c>
      <c r="K751" s="1429" t="s">
        <v>207</v>
      </c>
      <c r="L751" s="627">
        <v>770000</v>
      </c>
      <c r="M751" s="1429">
        <v>2017</v>
      </c>
      <c r="N751" s="1429" t="s">
        <v>210</v>
      </c>
      <c r="O751" s="820">
        <f t="shared" si="364"/>
        <v>770000</v>
      </c>
      <c r="P751" s="814" t="s">
        <v>99</v>
      </c>
      <c r="Q751" s="1429"/>
      <c r="R751" s="1429"/>
      <c r="S751" s="1465" t="s">
        <v>1312</v>
      </c>
      <c r="T751" s="640">
        <v>5</v>
      </c>
      <c r="U751" s="640"/>
      <c r="V751" s="740"/>
      <c r="W751" s="740"/>
      <c r="X751" s="740"/>
      <c r="Y751" s="1563">
        <f t="shared" si="355"/>
        <v>1</v>
      </c>
      <c r="Z751" s="1564">
        <f t="shared" si="356"/>
        <v>154000</v>
      </c>
      <c r="AA751" s="1564">
        <f t="shared" si="357"/>
        <v>154000</v>
      </c>
      <c r="AB751" s="1564">
        <f t="shared" si="358"/>
        <v>616000</v>
      </c>
      <c r="AC751" s="740" t="b">
        <f t="shared" si="359"/>
        <v>1</v>
      </c>
    </row>
    <row r="752" spans="1:29" s="739" customFormat="1" ht="25.5" customHeight="1">
      <c r="A752" s="739" t="s">
        <v>1375</v>
      </c>
      <c r="B752" s="767">
        <v>672</v>
      </c>
      <c r="C752" s="1428" t="s">
        <v>1313</v>
      </c>
      <c r="D752" s="626">
        <v>206010561</v>
      </c>
      <c r="E752" s="1429" t="s">
        <v>1166</v>
      </c>
      <c r="F752" s="1497" t="s">
        <v>364</v>
      </c>
      <c r="G752" s="1429" t="s">
        <v>212</v>
      </c>
      <c r="H752" s="1429" t="s">
        <v>212</v>
      </c>
      <c r="I752" s="1429" t="s">
        <v>211</v>
      </c>
      <c r="J752" s="1429">
        <v>1</v>
      </c>
      <c r="K752" s="1429" t="s">
        <v>207</v>
      </c>
      <c r="L752" s="627">
        <v>770000</v>
      </c>
      <c r="M752" s="1429">
        <v>2017</v>
      </c>
      <c r="N752" s="1429" t="s">
        <v>210</v>
      </c>
      <c r="O752" s="820">
        <f t="shared" si="364"/>
        <v>770000</v>
      </c>
      <c r="P752" s="814" t="s">
        <v>99</v>
      </c>
      <c r="Q752" s="1429"/>
      <c r="R752" s="1429"/>
      <c r="S752" s="1465" t="s">
        <v>1312</v>
      </c>
      <c r="T752" s="640">
        <v>5</v>
      </c>
      <c r="U752" s="640"/>
      <c r="V752" s="740"/>
      <c r="W752" s="740"/>
      <c r="X752" s="740"/>
      <c r="Y752" s="1563">
        <f t="shared" si="355"/>
        <v>1</v>
      </c>
      <c r="Z752" s="1564">
        <f t="shared" si="356"/>
        <v>154000</v>
      </c>
      <c r="AA752" s="1564">
        <f t="shared" si="357"/>
        <v>154000</v>
      </c>
      <c r="AB752" s="1564">
        <f t="shared" si="358"/>
        <v>616000</v>
      </c>
      <c r="AC752" s="740" t="b">
        <f t="shared" si="359"/>
        <v>1</v>
      </c>
    </row>
    <row r="753" spans="1:29" s="739" customFormat="1" ht="25.5" customHeight="1">
      <c r="A753" s="739" t="s">
        <v>1375</v>
      </c>
      <c r="B753" s="767">
        <v>673</v>
      </c>
      <c r="C753" s="1428" t="s">
        <v>1313</v>
      </c>
      <c r="D753" s="626">
        <v>206010561</v>
      </c>
      <c r="E753" s="1429" t="s">
        <v>1166</v>
      </c>
      <c r="F753" s="1497" t="s">
        <v>364</v>
      </c>
      <c r="G753" s="1429" t="s">
        <v>212</v>
      </c>
      <c r="H753" s="1429" t="s">
        <v>212</v>
      </c>
      <c r="I753" s="1429" t="s">
        <v>211</v>
      </c>
      <c r="J753" s="1429">
        <v>1</v>
      </c>
      <c r="K753" s="1429" t="s">
        <v>207</v>
      </c>
      <c r="L753" s="627">
        <v>770000</v>
      </c>
      <c r="M753" s="1429">
        <v>2017</v>
      </c>
      <c r="N753" s="1429" t="s">
        <v>210</v>
      </c>
      <c r="O753" s="820">
        <f t="shared" si="364"/>
        <v>770000</v>
      </c>
      <c r="P753" s="814" t="s">
        <v>99</v>
      </c>
      <c r="Q753" s="1429"/>
      <c r="R753" s="1429"/>
      <c r="S753" s="1465" t="s">
        <v>1312</v>
      </c>
      <c r="T753" s="640">
        <v>5</v>
      </c>
      <c r="U753" s="640"/>
      <c r="V753" s="740"/>
      <c r="W753" s="740"/>
      <c r="X753" s="740"/>
      <c r="Y753" s="1563">
        <f t="shared" si="355"/>
        <v>1</v>
      </c>
      <c r="Z753" s="1564">
        <f t="shared" si="356"/>
        <v>154000</v>
      </c>
      <c r="AA753" s="1564">
        <f t="shared" si="357"/>
        <v>154000</v>
      </c>
      <c r="AB753" s="1564">
        <f t="shared" si="358"/>
        <v>616000</v>
      </c>
      <c r="AC753" s="740" t="b">
        <f t="shared" si="359"/>
        <v>1</v>
      </c>
    </row>
    <row r="754" spans="1:29" s="739" customFormat="1" ht="25.5" customHeight="1">
      <c r="A754" s="739" t="s">
        <v>1375</v>
      </c>
      <c r="B754" s="767">
        <v>674</v>
      </c>
      <c r="C754" s="1428" t="s">
        <v>1313</v>
      </c>
      <c r="D754" s="626">
        <v>206010561</v>
      </c>
      <c r="E754" s="1429" t="s">
        <v>1166</v>
      </c>
      <c r="F754" s="1497" t="s">
        <v>364</v>
      </c>
      <c r="G754" s="1429" t="s">
        <v>212</v>
      </c>
      <c r="H754" s="1429" t="s">
        <v>212</v>
      </c>
      <c r="I754" s="1429" t="s">
        <v>211</v>
      </c>
      <c r="J754" s="1429">
        <v>1</v>
      </c>
      <c r="K754" s="1429" t="s">
        <v>207</v>
      </c>
      <c r="L754" s="627">
        <v>770000</v>
      </c>
      <c r="M754" s="1429">
        <v>2017</v>
      </c>
      <c r="N754" s="1429" t="s">
        <v>210</v>
      </c>
      <c r="O754" s="820">
        <f t="shared" si="364"/>
        <v>770000</v>
      </c>
      <c r="P754" s="814" t="s">
        <v>99</v>
      </c>
      <c r="Q754" s="1429"/>
      <c r="R754" s="1429"/>
      <c r="S754" s="1465" t="s">
        <v>1312</v>
      </c>
      <c r="T754" s="640">
        <v>5</v>
      </c>
      <c r="U754" s="640"/>
      <c r="V754" s="740"/>
      <c r="W754" s="740"/>
      <c r="X754" s="740"/>
      <c r="Y754" s="1563">
        <f t="shared" si="355"/>
        <v>1</v>
      </c>
      <c r="Z754" s="1564">
        <f t="shared" si="356"/>
        <v>154000</v>
      </c>
      <c r="AA754" s="1564">
        <f t="shared" si="357"/>
        <v>154000</v>
      </c>
      <c r="AB754" s="1564">
        <f t="shared" si="358"/>
        <v>616000</v>
      </c>
      <c r="AC754" s="740" t="b">
        <f t="shared" si="359"/>
        <v>1</v>
      </c>
    </row>
    <row r="755" spans="1:29" s="739" customFormat="1" ht="25.5" customHeight="1">
      <c r="A755" s="739" t="s">
        <v>1375</v>
      </c>
      <c r="B755" s="767">
        <v>675</v>
      </c>
      <c r="C755" s="1428" t="s">
        <v>1313</v>
      </c>
      <c r="D755" s="626">
        <v>206010561</v>
      </c>
      <c r="E755" s="1429" t="s">
        <v>1166</v>
      </c>
      <c r="F755" s="1497" t="s">
        <v>364</v>
      </c>
      <c r="G755" s="1429" t="s">
        <v>212</v>
      </c>
      <c r="H755" s="1429" t="s">
        <v>212</v>
      </c>
      <c r="I755" s="1429" t="s">
        <v>211</v>
      </c>
      <c r="J755" s="1429">
        <v>1</v>
      </c>
      <c r="K755" s="1429" t="s">
        <v>207</v>
      </c>
      <c r="L755" s="627">
        <v>770000</v>
      </c>
      <c r="M755" s="1429">
        <v>2017</v>
      </c>
      <c r="N755" s="1429" t="s">
        <v>210</v>
      </c>
      <c r="O755" s="820">
        <f t="shared" si="364"/>
        <v>770000</v>
      </c>
      <c r="P755" s="814" t="s">
        <v>99</v>
      </c>
      <c r="Q755" s="1429"/>
      <c r="R755" s="1429"/>
      <c r="S755" s="1465" t="s">
        <v>1312</v>
      </c>
      <c r="T755" s="640">
        <v>5</v>
      </c>
      <c r="U755" s="640"/>
      <c r="V755" s="740"/>
      <c r="W755" s="740"/>
      <c r="X755" s="740"/>
      <c r="Y755" s="1563">
        <f t="shared" si="355"/>
        <v>1</v>
      </c>
      <c r="Z755" s="1564">
        <f t="shared" si="356"/>
        <v>154000</v>
      </c>
      <c r="AA755" s="1564">
        <f t="shared" si="357"/>
        <v>154000</v>
      </c>
      <c r="AB755" s="1564">
        <f t="shared" si="358"/>
        <v>616000</v>
      </c>
      <c r="AC755" s="740" t="b">
        <f t="shared" si="359"/>
        <v>1</v>
      </c>
    </row>
    <row r="756" spans="1:29" s="739" customFormat="1" ht="25.5" customHeight="1">
      <c r="A756" s="739" t="s">
        <v>1375</v>
      </c>
      <c r="B756" s="767">
        <v>676</v>
      </c>
      <c r="C756" s="1428" t="s">
        <v>1313</v>
      </c>
      <c r="D756" s="626">
        <v>206010561</v>
      </c>
      <c r="E756" s="1429" t="s">
        <v>1166</v>
      </c>
      <c r="F756" s="1497" t="s">
        <v>364</v>
      </c>
      <c r="G756" s="1429" t="s">
        <v>212</v>
      </c>
      <c r="H756" s="1429" t="s">
        <v>212</v>
      </c>
      <c r="I756" s="1429" t="s">
        <v>211</v>
      </c>
      <c r="J756" s="1429">
        <v>1</v>
      </c>
      <c r="K756" s="1429" t="s">
        <v>207</v>
      </c>
      <c r="L756" s="627">
        <v>770000</v>
      </c>
      <c r="M756" s="1429">
        <v>2017</v>
      </c>
      <c r="N756" s="1429" t="s">
        <v>210</v>
      </c>
      <c r="O756" s="820">
        <f t="shared" si="364"/>
        <v>770000</v>
      </c>
      <c r="P756" s="814" t="s">
        <v>99</v>
      </c>
      <c r="Q756" s="1429"/>
      <c r="R756" s="1429"/>
      <c r="S756" s="1465" t="s">
        <v>1312</v>
      </c>
      <c r="T756" s="640">
        <v>5</v>
      </c>
      <c r="U756" s="640"/>
      <c r="V756" s="740"/>
      <c r="W756" s="740"/>
      <c r="X756" s="740"/>
      <c r="Y756" s="1563">
        <f t="shared" si="355"/>
        <v>1</v>
      </c>
      <c r="Z756" s="1564">
        <f t="shared" si="356"/>
        <v>154000</v>
      </c>
      <c r="AA756" s="1564">
        <f t="shared" si="357"/>
        <v>154000</v>
      </c>
      <c r="AB756" s="1564">
        <f t="shared" si="358"/>
        <v>616000</v>
      </c>
      <c r="AC756" s="740" t="b">
        <f t="shared" si="359"/>
        <v>1</v>
      </c>
    </row>
    <row r="757" spans="1:29" s="739" customFormat="1" ht="25.5" customHeight="1">
      <c r="A757" s="739" t="s">
        <v>1375</v>
      </c>
      <c r="B757" s="767">
        <v>677</v>
      </c>
      <c r="C757" s="1428" t="s">
        <v>1313</v>
      </c>
      <c r="D757" s="626">
        <v>206010561</v>
      </c>
      <c r="E757" s="1429" t="s">
        <v>1166</v>
      </c>
      <c r="F757" s="1497" t="s">
        <v>364</v>
      </c>
      <c r="G757" s="1429" t="s">
        <v>212</v>
      </c>
      <c r="H757" s="1429" t="s">
        <v>212</v>
      </c>
      <c r="I757" s="1429" t="s">
        <v>211</v>
      </c>
      <c r="J757" s="1429">
        <v>1</v>
      </c>
      <c r="K757" s="1429" t="s">
        <v>207</v>
      </c>
      <c r="L757" s="627">
        <v>770000</v>
      </c>
      <c r="M757" s="1429">
        <v>2017</v>
      </c>
      <c r="N757" s="1429" t="s">
        <v>210</v>
      </c>
      <c r="O757" s="820">
        <f t="shared" si="364"/>
        <v>770000</v>
      </c>
      <c r="P757" s="814" t="s">
        <v>99</v>
      </c>
      <c r="Q757" s="1429"/>
      <c r="R757" s="1429"/>
      <c r="S757" s="1465" t="s">
        <v>1312</v>
      </c>
      <c r="T757" s="640">
        <v>5</v>
      </c>
      <c r="U757" s="640"/>
      <c r="V757" s="740"/>
      <c r="W757" s="740"/>
      <c r="X757" s="740"/>
      <c r="Y757" s="1563">
        <f t="shared" si="355"/>
        <v>1</v>
      </c>
      <c r="Z757" s="1564">
        <f t="shared" si="356"/>
        <v>154000</v>
      </c>
      <c r="AA757" s="1564">
        <f t="shared" si="357"/>
        <v>154000</v>
      </c>
      <c r="AB757" s="1564">
        <f t="shared" si="358"/>
        <v>616000</v>
      </c>
      <c r="AC757" s="740" t="b">
        <f t="shared" si="359"/>
        <v>1</v>
      </c>
    </row>
    <row r="758" spans="1:29" s="739" customFormat="1" ht="25.5" customHeight="1">
      <c r="A758" s="739" t="s">
        <v>1375</v>
      </c>
      <c r="B758" s="767">
        <v>678</v>
      </c>
      <c r="C758" s="1428" t="s">
        <v>1313</v>
      </c>
      <c r="D758" s="626">
        <v>206010561</v>
      </c>
      <c r="E758" s="1429" t="s">
        <v>1166</v>
      </c>
      <c r="F758" s="1497" t="s">
        <v>364</v>
      </c>
      <c r="G758" s="1429" t="s">
        <v>212</v>
      </c>
      <c r="H758" s="1429" t="s">
        <v>212</v>
      </c>
      <c r="I758" s="1429" t="s">
        <v>211</v>
      </c>
      <c r="J758" s="1429">
        <v>1</v>
      </c>
      <c r="K758" s="1429" t="s">
        <v>207</v>
      </c>
      <c r="L758" s="627">
        <v>770000</v>
      </c>
      <c r="M758" s="1429">
        <v>2017</v>
      </c>
      <c r="N758" s="1429" t="s">
        <v>210</v>
      </c>
      <c r="O758" s="820">
        <f t="shared" si="364"/>
        <v>770000</v>
      </c>
      <c r="P758" s="814" t="s">
        <v>99</v>
      </c>
      <c r="Q758" s="1429"/>
      <c r="R758" s="1429"/>
      <c r="S758" s="1465" t="s">
        <v>1312</v>
      </c>
      <c r="T758" s="640">
        <v>5</v>
      </c>
      <c r="U758" s="640"/>
      <c r="V758" s="740"/>
      <c r="W758" s="740"/>
      <c r="X758" s="740"/>
      <c r="Y758" s="1563">
        <f t="shared" ref="Y758:Y821" si="365">2017-M758+1</f>
        <v>1</v>
      </c>
      <c r="Z758" s="1564">
        <f t="shared" ref="Z758:Z821" si="366">O758/T758</f>
        <v>154000</v>
      </c>
      <c r="AA758" s="1564">
        <f t="shared" ref="AA758:AA821" si="367">Y758*Z758</f>
        <v>154000</v>
      </c>
      <c r="AB758" s="1564">
        <f t="shared" ref="AB758:AB821" si="368">O758-AA758</f>
        <v>616000</v>
      </c>
      <c r="AC758" s="740" t="b">
        <f t="shared" si="359"/>
        <v>1</v>
      </c>
    </row>
    <row r="759" spans="1:29" s="739" customFormat="1" ht="25.5" customHeight="1">
      <c r="A759" s="739" t="s">
        <v>1375</v>
      </c>
      <c r="B759" s="767">
        <v>679</v>
      </c>
      <c r="C759" s="1428" t="s">
        <v>1313</v>
      </c>
      <c r="D759" s="626">
        <v>206010561</v>
      </c>
      <c r="E759" s="1429" t="s">
        <v>1166</v>
      </c>
      <c r="F759" s="1497" t="s">
        <v>364</v>
      </c>
      <c r="G759" s="1429" t="s">
        <v>212</v>
      </c>
      <c r="H759" s="1429" t="s">
        <v>212</v>
      </c>
      <c r="I759" s="1429" t="s">
        <v>211</v>
      </c>
      <c r="J759" s="1429">
        <v>1</v>
      </c>
      <c r="K759" s="1429" t="s">
        <v>207</v>
      </c>
      <c r="L759" s="627">
        <v>770000</v>
      </c>
      <c r="M759" s="1429">
        <v>2017</v>
      </c>
      <c r="N759" s="1429" t="s">
        <v>210</v>
      </c>
      <c r="O759" s="820">
        <f t="shared" si="364"/>
        <v>770000</v>
      </c>
      <c r="P759" s="814" t="s">
        <v>99</v>
      </c>
      <c r="Q759" s="1429"/>
      <c r="R759" s="1429"/>
      <c r="S759" s="1465" t="s">
        <v>1312</v>
      </c>
      <c r="T759" s="640">
        <v>5</v>
      </c>
      <c r="U759" s="640"/>
      <c r="V759" s="740"/>
      <c r="W759" s="740"/>
      <c r="X759" s="740"/>
      <c r="Y759" s="1563">
        <f t="shared" si="365"/>
        <v>1</v>
      </c>
      <c r="Z759" s="1564">
        <f t="shared" si="366"/>
        <v>154000</v>
      </c>
      <c r="AA759" s="1564">
        <f t="shared" si="367"/>
        <v>154000</v>
      </c>
      <c r="AB759" s="1564">
        <f t="shared" si="368"/>
        <v>616000</v>
      </c>
      <c r="AC759" s="740" t="b">
        <f t="shared" si="359"/>
        <v>1</v>
      </c>
    </row>
    <row r="760" spans="1:29" s="739" customFormat="1" ht="25.5" customHeight="1">
      <c r="A760" s="739" t="s">
        <v>1375</v>
      </c>
      <c r="B760" s="767">
        <v>680</v>
      </c>
      <c r="C760" s="1428" t="s">
        <v>1313</v>
      </c>
      <c r="D760" s="626">
        <v>206010561</v>
      </c>
      <c r="E760" s="1429" t="s">
        <v>1166</v>
      </c>
      <c r="F760" s="1497" t="s">
        <v>364</v>
      </c>
      <c r="G760" s="1429" t="s">
        <v>212</v>
      </c>
      <c r="H760" s="1429" t="s">
        <v>212</v>
      </c>
      <c r="I760" s="1429" t="s">
        <v>211</v>
      </c>
      <c r="J760" s="1429">
        <v>1</v>
      </c>
      <c r="K760" s="1429" t="s">
        <v>207</v>
      </c>
      <c r="L760" s="627">
        <v>770000</v>
      </c>
      <c r="M760" s="1429">
        <v>2017</v>
      </c>
      <c r="N760" s="1429" t="s">
        <v>210</v>
      </c>
      <c r="O760" s="820">
        <f t="shared" si="364"/>
        <v>770000</v>
      </c>
      <c r="P760" s="814" t="s">
        <v>99</v>
      </c>
      <c r="Q760" s="1429"/>
      <c r="R760" s="1429"/>
      <c r="S760" s="1465" t="s">
        <v>1312</v>
      </c>
      <c r="T760" s="640">
        <v>5</v>
      </c>
      <c r="U760" s="640"/>
      <c r="V760" s="740"/>
      <c r="W760" s="740"/>
      <c r="X760" s="740"/>
      <c r="Y760" s="1563">
        <f t="shared" si="365"/>
        <v>1</v>
      </c>
      <c r="Z760" s="1564">
        <f t="shared" si="366"/>
        <v>154000</v>
      </c>
      <c r="AA760" s="1564">
        <f t="shared" si="367"/>
        <v>154000</v>
      </c>
      <c r="AB760" s="1564">
        <f t="shared" si="368"/>
        <v>616000</v>
      </c>
      <c r="AC760" s="740" t="b">
        <f t="shared" ref="AC760:AC823" si="369">AA760+AB760=O760</f>
        <v>1</v>
      </c>
    </row>
    <row r="761" spans="1:29" s="739" customFormat="1" ht="25.5" customHeight="1">
      <c r="A761" s="739" t="s">
        <v>1375</v>
      </c>
      <c r="B761" s="767">
        <v>681</v>
      </c>
      <c r="C761" s="1428" t="s">
        <v>1313</v>
      </c>
      <c r="D761" s="626">
        <v>206010561</v>
      </c>
      <c r="E761" s="1429" t="s">
        <v>1166</v>
      </c>
      <c r="F761" s="1497" t="s">
        <v>364</v>
      </c>
      <c r="G761" s="1429" t="s">
        <v>212</v>
      </c>
      <c r="H761" s="1429" t="s">
        <v>212</v>
      </c>
      <c r="I761" s="1429" t="s">
        <v>211</v>
      </c>
      <c r="J761" s="1429">
        <v>1</v>
      </c>
      <c r="K761" s="1429" t="s">
        <v>207</v>
      </c>
      <c r="L761" s="627">
        <v>770000</v>
      </c>
      <c r="M761" s="1429">
        <v>2017</v>
      </c>
      <c r="N761" s="1429" t="s">
        <v>210</v>
      </c>
      <c r="O761" s="820">
        <f t="shared" si="364"/>
        <v>770000</v>
      </c>
      <c r="P761" s="814" t="s">
        <v>99</v>
      </c>
      <c r="Q761" s="1429"/>
      <c r="R761" s="1429"/>
      <c r="S761" s="1465" t="s">
        <v>1312</v>
      </c>
      <c r="T761" s="640">
        <v>5</v>
      </c>
      <c r="U761" s="640"/>
      <c r="V761" s="740"/>
      <c r="W761" s="740"/>
      <c r="X761" s="740"/>
      <c r="Y761" s="1563">
        <f t="shared" si="365"/>
        <v>1</v>
      </c>
      <c r="Z761" s="1564">
        <f t="shared" si="366"/>
        <v>154000</v>
      </c>
      <c r="AA761" s="1564">
        <f t="shared" si="367"/>
        <v>154000</v>
      </c>
      <c r="AB761" s="1564">
        <f t="shared" si="368"/>
        <v>616000</v>
      </c>
      <c r="AC761" s="740" t="b">
        <f t="shared" si="369"/>
        <v>1</v>
      </c>
    </row>
    <row r="762" spans="1:29" s="739" customFormat="1" ht="25.5" customHeight="1">
      <c r="A762" s="739" t="s">
        <v>1375</v>
      </c>
      <c r="B762" s="767">
        <v>682</v>
      </c>
      <c r="C762" s="1428" t="s">
        <v>1313</v>
      </c>
      <c r="D762" s="626">
        <v>206010561</v>
      </c>
      <c r="E762" s="1429" t="s">
        <v>1166</v>
      </c>
      <c r="F762" s="1497" t="s">
        <v>364</v>
      </c>
      <c r="G762" s="1429" t="s">
        <v>212</v>
      </c>
      <c r="H762" s="1429" t="s">
        <v>212</v>
      </c>
      <c r="I762" s="1429" t="s">
        <v>211</v>
      </c>
      <c r="J762" s="1429">
        <v>1</v>
      </c>
      <c r="K762" s="1429" t="s">
        <v>207</v>
      </c>
      <c r="L762" s="627">
        <v>770000</v>
      </c>
      <c r="M762" s="1429">
        <v>2017</v>
      </c>
      <c r="N762" s="1429" t="s">
        <v>210</v>
      </c>
      <c r="O762" s="820">
        <f t="shared" si="364"/>
        <v>770000</v>
      </c>
      <c r="P762" s="814" t="s">
        <v>99</v>
      </c>
      <c r="Q762" s="1429"/>
      <c r="R762" s="1429"/>
      <c r="S762" s="1465" t="s">
        <v>1312</v>
      </c>
      <c r="T762" s="640">
        <v>5</v>
      </c>
      <c r="U762" s="640"/>
      <c r="V762" s="740"/>
      <c r="W762" s="740"/>
      <c r="X762" s="740"/>
      <c r="Y762" s="1563">
        <f t="shared" si="365"/>
        <v>1</v>
      </c>
      <c r="Z762" s="1564">
        <f t="shared" si="366"/>
        <v>154000</v>
      </c>
      <c r="AA762" s="1564">
        <f t="shared" si="367"/>
        <v>154000</v>
      </c>
      <c r="AB762" s="1564">
        <f t="shared" si="368"/>
        <v>616000</v>
      </c>
      <c r="AC762" s="740" t="b">
        <f t="shared" si="369"/>
        <v>1</v>
      </c>
    </row>
    <row r="763" spans="1:29" s="739" customFormat="1" ht="25.5" customHeight="1">
      <c r="A763" s="739" t="s">
        <v>1375</v>
      </c>
      <c r="B763" s="767">
        <v>683</v>
      </c>
      <c r="C763" s="1428" t="s">
        <v>1313</v>
      </c>
      <c r="D763" s="626">
        <v>206010561</v>
      </c>
      <c r="E763" s="1429" t="s">
        <v>1166</v>
      </c>
      <c r="F763" s="1497" t="s">
        <v>364</v>
      </c>
      <c r="G763" s="1429" t="s">
        <v>212</v>
      </c>
      <c r="H763" s="1429" t="s">
        <v>212</v>
      </c>
      <c r="I763" s="1429" t="s">
        <v>211</v>
      </c>
      <c r="J763" s="1429">
        <v>1</v>
      </c>
      <c r="K763" s="1429" t="s">
        <v>207</v>
      </c>
      <c r="L763" s="627">
        <v>770000</v>
      </c>
      <c r="M763" s="1429">
        <v>2017</v>
      </c>
      <c r="N763" s="1429" t="s">
        <v>210</v>
      </c>
      <c r="O763" s="820">
        <f t="shared" si="364"/>
        <v>770000</v>
      </c>
      <c r="P763" s="814" t="s">
        <v>99</v>
      </c>
      <c r="Q763" s="1429"/>
      <c r="R763" s="1429"/>
      <c r="S763" s="1465" t="s">
        <v>1312</v>
      </c>
      <c r="T763" s="640">
        <v>5</v>
      </c>
      <c r="U763" s="640"/>
      <c r="V763" s="740"/>
      <c r="W763" s="740"/>
      <c r="X763" s="740"/>
      <c r="Y763" s="1563">
        <f t="shared" si="365"/>
        <v>1</v>
      </c>
      <c r="Z763" s="1564">
        <f t="shared" si="366"/>
        <v>154000</v>
      </c>
      <c r="AA763" s="1564">
        <f t="shared" si="367"/>
        <v>154000</v>
      </c>
      <c r="AB763" s="1564">
        <f t="shared" si="368"/>
        <v>616000</v>
      </c>
      <c r="AC763" s="740" t="b">
        <f t="shared" si="369"/>
        <v>1</v>
      </c>
    </row>
    <row r="764" spans="1:29" s="739" customFormat="1" ht="25.5" customHeight="1">
      <c r="A764" s="739" t="s">
        <v>1375</v>
      </c>
      <c r="B764" s="767">
        <v>684</v>
      </c>
      <c r="C764" s="1428" t="s">
        <v>1313</v>
      </c>
      <c r="D764" s="626">
        <v>206010561</v>
      </c>
      <c r="E764" s="1429" t="s">
        <v>1166</v>
      </c>
      <c r="F764" s="1497" t="s">
        <v>364</v>
      </c>
      <c r="G764" s="1429" t="s">
        <v>212</v>
      </c>
      <c r="H764" s="1429" t="s">
        <v>212</v>
      </c>
      <c r="I764" s="1429" t="s">
        <v>211</v>
      </c>
      <c r="J764" s="1429">
        <v>1</v>
      </c>
      <c r="K764" s="1429" t="s">
        <v>207</v>
      </c>
      <c r="L764" s="627">
        <v>770000</v>
      </c>
      <c r="M764" s="1429">
        <v>2017</v>
      </c>
      <c r="N764" s="1429" t="s">
        <v>210</v>
      </c>
      <c r="O764" s="820">
        <f t="shared" si="364"/>
        <v>770000</v>
      </c>
      <c r="P764" s="814" t="s">
        <v>99</v>
      </c>
      <c r="Q764" s="1429"/>
      <c r="R764" s="1429"/>
      <c r="S764" s="1465" t="s">
        <v>1312</v>
      </c>
      <c r="T764" s="640">
        <v>5</v>
      </c>
      <c r="U764" s="640"/>
      <c r="V764" s="740"/>
      <c r="W764" s="740"/>
      <c r="X764" s="740"/>
      <c r="Y764" s="1563">
        <f t="shared" si="365"/>
        <v>1</v>
      </c>
      <c r="Z764" s="1564">
        <f t="shared" si="366"/>
        <v>154000</v>
      </c>
      <c r="AA764" s="1564">
        <f t="shared" si="367"/>
        <v>154000</v>
      </c>
      <c r="AB764" s="1564">
        <f t="shared" si="368"/>
        <v>616000</v>
      </c>
      <c r="AC764" s="740" t="b">
        <f t="shared" si="369"/>
        <v>1</v>
      </c>
    </row>
    <row r="765" spans="1:29" s="739" customFormat="1" ht="25.5" customHeight="1">
      <c r="A765" s="739" t="s">
        <v>1375</v>
      </c>
      <c r="B765" s="767">
        <v>685</v>
      </c>
      <c r="C765" s="1428" t="s">
        <v>1313</v>
      </c>
      <c r="D765" s="626">
        <v>206010561</v>
      </c>
      <c r="E765" s="1429" t="s">
        <v>1166</v>
      </c>
      <c r="F765" s="1497" t="s">
        <v>364</v>
      </c>
      <c r="G765" s="1429" t="s">
        <v>212</v>
      </c>
      <c r="H765" s="1429" t="s">
        <v>212</v>
      </c>
      <c r="I765" s="1429" t="s">
        <v>211</v>
      </c>
      <c r="J765" s="1429">
        <v>1</v>
      </c>
      <c r="K765" s="1429" t="s">
        <v>207</v>
      </c>
      <c r="L765" s="627">
        <v>770000</v>
      </c>
      <c r="M765" s="1429">
        <v>2017</v>
      </c>
      <c r="N765" s="1429" t="s">
        <v>210</v>
      </c>
      <c r="O765" s="820">
        <f t="shared" si="364"/>
        <v>770000</v>
      </c>
      <c r="P765" s="814" t="s">
        <v>99</v>
      </c>
      <c r="Q765" s="1429"/>
      <c r="R765" s="1429"/>
      <c r="S765" s="1465" t="s">
        <v>1312</v>
      </c>
      <c r="T765" s="640">
        <v>5</v>
      </c>
      <c r="U765" s="640"/>
      <c r="V765" s="740"/>
      <c r="W765" s="740"/>
      <c r="X765" s="740"/>
      <c r="Y765" s="1563">
        <f t="shared" si="365"/>
        <v>1</v>
      </c>
      <c r="Z765" s="1564">
        <f t="shared" si="366"/>
        <v>154000</v>
      </c>
      <c r="AA765" s="1564">
        <f t="shared" si="367"/>
        <v>154000</v>
      </c>
      <c r="AB765" s="1564">
        <f t="shared" si="368"/>
        <v>616000</v>
      </c>
      <c r="AC765" s="740" t="b">
        <f t="shared" si="369"/>
        <v>1</v>
      </c>
    </row>
    <row r="766" spans="1:29" s="739" customFormat="1" ht="25.5" customHeight="1">
      <c r="A766" s="739" t="s">
        <v>1375</v>
      </c>
      <c r="B766" s="767">
        <v>686</v>
      </c>
      <c r="C766" s="1428" t="s">
        <v>1313</v>
      </c>
      <c r="D766" s="626">
        <v>206010561</v>
      </c>
      <c r="E766" s="1429" t="s">
        <v>1166</v>
      </c>
      <c r="F766" s="1497" t="s">
        <v>364</v>
      </c>
      <c r="G766" s="1429" t="s">
        <v>212</v>
      </c>
      <c r="H766" s="1429" t="s">
        <v>212</v>
      </c>
      <c r="I766" s="1429" t="s">
        <v>211</v>
      </c>
      <c r="J766" s="1429">
        <v>1</v>
      </c>
      <c r="K766" s="1429" t="s">
        <v>207</v>
      </c>
      <c r="L766" s="627">
        <v>770000</v>
      </c>
      <c r="M766" s="1429">
        <v>2017</v>
      </c>
      <c r="N766" s="1429" t="s">
        <v>210</v>
      </c>
      <c r="O766" s="820">
        <f t="shared" si="364"/>
        <v>770000</v>
      </c>
      <c r="P766" s="814" t="s">
        <v>99</v>
      </c>
      <c r="Q766" s="1429"/>
      <c r="R766" s="1429"/>
      <c r="S766" s="1465" t="s">
        <v>1312</v>
      </c>
      <c r="T766" s="640">
        <v>5</v>
      </c>
      <c r="U766" s="640"/>
      <c r="V766" s="740"/>
      <c r="W766" s="740"/>
      <c r="X766" s="740"/>
      <c r="Y766" s="1563">
        <f t="shared" si="365"/>
        <v>1</v>
      </c>
      <c r="Z766" s="1564">
        <f t="shared" si="366"/>
        <v>154000</v>
      </c>
      <c r="AA766" s="1564">
        <f t="shared" si="367"/>
        <v>154000</v>
      </c>
      <c r="AB766" s="1564">
        <f t="shared" si="368"/>
        <v>616000</v>
      </c>
      <c r="AC766" s="740" t="b">
        <f t="shared" si="369"/>
        <v>1</v>
      </c>
    </row>
    <row r="767" spans="1:29" s="739" customFormat="1" ht="25.5" customHeight="1">
      <c r="A767" s="739" t="s">
        <v>1375</v>
      </c>
      <c r="B767" s="767">
        <v>687</v>
      </c>
      <c r="C767" s="1428" t="s">
        <v>1313</v>
      </c>
      <c r="D767" s="626">
        <v>206010561</v>
      </c>
      <c r="E767" s="1429" t="s">
        <v>1166</v>
      </c>
      <c r="F767" s="1497" t="s">
        <v>364</v>
      </c>
      <c r="G767" s="1429" t="s">
        <v>212</v>
      </c>
      <c r="H767" s="1429" t="s">
        <v>212</v>
      </c>
      <c r="I767" s="1429" t="s">
        <v>211</v>
      </c>
      <c r="J767" s="1429">
        <v>1</v>
      </c>
      <c r="K767" s="1429" t="s">
        <v>207</v>
      </c>
      <c r="L767" s="627">
        <v>770000</v>
      </c>
      <c r="M767" s="1429">
        <v>2017</v>
      </c>
      <c r="N767" s="1429" t="s">
        <v>210</v>
      </c>
      <c r="O767" s="820">
        <f t="shared" si="364"/>
        <v>770000</v>
      </c>
      <c r="P767" s="814" t="s">
        <v>99</v>
      </c>
      <c r="Q767" s="1429"/>
      <c r="R767" s="1429"/>
      <c r="S767" s="1465" t="s">
        <v>1312</v>
      </c>
      <c r="T767" s="640">
        <v>5</v>
      </c>
      <c r="U767" s="640"/>
      <c r="V767" s="740"/>
      <c r="W767" s="740"/>
      <c r="X767" s="740"/>
      <c r="Y767" s="1563">
        <f t="shared" si="365"/>
        <v>1</v>
      </c>
      <c r="Z767" s="1564">
        <f t="shared" si="366"/>
        <v>154000</v>
      </c>
      <c r="AA767" s="1564">
        <f t="shared" si="367"/>
        <v>154000</v>
      </c>
      <c r="AB767" s="1564">
        <f t="shared" si="368"/>
        <v>616000</v>
      </c>
      <c r="AC767" s="740" t="b">
        <f t="shared" si="369"/>
        <v>1</v>
      </c>
    </row>
    <row r="768" spans="1:29" s="739" customFormat="1" ht="25.5" customHeight="1">
      <c r="A768" s="739" t="s">
        <v>1375</v>
      </c>
      <c r="B768" s="767">
        <v>688</v>
      </c>
      <c r="C768" s="1428" t="s">
        <v>1313</v>
      </c>
      <c r="D768" s="626">
        <v>206010561</v>
      </c>
      <c r="E768" s="1429" t="s">
        <v>1166</v>
      </c>
      <c r="F768" s="1497" t="s">
        <v>364</v>
      </c>
      <c r="G768" s="1429" t="s">
        <v>212</v>
      </c>
      <c r="H768" s="1429" t="s">
        <v>212</v>
      </c>
      <c r="I768" s="1429" t="s">
        <v>211</v>
      </c>
      <c r="J768" s="1429">
        <v>1</v>
      </c>
      <c r="K768" s="1429" t="s">
        <v>207</v>
      </c>
      <c r="L768" s="627">
        <v>770000</v>
      </c>
      <c r="M768" s="1429">
        <v>2017</v>
      </c>
      <c r="N768" s="1429" t="s">
        <v>210</v>
      </c>
      <c r="O768" s="820">
        <f t="shared" si="364"/>
        <v>770000</v>
      </c>
      <c r="P768" s="814" t="s">
        <v>99</v>
      </c>
      <c r="Q768" s="1429"/>
      <c r="R768" s="1429"/>
      <c r="S768" s="1465" t="s">
        <v>1312</v>
      </c>
      <c r="T768" s="640">
        <v>5</v>
      </c>
      <c r="U768" s="640"/>
      <c r="V768" s="740"/>
      <c r="W768" s="740"/>
      <c r="X768" s="740"/>
      <c r="Y768" s="1563">
        <f t="shared" si="365"/>
        <v>1</v>
      </c>
      <c r="Z768" s="1564">
        <f t="shared" si="366"/>
        <v>154000</v>
      </c>
      <c r="AA768" s="1564">
        <f t="shared" si="367"/>
        <v>154000</v>
      </c>
      <c r="AB768" s="1564">
        <f t="shared" si="368"/>
        <v>616000</v>
      </c>
      <c r="AC768" s="740" t="b">
        <f t="shared" si="369"/>
        <v>1</v>
      </c>
    </row>
    <row r="769" spans="1:29" s="739" customFormat="1" ht="25.5" customHeight="1">
      <c r="A769" s="739" t="s">
        <v>1375</v>
      </c>
      <c r="B769" s="767">
        <v>689</v>
      </c>
      <c r="C769" s="1428" t="s">
        <v>1313</v>
      </c>
      <c r="D769" s="626">
        <v>206010561</v>
      </c>
      <c r="E769" s="1429" t="s">
        <v>1166</v>
      </c>
      <c r="F769" s="1497" t="s">
        <v>364</v>
      </c>
      <c r="G769" s="1429" t="s">
        <v>212</v>
      </c>
      <c r="H769" s="1429" t="s">
        <v>212</v>
      </c>
      <c r="I769" s="1429" t="s">
        <v>211</v>
      </c>
      <c r="J769" s="1429">
        <v>1</v>
      </c>
      <c r="K769" s="1429" t="s">
        <v>207</v>
      </c>
      <c r="L769" s="627">
        <v>770000</v>
      </c>
      <c r="M769" s="1429">
        <v>2017</v>
      </c>
      <c r="N769" s="1429" t="s">
        <v>210</v>
      </c>
      <c r="O769" s="820">
        <f t="shared" si="364"/>
        <v>770000</v>
      </c>
      <c r="P769" s="814" t="s">
        <v>99</v>
      </c>
      <c r="Q769" s="1429"/>
      <c r="R769" s="1429"/>
      <c r="S769" s="1465" t="s">
        <v>1312</v>
      </c>
      <c r="T769" s="640">
        <v>5</v>
      </c>
      <c r="U769" s="640"/>
      <c r="V769" s="740"/>
      <c r="W769" s="740"/>
      <c r="X769" s="740"/>
      <c r="Y769" s="1563">
        <f t="shared" si="365"/>
        <v>1</v>
      </c>
      <c r="Z769" s="1564">
        <f t="shared" si="366"/>
        <v>154000</v>
      </c>
      <c r="AA769" s="1564">
        <f t="shared" si="367"/>
        <v>154000</v>
      </c>
      <c r="AB769" s="1564">
        <f t="shared" si="368"/>
        <v>616000</v>
      </c>
      <c r="AC769" s="740" t="b">
        <f t="shared" si="369"/>
        <v>1</v>
      </c>
    </row>
    <row r="770" spans="1:29" s="739" customFormat="1" ht="25.5" customHeight="1">
      <c r="A770" s="739" t="s">
        <v>1375</v>
      </c>
      <c r="B770" s="767">
        <v>690</v>
      </c>
      <c r="C770" s="1428" t="s">
        <v>1313</v>
      </c>
      <c r="D770" s="626">
        <v>206010561</v>
      </c>
      <c r="E770" s="1429" t="s">
        <v>1166</v>
      </c>
      <c r="F770" s="1497" t="s">
        <v>364</v>
      </c>
      <c r="G770" s="1429" t="s">
        <v>212</v>
      </c>
      <c r="H770" s="1429" t="s">
        <v>212</v>
      </c>
      <c r="I770" s="1429" t="s">
        <v>211</v>
      </c>
      <c r="J770" s="1429">
        <v>1</v>
      </c>
      <c r="K770" s="1429" t="s">
        <v>207</v>
      </c>
      <c r="L770" s="627">
        <v>770000</v>
      </c>
      <c r="M770" s="1429">
        <v>2017</v>
      </c>
      <c r="N770" s="1429" t="s">
        <v>210</v>
      </c>
      <c r="O770" s="820">
        <f t="shared" si="364"/>
        <v>770000</v>
      </c>
      <c r="P770" s="814" t="s">
        <v>99</v>
      </c>
      <c r="Q770" s="1429"/>
      <c r="R770" s="1429"/>
      <c r="S770" s="1465" t="s">
        <v>1312</v>
      </c>
      <c r="T770" s="640">
        <v>5</v>
      </c>
      <c r="U770" s="640"/>
      <c r="V770" s="740"/>
      <c r="W770" s="740"/>
      <c r="X770" s="740"/>
      <c r="Y770" s="1563">
        <f t="shared" si="365"/>
        <v>1</v>
      </c>
      <c r="Z770" s="1564">
        <f t="shared" si="366"/>
        <v>154000</v>
      </c>
      <c r="AA770" s="1564">
        <f t="shared" si="367"/>
        <v>154000</v>
      </c>
      <c r="AB770" s="1564">
        <f t="shared" si="368"/>
        <v>616000</v>
      </c>
      <c r="AC770" s="740" t="b">
        <f t="shared" si="369"/>
        <v>1</v>
      </c>
    </row>
    <row r="771" spans="1:29" s="739" customFormat="1" ht="25.5" customHeight="1">
      <c r="A771" s="739" t="s">
        <v>1375</v>
      </c>
      <c r="B771" s="767">
        <v>691</v>
      </c>
      <c r="C771" s="1428" t="s">
        <v>1313</v>
      </c>
      <c r="D771" s="626">
        <v>206010561</v>
      </c>
      <c r="E771" s="1429" t="s">
        <v>1166</v>
      </c>
      <c r="F771" s="1497" t="s">
        <v>364</v>
      </c>
      <c r="G771" s="1429" t="s">
        <v>212</v>
      </c>
      <c r="H771" s="1429" t="s">
        <v>212</v>
      </c>
      <c r="I771" s="1429" t="s">
        <v>211</v>
      </c>
      <c r="J771" s="1429">
        <v>1</v>
      </c>
      <c r="K771" s="1429" t="s">
        <v>207</v>
      </c>
      <c r="L771" s="627">
        <v>770000</v>
      </c>
      <c r="M771" s="1429">
        <v>2017</v>
      </c>
      <c r="N771" s="1429" t="s">
        <v>210</v>
      </c>
      <c r="O771" s="820">
        <f t="shared" si="364"/>
        <v>770000</v>
      </c>
      <c r="P771" s="814" t="s">
        <v>99</v>
      </c>
      <c r="Q771" s="1429"/>
      <c r="R771" s="1429"/>
      <c r="S771" s="1465" t="s">
        <v>1312</v>
      </c>
      <c r="T771" s="640">
        <v>5</v>
      </c>
      <c r="U771" s="640"/>
      <c r="V771" s="740"/>
      <c r="W771" s="740"/>
      <c r="X771" s="740"/>
      <c r="Y771" s="1563">
        <f t="shared" si="365"/>
        <v>1</v>
      </c>
      <c r="Z771" s="1564">
        <f t="shared" si="366"/>
        <v>154000</v>
      </c>
      <c r="AA771" s="1564">
        <f t="shared" si="367"/>
        <v>154000</v>
      </c>
      <c r="AB771" s="1564">
        <f t="shared" si="368"/>
        <v>616000</v>
      </c>
      <c r="AC771" s="740" t="b">
        <f t="shared" si="369"/>
        <v>1</v>
      </c>
    </row>
    <row r="772" spans="1:29" s="739" customFormat="1" ht="25.5" customHeight="1">
      <c r="A772" s="739" t="s">
        <v>1375</v>
      </c>
      <c r="B772" s="767">
        <v>692</v>
      </c>
      <c r="C772" s="1428" t="s">
        <v>1313</v>
      </c>
      <c r="D772" s="626">
        <v>206010561</v>
      </c>
      <c r="E772" s="1429" t="s">
        <v>1166</v>
      </c>
      <c r="F772" s="1497" t="s">
        <v>364</v>
      </c>
      <c r="G772" s="1429" t="s">
        <v>212</v>
      </c>
      <c r="H772" s="1429" t="s">
        <v>212</v>
      </c>
      <c r="I772" s="1429" t="s">
        <v>211</v>
      </c>
      <c r="J772" s="1429">
        <v>1</v>
      </c>
      <c r="K772" s="1429" t="s">
        <v>207</v>
      </c>
      <c r="L772" s="627">
        <v>770000</v>
      </c>
      <c r="M772" s="1429">
        <v>2017</v>
      </c>
      <c r="N772" s="1429" t="s">
        <v>210</v>
      </c>
      <c r="O772" s="820">
        <f t="shared" si="364"/>
        <v>770000</v>
      </c>
      <c r="P772" s="814" t="s">
        <v>99</v>
      </c>
      <c r="Q772" s="1429"/>
      <c r="R772" s="1429"/>
      <c r="S772" s="1465" t="s">
        <v>1312</v>
      </c>
      <c r="T772" s="640">
        <v>5</v>
      </c>
      <c r="U772" s="640"/>
      <c r="V772" s="740"/>
      <c r="W772" s="740"/>
      <c r="X772" s="740"/>
      <c r="Y772" s="1563">
        <f t="shared" si="365"/>
        <v>1</v>
      </c>
      <c r="Z772" s="1564">
        <f t="shared" si="366"/>
        <v>154000</v>
      </c>
      <c r="AA772" s="1564">
        <f t="shared" si="367"/>
        <v>154000</v>
      </c>
      <c r="AB772" s="1564">
        <f t="shared" si="368"/>
        <v>616000</v>
      </c>
      <c r="AC772" s="740" t="b">
        <f t="shared" si="369"/>
        <v>1</v>
      </c>
    </row>
    <row r="773" spans="1:29" s="739" customFormat="1" ht="25.5" customHeight="1">
      <c r="A773" s="739" t="s">
        <v>1375</v>
      </c>
      <c r="B773" s="767">
        <v>693</v>
      </c>
      <c r="C773" s="1428" t="s">
        <v>1313</v>
      </c>
      <c r="D773" s="626">
        <v>206010561</v>
      </c>
      <c r="E773" s="1429" t="s">
        <v>1166</v>
      </c>
      <c r="F773" s="1497" t="s">
        <v>364</v>
      </c>
      <c r="G773" s="1429" t="s">
        <v>212</v>
      </c>
      <c r="H773" s="1429" t="s">
        <v>212</v>
      </c>
      <c r="I773" s="1429" t="s">
        <v>211</v>
      </c>
      <c r="J773" s="1429">
        <v>1</v>
      </c>
      <c r="K773" s="1429" t="s">
        <v>207</v>
      </c>
      <c r="L773" s="627">
        <v>770000</v>
      </c>
      <c r="M773" s="1429">
        <v>2017</v>
      </c>
      <c r="N773" s="1429" t="s">
        <v>210</v>
      </c>
      <c r="O773" s="820">
        <f t="shared" si="364"/>
        <v>770000</v>
      </c>
      <c r="P773" s="814" t="s">
        <v>99</v>
      </c>
      <c r="Q773" s="1429"/>
      <c r="R773" s="1429"/>
      <c r="S773" s="1465" t="s">
        <v>1312</v>
      </c>
      <c r="T773" s="640">
        <v>5</v>
      </c>
      <c r="U773" s="640"/>
      <c r="V773" s="740"/>
      <c r="W773" s="740"/>
      <c r="X773" s="740"/>
      <c r="Y773" s="1563">
        <f t="shared" si="365"/>
        <v>1</v>
      </c>
      <c r="Z773" s="1564">
        <f t="shared" si="366"/>
        <v>154000</v>
      </c>
      <c r="AA773" s="1564">
        <f t="shared" si="367"/>
        <v>154000</v>
      </c>
      <c r="AB773" s="1564">
        <f t="shared" si="368"/>
        <v>616000</v>
      </c>
      <c r="AC773" s="740" t="b">
        <f t="shared" si="369"/>
        <v>1</v>
      </c>
    </row>
    <row r="774" spans="1:29" s="739" customFormat="1" ht="15" customHeight="1">
      <c r="A774" s="739" t="s">
        <v>1375</v>
      </c>
      <c r="B774" s="767">
        <v>694</v>
      </c>
      <c r="C774" s="1428" t="s">
        <v>1313</v>
      </c>
      <c r="D774" s="626">
        <v>206010561</v>
      </c>
      <c r="E774" s="1429" t="s">
        <v>1166</v>
      </c>
      <c r="F774" s="1497" t="s">
        <v>364</v>
      </c>
      <c r="G774" s="1429" t="s">
        <v>212</v>
      </c>
      <c r="H774" s="1429" t="s">
        <v>212</v>
      </c>
      <c r="I774" s="1429" t="s">
        <v>211</v>
      </c>
      <c r="J774" s="1429">
        <v>1</v>
      </c>
      <c r="K774" s="1429" t="s">
        <v>207</v>
      </c>
      <c r="L774" s="627">
        <v>770000</v>
      </c>
      <c r="M774" s="1429">
        <v>2017</v>
      </c>
      <c r="N774" s="1429" t="s">
        <v>210</v>
      </c>
      <c r="O774" s="820">
        <f t="shared" si="364"/>
        <v>770000</v>
      </c>
      <c r="P774" s="627" t="s">
        <v>99</v>
      </c>
      <c r="Q774" s="1429"/>
      <c r="R774" s="1429"/>
      <c r="S774" s="1465" t="s">
        <v>1312</v>
      </c>
      <c r="T774" s="640">
        <v>5</v>
      </c>
      <c r="U774" s="640"/>
      <c r="V774" s="740"/>
      <c r="W774" s="740"/>
      <c r="X774" s="740"/>
      <c r="Y774" s="1563">
        <f t="shared" si="365"/>
        <v>1</v>
      </c>
      <c r="Z774" s="1564">
        <f t="shared" si="366"/>
        <v>154000</v>
      </c>
      <c r="AA774" s="1564">
        <f t="shared" si="367"/>
        <v>154000</v>
      </c>
      <c r="AB774" s="1564">
        <f t="shared" si="368"/>
        <v>616000</v>
      </c>
      <c r="AC774" s="740" t="b">
        <f t="shared" si="369"/>
        <v>1</v>
      </c>
    </row>
    <row r="775" spans="1:29" s="739" customFormat="1" ht="15" customHeight="1">
      <c r="A775" s="739" t="s">
        <v>1375</v>
      </c>
      <c r="B775" s="767">
        <v>695</v>
      </c>
      <c r="C775" s="1428" t="s">
        <v>1313</v>
      </c>
      <c r="D775" s="626">
        <v>206010561</v>
      </c>
      <c r="E775" s="1429" t="s">
        <v>1166</v>
      </c>
      <c r="F775" s="1497" t="s">
        <v>364</v>
      </c>
      <c r="G775" s="1429" t="s">
        <v>212</v>
      </c>
      <c r="H775" s="1429" t="s">
        <v>212</v>
      </c>
      <c r="I775" s="1429" t="s">
        <v>211</v>
      </c>
      <c r="J775" s="1429">
        <v>1</v>
      </c>
      <c r="K775" s="1429" t="s">
        <v>207</v>
      </c>
      <c r="L775" s="627">
        <v>770000</v>
      </c>
      <c r="M775" s="1429">
        <v>2017</v>
      </c>
      <c r="N775" s="1429" t="s">
        <v>210</v>
      </c>
      <c r="O775" s="820">
        <f t="shared" si="364"/>
        <v>770000</v>
      </c>
      <c r="P775" s="627" t="s">
        <v>99</v>
      </c>
      <c r="Q775" s="1429"/>
      <c r="R775" s="1429"/>
      <c r="S775" s="1465" t="s">
        <v>1312</v>
      </c>
      <c r="T775" s="640">
        <v>5</v>
      </c>
      <c r="U775" s="640"/>
      <c r="V775" s="740"/>
      <c r="W775" s="740"/>
      <c r="X775" s="740"/>
      <c r="Y775" s="1563">
        <f t="shared" si="365"/>
        <v>1</v>
      </c>
      <c r="Z775" s="1564">
        <f t="shared" si="366"/>
        <v>154000</v>
      </c>
      <c r="AA775" s="1564">
        <f t="shared" si="367"/>
        <v>154000</v>
      </c>
      <c r="AB775" s="1564">
        <f t="shared" si="368"/>
        <v>616000</v>
      </c>
      <c r="AC775" s="740" t="b">
        <f t="shared" si="369"/>
        <v>1</v>
      </c>
    </row>
    <row r="776" spans="1:29" s="739" customFormat="1" ht="15" customHeight="1">
      <c r="A776" s="739" t="s">
        <v>1375</v>
      </c>
      <c r="B776" s="767">
        <v>696</v>
      </c>
      <c r="C776" s="1428" t="s">
        <v>1313</v>
      </c>
      <c r="D776" s="626">
        <v>206010561</v>
      </c>
      <c r="E776" s="1429" t="s">
        <v>1166</v>
      </c>
      <c r="F776" s="1497" t="s">
        <v>364</v>
      </c>
      <c r="G776" s="1429" t="s">
        <v>212</v>
      </c>
      <c r="H776" s="1429" t="s">
        <v>212</v>
      </c>
      <c r="I776" s="1429" t="s">
        <v>211</v>
      </c>
      <c r="J776" s="1429">
        <v>1</v>
      </c>
      <c r="K776" s="1429" t="s">
        <v>207</v>
      </c>
      <c r="L776" s="627">
        <v>770000</v>
      </c>
      <c r="M776" s="1429">
        <v>2017</v>
      </c>
      <c r="N776" s="1429" t="s">
        <v>210</v>
      </c>
      <c r="O776" s="820">
        <f t="shared" si="364"/>
        <v>770000</v>
      </c>
      <c r="P776" s="627" t="s">
        <v>99</v>
      </c>
      <c r="Q776" s="1429"/>
      <c r="R776" s="1429"/>
      <c r="S776" s="1465" t="s">
        <v>1312</v>
      </c>
      <c r="T776" s="640">
        <v>5</v>
      </c>
      <c r="U776" s="640"/>
      <c r="V776" s="740"/>
      <c r="W776" s="740"/>
      <c r="X776" s="740"/>
      <c r="Y776" s="1563">
        <f t="shared" si="365"/>
        <v>1</v>
      </c>
      <c r="Z776" s="1564">
        <f t="shared" si="366"/>
        <v>154000</v>
      </c>
      <c r="AA776" s="1564">
        <f t="shared" si="367"/>
        <v>154000</v>
      </c>
      <c r="AB776" s="1564">
        <f t="shared" si="368"/>
        <v>616000</v>
      </c>
      <c r="AC776" s="740" t="b">
        <f t="shared" si="369"/>
        <v>1</v>
      </c>
    </row>
    <row r="777" spans="1:29" s="739" customFormat="1" ht="15" customHeight="1">
      <c r="A777" s="739" t="s">
        <v>1375</v>
      </c>
      <c r="B777" s="767">
        <v>697</v>
      </c>
      <c r="C777" s="1428" t="s">
        <v>1313</v>
      </c>
      <c r="D777" s="626">
        <v>206010561</v>
      </c>
      <c r="E777" s="1429" t="s">
        <v>1166</v>
      </c>
      <c r="F777" s="1497" t="s">
        <v>364</v>
      </c>
      <c r="G777" s="1429" t="s">
        <v>212</v>
      </c>
      <c r="H777" s="1429" t="s">
        <v>212</v>
      </c>
      <c r="I777" s="1429" t="s">
        <v>211</v>
      </c>
      <c r="J777" s="1429">
        <v>1</v>
      </c>
      <c r="K777" s="1429" t="s">
        <v>207</v>
      </c>
      <c r="L777" s="627">
        <v>770000</v>
      </c>
      <c r="M777" s="1429">
        <v>2017</v>
      </c>
      <c r="N777" s="1429" t="s">
        <v>210</v>
      </c>
      <c r="O777" s="820">
        <f t="shared" si="364"/>
        <v>770000</v>
      </c>
      <c r="P777" s="627" t="s">
        <v>99</v>
      </c>
      <c r="Q777" s="1429"/>
      <c r="R777" s="1429"/>
      <c r="S777" s="1465" t="s">
        <v>1312</v>
      </c>
      <c r="T777" s="640">
        <v>5</v>
      </c>
      <c r="U777" s="640"/>
      <c r="V777" s="740"/>
      <c r="W777" s="740"/>
      <c r="X777" s="740"/>
      <c r="Y777" s="1563">
        <f t="shared" si="365"/>
        <v>1</v>
      </c>
      <c r="Z777" s="1564">
        <f t="shared" si="366"/>
        <v>154000</v>
      </c>
      <c r="AA777" s="1564">
        <f t="shared" si="367"/>
        <v>154000</v>
      </c>
      <c r="AB777" s="1564">
        <f t="shared" si="368"/>
        <v>616000</v>
      </c>
      <c r="AC777" s="740" t="b">
        <f t="shared" si="369"/>
        <v>1</v>
      </c>
    </row>
    <row r="778" spans="1:29" s="739" customFormat="1" ht="15" customHeight="1">
      <c r="A778" s="739" t="s">
        <v>1375</v>
      </c>
      <c r="B778" s="767">
        <v>698</v>
      </c>
      <c r="C778" s="1428" t="s">
        <v>1313</v>
      </c>
      <c r="D778" s="626">
        <v>206010561</v>
      </c>
      <c r="E778" s="1429" t="s">
        <v>1166</v>
      </c>
      <c r="F778" s="1497" t="s">
        <v>364</v>
      </c>
      <c r="G778" s="1429" t="s">
        <v>212</v>
      </c>
      <c r="H778" s="1429" t="s">
        <v>212</v>
      </c>
      <c r="I778" s="1429" t="s">
        <v>211</v>
      </c>
      <c r="J778" s="1429">
        <v>1</v>
      </c>
      <c r="K778" s="1429" t="s">
        <v>207</v>
      </c>
      <c r="L778" s="627">
        <v>770000</v>
      </c>
      <c r="M778" s="1429">
        <v>2017</v>
      </c>
      <c r="N778" s="1429" t="s">
        <v>210</v>
      </c>
      <c r="O778" s="820">
        <f t="shared" si="364"/>
        <v>770000</v>
      </c>
      <c r="P778" s="627" t="s">
        <v>99</v>
      </c>
      <c r="Q778" s="1429"/>
      <c r="R778" s="1429"/>
      <c r="S778" s="1465" t="s">
        <v>1312</v>
      </c>
      <c r="T778" s="640">
        <v>5</v>
      </c>
      <c r="U778" s="640"/>
      <c r="V778" s="740"/>
      <c r="W778" s="740"/>
      <c r="X778" s="740"/>
      <c r="Y778" s="1563">
        <f t="shared" si="365"/>
        <v>1</v>
      </c>
      <c r="Z778" s="1564">
        <f t="shared" si="366"/>
        <v>154000</v>
      </c>
      <c r="AA778" s="1564">
        <f t="shared" si="367"/>
        <v>154000</v>
      </c>
      <c r="AB778" s="1564">
        <f t="shared" si="368"/>
        <v>616000</v>
      </c>
      <c r="AC778" s="740" t="b">
        <f t="shared" si="369"/>
        <v>1</v>
      </c>
    </row>
    <row r="779" spans="1:29" s="739" customFormat="1" ht="15" customHeight="1">
      <c r="A779" s="739" t="s">
        <v>1375</v>
      </c>
      <c r="B779" s="767">
        <v>699</v>
      </c>
      <c r="C779" s="1428" t="s">
        <v>1313</v>
      </c>
      <c r="D779" s="626">
        <v>206010561</v>
      </c>
      <c r="E779" s="1429" t="s">
        <v>1166</v>
      </c>
      <c r="F779" s="1497" t="s">
        <v>364</v>
      </c>
      <c r="G779" s="1429" t="s">
        <v>212</v>
      </c>
      <c r="H779" s="1429" t="s">
        <v>212</v>
      </c>
      <c r="I779" s="1429" t="s">
        <v>211</v>
      </c>
      <c r="J779" s="1429">
        <v>1</v>
      </c>
      <c r="K779" s="1429" t="s">
        <v>207</v>
      </c>
      <c r="L779" s="627">
        <v>770000</v>
      </c>
      <c r="M779" s="1429">
        <v>2017</v>
      </c>
      <c r="N779" s="1429" t="s">
        <v>210</v>
      </c>
      <c r="O779" s="820">
        <f t="shared" si="364"/>
        <v>770000</v>
      </c>
      <c r="P779" s="627" t="s">
        <v>99</v>
      </c>
      <c r="Q779" s="1429"/>
      <c r="R779" s="1429"/>
      <c r="S779" s="1465" t="s">
        <v>1312</v>
      </c>
      <c r="T779" s="640">
        <v>5</v>
      </c>
      <c r="U779" s="640"/>
      <c r="V779" s="740"/>
      <c r="W779" s="740"/>
      <c r="X779" s="740"/>
      <c r="Y779" s="1563">
        <f t="shared" si="365"/>
        <v>1</v>
      </c>
      <c r="Z779" s="1564">
        <f t="shared" si="366"/>
        <v>154000</v>
      </c>
      <c r="AA779" s="1564">
        <f t="shared" si="367"/>
        <v>154000</v>
      </c>
      <c r="AB779" s="1564">
        <f t="shared" si="368"/>
        <v>616000</v>
      </c>
      <c r="AC779" s="740" t="b">
        <f t="shared" si="369"/>
        <v>1</v>
      </c>
    </row>
    <row r="780" spans="1:29" s="739" customFormat="1" ht="15" customHeight="1">
      <c r="A780" s="739" t="s">
        <v>1375</v>
      </c>
      <c r="B780" s="767">
        <v>700</v>
      </c>
      <c r="C780" s="1428" t="s">
        <v>1313</v>
      </c>
      <c r="D780" s="626">
        <v>206010561</v>
      </c>
      <c r="E780" s="1429" t="s">
        <v>1166</v>
      </c>
      <c r="F780" s="1497" t="s">
        <v>364</v>
      </c>
      <c r="G780" s="1429" t="s">
        <v>212</v>
      </c>
      <c r="H780" s="1429" t="s">
        <v>212</v>
      </c>
      <c r="I780" s="1429" t="s">
        <v>211</v>
      </c>
      <c r="J780" s="1429">
        <v>1</v>
      </c>
      <c r="K780" s="1429" t="s">
        <v>207</v>
      </c>
      <c r="L780" s="627">
        <v>770000</v>
      </c>
      <c r="M780" s="1429">
        <v>2017</v>
      </c>
      <c r="N780" s="1429" t="s">
        <v>210</v>
      </c>
      <c r="O780" s="820">
        <f t="shared" si="364"/>
        <v>770000</v>
      </c>
      <c r="P780" s="627" t="s">
        <v>99</v>
      </c>
      <c r="Q780" s="1429"/>
      <c r="R780" s="1429"/>
      <c r="S780" s="1465" t="s">
        <v>1312</v>
      </c>
      <c r="T780" s="640">
        <v>5</v>
      </c>
      <c r="U780" s="640"/>
      <c r="V780" s="740"/>
      <c r="W780" s="740"/>
      <c r="X780" s="740"/>
      <c r="Y780" s="1563">
        <f t="shared" si="365"/>
        <v>1</v>
      </c>
      <c r="Z780" s="1564">
        <f t="shared" si="366"/>
        <v>154000</v>
      </c>
      <c r="AA780" s="1564">
        <f t="shared" si="367"/>
        <v>154000</v>
      </c>
      <c r="AB780" s="1564">
        <f t="shared" si="368"/>
        <v>616000</v>
      </c>
      <c r="AC780" s="740" t="b">
        <f t="shared" si="369"/>
        <v>1</v>
      </c>
    </row>
    <row r="781" spans="1:29" s="739" customFormat="1" ht="15" customHeight="1">
      <c r="A781" s="739" t="s">
        <v>1375</v>
      </c>
      <c r="B781" s="767">
        <v>701</v>
      </c>
      <c r="C781" s="1428" t="s">
        <v>1313</v>
      </c>
      <c r="D781" s="626">
        <v>206010561</v>
      </c>
      <c r="E781" s="1429" t="s">
        <v>1166</v>
      </c>
      <c r="F781" s="1497" t="s">
        <v>364</v>
      </c>
      <c r="G781" s="1429" t="s">
        <v>212</v>
      </c>
      <c r="H781" s="1429" t="s">
        <v>212</v>
      </c>
      <c r="I781" s="1429" t="s">
        <v>211</v>
      </c>
      <c r="J781" s="1429">
        <v>1</v>
      </c>
      <c r="K781" s="1429" t="s">
        <v>207</v>
      </c>
      <c r="L781" s="627">
        <v>770000</v>
      </c>
      <c r="M781" s="1429">
        <v>2017</v>
      </c>
      <c r="N781" s="1429" t="s">
        <v>210</v>
      </c>
      <c r="O781" s="820">
        <f t="shared" si="364"/>
        <v>770000</v>
      </c>
      <c r="P781" s="627" t="s">
        <v>99</v>
      </c>
      <c r="Q781" s="1429"/>
      <c r="R781" s="1429"/>
      <c r="S781" s="1465" t="s">
        <v>1312</v>
      </c>
      <c r="T781" s="640">
        <v>5</v>
      </c>
      <c r="U781" s="640"/>
      <c r="V781" s="740"/>
      <c r="W781" s="740"/>
      <c r="X781" s="740"/>
      <c r="Y781" s="1563">
        <f t="shared" si="365"/>
        <v>1</v>
      </c>
      <c r="Z781" s="1564">
        <f t="shared" si="366"/>
        <v>154000</v>
      </c>
      <c r="AA781" s="1564">
        <f t="shared" si="367"/>
        <v>154000</v>
      </c>
      <c r="AB781" s="1564">
        <f t="shared" si="368"/>
        <v>616000</v>
      </c>
      <c r="AC781" s="740" t="b">
        <f t="shared" si="369"/>
        <v>1</v>
      </c>
    </row>
    <row r="782" spans="1:29" s="739" customFormat="1" ht="15" customHeight="1">
      <c r="A782" s="739" t="s">
        <v>1375</v>
      </c>
      <c r="B782" s="767">
        <v>702</v>
      </c>
      <c r="C782" s="1428" t="s">
        <v>1313</v>
      </c>
      <c r="D782" s="626">
        <v>206010561</v>
      </c>
      <c r="E782" s="1429" t="s">
        <v>1166</v>
      </c>
      <c r="F782" s="1497" t="s">
        <v>364</v>
      </c>
      <c r="G782" s="1429" t="s">
        <v>212</v>
      </c>
      <c r="H782" s="1429" t="s">
        <v>212</v>
      </c>
      <c r="I782" s="1429" t="s">
        <v>211</v>
      </c>
      <c r="J782" s="1429">
        <v>1</v>
      </c>
      <c r="K782" s="1429" t="s">
        <v>207</v>
      </c>
      <c r="L782" s="627">
        <v>770000</v>
      </c>
      <c r="M782" s="1429">
        <v>2017</v>
      </c>
      <c r="N782" s="1429" t="s">
        <v>210</v>
      </c>
      <c r="O782" s="820">
        <f t="shared" si="364"/>
        <v>770000</v>
      </c>
      <c r="P782" s="627" t="s">
        <v>99</v>
      </c>
      <c r="Q782" s="1429"/>
      <c r="R782" s="1429"/>
      <c r="S782" s="1465" t="s">
        <v>1312</v>
      </c>
      <c r="T782" s="640">
        <v>5</v>
      </c>
      <c r="U782" s="640"/>
      <c r="V782" s="740"/>
      <c r="W782" s="740"/>
      <c r="X782" s="740"/>
      <c r="Y782" s="1563">
        <f t="shared" si="365"/>
        <v>1</v>
      </c>
      <c r="Z782" s="1564">
        <f t="shared" si="366"/>
        <v>154000</v>
      </c>
      <c r="AA782" s="1564">
        <f t="shared" si="367"/>
        <v>154000</v>
      </c>
      <c r="AB782" s="1564">
        <f t="shared" si="368"/>
        <v>616000</v>
      </c>
      <c r="AC782" s="740" t="b">
        <f t="shared" si="369"/>
        <v>1</v>
      </c>
    </row>
    <row r="783" spans="1:29" s="739" customFormat="1" ht="15" customHeight="1">
      <c r="A783" s="739" t="s">
        <v>1375</v>
      </c>
      <c r="B783" s="767">
        <v>703</v>
      </c>
      <c r="C783" s="1428" t="s">
        <v>1313</v>
      </c>
      <c r="D783" s="626">
        <v>206010561</v>
      </c>
      <c r="E783" s="1429" t="s">
        <v>1166</v>
      </c>
      <c r="F783" s="1497" t="s">
        <v>364</v>
      </c>
      <c r="G783" s="1429" t="s">
        <v>212</v>
      </c>
      <c r="H783" s="1429" t="s">
        <v>212</v>
      </c>
      <c r="I783" s="1429" t="s">
        <v>211</v>
      </c>
      <c r="J783" s="1429">
        <v>1</v>
      </c>
      <c r="K783" s="1429" t="s">
        <v>207</v>
      </c>
      <c r="L783" s="627">
        <v>770000</v>
      </c>
      <c r="M783" s="1429">
        <v>2017</v>
      </c>
      <c r="N783" s="1429" t="s">
        <v>210</v>
      </c>
      <c r="O783" s="820">
        <f t="shared" si="364"/>
        <v>770000</v>
      </c>
      <c r="P783" s="627" t="s">
        <v>99</v>
      </c>
      <c r="Q783" s="1429"/>
      <c r="R783" s="1429"/>
      <c r="S783" s="1465" t="s">
        <v>1312</v>
      </c>
      <c r="T783" s="640">
        <v>5</v>
      </c>
      <c r="U783" s="640"/>
      <c r="V783" s="740"/>
      <c r="W783" s="740"/>
      <c r="X783" s="740"/>
      <c r="Y783" s="1563">
        <f t="shared" si="365"/>
        <v>1</v>
      </c>
      <c r="Z783" s="1564">
        <f t="shared" si="366"/>
        <v>154000</v>
      </c>
      <c r="AA783" s="1564">
        <f t="shared" si="367"/>
        <v>154000</v>
      </c>
      <c r="AB783" s="1564">
        <f t="shared" si="368"/>
        <v>616000</v>
      </c>
      <c r="AC783" s="740" t="b">
        <f t="shared" si="369"/>
        <v>1</v>
      </c>
    </row>
    <row r="784" spans="1:29" s="739" customFormat="1" ht="15" customHeight="1">
      <c r="A784" s="739" t="s">
        <v>1375</v>
      </c>
      <c r="B784" s="767">
        <v>704</v>
      </c>
      <c r="C784" s="1428" t="s">
        <v>1313</v>
      </c>
      <c r="D784" s="626">
        <v>206010561</v>
      </c>
      <c r="E784" s="1429" t="s">
        <v>1166</v>
      </c>
      <c r="F784" s="1497" t="s">
        <v>364</v>
      </c>
      <c r="G784" s="1429" t="s">
        <v>212</v>
      </c>
      <c r="H784" s="1429" t="s">
        <v>212</v>
      </c>
      <c r="I784" s="1429" t="s">
        <v>211</v>
      </c>
      <c r="J784" s="1429">
        <v>1</v>
      </c>
      <c r="K784" s="1429" t="s">
        <v>207</v>
      </c>
      <c r="L784" s="627">
        <v>770000</v>
      </c>
      <c r="M784" s="1429">
        <v>2017</v>
      </c>
      <c r="N784" s="1429" t="s">
        <v>210</v>
      </c>
      <c r="O784" s="820">
        <f t="shared" si="364"/>
        <v>770000</v>
      </c>
      <c r="P784" s="627" t="s">
        <v>99</v>
      </c>
      <c r="Q784" s="1429"/>
      <c r="R784" s="1429"/>
      <c r="S784" s="1465" t="s">
        <v>1312</v>
      </c>
      <c r="T784" s="640">
        <v>5</v>
      </c>
      <c r="U784" s="640"/>
      <c r="V784" s="740"/>
      <c r="W784" s="740"/>
      <c r="X784" s="740"/>
      <c r="Y784" s="1563">
        <f t="shared" si="365"/>
        <v>1</v>
      </c>
      <c r="Z784" s="1564">
        <f t="shared" si="366"/>
        <v>154000</v>
      </c>
      <c r="AA784" s="1564">
        <f t="shared" si="367"/>
        <v>154000</v>
      </c>
      <c r="AB784" s="1564">
        <f t="shared" si="368"/>
        <v>616000</v>
      </c>
      <c r="AC784" s="740" t="b">
        <f t="shared" si="369"/>
        <v>1</v>
      </c>
    </row>
    <row r="785" spans="1:29" s="739" customFormat="1" ht="15" customHeight="1">
      <c r="A785" s="739" t="s">
        <v>1375</v>
      </c>
      <c r="B785" s="767">
        <v>705</v>
      </c>
      <c r="C785" s="1428" t="s">
        <v>1313</v>
      </c>
      <c r="D785" s="626">
        <v>206010561</v>
      </c>
      <c r="E785" s="1429" t="s">
        <v>1166</v>
      </c>
      <c r="F785" s="1497" t="s">
        <v>364</v>
      </c>
      <c r="G785" s="1429" t="s">
        <v>212</v>
      </c>
      <c r="H785" s="1429" t="s">
        <v>212</v>
      </c>
      <c r="I785" s="1429" t="s">
        <v>211</v>
      </c>
      <c r="J785" s="1429">
        <v>1</v>
      </c>
      <c r="K785" s="1429" t="s">
        <v>207</v>
      </c>
      <c r="L785" s="627">
        <v>770000</v>
      </c>
      <c r="M785" s="1429">
        <v>2017</v>
      </c>
      <c r="N785" s="1429" t="s">
        <v>210</v>
      </c>
      <c r="O785" s="820">
        <f t="shared" si="364"/>
        <v>770000</v>
      </c>
      <c r="P785" s="627" t="s">
        <v>99</v>
      </c>
      <c r="Q785" s="1429"/>
      <c r="R785" s="1429"/>
      <c r="S785" s="1465" t="s">
        <v>1312</v>
      </c>
      <c r="T785" s="640">
        <v>5</v>
      </c>
      <c r="U785" s="640"/>
      <c r="V785" s="740"/>
      <c r="W785" s="740"/>
      <c r="X785" s="740"/>
      <c r="Y785" s="1563">
        <f t="shared" si="365"/>
        <v>1</v>
      </c>
      <c r="Z785" s="1564">
        <f t="shared" si="366"/>
        <v>154000</v>
      </c>
      <c r="AA785" s="1564">
        <f t="shared" si="367"/>
        <v>154000</v>
      </c>
      <c r="AB785" s="1564">
        <f t="shared" si="368"/>
        <v>616000</v>
      </c>
      <c r="AC785" s="740" t="b">
        <f t="shared" si="369"/>
        <v>1</v>
      </c>
    </row>
    <row r="786" spans="1:29" s="739" customFormat="1" ht="15" customHeight="1">
      <c r="A786" s="739" t="s">
        <v>1375</v>
      </c>
      <c r="B786" s="767">
        <v>706</v>
      </c>
      <c r="C786" s="1428" t="s">
        <v>1313</v>
      </c>
      <c r="D786" s="626">
        <v>206010561</v>
      </c>
      <c r="E786" s="1429" t="s">
        <v>1166</v>
      </c>
      <c r="F786" s="1497" t="s">
        <v>364</v>
      </c>
      <c r="G786" s="1429" t="s">
        <v>212</v>
      </c>
      <c r="H786" s="1429" t="s">
        <v>212</v>
      </c>
      <c r="I786" s="1429" t="s">
        <v>211</v>
      </c>
      <c r="J786" s="1429">
        <v>1</v>
      </c>
      <c r="K786" s="1429" t="s">
        <v>207</v>
      </c>
      <c r="L786" s="627">
        <v>770000</v>
      </c>
      <c r="M786" s="1429">
        <v>2017</v>
      </c>
      <c r="N786" s="1429" t="s">
        <v>210</v>
      </c>
      <c r="O786" s="820">
        <f t="shared" si="364"/>
        <v>770000</v>
      </c>
      <c r="P786" s="627" t="s">
        <v>99</v>
      </c>
      <c r="Q786" s="1429"/>
      <c r="R786" s="1429"/>
      <c r="S786" s="1465" t="s">
        <v>1312</v>
      </c>
      <c r="T786" s="640">
        <v>5</v>
      </c>
      <c r="U786" s="640"/>
      <c r="V786" s="740"/>
      <c r="W786" s="740"/>
      <c r="X786" s="740"/>
      <c r="Y786" s="1563">
        <f t="shared" si="365"/>
        <v>1</v>
      </c>
      <c r="Z786" s="1564">
        <f t="shared" si="366"/>
        <v>154000</v>
      </c>
      <c r="AA786" s="1564">
        <f t="shared" si="367"/>
        <v>154000</v>
      </c>
      <c r="AB786" s="1564">
        <f t="shared" si="368"/>
        <v>616000</v>
      </c>
      <c r="AC786" s="740" t="b">
        <f t="shared" si="369"/>
        <v>1</v>
      </c>
    </row>
    <row r="787" spans="1:29" s="739" customFormat="1" ht="15" customHeight="1">
      <c r="A787" s="739" t="s">
        <v>1375</v>
      </c>
      <c r="B787" s="767">
        <v>707</v>
      </c>
      <c r="C787" s="1428" t="s">
        <v>1313</v>
      </c>
      <c r="D787" s="799">
        <v>206010561</v>
      </c>
      <c r="E787" s="1429" t="s">
        <v>1166</v>
      </c>
      <c r="F787" s="1497" t="s">
        <v>364</v>
      </c>
      <c r="G787" s="1429" t="s">
        <v>212</v>
      </c>
      <c r="H787" s="1429" t="s">
        <v>212</v>
      </c>
      <c r="I787" s="1429" t="s">
        <v>211</v>
      </c>
      <c r="J787" s="1429">
        <v>1</v>
      </c>
      <c r="K787" s="1429" t="s">
        <v>207</v>
      </c>
      <c r="L787" s="627">
        <v>770000</v>
      </c>
      <c r="M787" s="1429">
        <v>2017</v>
      </c>
      <c r="N787" s="1429" t="s">
        <v>210</v>
      </c>
      <c r="O787" s="820">
        <f t="shared" si="364"/>
        <v>770000</v>
      </c>
      <c r="P787" s="627" t="s">
        <v>99</v>
      </c>
      <c r="Q787" s="1429"/>
      <c r="R787" s="1429"/>
      <c r="S787" s="1465" t="s">
        <v>1312</v>
      </c>
      <c r="T787" s="640">
        <v>5</v>
      </c>
      <c r="U787" s="640"/>
      <c r="V787" s="740"/>
      <c r="W787" s="740"/>
      <c r="X787" s="740"/>
      <c r="Y787" s="1563">
        <f t="shared" si="365"/>
        <v>1</v>
      </c>
      <c r="Z787" s="1564">
        <f t="shared" si="366"/>
        <v>154000</v>
      </c>
      <c r="AA787" s="1564">
        <f t="shared" si="367"/>
        <v>154000</v>
      </c>
      <c r="AB787" s="1564">
        <f t="shared" si="368"/>
        <v>616000</v>
      </c>
      <c r="AC787" s="740" t="b">
        <f t="shared" si="369"/>
        <v>1</v>
      </c>
    </row>
    <row r="788" spans="1:29" s="739" customFormat="1" ht="15" customHeight="1">
      <c r="A788" s="739" t="s">
        <v>1375</v>
      </c>
      <c r="B788" s="767">
        <v>708</v>
      </c>
      <c r="C788" s="1428" t="s">
        <v>1313</v>
      </c>
      <c r="D788" s="626">
        <v>206010561</v>
      </c>
      <c r="E788" s="1429" t="s">
        <v>1166</v>
      </c>
      <c r="F788" s="1497" t="s">
        <v>364</v>
      </c>
      <c r="G788" s="1429" t="s">
        <v>212</v>
      </c>
      <c r="H788" s="1429" t="s">
        <v>212</v>
      </c>
      <c r="I788" s="1429" t="s">
        <v>211</v>
      </c>
      <c r="J788" s="1429">
        <v>1</v>
      </c>
      <c r="K788" s="1429" t="s">
        <v>207</v>
      </c>
      <c r="L788" s="627">
        <v>770000</v>
      </c>
      <c r="M788" s="1429">
        <v>2017</v>
      </c>
      <c r="N788" s="1429" t="s">
        <v>210</v>
      </c>
      <c r="O788" s="820">
        <f t="shared" si="364"/>
        <v>770000</v>
      </c>
      <c r="P788" s="627" t="s">
        <v>99</v>
      </c>
      <c r="Q788" s="1429"/>
      <c r="R788" s="1429"/>
      <c r="S788" s="1465" t="s">
        <v>1312</v>
      </c>
      <c r="T788" s="640">
        <v>5</v>
      </c>
      <c r="U788" s="640"/>
      <c r="V788" s="740"/>
      <c r="W788" s="740"/>
      <c r="X788" s="740"/>
      <c r="Y788" s="1563">
        <f t="shared" si="365"/>
        <v>1</v>
      </c>
      <c r="Z788" s="1564">
        <f t="shared" si="366"/>
        <v>154000</v>
      </c>
      <c r="AA788" s="1564">
        <f t="shared" si="367"/>
        <v>154000</v>
      </c>
      <c r="AB788" s="1564">
        <f t="shared" si="368"/>
        <v>616000</v>
      </c>
      <c r="AC788" s="740" t="b">
        <f t="shared" si="369"/>
        <v>1</v>
      </c>
    </row>
    <row r="789" spans="1:29" s="739" customFormat="1" ht="25.5" customHeight="1">
      <c r="A789" s="739" t="s">
        <v>1375</v>
      </c>
      <c r="B789" s="767">
        <v>709</v>
      </c>
      <c r="C789" s="1428" t="s">
        <v>1314</v>
      </c>
      <c r="D789" s="626">
        <v>206010560</v>
      </c>
      <c r="E789" s="1429" t="s">
        <v>1315</v>
      </c>
      <c r="F789" s="1497" t="s">
        <v>364</v>
      </c>
      <c r="G789" s="1429" t="s">
        <v>212</v>
      </c>
      <c r="H789" s="1429" t="s">
        <v>212</v>
      </c>
      <c r="I789" s="1429" t="s">
        <v>211</v>
      </c>
      <c r="J789" s="1429">
        <v>1</v>
      </c>
      <c r="K789" s="1429" t="s">
        <v>207</v>
      </c>
      <c r="L789" s="627">
        <v>800000</v>
      </c>
      <c r="M789" s="1429">
        <v>2017</v>
      </c>
      <c r="N789" s="1429" t="s">
        <v>210</v>
      </c>
      <c r="O789" s="820">
        <f>L789*J789</f>
        <v>800000</v>
      </c>
      <c r="P789" s="814" t="s">
        <v>99</v>
      </c>
      <c r="Q789" s="1044"/>
      <c r="R789" s="1429">
        <v>1</v>
      </c>
      <c r="S789" s="1465" t="s">
        <v>1312</v>
      </c>
      <c r="T789" s="640">
        <v>5</v>
      </c>
      <c r="U789" s="640"/>
      <c r="V789" s="740"/>
      <c r="W789" s="740"/>
      <c r="X789" s="740"/>
      <c r="Y789" s="1563">
        <f t="shared" si="365"/>
        <v>1</v>
      </c>
      <c r="Z789" s="1564">
        <f t="shared" si="366"/>
        <v>160000</v>
      </c>
      <c r="AA789" s="1564">
        <f t="shared" si="367"/>
        <v>160000</v>
      </c>
      <c r="AB789" s="1564">
        <f t="shared" si="368"/>
        <v>640000</v>
      </c>
      <c r="AC789" s="740" t="b">
        <f t="shared" si="369"/>
        <v>1</v>
      </c>
    </row>
    <row r="790" spans="1:29" s="739" customFormat="1" ht="15" customHeight="1">
      <c r="A790" s="739" t="s">
        <v>1375</v>
      </c>
      <c r="B790" s="767">
        <v>710</v>
      </c>
      <c r="C790" s="1428" t="s">
        <v>1314</v>
      </c>
      <c r="D790" s="626">
        <v>206010560</v>
      </c>
      <c r="E790" s="1429" t="s">
        <v>1315</v>
      </c>
      <c r="F790" s="1497" t="s">
        <v>364</v>
      </c>
      <c r="G790" s="1429" t="s">
        <v>212</v>
      </c>
      <c r="H790" s="1429" t="s">
        <v>212</v>
      </c>
      <c r="I790" s="1429" t="s">
        <v>211</v>
      </c>
      <c r="J790" s="1429">
        <v>1</v>
      </c>
      <c r="K790" s="1429" t="s">
        <v>207</v>
      </c>
      <c r="L790" s="627">
        <v>800000</v>
      </c>
      <c r="M790" s="1429">
        <v>2017</v>
      </c>
      <c r="N790" s="1429" t="s">
        <v>210</v>
      </c>
      <c r="O790" s="820">
        <f t="shared" ref="O790:O800" si="370">L790*J790</f>
        <v>800000</v>
      </c>
      <c r="P790" s="627" t="s">
        <v>99</v>
      </c>
      <c r="Q790" s="1429"/>
      <c r="R790" s="1429">
        <v>2</v>
      </c>
      <c r="S790" s="1465" t="s">
        <v>1312</v>
      </c>
      <c r="T790" s="640">
        <v>5</v>
      </c>
      <c r="U790" s="640"/>
      <c r="V790" s="740"/>
      <c r="W790" s="740"/>
      <c r="X790" s="740"/>
      <c r="Y790" s="1563">
        <f t="shared" si="365"/>
        <v>1</v>
      </c>
      <c r="Z790" s="1564">
        <f t="shared" si="366"/>
        <v>160000</v>
      </c>
      <c r="AA790" s="1564">
        <f t="shared" si="367"/>
        <v>160000</v>
      </c>
      <c r="AB790" s="1564">
        <f t="shared" si="368"/>
        <v>640000</v>
      </c>
      <c r="AC790" s="740" t="b">
        <f t="shared" si="369"/>
        <v>1</v>
      </c>
    </row>
    <row r="791" spans="1:29" s="739" customFormat="1" ht="15" customHeight="1">
      <c r="A791" s="739" t="s">
        <v>1375</v>
      </c>
      <c r="B791" s="767">
        <v>711</v>
      </c>
      <c r="C791" s="1428" t="s">
        <v>1314</v>
      </c>
      <c r="D791" s="626">
        <v>206010560</v>
      </c>
      <c r="E791" s="1429" t="s">
        <v>1315</v>
      </c>
      <c r="F791" s="1497" t="s">
        <v>364</v>
      </c>
      <c r="G791" s="1429" t="s">
        <v>212</v>
      </c>
      <c r="H791" s="1429" t="s">
        <v>212</v>
      </c>
      <c r="I791" s="1429" t="s">
        <v>211</v>
      </c>
      <c r="J791" s="1429">
        <v>1</v>
      </c>
      <c r="K791" s="1429" t="s">
        <v>207</v>
      </c>
      <c r="L791" s="627">
        <v>800000</v>
      </c>
      <c r="M791" s="1429">
        <v>2017</v>
      </c>
      <c r="N791" s="1429" t="s">
        <v>210</v>
      </c>
      <c r="O791" s="820">
        <f t="shared" si="370"/>
        <v>800000</v>
      </c>
      <c r="P791" s="627" t="s">
        <v>99</v>
      </c>
      <c r="Q791" s="1429"/>
      <c r="R791" s="1429">
        <v>3</v>
      </c>
      <c r="S791" s="1465" t="s">
        <v>1312</v>
      </c>
      <c r="T791" s="640">
        <v>5</v>
      </c>
      <c r="U791" s="640"/>
      <c r="V791" s="740"/>
      <c r="W791" s="740"/>
      <c r="X791" s="740"/>
      <c r="Y791" s="1563">
        <f t="shared" si="365"/>
        <v>1</v>
      </c>
      <c r="Z791" s="1564">
        <f t="shared" si="366"/>
        <v>160000</v>
      </c>
      <c r="AA791" s="1564">
        <f t="shared" si="367"/>
        <v>160000</v>
      </c>
      <c r="AB791" s="1564">
        <f t="shared" si="368"/>
        <v>640000</v>
      </c>
      <c r="AC791" s="740" t="b">
        <f t="shared" si="369"/>
        <v>1</v>
      </c>
    </row>
    <row r="792" spans="1:29" s="739" customFormat="1" ht="15" customHeight="1">
      <c r="A792" s="739" t="s">
        <v>1375</v>
      </c>
      <c r="B792" s="767">
        <v>712</v>
      </c>
      <c r="C792" s="1428" t="s">
        <v>1314</v>
      </c>
      <c r="D792" s="626">
        <v>206010560</v>
      </c>
      <c r="E792" s="1429" t="s">
        <v>1315</v>
      </c>
      <c r="F792" s="1497" t="s">
        <v>364</v>
      </c>
      <c r="G792" s="1429" t="s">
        <v>212</v>
      </c>
      <c r="H792" s="1429" t="s">
        <v>212</v>
      </c>
      <c r="I792" s="1429" t="s">
        <v>211</v>
      </c>
      <c r="J792" s="1429">
        <v>1</v>
      </c>
      <c r="K792" s="1429" t="s">
        <v>207</v>
      </c>
      <c r="L792" s="627">
        <v>800000</v>
      </c>
      <c r="M792" s="1429">
        <v>2017</v>
      </c>
      <c r="N792" s="1429" t="s">
        <v>210</v>
      </c>
      <c r="O792" s="820">
        <f t="shared" si="370"/>
        <v>800000</v>
      </c>
      <c r="P792" s="627" t="s">
        <v>99</v>
      </c>
      <c r="Q792" s="1429"/>
      <c r="R792" s="1429">
        <v>4</v>
      </c>
      <c r="S792" s="1465" t="s">
        <v>1312</v>
      </c>
      <c r="T792" s="640">
        <v>5</v>
      </c>
      <c r="U792" s="640"/>
      <c r="V792" s="740"/>
      <c r="W792" s="740"/>
      <c r="X792" s="740"/>
      <c r="Y792" s="1563">
        <f t="shared" si="365"/>
        <v>1</v>
      </c>
      <c r="Z792" s="1564">
        <f t="shared" si="366"/>
        <v>160000</v>
      </c>
      <c r="AA792" s="1564">
        <f t="shared" si="367"/>
        <v>160000</v>
      </c>
      <c r="AB792" s="1564">
        <f t="shared" si="368"/>
        <v>640000</v>
      </c>
      <c r="AC792" s="740" t="b">
        <f t="shared" si="369"/>
        <v>1</v>
      </c>
    </row>
    <row r="793" spans="1:29" s="739" customFormat="1" ht="15" customHeight="1">
      <c r="A793" s="739" t="s">
        <v>1375</v>
      </c>
      <c r="B793" s="767">
        <v>713</v>
      </c>
      <c r="C793" s="1428" t="s">
        <v>1314</v>
      </c>
      <c r="D793" s="626">
        <v>206010560</v>
      </c>
      <c r="E793" s="1429" t="s">
        <v>1315</v>
      </c>
      <c r="F793" s="1497" t="s">
        <v>364</v>
      </c>
      <c r="G793" s="1429" t="s">
        <v>212</v>
      </c>
      <c r="H793" s="1429" t="s">
        <v>212</v>
      </c>
      <c r="I793" s="1429" t="s">
        <v>211</v>
      </c>
      <c r="J793" s="1429">
        <v>1</v>
      </c>
      <c r="K793" s="1429" t="s">
        <v>207</v>
      </c>
      <c r="L793" s="627">
        <v>800000</v>
      </c>
      <c r="M793" s="1429">
        <v>2017</v>
      </c>
      <c r="N793" s="1429" t="s">
        <v>210</v>
      </c>
      <c r="O793" s="820">
        <f t="shared" si="370"/>
        <v>800000</v>
      </c>
      <c r="P793" s="627" t="s">
        <v>99</v>
      </c>
      <c r="Q793" s="1429"/>
      <c r="R793" s="1429">
        <v>5</v>
      </c>
      <c r="S793" s="1465" t="s">
        <v>1312</v>
      </c>
      <c r="T793" s="640">
        <v>5</v>
      </c>
      <c r="U793" s="640"/>
      <c r="V793" s="740"/>
      <c r="W793" s="740"/>
      <c r="X793" s="740"/>
      <c r="Y793" s="1563">
        <f t="shared" si="365"/>
        <v>1</v>
      </c>
      <c r="Z793" s="1564">
        <f t="shared" si="366"/>
        <v>160000</v>
      </c>
      <c r="AA793" s="1564">
        <f t="shared" si="367"/>
        <v>160000</v>
      </c>
      <c r="AB793" s="1564">
        <f t="shared" si="368"/>
        <v>640000</v>
      </c>
      <c r="AC793" s="740" t="b">
        <f t="shared" si="369"/>
        <v>1</v>
      </c>
    </row>
    <row r="794" spans="1:29" s="739" customFormat="1" ht="15" customHeight="1">
      <c r="A794" s="739" t="s">
        <v>1375</v>
      </c>
      <c r="B794" s="767">
        <v>714</v>
      </c>
      <c r="C794" s="1428" t="s">
        <v>1314</v>
      </c>
      <c r="D794" s="626">
        <v>206010560</v>
      </c>
      <c r="E794" s="1429" t="s">
        <v>1315</v>
      </c>
      <c r="F794" s="1497" t="s">
        <v>364</v>
      </c>
      <c r="G794" s="1429" t="s">
        <v>212</v>
      </c>
      <c r="H794" s="1429" t="s">
        <v>212</v>
      </c>
      <c r="I794" s="1429" t="s">
        <v>211</v>
      </c>
      <c r="J794" s="1429">
        <v>1</v>
      </c>
      <c r="K794" s="1429" t="s">
        <v>207</v>
      </c>
      <c r="L794" s="627">
        <v>800000</v>
      </c>
      <c r="M794" s="1429">
        <v>2017</v>
      </c>
      <c r="N794" s="1429" t="s">
        <v>210</v>
      </c>
      <c r="O794" s="820">
        <f t="shared" si="370"/>
        <v>800000</v>
      </c>
      <c r="P794" s="627" t="s">
        <v>99</v>
      </c>
      <c r="Q794" s="1429"/>
      <c r="R794" s="1429">
        <v>6</v>
      </c>
      <c r="S794" s="1465" t="s">
        <v>1312</v>
      </c>
      <c r="T794" s="640">
        <v>5</v>
      </c>
      <c r="U794" s="640"/>
      <c r="V794" s="740"/>
      <c r="W794" s="740"/>
      <c r="X794" s="740"/>
      <c r="Y794" s="1563">
        <f t="shared" si="365"/>
        <v>1</v>
      </c>
      <c r="Z794" s="1564">
        <f t="shared" si="366"/>
        <v>160000</v>
      </c>
      <c r="AA794" s="1564">
        <f t="shared" si="367"/>
        <v>160000</v>
      </c>
      <c r="AB794" s="1564">
        <f t="shared" si="368"/>
        <v>640000</v>
      </c>
      <c r="AC794" s="740" t="b">
        <f t="shared" si="369"/>
        <v>1</v>
      </c>
    </row>
    <row r="795" spans="1:29" s="739" customFormat="1" ht="15" customHeight="1">
      <c r="A795" s="739" t="s">
        <v>1375</v>
      </c>
      <c r="B795" s="767">
        <v>715</v>
      </c>
      <c r="C795" s="1428" t="s">
        <v>1314</v>
      </c>
      <c r="D795" s="626">
        <v>206010560</v>
      </c>
      <c r="E795" s="1429" t="s">
        <v>1315</v>
      </c>
      <c r="F795" s="1497" t="s">
        <v>364</v>
      </c>
      <c r="G795" s="1429" t="s">
        <v>212</v>
      </c>
      <c r="H795" s="1429" t="s">
        <v>212</v>
      </c>
      <c r="I795" s="1429" t="s">
        <v>211</v>
      </c>
      <c r="J795" s="1429">
        <v>1</v>
      </c>
      <c r="K795" s="1429" t="s">
        <v>207</v>
      </c>
      <c r="L795" s="627">
        <v>800000</v>
      </c>
      <c r="M795" s="1429">
        <v>2017</v>
      </c>
      <c r="N795" s="1429" t="s">
        <v>210</v>
      </c>
      <c r="O795" s="820">
        <f t="shared" si="370"/>
        <v>800000</v>
      </c>
      <c r="P795" s="627" t="s">
        <v>99</v>
      </c>
      <c r="Q795" s="1429"/>
      <c r="R795" s="1429">
        <v>7</v>
      </c>
      <c r="S795" s="1465" t="s">
        <v>1312</v>
      </c>
      <c r="T795" s="640">
        <v>5</v>
      </c>
      <c r="U795" s="640"/>
      <c r="V795" s="740"/>
      <c r="W795" s="740"/>
      <c r="X795" s="740"/>
      <c r="Y795" s="1563">
        <f t="shared" si="365"/>
        <v>1</v>
      </c>
      <c r="Z795" s="1564">
        <f t="shared" si="366"/>
        <v>160000</v>
      </c>
      <c r="AA795" s="1564">
        <f t="shared" si="367"/>
        <v>160000</v>
      </c>
      <c r="AB795" s="1564">
        <f t="shared" si="368"/>
        <v>640000</v>
      </c>
      <c r="AC795" s="740" t="b">
        <f t="shared" si="369"/>
        <v>1</v>
      </c>
    </row>
    <row r="796" spans="1:29" s="739" customFormat="1" ht="15" customHeight="1">
      <c r="A796" s="739" t="s">
        <v>1375</v>
      </c>
      <c r="B796" s="767">
        <v>716</v>
      </c>
      <c r="C796" s="1428" t="s">
        <v>1314</v>
      </c>
      <c r="D796" s="626">
        <v>206010560</v>
      </c>
      <c r="E796" s="1429" t="s">
        <v>1315</v>
      </c>
      <c r="F796" s="1497" t="s">
        <v>364</v>
      </c>
      <c r="G796" s="1429" t="s">
        <v>212</v>
      </c>
      <c r="H796" s="1429" t="s">
        <v>212</v>
      </c>
      <c r="I796" s="1429" t="s">
        <v>211</v>
      </c>
      <c r="J796" s="1429">
        <v>1</v>
      </c>
      <c r="K796" s="1429" t="s">
        <v>207</v>
      </c>
      <c r="L796" s="627">
        <v>800000</v>
      </c>
      <c r="M796" s="1429">
        <v>2017</v>
      </c>
      <c r="N796" s="1429" t="s">
        <v>210</v>
      </c>
      <c r="O796" s="820">
        <f t="shared" si="370"/>
        <v>800000</v>
      </c>
      <c r="P796" s="627" t="s">
        <v>99</v>
      </c>
      <c r="Q796" s="1429"/>
      <c r="R796" s="1429">
        <v>8</v>
      </c>
      <c r="S796" s="1465" t="s">
        <v>1312</v>
      </c>
      <c r="T796" s="640">
        <v>5</v>
      </c>
      <c r="U796" s="640"/>
      <c r="V796" s="740"/>
      <c r="W796" s="740"/>
      <c r="X796" s="740"/>
      <c r="Y796" s="1563">
        <f t="shared" si="365"/>
        <v>1</v>
      </c>
      <c r="Z796" s="1564">
        <f t="shared" si="366"/>
        <v>160000</v>
      </c>
      <c r="AA796" s="1564">
        <f t="shared" si="367"/>
        <v>160000</v>
      </c>
      <c r="AB796" s="1564">
        <f t="shared" si="368"/>
        <v>640000</v>
      </c>
      <c r="AC796" s="740" t="b">
        <f t="shared" si="369"/>
        <v>1</v>
      </c>
    </row>
    <row r="797" spans="1:29" s="739" customFormat="1" ht="15" customHeight="1">
      <c r="A797" s="739" t="s">
        <v>1375</v>
      </c>
      <c r="B797" s="767">
        <v>717</v>
      </c>
      <c r="C797" s="1428" t="s">
        <v>1314</v>
      </c>
      <c r="D797" s="626">
        <v>206010560</v>
      </c>
      <c r="E797" s="1429" t="s">
        <v>1315</v>
      </c>
      <c r="F797" s="1497" t="s">
        <v>364</v>
      </c>
      <c r="G797" s="1429" t="s">
        <v>212</v>
      </c>
      <c r="H797" s="1429" t="s">
        <v>212</v>
      </c>
      <c r="I797" s="1429" t="s">
        <v>211</v>
      </c>
      <c r="J797" s="1429">
        <v>1</v>
      </c>
      <c r="K797" s="1429" t="s">
        <v>207</v>
      </c>
      <c r="L797" s="627">
        <v>800000</v>
      </c>
      <c r="M797" s="1429">
        <v>2017</v>
      </c>
      <c r="N797" s="1429" t="s">
        <v>210</v>
      </c>
      <c r="O797" s="820">
        <f t="shared" si="370"/>
        <v>800000</v>
      </c>
      <c r="P797" s="627" t="s">
        <v>99</v>
      </c>
      <c r="Q797" s="1429"/>
      <c r="R797" s="1429">
        <v>9</v>
      </c>
      <c r="S797" s="1465" t="s">
        <v>1312</v>
      </c>
      <c r="T797" s="640">
        <v>5</v>
      </c>
      <c r="U797" s="640"/>
      <c r="V797" s="740"/>
      <c r="W797" s="740"/>
      <c r="X797" s="740"/>
      <c r="Y797" s="1563">
        <f t="shared" si="365"/>
        <v>1</v>
      </c>
      <c r="Z797" s="1564">
        <f t="shared" si="366"/>
        <v>160000</v>
      </c>
      <c r="AA797" s="1564">
        <f t="shared" si="367"/>
        <v>160000</v>
      </c>
      <c r="AB797" s="1564">
        <f t="shared" si="368"/>
        <v>640000</v>
      </c>
      <c r="AC797" s="740" t="b">
        <f t="shared" si="369"/>
        <v>1</v>
      </c>
    </row>
    <row r="798" spans="1:29" s="739" customFormat="1" ht="15" customHeight="1">
      <c r="A798" s="739" t="s">
        <v>1375</v>
      </c>
      <c r="B798" s="767">
        <v>718</v>
      </c>
      <c r="C798" s="1428" t="s">
        <v>1314</v>
      </c>
      <c r="D798" s="626">
        <v>206010560</v>
      </c>
      <c r="E798" s="1429" t="s">
        <v>1315</v>
      </c>
      <c r="F798" s="1497" t="s">
        <v>364</v>
      </c>
      <c r="G798" s="1429" t="s">
        <v>212</v>
      </c>
      <c r="H798" s="1429" t="s">
        <v>212</v>
      </c>
      <c r="I798" s="1429" t="s">
        <v>211</v>
      </c>
      <c r="J798" s="1429">
        <v>1</v>
      </c>
      <c r="K798" s="1429" t="s">
        <v>207</v>
      </c>
      <c r="L798" s="627">
        <v>800000</v>
      </c>
      <c r="M798" s="1429">
        <v>2017</v>
      </c>
      <c r="N798" s="1429" t="s">
        <v>210</v>
      </c>
      <c r="O798" s="820">
        <f t="shared" si="370"/>
        <v>800000</v>
      </c>
      <c r="P798" s="627" t="s">
        <v>99</v>
      </c>
      <c r="Q798" s="1429"/>
      <c r="R798" s="1429">
        <v>10</v>
      </c>
      <c r="S798" s="1465" t="s">
        <v>1312</v>
      </c>
      <c r="T798" s="640">
        <v>5</v>
      </c>
      <c r="U798" s="640"/>
      <c r="V798" s="740"/>
      <c r="W798" s="740"/>
      <c r="X798" s="740"/>
      <c r="Y798" s="1563">
        <f t="shared" si="365"/>
        <v>1</v>
      </c>
      <c r="Z798" s="1564">
        <f t="shared" si="366"/>
        <v>160000</v>
      </c>
      <c r="AA798" s="1564">
        <f t="shared" si="367"/>
        <v>160000</v>
      </c>
      <c r="AB798" s="1564">
        <f t="shared" si="368"/>
        <v>640000</v>
      </c>
      <c r="AC798" s="740" t="b">
        <f t="shared" si="369"/>
        <v>1</v>
      </c>
    </row>
    <row r="799" spans="1:29" s="739" customFormat="1" ht="15" customHeight="1">
      <c r="A799" s="739" t="s">
        <v>1375</v>
      </c>
      <c r="B799" s="767">
        <v>719</v>
      </c>
      <c r="C799" s="1428" t="s">
        <v>1314</v>
      </c>
      <c r="D799" s="626">
        <v>206010560</v>
      </c>
      <c r="E799" s="1429" t="s">
        <v>1315</v>
      </c>
      <c r="F799" s="1497" t="s">
        <v>364</v>
      </c>
      <c r="G799" s="1429" t="s">
        <v>212</v>
      </c>
      <c r="H799" s="1429" t="s">
        <v>212</v>
      </c>
      <c r="I799" s="1429" t="s">
        <v>211</v>
      </c>
      <c r="J799" s="1429">
        <v>1</v>
      </c>
      <c r="K799" s="1429" t="s">
        <v>207</v>
      </c>
      <c r="L799" s="627">
        <v>800000</v>
      </c>
      <c r="M799" s="1429">
        <v>2017</v>
      </c>
      <c r="N799" s="1429" t="s">
        <v>210</v>
      </c>
      <c r="O799" s="820">
        <f t="shared" si="370"/>
        <v>800000</v>
      </c>
      <c r="P799" s="627" t="s">
        <v>99</v>
      </c>
      <c r="Q799" s="1429"/>
      <c r="R799" s="1429">
        <v>11</v>
      </c>
      <c r="S799" s="1465" t="s">
        <v>1312</v>
      </c>
      <c r="T799" s="640">
        <v>5</v>
      </c>
      <c r="U799" s="640"/>
      <c r="V799" s="740"/>
      <c r="W799" s="740"/>
      <c r="X799" s="740"/>
      <c r="Y799" s="1563">
        <f t="shared" si="365"/>
        <v>1</v>
      </c>
      <c r="Z799" s="1564">
        <f t="shared" si="366"/>
        <v>160000</v>
      </c>
      <c r="AA799" s="1564">
        <f t="shared" si="367"/>
        <v>160000</v>
      </c>
      <c r="AB799" s="1564">
        <f t="shared" si="368"/>
        <v>640000</v>
      </c>
      <c r="AC799" s="740" t="b">
        <f t="shared" si="369"/>
        <v>1</v>
      </c>
    </row>
    <row r="800" spans="1:29" s="739" customFormat="1" ht="15" customHeight="1">
      <c r="A800" s="739" t="s">
        <v>1375</v>
      </c>
      <c r="B800" s="767">
        <v>720</v>
      </c>
      <c r="C800" s="1428" t="s">
        <v>1314</v>
      </c>
      <c r="D800" s="626">
        <v>206010560</v>
      </c>
      <c r="E800" s="1429" t="s">
        <v>1315</v>
      </c>
      <c r="F800" s="1497" t="s">
        <v>364</v>
      </c>
      <c r="G800" s="1429" t="s">
        <v>212</v>
      </c>
      <c r="H800" s="1429" t="s">
        <v>212</v>
      </c>
      <c r="I800" s="1429" t="s">
        <v>211</v>
      </c>
      <c r="J800" s="1429">
        <v>1</v>
      </c>
      <c r="K800" s="1429" t="s">
        <v>207</v>
      </c>
      <c r="L800" s="627">
        <v>800000</v>
      </c>
      <c r="M800" s="1429">
        <v>2017</v>
      </c>
      <c r="N800" s="1429" t="s">
        <v>210</v>
      </c>
      <c r="O800" s="820">
        <f t="shared" si="370"/>
        <v>800000</v>
      </c>
      <c r="P800" s="627" t="s">
        <v>99</v>
      </c>
      <c r="Q800" s="1429"/>
      <c r="R800" s="1429">
        <v>12</v>
      </c>
      <c r="S800" s="1465" t="s">
        <v>1312</v>
      </c>
      <c r="T800" s="640">
        <v>5</v>
      </c>
      <c r="U800" s="640"/>
      <c r="V800" s="740"/>
      <c r="W800" s="740"/>
      <c r="X800" s="740"/>
      <c r="Y800" s="1563">
        <f t="shared" si="365"/>
        <v>1</v>
      </c>
      <c r="Z800" s="1564">
        <f t="shared" si="366"/>
        <v>160000</v>
      </c>
      <c r="AA800" s="1564">
        <f t="shared" si="367"/>
        <v>160000</v>
      </c>
      <c r="AB800" s="1564">
        <f t="shared" si="368"/>
        <v>640000</v>
      </c>
      <c r="AC800" s="740" t="b">
        <f t="shared" si="369"/>
        <v>1</v>
      </c>
    </row>
    <row r="801" spans="1:29" s="739" customFormat="1" ht="25.5" customHeight="1">
      <c r="A801" s="739" t="s">
        <v>1375</v>
      </c>
      <c r="B801" s="767">
        <v>721</v>
      </c>
      <c r="C801" s="1428" t="s">
        <v>1316</v>
      </c>
      <c r="D801" s="626">
        <v>206030408</v>
      </c>
      <c r="E801" s="1429" t="s">
        <v>352</v>
      </c>
      <c r="F801" s="1497" t="s">
        <v>536</v>
      </c>
      <c r="G801" s="1429" t="s">
        <v>604</v>
      </c>
      <c r="H801" s="1429" t="s">
        <v>212</v>
      </c>
      <c r="I801" s="1429" t="s">
        <v>211</v>
      </c>
      <c r="J801" s="1429">
        <v>1</v>
      </c>
      <c r="K801" s="1429" t="s">
        <v>207</v>
      </c>
      <c r="L801" s="627">
        <v>2928200</v>
      </c>
      <c r="M801" s="1429">
        <v>2017</v>
      </c>
      <c r="N801" s="1429" t="s">
        <v>210</v>
      </c>
      <c r="O801" s="820">
        <f>L801*J801</f>
        <v>2928200</v>
      </c>
      <c r="P801" s="814" t="s">
        <v>99</v>
      </c>
      <c r="Q801" s="1044"/>
      <c r="R801" s="1429"/>
      <c r="S801" s="1465" t="s">
        <v>1317</v>
      </c>
      <c r="T801" s="640">
        <v>4</v>
      </c>
      <c r="U801" s="640"/>
      <c r="V801" s="740"/>
      <c r="W801" s="740"/>
      <c r="X801" s="740"/>
      <c r="Y801" s="1563">
        <f t="shared" si="365"/>
        <v>1</v>
      </c>
      <c r="Z801" s="1564">
        <f t="shared" si="366"/>
        <v>732050</v>
      </c>
      <c r="AA801" s="1564">
        <f t="shared" si="367"/>
        <v>732050</v>
      </c>
      <c r="AB801" s="1564">
        <f t="shared" si="368"/>
        <v>2196150</v>
      </c>
      <c r="AC801" s="740" t="b">
        <f t="shared" si="369"/>
        <v>1</v>
      </c>
    </row>
    <row r="802" spans="1:29" s="739" customFormat="1" ht="15" customHeight="1">
      <c r="A802" s="739" t="s">
        <v>1375</v>
      </c>
      <c r="B802" s="767">
        <v>722</v>
      </c>
      <c r="C802" s="1428" t="s">
        <v>1316</v>
      </c>
      <c r="D802" s="626">
        <v>206030408</v>
      </c>
      <c r="E802" s="1429" t="s">
        <v>352</v>
      </c>
      <c r="F802" s="1497" t="s">
        <v>536</v>
      </c>
      <c r="G802" s="1429" t="s">
        <v>604</v>
      </c>
      <c r="H802" s="1429" t="s">
        <v>212</v>
      </c>
      <c r="I802" s="1429" t="s">
        <v>211</v>
      </c>
      <c r="J802" s="1429">
        <v>1</v>
      </c>
      <c r="K802" s="1429" t="s">
        <v>207</v>
      </c>
      <c r="L802" s="627">
        <v>2928200</v>
      </c>
      <c r="M802" s="1429">
        <v>2017</v>
      </c>
      <c r="N802" s="1429" t="s">
        <v>210</v>
      </c>
      <c r="O802" s="820">
        <f t="shared" ref="O802:O807" si="371">L802*J802</f>
        <v>2928200</v>
      </c>
      <c r="P802" s="627" t="s">
        <v>99</v>
      </c>
      <c r="Q802" s="1429"/>
      <c r="R802" s="1429"/>
      <c r="S802" s="1465" t="s">
        <v>1317</v>
      </c>
      <c r="T802" s="640">
        <v>4</v>
      </c>
      <c r="U802" s="640"/>
      <c r="V802" s="740"/>
      <c r="W802" s="740"/>
      <c r="X802" s="740"/>
      <c r="Y802" s="1563">
        <f t="shared" si="365"/>
        <v>1</v>
      </c>
      <c r="Z802" s="1564">
        <f t="shared" si="366"/>
        <v>732050</v>
      </c>
      <c r="AA802" s="1564">
        <f t="shared" si="367"/>
        <v>732050</v>
      </c>
      <c r="AB802" s="1564">
        <f t="shared" si="368"/>
        <v>2196150</v>
      </c>
      <c r="AC802" s="740" t="b">
        <f t="shared" si="369"/>
        <v>1</v>
      </c>
    </row>
    <row r="803" spans="1:29" s="739" customFormat="1" ht="15" customHeight="1">
      <c r="A803" s="739" t="s">
        <v>1375</v>
      </c>
      <c r="B803" s="767">
        <v>723</v>
      </c>
      <c r="C803" s="1428" t="s">
        <v>1316</v>
      </c>
      <c r="D803" s="626">
        <v>206030408</v>
      </c>
      <c r="E803" s="1429" t="s">
        <v>352</v>
      </c>
      <c r="F803" s="1497" t="s">
        <v>536</v>
      </c>
      <c r="G803" s="1429" t="s">
        <v>604</v>
      </c>
      <c r="H803" s="1429" t="s">
        <v>212</v>
      </c>
      <c r="I803" s="1429" t="s">
        <v>211</v>
      </c>
      <c r="J803" s="1429">
        <v>1</v>
      </c>
      <c r="K803" s="1429" t="s">
        <v>207</v>
      </c>
      <c r="L803" s="627">
        <v>2928200</v>
      </c>
      <c r="M803" s="1429">
        <v>2017</v>
      </c>
      <c r="N803" s="1429" t="s">
        <v>210</v>
      </c>
      <c r="O803" s="820">
        <f t="shared" si="371"/>
        <v>2928200</v>
      </c>
      <c r="P803" s="627" t="s">
        <v>99</v>
      </c>
      <c r="Q803" s="1429"/>
      <c r="R803" s="1429"/>
      <c r="S803" s="1465" t="s">
        <v>1317</v>
      </c>
      <c r="T803" s="640">
        <v>4</v>
      </c>
      <c r="U803" s="640"/>
      <c r="V803" s="740"/>
      <c r="W803" s="740"/>
      <c r="X803" s="740"/>
      <c r="Y803" s="1563">
        <f t="shared" si="365"/>
        <v>1</v>
      </c>
      <c r="Z803" s="1564">
        <f t="shared" si="366"/>
        <v>732050</v>
      </c>
      <c r="AA803" s="1564">
        <f t="shared" si="367"/>
        <v>732050</v>
      </c>
      <c r="AB803" s="1564">
        <f t="shared" si="368"/>
        <v>2196150</v>
      </c>
      <c r="AC803" s="740" t="b">
        <f t="shared" si="369"/>
        <v>1</v>
      </c>
    </row>
    <row r="804" spans="1:29" s="739" customFormat="1" ht="15" customHeight="1">
      <c r="A804" s="739" t="s">
        <v>1375</v>
      </c>
      <c r="B804" s="767">
        <v>724</v>
      </c>
      <c r="C804" s="1428" t="s">
        <v>1316</v>
      </c>
      <c r="D804" s="626">
        <v>206030408</v>
      </c>
      <c r="E804" s="1429" t="s">
        <v>352</v>
      </c>
      <c r="F804" s="1497" t="s">
        <v>536</v>
      </c>
      <c r="G804" s="1429" t="s">
        <v>604</v>
      </c>
      <c r="H804" s="1429" t="s">
        <v>212</v>
      </c>
      <c r="I804" s="1429" t="s">
        <v>211</v>
      </c>
      <c r="J804" s="1429">
        <v>1</v>
      </c>
      <c r="K804" s="1429" t="s">
        <v>207</v>
      </c>
      <c r="L804" s="627">
        <v>2928200</v>
      </c>
      <c r="M804" s="1429">
        <v>2017</v>
      </c>
      <c r="N804" s="1429" t="s">
        <v>210</v>
      </c>
      <c r="O804" s="820">
        <f t="shared" si="371"/>
        <v>2928200</v>
      </c>
      <c r="P804" s="627" t="s">
        <v>99</v>
      </c>
      <c r="Q804" s="1429"/>
      <c r="R804" s="1429"/>
      <c r="S804" s="1465" t="s">
        <v>1317</v>
      </c>
      <c r="T804" s="640">
        <v>4</v>
      </c>
      <c r="U804" s="640"/>
      <c r="V804" s="740"/>
      <c r="W804" s="740"/>
      <c r="X804" s="740"/>
      <c r="Y804" s="1563">
        <f t="shared" si="365"/>
        <v>1</v>
      </c>
      <c r="Z804" s="1564">
        <f t="shared" si="366"/>
        <v>732050</v>
      </c>
      <c r="AA804" s="1564">
        <f t="shared" si="367"/>
        <v>732050</v>
      </c>
      <c r="AB804" s="1564">
        <f t="shared" si="368"/>
        <v>2196150</v>
      </c>
      <c r="AC804" s="740" t="b">
        <f t="shared" si="369"/>
        <v>1</v>
      </c>
    </row>
    <row r="805" spans="1:29" s="739" customFormat="1" ht="15" customHeight="1">
      <c r="A805" s="739" t="s">
        <v>1375</v>
      </c>
      <c r="B805" s="767">
        <v>725</v>
      </c>
      <c r="C805" s="1428" t="s">
        <v>1316</v>
      </c>
      <c r="D805" s="626">
        <v>206030408</v>
      </c>
      <c r="E805" s="1429" t="s">
        <v>352</v>
      </c>
      <c r="F805" s="1497" t="s">
        <v>536</v>
      </c>
      <c r="G805" s="1429" t="s">
        <v>604</v>
      </c>
      <c r="H805" s="1429" t="s">
        <v>212</v>
      </c>
      <c r="I805" s="1429" t="s">
        <v>211</v>
      </c>
      <c r="J805" s="1429">
        <v>1</v>
      </c>
      <c r="K805" s="1429" t="s">
        <v>207</v>
      </c>
      <c r="L805" s="627">
        <v>2928200</v>
      </c>
      <c r="M805" s="1429">
        <v>2017</v>
      </c>
      <c r="N805" s="1429" t="s">
        <v>210</v>
      </c>
      <c r="O805" s="820">
        <f t="shared" si="371"/>
        <v>2928200</v>
      </c>
      <c r="P805" s="627" t="s">
        <v>99</v>
      </c>
      <c r="Q805" s="1429"/>
      <c r="R805" s="1429"/>
      <c r="S805" s="1465" t="s">
        <v>1317</v>
      </c>
      <c r="T805" s="640">
        <v>4</v>
      </c>
      <c r="U805" s="640"/>
      <c r="V805" s="740"/>
      <c r="W805" s="740"/>
      <c r="X805" s="740"/>
      <c r="Y805" s="1563">
        <f t="shared" si="365"/>
        <v>1</v>
      </c>
      <c r="Z805" s="1564">
        <f t="shared" si="366"/>
        <v>732050</v>
      </c>
      <c r="AA805" s="1564">
        <f t="shared" si="367"/>
        <v>732050</v>
      </c>
      <c r="AB805" s="1564">
        <f t="shared" si="368"/>
        <v>2196150</v>
      </c>
      <c r="AC805" s="740" t="b">
        <f t="shared" si="369"/>
        <v>1</v>
      </c>
    </row>
    <row r="806" spans="1:29" s="739" customFormat="1" ht="15" customHeight="1">
      <c r="A806" s="739" t="s">
        <v>1375</v>
      </c>
      <c r="B806" s="767">
        <v>726</v>
      </c>
      <c r="C806" s="1428" t="s">
        <v>1316</v>
      </c>
      <c r="D806" s="626">
        <v>206030408</v>
      </c>
      <c r="E806" s="1429" t="s">
        <v>352</v>
      </c>
      <c r="F806" s="1497" t="s">
        <v>536</v>
      </c>
      <c r="G806" s="1429" t="s">
        <v>604</v>
      </c>
      <c r="H806" s="1429" t="s">
        <v>212</v>
      </c>
      <c r="I806" s="1429" t="s">
        <v>211</v>
      </c>
      <c r="J806" s="1429">
        <v>1</v>
      </c>
      <c r="K806" s="1429" t="s">
        <v>207</v>
      </c>
      <c r="L806" s="627">
        <v>2928200</v>
      </c>
      <c r="M806" s="1429">
        <v>2017</v>
      </c>
      <c r="N806" s="1429" t="s">
        <v>210</v>
      </c>
      <c r="O806" s="820">
        <f t="shared" si="371"/>
        <v>2928200</v>
      </c>
      <c r="P806" s="627" t="s">
        <v>99</v>
      </c>
      <c r="Q806" s="1429"/>
      <c r="R806" s="1429"/>
      <c r="S806" s="1465" t="s">
        <v>1317</v>
      </c>
      <c r="T806" s="640">
        <v>4</v>
      </c>
      <c r="U806" s="640"/>
      <c r="V806" s="740"/>
      <c r="W806" s="740"/>
      <c r="X806" s="740"/>
      <c r="Y806" s="1563">
        <f t="shared" si="365"/>
        <v>1</v>
      </c>
      <c r="Z806" s="1564">
        <f t="shared" si="366"/>
        <v>732050</v>
      </c>
      <c r="AA806" s="1564">
        <f t="shared" si="367"/>
        <v>732050</v>
      </c>
      <c r="AB806" s="1564">
        <f t="shared" si="368"/>
        <v>2196150</v>
      </c>
      <c r="AC806" s="740" t="b">
        <f t="shared" si="369"/>
        <v>1</v>
      </c>
    </row>
    <row r="807" spans="1:29" s="739" customFormat="1" ht="15" customHeight="1">
      <c r="A807" s="739" t="s">
        <v>1375</v>
      </c>
      <c r="B807" s="767">
        <v>727</v>
      </c>
      <c r="C807" s="1428" t="s">
        <v>1316</v>
      </c>
      <c r="D807" s="626">
        <v>206030408</v>
      </c>
      <c r="E807" s="1429" t="s">
        <v>352</v>
      </c>
      <c r="F807" s="1497" t="s">
        <v>536</v>
      </c>
      <c r="G807" s="1429" t="s">
        <v>604</v>
      </c>
      <c r="H807" s="1429" t="s">
        <v>212</v>
      </c>
      <c r="I807" s="1429" t="s">
        <v>211</v>
      </c>
      <c r="J807" s="1429">
        <v>1</v>
      </c>
      <c r="K807" s="1429" t="s">
        <v>207</v>
      </c>
      <c r="L807" s="627">
        <v>2928200</v>
      </c>
      <c r="M807" s="1429">
        <v>2017</v>
      </c>
      <c r="N807" s="1429" t="s">
        <v>210</v>
      </c>
      <c r="O807" s="820">
        <f t="shared" si="371"/>
        <v>2928200</v>
      </c>
      <c r="P807" s="627" t="s">
        <v>99</v>
      </c>
      <c r="Q807" s="1429"/>
      <c r="R807" s="1429"/>
      <c r="S807" s="1465" t="s">
        <v>1317</v>
      </c>
      <c r="T807" s="640">
        <v>4</v>
      </c>
      <c r="U807" s="640"/>
      <c r="V807" s="740"/>
      <c r="W807" s="740"/>
      <c r="X807" s="740"/>
      <c r="Y807" s="1563">
        <f t="shared" si="365"/>
        <v>1</v>
      </c>
      <c r="Z807" s="1564">
        <f t="shared" si="366"/>
        <v>732050</v>
      </c>
      <c r="AA807" s="1564">
        <f t="shared" si="367"/>
        <v>732050</v>
      </c>
      <c r="AB807" s="1564">
        <f t="shared" si="368"/>
        <v>2196150</v>
      </c>
      <c r="AC807" s="740" t="b">
        <f t="shared" si="369"/>
        <v>1</v>
      </c>
    </row>
    <row r="808" spans="1:29" s="739" customFormat="1" ht="25.5" customHeight="1">
      <c r="A808" s="739" t="s">
        <v>1375</v>
      </c>
      <c r="B808" s="767">
        <v>728</v>
      </c>
      <c r="C808" s="1428" t="s">
        <v>1318</v>
      </c>
      <c r="D808" s="626">
        <v>206030408</v>
      </c>
      <c r="E808" s="1429" t="s">
        <v>396</v>
      </c>
      <c r="F808" s="1497" t="s">
        <v>536</v>
      </c>
      <c r="G808" s="1429" t="s">
        <v>1319</v>
      </c>
      <c r="H808" s="1429" t="s">
        <v>212</v>
      </c>
      <c r="I808" s="1429" t="s">
        <v>211</v>
      </c>
      <c r="J808" s="1429">
        <v>1</v>
      </c>
      <c r="K808" s="1429" t="s">
        <v>207</v>
      </c>
      <c r="L808" s="627">
        <v>3597533.3</v>
      </c>
      <c r="M808" s="1429">
        <v>2017</v>
      </c>
      <c r="N808" s="1429" t="s">
        <v>210</v>
      </c>
      <c r="O808" s="820">
        <f>L808*J808</f>
        <v>3597533.3</v>
      </c>
      <c r="P808" s="814" t="s">
        <v>99</v>
      </c>
      <c r="Q808" s="1044"/>
      <c r="R808" s="1429"/>
      <c r="S808" s="1465" t="s">
        <v>1317</v>
      </c>
      <c r="T808" s="640">
        <v>4</v>
      </c>
      <c r="U808" s="640"/>
      <c r="V808" s="740"/>
      <c r="W808" s="740"/>
      <c r="X808" s="740"/>
      <c r="Y808" s="1563">
        <f t="shared" si="365"/>
        <v>1</v>
      </c>
      <c r="Z808" s="1564">
        <f t="shared" si="366"/>
        <v>899383.32499999995</v>
      </c>
      <c r="AA808" s="1564">
        <f t="shared" si="367"/>
        <v>899383.32499999995</v>
      </c>
      <c r="AB808" s="1564">
        <f t="shared" si="368"/>
        <v>2698149.9749999996</v>
      </c>
      <c r="AC808" s="740" t="b">
        <f t="shared" si="369"/>
        <v>1</v>
      </c>
    </row>
    <row r="809" spans="1:29" s="739" customFormat="1" ht="15" customHeight="1">
      <c r="A809" s="739" t="s">
        <v>1375</v>
      </c>
      <c r="B809" s="767">
        <v>729</v>
      </c>
      <c r="C809" s="1428" t="s">
        <v>1318</v>
      </c>
      <c r="D809" s="626">
        <v>206030408</v>
      </c>
      <c r="E809" s="1429" t="s">
        <v>396</v>
      </c>
      <c r="F809" s="1497" t="s">
        <v>536</v>
      </c>
      <c r="G809" s="1429" t="s">
        <v>1319</v>
      </c>
      <c r="H809" s="1429" t="s">
        <v>212</v>
      </c>
      <c r="I809" s="1429" t="s">
        <v>211</v>
      </c>
      <c r="J809" s="1429">
        <v>1</v>
      </c>
      <c r="K809" s="1429" t="s">
        <v>207</v>
      </c>
      <c r="L809" s="627">
        <v>3597533.3</v>
      </c>
      <c r="M809" s="1429">
        <v>2017</v>
      </c>
      <c r="N809" s="1429" t="s">
        <v>210</v>
      </c>
      <c r="O809" s="820">
        <f>L809*J809</f>
        <v>3597533.3</v>
      </c>
      <c r="P809" s="627" t="s">
        <v>99</v>
      </c>
      <c r="Q809" s="1429"/>
      <c r="R809" s="1429"/>
      <c r="S809" s="1465" t="s">
        <v>1317</v>
      </c>
      <c r="T809" s="640">
        <v>4</v>
      </c>
      <c r="U809" s="640"/>
      <c r="V809" s="740"/>
      <c r="W809" s="740"/>
      <c r="X809" s="740"/>
      <c r="Y809" s="1563">
        <f t="shared" si="365"/>
        <v>1</v>
      </c>
      <c r="Z809" s="1564">
        <f t="shared" si="366"/>
        <v>899383.32499999995</v>
      </c>
      <c r="AA809" s="1564">
        <f t="shared" si="367"/>
        <v>899383.32499999995</v>
      </c>
      <c r="AB809" s="1564">
        <f t="shared" si="368"/>
        <v>2698149.9749999996</v>
      </c>
      <c r="AC809" s="740" t="b">
        <f t="shared" si="369"/>
        <v>1</v>
      </c>
    </row>
    <row r="810" spans="1:29" s="739" customFormat="1" ht="25.5" customHeight="1">
      <c r="A810" s="739" t="s">
        <v>1375</v>
      </c>
      <c r="B810" s="767">
        <v>730</v>
      </c>
      <c r="C810" s="1428" t="s">
        <v>1318</v>
      </c>
      <c r="D810" s="626">
        <v>206030408</v>
      </c>
      <c r="E810" s="1429" t="s">
        <v>301</v>
      </c>
      <c r="F810" s="1497" t="s">
        <v>536</v>
      </c>
      <c r="G810" s="1429" t="s">
        <v>1319</v>
      </c>
      <c r="H810" s="1429" t="s">
        <v>212</v>
      </c>
      <c r="I810" s="1429" t="s">
        <v>211</v>
      </c>
      <c r="J810" s="1429">
        <v>1</v>
      </c>
      <c r="K810" s="1429" t="s">
        <v>207</v>
      </c>
      <c r="L810" s="627">
        <f>3597533.3+0.1</f>
        <v>3597533.4</v>
      </c>
      <c r="M810" s="1429">
        <v>2017</v>
      </c>
      <c r="N810" s="1429" t="s">
        <v>210</v>
      </c>
      <c r="O810" s="820">
        <f>L810*J810</f>
        <v>3597533.4</v>
      </c>
      <c r="P810" s="814"/>
      <c r="Q810" s="1429"/>
      <c r="R810" s="1429"/>
      <c r="S810" s="1465" t="s">
        <v>1317</v>
      </c>
      <c r="T810" s="640">
        <v>4</v>
      </c>
      <c r="U810" s="640"/>
      <c r="V810" s="740"/>
      <c r="W810" s="740"/>
      <c r="X810" s="740"/>
      <c r="Y810" s="1563">
        <f t="shared" si="365"/>
        <v>1</v>
      </c>
      <c r="Z810" s="1564">
        <f t="shared" si="366"/>
        <v>899383.35</v>
      </c>
      <c r="AA810" s="1564">
        <f t="shared" si="367"/>
        <v>899383.35</v>
      </c>
      <c r="AB810" s="1564">
        <f t="shared" si="368"/>
        <v>2698150.05</v>
      </c>
      <c r="AC810" s="740" t="b">
        <f t="shared" si="369"/>
        <v>1</v>
      </c>
    </row>
    <row r="811" spans="1:29" s="739" customFormat="1" ht="25.5" customHeight="1">
      <c r="A811" s="739" t="s">
        <v>1375</v>
      </c>
      <c r="B811" s="767">
        <v>731</v>
      </c>
      <c r="C811" s="1428" t="s">
        <v>1320</v>
      </c>
      <c r="D811" s="626">
        <v>206030201</v>
      </c>
      <c r="E811" s="1429" t="s">
        <v>352</v>
      </c>
      <c r="F811" s="1497" t="s">
        <v>539</v>
      </c>
      <c r="G811" s="1429" t="s">
        <v>1321</v>
      </c>
      <c r="H811" s="1429" t="s">
        <v>212</v>
      </c>
      <c r="I811" s="1429" t="s">
        <v>211</v>
      </c>
      <c r="J811" s="1429">
        <v>1</v>
      </c>
      <c r="K811" s="1429" t="s">
        <v>207</v>
      </c>
      <c r="L811" s="627">
        <v>15000000</v>
      </c>
      <c r="M811" s="1429">
        <v>2017</v>
      </c>
      <c r="N811" s="1429" t="s">
        <v>210</v>
      </c>
      <c r="O811" s="820">
        <f>L811*J811</f>
        <v>15000000</v>
      </c>
      <c r="P811" s="814" t="s">
        <v>99</v>
      </c>
      <c r="Q811" s="1044"/>
      <c r="R811" s="1429"/>
      <c r="S811" s="1429" t="s">
        <v>1322</v>
      </c>
      <c r="T811" s="640">
        <v>4</v>
      </c>
      <c r="U811" s="640"/>
      <c r="V811" s="740"/>
      <c r="W811" s="740"/>
      <c r="X811" s="740"/>
      <c r="Y811" s="1563">
        <f t="shared" si="365"/>
        <v>1</v>
      </c>
      <c r="Z811" s="1564">
        <f t="shared" si="366"/>
        <v>3750000</v>
      </c>
      <c r="AA811" s="1564">
        <f t="shared" si="367"/>
        <v>3750000</v>
      </c>
      <c r="AB811" s="1564">
        <f t="shared" si="368"/>
        <v>11250000</v>
      </c>
      <c r="AC811" s="740" t="b">
        <f t="shared" si="369"/>
        <v>1</v>
      </c>
    </row>
    <row r="812" spans="1:29" s="739" customFormat="1" ht="15" customHeight="1">
      <c r="A812" s="739" t="s">
        <v>1375</v>
      </c>
      <c r="B812" s="767">
        <v>732</v>
      </c>
      <c r="C812" s="1428" t="s">
        <v>1320</v>
      </c>
      <c r="D812" s="626">
        <v>206030201</v>
      </c>
      <c r="E812" s="1429" t="s">
        <v>352</v>
      </c>
      <c r="F812" s="1497" t="s">
        <v>539</v>
      </c>
      <c r="G812" s="1429" t="s">
        <v>1321</v>
      </c>
      <c r="H812" s="1429" t="s">
        <v>212</v>
      </c>
      <c r="I812" s="1429" t="s">
        <v>211</v>
      </c>
      <c r="J812" s="1429">
        <v>1</v>
      </c>
      <c r="K812" s="1429" t="s">
        <v>207</v>
      </c>
      <c r="L812" s="627">
        <v>15000000</v>
      </c>
      <c r="M812" s="1429">
        <v>2017</v>
      </c>
      <c r="N812" s="1429" t="s">
        <v>210</v>
      </c>
      <c r="O812" s="820">
        <f t="shared" ref="O812:O817" si="372">L812*J812</f>
        <v>15000000</v>
      </c>
      <c r="P812" s="627" t="s">
        <v>99</v>
      </c>
      <c r="Q812" s="1429"/>
      <c r="R812" s="1429"/>
      <c r="S812" s="1465" t="s">
        <v>1322</v>
      </c>
      <c r="T812" s="640">
        <v>4</v>
      </c>
      <c r="U812" s="640"/>
      <c r="V812" s="740"/>
      <c r="W812" s="740"/>
      <c r="X812" s="740"/>
      <c r="Y812" s="1563">
        <f t="shared" si="365"/>
        <v>1</v>
      </c>
      <c r="Z812" s="1564">
        <f t="shared" si="366"/>
        <v>3750000</v>
      </c>
      <c r="AA812" s="1564">
        <f t="shared" si="367"/>
        <v>3750000</v>
      </c>
      <c r="AB812" s="1564">
        <f t="shared" si="368"/>
        <v>11250000</v>
      </c>
      <c r="AC812" s="740" t="b">
        <f t="shared" si="369"/>
        <v>1</v>
      </c>
    </row>
    <row r="813" spans="1:29" s="739" customFormat="1" ht="15" customHeight="1">
      <c r="A813" s="739" t="s">
        <v>1375</v>
      </c>
      <c r="B813" s="767">
        <v>733</v>
      </c>
      <c r="C813" s="1428" t="s">
        <v>1320</v>
      </c>
      <c r="D813" s="626">
        <v>206030201</v>
      </c>
      <c r="E813" s="1429" t="s">
        <v>352</v>
      </c>
      <c r="F813" s="1497" t="s">
        <v>539</v>
      </c>
      <c r="G813" s="1429" t="s">
        <v>1321</v>
      </c>
      <c r="H813" s="1429" t="s">
        <v>212</v>
      </c>
      <c r="I813" s="1429" t="s">
        <v>211</v>
      </c>
      <c r="J813" s="1429">
        <v>1</v>
      </c>
      <c r="K813" s="1429" t="s">
        <v>207</v>
      </c>
      <c r="L813" s="627">
        <v>15000000</v>
      </c>
      <c r="M813" s="1429">
        <v>2017</v>
      </c>
      <c r="N813" s="1429" t="s">
        <v>210</v>
      </c>
      <c r="O813" s="820">
        <f t="shared" si="372"/>
        <v>15000000</v>
      </c>
      <c r="P813" s="627" t="s">
        <v>99</v>
      </c>
      <c r="Q813" s="1429"/>
      <c r="R813" s="1429"/>
      <c r="S813" s="1465" t="s">
        <v>1322</v>
      </c>
      <c r="T813" s="640">
        <v>4</v>
      </c>
      <c r="U813" s="640"/>
      <c r="V813" s="740"/>
      <c r="W813" s="740"/>
      <c r="X813" s="740"/>
      <c r="Y813" s="1563">
        <f t="shared" si="365"/>
        <v>1</v>
      </c>
      <c r="Z813" s="1564">
        <f t="shared" si="366"/>
        <v>3750000</v>
      </c>
      <c r="AA813" s="1564">
        <f t="shared" si="367"/>
        <v>3750000</v>
      </c>
      <c r="AB813" s="1564">
        <f t="shared" si="368"/>
        <v>11250000</v>
      </c>
      <c r="AC813" s="740" t="b">
        <f t="shared" si="369"/>
        <v>1</v>
      </c>
    </row>
    <row r="814" spans="1:29" s="739" customFormat="1" ht="15" customHeight="1">
      <c r="A814" s="739" t="s">
        <v>1375</v>
      </c>
      <c r="B814" s="767">
        <v>734</v>
      </c>
      <c r="C814" s="1428" t="s">
        <v>1320</v>
      </c>
      <c r="D814" s="626">
        <v>206030201</v>
      </c>
      <c r="E814" s="1429" t="s">
        <v>352</v>
      </c>
      <c r="F814" s="1497" t="s">
        <v>539</v>
      </c>
      <c r="G814" s="1429" t="s">
        <v>1321</v>
      </c>
      <c r="H814" s="1429" t="s">
        <v>212</v>
      </c>
      <c r="I814" s="1429" t="s">
        <v>211</v>
      </c>
      <c r="J814" s="1429">
        <v>1</v>
      </c>
      <c r="K814" s="1429" t="s">
        <v>207</v>
      </c>
      <c r="L814" s="627">
        <v>15000000</v>
      </c>
      <c r="M814" s="1429">
        <v>2017</v>
      </c>
      <c r="N814" s="1429" t="s">
        <v>210</v>
      </c>
      <c r="O814" s="820">
        <f t="shared" si="372"/>
        <v>15000000</v>
      </c>
      <c r="P814" s="627" t="s">
        <v>99</v>
      </c>
      <c r="Q814" s="1429"/>
      <c r="R814" s="1429"/>
      <c r="S814" s="1465" t="s">
        <v>1322</v>
      </c>
      <c r="T814" s="640">
        <v>4</v>
      </c>
      <c r="U814" s="640"/>
      <c r="V814" s="740"/>
      <c r="W814" s="740"/>
      <c r="X814" s="740"/>
      <c r="Y814" s="1563">
        <f t="shared" si="365"/>
        <v>1</v>
      </c>
      <c r="Z814" s="1564">
        <f t="shared" si="366"/>
        <v>3750000</v>
      </c>
      <c r="AA814" s="1564">
        <f t="shared" si="367"/>
        <v>3750000</v>
      </c>
      <c r="AB814" s="1564">
        <f t="shared" si="368"/>
        <v>11250000</v>
      </c>
      <c r="AC814" s="740" t="b">
        <f t="shared" si="369"/>
        <v>1</v>
      </c>
    </row>
    <row r="815" spans="1:29" s="739" customFormat="1" ht="15" customHeight="1">
      <c r="A815" s="739" t="s">
        <v>1375</v>
      </c>
      <c r="B815" s="767">
        <v>735</v>
      </c>
      <c r="C815" s="1428" t="s">
        <v>1320</v>
      </c>
      <c r="D815" s="626">
        <v>206030201</v>
      </c>
      <c r="E815" s="1429" t="s">
        <v>352</v>
      </c>
      <c r="F815" s="1497" t="s">
        <v>539</v>
      </c>
      <c r="G815" s="1429" t="s">
        <v>1321</v>
      </c>
      <c r="H815" s="1429" t="s">
        <v>212</v>
      </c>
      <c r="I815" s="1429" t="s">
        <v>211</v>
      </c>
      <c r="J815" s="1429">
        <v>1</v>
      </c>
      <c r="K815" s="1429" t="s">
        <v>207</v>
      </c>
      <c r="L815" s="627">
        <v>15000000</v>
      </c>
      <c r="M815" s="1429">
        <v>2017</v>
      </c>
      <c r="N815" s="1429" t="s">
        <v>210</v>
      </c>
      <c r="O815" s="820">
        <f t="shared" si="372"/>
        <v>15000000</v>
      </c>
      <c r="P815" s="627" t="s">
        <v>99</v>
      </c>
      <c r="Q815" s="1429"/>
      <c r="R815" s="1429"/>
      <c r="S815" s="1465" t="s">
        <v>1322</v>
      </c>
      <c r="T815" s="640">
        <v>4</v>
      </c>
      <c r="U815" s="640"/>
      <c r="V815" s="740"/>
      <c r="W815" s="740"/>
      <c r="X815" s="740"/>
      <c r="Y815" s="1563">
        <f t="shared" si="365"/>
        <v>1</v>
      </c>
      <c r="Z815" s="1564">
        <f t="shared" si="366"/>
        <v>3750000</v>
      </c>
      <c r="AA815" s="1564">
        <f t="shared" si="367"/>
        <v>3750000</v>
      </c>
      <c r="AB815" s="1564">
        <f t="shared" si="368"/>
        <v>11250000</v>
      </c>
      <c r="AC815" s="740" t="b">
        <f t="shared" si="369"/>
        <v>1</v>
      </c>
    </row>
    <row r="816" spans="1:29" s="739" customFormat="1" ht="15" customHeight="1">
      <c r="A816" s="739" t="s">
        <v>1375</v>
      </c>
      <c r="B816" s="767">
        <v>736</v>
      </c>
      <c r="C816" s="1428" t="s">
        <v>1320</v>
      </c>
      <c r="D816" s="626">
        <v>206030201</v>
      </c>
      <c r="E816" s="1429" t="s">
        <v>352</v>
      </c>
      <c r="F816" s="1497" t="s">
        <v>539</v>
      </c>
      <c r="G816" s="1429" t="s">
        <v>1321</v>
      </c>
      <c r="H816" s="1429" t="s">
        <v>212</v>
      </c>
      <c r="I816" s="1429" t="s">
        <v>211</v>
      </c>
      <c r="J816" s="1429">
        <v>1</v>
      </c>
      <c r="K816" s="1429" t="s">
        <v>207</v>
      </c>
      <c r="L816" s="627">
        <v>15000000</v>
      </c>
      <c r="M816" s="1429">
        <v>2017</v>
      </c>
      <c r="N816" s="1429" t="s">
        <v>210</v>
      </c>
      <c r="O816" s="820">
        <f t="shared" si="372"/>
        <v>15000000</v>
      </c>
      <c r="P816" s="627" t="s">
        <v>99</v>
      </c>
      <c r="Q816" s="1429"/>
      <c r="R816" s="1429"/>
      <c r="S816" s="1465" t="s">
        <v>1322</v>
      </c>
      <c r="T816" s="640">
        <v>4</v>
      </c>
      <c r="U816" s="640"/>
      <c r="V816" s="740"/>
      <c r="W816" s="740"/>
      <c r="X816" s="740"/>
      <c r="Y816" s="1563">
        <f t="shared" si="365"/>
        <v>1</v>
      </c>
      <c r="Z816" s="1564">
        <f t="shared" si="366"/>
        <v>3750000</v>
      </c>
      <c r="AA816" s="1564">
        <f t="shared" si="367"/>
        <v>3750000</v>
      </c>
      <c r="AB816" s="1564">
        <f t="shared" si="368"/>
        <v>11250000</v>
      </c>
      <c r="AC816" s="740" t="b">
        <f t="shared" si="369"/>
        <v>1</v>
      </c>
    </row>
    <row r="817" spans="1:29" s="739" customFormat="1" ht="15" customHeight="1">
      <c r="A817" s="739" t="s">
        <v>1375</v>
      </c>
      <c r="B817" s="767">
        <v>737</v>
      </c>
      <c r="C817" s="1428" t="s">
        <v>1320</v>
      </c>
      <c r="D817" s="626">
        <v>206030201</v>
      </c>
      <c r="E817" s="1429" t="s">
        <v>352</v>
      </c>
      <c r="F817" s="1497" t="s">
        <v>539</v>
      </c>
      <c r="G817" s="1429" t="s">
        <v>1321</v>
      </c>
      <c r="H817" s="1429" t="s">
        <v>212</v>
      </c>
      <c r="I817" s="1429" t="s">
        <v>211</v>
      </c>
      <c r="J817" s="1429">
        <v>1</v>
      </c>
      <c r="K817" s="1429" t="s">
        <v>207</v>
      </c>
      <c r="L817" s="627">
        <v>15000000</v>
      </c>
      <c r="M817" s="1429">
        <v>2017</v>
      </c>
      <c r="N817" s="1429" t="s">
        <v>210</v>
      </c>
      <c r="O817" s="820">
        <f t="shared" si="372"/>
        <v>15000000</v>
      </c>
      <c r="P817" s="627" t="s">
        <v>99</v>
      </c>
      <c r="Q817" s="1429"/>
      <c r="R817" s="1429"/>
      <c r="S817" s="1465" t="s">
        <v>1322</v>
      </c>
      <c r="T817" s="640">
        <v>4</v>
      </c>
      <c r="U817" s="640"/>
      <c r="V817" s="740"/>
      <c r="W817" s="740"/>
      <c r="X817" s="740"/>
      <c r="Y817" s="1563">
        <f t="shared" si="365"/>
        <v>1</v>
      </c>
      <c r="Z817" s="1564">
        <f t="shared" si="366"/>
        <v>3750000</v>
      </c>
      <c r="AA817" s="1564">
        <f t="shared" si="367"/>
        <v>3750000</v>
      </c>
      <c r="AB817" s="1564">
        <f t="shared" si="368"/>
        <v>11250000</v>
      </c>
      <c r="AC817" s="740" t="b">
        <f t="shared" si="369"/>
        <v>1</v>
      </c>
    </row>
    <row r="818" spans="1:29" s="739" customFormat="1" ht="25.5" customHeight="1">
      <c r="A818" s="739" t="s">
        <v>1375</v>
      </c>
      <c r="B818" s="767">
        <v>738</v>
      </c>
      <c r="C818" s="1428" t="s">
        <v>371</v>
      </c>
      <c r="D818" s="626">
        <v>206030512</v>
      </c>
      <c r="E818" s="1429" t="s">
        <v>396</v>
      </c>
      <c r="F818" s="1497" t="s">
        <v>372</v>
      </c>
      <c r="G818" s="1429" t="s">
        <v>212</v>
      </c>
      <c r="H818" s="1429" t="s">
        <v>212</v>
      </c>
      <c r="I818" s="1429" t="s">
        <v>211</v>
      </c>
      <c r="J818" s="1429">
        <v>1</v>
      </c>
      <c r="K818" s="1429" t="s">
        <v>207</v>
      </c>
      <c r="L818" s="627">
        <v>2600000</v>
      </c>
      <c r="M818" s="1429">
        <v>2017</v>
      </c>
      <c r="N818" s="1429" t="s">
        <v>210</v>
      </c>
      <c r="O818" s="820">
        <f t="shared" ref="O818:O842" si="373">L818*J818</f>
        <v>2600000</v>
      </c>
      <c r="P818" s="814" t="s">
        <v>99</v>
      </c>
      <c r="Q818" s="1044"/>
      <c r="R818" s="1429"/>
      <c r="S818" s="1429" t="s">
        <v>1323</v>
      </c>
      <c r="T818" s="640">
        <v>4</v>
      </c>
      <c r="U818" s="640"/>
      <c r="V818" s="740"/>
      <c r="W818" s="740"/>
      <c r="X818" s="740"/>
      <c r="Y818" s="1563">
        <f t="shared" si="365"/>
        <v>1</v>
      </c>
      <c r="Z818" s="1564">
        <f t="shared" si="366"/>
        <v>650000</v>
      </c>
      <c r="AA818" s="1564">
        <f t="shared" si="367"/>
        <v>650000</v>
      </c>
      <c r="AB818" s="1564">
        <f t="shared" si="368"/>
        <v>1950000</v>
      </c>
      <c r="AC818" s="740" t="b">
        <f t="shared" si="369"/>
        <v>1</v>
      </c>
    </row>
    <row r="819" spans="1:29" s="739" customFormat="1" ht="15" customHeight="1">
      <c r="A819" s="739" t="s">
        <v>1375</v>
      </c>
      <c r="B819" s="767">
        <v>739</v>
      </c>
      <c r="C819" s="1428" t="s">
        <v>371</v>
      </c>
      <c r="D819" s="626">
        <v>206030512</v>
      </c>
      <c r="E819" s="1429" t="s">
        <v>396</v>
      </c>
      <c r="F819" s="1497" t="s">
        <v>372</v>
      </c>
      <c r="G819" s="1429" t="s">
        <v>212</v>
      </c>
      <c r="H819" s="1429" t="s">
        <v>212</v>
      </c>
      <c r="I819" s="1429" t="s">
        <v>211</v>
      </c>
      <c r="J819" s="1429">
        <v>1</v>
      </c>
      <c r="K819" s="1429" t="s">
        <v>207</v>
      </c>
      <c r="L819" s="627">
        <v>2600000</v>
      </c>
      <c r="M819" s="1429">
        <v>2017</v>
      </c>
      <c r="N819" s="1429" t="s">
        <v>210</v>
      </c>
      <c r="O819" s="820">
        <f t="shared" si="373"/>
        <v>2600000</v>
      </c>
      <c r="P819" s="627" t="s">
        <v>99</v>
      </c>
      <c r="Q819" s="1429"/>
      <c r="R819" s="1429"/>
      <c r="S819" s="1465" t="s">
        <v>1323</v>
      </c>
      <c r="T819" s="640">
        <v>4</v>
      </c>
      <c r="U819" s="640"/>
      <c r="V819" s="740"/>
      <c r="W819" s="740"/>
      <c r="X819" s="740"/>
      <c r="Y819" s="1563">
        <f t="shared" si="365"/>
        <v>1</v>
      </c>
      <c r="Z819" s="1564">
        <f t="shared" si="366"/>
        <v>650000</v>
      </c>
      <c r="AA819" s="1564">
        <f t="shared" si="367"/>
        <v>650000</v>
      </c>
      <c r="AB819" s="1564">
        <f t="shared" si="368"/>
        <v>1950000</v>
      </c>
      <c r="AC819" s="740" t="b">
        <f t="shared" si="369"/>
        <v>1</v>
      </c>
    </row>
    <row r="820" spans="1:29" s="739" customFormat="1" ht="25.5" customHeight="1">
      <c r="A820" s="739" t="s">
        <v>1375</v>
      </c>
      <c r="B820" s="767">
        <v>740</v>
      </c>
      <c r="C820" s="1428" t="s">
        <v>1324</v>
      </c>
      <c r="D820" s="626">
        <v>206030564</v>
      </c>
      <c r="E820" s="1429" t="s">
        <v>396</v>
      </c>
      <c r="F820" s="1497" t="s">
        <v>1325</v>
      </c>
      <c r="G820" s="1429" t="s">
        <v>212</v>
      </c>
      <c r="H820" s="1429" t="s">
        <v>212</v>
      </c>
      <c r="I820" s="1429" t="s">
        <v>211</v>
      </c>
      <c r="J820" s="1429">
        <v>1</v>
      </c>
      <c r="K820" s="1429" t="s">
        <v>207</v>
      </c>
      <c r="L820" s="627">
        <v>30000000</v>
      </c>
      <c r="M820" s="1429">
        <v>2017</v>
      </c>
      <c r="N820" s="1429" t="s">
        <v>210</v>
      </c>
      <c r="O820" s="820">
        <f t="shared" si="373"/>
        <v>30000000</v>
      </c>
      <c r="P820" s="814" t="s">
        <v>99</v>
      </c>
      <c r="Q820" s="1044"/>
      <c r="R820" s="1429"/>
      <c r="S820" s="1429" t="s">
        <v>1326</v>
      </c>
      <c r="T820" s="640">
        <v>5</v>
      </c>
      <c r="U820" s="640"/>
      <c r="V820" s="740"/>
      <c r="W820" s="740"/>
      <c r="X820" s="740"/>
      <c r="Y820" s="1563">
        <f t="shared" si="365"/>
        <v>1</v>
      </c>
      <c r="Z820" s="1564">
        <f t="shared" si="366"/>
        <v>6000000</v>
      </c>
      <c r="AA820" s="1564">
        <f t="shared" si="367"/>
        <v>6000000</v>
      </c>
      <c r="AB820" s="1564">
        <f t="shared" si="368"/>
        <v>24000000</v>
      </c>
      <c r="AC820" s="740" t="b">
        <f t="shared" si="369"/>
        <v>1</v>
      </c>
    </row>
    <row r="821" spans="1:29" s="739" customFormat="1" ht="15" customHeight="1">
      <c r="A821" s="739" t="s">
        <v>1375</v>
      </c>
      <c r="B821" s="767">
        <v>741</v>
      </c>
      <c r="C821" s="1428" t="s">
        <v>1324</v>
      </c>
      <c r="D821" s="626">
        <v>206030564</v>
      </c>
      <c r="E821" s="1429" t="s">
        <v>396</v>
      </c>
      <c r="F821" s="1497" t="s">
        <v>1325</v>
      </c>
      <c r="G821" s="1429" t="s">
        <v>212</v>
      </c>
      <c r="H821" s="1429" t="s">
        <v>212</v>
      </c>
      <c r="I821" s="1429" t="s">
        <v>211</v>
      </c>
      <c r="J821" s="1429">
        <v>1</v>
      </c>
      <c r="K821" s="1429" t="s">
        <v>207</v>
      </c>
      <c r="L821" s="627">
        <v>30000000</v>
      </c>
      <c r="M821" s="1429">
        <v>2017</v>
      </c>
      <c r="N821" s="1429" t="s">
        <v>210</v>
      </c>
      <c r="O821" s="820">
        <f t="shared" si="373"/>
        <v>30000000</v>
      </c>
      <c r="P821" s="627" t="s">
        <v>99</v>
      </c>
      <c r="Q821" s="1429"/>
      <c r="R821" s="1429"/>
      <c r="S821" s="1465" t="s">
        <v>1326</v>
      </c>
      <c r="T821" s="640">
        <v>5</v>
      </c>
      <c r="U821" s="640"/>
      <c r="V821" s="740"/>
      <c r="W821" s="740"/>
      <c r="X821" s="740"/>
      <c r="Y821" s="1563">
        <f t="shared" si="365"/>
        <v>1</v>
      </c>
      <c r="Z821" s="1564">
        <f t="shared" si="366"/>
        <v>6000000</v>
      </c>
      <c r="AA821" s="1564">
        <f t="shared" si="367"/>
        <v>6000000</v>
      </c>
      <c r="AB821" s="1564">
        <f t="shared" si="368"/>
        <v>24000000</v>
      </c>
      <c r="AC821" s="740" t="b">
        <f t="shared" si="369"/>
        <v>1</v>
      </c>
    </row>
    <row r="822" spans="1:29" s="739" customFormat="1" ht="25.5" customHeight="1">
      <c r="A822" s="739" t="s">
        <v>1375</v>
      </c>
      <c r="B822" s="767">
        <v>742</v>
      </c>
      <c r="C822" s="1428" t="s">
        <v>1327</v>
      </c>
      <c r="D822" s="626">
        <v>206020503</v>
      </c>
      <c r="E822" s="1429" t="s">
        <v>301</v>
      </c>
      <c r="F822" s="1497" t="s">
        <v>1291</v>
      </c>
      <c r="G822" s="1429" t="s">
        <v>212</v>
      </c>
      <c r="H822" s="1429" t="s">
        <v>212</v>
      </c>
      <c r="I822" s="1429" t="s">
        <v>211</v>
      </c>
      <c r="J822" s="1429">
        <v>1</v>
      </c>
      <c r="K822" s="1429" t="s">
        <v>207</v>
      </c>
      <c r="L822" s="627">
        <v>1000000</v>
      </c>
      <c r="M822" s="1429">
        <v>2017</v>
      </c>
      <c r="N822" s="1429" t="s">
        <v>210</v>
      </c>
      <c r="O822" s="820">
        <f t="shared" si="373"/>
        <v>1000000</v>
      </c>
      <c r="P822" s="814" t="s">
        <v>99</v>
      </c>
      <c r="Q822" s="1429"/>
      <c r="R822" s="1429"/>
      <c r="S822" s="1467" t="s">
        <v>1826</v>
      </c>
      <c r="T822" s="640">
        <v>5</v>
      </c>
      <c r="U822" s="640"/>
      <c r="V822" s="740"/>
      <c r="W822" s="740"/>
      <c r="X822" s="740"/>
      <c r="Y822" s="1563">
        <f t="shared" ref="Y822:Y885" si="374">2017-M822+1</f>
        <v>1</v>
      </c>
      <c r="Z822" s="1564">
        <f t="shared" ref="Z822:Z885" si="375">O822/T822</f>
        <v>200000</v>
      </c>
      <c r="AA822" s="1564">
        <f t="shared" ref="AA822:AA885" si="376">Y822*Z822</f>
        <v>200000</v>
      </c>
      <c r="AB822" s="1564">
        <f t="shared" ref="AB822:AB885" si="377">O822-AA822</f>
        <v>800000</v>
      </c>
      <c r="AC822" s="740" t="b">
        <f t="shared" si="369"/>
        <v>1</v>
      </c>
    </row>
    <row r="823" spans="1:29" s="739" customFormat="1" ht="25.5" customHeight="1">
      <c r="A823" s="739" t="s">
        <v>1375</v>
      </c>
      <c r="B823" s="767">
        <v>743</v>
      </c>
      <c r="C823" s="1428" t="s">
        <v>1328</v>
      </c>
      <c r="D823" s="626">
        <v>206020694</v>
      </c>
      <c r="E823" s="1429" t="s">
        <v>396</v>
      </c>
      <c r="F823" s="1497" t="s">
        <v>1329</v>
      </c>
      <c r="G823" s="1429" t="s">
        <v>212</v>
      </c>
      <c r="H823" s="1429" t="s">
        <v>212</v>
      </c>
      <c r="I823" s="1429" t="s">
        <v>211</v>
      </c>
      <c r="J823" s="1429">
        <v>1</v>
      </c>
      <c r="K823" s="1429" t="s">
        <v>207</v>
      </c>
      <c r="L823" s="627">
        <v>400000</v>
      </c>
      <c r="M823" s="1429">
        <v>2017</v>
      </c>
      <c r="N823" s="1429" t="s">
        <v>210</v>
      </c>
      <c r="O823" s="820">
        <f t="shared" si="373"/>
        <v>400000</v>
      </c>
      <c r="P823" s="814" t="s">
        <v>99</v>
      </c>
      <c r="Q823" s="1429"/>
      <c r="R823" s="1429"/>
      <c r="S823" s="1467" t="s">
        <v>1826</v>
      </c>
      <c r="T823" s="640">
        <v>5</v>
      </c>
      <c r="U823" s="640"/>
      <c r="V823" s="740"/>
      <c r="W823" s="740"/>
      <c r="X823" s="740"/>
      <c r="Y823" s="1563">
        <f t="shared" si="374"/>
        <v>1</v>
      </c>
      <c r="Z823" s="1564">
        <f t="shared" si="375"/>
        <v>80000</v>
      </c>
      <c r="AA823" s="1564">
        <f t="shared" si="376"/>
        <v>80000</v>
      </c>
      <c r="AB823" s="1564">
        <f t="shared" si="377"/>
        <v>320000</v>
      </c>
      <c r="AC823" s="740" t="b">
        <f t="shared" si="369"/>
        <v>1</v>
      </c>
    </row>
    <row r="824" spans="1:29" s="739" customFormat="1" ht="15" customHeight="1">
      <c r="A824" s="739" t="s">
        <v>1375</v>
      </c>
      <c r="B824" s="767">
        <v>744</v>
      </c>
      <c r="C824" s="1428" t="s">
        <v>1328</v>
      </c>
      <c r="D824" s="626">
        <v>206020694</v>
      </c>
      <c r="E824" s="1429" t="s">
        <v>396</v>
      </c>
      <c r="F824" s="1497" t="s">
        <v>1329</v>
      </c>
      <c r="G824" s="1429" t="s">
        <v>212</v>
      </c>
      <c r="H824" s="1429" t="s">
        <v>212</v>
      </c>
      <c r="I824" s="1429" t="s">
        <v>211</v>
      </c>
      <c r="J824" s="1429">
        <v>1</v>
      </c>
      <c r="K824" s="1429" t="s">
        <v>207</v>
      </c>
      <c r="L824" s="627">
        <v>400000</v>
      </c>
      <c r="M824" s="1429">
        <v>2017</v>
      </c>
      <c r="N824" s="1429" t="s">
        <v>210</v>
      </c>
      <c r="O824" s="820">
        <f t="shared" si="373"/>
        <v>400000</v>
      </c>
      <c r="P824" s="627" t="s">
        <v>99</v>
      </c>
      <c r="Q824" s="1429"/>
      <c r="R824" s="1429"/>
      <c r="S824" s="1465" t="s">
        <v>1884</v>
      </c>
      <c r="T824" s="640">
        <v>5</v>
      </c>
      <c r="U824" s="640"/>
      <c r="V824" s="740"/>
      <c r="W824" s="740"/>
      <c r="X824" s="740"/>
      <c r="Y824" s="1563">
        <f t="shared" si="374"/>
        <v>1</v>
      </c>
      <c r="Z824" s="1564">
        <f t="shared" si="375"/>
        <v>80000</v>
      </c>
      <c r="AA824" s="1564">
        <f t="shared" si="376"/>
        <v>80000</v>
      </c>
      <c r="AB824" s="1564">
        <f t="shared" si="377"/>
        <v>320000</v>
      </c>
      <c r="AC824" s="740" t="b">
        <f t="shared" ref="AC824:AC887" si="378">AA824+AB824=O824</f>
        <v>1</v>
      </c>
    </row>
    <row r="825" spans="1:29" s="739" customFormat="1" ht="25.5" customHeight="1">
      <c r="A825" s="739" t="s">
        <v>1375</v>
      </c>
      <c r="B825" s="767">
        <v>745</v>
      </c>
      <c r="C825" s="1428" t="s">
        <v>1330</v>
      </c>
      <c r="D825" s="626">
        <v>206020529</v>
      </c>
      <c r="E825" s="1429" t="s">
        <v>396</v>
      </c>
      <c r="F825" s="1497" t="s">
        <v>364</v>
      </c>
      <c r="G825" s="1429" t="s">
        <v>212</v>
      </c>
      <c r="H825" s="1429" t="s">
        <v>212</v>
      </c>
      <c r="I825" s="1429" t="s">
        <v>211</v>
      </c>
      <c r="J825" s="1429">
        <v>1</v>
      </c>
      <c r="K825" s="761" t="s">
        <v>207</v>
      </c>
      <c r="L825" s="627">
        <v>500000</v>
      </c>
      <c r="M825" s="1429">
        <v>2017</v>
      </c>
      <c r="N825" s="1429" t="s">
        <v>210</v>
      </c>
      <c r="O825" s="820">
        <f t="shared" si="373"/>
        <v>500000</v>
      </c>
      <c r="P825" s="814" t="s">
        <v>99</v>
      </c>
      <c r="Q825" s="820"/>
      <c r="R825" s="1429"/>
      <c r="S825" s="1467" t="s">
        <v>1826</v>
      </c>
      <c r="T825" s="640">
        <v>5</v>
      </c>
      <c r="U825" s="640"/>
      <c r="V825" s="740"/>
      <c r="W825" s="740"/>
      <c r="X825" s="740"/>
      <c r="Y825" s="1563">
        <f t="shared" si="374"/>
        <v>1</v>
      </c>
      <c r="Z825" s="1564">
        <f t="shared" si="375"/>
        <v>100000</v>
      </c>
      <c r="AA825" s="1564">
        <f t="shared" si="376"/>
        <v>100000</v>
      </c>
      <c r="AB825" s="1564">
        <f t="shared" si="377"/>
        <v>400000</v>
      </c>
      <c r="AC825" s="740" t="b">
        <f t="shared" si="378"/>
        <v>1</v>
      </c>
    </row>
    <row r="826" spans="1:29" s="739" customFormat="1" ht="15" customHeight="1">
      <c r="A826" s="739" t="s">
        <v>1375</v>
      </c>
      <c r="B826" s="767">
        <v>746</v>
      </c>
      <c r="C826" s="1428" t="s">
        <v>1330</v>
      </c>
      <c r="D826" s="626">
        <v>206020529</v>
      </c>
      <c r="E826" s="1429" t="s">
        <v>396</v>
      </c>
      <c r="F826" s="1497" t="s">
        <v>364</v>
      </c>
      <c r="G826" s="1429" t="s">
        <v>212</v>
      </c>
      <c r="H826" s="1429" t="s">
        <v>212</v>
      </c>
      <c r="I826" s="1429" t="s">
        <v>211</v>
      </c>
      <c r="J826" s="1429">
        <v>1</v>
      </c>
      <c r="K826" s="1429" t="s">
        <v>207</v>
      </c>
      <c r="L826" s="627">
        <v>500000</v>
      </c>
      <c r="M826" s="1429">
        <v>2017</v>
      </c>
      <c r="N826" s="1429" t="s">
        <v>210</v>
      </c>
      <c r="O826" s="820">
        <f t="shared" si="373"/>
        <v>500000</v>
      </c>
      <c r="P826" s="627" t="s">
        <v>99</v>
      </c>
      <c r="Q826" s="806"/>
      <c r="R826" s="1429"/>
      <c r="S826" s="1462" t="s">
        <v>1884</v>
      </c>
      <c r="T826" s="640">
        <v>5</v>
      </c>
      <c r="U826" s="640"/>
      <c r="V826" s="740"/>
      <c r="W826" s="740"/>
      <c r="X826" s="740"/>
      <c r="Y826" s="1563">
        <f t="shared" si="374"/>
        <v>1</v>
      </c>
      <c r="Z826" s="1564">
        <f t="shared" si="375"/>
        <v>100000</v>
      </c>
      <c r="AA826" s="1564">
        <f t="shared" si="376"/>
        <v>100000</v>
      </c>
      <c r="AB826" s="1564">
        <f t="shared" si="377"/>
        <v>400000</v>
      </c>
      <c r="AC826" s="740" t="b">
        <f t="shared" si="378"/>
        <v>1</v>
      </c>
    </row>
    <row r="827" spans="1:29" s="739" customFormat="1" ht="25.5" customHeight="1">
      <c r="A827" s="739" t="s">
        <v>1375</v>
      </c>
      <c r="B827" s="767">
        <v>747</v>
      </c>
      <c r="C827" s="1428" t="s">
        <v>1331</v>
      </c>
      <c r="D827" s="626">
        <v>206020510</v>
      </c>
      <c r="E827" s="1429" t="s">
        <v>301</v>
      </c>
      <c r="F827" s="1497" t="s">
        <v>364</v>
      </c>
      <c r="G827" s="1429" t="s">
        <v>212</v>
      </c>
      <c r="H827" s="1429" t="s">
        <v>212</v>
      </c>
      <c r="I827" s="1429" t="s">
        <v>211</v>
      </c>
      <c r="J827" s="1429">
        <v>1</v>
      </c>
      <c r="K827" s="1429" t="s">
        <v>207</v>
      </c>
      <c r="L827" s="627">
        <v>660000</v>
      </c>
      <c r="M827" s="1429">
        <v>2017</v>
      </c>
      <c r="N827" s="1429" t="s">
        <v>210</v>
      </c>
      <c r="O827" s="820">
        <f t="shared" si="373"/>
        <v>660000</v>
      </c>
      <c r="P827" s="814" t="s">
        <v>99</v>
      </c>
      <c r="Q827" s="1429"/>
      <c r="R827" s="1429"/>
      <c r="S827" s="1467" t="s">
        <v>1826</v>
      </c>
      <c r="T827" s="640">
        <v>5</v>
      </c>
      <c r="U827" s="640"/>
      <c r="V827" s="740"/>
      <c r="W827" s="740"/>
      <c r="X827" s="740"/>
      <c r="Y827" s="1563">
        <f t="shared" si="374"/>
        <v>1</v>
      </c>
      <c r="Z827" s="1564">
        <f t="shared" si="375"/>
        <v>132000</v>
      </c>
      <c r="AA827" s="1564">
        <f t="shared" si="376"/>
        <v>132000</v>
      </c>
      <c r="AB827" s="1564">
        <f t="shared" si="377"/>
        <v>528000</v>
      </c>
      <c r="AC827" s="740" t="b">
        <f t="shared" si="378"/>
        <v>1</v>
      </c>
    </row>
    <row r="828" spans="1:29" s="739" customFormat="1" ht="25.5" customHeight="1">
      <c r="A828" s="739" t="s">
        <v>1375</v>
      </c>
      <c r="B828" s="767">
        <v>748</v>
      </c>
      <c r="C828" s="1428" t="s">
        <v>1332</v>
      </c>
      <c r="D828" s="626">
        <v>206020510</v>
      </c>
      <c r="E828" s="1429" t="s">
        <v>301</v>
      </c>
      <c r="F828" s="1497" t="s">
        <v>364</v>
      </c>
      <c r="G828" s="1429" t="s">
        <v>212</v>
      </c>
      <c r="H828" s="1429" t="s">
        <v>212</v>
      </c>
      <c r="I828" s="1429" t="s">
        <v>211</v>
      </c>
      <c r="J828" s="1429">
        <v>1</v>
      </c>
      <c r="K828" s="1429" t="s">
        <v>207</v>
      </c>
      <c r="L828" s="627">
        <v>490000</v>
      </c>
      <c r="M828" s="1429">
        <v>2017</v>
      </c>
      <c r="N828" s="1429" t="s">
        <v>210</v>
      </c>
      <c r="O828" s="820">
        <f t="shared" si="373"/>
        <v>490000</v>
      </c>
      <c r="P828" s="814" t="s">
        <v>99</v>
      </c>
      <c r="Q828" s="1429"/>
      <c r="R828" s="1429"/>
      <c r="S828" s="1467" t="s">
        <v>1826</v>
      </c>
      <c r="T828" s="640">
        <v>5</v>
      </c>
      <c r="U828" s="640"/>
      <c r="V828" s="740"/>
      <c r="W828" s="740"/>
      <c r="X828" s="740"/>
      <c r="Y828" s="1563">
        <f t="shared" si="374"/>
        <v>1</v>
      </c>
      <c r="Z828" s="1564">
        <f t="shared" si="375"/>
        <v>98000</v>
      </c>
      <c r="AA828" s="1564">
        <f t="shared" si="376"/>
        <v>98000</v>
      </c>
      <c r="AB828" s="1564">
        <f t="shared" si="377"/>
        <v>392000</v>
      </c>
      <c r="AC828" s="740" t="b">
        <f t="shared" si="378"/>
        <v>1</v>
      </c>
    </row>
    <row r="829" spans="1:29" s="739" customFormat="1" ht="25.5" customHeight="1">
      <c r="A829" s="739" t="s">
        <v>1375</v>
      </c>
      <c r="B829" s="767">
        <v>749</v>
      </c>
      <c r="C829" s="1428" t="s">
        <v>1333</v>
      </c>
      <c r="D829" s="626">
        <v>206020504</v>
      </c>
      <c r="E829" s="1429" t="s">
        <v>301</v>
      </c>
      <c r="F829" s="1497" t="s">
        <v>364</v>
      </c>
      <c r="G829" s="1429" t="s">
        <v>212</v>
      </c>
      <c r="H829" s="1429" t="s">
        <v>212</v>
      </c>
      <c r="I829" s="1429" t="s">
        <v>211</v>
      </c>
      <c r="J829" s="1429">
        <v>1</v>
      </c>
      <c r="K829" s="1429" t="s">
        <v>207</v>
      </c>
      <c r="L829" s="627">
        <v>400000</v>
      </c>
      <c r="M829" s="1429">
        <v>2017</v>
      </c>
      <c r="N829" s="1429" t="s">
        <v>210</v>
      </c>
      <c r="O829" s="820">
        <f t="shared" si="373"/>
        <v>400000</v>
      </c>
      <c r="P829" s="814" t="s">
        <v>99</v>
      </c>
      <c r="Q829" s="1429"/>
      <c r="R829" s="1429"/>
      <c r="S829" s="1467" t="s">
        <v>1826</v>
      </c>
      <c r="T829" s="640">
        <v>5</v>
      </c>
      <c r="U829" s="640"/>
      <c r="V829" s="740"/>
      <c r="W829" s="740"/>
      <c r="X829" s="740"/>
      <c r="Y829" s="1563">
        <f t="shared" si="374"/>
        <v>1</v>
      </c>
      <c r="Z829" s="1564">
        <f t="shared" si="375"/>
        <v>80000</v>
      </c>
      <c r="AA829" s="1564">
        <f t="shared" si="376"/>
        <v>80000</v>
      </c>
      <c r="AB829" s="1564">
        <f t="shared" si="377"/>
        <v>320000</v>
      </c>
      <c r="AC829" s="740" t="b">
        <f t="shared" si="378"/>
        <v>1</v>
      </c>
    </row>
    <row r="830" spans="1:29" s="739" customFormat="1" ht="25.5" customHeight="1">
      <c r="A830" s="739" t="s">
        <v>1375</v>
      </c>
      <c r="B830" s="767">
        <v>750</v>
      </c>
      <c r="C830" s="1428" t="s">
        <v>1334</v>
      </c>
      <c r="D830" s="626">
        <v>206020674</v>
      </c>
      <c r="E830" s="1429" t="s">
        <v>301</v>
      </c>
      <c r="F830" s="1497" t="s">
        <v>364</v>
      </c>
      <c r="G830" s="1429" t="s">
        <v>212</v>
      </c>
      <c r="H830" s="1429" t="s">
        <v>212</v>
      </c>
      <c r="I830" s="1429" t="s">
        <v>401</v>
      </c>
      <c r="J830" s="1429">
        <v>1</v>
      </c>
      <c r="K830" s="1429" t="s">
        <v>207</v>
      </c>
      <c r="L830" s="627">
        <v>1500000</v>
      </c>
      <c r="M830" s="1429">
        <v>2017</v>
      </c>
      <c r="N830" s="1429" t="s">
        <v>210</v>
      </c>
      <c r="O830" s="820">
        <f t="shared" si="373"/>
        <v>1500000</v>
      </c>
      <c r="P830" s="814" t="s">
        <v>99</v>
      </c>
      <c r="Q830" s="1429"/>
      <c r="R830" s="1429"/>
      <c r="S830" s="1467" t="s">
        <v>1826</v>
      </c>
      <c r="T830" s="640">
        <v>5</v>
      </c>
      <c r="U830" s="640"/>
      <c r="V830" s="740"/>
      <c r="W830" s="740"/>
      <c r="X830" s="740"/>
      <c r="Y830" s="1563">
        <f t="shared" si="374"/>
        <v>1</v>
      </c>
      <c r="Z830" s="1564">
        <f t="shared" si="375"/>
        <v>300000</v>
      </c>
      <c r="AA830" s="1564">
        <f t="shared" si="376"/>
        <v>300000</v>
      </c>
      <c r="AB830" s="1564">
        <f t="shared" si="377"/>
        <v>1200000</v>
      </c>
      <c r="AC830" s="740" t="b">
        <f t="shared" si="378"/>
        <v>1</v>
      </c>
    </row>
    <row r="831" spans="1:29" s="739" customFormat="1" ht="25.5" customHeight="1">
      <c r="A831" s="739" t="s">
        <v>1375</v>
      </c>
      <c r="B831" s="767">
        <v>751</v>
      </c>
      <c r="C831" s="1428" t="s">
        <v>1335</v>
      </c>
      <c r="D831" s="626">
        <v>206020603</v>
      </c>
      <c r="E831" s="1429" t="s">
        <v>301</v>
      </c>
      <c r="F831" s="1497" t="s">
        <v>384</v>
      </c>
      <c r="G831" s="1429" t="s">
        <v>212</v>
      </c>
      <c r="H831" s="1429" t="s">
        <v>212</v>
      </c>
      <c r="I831" s="1429" t="s">
        <v>211</v>
      </c>
      <c r="J831" s="1429">
        <v>1</v>
      </c>
      <c r="K831" s="1429" t="s">
        <v>207</v>
      </c>
      <c r="L831" s="627">
        <v>3800000</v>
      </c>
      <c r="M831" s="1429">
        <v>2017</v>
      </c>
      <c r="N831" s="1429" t="s">
        <v>210</v>
      </c>
      <c r="O831" s="820">
        <f t="shared" si="373"/>
        <v>3800000</v>
      </c>
      <c r="P831" s="814" t="s">
        <v>99</v>
      </c>
      <c r="Q831" s="1429"/>
      <c r="R831" s="1429"/>
      <c r="S831" s="1467" t="s">
        <v>1826</v>
      </c>
      <c r="T831" s="640">
        <v>5</v>
      </c>
      <c r="U831" s="640"/>
      <c r="V831" s="740"/>
      <c r="W831" s="740"/>
      <c r="X831" s="740"/>
      <c r="Y831" s="1563">
        <f t="shared" si="374"/>
        <v>1</v>
      </c>
      <c r="Z831" s="1564">
        <f t="shared" si="375"/>
        <v>760000</v>
      </c>
      <c r="AA831" s="1564">
        <f t="shared" si="376"/>
        <v>760000</v>
      </c>
      <c r="AB831" s="1564">
        <f t="shared" si="377"/>
        <v>3040000</v>
      </c>
      <c r="AC831" s="740" t="b">
        <f t="shared" si="378"/>
        <v>1</v>
      </c>
    </row>
    <row r="832" spans="1:29" s="739" customFormat="1" ht="25.5" customHeight="1">
      <c r="A832" s="739" t="s">
        <v>1375</v>
      </c>
      <c r="B832" s="767">
        <v>752</v>
      </c>
      <c r="C832" s="1428" t="s">
        <v>1336</v>
      </c>
      <c r="D832" s="626">
        <v>206020146</v>
      </c>
      <c r="E832" s="1429" t="s">
        <v>396</v>
      </c>
      <c r="F832" s="1497" t="s">
        <v>364</v>
      </c>
      <c r="G832" s="1429" t="s">
        <v>212</v>
      </c>
      <c r="H832" s="1429" t="s">
        <v>212</v>
      </c>
      <c r="I832" s="1429" t="s">
        <v>211</v>
      </c>
      <c r="J832" s="1429">
        <v>1</v>
      </c>
      <c r="K832" s="1429" t="s">
        <v>1337</v>
      </c>
      <c r="L832" s="627">
        <v>700000</v>
      </c>
      <c r="M832" s="1429">
        <v>2017</v>
      </c>
      <c r="N832" s="1429" t="s">
        <v>210</v>
      </c>
      <c r="O832" s="820">
        <f t="shared" si="373"/>
        <v>700000</v>
      </c>
      <c r="P832" s="814" t="s">
        <v>99</v>
      </c>
      <c r="Q832" s="1044"/>
      <c r="R832" s="1429"/>
      <c r="S832" s="1467" t="s">
        <v>1826</v>
      </c>
      <c r="T832" s="640">
        <v>5</v>
      </c>
      <c r="U832" s="640"/>
      <c r="V832" s="740"/>
      <c r="W832" s="740"/>
      <c r="X832" s="740"/>
      <c r="Y832" s="1563">
        <f t="shared" si="374"/>
        <v>1</v>
      </c>
      <c r="Z832" s="1564">
        <f t="shared" si="375"/>
        <v>140000</v>
      </c>
      <c r="AA832" s="1564">
        <f t="shared" si="376"/>
        <v>140000</v>
      </c>
      <c r="AB832" s="1564">
        <f t="shared" si="377"/>
        <v>560000</v>
      </c>
      <c r="AC832" s="740" t="b">
        <f t="shared" si="378"/>
        <v>1</v>
      </c>
    </row>
    <row r="833" spans="1:29" s="739" customFormat="1" ht="15" customHeight="1">
      <c r="A833" s="739" t="s">
        <v>1375</v>
      </c>
      <c r="B833" s="767">
        <v>753</v>
      </c>
      <c r="C833" s="1428" t="s">
        <v>1336</v>
      </c>
      <c r="D833" s="626">
        <v>206020146</v>
      </c>
      <c r="E833" s="1429" t="s">
        <v>396</v>
      </c>
      <c r="F833" s="1497" t="s">
        <v>364</v>
      </c>
      <c r="G833" s="1429" t="s">
        <v>212</v>
      </c>
      <c r="H833" s="1429" t="s">
        <v>212</v>
      </c>
      <c r="I833" s="1429" t="s">
        <v>211</v>
      </c>
      <c r="J833" s="1429">
        <v>1</v>
      </c>
      <c r="K833" s="1429" t="s">
        <v>1337</v>
      </c>
      <c r="L833" s="627">
        <v>700000</v>
      </c>
      <c r="M833" s="1429">
        <v>2017</v>
      </c>
      <c r="N833" s="1429" t="s">
        <v>210</v>
      </c>
      <c r="O833" s="820">
        <f t="shared" si="373"/>
        <v>700000</v>
      </c>
      <c r="P833" s="627" t="s">
        <v>99</v>
      </c>
      <c r="Q833" s="806"/>
      <c r="R833" s="1429"/>
      <c r="S833" s="1462" t="s">
        <v>1884</v>
      </c>
      <c r="T833" s="640">
        <v>5</v>
      </c>
      <c r="U833" s="640"/>
      <c r="V833" s="740"/>
      <c r="W833" s="740"/>
      <c r="X833" s="740"/>
      <c r="Y833" s="1563">
        <f t="shared" si="374"/>
        <v>1</v>
      </c>
      <c r="Z833" s="1564">
        <f t="shared" si="375"/>
        <v>140000</v>
      </c>
      <c r="AA833" s="1564">
        <f t="shared" si="376"/>
        <v>140000</v>
      </c>
      <c r="AB833" s="1564">
        <f t="shared" si="377"/>
        <v>560000</v>
      </c>
      <c r="AC833" s="740" t="b">
        <f t="shared" si="378"/>
        <v>1</v>
      </c>
    </row>
    <row r="834" spans="1:29" s="739" customFormat="1" ht="25.5" customHeight="1">
      <c r="A834" s="739" t="s">
        <v>1375</v>
      </c>
      <c r="B834" s="767">
        <v>754</v>
      </c>
      <c r="C834" s="1428" t="s">
        <v>1289</v>
      </c>
      <c r="D834" s="626">
        <v>206020639</v>
      </c>
      <c r="E834" s="1429" t="s">
        <v>301</v>
      </c>
      <c r="F834" s="1497" t="s">
        <v>364</v>
      </c>
      <c r="G834" s="1429" t="s">
        <v>212</v>
      </c>
      <c r="H834" s="1429" t="s">
        <v>212</v>
      </c>
      <c r="I834" s="1429" t="s">
        <v>211</v>
      </c>
      <c r="J834" s="1429">
        <v>1</v>
      </c>
      <c r="K834" s="1429" t="s">
        <v>207</v>
      </c>
      <c r="L834" s="627">
        <v>600000</v>
      </c>
      <c r="M834" s="1429">
        <v>2017</v>
      </c>
      <c r="N834" s="1429" t="s">
        <v>210</v>
      </c>
      <c r="O834" s="820">
        <f t="shared" si="373"/>
        <v>600000</v>
      </c>
      <c r="P834" s="814" t="s">
        <v>99</v>
      </c>
      <c r="Q834" s="1429"/>
      <c r="R834" s="1429"/>
      <c r="S834" s="1467" t="s">
        <v>1826</v>
      </c>
      <c r="T834" s="640">
        <v>5</v>
      </c>
      <c r="U834" s="640"/>
      <c r="V834" s="740"/>
      <c r="W834" s="740"/>
      <c r="X834" s="740"/>
      <c r="Y834" s="1563">
        <f t="shared" si="374"/>
        <v>1</v>
      </c>
      <c r="Z834" s="1564">
        <f t="shared" si="375"/>
        <v>120000</v>
      </c>
      <c r="AA834" s="1564">
        <f t="shared" si="376"/>
        <v>120000</v>
      </c>
      <c r="AB834" s="1564">
        <f t="shared" si="377"/>
        <v>480000</v>
      </c>
      <c r="AC834" s="740" t="b">
        <f t="shared" si="378"/>
        <v>1</v>
      </c>
    </row>
    <row r="835" spans="1:29" s="739" customFormat="1" ht="25.5" customHeight="1">
      <c r="A835" s="739" t="s">
        <v>1375</v>
      </c>
      <c r="B835" s="767">
        <v>755</v>
      </c>
      <c r="C835" s="1428" t="s">
        <v>296</v>
      </c>
      <c r="D835" s="626">
        <v>206020304</v>
      </c>
      <c r="E835" s="1429" t="s">
        <v>301</v>
      </c>
      <c r="F835" s="1497" t="s">
        <v>404</v>
      </c>
      <c r="G835" s="1429" t="s">
        <v>212</v>
      </c>
      <c r="H835" s="1429" t="s">
        <v>212</v>
      </c>
      <c r="I835" s="1429" t="s">
        <v>211</v>
      </c>
      <c r="J835" s="1429">
        <v>1</v>
      </c>
      <c r="K835" s="1429" t="s">
        <v>207</v>
      </c>
      <c r="L835" s="627">
        <v>2300000</v>
      </c>
      <c r="M835" s="1429">
        <v>2017</v>
      </c>
      <c r="N835" s="1429" t="s">
        <v>210</v>
      </c>
      <c r="O835" s="820">
        <f t="shared" si="373"/>
        <v>2300000</v>
      </c>
      <c r="P835" s="814" t="s">
        <v>99</v>
      </c>
      <c r="Q835" s="1429"/>
      <c r="R835" s="1429"/>
      <c r="S835" s="1467" t="s">
        <v>1826</v>
      </c>
      <c r="T835" s="640">
        <v>5</v>
      </c>
      <c r="U835" s="640"/>
      <c r="V835" s="740"/>
      <c r="W835" s="740"/>
      <c r="X835" s="740"/>
      <c r="Y835" s="1563">
        <f t="shared" si="374"/>
        <v>1</v>
      </c>
      <c r="Z835" s="1564">
        <f t="shared" si="375"/>
        <v>460000</v>
      </c>
      <c r="AA835" s="1564">
        <f t="shared" si="376"/>
        <v>460000</v>
      </c>
      <c r="AB835" s="1564">
        <f t="shared" si="377"/>
        <v>1840000</v>
      </c>
      <c r="AC835" s="740" t="b">
        <f t="shared" si="378"/>
        <v>1</v>
      </c>
    </row>
    <row r="836" spans="1:29" s="739" customFormat="1" ht="25.5" customHeight="1">
      <c r="A836" s="739" t="s">
        <v>1375</v>
      </c>
      <c r="B836" s="767">
        <v>756</v>
      </c>
      <c r="C836" s="1428" t="s">
        <v>344</v>
      </c>
      <c r="D836" s="626">
        <v>206020177</v>
      </c>
      <c r="E836" s="1429" t="s">
        <v>301</v>
      </c>
      <c r="F836" s="1497" t="s">
        <v>364</v>
      </c>
      <c r="G836" s="1429" t="s">
        <v>212</v>
      </c>
      <c r="H836" s="1429" t="s">
        <v>212</v>
      </c>
      <c r="I836" s="1429" t="s">
        <v>211</v>
      </c>
      <c r="J836" s="1429">
        <v>1</v>
      </c>
      <c r="K836" s="1429" t="s">
        <v>207</v>
      </c>
      <c r="L836" s="627">
        <v>4000000</v>
      </c>
      <c r="M836" s="1429">
        <v>2017</v>
      </c>
      <c r="N836" s="1429" t="s">
        <v>210</v>
      </c>
      <c r="O836" s="820">
        <f t="shared" si="373"/>
        <v>4000000</v>
      </c>
      <c r="P836" s="814" t="s">
        <v>99</v>
      </c>
      <c r="Q836" s="1429"/>
      <c r="R836" s="1429"/>
      <c r="S836" s="1467" t="s">
        <v>1826</v>
      </c>
      <c r="T836" s="640">
        <v>5</v>
      </c>
      <c r="U836" s="640"/>
      <c r="V836" s="740"/>
      <c r="W836" s="740"/>
      <c r="X836" s="740"/>
      <c r="Y836" s="1563">
        <f t="shared" si="374"/>
        <v>1</v>
      </c>
      <c r="Z836" s="1564">
        <f t="shared" si="375"/>
        <v>800000</v>
      </c>
      <c r="AA836" s="1564">
        <f t="shared" si="376"/>
        <v>800000</v>
      </c>
      <c r="AB836" s="1564">
        <f t="shared" si="377"/>
        <v>3200000</v>
      </c>
      <c r="AC836" s="740" t="b">
        <f t="shared" si="378"/>
        <v>1</v>
      </c>
    </row>
    <row r="837" spans="1:29" s="739" customFormat="1" ht="25.5" customHeight="1">
      <c r="A837" s="739" t="s">
        <v>1375</v>
      </c>
      <c r="B837" s="767">
        <v>757</v>
      </c>
      <c r="C837" s="1428" t="s">
        <v>1338</v>
      </c>
      <c r="D837" s="626">
        <v>206020304</v>
      </c>
      <c r="E837" s="1429" t="s">
        <v>301</v>
      </c>
      <c r="F837" s="1497" t="s">
        <v>384</v>
      </c>
      <c r="G837" s="1429" t="s">
        <v>212</v>
      </c>
      <c r="H837" s="1429" t="s">
        <v>212</v>
      </c>
      <c r="I837" s="1429" t="s">
        <v>211</v>
      </c>
      <c r="J837" s="1429">
        <v>1</v>
      </c>
      <c r="K837" s="1429" t="s">
        <v>207</v>
      </c>
      <c r="L837" s="627">
        <v>3100000</v>
      </c>
      <c r="M837" s="1429">
        <v>2017</v>
      </c>
      <c r="N837" s="1429" t="s">
        <v>210</v>
      </c>
      <c r="O837" s="820">
        <f t="shared" si="373"/>
        <v>3100000</v>
      </c>
      <c r="P837" s="814" t="s">
        <v>99</v>
      </c>
      <c r="Q837" s="1429"/>
      <c r="R837" s="1429"/>
      <c r="S837" s="1467" t="s">
        <v>1826</v>
      </c>
      <c r="T837" s="640">
        <v>5</v>
      </c>
      <c r="U837" s="640"/>
      <c r="V837" s="740"/>
      <c r="W837" s="740"/>
      <c r="X837" s="740"/>
      <c r="Y837" s="1563">
        <f t="shared" si="374"/>
        <v>1</v>
      </c>
      <c r="Z837" s="1564">
        <f t="shared" si="375"/>
        <v>620000</v>
      </c>
      <c r="AA837" s="1564">
        <f t="shared" si="376"/>
        <v>620000</v>
      </c>
      <c r="AB837" s="1564">
        <f t="shared" si="377"/>
        <v>2480000</v>
      </c>
      <c r="AC837" s="740" t="b">
        <f t="shared" si="378"/>
        <v>1</v>
      </c>
    </row>
    <row r="838" spans="1:29" s="739" customFormat="1" ht="25.5" customHeight="1">
      <c r="A838" s="739" t="s">
        <v>1375</v>
      </c>
      <c r="B838" s="767">
        <v>758</v>
      </c>
      <c r="C838" s="1428" t="s">
        <v>1339</v>
      </c>
      <c r="D838" s="626">
        <v>206020691</v>
      </c>
      <c r="E838" s="1429" t="s">
        <v>301</v>
      </c>
      <c r="F838" s="1497" t="s">
        <v>364</v>
      </c>
      <c r="G838" s="1429" t="s">
        <v>212</v>
      </c>
      <c r="H838" s="1429" t="s">
        <v>212</v>
      </c>
      <c r="I838" s="1429" t="s">
        <v>211</v>
      </c>
      <c r="J838" s="1429">
        <v>1</v>
      </c>
      <c r="K838" s="1429" t="s">
        <v>207</v>
      </c>
      <c r="L838" s="627">
        <v>560000</v>
      </c>
      <c r="M838" s="1429">
        <v>2017</v>
      </c>
      <c r="N838" s="1429" t="s">
        <v>210</v>
      </c>
      <c r="O838" s="820">
        <f t="shared" si="373"/>
        <v>560000</v>
      </c>
      <c r="P838" s="814" t="s">
        <v>99</v>
      </c>
      <c r="Q838" s="1429"/>
      <c r="R838" s="1429"/>
      <c r="S838" s="1467" t="s">
        <v>1826</v>
      </c>
      <c r="T838" s="640">
        <v>5</v>
      </c>
      <c r="U838" s="640"/>
      <c r="V838" s="740"/>
      <c r="W838" s="740"/>
      <c r="X838" s="740"/>
      <c r="Y838" s="1563">
        <f t="shared" si="374"/>
        <v>1</v>
      </c>
      <c r="Z838" s="1564">
        <f t="shared" si="375"/>
        <v>112000</v>
      </c>
      <c r="AA838" s="1564">
        <f t="shared" si="376"/>
        <v>112000</v>
      </c>
      <c r="AB838" s="1564">
        <f t="shared" si="377"/>
        <v>448000</v>
      </c>
      <c r="AC838" s="740" t="b">
        <f t="shared" si="378"/>
        <v>1</v>
      </c>
    </row>
    <row r="839" spans="1:29" s="739" customFormat="1" ht="25.5" customHeight="1">
      <c r="A839" s="739" t="s">
        <v>1375</v>
      </c>
      <c r="B839" s="767">
        <v>759</v>
      </c>
      <c r="C839" s="1428" t="s">
        <v>1340</v>
      </c>
      <c r="D839" s="626">
        <v>206020603</v>
      </c>
      <c r="E839" s="1429" t="s">
        <v>301</v>
      </c>
      <c r="F839" s="1497" t="s">
        <v>536</v>
      </c>
      <c r="G839" s="1429" t="s">
        <v>1238</v>
      </c>
      <c r="H839" s="1429" t="s">
        <v>212</v>
      </c>
      <c r="I839" s="1429" t="s">
        <v>211</v>
      </c>
      <c r="J839" s="1429">
        <v>1</v>
      </c>
      <c r="K839" s="1429" t="s">
        <v>207</v>
      </c>
      <c r="L839" s="627">
        <v>1200000</v>
      </c>
      <c r="M839" s="1429">
        <v>2017</v>
      </c>
      <c r="N839" s="1429" t="s">
        <v>210</v>
      </c>
      <c r="O839" s="820">
        <f t="shared" si="373"/>
        <v>1200000</v>
      </c>
      <c r="P839" s="814" t="s">
        <v>99</v>
      </c>
      <c r="Q839" s="1429"/>
      <c r="R839" s="1429"/>
      <c r="S839" s="1429" t="s">
        <v>1341</v>
      </c>
      <c r="T839" s="640">
        <v>4</v>
      </c>
      <c r="U839" s="640"/>
      <c r="V839" s="740"/>
      <c r="W839" s="740"/>
      <c r="X839" s="740"/>
      <c r="Y839" s="1563">
        <f t="shared" si="374"/>
        <v>1</v>
      </c>
      <c r="Z839" s="1564">
        <f t="shared" si="375"/>
        <v>300000</v>
      </c>
      <c r="AA839" s="1564">
        <f t="shared" si="376"/>
        <v>300000</v>
      </c>
      <c r="AB839" s="1564">
        <f t="shared" si="377"/>
        <v>900000</v>
      </c>
      <c r="AC839" s="740" t="b">
        <f t="shared" si="378"/>
        <v>1</v>
      </c>
    </row>
    <row r="840" spans="1:29" s="739" customFormat="1" ht="25.5" customHeight="1">
      <c r="A840" s="739" t="s">
        <v>1375</v>
      </c>
      <c r="B840" s="767">
        <v>760</v>
      </c>
      <c r="C840" s="1428" t="s">
        <v>1342</v>
      </c>
      <c r="D840" s="626">
        <v>206020146</v>
      </c>
      <c r="E840" s="1429" t="s">
        <v>301</v>
      </c>
      <c r="F840" s="1497" t="s">
        <v>364</v>
      </c>
      <c r="G840" s="1429" t="s">
        <v>212</v>
      </c>
      <c r="H840" s="1429" t="s">
        <v>212</v>
      </c>
      <c r="I840" s="1429" t="s">
        <v>211</v>
      </c>
      <c r="J840" s="1429">
        <v>1</v>
      </c>
      <c r="K840" s="1429" t="s">
        <v>207</v>
      </c>
      <c r="L840" s="627">
        <v>2230000</v>
      </c>
      <c r="M840" s="1429">
        <v>2017</v>
      </c>
      <c r="N840" s="1429" t="s">
        <v>210</v>
      </c>
      <c r="O840" s="820">
        <f t="shared" si="373"/>
        <v>2230000</v>
      </c>
      <c r="P840" s="814" t="s">
        <v>99</v>
      </c>
      <c r="Q840" s="1429"/>
      <c r="R840" s="1429"/>
      <c r="S840" s="1429" t="s">
        <v>1343</v>
      </c>
      <c r="T840" s="640">
        <v>5</v>
      </c>
      <c r="U840" s="640"/>
      <c r="V840" s="740"/>
      <c r="W840" s="740"/>
      <c r="X840" s="740"/>
      <c r="Y840" s="1563">
        <f t="shared" si="374"/>
        <v>1</v>
      </c>
      <c r="Z840" s="1564">
        <f t="shared" si="375"/>
        <v>446000</v>
      </c>
      <c r="AA840" s="1564">
        <f t="shared" si="376"/>
        <v>446000</v>
      </c>
      <c r="AB840" s="1564">
        <f t="shared" si="377"/>
        <v>1784000</v>
      </c>
      <c r="AC840" s="740" t="b">
        <f t="shared" si="378"/>
        <v>1</v>
      </c>
    </row>
    <row r="841" spans="1:29" s="739" customFormat="1" ht="25.5" customHeight="1">
      <c r="A841" s="739" t="s">
        <v>1375</v>
      </c>
      <c r="B841" s="767">
        <v>761</v>
      </c>
      <c r="C841" s="1428" t="s">
        <v>1344</v>
      </c>
      <c r="D841" s="626">
        <v>206040710</v>
      </c>
      <c r="E841" s="1429" t="s">
        <v>301</v>
      </c>
      <c r="F841" s="1497" t="s">
        <v>1345</v>
      </c>
      <c r="G841" s="1429" t="s">
        <v>1346</v>
      </c>
      <c r="H841" s="1429" t="s">
        <v>212</v>
      </c>
      <c r="I841" s="1429" t="s">
        <v>211</v>
      </c>
      <c r="J841" s="1429">
        <v>1</v>
      </c>
      <c r="K841" s="1429" t="s">
        <v>207</v>
      </c>
      <c r="L841" s="627">
        <v>14350050</v>
      </c>
      <c r="M841" s="1429">
        <v>2017</v>
      </c>
      <c r="N841" s="1429" t="s">
        <v>210</v>
      </c>
      <c r="O841" s="820">
        <f t="shared" si="373"/>
        <v>14350050</v>
      </c>
      <c r="P841" s="814" t="s">
        <v>99</v>
      </c>
      <c r="Q841" s="1429"/>
      <c r="R841" s="1429"/>
      <c r="S841" s="1429" t="s">
        <v>1347</v>
      </c>
      <c r="T841" s="640">
        <v>5</v>
      </c>
      <c r="U841" s="640"/>
      <c r="V841" s="740"/>
      <c r="W841" s="740"/>
      <c r="X841" s="740"/>
      <c r="Y841" s="1563">
        <f t="shared" si="374"/>
        <v>1</v>
      </c>
      <c r="Z841" s="1564">
        <f t="shared" si="375"/>
        <v>2870010</v>
      </c>
      <c r="AA841" s="1564">
        <f t="shared" si="376"/>
        <v>2870010</v>
      </c>
      <c r="AB841" s="1564">
        <f t="shared" si="377"/>
        <v>11480040</v>
      </c>
      <c r="AC841" s="740" t="b">
        <f t="shared" si="378"/>
        <v>1</v>
      </c>
    </row>
    <row r="842" spans="1:29" s="739" customFormat="1" ht="25.5" customHeight="1">
      <c r="A842" s="739" t="s">
        <v>1375</v>
      </c>
      <c r="B842" s="767">
        <v>762</v>
      </c>
      <c r="C842" s="1428" t="s">
        <v>1348</v>
      </c>
      <c r="D842" s="626">
        <v>206020403</v>
      </c>
      <c r="E842" s="1429" t="s">
        <v>351</v>
      </c>
      <c r="F842" s="626" t="s">
        <v>384</v>
      </c>
      <c r="G842" s="1429" t="s">
        <v>1349</v>
      </c>
      <c r="H842" s="1429" t="s">
        <v>212</v>
      </c>
      <c r="I842" s="1429" t="s">
        <v>211</v>
      </c>
      <c r="J842" s="1429">
        <v>1</v>
      </c>
      <c r="K842" s="1429" t="s">
        <v>207</v>
      </c>
      <c r="L842" s="627">
        <v>8591000</v>
      </c>
      <c r="M842" s="1429">
        <v>2017</v>
      </c>
      <c r="N842" s="1429" t="s">
        <v>210</v>
      </c>
      <c r="O842" s="820">
        <f t="shared" si="373"/>
        <v>8591000</v>
      </c>
      <c r="P842" s="814" t="s">
        <v>99</v>
      </c>
      <c r="Q842" s="1044"/>
      <c r="R842" s="1429"/>
      <c r="S842" s="808" t="s">
        <v>1350</v>
      </c>
      <c r="T842" s="640">
        <v>5</v>
      </c>
      <c r="U842" s="640"/>
      <c r="V842" s="740"/>
      <c r="W842" s="740"/>
      <c r="X842" s="740"/>
      <c r="Y842" s="1563">
        <f t="shared" si="374"/>
        <v>1</v>
      </c>
      <c r="Z842" s="1564">
        <f t="shared" si="375"/>
        <v>1718200</v>
      </c>
      <c r="AA842" s="1564">
        <f t="shared" si="376"/>
        <v>1718200</v>
      </c>
      <c r="AB842" s="1564">
        <f t="shared" si="377"/>
        <v>6872800</v>
      </c>
      <c r="AC842" s="740" t="b">
        <f t="shared" si="378"/>
        <v>1</v>
      </c>
    </row>
    <row r="843" spans="1:29" s="739" customFormat="1" ht="15" customHeight="1">
      <c r="A843" s="739" t="s">
        <v>1375</v>
      </c>
      <c r="B843" s="767">
        <v>763</v>
      </c>
      <c r="C843" s="1428" t="s">
        <v>1348</v>
      </c>
      <c r="D843" s="626">
        <v>206020403</v>
      </c>
      <c r="E843" s="1429" t="s">
        <v>351</v>
      </c>
      <c r="F843" s="1497" t="s">
        <v>384</v>
      </c>
      <c r="G843" s="1429" t="s">
        <v>1349</v>
      </c>
      <c r="H843" s="1429" t="s">
        <v>212</v>
      </c>
      <c r="I843" s="1429" t="s">
        <v>211</v>
      </c>
      <c r="J843" s="1429">
        <v>1</v>
      </c>
      <c r="K843" s="1429" t="s">
        <v>207</v>
      </c>
      <c r="L843" s="627">
        <v>8591000</v>
      </c>
      <c r="M843" s="1429">
        <v>2017</v>
      </c>
      <c r="N843" s="1429" t="s">
        <v>210</v>
      </c>
      <c r="O843" s="820">
        <f t="shared" ref="O843:O845" si="379">L843*J843</f>
        <v>8591000</v>
      </c>
      <c r="P843" s="627" t="s">
        <v>99</v>
      </c>
      <c r="Q843" s="806"/>
      <c r="R843" s="1429"/>
      <c r="S843" s="1462" t="s">
        <v>1350</v>
      </c>
      <c r="T843" s="640">
        <v>5</v>
      </c>
      <c r="U843" s="640"/>
      <c r="V843" s="740"/>
      <c r="W843" s="740"/>
      <c r="X843" s="740"/>
      <c r="Y843" s="1563">
        <f t="shared" si="374"/>
        <v>1</v>
      </c>
      <c r="Z843" s="1564">
        <f t="shared" si="375"/>
        <v>1718200</v>
      </c>
      <c r="AA843" s="1564">
        <f t="shared" si="376"/>
        <v>1718200</v>
      </c>
      <c r="AB843" s="1564">
        <f t="shared" si="377"/>
        <v>6872800</v>
      </c>
      <c r="AC843" s="740" t="b">
        <f t="shared" si="378"/>
        <v>1</v>
      </c>
    </row>
    <row r="844" spans="1:29" s="739" customFormat="1" ht="15" customHeight="1">
      <c r="A844" s="739" t="s">
        <v>1375</v>
      </c>
      <c r="B844" s="767">
        <v>764</v>
      </c>
      <c r="C844" s="1428" t="s">
        <v>1348</v>
      </c>
      <c r="D844" s="626">
        <v>206020403</v>
      </c>
      <c r="E844" s="1429" t="s">
        <v>351</v>
      </c>
      <c r="F844" s="1497" t="s">
        <v>384</v>
      </c>
      <c r="G844" s="1429" t="s">
        <v>1349</v>
      </c>
      <c r="H844" s="1429" t="s">
        <v>212</v>
      </c>
      <c r="I844" s="1429" t="s">
        <v>211</v>
      </c>
      <c r="J844" s="1429">
        <v>1</v>
      </c>
      <c r="K844" s="1429" t="s">
        <v>207</v>
      </c>
      <c r="L844" s="627">
        <v>8591000</v>
      </c>
      <c r="M844" s="1429">
        <v>2017</v>
      </c>
      <c r="N844" s="1429" t="s">
        <v>210</v>
      </c>
      <c r="O844" s="820">
        <f t="shared" si="379"/>
        <v>8591000</v>
      </c>
      <c r="P844" s="627" t="s">
        <v>99</v>
      </c>
      <c r="Q844" s="806"/>
      <c r="R844" s="1429"/>
      <c r="S844" s="1462" t="s">
        <v>1350</v>
      </c>
      <c r="T844" s="640">
        <v>5</v>
      </c>
      <c r="U844" s="640"/>
      <c r="V844" s="740"/>
      <c r="W844" s="740"/>
      <c r="X844" s="740"/>
      <c r="Y844" s="1563">
        <f t="shared" si="374"/>
        <v>1</v>
      </c>
      <c r="Z844" s="1564">
        <f t="shared" si="375"/>
        <v>1718200</v>
      </c>
      <c r="AA844" s="1564">
        <f t="shared" si="376"/>
        <v>1718200</v>
      </c>
      <c r="AB844" s="1564">
        <f t="shared" si="377"/>
        <v>6872800</v>
      </c>
      <c r="AC844" s="740" t="b">
        <f t="shared" si="378"/>
        <v>1</v>
      </c>
    </row>
    <row r="845" spans="1:29" s="739" customFormat="1" ht="15" customHeight="1">
      <c r="A845" s="739" t="s">
        <v>1375</v>
      </c>
      <c r="B845" s="767">
        <v>765</v>
      </c>
      <c r="C845" s="1428" t="s">
        <v>1348</v>
      </c>
      <c r="D845" s="626">
        <v>206020403</v>
      </c>
      <c r="E845" s="1429" t="s">
        <v>351</v>
      </c>
      <c r="F845" s="1497" t="s">
        <v>384</v>
      </c>
      <c r="G845" s="1429" t="s">
        <v>1349</v>
      </c>
      <c r="H845" s="1429" t="s">
        <v>212</v>
      </c>
      <c r="I845" s="1429" t="s">
        <v>211</v>
      </c>
      <c r="J845" s="1429">
        <v>1</v>
      </c>
      <c r="K845" s="1429" t="s">
        <v>207</v>
      </c>
      <c r="L845" s="627">
        <v>8591000</v>
      </c>
      <c r="M845" s="1429">
        <v>2017</v>
      </c>
      <c r="N845" s="1429" t="s">
        <v>210</v>
      </c>
      <c r="O845" s="820">
        <f t="shared" si="379"/>
        <v>8591000</v>
      </c>
      <c r="P845" s="627" t="s">
        <v>99</v>
      </c>
      <c r="Q845" s="806"/>
      <c r="R845" s="1429"/>
      <c r="S845" s="1462" t="s">
        <v>1350</v>
      </c>
      <c r="T845" s="640">
        <v>5</v>
      </c>
      <c r="U845" s="640"/>
      <c r="V845" s="740"/>
      <c r="W845" s="740"/>
      <c r="X845" s="740"/>
      <c r="Y845" s="1563">
        <f t="shared" si="374"/>
        <v>1</v>
      </c>
      <c r="Z845" s="1564">
        <f t="shared" si="375"/>
        <v>1718200</v>
      </c>
      <c r="AA845" s="1564">
        <f t="shared" si="376"/>
        <v>1718200</v>
      </c>
      <c r="AB845" s="1564">
        <f t="shared" si="377"/>
        <v>6872800</v>
      </c>
      <c r="AC845" s="740" t="b">
        <f t="shared" si="378"/>
        <v>1</v>
      </c>
    </row>
    <row r="846" spans="1:29" s="739" customFormat="1" ht="15" customHeight="1">
      <c r="A846" s="739" t="s">
        <v>1375</v>
      </c>
      <c r="B846" s="767">
        <v>766</v>
      </c>
      <c r="C846" s="1428" t="s">
        <v>1351</v>
      </c>
      <c r="D846" s="626">
        <v>206020406</v>
      </c>
      <c r="E846" s="1429" t="s">
        <v>1166</v>
      </c>
      <c r="F846" s="1497" t="s">
        <v>356</v>
      </c>
      <c r="G846" s="1429" t="s">
        <v>1352</v>
      </c>
      <c r="H846" s="1429" t="s">
        <v>212</v>
      </c>
      <c r="I846" s="1429" t="s">
        <v>211</v>
      </c>
      <c r="J846" s="1429">
        <v>1</v>
      </c>
      <c r="K846" s="1429" t="s">
        <v>207</v>
      </c>
      <c r="L846" s="627">
        <v>844800</v>
      </c>
      <c r="M846" s="1429">
        <v>2017</v>
      </c>
      <c r="N846" s="1429" t="s">
        <v>210</v>
      </c>
      <c r="O846" s="820">
        <f>L846*J846</f>
        <v>844800</v>
      </c>
      <c r="P846" s="627" t="s">
        <v>99</v>
      </c>
      <c r="Q846" s="627"/>
      <c r="R846" s="1429"/>
      <c r="S846" s="1462" t="s">
        <v>1353</v>
      </c>
      <c r="T846" s="640">
        <v>5</v>
      </c>
      <c r="U846" s="640"/>
      <c r="V846" s="740"/>
      <c r="W846" s="740"/>
      <c r="X846" s="740"/>
      <c r="Y846" s="1563">
        <f t="shared" si="374"/>
        <v>1</v>
      </c>
      <c r="Z846" s="1564">
        <f t="shared" si="375"/>
        <v>168960</v>
      </c>
      <c r="AA846" s="1564">
        <f t="shared" si="376"/>
        <v>168960</v>
      </c>
      <c r="AB846" s="1564">
        <f t="shared" si="377"/>
        <v>675840</v>
      </c>
      <c r="AC846" s="740" t="b">
        <f t="shared" si="378"/>
        <v>1</v>
      </c>
    </row>
    <row r="847" spans="1:29" s="739" customFormat="1" ht="15" customHeight="1">
      <c r="A847" s="739" t="s">
        <v>1375</v>
      </c>
      <c r="B847" s="767">
        <v>767</v>
      </c>
      <c r="C847" s="1428" t="s">
        <v>1351</v>
      </c>
      <c r="D847" s="626">
        <v>206020406</v>
      </c>
      <c r="E847" s="1429" t="s">
        <v>1166</v>
      </c>
      <c r="F847" s="1497" t="s">
        <v>356</v>
      </c>
      <c r="G847" s="1429" t="s">
        <v>1352</v>
      </c>
      <c r="H847" s="1429" t="s">
        <v>212</v>
      </c>
      <c r="I847" s="1429" t="s">
        <v>211</v>
      </c>
      <c r="J847" s="1429">
        <v>1</v>
      </c>
      <c r="K847" s="1429" t="s">
        <v>207</v>
      </c>
      <c r="L847" s="627">
        <v>844800</v>
      </c>
      <c r="M847" s="1429">
        <v>2017</v>
      </c>
      <c r="N847" s="1429" t="s">
        <v>210</v>
      </c>
      <c r="O847" s="820">
        <f t="shared" ref="O847:O895" si="380">L847*J847</f>
        <v>844800</v>
      </c>
      <c r="P847" s="627" t="s">
        <v>99</v>
      </c>
      <c r="Q847" s="806"/>
      <c r="R847" s="1429"/>
      <c r="S847" s="1462" t="s">
        <v>1353</v>
      </c>
      <c r="T847" s="640">
        <v>5</v>
      </c>
      <c r="U847" s="640"/>
      <c r="V847" s="740"/>
      <c r="W847" s="740"/>
      <c r="X847" s="740"/>
      <c r="Y847" s="1563">
        <f t="shared" si="374"/>
        <v>1</v>
      </c>
      <c r="Z847" s="1564">
        <f t="shared" si="375"/>
        <v>168960</v>
      </c>
      <c r="AA847" s="1564">
        <f t="shared" si="376"/>
        <v>168960</v>
      </c>
      <c r="AB847" s="1564">
        <f t="shared" si="377"/>
        <v>675840</v>
      </c>
      <c r="AC847" s="740" t="b">
        <f t="shared" si="378"/>
        <v>1</v>
      </c>
    </row>
    <row r="848" spans="1:29" s="739" customFormat="1" ht="15" customHeight="1">
      <c r="A848" s="739" t="s">
        <v>1375</v>
      </c>
      <c r="B848" s="767">
        <v>768</v>
      </c>
      <c r="C848" s="1428" t="s">
        <v>1351</v>
      </c>
      <c r="D848" s="626">
        <v>206020406</v>
      </c>
      <c r="E848" s="1429" t="s">
        <v>1166</v>
      </c>
      <c r="F848" s="1497" t="s">
        <v>356</v>
      </c>
      <c r="G848" s="1429" t="s">
        <v>1352</v>
      </c>
      <c r="H848" s="1429" t="s">
        <v>212</v>
      </c>
      <c r="I848" s="1429" t="s">
        <v>211</v>
      </c>
      <c r="J848" s="1429">
        <v>1</v>
      </c>
      <c r="K848" s="1429" t="s">
        <v>207</v>
      </c>
      <c r="L848" s="627">
        <v>844800</v>
      </c>
      <c r="M848" s="1429">
        <v>2017</v>
      </c>
      <c r="N848" s="1429" t="s">
        <v>210</v>
      </c>
      <c r="O848" s="820">
        <f t="shared" si="380"/>
        <v>844800</v>
      </c>
      <c r="P848" s="627" t="s">
        <v>99</v>
      </c>
      <c r="Q848" s="627"/>
      <c r="R848" s="1429"/>
      <c r="S848" s="1462" t="s">
        <v>1353</v>
      </c>
      <c r="T848" s="640">
        <v>5</v>
      </c>
      <c r="U848" s="640"/>
      <c r="V848" s="740"/>
      <c r="W848" s="740"/>
      <c r="X848" s="740"/>
      <c r="Y848" s="1563">
        <f t="shared" si="374"/>
        <v>1</v>
      </c>
      <c r="Z848" s="1564">
        <f t="shared" si="375"/>
        <v>168960</v>
      </c>
      <c r="AA848" s="1564">
        <f t="shared" si="376"/>
        <v>168960</v>
      </c>
      <c r="AB848" s="1564">
        <f t="shared" si="377"/>
        <v>675840</v>
      </c>
      <c r="AC848" s="740" t="b">
        <f t="shared" si="378"/>
        <v>1</v>
      </c>
    </row>
    <row r="849" spans="1:29" s="739" customFormat="1" ht="15" customHeight="1">
      <c r="A849" s="739" t="s">
        <v>1375</v>
      </c>
      <c r="B849" s="767">
        <v>769</v>
      </c>
      <c r="C849" s="1428" t="s">
        <v>1351</v>
      </c>
      <c r="D849" s="626">
        <v>206020406</v>
      </c>
      <c r="E849" s="1429" t="s">
        <v>1166</v>
      </c>
      <c r="F849" s="1497" t="s">
        <v>356</v>
      </c>
      <c r="G849" s="1429" t="s">
        <v>1352</v>
      </c>
      <c r="H849" s="1429" t="s">
        <v>212</v>
      </c>
      <c r="I849" s="1429" t="s">
        <v>211</v>
      </c>
      <c r="J849" s="1429">
        <v>1</v>
      </c>
      <c r="K849" s="1429" t="s">
        <v>207</v>
      </c>
      <c r="L849" s="627">
        <v>844800</v>
      </c>
      <c r="M849" s="1429">
        <v>2017</v>
      </c>
      <c r="N849" s="1429" t="s">
        <v>210</v>
      </c>
      <c r="O849" s="820">
        <f t="shared" si="380"/>
        <v>844800</v>
      </c>
      <c r="P849" s="627" t="s">
        <v>99</v>
      </c>
      <c r="Q849" s="806"/>
      <c r="R849" s="1429"/>
      <c r="S849" s="1462" t="s">
        <v>1353</v>
      </c>
      <c r="T849" s="640">
        <v>5</v>
      </c>
      <c r="U849" s="640"/>
      <c r="V849" s="740"/>
      <c r="W849" s="740"/>
      <c r="X849" s="740"/>
      <c r="Y849" s="1563">
        <f t="shared" si="374"/>
        <v>1</v>
      </c>
      <c r="Z849" s="1564">
        <f t="shared" si="375"/>
        <v>168960</v>
      </c>
      <c r="AA849" s="1564">
        <f t="shared" si="376"/>
        <v>168960</v>
      </c>
      <c r="AB849" s="1564">
        <f t="shared" si="377"/>
        <v>675840</v>
      </c>
      <c r="AC849" s="740" t="b">
        <f t="shared" si="378"/>
        <v>1</v>
      </c>
    </row>
    <row r="850" spans="1:29" s="739" customFormat="1" ht="15" customHeight="1">
      <c r="A850" s="739" t="s">
        <v>1375</v>
      </c>
      <c r="B850" s="767">
        <v>770</v>
      </c>
      <c r="C850" s="1428" t="s">
        <v>1351</v>
      </c>
      <c r="D850" s="626">
        <v>206020406</v>
      </c>
      <c r="E850" s="1429" t="s">
        <v>1166</v>
      </c>
      <c r="F850" s="1497" t="s">
        <v>356</v>
      </c>
      <c r="G850" s="1429" t="s">
        <v>1352</v>
      </c>
      <c r="H850" s="1429" t="s">
        <v>212</v>
      </c>
      <c r="I850" s="1429" t="s">
        <v>211</v>
      </c>
      <c r="J850" s="1429">
        <v>1</v>
      </c>
      <c r="K850" s="1429" t="s">
        <v>207</v>
      </c>
      <c r="L850" s="627">
        <v>844800</v>
      </c>
      <c r="M850" s="1429">
        <v>2017</v>
      </c>
      <c r="N850" s="1429" t="s">
        <v>210</v>
      </c>
      <c r="O850" s="820">
        <f t="shared" si="380"/>
        <v>844800</v>
      </c>
      <c r="P850" s="627" t="s">
        <v>99</v>
      </c>
      <c r="Q850" s="627"/>
      <c r="R850" s="1429"/>
      <c r="S850" s="1462" t="s">
        <v>1353</v>
      </c>
      <c r="T850" s="640">
        <v>5</v>
      </c>
      <c r="U850" s="640"/>
      <c r="V850" s="740"/>
      <c r="W850" s="740"/>
      <c r="X850" s="740"/>
      <c r="Y850" s="1563">
        <f t="shared" si="374"/>
        <v>1</v>
      </c>
      <c r="Z850" s="1564">
        <f t="shared" si="375"/>
        <v>168960</v>
      </c>
      <c r="AA850" s="1564">
        <f t="shared" si="376"/>
        <v>168960</v>
      </c>
      <c r="AB850" s="1564">
        <f t="shared" si="377"/>
        <v>675840</v>
      </c>
      <c r="AC850" s="740" t="b">
        <f t="shared" si="378"/>
        <v>1</v>
      </c>
    </row>
    <row r="851" spans="1:29" s="739" customFormat="1" ht="15" customHeight="1">
      <c r="A851" s="739" t="s">
        <v>1375</v>
      </c>
      <c r="B851" s="767">
        <v>771</v>
      </c>
      <c r="C851" s="1428" t="s">
        <v>1351</v>
      </c>
      <c r="D851" s="626">
        <v>206020406</v>
      </c>
      <c r="E851" s="1429" t="s">
        <v>1166</v>
      </c>
      <c r="F851" s="1497" t="s">
        <v>356</v>
      </c>
      <c r="G851" s="1429" t="s">
        <v>1352</v>
      </c>
      <c r="H851" s="1429" t="s">
        <v>212</v>
      </c>
      <c r="I851" s="1429" t="s">
        <v>211</v>
      </c>
      <c r="J851" s="1429">
        <v>1</v>
      </c>
      <c r="K851" s="1429" t="s">
        <v>207</v>
      </c>
      <c r="L851" s="627">
        <v>844800</v>
      </c>
      <c r="M851" s="1429">
        <v>2017</v>
      </c>
      <c r="N851" s="1429" t="s">
        <v>210</v>
      </c>
      <c r="O851" s="820">
        <f t="shared" si="380"/>
        <v>844800</v>
      </c>
      <c r="P851" s="627" t="s">
        <v>99</v>
      </c>
      <c r="Q851" s="806"/>
      <c r="R851" s="1429"/>
      <c r="S851" s="1462" t="s">
        <v>1353</v>
      </c>
      <c r="T851" s="640">
        <v>5</v>
      </c>
      <c r="U851" s="640"/>
      <c r="V851" s="740"/>
      <c r="W851" s="740"/>
      <c r="X851" s="740"/>
      <c r="Y851" s="1563">
        <f t="shared" si="374"/>
        <v>1</v>
      </c>
      <c r="Z851" s="1564">
        <f t="shared" si="375"/>
        <v>168960</v>
      </c>
      <c r="AA851" s="1564">
        <f t="shared" si="376"/>
        <v>168960</v>
      </c>
      <c r="AB851" s="1564">
        <f t="shared" si="377"/>
        <v>675840</v>
      </c>
      <c r="AC851" s="740" t="b">
        <f t="shared" si="378"/>
        <v>1</v>
      </c>
    </row>
    <row r="852" spans="1:29" s="739" customFormat="1" ht="15" customHeight="1">
      <c r="A852" s="739" t="s">
        <v>1375</v>
      </c>
      <c r="B852" s="767">
        <v>772</v>
      </c>
      <c r="C852" s="1428" t="s">
        <v>1351</v>
      </c>
      <c r="D852" s="626">
        <v>206020406</v>
      </c>
      <c r="E852" s="1429" t="s">
        <v>1166</v>
      </c>
      <c r="F852" s="1497" t="s">
        <v>356</v>
      </c>
      <c r="G852" s="1429" t="s">
        <v>1352</v>
      </c>
      <c r="H852" s="1429" t="s">
        <v>212</v>
      </c>
      <c r="I852" s="1429" t="s">
        <v>211</v>
      </c>
      <c r="J852" s="1429">
        <v>1</v>
      </c>
      <c r="K852" s="1429" t="s">
        <v>207</v>
      </c>
      <c r="L852" s="627">
        <v>844800</v>
      </c>
      <c r="M852" s="1429">
        <v>2017</v>
      </c>
      <c r="N852" s="1429" t="s">
        <v>210</v>
      </c>
      <c r="O852" s="820">
        <f t="shared" si="380"/>
        <v>844800</v>
      </c>
      <c r="P852" s="627" t="s">
        <v>99</v>
      </c>
      <c r="Q852" s="627"/>
      <c r="R852" s="1429"/>
      <c r="S852" s="1462" t="s">
        <v>1353</v>
      </c>
      <c r="T852" s="640">
        <v>5</v>
      </c>
      <c r="U852" s="640"/>
      <c r="V852" s="740"/>
      <c r="W852" s="740"/>
      <c r="X852" s="740"/>
      <c r="Y852" s="1563">
        <f t="shared" si="374"/>
        <v>1</v>
      </c>
      <c r="Z852" s="1564">
        <f t="shared" si="375"/>
        <v>168960</v>
      </c>
      <c r="AA852" s="1564">
        <f t="shared" si="376"/>
        <v>168960</v>
      </c>
      <c r="AB852" s="1564">
        <f t="shared" si="377"/>
        <v>675840</v>
      </c>
      <c r="AC852" s="740" t="b">
        <f t="shared" si="378"/>
        <v>1</v>
      </c>
    </row>
    <row r="853" spans="1:29" s="739" customFormat="1" ht="15" customHeight="1">
      <c r="A853" s="739" t="s">
        <v>1375</v>
      </c>
      <c r="B853" s="767">
        <v>773</v>
      </c>
      <c r="C853" s="1428" t="s">
        <v>1351</v>
      </c>
      <c r="D853" s="626">
        <v>206020406</v>
      </c>
      <c r="E853" s="1429" t="s">
        <v>1166</v>
      </c>
      <c r="F853" s="1497" t="s">
        <v>356</v>
      </c>
      <c r="G853" s="1429" t="s">
        <v>1352</v>
      </c>
      <c r="H853" s="1429" t="s">
        <v>212</v>
      </c>
      <c r="I853" s="1429" t="s">
        <v>211</v>
      </c>
      <c r="J853" s="1429">
        <v>1</v>
      </c>
      <c r="K853" s="1429" t="s">
        <v>207</v>
      </c>
      <c r="L853" s="627">
        <v>844800</v>
      </c>
      <c r="M853" s="1429">
        <v>2017</v>
      </c>
      <c r="N853" s="1429" t="s">
        <v>210</v>
      </c>
      <c r="O853" s="820">
        <f t="shared" si="380"/>
        <v>844800</v>
      </c>
      <c r="P853" s="627" t="s">
        <v>99</v>
      </c>
      <c r="Q853" s="806"/>
      <c r="R853" s="1429"/>
      <c r="S853" s="1462" t="s">
        <v>1353</v>
      </c>
      <c r="T853" s="640">
        <v>5</v>
      </c>
      <c r="U853" s="640"/>
      <c r="V853" s="740"/>
      <c r="W853" s="740"/>
      <c r="X853" s="740"/>
      <c r="Y853" s="1563">
        <f t="shared" si="374"/>
        <v>1</v>
      </c>
      <c r="Z853" s="1564">
        <f t="shared" si="375"/>
        <v>168960</v>
      </c>
      <c r="AA853" s="1564">
        <f t="shared" si="376"/>
        <v>168960</v>
      </c>
      <c r="AB853" s="1564">
        <f t="shared" si="377"/>
        <v>675840</v>
      </c>
      <c r="AC853" s="740" t="b">
        <f t="shared" si="378"/>
        <v>1</v>
      </c>
    </row>
    <row r="854" spans="1:29" s="739" customFormat="1" ht="15" customHeight="1">
      <c r="A854" s="739" t="s">
        <v>1375</v>
      </c>
      <c r="B854" s="767">
        <v>774</v>
      </c>
      <c r="C854" s="1428" t="s">
        <v>1351</v>
      </c>
      <c r="D854" s="626">
        <v>206020406</v>
      </c>
      <c r="E854" s="1429" t="s">
        <v>1166</v>
      </c>
      <c r="F854" s="1497" t="s">
        <v>356</v>
      </c>
      <c r="G854" s="1429" t="s">
        <v>1352</v>
      </c>
      <c r="H854" s="1429" t="s">
        <v>212</v>
      </c>
      <c r="I854" s="1429" t="s">
        <v>211</v>
      </c>
      <c r="J854" s="1429">
        <v>1</v>
      </c>
      <c r="K854" s="1429" t="s">
        <v>207</v>
      </c>
      <c r="L854" s="627">
        <v>844800</v>
      </c>
      <c r="M854" s="1429">
        <v>2017</v>
      </c>
      <c r="N854" s="1429" t="s">
        <v>210</v>
      </c>
      <c r="O854" s="820">
        <f t="shared" si="380"/>
        <v>844800</v>
      </c>
      <c r="P854" s="627" t="s">
        <v>99</v>
      </c>
      <c r="Q854" s="627"/>
      <c r="R854" s="1429"/>
      <c r="S854" s="1462" t="s">
        <v>1353</v>
      </c>
      <c r="T854" s="640">
        <v>5</v>
      </c>
      <c r="U854" s="640"/>
      <c r="V854" s="740"/>
      <c r="W854" s="740"/>
      <c r="X854" s="740"/>
      <c r="Y854" s="1563">
        <f t="shared" si="374"/>
        <v>1</v>
      </c>
      <c r="Z854" s="1564">
        <f t="shared" si="375"/>
        <v>168960</v>
      </c>
      <c r="AA854" s="1564">
        <f t="shared" si="376"/>
        <v>168960</v>
      </c>
      <c r="AB854" s="1564">
        <f t="shared" si="377"/>
        <v>675840</v>
      </c>
      <c r="AC854" s="740" t="b">
        <f t="shared" si="378"/>
        <v>1</v>
      </c>
    </row>
    <row r="855" spans="1:29" s="739" customFormat="1" ht="15" customHeight="1">
      <c r="A855" s="739" t="s">
        <v>1375</v>
      </c>
      <c r="B855" s="767">
        <v>775</v>
      </c>
      <c r="C855" s="1428" t="s">
        <v>1351</v>
      </c>
      <c r="D855" s="626">
        <v>206020406</v>
      </c>
      <c r="E855" s="1429" t="s">
        <v>1166</v>
      </c>
      <c r="F855" s="1497" t="s">
        <v>356</v>
      </c>
      <c r="G855" s="1429" t="s">
        <v>1352</v>
      </c>
      <c r="H855" s="1429" t="s">
        <v>212</v>
      </c>
      <c r="I855" s="1429" t="s">
        <v>211</v>
      </c>
      <c r="J855" s="1429">
        <v>1</v>
      </c>
      <c r="K855" s="1429" t="s">
        <v>207</v>
      </c>
      <c r="L855" s="627">
        <v>844800</v>
      </c>
      <c r="M855" s="1429">
        <v>2017</v>
      </c>
      <c r="N855" s="1429" t="s">
        <v>210</v>
      </c>
      <c r="O855" s="820">
        <f t="shared" si="380"/>
        <v>844800</v>
      </c>
      <c r="P855" s="627" t="s">
        <v>99</v>
      </c>
      <c r="Q855" s="806"/>
      <c r="R855" s="1429"/>
      <c r="S855" s="1462" t="s">
        <v>1353</v>
      </c>
      <c r="T855" s="640">
        <v>5</v>
      </c>
      <c r="U855" s="640"/>
      <c r="V855" s="740"/>
      <c r="W855" s="740"/>
      <c r="X855" s="740"/>
      <c r="Y855" s="1563">
        <f t="shared" si="374"/>
        <v>1</v>
      </c>
      <c r="Z855" s="1564">
        <f t="shared" si="375"/>
        <v>168960</v>
      </c>
      <c r="AA855" s="1564">
        <f t="shared" si="376"/>
        <v>168960</v>
      </c>
      <c r="AB855" s="1564">
        <f t="shared" si="377"/>
        <v>675840</v>
      </c>
      <c r="AC855" s="740" t="b">
        <f t="shared" si="378"/>
        <v>1</v>
      </c>
    </row>
    <row r="856" spans="1:29" s="739" customFormat="1" ht="15" customHeight="1">
      <c r="A856" s="739" t="s">
        <v>1375</v>
      </c>
      <c r="B856" s="767">
        <v>776</v>
      </c>
      <c r="C856" s="1428" t="s">
        <v>1351</v>
      </c>
      <c r="D856" s="626">
        <v>206020406</v>
      </c>
      <c r="E856" s="1429" t="s">
        <v>1166</v>
      </c>
      <c r="F856" s="1497" t="s">
        <v>356</v>
      </c>
      <c r="G856" s="1429" t="s">
        <v>1352</v>
      </c>
      <c r="H856" s="1429" t="s">
        <v>212</v>
      </c>
      <c r="I856" s="1429" t="s">
        <v>211</v>
      </c>
      <c r="J856" s="1429">
        <v>1</v>
      </c>
      <c r="K856" s="1429" t="s">
        <v>207</v>
      </c>
      <c r="L856" s="627">
        <v>844800</v>
      </c>
      <c r="M856" s="1429">
        <v>2017</v>
      </c>
      <c r="N856" s="1429" t="s">
        <v>210</v>
      </c>
      <c r="O856" s="820">
        <f t="shared" si="380"/>
        <v>844800</v>
      </c>
      <c r="P856" s="627" t="s">
        <v>99</v>
      </c>
      <c r="Q856" s="627"/>
      <c r="R856" s="1429"/>
      <c r="S856" s="1462" t="s">
        <v>1353</v>
      </c>
      <c r="T856" s="640">
        <v>5</v>
      </c>
      <c r="U856" s="640"/>
      <c r="V856" s="740"/>
      <c r="W856" s="740"/>
      <c r="X856" s="740"/>
      <c r="Y856" s="1563">
        <f t="shared" si="374"/>
        <v>1</v>
      </c>
      <c r="Z856" s="1564">
        <f t="shared" si="375"/>
        <v>168960</v>
      </c>
      <c r="AA856" s="1564">
        <f t="shared" si="376"/>
        <v>168960</v>
      </c>
      <c r="AB856" s="1564">
        <f t="shared" si="377"/>
        <v>675840</v>
      </c>
      <c r="AC856" s="740" t="b">
        <f t="shared" si="378"/>
        <v>1</v>
      </c>
    </row>
    <row r="857" spans="1:29" s="739" customFormat="1" ht="15" customHeight="1">
      <c r="A857" s="739" t="s">
        <v>1375</v>
      </c>
      <c r="B857" s="767">
        <v>777</v>
      </c>
      <c r="C857" s="1428" t="s">
        <v>1351</v>
      </c>
      <c r="D857" s="626">
        <v>206020406</v>
      </c>
      <c r="E857" s="1429" t="s">
        <v>1166</v>
      </c>
      <c r="F857" s="1497" t="s">
        <v>356</v>
      </c>
      <c r="G857" s="1429" t="s">
        <v>1352</v>
      </c>
      <c r="H857" s="1429" t="s">
        <v>212</v>
      </c>
      <c r="I857" s="1429" t="s">
        <v>211</v>
      </c>
      <c r="J857" s="1429">
        <v>1</v>
      </c>
      <c r="K857" s="1429" t="s">
        <v>207</v>
      </c>
      <c r="L857" s="627">
        <v>844800</v>
      </c>
      <c r="M857" s="1429">
        <v>2017</v>
      </c>
      <c r="N857" s="1429" t="s">
        <v>210</v>
      </c>
      <c r="O857" s="820">
        <f t="shared" si="380"/>
        <v>844800</v>
      </c>
      <c r="P857" s="627" t="s">
        <v>99</v>
      </c>
      <c r="Q857" s="806"/>
      <c r="R857" s="1429"/>
      <c r="S857" s="1462" t="s">
        <v>1353</v>
      </c>
      <c r="T857" s="640">
        <v>5</v>
      </c>
      <c r="U857" s="640"/>
      <c r="V857" s="740"/>
      <c r="W857" s="740"/>
      <c r="X857" s="740"/>
      <c r="Y857" s="1563">
        <f t="shared" si="374"/>
        <v>1</v>
      </c>
      <c r="Z857" s="1564">
        <f t="shared" si="375"/>
        <v>168960</v>
      </c>
      <c r="AA857" s="1564">
        <f t="shared" si="376"/>
        <v>168960</v>
      </c>
      <c r="AB857" s="1564">
        <f t="shared" si="377"/>
        <v>675840</v>
      </c>
      <c r="AC857" s="740" t="b">
        <f t="shared" si="378"/>
        <v>1</v>
      </c>
    </row>
    <row r="858" spans="1:29" s="739" customFormat="1" ht="15" customHeight="1">
      <c r="A858" s="739" t="s">
        <v>1375</v>
      </c>
      <c r="B858" s="767">
        <v>778</v>
      </c>
      <c r="C858" s="1428" t="s">
        <v>1351</v>
      </c>
      <c r="D858" s="626">
        <v>206020406</v>
      </c>
      <c r="E858" s="1429" t="s">
        <v>1166</v>
      </c>
      <c r="F858" s="1497" t="s">
        <v>356</v>
      </c>
      <c r="G858" s="1429" t="s">
        <v>1352</v>
      </c>
      <c r="H858" s="1429" t="s">
        <v>212</v>
      </c>
      <c r="I858" s="1429" t="s">
        <v>211</v>
      </c>
      <c r="J858" s="1429">
        <v>1</v>
      </c>
      <c r="K858" s="1429" t="s">
        <v>207</v>
      </c>
      <c r="L858" s="627">
        <v>844800</v>
      </c>
      <c r="M858" s="1429">
        <v>2017</v>
      </c>
      <c r="N858" s="1429" t="s">
        <v>210</v>
      </c>
      <c r="O858" s="820">
        <f t="shared" si="380"/>
        <v>844800</v>
      </c>
      <c r="P858" s="627" t="s">
        <v>99</v>
      </c>
      <c r="Q858" s="627"/>
      <c r="R858" s="1429"/>
      <c r="S858" s="1462" t="s">
        <v>1353</v>
      </c>
      <c r="T858" s="640">
        <v>5</v>
      </c>
      <c r="U858" s="640"/>
      <c r="V858" s="740"/>
      <c r="W858" s="740"/>
      <c r="X858" s="740"/>
      <c r="Y858" s="1563">
        <f t="shared" si="374"/>
        <v>1</v>
      </c>
      <c r="Z858" s="1564">
        <f t="shared" si="375"/>
        <v>168960</v>
      </c>
      <c r="AA858" s="1564">
        <f t="shared" si="376"/>
        <v>168960</v>
      </c>
      <c r="AB858" s="1564">
        <f t="shared" si="377"/>
        <v>675840</v>
      </c>
      <c r="AC858" s="740" t="b">
        <f t="shared" si="378"/>
        <v>1</v>
      </c>
    </row>
    <row r="859" spans="1:29" s="739" customFormat="1" ht="15" customHeight="1">
      <c r="A859" s="739" t="s">
        <v>1375</v>
      </c>
      <c r="B859" s="767">
        <v>779</v>
      </c>
      <c r="C859" s="1428" t="s">
        <v>1351</v>
      </c>
      <c r="D859" s="626">
        <v>206020406</v>
      </c>
      <c r="E859" s="1429" t="s">
        <v>1166</v>
      </c>
      <c r="F859" s="1497" t="s">
        <v>356</v>
      </c>
      <c r="G859" s="1429" t="s">
        <v>1352</v>
      </c>
      <c r="H859" s="1429" t="s">
        <v>212</v>
      </c>
      <c r="I859" s="1429" t="s">
        <v>211</v>
      </c>
      <c r="J859" s="1429">
        <v>1</v>
      </c>
      <c r="K859" s="1429" t="s">
        <v>207</v>
      </c>
      <c r="L859" s="627">
        <v>844800</v>
      </c>
      <c r="M859" s="1429">
        <v>2017</v>
      </c>
      <c r="N859" s="1429" t="s">
        <v>210</v>
      </c>
      <c r="O859" s="820">
        <f t="shared" si="380"/>
        <v>844800</v>
      </c>
      <c r="P859" s="627" t="s">
        <v>99</v>
      </c>
      <c r="Q859" s="806"/>
      <c r="R859" s="1429"/>
      <c r="S859" s="1462" t="s">
        <v>1353</v>
      </c>
      <c r="T859" s="640">
        <v>5</v>
      </c>
      <c r="U859" s="640"/>
      <c r="V859" s="740"/>
      <c r="W859" s="740"/>
      <c r="X859" s="740"/>
      <c r="Y859" s="1563">
        <f t="shared" si="374"/>
        <v>1</v>
      </c>
      <c r="Z859" s="1564">
        <f t="shared" si="375"/>
        <v>168960</v>
      </c>
      <c r="AA859" s="1564">
        <f t="shared" si="376"/>
        <v>168960</v>
      </c>
      <c r="AB859" s="1564">
        <f t="shared" si="377"/>
        <v>675840</v>
      </c>
      <c r="AC859" s="740" t="b">
        <f t="shared" si="378"/>
        <v>1</v>
      </c>
    </row>
    <row r="860" spans="1:29" s="739" customFormat="1" ht="15" customHeight="1">
      <c r="A860" s="739" t="s">
        <v>1375</v>
      </c>
      <c r="B860" s="767">
        <v>780</v>
      </c>
      <c r="C860" s="1428" t="s">
        <v>1351</v>
      </c>
      <c r="D860" s="626">
        <v>206020406</v>
      </c>
      <c r="E860" s="1429" t="s">
        <v>1166</v>
      </c>
      <c r="F860" s="1497" t="s">
        <v>356</v>
      </c>
      <c r="G860" s="1429" t="s">
        <v>1352</v>
      </c>
      <c r="H860" s="1429" t="s">
        <v>212</v>
      </c>
      <c r="I860" s="1429" t="s">
        <v>211</v>
      </c>
      <c r="J860" s="1429">
        <v>1</v>
      </c>
      <c r="K860" s="1429" t="s">
        <v>207</v>
      </c>
      <c r="L860" s="627">
        <v>844800</v>
      </c>
      <c r="M860" s="1429">
        <v>2017</v>
      </c>
      <c r="N860" s="1429" t="s">
        <v>210</v>
      </c>
      <c r="O860" s="820">
        <f t="shared" si="380"/>
        <v>844800</v>
      </c>
      <c r="P860" s="627" t="s">
        <v>99</v>
      </c>
      <c r="Q860" s="627"/>
      <c r="R860" s="1429"/>
      <c r="S860" s="1462" t="s">
        <v>1353</v>
      </c>
      <c r="T860" s="640">
        <v>5</v>
      </c>
      <c r="U860" s="640"/>
      <c r="V860" s="740"/>
      <c r="W860" s="740"/>
      <c r="X860" s="740"/>
      <c r="Y860" s="1563">
        <f t="shared" si="374"/>
        <v>1</v>
      </c>
      <c r="Z860" s="1564">
        <f t="shared" si="375"/>
        <v>168960</v>
      </c>
      <c r="AA860" s="1564">
        <f t="shared" si="376"/>
        <v>168960</v>
      </c>
      <c r="AB860" s="1564">
        <f t="shared" si="377"/>
        <v>675840</v>
      </c>
      <c r="AC860" s="740" t="b">
        <f t="shared" si="378"/>
        <v>1</v>
      </c>
    </row>
    <row r="861" spans="1:29" s="739" customFormat="1" ht="15" customHeight="1">
      <c r="A861" s="739" t="s">
        <v>1375</v>
      </c>
      <c r="B861" s="767">
        <v>781</v>
      </c>
      <c r="C861" s="1428" t="s">
        <v>1351</v>
      </c>
      <c r="D861" s="626">
        <v>206020406</v>
      </c>
      <c r="E861" s="1429" t="s">
        <v>1166</v>
      </c>
      <c r="F861" s="1497" t="s">
        <v>356</v>
      </c>
      <c r="G861" s="1429" t="s">
        <v>1352</v>
      </c>
      <c r="H861" s="1429" t="s">
        <v>212</v>
      </c>
      <c r="I861" s="1429" t="s">
        <v>211</v>
      </c>
      <c r="J861" s="1429">
        <v>1</v>
      </c>
      <c r="K861" s="1429" t="s">
        <v>207</v>
      </c>
      <c r="L861" s="627">
        <v>844800</v>
      </c>
      <c r="M861" s="1429">
        <v>2017</v>
      </c>
      <c r="N861" s="1429" t="s">
        <v>210</v>
      </c>
      <c r="O861" s="820">
        <f t="shared" si="380"/>
        <v>844800</v>
      </c>
      <c r="P861" s="627" t="s">
        <v>99</v>
      </c>
      <c r="Q861" s="806"/>
      <c r="R861" s="1429"/>
      <c r="S861" s="1462" t="s">
        <v>1353</v>
      </c>
      <c r="T861" s="640">
        <v>5</v>
      </c>
      <c r="U861" s="640"/>
      <c r="V861" s="740"/>
      <c r="W861" s="740"/>
      <c r="X861" s="740"/>
      <c r="Y861" s="1563">
        <f t="shared" si="374"/>
        <v>1</v>
      </c>
      <c r="Z861" s="1564">
        <f t="shared" si="375"/>
        <v>168960</v>
      </c>
      <c r="AA861" s="1564">
        <f t="shared" si="376"/>
        <v>168960</v>
      </c>
      <c r="AB861" s="1564">
        <f t="shared" si="377"/>
        <v>675840</v>
      </c>
      <c r="AC861" s="740" t="b">
        <f t="shared" si="378"/>
        <v>1</v>
      </c>
    </row>
    <row r="862" spans="1:29" s="739" customFormat="1" ht="15" customHeight="1">
      <c r="A862" s="739" t="s">
        <v>1375</v>
      </c>
      <c r="B862" s="767">
        <v>782</v>
      </c>
      <c r="C862" s="1428" t="s">
        <v>1351</v>
      </c>
      <c r="D862" s="626">
        <v>206020406</v>
      </c>
      <c r="E862" s="1429" t="s">
        <v>1166</v>
      </c>
      <c r="F862" s="1497" t="s">
        <v>356</v>
      </c>
      <c r="G862" s="1429" t="s">
        <v>1352</v>
      </c>
      <c r="H862" s="1429" t="s">
        <v>212</v>
      </c>
      <c r="I862" s="1429" t="s">
        <v>211</v>
      </c>
      <c r="J862" s="1429">
        <v>1</v>
      </c>
      <c r="K862" s="1429" t="s">
        <v>207</v>
      </c>
      <c r="L862" s="627">
        <v>844800</v>
      </c>
      <c r="M862" s="1429">
        <v>2017</v>
      </c>
      <c r="N862" s="1429" t="s">
        <v>210</v>
      </c>
      <c r="O862" s="820">
        <f t="shared" si="380"/>
        <v>844800</v>
      </c>
      <c r="P862" s="627" t="s">
        <v>99</v>
      </c>
      <c r="Q862" s="627"/>
      <c r="R862" s="1429"/>
      <c r="S862" s="1462" t="s">
        <v>1353</v>
      </c>
      <c r="T862" s="640">
        <v>5</v>
      </c>
      <c r="U862" s="640"/>
      <c r="V862" s="740"/>
      <c r="W862" s="740"/>
      <c r="X862" s="740"/>
      <c r="Y862" s="1563">
        <f t="shared" si="374"/>
        <v>1</v>
      </c>
      <c r="Z862" s="1564">
        <f t="shared" si="375"/>
        <v>168960</v>
      </c>
      <c r="AA862" s="1564">
        <f t="shared" si="376"/>
        <v>168960</v>
      </c>
      <c r="AB862" s="1564">
        <f t="shared" si="377"/>
        <v>675840</v>
      </c>
      <c r="AC862" s="740" t="b">
        <f t="shared" si="378"/>
        <v>1</v>
      </c>
    </row>
    <row r="863" spans="1:29" s="739" customFormat="1" ht="15" customHeight="1">
      <c r="A863" s="739" t="s">
        <v>1375</v>
      </c>
      <c r="B863" s="767">
        <v>783</v>
      </c>
      <c r="C863" s="1428" t="s">
        <v>1351</v>
      </c>
      <c r="D863" s="626">
        <v>206020406</v>
      </c>
      <c r="E863" s="1429" t="s">
        <v>1166</v>
      </c>
      <c r="F863" s="1497" t="s">
        <v>356</v>
      </c>
      <c r="G863" s="1429" t="s">
        <v>1352</v>
      </c>
      <c r="H863" s="1429" t="s">
        <v>212</v>
      </c>
      <c r="I863" s="1429" t="s">
        <v>211</v>
      </c>
      <c r="J863" s="1429">
        <v>1</v>
      </c>
      <c r="K863" s="1429" t="s">
        <v>207</v>
      </c>
      <c r="L863" s="627">
        <v>844800</v>
      </c>
      <c r="M863" s="1429">
        <v>2017</v>
      </c>
      <c r="N863" s="1429" t="s">
        <v>210</v>
      </c>
      <c r="O863" s="820">
        <f t="shared" si="380"/>
        <v>844800</v>
      </c>
      <c r="P863" s="627" t="s">
        <v>99</v>
      </c>
      <c r="Q863" s="806"/>
      <c r="R863" s="1429"/>
      <c r="S863" s="1462" t="s">
        <v>1353</v>
      </c>
      <c r="T863" s="640">
        <v>5</v>
      </c>
      <c r="U863" s="640"/>
      <c r="V863" s="740"/>
      <c r="W863" s="740"/>
      <c r="X863" s="740"/>
      <c r="Y863" s="1563">
        <f t="shared" si="374"/>
        <v>1</v>
      </c>
      <c r="Z863" s="1564">
        <f t="shared" si="375"/>
        <v>168960</v>
      </c>
      <c r="AA863" s="1564">
        <f t="shared" si="376"/>
        <v>168960</v>
      </c>
      <c r="AB863" s="1564">
        <f t="shared" si="377"/>
        <v>675840</v>
      </c>
      <c r="AC863" s="740" t="b">
        <f t="shared" si="378"/>
        <v>1</v>
      </c>
    </row>
    <row r="864" spans="1:29" s="739" customFormat="1" ht="15" customHeight="1">
      <c r="A864" s="739" t="s">
        <v>1375</v>
      </c>
      <c r="B864" s="767">
        <v>784</v>
      </c>
      <c r="C864" s="1428" t="s">
        <v>1351</v>
      </c>
      <c r="D864" s="626">
        <v>206020406</v>
      </c>
      <c r="E864" s="1429" t="s">
        <v>1166</v>
      </c>
      <c r="F864" s="1497" t="s">
        <v>356</v>
      </c>
      <c r="G864" s="1429" t="s">
        <v>1352</v>
      </c>
      <c r="H864" s="1429" t="s">
        <v>212</v>
      </c>
      <c r="I864" s="1429" t="s">
        <v>211</v>
      </c>
      <c r="J864" s="1429">
        <v>1</v>
      </c>
      <c r="K864" s="1429" t="s">
        <v>207</v>
      </c>
      <c r="L864" s="627">
        <v>844800</v>
      </c>
      <c r="M864" s="1429">
        <v>2017</v>
      </c>
      <c r="N864" s="1429" t="s">
        <v>210</v>
      </c>
      <c r="O864" s="820">
        <f t="shared" si="380"/>
        <v>844800</v>
      </c>
      <c r="P864" s="627" t="s">
        <v>99</v>
      </c>
      <c r="Q864" s="627"/>
      <c r="R864" s="1429"/>
      <c r="S864" s="1462" t="s">
        <v>1353</v>
      </c>
      <c r="T864" s="640">
        <v>5</v>
      </c>
      <c r="U864" s="640"/>
      <c r="V864" s="740"/>
      <c r="W864" s="740"/>
      <c r="X864" s="740"/>
      <c r="Y864" s="1563">
        <f t="shared" si="374"/>
        <v>1</v>
      </c>
      <c r="Z864" s="1564">
        <f t="shared" si="375"/>
        <v>168960</v>
      </c>
      <c r="AA864" s="1564">
        <f t="shared" si="376"/>
        <v>168960</v>
      </c>
      <c r="AB864" s="1564">
        <f t="shared" si="377"/>
        <v>675840</v>
      </c>
      <c r="AC864" s="740" t="b">
        <f t="shared" si="378"/>
        <v>1</v>
      </c>
    </row>
    <row r="865" spans="1:29" s="739" customFormat="1" ht="15" customHeight="1">
      <c r="A865" s="739" t="s">
        <v>1375</v>
      </c>
      <c r="B865" s="767">
        <v>785</v>
      </c>
      <c r="C865" s="1428" t="s">
        <v>1351</v>
      </c>
      <c r="D865" s="626">
        <v>206020406</v>
      </c>
      <c r="E865" s="1429" t="s">
        <v>1166</v>
      </c>
      <c r="F865" s="1497" t="s">
        <v>356</v>
      </c>
      <c r="G865" s="1429" t="s">
        <v>1352</v>
      </c>
      <c r="H865" s="1429" t="s">
        <v>212</v>
      </c>
      <c r="I865" s="1429" t="s">
        <v>211</v>
      </c>
      <c r="J865" s="1429">
        <v>1</v>
      </c>
      <c r="K865" s="1429" t="s">
        <v>207</v>
      </c>
      <c r="L865" s="627">
        <v>844800</v>
      </c>
      <c r="M865" s="1429">
        <v>2017</v>
      </c>
      <c r="N865" s="1429" t="s">
        <v>210</v>
      </c>
      <c r="O865" s="820">
        <f t="shared" si="380"/>
        <v>844800</v>
      </c>
      <c r="P865" s="627" t="s">
        <v>99</v>
      </c>
      <c r="Q865" s="806"/>
      <c r="R865" s="1429"/>
      <c r="S865" s="1462" t="s">
        <v>1353</v>
      </c>
      <c r="T865" s="640">
        <v>5</v>
      </c>
      <c r="U865" s="640"/>
      <c r="V865" s="740"/>
      <c r="W865" s="740"/>
      <c r="X865" s="740"/>
      <c r="Y865" s="1563">
        <f t="shared" si="374"/>
        <v>1</v>
      </c>
      <c r="Z865" s="1564">
        <f t="shared" si="375"/>
        <v>168960</v>
      </c>
      <c r="AA865" s="1564">
        <f t="shared" si="376"/>
        <v>168960</v>
      </c>
      <c r="AB865" s="1564">
        <f t="shared" si="377"/>
        <v>675840</v>
      </c>
      <c r="AC865" s="740" t="b">
        <f t="shared" si="378"/>
        <v>1</v>
      </c>
    </row>
    <row r="866" spans="1:29" s="739" customFormat="1" ht="15" customHeight="1">
      <c r="A866" s="739" t="s">
        <v>1375</v>
      </c>
      <c r="B866" s="767">
        <v>786</v>
      </c>
      <c r="C866" s="1428" t="s">
        <v>1351</v>
      </c>
      <c r="D866" s="626">
        <v>206020406</v>
      </c>
      <c r="E866" s="1429" t="s">
        <v>1166</v>
      </c>
      <c r="F866" s="1497" t="s">
        <v>356</v>
      </c>
      <c r="G866" s="1429" t="s">
        <v>1352</v>
      </c>
      <c r="H866" s="1429" t="s">
        <v>212</v>
      </c>
      <c r="I866" s="1429" t="s">
        <v>211</v>
      </c>
      <c r="J866" s="1429">
        <v>1</v>
      </c>
      <c r="K866" s="1429" t="s">
        <v>207</v>
      </c>
      <c r="L866" s="627">
        <v>844800</v>
      </c>
      <c r="M866" s="1429">
        <v>2017</v>
      </c>
      <c r="N866" s="1429" t="s">
        <v>210</v>
      </c>
      <c r="O866" s="820">
        <f t="shared" si="380"/>
        <v>844800</v>
      </c>
      <c r="P866" s="627" t="s">
        <v>99</v>
      </c>
      <c r="Q866" s="627"/>
      <c r="R866" s="1429"/>
      <c r="S866" s="1462" t="s">
        <v>1353</v>
      </c>
      <c r="T866" s="640">
        <v>5</v>
      </c>
      <c r="U866" s="640"/>
      <c r="V866" s="740"/>
      <c r="W866" s="740"/>
      <c r="X866" s="740"/>
      <c r="Y866" s="1563">
        <f t="shared" si="374"/>
        <v>1</v>
      </c>
      <c r="Z866" s="1564">
        <f t="shared" si="375"/>
        <v>168960</v>
      </c>
      <c r="AA866" s="1564">
        <f t="shared" si="376"/>
        <v>168960</v>
      </c>
      <c r="AB866" s="1564">
        <f t="shared" si="377"/>
        <v>675840</v>
      </c>
      <c r="AC866" s="740" t="b">
        <f t="shared" si="378"/>
        <v>1</v>
      </c>
    </row>
    <row r="867" spans="1:29" s="739" customFormat="1" ht="15" customHeight="1">
      <c r="A867" s="739" t="s">
        <v>1375</v>
      </c>
      <c r="B867" s="767">
        <v>787</v>
      </c>
      <c r="C867" s="1428" t="s">
        <v>1351</v>
      </c>
      <c r="D867" s="626">
        <v>206020406</v>
      </c>
      <c r="E867" s="1429" t="s">
        <v>1166</v>
      </c>
      <c r="F867" s="1497" t="s">
        <v>356</v>
      </c>
      <c r="G867" s="1429" t="s">
        <v>1352</v>
      </c>
      <c r="H867" s="1429" t="s">
        <v>212</v>
      </c>
      <c r="I867" s="1429" t="s">
        <v>211</v>
      </c>
      <c r="J867" s="1429">
        <v>1</v>
      </c>
      <c r="K867" s="1429" t="s">
        <v>207</v>
      </c>
      <c r="L867" s="627">
        <v>844800</v>
      </c>
      <c r="M867" s="1429">
        <v>2017</v>
      </c>
      <c r="N867" s="1429" t="s">
        <v>210</v>
      </c>
      <c r="O867" s="820">
        <f t="shared" si="380"/>
        <v>844800</v>
      </c>
      <c r="P867" s="627" t="s">
        <v>99</v>
      </c>
      <c r="Q867" s="806"/>
      <c r="R867" s="1429"/>
      <c r="S867" s="1462" t="s">
        <v>1353</v>
      </c>
      <c r="T867" s="640">
        <v>5</v>
      </c>
      <c r="U867" s="640"/>
      <c r="V867" s="740"/>
      <c r="W867" s="740"/>
      <c r="X867" s="740"/>
      <c r="Y867" s="1563">
        <f t="shared" si="374"/>
        <v>1</v>
      </c>
      <c r="Z867" s="1564">
        <f t="shared" si="375"/>
        <v>168960</v>
      </c>
      <c r="AA867" s="1564">
        <f t="shared" si="376"/>
        <v>168960</v>
      </c>
      <c r="AB867" s="1564">
        <f t="shared" si="377"/>
        <v>675840</v>
      </c>
      <c r="AC867" s="740" t="b">
        <f t="shared" si="378"/>
        <v>1</v>
      </c>
    </row>
    <row r="868" spans="1:29" s="739" customFormat="1" ht="15" customHeight="1">
      <c r="A868" s="739" t="s">
        <v>1375</v>
      </c>
      <c r="B868" s="767">
        <v>788</v>
      </c>
      <c r="C868" s="1428" t="s">
        <v>1351</v>
      </c>
      <c r="D868" s="626">
        <v>206020406</v>
      </c>
      <c r="E868" s="1429" t="s">
        <v>1166</v>
      </c>
      <c r="F868" s="1497" t="s">
        <v>356</v>
      </c>
      <c r="G868" s="1429" t="s">
        <v>1352</v>
      </c>
      <c r="H868" s="1429" t="s">
        <v>212</v>
      </c>
      <c r="I868" s="1429" t="s">
        <v>211</v>
      </c>
      <c r="J868" s="1429">
        <v>1</v>
      </c>
      <c r="K868" s="1429" t="s">
        <v>207</v>
      </c>
      <c r="L868" s="627">
        <v>844800</v>
      </c>
      <c r="M868" s="1429">
        <v>2017</v>
      </c>
      <c r="N868" s="1429" t="s">
        <v>210</v>
      </c>
      <c r="O868" s="820">
        <f t="shared" si="380"/>
        <v>844800</v>
      </c>
      <c r="P868" s="627" t="s">
        <v>99</v>
      </c>
      <c r="Q868" s="627"/>
      <c r="R868" s="1429"/>
      <c r="S868" s="1462" t="s">
        <v>1353</v>
      </c>
      <c r="T868" s="640">
        <v>5</v>
      </c>
      <c r="U868" s="640"/>
      <c r="V868" s="740"/>
      <c r="W868" s="740"/>
      <c r="X868" s="740"/>
      <c r="Y868" s="1563">
        <f t="shared" si="374"/>
        <v>1</v>
      </c>
      <c r="Z868" s="1564">
        <f t="shared" si="375"/>
        <v>168960</v>
      </c>
      <c r="AA868" s="1564">
        <f t="shared" si="376"/>
        <v>168960</v>
      </c>
      <c r="AB868" s="1564">
        <f t="shared" si="377"/>
        <v>675840</v>
      </c>
      <c r="AC868" s="740" t="b">
        <f t="shared" si="378"/>
        <v>1</v>
      </c>
    </row>
    <row r="869" spans="1:29" s="739" customFormat="1" ht="15" customHeight="1">
      <c r="A869" s="739" t="s">
        <v>1375</v>
      </c>
      <c r="B869" s="767">
        <v>789</v>
      </c>
      <c r="C869" s="1428" t="s">
        <v>1351</v>
      </c>
      <c r="D869" s="626">
        <v>206020406</v>
      </c>
      <c r="E869" s="1429" t="s">
        <v>1166</v>
      </c>
      <c r="F869" s="1497" t="s">
        <v>356</v>
      </c>
      <c r="G869" s="1429" t="s">
        <v>1352</v>
      </c>
      <c r="H869" s="1429" t="s">
        <v>212</v>
      </c>
      <c r="I869" s="1429" t="s">
        <v>211</v>
      </c>
      <c r="J869" s="1429">
        <v>1</v>
      </c>
      <c r="K869" s="1429" t="s">
        <v>207</v>
      </c>
      <c r="L869" s="627">
        <v>844800</v>
      </c>
      <c r="M869" s="1429">
        <v>2017</v>
      </c>
      <c r="N869" s="1429" t="s">
        <v>210</v>
      </c>
      <c r="O869" s="820">
        <f t="shared" si="380"/>
        <v>844800</v>
      </c>
      <c r="P869" s="627" t="s">
        <v>99</v>
      </c>
      <c r="Q869" s="806"/>
      <c r="R869" s="1429"/>
      <c r="S869" s="1462" t="s">
        <v>1353</v>
      </c>
      <c r="T869" s="640">
        <v>5</v>
      </c>
      <c r="U869" s="640"/>
      <c r="V869" s="740"/>
      <c r="W869" s="740"/>
      <c r="X869" s="740"/>
      <c r="Y869" s="1563">
        <f t="shared" si="374"/>
        <v>1</v>
      </c>
      <c r="Z869" s="1564">
        <f t="shared" si="375"/>
        <v>168960</v>
      </c>
      <c r="AA869" s="1564">
        <f t="shared" si="376"/>
        <v>168960</v>
      </c>
      <c r="AB869" s="1564">
        <f t="shared" si="377"/>
        <v>675840</v>
      </c>
      <c r="AC869" s="740" t="b">
        <f t="shared" si="378"/>
        <v>1</v>
      </c>
    </row>
    <row r="870" spans="1:29" s="739" customFormat="1" ht="15" customHeight="1">
      <c r="A870" s="739" t="s">
        <v>1375</v>
      </c>
      <c r="B870" s="767">
        <v>790</v>
      </c>
      <c r="C870" s="1428" t="s">
        <v>1351</v>
      </c>
      <c r="D870" s="626">
        <v>206020406</v>
      </c>
      <c r="E870" s="1429" t="s">
        <v>1166</v>
      </c>
      <c r="F870" s="1497" t="s">
        <v>356</v>
      </c>
      <c r="G870" s="1429" t="s">
        <v>1352</v>
      </c>
      <c r="H870" s="1429" t="s">
        <v>212</v>
      </c>
      <c r="I870" s="1429" t="s">
        <v>211</v>
      </c>
      <c r="J870" s="1429">
        <v>1</v>
      </c>
      <c r="K870" s="1429" t="s">
        <v>207</v>
      </c>
      <c r="L870" s="627">
        <v>844800</v>
      </c>
      <c r="M870" s="1429">
        <v>2017</v>
      </c>
      <c r="N870" s="1429" t="s">
        <v>210</v>
      </c>
      <c r="O870" s="820">
        <f t="shared" si="380"/>
        <v>844800</v>
      </c>
      <c r="P870" s="627" t="s">
        <v>99</v>
      </c>
      <c r="Q870" s="627"/>
      <c r="R870" s="1429"/>
      <c r="S870" s="1462" t="s">
        <v>1353</v>
      </c>
      <c r="T870" s="640">
        <v>5</v>
      </c>
      <c r="U870" s="640"/>
      <c r="V870" s="740"/>
      <c r="W870" s="740"/>
      <c r="X870" s="740"/>
      <c r="Y870" s="1563">
        <f t="shared" si="374"/>
        <v>1</v>
      </c>
      <c r="Z870" s="1564">
        <f t="shared" si="375"/>
        <v>168960</v>
      </c>
      <c r="AA870" s="1564">
        <f t="shared" si="376"/>
        <v>168960</v>
      </c>
      <c r="AB870" s="1564">
        <f t="shared" si="377"/>
        <v>675840</v>
      </c>
      <c r="AC870" s="740" t="b">
        <f t="shared" si="378"/>
        <v>1</v>
      </c>
    </row>
    <row r="871" spans="1:29" s="739" customFormat="1" ht="15" customHeight="1">
      <c r="A871" s="739" t="s">
        <v>1375</v>
      </c>
      <c r="B871" s="767">
        <v>791</v>
      </c>
      <c r="C871" s="1428" t="s">
        <v>1351</v>
      </c>
      <c r="D871" s="626">
        <v>206020406</v>
      </c>
      <c r="E871" s="1429" t="s">
        <v>1166</v>
      </c>
      <c r="F871" s="1497" t="s">
        <v>356</v>
      </c>
      <c r="G871" s="1429" t="s">
        <v>1352</v>
      </c>
      <c r="H871" s="1429" t="s">
        <v>212</v>
      </c>
      <c r="I871" s="1429" t="s">
        <v>211</v>
      </c>
      <c r="J871" s="1429">
        <v>1</v>
      </c>
      <c r="K871" s="1429" t="s">
        <v>207</v>
      </c>
      <c r="L871" s="627">
        <v>844800</v>
      </c>
      <c r="M871" s="1429">
        <v>2017</v>
      </c>
      <c r="N871" s="1429" t="s">
        <v>210</v>
      </c>
      <c r="O871" s="820">
        <f t="shared" si="380"/>
        <v>844800</v>
      </c>
      <c r="P871" s="627" t="s">
        <v>99</v>
      </c>
      <c r="Q871" s="806"/>
      <c r="R871" s="1429"/>
      <c r="S871" s="1462" t="s">
        <v>1353</v>
      </c>
      <c r="T871" s="640">
        <v>5</v>
      </c>
      <c r="U871" s="640"/>
      <c r="V871" s="740"/>
      <c r="W871" s="740"/>
      <c r="X871" s="740"/>
      <c r="Y871" s="1563">
        <f t="shared" si="374"/>
        <v>1</v>
      </c>
      <c r="Z871" s="1564">
        <f t="shared" si="375"/>
        <v>168960</v>
      </c>
      <c r="AA871" s="1564">
        <f t="shared" si="376"/>
        <v>168960</v>
      </c>
      <c r="AB871" s="1564">
        <f t="shared" si="377"/>
        <v>675840</v>
      </c>
      <c r="AC871" s="740" t="b">
        <f t="shared" si="378"/>
        <v>1</v>
      </c>
    </row>
    <row r="872" spans="1:29" s="739" customFormat="1" ht="15" customHeight="1">
      <c r="A872" s="739" t="s">
        <v>1375</v>
      </c>
      <c r="B872" s="767">
        <v>792</v>
      </c>
      <c r="C872" s="1428" t="s">
        <v>1351</v>
      </c>
      <c r="D872" s="626">
        <v>206020406</v>
      </c>
      <c r="E872" s="1429" t="s">
        <v>1166</v>
      </c>
      <c r="F872" s="1497" t="s">
        <v>356</v>
      </c>
      <c r="G872" s="1429" t="s">
        <v>1352</v>
      </c>
      <c r="H872" s="1429" t="s">
        <v>212</v>
      </c>
      <c r="I872" s="1429" t="s">
        <v>211</v>
      </c>
      <c r="J872" s="1429">
        <v>1</v>
      </c>
      <c r="K872" s="1429" t="s">
        <v>207</v>
      </c>
      <c r="L872" s="627">
        <v>844800</v>
      </c>
      <c r="M872" s="1429">
        <v>2017</v>
      </c>
      <c r="N872" s="1429" t="s">
        <v>210</v>
      </c>
      <c r="O872" s="820">
        <f t="shared" si="380"/>
        <v>844800</v>
      </c>
      <c r="P872" s="627" t="s">
        <v>99</v>
      </c>
      <c r="Q872" s="627"/>
      <c r="R872" s="1429"/>
      <c r="S872" s="1462" t="s">
        <v>1353</v>
      </c>
      <c r="T872" s="640">
        <v>5</v>
      </c>
      <c r="U872" s="640"/>
      <c r="V872" s="740"/>
      <c r="W872" s="740"/>
      <c r="X872" s="740"/>
      <c r="Y872" s="1563">
        <f t="shared" si="374"/>
        <v>1</v>
      </c>
      <c r="Z872" s="1564">
        <f t="shared" si="375"/>
        <v>168960</v>
      </c>
      <c r="AA872" s="1564">
        <f t="shared" si="376"/>
        <v>168960</v>
      </c>
      <c r="AB872" s="1564">
        <f t="shared" si="377"/>
        <v>675840</v>
      </c>
      <c r="AC872" s="740" t="b">
        <f t="shared" si="378"/>
        <v>1</v>
      </c>
    </row>
    <row r="873" spans="1:29" s="739" customFormat="1" ht="15" customHeight="1">
      <c r="A873" s="739" t="s">
        <v>1375</v>
      </c>
      <c r="B873" s="767">
        <v>793</v>
      </c>
      <c r="C873" s="1428" t="s">
        <v>1351</v>
      </c>
      <c r="D873" s="626">
        <v>206020406</v>
      </c>
      <c r="E873" s="1429" t="s">
        <v>1166</v>
      </c>
      <c r="F873" s="1497" t="s">
        <v>356</v>
      </c>
      <c r="G873" s="1429" t="s">
        <v>1352</v>
      </c>
      <c r="H873" s="1429" t="s">
        <v>212</v>
      </c>
      <c r="I873" s="1429" t="s">
        <v>211</v>
      </c>
      <c r="J873" s="1429">
        <v>1</v>
      </c>
      <c r="K873" s="1429" t="s">
        <v>207</v>
      </c>
      <c r="L873" s="627">
        <v>844800</v>
      </c>
      <c r="M873" s="1429">
        <v>2017</v>
      </c>
      <c r="N873" s="1429" t="s">
        <v>210</v>
      </c>
      <c r="O873" s="820">
        <f t="shared" si="380"/>
        <v>844800</v>
      </c>
      <c r="P873" s="627" t="s">
        <v>99</v>
      </c>
      <c r="Q873" s="806"/>
      <c r="R873" s="1429"/>
      <c r="S873" s="1462" t="s">
        <v>1353</v>
      </c>
      <c r="T873" s="640">
        <v>5</v>
      </c>
      <c r="U873" s="640"/>
      <c r="V873" s="740"/>
      <c r="W873" s="740"/>
      <c r="X873" s="740"/>
      <c r="Y873" s="1563">
        <f t="shared" si="374"/>
        <v>1</v>
      </c>
      <c r="Z873" s="1564">
        <f t="shared" si="375"/>
        <v>168960</v>
      </c>
      <c r="AA873" s="1564">
        <f t="shared" si="376"/>
        <v>168960</v>
      </c>
      <c r="AB873" s="1564">
        <f t="shared" si="377"/>
        <v>675840</v>
      </c>
      <c r="AC873" s="740" t="b">
        <f t="shared" si="378"/>
        <v>1</v>
      </c>
    </row>
    <row r="874" spans="1:29" s="739" customFormat="1" ht="15" customHeight="1">
      <c r="A874" s="739" t="s">
        <v>1375</v>
      </c>
      <c r="B874" s="767">
        <v>794</v>
      </c>
      <c r="C874" s="1428" t="s">
        <v>1351</v>
      </c>
      <c r="D874" s="626">
        <v>206020406</v>
      </c>
      <c r="E874" s="1429" t="s">
        <v>1166</v>
      </c>
      <c r="F874" s="1497" t="s">
        <v>356</v>
      </c>
      <c r="G874" s="1429" t="s">
        <v>1352</v>
      </c>
      <c r="H874" s="1429" t="s">
        <v>212</v>
      </c>
      <c r="I874" s="1429" t="s">
        <v>211</v>
      </c>
      <c r="J874" s="1429">
        <v>1</v>
      </c>
      <c r="K874" s="1429" t="s">
        <v>207</v>
      </c>
      <c r="L874" s="627">
        <v>844800</v>
      </c>
      <c r="M874" s="1429">
        <v>2017</v>
      </c>
      <c r="N874" s="1429" t="s">
        <v>210</v>
      </c>
      <c r="O874" s="820">
        <f t="shared" si="380"/>
        <v>844800</v>
      </c>
      <c r="P874" s="627" t="s">
        <v>99</v>
      </c>
      <c r="Q874" s="627"/>
      <c r="R874" s="1429"/>
      <c r="S874" s="1462" t="s">
        <v>1353</v>
      </c>
      <c r="T874" s="640">
        <v>5</v>
      </c>
      <c r="U874" s="640"/>
      <c r="V874" s="740"/>
      <c r="W874" s="740"/>
      <c r="X874" s="740"/>
      <c r="Y874" s="1563">
        <f t="shared" si="374"/>
        <v>1</v>
      </c>
      <c r="Z874" s="1564">
        <f t="shared" si="375"/>
        <v>168960</v>
      </c>
      <c r="AA874" s="1564">
        <f t="shared" si="376"/>
        <v>168960</v>
      </c>
      <c r="AB874" s="1564">
        <f t="shared" si="377"/>
        <v>675840</v>
      </c>
      <c r="AC874" s="740" t="b">
        <f t="shared" si="378"/>
        <v>1</v>
      </c>
    </row>
    <row r="875" spans="1:29" s="739" customFormat="1" ht="15" customHeight="1">
      <c r="A875" s="739" t="s">
        <v>1375</v>
      </c>
      <c r="B875" s="767">
        <v>795</v>
      </c>
      <c r="C875" s="1428" t="s">
        <v>1351</v>
      </c>
      <c r="D875" s="626">
        <v>206020406</v>
      </c>
      <c r="E875" s="1429" t="s">
        <v>1166</v>
      </c>
      <c r="F875" s="1497" t="s">
        <v>356</v>
      </c>
      <c r="G875" s="1429" t="s">
        <v>1352</v>
      </c>
      <c r="H875" s="1429" t="s">
        <v>212</v>
      </c>
      <c r="I875" s="1429" t="s">
        <v>211</v>
      </c>
      <c r="J875" s="1429">
        <v>1</v>
      </c>
      <c r="K875" s="1429" t="s">
        <v>207</v>
      </c>
      <c r="L875" s="627">
        <v>844800</v>
      </c>
      <c r="M875" s="1429">
        <v>2017</v>
      </c>
      <c r="N875" s="1429" t="s">
        <v>210</v>
      </c>
      <c r="O875" s="820">
        <f t="shared" si="380"/>
        <v>844800</v>
      </c>
      <c r="P875" s="627" t="s">
        <v>99</v>
      </c>
      <c r="Q875" s="806"/>
      <c r="R875" s="1429"/>
      <c r="S875" s="1462" t="s">
        <v>1353</v>
      </c>
      <c r="T875" s="640">
        <v>5</v>
      </c>
      <c r="U875" s="640"/>
      <c r="V875" s="740"/>
      <c r="W875" s="740"/>
      <c r="X875" s="740"/>
      <c r="Y875" s="1563">
        <f t="shared" si="374"/>
        <v>1</v>
      </c>
      <c r="Z875" s="1564">
        <f t="shared" si="375"/>
        <v>168960</v>
      </c>
      <c r="AA875" s="1564">
        <f t="shared" si="376"/>
        <v>168960</v>
      </c>
      <c r="AB875" s="1564">
        <f t="shared" si="377"/>
        <v>675840</v>
      </c>
      <c r="AC875" s="740" t="b">
        <f t="shared" si="378"/>
        <v>1</v>
      </c>
    </row>
    <row r="876" spans="1:29" s="739" customFormat="1" ht="15" customHeight="1">
      <c r="A876" s="739" t="s">
        <v>1375</v>
      </c>
      <c r="B876" s="767">
        <v>796</v>
      </c>
      <c r="C876" s="1428" t="s">
        <v>1351</v>
      </c>
      <c r="D876" s="626">
        <v>206020406</v>
      </c>
      <c r="E876" s="1429" t="s">
        <v>1166</v>
      </c>
      <c r="F876" s="1497" t="s">
        <v>356</v>
      </c>
      <c r="G876" s="1429" t="s">
        <v>1352</v>
      </c>
      <c r="H876" s="1429" t="s">
        <v>212</v>
      </c>
      <c r="I876" s="1429" t="s">
        <v>211</v>
      </c>
      <c r="J876" s="1429">
        <v>1</v>
      </c>
      <c r="K876" s="1429" t="s">
        <v>207</v>
      </c>
      <c r="L876" s="627">
        <v>844800</v>
      </c>
      <c r="M876" s="1429">
        <v>2017</v>
      </c>
      <c r="N876" s="1429" t="s">
        <v>210</v>
      </c>
      <c r="O876" s="820">
        <f t="shared" si="380"/>
        <v>844800</v>
      </c>
      <c r="P876" s="627" t="s">
        <v>99</v>
      </c>
      <c r="Q876" s="627"/>
      <c r="R876" s="1429"/>
      <c r="S876" s="1462" t="s">
        <v>1353</v>
      </c>
      <c r="T876" s="640">
        <v>5</v>
      </c>
      <c r="U876" s="640"/>
      <c r="V876" s="740"/>
      <c r="W876" s="740"/>
      <c r="X876" s="740"/>
      <c r="Y876" s="1563">
        <f t="shared" si="374"/>
        <v>1</v>
      </c>
      <c r="Z876" s="1564">
        <f t="shared" si="375"/>
        <v>168960</v>
      </c>
      <c r="AA876" s="1564">
        <f t="shared" si="376"/>
        <v>168960</v>
      </c>
      <c r="AB876" s="1564">
        <f t="shared" si="377"/>
        <v>675840</v>
      </c>
      <c r="AC876" s="740" t="b">
        <f t="shared" si="378"/>
        <v>1</v>
      </c>
    </row>
    <row r="877" spans="1:29" s="739" customFormat="1" ht="15" customHeight="1">
      <c r="A877" s="739" t="s">
        <v>1375</v>
      </c>
      <c r="B877" s="767">
        <v>797</v>
      </c>
      <c r="C877" s="1428" t="s">
        <v>1351</v>
      </c>
      <c r="D877" s="626">
        <v>206020406</v>
      </c>
      <c r="E877" s="1429" t="s">
        <v>1166</v>
      </c>
      <c r="F877" s="1497" t="s">
        <v>356</v>
      </c>
      <c r="G877" s="1429" t="s">
        <v>1352</v>
      </c>
      <c r="H877" s="1429" t="s">
        <v>212</v>
      </c>
      <c r="I877" s="1429" t="s">
        <v>211</v>
      </c>
      <c r="J877" s="1429">
        <v>1</v>
      </c>
      <c r="K877" s="1429" t="s">
        <v>207</v>
      </c>
      <c r="L877" s="627">
        <v>844800</v>
      </c>
      <c r="M877" s="1429">
        <v>2017</v>
      </c>
      <c r="N877" s="1429" t="s">
        <v>210</v>
      </c>
      <c r="O877" s="820">
        <f t="shared" si="380"/>
        <v>844800</v>
      </c>
      <c r="P877" s="627" t="s">
        <v>99</v>
      </c>
      <c r="Q877" s="806"/>
      <c r="R877" s="1429"/>
      <c r="S877" s="1462" t="s">
        <v>1353</v>
      </c>
      <c r="T877" s="640">
        <v>5</v>
      </c>
      <c r="U877" s="640"/>
      <c r="V877" s="740"/>
      <c r="W877" s="740"/>
      <c r="X877" s="740"/>
      <c r="Y877" s="1563">
        <f t="shared" si="374"/>
        <v>1</v>
      </c>
      <c r="Z877" s="1564">
        <f t="shared" si="375"/>
        <v>168960</v>
      </c>
      <c r="AA877" s="1564">
        <f t="shared" si="376"/>
        <v>168960</v>
      </c>
      <c r="AB877" s="1564">
        <f t="shared" si="377"/>
        <v>675840</v>
      </c>
      <c r="AC877" s="740" t="b">
        <f t="shared" si="378"/>
        <v>1</v>
      </c>
    </row>
    <row r="878" spans="1:29" s="739" customFormat="1" ht="15" customHeight="1">
      <c r="A878" s="739" t="s">
        <v>1375</v>
      </c>
      <c r="B878" s="767">
        <v>798</v>
      </c>
      <c r="C878" s="1428" t="s">
        <v>1351</v>
      </c>
      <c r="D878" s="626">
        <v>206020406</v>
      </c>
      <c r="E878" s="1429" t="s">
        <v>1166</v>
      </c>
      <c r="F878" s="1497" t="s">
        <v>356</v>
      </c>
      <c r="G878" s="1429" t="s">
        <v>1352</v>
      </c>
      <c r="H878" s="1429" t="s">
        <v>212</v>
      </c>
      <c r="I878" s="1429" t="s">
        <v>211</v>
      </c>
      <c r="J878" s="1429">
        <v>1</v>
      </c>
      <c r="K878" s="1429" t="s">
        <v>207</v>
      </c>
      <c r="L878" s="627">
        <v>844800</v>
      </c>
      <c r="M878" s="1429">
        <v>2017</v>
      </c>
      <c r="N878" s="1429" t="s">
        <v>210</v>
      </c>
      <c r="O878" s="820">
        <f t="shared" si="380"/>
        <v>844800</v>
      </c>
      <c r="P878" s="627" t="s">
        <v>99</v>
      </c>
      <c r="Q878" s="627"/>
      <c r="R878" s="1429"/>
      <c r="S878" s="1462" t="s">
        <v>1353</v>
      </c>
      <c r="T878" s="640">
        <v>5</v>
      </c>
      <c r="U878" s="640"/>
      <c r="V878" s="740"/>
      <c r="W878" s="740"/>
      <c r="X878" s="740"/>
      <c r="Y878" s="1563">
        <f t="shared" si="374"/>
        <v>1</v>
      </c>
      <c r="Z878" s="1564">
        <f t="shared" si="375"/>
        <v>168960</v>
      </c>
      <c r="AA878" s="1564">
        <f t="shared" si="376"/>
        <v>168960</v>
      </c>
      <c r="AB878" s="1564">
        <f t="shared" si="377"/>
        <v>675840</v>
      </c>
      <c r="AC878" s="740" t="b">
        <f t="shared" si="378"/>
        <v>1</v>
      </c>
    </row>
    <row r="879" spans="1:29" s="739" customFormat="1" ht="15" customHeight="1">
      <c r="A879" s="739" t="s">
        <v>1375</v>
      </c>
      <c r="B879" s="767">
        <v>799</v>
      </c>
      <c r="C879" s="1428" t="s">
        <v>1351</v>
      </c>
      <c r="D879" s="626">
        <v>206020406</v>
      </c>
      <c r="E879" s="1429" t="s">
        <v>1166</v>
      </c>
      <c r="F879" s="1497" t="s">
        <v>356</v>
      </c>
      <c r="G879" s="1429" t="s">
        <v>1352</v>
      </c>
      <c r="H879" s="1429" t="s">
        <v>212</v>
      </c>
      <c r="I879" s="1429" t="s">
        <v>211</v>
      </c>
      <c r="J879" s="1429">
        <v>1</v>
      </c>
      <c r="K879" s="1429" t="s">
        <v>207</v>
      </c>
      <c r="L879" s="627">
        <v>844800</v>
      </c>
      <c r="M879" s="1429">
        <v>2017</v>
      </c>
      <c r="N879" s="1429" t="s">
        <v>210</v>
      </c>
      <c r="O879" s="820">
        <f t="shared" si="380"/>
        <v>844800</v>
      </c>
      <c r="P879" s="627" t="s">
        <v>99</v>
      </c>
      <c r="Q879" s="806"/>
      <c r="R879" s="1429"/>
      <c r="S879" s="1462" t="s">
        <v>1353</v>
      </c>
      <c r="T879" s="640">
        <v>5</v>
      </c>
      <c r="U879" s="640"/>
      <c r="V879" s="740"/>
      <c r="W879" s="740"/>
      <c r="X879" s="740"/>
      <c r="Y879" s="1563">
        <f t="shared" si="374"/>
        <v>1</v>
      </c>
      <c r="Z879" s="1564">
        <f t="shared" si="375"/>
        <v>168960</v>
      </c>
      <c r="AA879" s="1564">
        <f t="shared" si="376"/>
        <v>168960</v>
      </c>
      <c r="AB879" s="1564">
        <f t="shared" si="377"/>
        <v>675840</v>
      </c>
      <c r="AC879" s="740" t="b">
        <f t="shared" si="378"/>
        <v>1</v>
      </c>
    </row>
    <row r="880" spans="1:29" s="739" customFormat="1" ht="15" customHeight="1">
      <c r="A880" s="739" t="s">
        <v>1375</v>
      </c>
      <c r="B880" s="767">
        <v>800</v>
      </c>
      <c r="C880" s="1428" t="s">
        <v>1351</v>
      </c>
      <c r="D880" s="626">
        <v>206020406</v>
      </c>
      <c r="E880" s="1429" t="s">
        <v>1166</v>
      </c>
      <c r="F880" s="1497" t="s">
        <v>356</v>
      </c>
      <c r="G880" s="1429" t="s">
        <v>1352</v>
      </c>
      <c r="H880" s="1429" t="s">
        <v>212</v>
      </c>
      <c r="I880" s="1429" t="s">
        <v>211</v>
      </c>
      <c r="J880" s="1429">
        <v>1</v>
      </c>
      <c r="K880" s="1429" t="s">
        <v>207</v>
      </c>
      <c r="L880" s="627">
        <v>844800</v>
      </c>
      <c r="M880" s="1429">
        <v>2017</v>
      </c>
      <c r="N880" s="1429" t="s">
        <v>210</v>
      </c>
      <c r="O880" s="820">
        <f t="shared" si="380"/>
        <v>844800</v>
      </c>
      <c r="P880" s="627" t="s">
        <v>99</v>
      </c>
      <c r="Q880" s="627"/>
      <c r="R880" s="1429"/>
      <c r="S880" s="1462" t="s">
        <v>1353</v>
      </c>
      <c r="T880" s="640">
        <v>5</v>
      </c>
      <c r="U880" s="640"/>
      <c r="V880" s="740"/>
      <c r="W880" s="740"/>
      <c r="X880" s="740"/>
      <c r="Y880" s="1563">
        <f t="shared" si="374"/>
        <v>1</v>
      </c>
      <c r="Z880" s="1564">
        <f t="shared" si="375"/>
        <v>168960</v>
      </c>
      <c r="AA880" s="1564">
        <f t="shared" si="376"/>
        <v>168960</v>
      </c>
      <c r="AB880" s="1564">
        <f t="shared" si="377"/>
        <v>675840</v>
      </c>
      <c r="AC880" s="740" t="b">
        <f t="shared" si="378"/>
        <v>1</v>
      </c>
    </row>
    <row r="881" spans="1:29" s="739" customFormat="1" ht="15" customHeight="1">
      <c r="A881" s="739" t="s">
        <v>1375</v>
      </c>
      <c r="B881" s="767">
        <v>801</v>
      </c>
      <c r="C881" s="1428" t="s">
        <v>1351</v>
      </c>
      <c r="D881" s="626">
        <v>206020406</v>
      </c>
      <c r="E881" s="1429" t="s">
        <v>1166</v>
      </c>
      <c r="F881" s="1497" t="s">
        <v>356</v>
      </c>
      <c r="G881" s="1429" t="s">
        <v>1352</v>
      </c>
      <c r="H881" s="1429" t="s">
        <v>212</v>
      </c>
      <c r="I881" s="1429" t="s">
        <v>211</v>
      </c>
      <c r="J881" s="1429">
        <v>1</v>
      </c>
      <c r="K881" s="1429" t="s">
        <v>207</v>
      </c>
      <c r="L881" s="627">
        <v>844800</v>
      </c>
      <c r="M881" s="1429">
        <v>2017</v>
      </c>
      <c r="N881" s="1429" t="s">
        <v>210</v>
      </c>
      <c r="O881" s="820">
        <f t="shared" si="380"/>
        <v>844800</v>
      </c>
      <c r="P881" s="627" t="s">
        <v>99</v>
      </c>
      <c r="Q881" s="806"/>
      <c r="R881" s="1429"/>
      <c r="S881" s="1462" t="s">
        <v>1353</v>
      </c>
      <c r="T881" s="640">
        <v>5</v>
      </c>
      <c r="U881" s="640"/>
      <c r="V881" s="740"/>
      <c r="W881" s="740"/>
      <c r="X881" s="740"/>
      <c r="Y881" s="1563">
        <f t="shared" si="374"/>
        <v>1</v>
      </c>
      <c r="Z881" s="1564">
        <f t="shared" si="375"/>
        <v>168960</v>
      </c>
      <c r="AA881" s="1564">
        <f t="shared" si="376"/>
        <v>168960</v>
      </c>
      <c r="AB881" s="1564">
        <f t="shared" si="377"/>
        <v>675840</v>
      </c>
      <c r="AC881" s="740" t="b">
        <f t="shared" si="378"/>
        <v>1</v>
      </c>
    </row>
    <row r="882" spans="1:29" s="739" customFormat="1" ht="15" customHeight="1">
      <c r="A882" s="739" t="s">
        <v>1375</v>
      </c>
      <c r="B882" s="767">
        <v>802</v>
      </c>
      <c r="C882" s="1428" t="s">
        <v>1351</v>
      </c>
      <c r="D882" s="626">
        <v>206020406</v>
      </c>
      <c r="E882" s="1429" t="s">
        <v>1166</v>
      </c>
      <c r="F882" s="1497" t="s">
        <v>356</v>
      </c>
      <c r="G882" s="1429" t="s">
        <v>1352</v>
      </c>
      <c r="H882" s="1429" t="s">
        <v>212</v>
      </c>
      <c r="I882" s="1429" t="s">
        <v>211</v>
      </c>
      <c r="J882" s="1429">
        <v>1</v>
      </c>
      <c r="K882" s="1429" t="s">
        <v>207</v>
      </c>
      <c r="L882" s="627">
        <v>844800</v>
      </c>
      <c r="M882" s="1429">
        <v>2017</v>
      </c>
      <c r="N882" s="1429" t="s">
        <v>210</v>
      </c>
      <c r="O882" s="820">
        <f t="shared" si="380"/>
        <v>844800</v>
      </c>
      <c r="P882" s="627" t="s">
        <v>99</v>
      </c>
      <c r="Q882" s="627"/>
      <c r="R882" s="1429"/>
      <c r="S882" s="1462" t="s">
        <v>1353</v>
      </c>
      <c r="T882" s="640">
        <v>5</v>
      </c>
      <c r="U882" s="640"/>
      <c r="V882" s="740"/>
      <c r="W882" s="740"/>
      <c r="X882" s="740"/>
      <c r="Y882" s="1563">
        <f t="shared" si="374"/>
        <v>1</v>
      </c>
      <c r="Z882" s="1564">
        <f t="shared" si="375"/>
        <v>168960</v>
      </c>
      <c r="AA882" s="1564">
        <f t="shared" si="376"/>
        <v>168960</v>
      </c>
      <c r="AB882" s="1564">
        <f t="shared" si="377"/>
        <v>675840</v>
      </c>
      <c r="AC882" s="740" t="b">
        <f t="shared" si="378"/>
        <v>1</v>
      </c>
    </row>
    <row r="883" spans="1:29" s="739" customFormat="1" ht="15" customHeight="1">
      <c r="A883" s="739" t="s">
        <v>1375</v>
      </c>
      <c r="B883" s="767">
        <v>803</v>
      </c>
      <c r="C883" s="1428" t="s">
        <v>1351</v>
      </c>
      <c r="D883" s="626">
        <v>206020406</v>
      </c>
      <c r="E883" s="1429" t="s">
        <v>1166</v>
      </c>
      <c r="F883" s="1497" t="s">
        <v>356</v>
      </c>
      <c r="G883" s="1429" t="s">
        <v>1352</v>
      </c>
      <c r="H883" s="1429" t="s">
        <v>212</v>
      </c>
      <c r="I883" s="1429" t="s">
        <v>211</v>
      </c>
      <c r="J883" s="1429">
        <v>1</v>
      </c>
      <c r="K883" s="1429" t="s">
        <v>207</v>
      </c>
      <c r="L883" s="627">
        <v>844800</v>
      </c>
      <c r="M883" s="1429">
        <v>2017</v>
      </c>
      <c r="N883" s="1429" t="s">
        <v>210</v>
      </c>
      <c r="O883" s="820">
        <f t="shared" si="380"/>
        <v>844800</v>
      </c>
      <c r="P883" s="627" t="s">
        <v>99</v>
      </c>
      <c r="Q883" s="806"/>
      <c r="R883" s="1429"/>
      <c r="S883" s="1462" t="s">
        <v>1353</v>
      </c>
      <c r="T883" s="640">
        <v>5</v>
      </c>
      <c r="U883" s="640"/>
      <c r="V883" s="740"/>
      <c r="W883" s="740"/>
      <c r="X883" s="740"/>
      <c r="Y883" s="1563">
        <f t="shared" si="374"/>
        <v>1</v>
      </c>
      <c r="Z883" s="1564">
        <f t="shared" si="375"/>
        <v>168960</v>
      </c>
      <c r="AA883" s="1564">
        <f t="shared" si="376"/>
        <v>168960</v>
      </c>
      <c r="AB883" s="1564">
        <f t="shared" si="377"/>
        <v>675840</v>
      </c>
      <c r="AC883" s="740" t="b">
        <f t="shared" si="378"/>
        <v>1</v>
      </c>
    </row>
    <row r="884" spans="1:29" s="739" customFormat="1" ht="15" customHeight="1">
      <c r="A884" s="739" t="s">
        <v>1375</v>
      </c>
      <c r="B884" s="767">
        <v>804</v>
      </c>
      <c r="C884" s="1428" t="s">
        <v>1351</v>
      </c>
      <c r="D884" s="626">
        <v>206020406</v>
      </c>
      <c r="E884" s="1429" t="s">
        <v>1166</v>
      </c>
      <c r="F884" s="1497" t="s">
        <v>356</v>
      </c>
      <c r="G884" s="1429" t="s">
        <v>1352</v>
      </c>
      <c r="H884" s="1429" t="s">
        <v>212</v>
      </c>
      <c r="I884" s="1429" t="s">
        <v>211</v>
      </c>
      <c r="J884" s="1429">
        <v>1</v>
      </c>
      <c r="K884" s="1429" t="s">
        <v>207</v>
      </c>
      <c r="L884" s="627">
        <v>844800</v>
      </c>
      <c r="M884" s="1429">
        <v>2017</v>
      </c>
      <c r="N884" s="1429" t="s">
        <v>210</v>
      </c>
      <c r="O884" s="820">
        <f t="shared" si="380"/>
        <v>844800</v>
      </c>
      <c r="P884" s="627" t="s">
        <v>99</v>
      </c>
      <c r="Q884" s="627"/>
      <c r="R884" s="1429"/>
      <c r="S884" s="1462" t="s">
        <v>1353</v>
      </c>
      <c r="T884" s="640">
        <v>5</v>
      </c>
      <c r="U884" s="640"/>
      <c r="V884" s="740"/>
      <c r="W884" s="740"/>
      <c r="X884" s="740"/>
      <c r="Y884" s="1563">
        <f t="shared" si="374"/>
        <v>1</v>
      </c>
      <c r="Z884" s="1564">
        <f t="shared" si="375"/>
        <v>168960</v>
      </c>
      <c r="AA884" s="1564">
        <f t="shared" si="376"/>
        <v>168960</v>
      </c>
      <c r="AB884" s="1564">
        <f t="shared" si="377"/>
        <v>675840</v>
      </c>
      <c r="AC884" s="740" t="b">
        <f t="shared" si="378"/>
        <v>1</v>
      </c>
    </row>
    <row r="885" spans="1:29" s="739" customFormat="1" ht="15" customHeight="1">
      <c r="A885" s="739" t="s">
        <v>1375</v>
      </c>
      <c r="B885" s="767">
        <v>805</v>
      </c>
      <c r="C885" s="1428" t="s">
        <v>1351</v>
      </c>
      <c r="D885" s="626">
        <v>206020406</v>
      </c>
      <c r="E885" s="1429" t="s">
        <v>1166</v>
      </c>
      <c r="F885" s="1497" t="s">
        <v>356</v>
      </c>
      <c r="G885" s="1429" t="s">
        <v>1352</v>
      </c>
      <c r="H885" s="1429" t="s">
        <v>212</v>
      </c>
      <c r="I885" s="1429" t="s">
        <v>211</v>
      </c>
      <c r="J885" s="1429">
        <v>1</v>
      </c>
      <c r="K885" s="1429" t="s">
        <v>207</v>
      </c>
      <c r="L885" s="627">
        <v>844800</v>
      </c>
      <c r="M885" s="1429">
        <v>2017</v>
      </c>
      <c r="N885" s="1429" t="s">
        <v>210</v>
      </c>
      <c r="O885" s="820">
        <f t="shared" si="380"/>
        <v>844800</v>
      </c>
      <c r="P885" s="627" t="s">
        <v>99</v>
      </c>
      <c r="Q885" s="806"/>
      <c r="R885" s="1429"/>
      <c r="S885" s="1462" t="s">
        <v>1353</v>
      </c>
      <c r="T885" s="640">
        <v>5</v>
      </c>
      <c r="U885" s="640"/>
      <c r="V885" s="740"/>
      <c r="W885" s="740"/>
      <c r="X885" s="740"/>
      <c r="Y885" s="1563">
        <f t="shared" si="374"/>
        <v>1</v>
      </c>
      <c r="Z885" s="1564">
        <f t="shared" si="375"/>
        <v>168960</v>
      </c>
      <c r="AA885" s="1564">
        <f t="shared" si="376"/>
        <v>168960</v>
      </c>
      <c r="AB885" s="1564">
        <f t="shared" si="377"/>
        <v>675840</v>
      </c>
      <c r="AC885" s="740" t="b">
        <f t="shared" si="378"/>
        <v>1</v>
      </c>
    </row>
    <row r="886" spans="1:29" s="739" customFormat="1" ht="15" customHeight="1">
      <c r="A886" s="739" t="s">
        <v>1375</v>
      </c>
      <c r="B886" s="767">
        <v>806</v>
      </c>
      <c r="C886" s="1428" t="s">
        <v>1351</v>
      </c>
      <c r="D886" s="626">
        <v>206020406</v>
      </c>
      <c r="E886" s="1429" t="s">
        <v>1166</v>
      </c>
      <c r="F886" s="1497" t="s">
        <v>356</v>
      </c>
      <c r="G886" s="1429" t="s">
        <v>1352</v>
      </c>
      <c r="H886" s="1429" t="s">
        <v>212</v>
      </c>
      <c r="I886" s="1429" t="s">
        <v>211</v>
      </c>
      <c r="J886" s="1429">
        <v>1</v>
      </c>
      <c r="K886" s="1429" t="s">
        <v>207</v>
      </c>
      <c r="L886" s="627">
        <v>844800</v>
      </c>
      <c r="M886" s="1429">
        <v>2017</v>
      </c>
      <c r="N886" s="1429" t="s">
        <v>210</v>
      </c>
      <c r="O886" s="820">
        <f t="shared" si="380"/>
        <v>844800</v>
      </c>
      <c r="P886" s="627" t="s">
        <v>99</v>
      </c>
      <c r="Q886" s="627"/>
      <c r="R886" s="1429"/>
      <c r="S886" s="1462" t="s">
        <v>1353</v>
      </c>
      <c r="T886" s="640">
        <v>5</v>
      </c>
      <c r="U886" s="640"/>
      <c r="V886" s="740"/>
      <c r="W886" s="740"/>
      <c r="X886" s="740"/>
      <c r="Y886" s="1563">
        <f t="shared" ref="Y886:Y933" si="381">2017-M886+1</f>
        <v>1</v>
      </c>
      <c r="Z886" s="1564">
        <f t="shared" ref="Z886:Z933" si="382">O886/T886</f>
        <v>168960</v>
      </c>
      <c r="AA886" s="1564">
        <f t="shared" ref="AA886:AA933" si="383">Y886*Z886</f>
        <v>168960</v>
      </c>
      <c r="AB886" s="1564">
        <f t="shared" ref="AB886:AB933" si="384">O886-AA886</f>
        <v>675840</v>
      </c>
      <c r="AC886" s="740" t="b">
        <f t="shared" si="378"/>
        <v>1</v>
      </c>
    </row>
    <row r="887" spans="1:29" s="739" customFormat="1" ht="15" customHeight="1">
      <c r="A887" s="739" t="s">
        <v>1375</v>
      </c>
      <c r="B887" s="767">
        <v>807</v>
      </c>
      <c r="C887" s="1428" t="s">
        <v>1351</v>
      </c>
      <c r="D887" s="626">
        <v>206020406</v>
      </c>
      <c r="E887" s="1429" t="s">
        <v>1166</v>
      </c>
      <c r="F887" s="1497" t="s">
        <v>356</v>
      </c>
      <c r="G887" s="1429" t="s">
        <v>1352</v>
      </c>
      <c r="H887" s="1429" t="s">
        <v>212</v>
      </c>
      <c r="I887" s="1429" t="s">
        <v>211</v>
      </c>
      <c r="J887" s="1429">
        <v>1</v>
      </c>
      <c r="K887" s="1429" t="s">
        <v>207</v>
      </c>
      <c r="L887" s="627">
        <v>844800</v>
      </c>
      <c r="M887" s="1429">
        <v>2017</v>
      </c>
      <c r="N887" s="1429" t="s">
        <v>210</v>
      </c>
      <c r="O887" s="820">
        <f t="shared" si="380"/>
        <v>844800</v>
      </c>
      <c r="P887" s="627" t="s">
        <v>99</v>
      </c>
      <c r="Q887" s="806"/>
      <c r="R887" s="1429"/>
      <c r="S887" s="1462" t="s">
        <v>1353</v>
      </c>
      <c r="T887" s="640">
        <v>5</v>
      </c>
      <c r="U887" s="640"/>
      <c r="V887" s="740"/>
      <c r="W887" s="740"/>
      <c r="X887" s="740"/>
      <c r="Y887" s="1563">
        <f t="shared" si="381"/>
        <v>1</v>
      </c>
      <c r="Z887" s="1564">
        <f t="shared" si="382"/>
        <v>168960</v>
      </c>
      <c r="AA887" s="1564">
        <f t="shared" si="383"/>
        <v>168960</v>
      </c>
      <c r="AB887" s="1564">
        <f t="shared" si="384"/>
        <v>675840</v>
      </c>
      <c r="AC887" s="740" t="b">
        <f t="shared" si="378"/>
        <v>1</v>
      </c>
    </row>
    <row r="888" spans="1:29" s="739" customFormat="1" ht="15" customHeight="1">
      <c r="A888" s="739" t="s">
        <v>1375</v>
      </c>
      <c r="B888" s="767">
        <v>808</v>
      </c>
      <c r="C888" s="1428" t="s">
        <v>1351</v>
      </c>
      <c r="D888" s="626">
        <v>206020406</v>
      </c>
      <c r="E888" s="1429" t="s">
        <v>1166</v>
      </c>
      <c r="F888" s="1497" t="s">
        <v>356</v>
      </c>
      <c r="G888" s="1429" t="s">
        <v>1352</v>
      </c>
      <c r="H888" s="1429" t="s">
        <v>212</v>
      </c>
      <c r="I888" s="1429" t="s">
        <v>211</v>
      </c>
      <c r="J888" s="1429">
        <v>1</v>
      </c>
      <c r="K888" s="1429" t="s">
        <v>207</v>
      </c>
      <c r="L888" s="627">
        <v>844800</v>
      </c>
      <c r="M888" s="1429">
        <v>2017</v>
      </c>
      <c r="N888" s="1429" t="s">
        <v>210</v>
      </c>
      <c r="O888" s="820">
        <f t="shared" si="380"/>
        <v>844800</v>
      </c>
      <c r="P888" s="627" t="s">
        <v>99</v>
      </c>
      <c r="Q888" s="627"/>
      <c r="R888" s="1429"/>
      <c r="S888" s="1462" t="s">
        <v>1353</v>
      </c>
      <c r="T888" s="640">
        <v>5</v>
      </c>
      <c r="U888" s="640"/>
      <c r="V888" s="740"/>
      <c r="W888" s="740"/>
      <c r="X888" s="740"/>
      <c r="Y888" s="1563">
        <f t="shared" si="381"/>
        <v>1</v>
      </c>
      <c r="Z888" s="1564">
        <f t="shared" si="382"/>
        <v>168960</v>
      </c>
      <c r="AA888" s="1564">
        <f t="shared" si="383"/>
        <v>168960</v>
      </c>
      <c r="AB888" s="1564">
        <f t="shared" si="384"/>
        <v>675840</v>
      </c>
      <c r="AC888" s="740" t="b">
        <f t="shared" ref="AC888:AC937" si="385">AA888+AB888=O888</f>
        <v>1</v>
      </c>
    </row>
    <row r="889" spans="1:29" s="739" customFormat="1" ht="15" customHeight="1">
      <c r="A889" s="739" t="s">
        <v>1375</v>
      </c>
      <c r="B889" s="767">
        <v>809</v>
      </c>
      <c r="C889" s="1428" t="s">
        <v>1351</v>
      </c>
      <c r="D889" s="626">
        <v>206020406</v>
      </c>
      <c r="E889" s="1429" t="s">
        <v>1166</v>
      </c>
      <c r="F889" s="1497" t="s">
        <v>356</v>
      </c>
      <c r="G889" s="1429" t="s">
        <v>1352</v>
      </c>
      <c r="H889" s="1429" t="s">
        <v>212</v>
      </c>
      <c r="I889" s="1429" t="s">
        <v>211</v>
      </c>
      <c r="J889" s="1429">
        <v>1</v>
      </c>
      <c r="K889" s="1429" t="s">
        <v>207</v>
      </c>
      <c r="L889" s="627">
        <v>844800</v>
      </c>
      <c r="M889" s="1429">
        <v>2017</v>
      </c>
      <c r="N889" s="1429" t="s">
        <v>210</v>
      </c>
      <c r="O889" s="820">
        <f t="shared" si="380"/>
        <v>844800</v>
      </c>
      <c r="P889" s="627" t="s">
        <v>99</v>
      </c>
      <c r="Q889" s="806"/>
      <c r="R889" s="1429"/>
      <c r="S889" s="1462" t="s">
        <v>1353</v>
      </c>
      <c r="T889" s="640">
        <v>5</v>
      </c>
      <c r="U889" s="640"/>
      <c r="V889" s="740"/>
      <c r="W889" s="740"/>
      <c r="X889" s="740"/>
      <c r="Y889" s="1563">
        <f t="shared" si="381"/>
        <v>1</v>
      </c>
      <c r="Z889" s="1564">
        <f t="shared" si="382"/>
        <v>168960</v>
      </c>
      <c r="AA889" s="1564">
        <f t="shared" si="383"/>
        <v>168960</v>
      </c>
      <c r="AB889" s="1564">
        <f t="shared" si="384"/>
        <v>675840</v>
      </c>
      <c r="AC889" s="740" t="b">
        <f t="shared" si="385"/>
        <v>1</v>
      </c>
    </row>
    <row r="890" spans="1:29" s="739" customFormat="1" ht="15" customHeight="1">
      <c r="A890" s="739" t="s">
        <v>1375</v>
      </c>
      <c r="B890" s="767">
        <v>810</v>
      </c>
      <c r="C890" s="1428" t="s">
        <v>1351</v>
      </c>
      <c r="D890" s="626">
        <v>206020406</v>
      </c>
      <c r="E890" s="1429" t="s">
        <v>1166</v>
      </c>
      <c r="F890" s="1497" t="s">
        <v>356</v>
      </c>
      <c r="G890" s="1429" t="s">
        <v>1352</v>
      </c>
      <c r="H890" s="1429" t="s">
        <v>212</v>
      </c>
      <c r="I890" s="1429" t="s">
        <v>211</v>
      </c>
      <c r="J890" s="1429">
        <v>1</v>
      </c>
      <c r="K890" s="1429" t="s">
        <v>207</v>
      </c>
      <c r="L890" s="627">
        <v>844800</v>
      </c>
      <c r="M890" s="1429">
        <v>2017</v>
      </c>
      <c r="N890" s="1429" t="s">
        <v>210</v>
      </c>
      <c r="O890" s="820">
        <f t="shared" si="380"/>
        <v>844800</v>
      </c>
      <c r="P890" s="627" t="s">
        <v>99</v>
      </c>
      <c r="Q890" s="627"/>
      <c r="R890" s="1429"/>
      <c r="S890" s="1462" t="s">
        <v>1353</v>
      </c>
      <c r="T890" s="640">
        <v>5</v>
      </c>
      <c r="U890" s="640"/>
      <c r="V890" s="740"/>
      <c r="W890" s="740"/>
      <c r="X890" s="740"/>
      <c r="Y890" s="1563">
        <f t="shared" si="381"/>
        <v>1</v>
      </c>
      <c r="Z890" s="1564">
        <f t="shared" si="382"/>
        <v>168960</v>
      </c>
      <c r="AA890" s="1564">
        <f t="shared" si="383"/>
        <v>168960</v>
      </c>
      <c r="AB890" s="1564">
        <f t="shared" si="384"/>
        <v>675840</v>
      </c>
      <c r="AC890" s="740" t="b">
        <f t="shared" si="385"/>
        <v>1</v>
      </c>
    </row>
    <row r="891" spans="1:29" s="739" customFormat="1" ht="15" customHeight="1">
      <c r="A891" s="739" t="s">
        <v>1375</v>
      </c>
      <c r="B891" s="767">
        <v>811</v>
      </c>
      <c r="C891" s="1428" t="s">
        <v>1351</v>
      </c>
      <c r="D891" s="626">
        <v>206020406</v>
      </c>
      <c r="E891" s="1429" t="s">
        <v>1166</v>
      </c>
      <c r="F891" s="1497" t="s">
        <v>356</v>
      </c>
      <c r="G891" s="1429" t="s">
        <v>1352</v>
      </c>
      <c r="H891" s="1429" t="s">
        <v>212</v>
      </c>
      <c r="I891" s="1429" t="s">
        <v>211</v>
      </c>
      <c r="J891" s="1429">
        <v>1</v>
      </c>
      <c r="K891" s="1429" t="s">
        <v>207</v>
      </c>
      <c r="L891" s="627">
        <v>844800</v>
      </c>
      <c r="M891" s="1429">
        <v>2017</v>
      </c>
      <c r="N891" s="1429" t="s">
        <v>210</v>
      </c>
      <c r="O891" s="820">
        <f t="shared" si="380"/>
        <v>844800</v>
      </c>
      <c r="P891" s="627" t="s">
        <v>99</v>
      </c>
      <c r="Q891" s="806"/>
      <c r="R891" s="1429"/>
      <c r="S891" s="1462" t="s">
        <v>1353</v>
      </c>
      <c r="T891" s="640">
        <v>5</v>
      </c>
      <c r="U891" s="640"/>
      <c r="V891" s="740"/>
      <c r="W891" s="740"/>
      <c r="X891" s="740"/>
      <c r="Y891" s="1563">
        <f t="shared" si="381"/>
        <v>1</v>
      </c>
      <c r="Z891" s="1564">
        <f t="shared" si="382"/>
        <v>168960</v>
      </c>
      <c r="AA891" s="1564">
        <f t="shared" si="383"/>
        <v>168960</v>
      </c>
      <c r="AB891" s="1564">
        <f t="shared" si="384"/>
        <v>675840</v>
      </c>
      <c r="AC891" s="740" t="b">
        <f t="shared" si="385"/>
        <v>1</v>
      </c>
    </row>
    <row r="892" spans="1:29" s="739" customFormat="1" ht="15" customHeight="1">
      <c r="A892" s="739" t="s">
        <v>1375</v>
      </c>
      <c r="B892" s="767">
        <v>812</v>
      </c>
      <c r="C892" s="1428" t="s">
        <v>1351</v>
      </c>
      <c r="D892" s="626">
        <v>206020406</v>
      </c>
      <c r="E892" s="1429" t="s">
        <v>1166</v>
      </c>
      <c r="F892" s="1497" t="s">
        <v>356</v>
      </c>
      <c r="G892" s="1429" t="s">
        <v>1352</v>
      </c>
      <c r="H892" s="1429" t="s">
        <v>212</v>
      </c>
      <c r="I892" s="1429" t="s">
        <v>211</v>
      </c>
      <c r="J892" s="1429">
        <v>1</v>
      </c>
      <c r="K892" s="1429" t="s">
        <v>207</v>
      </c>
      <c r="L892" s="627">
        <v>844800</v>
      </c>
      <c r="M892" s="1429">
        <v>2017</v>
      </c>
      <c r="N892" s="1429" t="s">
        <v>210</v>
      </c>
      <c r="O892" s="820">
        <f t="shared" si="380"/>
        <v>844800</v>
      </c>
      <c r="P892" s="627" t="s">
        <v>99</v>
      </c>
      <c r="Q892" s="627"/>
      <c r="R892" s="1429"/>
      <c r="S892" s="1462" t="s">
        <v>1353</v>
      </c>
      <c r="T892" s="640">
        <v>5</v>
      </c>
      <c r="U892" s="640"/>
      <c r="V892" s="740"/>
      <c r="W892" s="740"/>
      <c r="X892" s="740"/>
      <c r="Y892" s="1563">
        <f t="shared" si="381"/>
        <v>1</v>
      </c>
      <c r="Z892" s="1564">
        <f t="shared" si="382"/>
        <v>168960</v>
      </c>
      <c r="AA892" s="1564">
        <f t="shared" si="383"/>
        <v>168960</v>
      </c>
      <c r="AB892" s="1564">
        <f t="shared" si="384"/>
        <v>675840</v>
      </c>
      <c r="AC892" s="740" t="b">
        <f t="shared" si="385"/>
        <v>1</v>
      </c>
    </row>
    <row r="893" spans="1:29" s="739" customFormat="1" ht="15" customHeight="1">
      <c r="A893" s="739" t="s">
        <v>1375</v>
      </c>
      <c r="B893" s="767">
        <v>813</v>
      </c>
      <c r="C893" s="1428" t="s">
        <v>1351</v>
      </c>
      <c r="D893" s="626">
        <v>206020406</v>
      </c>
      <c r="E893" s="1429" t="s">
        <v>1166</v>
      </c>
      <c r="F893" s="1497" t="s">
        <v>356</v>
      </c>
      <c r="G893" s="1429" t="s">
        <v>1352</v>
      </c>
      <c r="H893" s="1429" t="s">
        <v>212</v>
      </c>
      <c r="I893" s="1429" t="s">
        <v>211</v>
      </c>
      <c r="J893" s="1429">
        <v>1</v>
      </c>
      <c r="K893" s="1429" t="s">
        <v>207</v>
      </c>
      <c r="L893" s="627">
        <v>844800</v>
      </c>
      <c r="M893" s="1429">
        <v>2017</v>
      </c>
      <c r="N893" s="1429" t="s">
        <v>210</v>
      </c>
      <c r="O893" s="820">
        <f t="shared" si="380"/>
        <v>844800</v>
      </c>
      <c r="P893" s="627" t="s">
        <v>99</v>
      </c>
      <c r="Q893" s="806"/>
      <c r="R893" s="1429"/>
      <c r="S893" s="1462" t="s">
        <v>1353</v>
      </c>
      <c r="T893" s="640">
        <v>5</v>
      </c>
      <c r="U893" s="640"/>
      <c r="V893" s="740"/>
      <c r="W893" s="740"/>
      <c r="X893" s="740"/>
      <c r="Y893" s="1563">
        <f t="shared" si="381"/>
        <v>1</v>
      </c>
      <c r="Z893" s="1564">
        <f t="shared" si="382"/>
        <v>168960</v>
      </c>
      <c r="AA893" s="1564">
        <f t="shared" si="383"/>
        <v>168960</v>
      </c>
      <c r="AB893" s="1564">
        <f t="shared" si="384"/>
        <v>675840</v>
      </c>
      <c r="AC893" s="740" t="b">
        <f t="shared" si="385"/>
        <v>1</v>
      </c>
    </row>
    <row r="894" spans="1:29" s="739" customFormat="1" ht="15" customHeight="1">
      <c r="A894" s="739" t="s">
        <v>1375</v>
      </c>
      <c r="B894" s="767">
        <v>814</v>
      </c>
      <c r="C894" s="1428" t="s">
        <v>1351</v>
      </c>
      <c r="D894" s="626">
        <v>206020406</v>
      </c>
      <c r="E894" s="1429" t="s">
        <v>1166</v>
      </c>
      <c r="F894" s="1497" t="s">
        <v>356</v>
      </c>
      <c r="G894" s="1429" t="s">
        <v>1352</v>
      </c>
      <c r="H894" s="1429" t="s">
        <v>212</v>
      </c>
      <c r="I894" s="1429" t="s">
        <v>211</v>
      </c>
      <c r="J894" s="1429">
        <v>1</v>
      </c>
      <c r="K894" s="1429" t="s">
        <v>207</v>
      </c>
      <c r="L894" s="627">
        <v>844800</v>
      </c>
      <c r="M894" s="1429">
        <v>2017</v>
      </c>
      <c r="N894" s="1429" t="s">
        <v>210</v>
      </c>
      <c r="O894" s="820">
        <f t="shared" si="380"/>
        <v>844800</v>
      </c>
      <c r="P894" s="627" t="s">
        <v>99</v>
      </c>
      <c r="Q894" s="627"/>
      <c r="R894" s="1429"/>
      <c r="S894" s="1462" t="s">
        <v>1353</v>
      </c>
      <c r="T894" s="640">
        <v>5</v>
      </c>
      <c r="U894" s="640"/>
      <c r="V894" s="740"/>
      <c r="W894" s="740"/>
      <c r="X894" s="740"/>
      <c r="Y894" s="1563">
        <f t="shared" si="381"/>
        <v>1</v>
      </c>
      <c r="Z894" s="1564">
        <f t="shared" si="382"/>
        <v>168960</v>
      </c>
      <c r="AA894" s="1564">
        <f t="shared" si="383"/>
        <v>168960</v>
      </c>
      <c r="AB894" s="1564">
        <f t="shared" si="384"/>
        <v>675840</v>
      </c>
      <c r="AC894" s="740" t="b">
        <f t="shared" si="385"/>
        <v>1</v>
      </c>
    </row>
    <row r="895" spans="1:29" s="739" customFormat="1" ht="15" customHeight="1">
      <c r="A895" s="739" t="s">
        <v>1375</v>
      </c>
      <c r="B895" s="767">
        <v>815</v>
      </c>
      <c r="C895" s="1428" t="s">
        <v>1351</v>
      </c>
      <c r="D895" s="626">
        <v>206020406</v>
      </c>
      <c r="E895" s="1429" t="s">
        <v>1166</v>
      </c>
      <c r="F895" s="1497" t="s">
        <v>356</v>
      </c>
      <c r="G895" s="1429" t="s">
        <v>1352</v>
      </c>
      <c r="H895" s="1429" t="s">
        <v>212</v>
      </c>
      <c r="I895" s="1429" t="s">
        <v>211</v>
      </c>
      <c r="J895" s="1429">
        <v>1</v>
      </c>
      <c r="K895" s="1429" t="s">
        <v>207</v>
      </c>
      <c r="L895" s="627">
        <v>844800</v>
      </c>
      <c r="M895" s="1429">
        <v>2017</v>
      </c>
      <c r="N895" s="1429" t="s">
        <v>210</v>
      </c>
      <c r="O895" s="820">
        <f t="shared" si="380"/>
        <v>844800</v>
      </c>
      <c r="P895" s="627" t="s">
        <v>99</v>
      </c>
      <c r="Q895" s="806"/>
      <c r="R895" s="1429"/>
      <c r="S895" s="1462" t="s">
        <v>1353</v>
      </c>
      <c r="T895" s="640">
        <v>5</v>
      </c>
      <c r="U895" s="640"/>
      <c r="V895" s="740"/>
      <c r="W895" s="740"/>
      <c r="X895" s="740"/>
      <c r="Y895" s="1563">
        <f t="shared" si="381"/>
        <v>1</v>
      </c>
      <c r="Z895" s="1564">
        <f t="shared" si="382"/>
        <v>168960</v>
      </c>
      <c r="AA895" s="1564">
        <f t="shared" si="383"/>
        <v>168960</v>
      </c>
      <c r="AB895" s="1564">
        <f t="shared" si="384"/>
        <v>675840</v>
      </c>
      <c r="AC895" s="740" t="b">
        <f t="shared" si="385"/>
        <v>1</v>
      </c>
    </row>
    <row r="896" spans="1:29" s="739" customFormat="1" ht="25.5" customHeight="1">
      <c r="A896" s="739" t="s">
        <v>1375</v>
      </c>
      <c r="B896" s="767">
        <v>816</v>
      </c>
      <c r="C896" s="1428" t="s">
        <v>335</v>
      </c>
      <c r="D896" s="626">
        <v>206020603</v>
      </c>
      <c r="E896" s="1429" t="s">
        <v>352</v>
      </c>
      <c r="F896" s="626" t="s">
        <v>405</v>
      </c>
      <c r="G896" s="1429" t="s">
        <v>1354</v>
      </c>
      <c r="H896" s="1429" t="s">
        <v>212</v>
      </c>
      <c r="I896" s="1429" t="s">
        <v>211</v>
      </c>
      <c r="J896" s="1429">
        <v>1</v>
      </c>
      <c r="K896" s="1429" t="s">
        <v>207</v>
      </c>
      <c r="L896" s="627">
        <v>7055400</v>
      </c>
      <c r="M896" s="1429">
        <v>2017</v>
      </c>
      <c r="N896" s="1429" t="s">
        <v>210</v>
      </c>
      <c r="O896" s="820">
        <f>L896*J896</f>
        <v>7055400</v>
      </c>
      <c r="P896" s="814" t="s">
        <v>99</v>
      </c>
      <c r="Q896" s="1044"/>
      <c r="R896" s="1429"/>
      <c r="S896" s="808" t="s">
        <v>1355</v>
      </c>
      <c r="T896" s="640">
        <v>5</v>
      </c>
      <c r="U896" s="640"/>
      <c r="V896" s="740"/>
      <c r="W896" s="740"/>
      <c r="X896" s="740"/>
      <c r="Y896" s="1563">
        <f t="shared" si="381"/>
        <v>1</v>
      </c>
      <c r="Z896" s="1564">
        <f t="shared" si="382"/>
        <v>1411080</v>
      </c>
      <c r="AA896" s="1564">
        <f t="shared" si="383"/>
        <v>1411080</v>
      </c>
      <c r="AB896" s="1564">
        <f t="shared" si="384"/>
        <v>5644320</v>
      </c>
      <c r="AC896" s="740" t="b">
        <f t="shared" si="385"/>
        <v>1</v>
      </c>
    </row>
    <row r="897" spans="1:29" s="739" customFormat="1" ht="15" customHeight="1">
      <c r="A897" s="739" t="s">
        <v>1375</v>
      </c>
      <c r="B897" s="767">
        <v>817</v>
      </c>
      <c r="C897" s="1428" t="s">
        <v>335</v>
      </c>
      <c r="D897" s="626">
        <v>206020603</v>
      </c>
      <c r="E897" s="1429" t="s">
        <v>352</v>
      </c>
      <c r="F897" s="1497" t="s">
        <v>405</v>
      </c>
      <c r="G897" s="1429" t="s">
        <v>1354</v>
      </c>
      <c r="H897" s="1429" t="s">
        <v>212</v>
      </c>
      <c r="I897" s="1429" t="s">
        <v>211</v>
      </c>
      <c r="J897" s="1429">
        <v>1</v>
      </c>
      <c r="K897" s="1429" t="s">
        <v>207</v>
      </c>
      <c r="L897" s="627">
        <v>7055400</v>
      </c>
      <c r="M897" s="1429">
        <v>2017</v>
      </c>
      <c r="N897" s="1429" t="s">
        <v>210</v>
      </c>
      <c r="O897" s="820">
        <f t="shared" ref="O897:O902" si="386">L897*J897</f>
        <v>7055400</v>
      </c>
      <c r="P897" s="627" t="s">
        <v>99</v>
      </c>
      <c r="Q897" s="806"/>
      <c r="R897" s="1429"/>
      <c r="S897" s="1462" t="s">
        <v>1355</v>
      </c>
      <c r="T897" s="640">
        <v>5</v>
      </c>
      <c r="U897" s="640"/>
      <c r="V897" s="740"/>
      <c r="W897" s="740"/>
      <c r="X897" s="740"/>
      <c r="Y897" s="1563">
        <f t="shared" si="381"/>
        <v>1</v>
      </c>
      <c r="Z897" s="1564">
        <f t="shared" si="382"/>
        <v>1411080</v>
      </c>
      <c r="AA897" s="1564">
        <f t="shared" si="383"/>
        <v>1411080</v>
      </c>
      <c r="AB897" s="1564">
        <f t="shared" si="384"/>
        <v>5644320</v>
      </c>
      <c r="AC897" s="740" t="b">
        <f t="shared" si="385"/>
        <v>1</v>
      </c>
    </row>
    <row r="898" spans="1:29" s="739" customFormat="1" ht="15" customHeight="1">
      <c r="A898" s="739" t="s">
        <v>1375</v>
      </c>
      <c r="B898" s="767">
        <v>818</v>
      </c>
      <c r="C898" s="1428" t="s">
        <v>335</v>
      </c>
      <c r="D898" s="626">
        <v>206020603</v>
      </c>
      <c r="E898" s="1429" t="s">
        <v>352</v>
      </c>
      <c r="F898" s="1497" t="s">
        <v>405</v>
      </c>
      <c r="G898" s="1429" t="s">
        <v>1354</v>
      </c>
      <c r="H898" s="1429" t="s">
        <v>212</v>
      </c>
      <c r="I898" s="1429" t="s">
        <v>211</v>
      </c>
      <c r="J898" s="1429">
        <v>1</v>
      </c>
      <c r="K898" s="1429" t="s">
        <v>207</v>
      </c>
      <c r="L898" s="627">
        <v>7055400</v>
      </c>
      <c r="M898" s="1429">
        <v>2017</v>
      </c>
      <c r="N898" s="1429" t="s">
        <v>210</v>
      </c>
      <c r="O898" s="820">
        <f t="shared" si="386"/>
        <v>7055400</v>
      </c>
      <c r="P898" s="627" t="s">
        <v>99</v>
      </c>
      <c r="Q898" s="1429"/>
      <c r="R898" s="1429"/>
      <c r="S898" s="1462" t="s">
        <v>1355</v>
      </c>
      <c r="T898" s="640">
        <v>5</v>
      </c>
      <c r="U898" s="640"/>
      <c r="V898" s="740"/>
      <c r="W898" s="740"/>
      <c r="X898" s="740"/>
      <c r="Y898" s="1563">
        <f t="shared" si="381"/>
        <v>1</v>
      </c>
      <c r="Z898" s="1564">
        <f t="shared" si="382"/>
        <v>1411080</v>
      </c>
      <c r="AA898" s="1564">
        <f t="shared" si="383"/>
        <v>1411080</v>
      </c>
      <c r="AB898" s="1564">
        <f t="shared" si="384"/>
        <v>5644320</v>
      </c>
      <c r="AC898" s="740" t="b">
        <f t="shared" si="385"/>
        <v>1</v>
      </c>
    </row>
    <row r="899" spans="1:29" s="739" customFormat="1" ht="15" customHeight="1">
      <c r="A899" s="739" t="s">
        <v>1375</v>
      </c>
      <c r="B899" s="767">
        <v>819</v>
      </c>
      <c r="C899" s="1428" t="s">
        <v>335</v>
      </c>
      <c r="D899" s="626">
        <v>206020603</v>
      </c>
      <c r="E899" s="1429" t="s">
        <v>352</v>
      </c>
      <c r="F899" s="1497" t="s">
        <v>405</v>
      </c>
      <c r="G899" s="1429" t="s">
        <v>1354</v>
      </c>
      <c r="H899" s="1429" t="s">
        <v>212</v>
      </c>
      <c r="I899" s="1429" t="s">
        <v>211</v>
      </c>
      <c r="J899" s="1429">
        <v>1</v>
      </c>
      <c r="K899" s="1429" t="s">
        <v>207</v>
      </c>
      <c r="L899" s="627">
        <v>7055400</v>
      </c>
      <c r="M899" s="1429">
        <v>2017</v>
      </c>
      <c r="N899" s="1429" t="s">
        <v>210</v>
      </c>
      <c r="O899" s="820">
        <f t="shared" si="386"/>
        <v>7055400</v>
      </c>
      <c r="P899" s="627" t="s">
        <v>99</v>
      </c>
      <c r="Q899" s="806"/>
      <c r="R899" s="1429"/>
      <c r="S899" s="1462" t="s">
        <v>1355</v>
      </c>
      <c r="T899" s="640">
        <v>5</v>
      </c>
      <c r="U899" s="640"/>
      <c r="V899" s="740"/>
      <c r="W899" s="740"/>
      <c r="X899" s="740"/>
      <c r="Y899" s="1563">
        <f t="shared" si="381"/>
        <v>1</v>
      </c>
      <c r="Z899" s="1564">
        <f t="shared" si="382"/>
        <v>1411080</v>
      </c>
      <c r="AA899" s="1564">
        <f t="shared" si="383"/>
        <v>1411080</v>
      </c>
      <c r="AB899" s="1564">
        <f t="shared" si="384"/>
        <v>5644320</v>
      </c>
      <c r="AC899" s="740" t="b">
        <f t="shared" si="385"/>
        <v>1</v>
      </c>
    </row>
    <row r="900" spans="1:29" s="739" customFormat="1" ht="15" customHeight="1">
      <c r="A900" s="739" t="s">
        <v>1375</v>
      </c>
      <c r="B900" s="767">
        <v>820</v>
      </c>
      <c r="C900" s="1428" t="s">
        <v>335</v>
      </c>
      <c r="D900" s="626">
        <v>206020603</v>
      </c>
      <c r="E900" s="1429" t="s">
        <v>352</v>
      </c>
      <c r="F900" s="1497" t="s">
        <v>405</v>
      </c>
      <c r="G900" s="1429" t="s">
        <v>1354</v>
      </c>
      <c r="H900" s="1429" t="s">
        <v>212</v>
      </c>
      <c r="I900" s="1429" t="s">
        <v>211</v>
      </c>
      <c r="J900" s="1429">
        <v>1</v>
      </c>
      <c r="K900" s="1429" t="s">
        <v>207</v>
      </c>
      <c r="L900" s="627">
        <v>7055400</v>
      </c>
      <c r="M900" s="1429">
        <v>2017</v>
      </c>
      <c r="N900" s="1429" t="s">
        <v>210</v>
      </c>
      <c r="O900" s="820">
        <f t="shared" si="386"/>
        <v>7055400</v>
      </c>
      <c r="P900" s="627" t="s">
        <v>99</v>
      </c>
      <c r="Q900" s="1429"/>
      <c r="R900" s="1429"/>
      <c r="S900" s="1462" t="s">
        <v>1355</v>
      </c>
      <c r="T900" s="640">
        <v>5</v>
      </c>
      <c r="U900" s="640"/>
      <c r="V900" s="740"/>
      <c r="W900" s="740"/>
      <c r="X900" s="740"/>
      <c r="Y900" s="1563">
        <f t="shared" si="381"/>
        <v>1</v>
      </c>
      <c r="Z900" s="1564">
        <f t="shared" si="382"/>
        <v>1411080</v>
      </c>
      <c r="AA900" s="1564">
        <f t="shared" si="383"/>
        <v>1411080</v>
      </c>
      <c r="AB900" s="1564">
        <f t="shared" si="384"/>
        <v>5644320</v>
      </c>
      <c r="AC900" s="740" t="b">
        <f t="shared" si="385"/>
        <v>1</v>
      </c>
    </row>
    <row r="901" spans="1:29" s="739" customFormat="1" ht="15" customHeight="1">
      <c r="A901" s="739" t="s">
        <v>1375</v>
      </c>
      <c r="B901" s="767">
        <v>821</v>
      </c>
      <c r="C901" s="1428" t="s">
        <v>335</v>
      </c>
      <c r="D901" s="626">
        <v>206020603</v>
      </c>
      <c r="E901" s="1429" t="s">
        <v>352</v>
      </c>
      <c r="F901" s="1497" t="s">
        <v>405</v>
      </c>
      <c r="G901" s="1429" t="s">
        <v>1354</v>
      </c>
      <c r="H901" s="1429" t="s">
        <v>212</v>
      </c>
      <c r="I901" s="1429" t="s">
        <v>211</v>
      </c>
      <c r="J901" s="1429">
        <v>1</v>
      </c>
      <c r="K901" s="1429" t="s">
        <v>207</v>
      </c>
      <c r="L901" s="627">
        <v>7055400</v>
      </c>
      <c r="M901" s="1429">
        <v>2017</v>
      </c>
      <c r="N901" s="1429" t="s">
        <v>210</v>
      </c>
      <c r="O901" s="820">
        <f t="shared" si="386"/>
        <v>7055400</v>
      </c>
      <c r="P901" s="627" t="s">
        <v>99</v>
      </c>
      <c r="Q901" s="806"/>
      <c r="R901" s="1429"/>
      <c r="S901" s="1462" t="s">
        <v>1355</v>
      </c>
      <c r="T901" s="640">
        <v>5</v>
      </c>
      <c r="U901" s="640"/>
      <c r="V901" s="740"/>
      <c r="W901" s="740"/>
      <c r="X901" s="740"/>
      <c r="Y901" s="1563">
        <f t="shared" si="381"/>
        <v>1</v>
      </c>
      <c r="Z901" s="1564">
        <f t="shared" si="382"/>
        <v>1411080</v>
      </c>
      <c r="AA901" s="1564">
        <f t="shared" si="383"/>
        <v>1411080</v>
      </c>
      <c r="AB901" s="1564">
        <f t="shared" si="384"/>
        <v>5644320</v>
      </c>
      <c r="AC901" s="740" t="b">
        <f t="shared" si="385"/>
        <v>1</v>
      </c>
    </row>
    <row r="902" spans="1:29" s="739" customFormat="1" ht="15" customHeight="1">
      <c r="A902" s="739" t="s">
        <v>1375</v>
      </c>
      <c r="B902" s="767">
        <v>822</v>
      </c>
      <c r="C902" s="1428" t="s">
        <v>335</v>
      </c>
      <c r="D902" s="626">
        <v>206020603</v>
      </c>
      <c r="E902" s="1429" t="s">
        <v>352</v>
      </c>
      <c r="F902" s="1497" t="s">
        <v>405</v>
      </c>
      <c r="G902" s="1429" t="s">
        <v>1354</v>
      </c>
      <c r="H902" s="1429" t="s">
        <v>212</v>
      </c>
      <c r="I902" s="1429" t="s">
        <v>211</v>
      </c>
      <c r="J902" s="1429">
        <v>1</v>
      </c>
      <c r="K902" s="1429" t="s">
        <v>207</v>
      </c>
      <c r="L902" s="627">
        <v>7055400</v>
      </c>
      <c r="M902" s="1429">
        <v>2017</v>
      </c>
      <c r="N902" s="1429" t="s">
        <v>210</v>
      </c>
      <c r="O902" s="820">
        <f t="shared" si="386"/>
        <v>7055400</v>
      </c>
      <c r="P902" s="627" t="s">
        <v>99</v>
      </c>
      <c r="Q902" s="1429"/>
      <c r="R902" s="1429"/>
      <c r="S902" s="1462" t="s">
        <v>1355</v>
      </c>
      <c r="T902" s="640">
        <v>5</v>
      </c>
      <c r="U902" s="640"/>
      <c r="V902" s="740"/>
      <c r="W902" s="740"/>
      <c r="X902" s="740"/>
      <c r="Y902" s="1563">
        <f t="shared" si="381"/>
        <v>1</v>
      </c>
      <c r="Z902" s="1564">
        <f t="shared" si="382"/>
        <v>1411080</v>
      </c>
      <c r="AA902" s="1564">
        <f t="shared" si="383"/>
        <v>1411080</v>
      </c>
      <c r="AB902" s="1564">
        <f t="shared" si="384"/>
        <v>5644320</v>
      </c>
      <c r="AC902" s="740" t="b">
        <f t="shared" si="385"/>
        <v>1</v>
      </c>
    </row>
    <row r="903" spans="1:29" s="739" customFormat="1" ht="25.5" customHeight="1">
      <c r="A903" s="739" t="s">
        <v>1375</v>
      </c>
      <c r="B903" s="767">
        <v>823</v>
      </c>
      <c r="C903" s="1428" t="s">
        <v>1356</v>
      </c>
      <c r="D903" s="626">
        <v>206010414</v>
      </c>
      <c r="E903" s="1429" t="s">
        <v>396</v>
      </c>
      <c r="F903" s="626" t="s">
        <v>224</v>
      </c>
      <c r="G903" s="1429" t="s">
        <v>212</v>
      </c>
      <c r="H903" s="1429" t="s">
        <v>212</v>
      </c>
      <c r="I903" s="1429" t="s">
        <v>211</v>
      </c>
      <c r="J903" s="1429">
        <v>1</v>
      </c>
      <c r="K903" s="1429" t="s">
        <v>207</v>
      </c>
      <c r="L903" s="627">
        <v>8778000</v>
      </c>
      <c r="M903" s="1429">
        <v>2017</v>
      </c>
      <c r="N903" s="1429" t="s">
        <v>210</v>
      </c>
      <c r="O903" s="820">
        <f t="shared" ref="O903:O908" si="387">L903*J903</f>
        <v>8778000</v>
      </c>
      <c r="P903" s="814" t="s">
        <v>99</v>
      </c>
      <c r="Q903" s="1044"/>
      <c r="R903" s="1429"/>
      <c r="S903" s="808" t="s">
        <v>1357</v>
      </c>
      <c r="T903" s="640">
        <v>5</v>
      </c>
      <c r="U903" s="640"/>
      <c r="V903" s="740"/>
      <c r="W903" s="740"/>
      <c r="X903" s="740"/>
      <c r="Y903" s="1563">
        <f t="shared" si="381"/>
        <v>1</v>
      </c>
      <c r="Z903" s="1564">
        <f t="shared" si="382"/>
        <v>1755600</v>
      </c>
      <c r="AA903" s="1564">
        <f t="shared" si="383"/>
        <v>1755600</v>
      </c>
      <c r="AB903" s="1564">
        <f t="shared" si="384"/>
        <v>7022400</v>
      </c>
      <c r="AC903" s="740" t="b">
        <f t="shared" si="385"/>
        <v>1</v>
      </c>
    </row>
    <row r="904" spans="1:29" s="739" customFormat="1" ht="15" customHeight="1">
      <c r="A904" s="739" t="s">
        <v>1375</v>
      </c>
      <c r="B904" s="767">
        <v>824</v>
      </c>
      <c r="C904" s="1428" t="s">
        <v>1356</v>
      </c>
      <c r="D904" s="626">
        <v>206010414</v>
      </c>
      <c r="E904" s="1429" t="s">
        <v>396</v>
      </c>
      <c r="F904" s="1497" t="s">
        <v>224</v>
      </c>
      <c r="G904" s="1429" t="s">
        <v>212</v>
      </c>
      <c r="H904" s="1429" t="s">
        <v>212</v>
      </c>
      <c r="I904" s="1429" t="s">
        <v>211</v>
      </c>
      <c r="J904" s="1429">
        <v>1</v>
      </c>
      <c r="K904" s="1429" t="s">
        <v>207</v>
      </c>
      <c r="L904" s="627">
        <v>8778000</v>
      </c>
      <c r="M904" s="1429">
        <v>2017</v>
      </c>
      <c r="N904" s="1429" t="s">
        <v>210</v>
      </c>
      <c r="O904" s="820">
        <f t="shared" si="387"/>
        <v>8778000</v>
      </c>
      <c r="P904" s="627" t="s">
        <v>99</v>
      </c>
      <c r="Q904" s="806"/>
      <c r="R904" s="1429"/>
      <c r="S904" s="1462" t="s">
        <v>1357</v>
      </c>
      <c r="T904" s="640">
        <v>5</v>
      </c>
      <c r="U904" s="640"/>
      <c r="V904" s="740"/>
      <c r="W904" s="740"/>
      <c r="X904" s="740"/>
      <c r="Y904" s="1563">
        <f t="shared" si="381"/>
        <v>1</v>
      </c>
      <c r="Z904" s="1564">
        <f t="shared" si="382"/>
        <v>1755600</v>
      </c>
      <c r="AA904" s="1564">
        <f t="shared" si="383"/>
        <v>1755600</v>
      </c>
      <c r="AB904" s="1564">
        <f t="shared" si="384"/>
        <v>7022400</v>
      </c>
      <c r="AC904" s="740" t="b">
        <f t="shared" si="385"/>
        <v>1</v>
      </c>
    </row>
    <row r="905" spans="1:29" s="739" customFormat="1" ht="25.5" customHeight="1">
      <c r="A905" s="739" t="s">
        <v>1375</v>
      </c>
      <c r="B905" s="767">
        <v>825</v>
      </c>
      <c r="C905" s="1428" t="s">
        <v>1358</v>
      </c>
      <c r="D905" s="626">
        <v>206020101</v>
      </c>
      <c r="E905" s="1429" t="s">
        <v>301</v>
      </c>
      <c r="F905" s="626" t="s">
        <v>224</v>
      </c>
      <c r="G905" s="1429" t="s">
        <v>212</v>
      </c>
      <c r="H905" s="1429" t="s">
        <v>212</v>
      </c>
      <c r="I905" s="1429" t="s">
        <v>211</v>
      </c>
      <c r="J905" s="1429">
        <v>1</v>
      </c>
      <c r="K905" s="1429" t="s">
        <v>207</v>
      </c>
      <c r="L905" s="627">
        <v>6030200</v>
      </c>
      <c r="M905" s="1429">
        <v>2017</v>
      </c>
      <c r="N905" s="1429" t="s">
        <v>210</v>
      </c>
      <c r="O905" s="820">
        <f t="shared" si="387"/>
        <v>6030200</v>
      </c>
      <c r="P905" s="814" t="s">
        <v>99</v>
      </c>
      <c r="Q905" s="1429"/>
      <c r="R905" s="1429"/>
      <c r="S905" s="808" t="s">
        <v>1357</v>
      </c>
      <c r="T905" s="640">
        <v>5</v>
      </c>
      <c r="U905" s="640"/>
      <c r="V905" s="740"/>
      <c r="W905" s="740"/>
      <c r="X905" s="740"/>
      <c r="Y905" s="1563">
        <f t="shared" si="381"/>
        <v>1</v>
      </c>
      <c r="Z905" s="1564">
        <f t="shared" si="382"/>
        <v>1206040</v>
      </c>
      <c r="AA905" s="1564">
        <f t="shared" si="383"/>
        <v>1206040</v>
      </c>
      <c r="AB905" s="1564">
        <f t="shared" si="384"/>
        <v>4824160</v>
      </c>
      <c r="AC905" s="740" t="b">
        <f t="shared" si="385"/>
        <v>1</v>
      </c>
    </row>
    <row r="906" spans="1:29" s="739" customFormat="1" ht="25.5" customHeight="1">
      <c r="A906" s="739" t="s">
        <v>1375</v>
      </c>
      <c r="B906" s="767">
        <v>826</v>
      </c>
      <c r="C906" s="1428" t="s">
        <v>1359</v>
      </c>
      <c r="D906" s="626">
        <v>206020101</v>
      </c>
      <c r="E906" s="1429" t="s">
        <v>396</v>
      </c>
      <c r="F906" s="626" t="s">
        <v>224</v>
      </c>
      <c r="G906" s="1429" t="s">
        <v>212</v>
      </c>
      <c r="H906" s="1429" t="s">
        <v>212</v>
      </c>
      <c r="I906" s="1429" t="s">
        <v>211</v>
      </c>
      <c r="J906" s="1429">
        <v>1</v>
      </c>
      <c r="K906" s="1429" t="s">
        <v>207</v>
      </c>
      <c r="L906" s="627">
        <v>5119400</v>
      </c>
      <c r="M906" s="1429">
        <v>2017</v>
      </c>
      <c r="N906" s="1429" t="s">
        <v>210</v>
      </c>
      <c r="O906" s="820">
        <f t="shared" si="387"/>
        <v>5119400</v>
      </c>
      <c r="P906" s="814" t="s">
        <v>99</v>
      </c>
      <c r="Q906" s="1044"/>
      <c r="R906" s="1429"/>
      <c r="S906" s="808" t="s">
        <v>1357</v>
      </c>
      <c r="T906" s="640">
        <v>5</v>
      </c>
      <c r="U906" s="640"/>
      <c r="V906" s="740"/>
      <c r="W906" s="740"/>
      <c r="X906" s="740"/>
      <c r="Y906" s="1563">
        <f t="shared" si="381"/>
        <v>1</v>
      </c>
      <c r="Z906" s="1564">
        <f t="shared" si="382"/>
        <v>1023880</v>
      </c>
      <c r="AA906" s="1564">
        <f t="shared" si="383"/>
        <v>1023880</v>
      </c>
      <c r="AB906" s="1564">
        <f t="shared" si="384"/>
        <v>4095520</v>
      </c>
      <c r="AC906" s="740" t="b">
        <f t="shared" si="385"/>
        <v>1</v>
      </c>
    </row>
    <row r="907" spans="1:29" s="739" customFormat="1" ht="15" customHeight="1">
      <c r="A907" s="739" t="s">
        <v>1375</v>
      </c>
      <c r="B907" s="767">
        <v>827</v>
      </c>
      <c r="C907" s="1428" t="s">
        <v>1359</v>
      </c>
      <c r="D907" s="626">
        <v>206020101</v>
      </c>
      <c r="E907" s="1429" t="s">
        <v>396</v>
      </c>
      <c r="F907" s="1497" t="s">
        <v>224</v>
      </c>
      <c r="G907" s="1429" t="s">
        <v>212</v>
      </c>
      <c r="H907" s="1429" t="s">
        <v>212</v>
      </c>
      <c r="I907" s="1429" t="s">
        <v>211</v>
      </c>
      <c r="J907" s="1429">
        <v>1</v>
      </c>
      <c r="K907" s="1429" t="s">
        <v>207</v>
      </c>
      <c r="L907" s="627">
        <v>5119400</v>
      </c>
      <c r="M907" s="1429">
        <v>2017</v>
      </c>
      <c r="N907" s="1429" t="s">
        <v>210</v>
      </c>
      <c r="O907" s="820">
        <f t="shared" si="387"/>
        <v>5119400</v>
      </c>
      <c r="P907" s="627" t="s">
        <v>99</v>
      </c>
      <c r="Q907" s="806"/>
      <c r="R907" s="1429"/>
      <c r="S907" s="1462" t="s">
        <v>1357</v>
      </c>
      <c r="T907" s="640">
        <v>5</v>
      </c>
      <c r="U907" s="640"/>
      <c r="V907" s="740"/>
      <c r="W907" s="740"/>
      <c r="X907" s="740"/>
      <c r="Y907" s="1563">
        <f t="shared" si="381"/>
        <v>1</v>
      </c>
      <c r="Z907" s="1564">
        <f t="shared" si="382"/>
        <v>1023880</v>
      </c>
      <c r="AA907" s="1564">
        <f t="shared" si="383"/>
        <v>1023880</v>
      </c>
      <c r="AB907" s="1564">
        <f t="shared" si="384"/>
        <v>4095520</v>
      </c>
      <c r="AC907" s="740" t="b">
        <f t="shared" si="385"/>
        <v>1</v>
      </c>
    </row>
    <row r="908" spans="1:29" s="739" customFormat="1" ht="25.5" customHeight="1">
      <c r="A908" s="739" t="s">
        <v>1375</v>
      </c>
      <c r="B908" s="767">
        <v>828</v>
      </c>
      <c r="C908" s="1428" t="s">
        <v>1360</v>
      </c>
      <c r="D908" s="626">
        <v>206020169</v>
      </c>
      <c r="E908" s="1429" t="s">
        <v>1311</v>
      </c>
      <c r="F908" s="1497" t="s">
        <v>212</v>
      </c>
      <c r="G908" s="1429" t="s">
        <v>224</v>
      </c>
      <c r="H908" s="1429" t="s">
        <v>212</v>
      </c>
      <c r="I908" s="1429" t="s">
        <v>211</v>
      </c>
      <c r="J908" s="1429">
        <v>1</v>
      </c>
      <c r="K908" s="1429" t="s">
        <v>207</v>
      </c>
      <c r="L908" s="627">
        <v>3900000</v>
      </c>
      <c r="M908" s="1429">
        <v>2017</v>
      </c>
      <c r="N908" s="1429" t="s">
        <v>210</v>
      </c>
      <c r="O908" s="820">
        <f t="shared" si="387"/>
        <v>3900000</v>
      </c>
      <c r="P908" s="814"/>
      <c r="Q908" s="1044"/>
      <c r="R908" s="1429"/>
      <c r="S908" s="1429" t="s">
        <v>1361</v>
      </c>
      <c r="T908" s="640">
        <v>5</v>
      </c>
      <c r="U908" s="640"/>
      <c r="V908" s="740"/>
      <c r="W908" s="740"/>
      <c r="X908" s="740"/>
      <c r="Y908" s="1563">
        <f t="shared" si="381"/>
        <v>1</v>
      </c>
      <c r="Z908" s="1564">
        <f t="shared" si="382"/>
        <v>780000</v>
      </c>
      <c r="AA908" s="1564">
        <f t="shared" si="383"/>
        <v>780000</v>
      </c>
      <c r="AB908" s="1564">
        <f t="shared" si="384"/>
        <v>3120000</v>
      </c>
      <c r="AC908" s="740" t="b">
        <f t="shared" si="385"/>
        <v>1</v>
      </c>
    </row>
    <row r="909" spans="1:29" s="739" customFormat="1" ht="25.5" customHeight="1">
      <c r="A909" s="739" t="s">
        <v>1375</v>
      </c>
      <c r="B909" s="767">
        <v>829</v>
      </c>
      <c r="C909" s="1428" t="s">
        <v>1360</v>
      </c>
      <c r="D909" s="626">
        <v>206020169</v>
      </c>
      <c r="E909" s="1429" t="s">
        <v>1311</v>
      </c>
      <c r="F909" s="1497" t="s">
        <v>212</v>
      </c>
      <c r="G909" s="1429" t="s">
        <v>224</v>
      </c>
      <c r="H909" s="1429" t="s">
        <v>212</v>
      </c>
      <c r="I909" s="1429" t="s">
        <v>211</v>
      </c>
      <c r="J909" s="1429">
        <v>1</v>
      </c>
      <c r="K909" s="1429" t="s">
        <v>207</v>
      </c>
      <c r="L909" s="627">
        <v>3900000</v>
      </c>
      <c r="M909" s="1429">
        <v>2017</v>
      </c>
      <c r="N909" s="1429" t="s">
        <v>210</v>
      </c>
      <c r="O909" s="820">
        <f t="shared" ref="O909:O918" si="388">L909*J909</f>
        <v>3900000</v>
      </c>
      <c r="P909" s="814"/>
      <c r="Q909" s="1429"/>
      <c r="R909" s="1429"/>
      <c r="S909" s="1429" t="s">
        <v>1361</v>
      </c>
      <c r="T909" s="640">
        <v>5</v>
      </c>
      <c r="U909" s="640"/>
      <c r="V909" s="740"/>
      <c r="W909" s="740"/>
      <c r="X909" s="740"/>
      <c r="Y909" s="1563">
        <f t="shared" si="381"/>
        <v>1</v>
      </c>
      <c r="Z909" s="1564">
        <f t="shared" si="382"/>
        <v>780000</v>
      </c>
      <c r="AA909" s="1564">
        <f t="shared" si="383"/>
        <v>780000</v>
      </c>
      <c r="AB909" s="1564">
        <f t="shared" si="384"/>
        <v>3120000</v>
      </c>
      <c r="AC909" s="740" t="b">
        <f t="shared" si="385"/>
        <v>1</v>
      </c>
    </row>
    <row r="910" spans="1:29" s="739" customFormat="1" ht="25.5" customHeight="1">
      <c r="A910" s="739" t="s">
        <v>1375</v>
      </c>
      <c r="B910" s="767">
        <v>830</v>
      </c>
      <c r="C910" s="1428" t="s">
        <v>1360</v>
      </c>
      <c r="D910" s="626">
        <v>206020169</v>
      </c>
      <c r="E910" s="1429" t="s">
        <v>1311</v>
      </c>
      <c r="F910" s="1497" t="s">
        <v>212</v>
      </c>
      <c r="G910" s="1429" t="s">
        <v>224</v>
      </c>
      <c r="H910" s="1429" t="s">
        <v>212</v>
      </c>
      <c r="I910" s="1429" t="s">
        <v>211</v>
      </c>
      <c r="J910" s="1429">
        <v>1</v>
      </c>
      <c r="K910" s="1429" t="s">
        <v>207</v>
      </c>
      <c r="L910" s="627">
        <v>3900000</v>
      </c>
      <c r="M910" s="1429">
        <v>2017</v>
      </c>
      <c r="N910" s="1429" t="s">
        <v>210</v>
      </c>
      <c r="O910" s="820">
        <f t="shared" si="388"/>
        <v>3900000</v>
      </c>
      <c r="P910" s="814"/>
      <c r="Q910" s="1429"/>
      <c r="R910" s="1429"/>
      <c r="S910" s="1429" t="s">
        <v>1361</v>
      </c>
      <c r="T910" s="640">
        <v>5</v>
      </c>
      <c r="U910" s="640"/>
      <c r="V910" s="740"/>
      <c r="W910" s="740"/>
      <c r="X910" s="740"/>
      <c r="Y910" s="1563">
        <f t="shared" si="381"/>
        <v>1</v>
      </c>
      <c r="Z910" s="1564">
        <f t="shared" si="382"/>
        <v>780000</v>
      </c>
      <c r="AA910" s="1564">
        <f t="shared" si="383"/>
        <v>780000</v>
      </c>
      <c r="AB910" s="1564">
        <f t="shared" si="384"/>
        <v>3120000</v>
      </c>
      <c r="AC910" s="740" t="b">
        <f t="shared" si="385"/>
        <v>1</v>
      </c>
    </row>
    <row r="911" spans="1:29" s="739" customFormat="1" ht="25.5" customHeight="1">
      <c r="A911" s="739" t="s">
        <v>1375</v>
      </c>
      <c r="B911" s="767">
        <v>831</v>
      </c>
      <c r="C911" s="1428" t="s">
        <v>1360</v>
      </c>
      <c r="D911" s="626">
        <v>206020169</v>
      </c>
      <c r="E911" s="1429" t="s">
        <v>1311</v>
      </c>
      <c r="F911" s="1497" t="s">
        <v>212</v>
      </c>
      <c r="G911" s="1429" t="s">
        <v>224</v>
      </c>
      <c r="H911" s="1429" t="s">
        <v>212</v>
      </c>
      <c r="I911" s="1429" t="s">
        <v>211</v>
      </c>
      <c r="J911" s="1429">
        <v>1</v>
      </c>
      <c r="K911" s="1429" t="s">
        <v>207</v>
      </c>
      <c r="L911" s="627">
        <v>3900000</v>
      </c>
      <c r="M911" s="1429">
        <v>2017</v>
      </c>
      <c r="N911" s="1429" t="s">
        <v>210</v>
      </c>
      <c r="O911" s="820">
        <f t="shared" si="388"/>
        <v>3900000</v>
      </c>
      <c r="P911" s="814"/>
      <c r="Q911" s="1429"/>
      <c r="R911" s="1429"/>
      <c r="S911" s="1429" t="s">
        <v>1361</v>
      </c>
      <c r="T911" s="640">
        <v>5</v>
      </c>
      <c r="U911" s="640"/>
      <c r="V911" s="740"/>
      <c r="W911" s="740"/>
      <c r="X911" s="740"/>
      <c r="Y911" s="1563">
        <f t="shared" si="381"/>
        <v>1</v>
      </c>
      <c r="Z911" s="1564">
        <f t="shared" si="382"/>
        <v>780000</v>
      </c>
      <c r="AA911" s="1564">
        <f t="shared" si="383"/>
        <v>780000</v>
      </c>
      <c r="AB911" s="1564">
        <f t="shared" si="384"/>
        <v>3120000</v>
      </c>
      <c r="AC911" s="740" t="b">
        <f t="shared" si="385"/>
        <v>1</v>
      </c>
    </row>
    <row r="912" spans="1:29" s="739" customFormat="1" ht="25.5" customHeight="1">
      <c r="A912" s="739" t="s">
        <v>1375</v>
      </c>
      <c r="B912" s="767">
        <v>832</v>
      </c>
      <c r="C912" s="1428" t="s">
        <v>1360</v>
      </c>
      <c r="D912" s="626">
        <v>206020169</v>
      </c>
      <c r="E912" s="1429" t="s">
        <v>1311</v>
      </c>
      <c r="F912" s="1497" t="s">
        <v>212</v>
      </c>
      <c r="G912" s="1429" t="s">
        <v>224</v>
      </c>
      <c r="H912" s="1429" t="s">
        <v>212</v>
      </c>
      <c r="I912" s="1429" t="s">
        <v>211</v>
      </c>
      <c r="J912" s="1429">
        <v>1</v>
      </c>
      <c r="K912" s="1429" t="s">
        <v>207</v>
      </c>
      <c r="L912" s="627">
        <v>3900000</v>
      </c>
      <c r="M912" s="1429">
        <v>2017</v>
      </c>
      <c r="N912" s="1429" t="s">
        <v>210</v>
      </c>
      <c r="O912" s="820">
        <f t="shared" si="388"/>
        <v>3900000</v>
      </c>
      <c r="P912" s="814"/>
      <c r="Q912" s="1429"/>
      <c r="R912" s="1429"/>
      <c r="S912" s="1429" t="s">
        <v>1361</v>
      </c>
      <c r="T912" s="640">
        <v>5</v>
      </c>
      <c r="U912" s="640"/>
      <c r="V912" s="740"/>
      <c r="W912" s="740"/>
      <c r="X912" s="740"/>
      <c r="Y912" s="1563">
        <f t="shared" si="381"/>
        <v>1</v>
      </c>
      <c r="Z912" s="1564">
        <f t="shared" si="382"/>
        <v>780000</v>
      </c>
      <c r="AA912" s="1564">
        <f t="shared" si="383"/>
        <v>780000</v>
      </c>
      <c r="AB912" s="1564">
        <f t="shared" si="384"/>
        <v>3120000</v>
      </c>
      <c r="AC912" s="740" t="b">
        <f t="shared" si="385"/>
        <v>1</v>
      </c>
    </row>
    <row r="913" spans="1:29" s="739" customFormat="1" ht="25.5" customHeight="1">
      <c r="A913" s="739" t="s">
        <v>1375</v>
      </c>
      <c r="B913" s="767">
        <v>833</v>
      </c>
      <c r="C913" s="1428" t="s">
        <v>1360</v>
      </c>
      <c r="D913" s="626">
        <v>206020169</v>
      </c>
      <c r="E913" s="1429" t="s">
        <v>1311</v>
      </c>
      <c r="F913" s="1497" t="s">
        <v>212</v>
      </c>
      <c r="G913" s="1429" t="s">
        <v>224</v>
      </c>
      <c r="H913" s="1429" t="s">
        <v>212</v>
      </c>
      <c r="I913" s="1429" t="s">
        <v>211</v>
      </c>
      <c r="J913" s="1429">
        <v>1</v>
      </c>
      <c r="K913" s="1429" t="s">
        <v>207</v>
      </c>
      <c r="L913" s="627">
        <v>3900000</v>
      </c>
      <c r="M913" s="1429">
        <v>2017</v>
      </c>
      <c r="N913" s="1429" t="s">
        <v>210</v>
      </c>
      <c r="O913" s="820">
        <f t="shared" si="388"/>
        <v>3900000</v>
      </c>
      <c r="P913" s="814"/>
      <c r="Q913" s="1429"/>
      <c r="R913" s="1429"/>
      <c r="S913" s="1429" t="s">
        <v>1361</v>
      </c>
      <c r="T913" s="640">
        <v>5</v>
      </c>
      <c r="U913" s="640"/>
      <c r="V913" s="740"/>
      <c r="W913" s="740"/>
      <c r="X913" s="740"/>
      <c r="Y913" s="1563">
        <f t="shared" si="381"/>
        <v>1</v>
      </c>
      <c r="Z913" s="1564">
        <f t="shared" si="382"/>
        <v>780000</v>
      </c>
      <c r="AA913" s="1564">
        <f t="shared" si="383"/>
        <v>780000</v>
      </c>
      <c r="AB913" s="1564">
        <f t="shared" si="384"/>
        <v>3120000</v>
      </c>
      <c r="AC913" s="740" t="b">
        <f t="shared" si="385"/>
        <v>1</v>
      </c>
    </row>
    <row r="914" spans="1:29" s="739" customFormat="1" ht="25.5" customHeight="1">
      <c r="A914" s="739" t="s">
        <v>1375</v>
      </c>
      <c r="B914" s="767">
        <v>834</v>
      </c>
      <c r="C914" s="1428" t="s">
        <v>1360</v>
      </c>
      <c r="D914" s="626">
        <v>206020169</v>
      </c>
      <c r="E914" s="1429" t="s">
        <v>1311</v>
      </c>
      <c r="F914" s="1497" t="s">
        <v>212</v>
      </c>
      <c r="G914" s="1429" t="s">
        <v>224</v>
      </c>
      <c r="H914" s="1429" t="s">
        <v>212</v>
      </c>
      <c r="I914" s="1429" t="s">
        <v>211</v>
      </c>
      <c r="J914" s="1429">
        <v>1</v>
      </c>
      <c r="K914" s="1429" t="s">
        <v>207</v>
      </c>
      <c r="L914" s="627">
        <v>3900000</v>
      </c>
      <c r="M914" s="1429">
        <v>2017</v>
      </c>
      <c r="N914" s="1429" t="s">
        <v>210</v>
      </c>
      <c r="O914" s="820">
        <f t="shared" si="388"/>
        <v>3900000</v>
      </c>
      <c r="P914" s="814"/>
      <c r="Q914" s="1429"/>
      <c r="R914" s="1429"/>
      <c r="S914" s="1429" t="s">
        <v>1361</v>
      </c>
      <c r="T914" s="640">
        <v>5</v>
      </c>
      <c r="U914" s="640"/>
      <c r="V914" s="740"/>
      <c r="W914" s="740"/>
      <c r="X914" s="740"/>
      <c r="Y914" s="1563">
        <f t="shared" si="381"/>
        <v>1</v>
      </c>
      <c r="Z914" s="1564">
        <f t="shared" si="382"/>
        <v>780000</v>
      </c>
      <c r="AA914" s="1564">
        <f t="shared" si="383"/>
        <v>780000</v>
      </c>
      <c r="AB914" s="1564">
        <f t="shared" si="384"/>
        <v>3120000</v>
      </c>
      <c r="AC914" s="740" t="b">
        <f t="shared" si="385"/>
        <v>1</v>
      </c>
    </row>
    <row r="915" spans="1:29" s="739" customFormat="1" ht="25.5" customHeight="1">
      <c r="A915" s="739" t="s">
        <v>1375</v>
      </c>
      <c r="B915" s="767">
        <v>835</v>
      </c>
      <c r="C915" s="1428" t="s">
        <v>1360</v>
      </c>
      <c r="D915" s="626">
        <v>206020169</v>
      </c>
      <c r="E915" s="1429" t="s">
        <v>1311</v>
      </c>
      <c r="F915" s="1497" t="s">
        <v>212</v>
      </c>
      <c r="G915" s="1429" t="s">
        <v>224</v>
      </c>
      <c r="H915" s="1429" t="s">
        <v>212</v>
      </c>
      <c r="I915" s="1429" t="s">
        <v>211</v>
      </c>
      <c r="J915" s="1429">
        <v>1</v>
      </c>
      <c r="K915" s="1429" t="s">
        <v>207</v>
      </c>
      <c r="L915" s="627">
        <v>3900000</v>
      </c>
      <c r="M915" s="1429">
        <v>2017</v>
      </c>
      <c r="N915" s="1429" t="s">
        <v>210</v>
      </c>
      <c r="O915" s="820">
        <f t="shared" si="388"/>
        <v>3900000</v>
      </c>
      <c r="P915" s="814"/>
      <c r="Q915" s="1429"/>
      <c r="R915" s="1429"/>
      <c r="S915" s="1429" t="s">
        <v>1361</v>
      </c>
      <c r="T915" s="640">
        <v>5</v>
      </c>
      <c r="U915" s="640"/>
      <c r="V915" s="740"/>
      <c r="W915" s="740"/>
      <c r="X915" s="740"/>
      <c r="Y915" s="1563">
        <f t="shared" si="381"/>
        <v>1</v>
      </c>
      <c r="Z915" s="1564">
        <f t="shared" si="382"/>
        <v>780000</v>
      </c>
      <c r="AA915" s="1564">
        <f t="shared" si="383"/>
        <v>780000</v>
      </c>
      <c r="AB915" s="1564">
        <f t="shared" si="384"/>
        <v>3120000</v>
      </c>
      <c r="AC915" s="740" t="b">
        <f t="shared" si="385"/>
        <v>1</v>
      </c>
    </row>
    <row r="916" spans="1:29" s="739" customFormat="1" ht="25.5" customHeight="1">
      <c r="A916" s="739" t="s">
        <v>1375</v>
      </c>
      <c r="B916" s="767">
        <v>836</v>
      </c>
      <c r="C916" s="1428" t="s">
        <v>1360</v>
      </c>
      <c r="D916" s="626">
        <v>206020169</v>
      </c>
      <c r="E916" s="1429" t="s">
        <v>1311</v>
      </c>
      <c r="F916" s="1497" t="s">
        <v>212</v>
      </c>
      <c r="G916" s="1429" t="s">
        <v>224</v>
      </c>
      <c r="H916" s="1429" t="s">
        <v>212</v>
      </c>
      <c r="I916" s="1429" t="s">
        <v>211</v>
      </c>
      <c r="J916" s="1429">
        <v>1</v>
      </c>
      <c r="K916" s="1429" t="s">
        <v>207</v>
      </c>
      <c r="L916" s="627">
        <v>3900000</v>
      </c>
      <c r="M916" s="1429">
        <v>2017</v>
      </c>
      <c r="N916" s="1429" t="s">
        <v>210</v>
      </c>
      <c r="O916" s="820">
        <f t="shared" si="388"/>
        <v>3900000</v>
      </c>
      <c r="P916" s="814"/>
      <c r="Q916" s="1429"/>
      <c r="R916" s="1429"/>
      <c r="S916" s="1429" t="s">
        <v>1361</v>
      </c>
      <c r="T916" s="640">
        <v>5</v>
      </c>
      <c r="U916" s="640"/>
      <c r="V916" s="740"/>
      <c r="W916" s="740"/>
      <c r="X916" s="740"/>
      <c r="Y916" s="1563">
        <f t="shared" si="381"/>
        <v>1</v>
      </c>
      <c r="Z916" s="1564">
        <f t="shared" si="382"/>
        <v>780000</v>
      </c>
      <c r="AA916" s="1564">
        <f t="shared" si="383"/>
        <v>780000</v>
      </c>
      <c r="AB916" s="1564">
        <f t="shared" si="384"/>
        <v>3120000</v>
      </c>
      <c r="AC916" s="740" t="b">
        <f t="shared" si="385"/>
        <v>1</v>
      </c>
    </row>
    <row r="917" spans="1:29" s="739" customFormat="1" ht="25.5" customHeight="1">
      <c r="A917" s="739" t="s">
        <v>1375</v>
      </c>
      <c r="B917" s="767">
        <v>837</v>
      </c>
      <c r="C917" s="1428" t="s">
        <v>1360</v>
      </c>
      <c r="D917" s="626">
        <v>206020169</v>
      </c>
      <c r="E917" s="1429" t="s">
        <v>1311</v>
      </c>
      <c r="F917" s="1497" t="s">
        <v>212</v>
      </c>
      <c r="G917" s="1429" t="s">
        <v>224</v>
      </c>
      <c r="H917" s="1429" t="s">
        <v>212</v>
      </c>
      <c r="I917" s="1429" t="s">
        <v>211</v>
      </c>
      <c r="J917" s="1429">
        <v>1</v>
      </c>
      <c r="K917" s="1429" t="s">
        <v>207</v>
      </c>
      <c r="L917" s="627">
        <v>3900000</v>
      </c>
      <c r="M917" s="1429">
        <v>2017</v>
      </c>
      <c r="N917" s="1429" t="s">
        <v>210</v>
      </c>
      <c r="O917" s="820">
        <f t="shared" si="388"/>
        <v>3900000</v>
      </c>
      <c r="P917" s="814"/>
      <c r="Q917" s="1429"/>
      <c r="R917" s="1429"/>
      <c r="S917" s="1429" t="s">
        <v>1361</v>
      </c>
      <c r="T917" s="640">
        <v>5</v>
      </c>
      <c r="U917" s="640"/>
      <c r="V917" s="740"/>
      <c r="W917" s="740"/>
      <c r="X917" s="740"/>
      <c r="Y917" s="1563">
        <f t="shared" si="381"/>
        <v>1</v>
      </c>
      <c r="Z917" s="1564">
        <f t="shared" si="382"/>
        <v>780000</v>
      </c>
      <c r="AA917" s="1564">
        <f t="shared" si="383"/>
        <v>780000</v>
      </c>
      <c r="AB917" s="1564">
        <f t="shared" si="384"/>
        <v>3120000</v>
      </c>
      <c r="AC917" s="740" t="b">
        <f t="shared" si="385"/>
        <v>1</v>
      </c>
    </row>
    <row r="918" spans="1:29" s="739" customFormat="1" ht="25.5" customHeight="1">
      <c r="A918" s="739" t="s">
        <v>1375</v>
      </c>
      <c r="B918" s="767">
        <v>838</v>
      </c>
      <c r="C918" s="1428" t="s">
        <v>1360</v>
      </c>
      <c r="D918" s="626">
        <v>206020169</v>
      </c>
      <c r="E918" s="1429" t="s">
        <v>1311</v>
      </c>
      <c r="F918" s="1497" t="s">
        <v>212</v>
      </c>
      <c r="G918" s="1429" t="s">
        <v>224</v>
      </c>
      <c r="H918" s="1429" t="s">
        <v>212</v>
      </c>
      <c r="I918" s="1429" t="s">
        <v>211</v>
      </c>
      <c r="J918" s="1429">
        <v>1</v>
      </c>
      <c r="K918" s="1429" t="s">
        <v>207</v>
      </c>
      <c r="L918" s="627">
        <v>3900000</v>
      </c>
      <c r="M918" s="1429">
        <v>2017</v>
      </c>
      <c r="N918" s="1429" t="s">
        <v>210</v>
      </c>
      <c r="O918" s="820">
        <f t="shared" si="388"/>
        <v>3900000</v>
      </c>
      <c r="P918" s="814"/>
      <c r="Q918" s="1429"/>
      <c r="R918" s="1429"/>
      <c r="S918" s="1429" t="s">
        <v>1361</v>
      </c>
      <c r="T918" s="640">
        <v>5</v>
      </c>
      <c r="U918" s="640"/>
      <c r="V918" s="740"/>
      <c r="W918" s="740"/>
      <c r="X918" s="740"/>
      <c r="Y918" s="1563">
        <f t="shared" si="381"/>
        <v>1</v>
      </c>
      <c r="Z918" s="1564">
        <f t="shared" si="382"/>
        <v>780000</v>
      </c>
      <c r="AA918" s="1564">
        <f t="shared" si="383"/>
        <v>780000</v>
      </c>
      <c r="AB918" s="1564">
        <f t="shared" si="384"/>
        <v>3120000</v>
      </c>
      <c r="AC918" s="740" t="b">
        <f t="shared" si="385"/>
        <v>1</v>
      </c>
    </row>
    <row r="919" spans="1:29" s="739" customFormat="1" ht="25.5" customHeight="1">
      <c r="A919" s="739" t="s">
        <v>1375</v>
      </c>
      <c r="B919" s="767">
        <v>839</v>
      </c>
      <c r="C919" s="1428" t="s">
        <v>1344</v>
      </c>
      <c r="D919" s="626">
        <v>206040710</v>
      </c>
      <c r="E919" s="1429" t="s">
        <v>301</v>
      </c>
      <c r="F919" s="1497" t="s">
        <v>212</v>
      </c>
      <c r="G919" s="1429" t="s">
        <v>224</v>
      </c>
      <c r="H919" s="1429" t="s">
        <v>212</v>
      </c>
      <c r="I919" s="1429" t="s">
        <v>211</v>
      </c>
      <c r="J919" s="1429">
        <v>1</v>
      </c>
      <c r="K919" s="1429" t="s">
        <v>207</v>
      </c>
      <c r="L919" s="627">
        <v>1137300</v>
      </c>
      <c r="M919" s="1429">
        <v>2017</v>
      </c>
      <c r="N919" s="1429" t="s">
        <v>210</v>
      </c>
      <c r="O919" s="820">
        <f t="shared" ref="O919:O924" si="389">L919*J919</f>
        <v>1137300</v>
      </c>
      <c r="P919" s="814" t="s">
        <v>99</v>
      </c>
      <c r="Q919" s="1429"/>
      <c r="R919" s="1429"/>
      <c r="S919" s="1429" t="s">
        <v>1362</v>
      </c>
      <c r="T919" s="640">
        <v>5</v>
      </c>
      <c r="U919" s="640"/>
      <c r="V919" s="740"/>
      <c r="W919" s="740"/>
      <c r="X919" s="740"/>
      <c r="Y919" s="1563">
        <f t="shared" si="381"/>
        <v>1</v>
      </c>
      <c r="Z919" s="1564">
        <f t="shared" si="382"/>
        <v>227460</v>
      </c>
      <c r="AA919" s="1564">
        <f t="shared" si="383"/>
        <v>227460</v>
      </c>
      <c r="AB919" s="1564">
        <f t="shared" si="384"/>
        <v>909840</v>
      </c>
      <c r="AC919" s="740" t="b">
        <f t="shared" si="385"/>
        <v>1</v>
      </c>
    </row>
    <row r="920" spans="1:29" s="739" customFormat="1" ht="25.5" customHeight="1">
      <c r="A920" s="739" t="s">
        <v>1375</v>
      </c>
      <c r="B920" s="767">
        <v>840</v>
      </c>
      <c r="C920" s="1428" t="s">
        <v>1363</v>
      </c>
      <c r="D920" s="626">
        <v>206040645</v>
      </c>
      <c r="E920" s="1429" t="s">
        <v>301</v>
      </c>
      <c r="F920" s="1497" t="s">
        <v>212</v>
      </c>
      <c r="G920" s="1429" t="s">
        <v>224</v>
      </c>
      <c r="H920" s="1429" t="s">
        <v>212</v>
      </c>
      <c r="I920" s="1429" t="s">
        <v>211</v>
      </c>
      <c r="J920" s="1429">
        <v>1</v>
      </c>
      <c r="K920" s="1429" t="s">
        <v>207</v>
      </c>
      <c r="L920" s="627">
        <v>730000</v>
      </c>
      <c r="M920" s="1429">
        <v>2017</v>
      </c>
      <c r="N920" s="1429" t="s">
        <v>210</v>
      </c>
      <c r="O920" s="820">
        <f t="shared" si="389"/>
        <v>730000</v>
      </c>
      <c r="P920" s="814" t="s">
        <v>99</v>
      </c>
      <c r="Q920" s="1429"/>
      <c r="R920" s="1429"/>
      <c r="S920" s="1429" t="s">
        <v>1362</v>
      </c>
      <c r="T920" s="640">
        <v>5</v>
      </c>
      <c r="U920" s="640"/>
      <c r="V920" s="740"/>
      <c r="W920" s="740"/>
      <c r="X920" s="740"/>
      <c r="Y920" s="1563">
        <f t="shared" si="381"/>
        <v>1</v>
      </c>
      <c r="Z920" s="1564">
        <f t="shared" si="382"/>
        <v>146000</v>
      </c>
      <c r="AA920" s="1564">
        <f t="shared" si="383"/>
        <v>146000</v>
      </c>
      <c r="AB920" s="1564">
        <f t="shared" si="384"/>
        <v>584000</v>
      </c>
      <c r="AC920" s="740" t="b">
        <f t="shared" si="385"/>
        <v>1</v>
      </c>
    </row>
    <row r="921" spans="1:29" s="739" customFormat="1" ht="25.5" customHeight="1">
      <c r="A921" s="739" t="s">
        <v>1375</v>
      </c>
      <c r="B921" s="767">
        <v>841</v>
      </c>
      <c r="C921" s="1428" t="s">
        <v>1364</v>
      </c>
      <c r="D921" s="626">
        <v>206040747</v>
      </c>
      <c r="E921" s="1429" t="s">
        <v>301</v>
      </c>
      <c r="F921" s="1497" t="s">
        <v>212</v>
      </c>
      <c r="G921" s="1429" t="s">
        <v>224</v>
      </c>
      <c r="H921" s="1429" t="s">
        <v>212</v>
      </c>
      <c r="I921" s="1429" t="s">
        <v>211</v>
      </c>
      <c r="J921" s="1429">
        <v>1</v>
      </c>
      <c r="K921" s="1429" t="s">
        <v>207</v>
      </c>
      <c r="L921" s="627">
        <v>11400000</v>
      </c>
      <c r="M921" s="1429">
        <v>2017</v>
      </c>
      <c r="N921" s="1429" t="s">
        <v>210</v>
      </c>
      <c r="O921" s="820">
        <f t="shared" si="389"/>
        <v>11400000</v>
      </c>
      <c r="P921" s="814" t="s">
        <v>99</v>
      </c>
      <c r="Q921" s="1429"/>
      <c r="R921" s="1429"/>
      <c r="S921" s="1429" t="s">
        <v>1365</v>
      </c>
      <c r="T921" s="640">
        <v>5</v>
      </c>
      <c r="U921" s="640"/>
      <c r="V921" s="740"/>
      <c r="W921" s="740"/>
      <c r="X921" s="740"/>
      <c r="Y921" s="1563">
        <f t="shared" si="381"/>
        <v>1</v>
      </c>
      <c r="Z921" s="1564">
        <f t="shared" si="382"/>
        <v>2280000</v>
      </c>
      <c r="AA921" s="1564">
        <f t="shared" si="383"/>
        <v>2280000</v>
      </c>
      <c r="AB921" s="1564">
        <f t="shared" si="384"/>
        <v>9120000</v>
      </c>
      <c r="AC921" s="740" t="b">
        <f t="shared" si="385"/>
        <v>1</v>
      </c>
    </row>
    <row r="922" spans="1:29" s="739" customFormat="1" ht="25.5" customHeight="1">
      <c r="A922" s="739" t="s">
        <v>1375</v>
      </c>
      <c r="B922" s="767">
        <v>842</v>
      </c>
      <c r="C922" s="818" t="s">
        <v>1366</v>
      </c>
      <c r="D922" s="626">
        <v>206010211</v>
      </c>
      <c r="E922" s="1429" t="s">
        <v>301</v>
      </c>
      <c r="F922" s="1497" t="s">
        <v>1367</v>
      </c>
      <c r="G922" s="1429" t="s">
        <v>224</v>
      </c>
      <c r="H922" s="1429" t="s">
        <v>212</v>
      </c>
      <c r="I922" s="1429" t="s">
        <v>211</v>
      </c>
      <c r="J922" s="1429">
        <v>1</v>
      </c>
      <c r="K922" s="1429" t="s">
        <v>207</v>
      </c>
      <c r="L922" s="627">
        <v>14300000</v>
      </c>
      <c r="M922" s="1429">
        <v>2017</v>
      </c>
      <c r="N922" s="1429" t="s">
        <v>210</v>
      </c>
      <c r="O922" s="820">
        <f t="shared" si="389"/>
        <v>14300000</v>
      </c>
      <c r="P922" s="814" t="s">
        <v>99</v>
      </c>
      <c r="Q922" s="1429"/>
      <c r="R922" s="1429"/>
      <c r="S922" s="1429" t="s">
        <v>1368</v>
      </c>
      <c r="T922" s="640">
        <v>5</v>
      </c>
      <c r="U922" s="640"/>
      <c r="V922" s="740"/>
      <c r="W922" s="740"/>
      <c r="X922" s="740"/>
      <c r="Y922" s="1563">
        <f t="shared" si="381"/>
        <v>1</v>
      </c>
      <c r="Z922" s="1564">
        <f t="shared" si="382"/>
        <v>2860000</v>
      </c>
      <c r="AA922" s="1564">
        <f t="shared" si="383"/>
        <v>2860000</v>
      </c>
      <c r="AB922" s="1564">
        <f t="shared" si="384"/>
        <v>11440000</v>
      </c>
      <c r="AC922" s="740" t="b">
        <f t="shared" si="385"/>
        <v>1</v>
      </c>
    </row>
    <row r="923" spans="1:29" s="739" customFormat="1" ht="25.5" customHeight="1">
      <c r="A923" s="739" t="s">
        <v>1375</v>
      </c>
      <c r="B923" s="767">
        <v>843</v>
      </c>
      <c r="C923" s="818" t="s">
        <v>293</v>
      </c>
      <c r="D923" s="626">
        <v>206030306</v>
      </c>
      <c r="E923" s="1429" t="s">
        <v>396</v>
      </c>
      <c r="F923" s="1497" t="s">
        <v>372</v>
      </c>
      <c r="G923" s="1429" t="s">
        <v>1369</v>
      </c>
      <c r="H923" s="1429" t="s">
        <v>212</v>
      </c>
      <c r="I923" s="1429" t="s">
        <v>211</v>
      </c>
      <c r="J923" s="1429">
        <v>1</v>
      </c>
      <c r="K923" s="1429" t="s">
        <v>207</v>
      </c>
      <c r="L923" s="627">
        <v>7425000</v>
      </c>
      <c r="M923" s="1429">
        <v>2017</v>
      </c>
      <c r="N923" s="1429" t="s">
        <v>210</v>
      </c>
      <c r="O923" s="820">
        <f t="shared" si="389"/>
        <v>7425000</v>
      </c>
      <c r="P923" s="814" t="s">
        <v>99</v>
      </c>
      <c r="Q923" s="1044"/>
      <c r="R923" s="1429"/>
      <c r="S923" s="1429" t="s">
        <v>1370</v>
      </c>
      <c r="T923" s="640">
        <v>4</v>
      </c>
      <c r="U923" s="640"/>
      <c r="V923" s="740"/>
      <c r="W923" s="740"/>
      <c r="X923" s="740"/>
      <c r="Y923" s="1563">
        <f t="shared" si="381"/>
        <v>1</v>
      </c>
      <c r="Z923" s="1564">
        <f t="shared" si="382"/>
        <v>1856250</v>
      </c>
      <c r="AA923" s="1564">
        <f t="shared" si="383"/>
        <v>1856250</v>
      </c>
      <c r="AB923" s="1564">
        <f t="shared" si="384"/>
        <v>5568750</v>
      </c>
      <c r="AC923" s="740" t="b">
        <f t="shared" si="385"/>
        <v>1</v>
      </c>
    </row>
    <row r="924" spans="1:29" s="739" customFormat="1" ht="15" customHeight="1">
      <c r="A924" s="739" t="s">
        <v>1375</v>
      </c>
      <c r="B924" s="767">
        <v>844</v>
      </c>
      <c r="C924" s="804" t="s">
        <v>293</v>
      </c>
      <c r="D924" s="763">
        <v>206030306</v>
      </c>
      <c r="E924" s="761" t="s">
        <v>396</v>
      </c>
      <c r="F924" s="761" t="s">
        <v>372</v>
      </c>
      <c r="G924" s="761" t="s">
        <v>1369</v>
      </c>
      <c r="H924" s="761" t="s">
        <v>212</v>
      </c>
      <c r="I924" s="761" t="s">
        <v>211</v>
      </c>
      <c r="J924" s="761">
        <v>1</v>
      </c>
      <c r="K924" s="761" t="s">
        <v>207</v>
      </c>
      <c r="L924" s="764">
        <v>7425000</v>
      </c>
      <c r="M924" s="1429">
        <v>2017</v>
      </c>
      <c r="N924" s="761" t="s">
        <v>210</v>
      </c>
      <c r="O924" s="820">
        <f t="shared" si="389"/>
        <v>7425000</v>
      </c>
      <c r="P924" s="627" t="s">
        <v>99</v>
      </c>
      <c r="Q924" s="806"/>
      <c r="R924" s="1429"/>
      <c r="S924" s="1428" t="s">
        <v>1370</v>
      </c>
      <c r="T924" s="640">
        <v>4</v>
      </c>
      <c r="U924" s="640"/>
      <c r="V924" s="740"/>
      <c r="W924" s="740"/>
      <c r="X924" s="740"/>
      <c r="Y924" s="1563">
        <f t="shared" si="381"/>
        <v>1</v>
      </c>
      <c r="Z924" s="1564">
        <f t="shared" si="382"/>
        <v>1856250</v>
      </c>
      <c r="AA924" s="1564">
        <f t="shared" si="383"/>
        <v>1856250</v>
      </c>
      <c r="AB924" s="1564">
        <f t="shared" si="384"/>
        <v>5568750</v>
      </c>
      <c r="AC924" s="740" t="b">
        <f t="shared" si="385"/>
        <v>1</v>
      </c>
    </row>
    <row r="925" spans="1:29" s="739" customFormat="1" ht="25.5" customHeight="1">
      <c r="A925" s="739" t="s">
        <v>1375</v>
      </c>
      <c r="B925" s="767">
        <v>845</v>
      </c>
      <c r="C925" s="818" t="s">
        <v>1371</v>
      </c>
      <c r="D925" s="626">
        <v>206020665</v>
      </c>
      <c r="E925" s="1429" t="s">
        <v>383</v>
      </c>
      <c r="F925" s="1497" t="s">
        <v>1372</v>
      </c>
      <c r="G925" s="1429">
        <v>1100</v>
      </c>
      <c r="H925" s="1429" t="s">
        <v>212</v>
      </c>
      <c r="I925" s="1429" t="s">
        <v>1373</v>
      </c>
      <c r="J925" s="1429">
        <v>1</v>
      </c>
      <c r="K925" s="1429" t="s">
        <v>207</v>
      </c>
      <c r="L925" s="627">
        <v>3000000</v>
      </c>
      <c r="M925" s="1429">
        <v>2017</v>
      </c>
      <c r="N925" s="1429" t="s">
        <v>210</v>
      </c>
      <c r="O925" s="820">
        <f t="shared" ref="O925:O933" si="390">L925*J925</f>
        <v>3000000</v>
      </c>
      <c r="P925" s="814" t="s">
        <v>99</v>
      </c>
      <c r="Q925" s="1044"/>
      <c r="R925" s="1429"/>
      <c r="S925" s="811" t="s">
        <v>1374</v>
      </c>
      <c r="T925" s="640">
        <v>5</v>
      </c>
      <c r="U925" s="640"/>
      <c r="V925" s="740"/>
      <c r="W925" s="740"/>
      <c r="X925" s="740"/>
      <c r="Y925" s="1563">
        <f t="shared" si="381"/>
        <v>1</v>
      </c>
      <c r="Z925" s="1564">
        <f t="shared" si="382"/>
        <v>600000</v>
      </c>
      <c r="AA925" s="1564">
        <f t="shared" si="383"/>
        <v>600000</v>
      </c>
      <c r="AB925" s="1564">
        <f t="shared" si="384"/>
        <v>2400000</v>
      </c>
      <c r="AC925" s="740" t="b">
        <f t="shared" si="385"/>
        <v>1</v>
      </c>
    </row>
    <row r="926" spans="1:29" s="739" customFormat="1" ht="25.5" customHeight="1">
      <c r="A926" s="739" t="s">
        <v>1375</v>
      </c>
      <c r="B926" s="767">
        <v>846</v>
      </c>
      <c r="C926" s="818" t="s">
        <v>1371</v>
      </c>
      <c r="D926" s="626">
        <v>206020665</v>
      </c>
      <c r="E926" s="1429" t="s">
        <v>383</v>
      </c>
      <c r="F926" s="1497" t="s">
        <v>1372</v>
      </c>
      <c r="G926" s="1429">
        <v>1100</v>
      </c>
      <c r="H926" s="1429" t="s">
        <v>212</v>
      </c>
      <c r="I926" s="1429" t="s">
        <v>1373</v>
      </c>
      <c r="J926" s="1429">
        <v>1</v>
      </c>
      <c r="K926" s="1429" t="s">
        <v>207</v>
      </c>
      <c r="L926" s="627">
        <v>3000000</v>
      </c>
      <c r="M926" s="1429">
        <v>2017</v>
      </c>
      <c r="N926" s="1429" t="s">
        <v>210</v>
      </c>
      <c r="O926" s="820">
        <f t="shared" si="390"/>
        <v>3000000</v>
      </c>
      <c r="P926" s="814" t="s">
        <v>99</v>
      </c>
      <c r="Q926" s="1044"/>
      <c r="R926" s="1429"/>
      <c r="S926" s="811" t="s">
        <v>1374</v>
      </c>
      <c r="T926" s="640">
        <v>5</v>
      </c>
      <c r="U926" s="640"/>
      <c r="V926" s="740"/>
      <c r="W926" s="740"/>
      <c r="X926" s="740"/>
      <c r="Y926" s="1563">
        <f t="shared" si="381"/>
        <v>1</v>
      </c>
      <c r="Z926" s="1564">
        <f t="shared" si="382"/>
        <v>600000</v>
      </c>
      <c r="AA926" s="1564">
        <f t="shared" si="383"/>
        <v>600000</v>
      </c>
      <c r="AB926" s="1564">
        <f t="shared" si="384"/>
        <v>2400000</v>
      </c>
      <c r="AC926" s="740" t="b">
        <f t="shared" si="385"/>
        <v>1</v>
      </c>
    </row>
    <row r="927" spans="1:29" s="739" customFormat="1" ht="25.5" customHeight="1">
      <c r="A927" s="739" t="s">
        <v>1375</v>
      </c>
      <c r="B927" s="767">
        <v>847</v>
      </c>
      <c r="C927" s="818" t="s">
        <v>1371</v>
      </c>
      <c r="D927" s="626">
        <v>206020665</v>
      </c>
      <c r="E927" s="1429" t="s">
        <v>383</v>
      </c>
      <c r="F927" s="1497" t="s">
        <v>1372</v>
      </c>
      <c r="G927" s="1429">
        <v>1100</v>
      </c>
      <c r="H927" s="1429" t="s">
        <v>212</v>
      </c>
      <c r="I927" s="1429" t="s">
        <v>1373</v>
      </c>
      <c r="J927" s="1429">
        <v>1</v>
      </c>
      <c r="K927" s="1429" t="s">
        <v>207</v>
      </c>
      <c r="L927" s="627">
        <v>3000000</v>
      </c>
      <c r="M927" s="1429">
        <v>2017</v>
      </c>
      <c r="N927" s="1429" t="s">
        <v>210</v>
      </c>
      <c r="O927" s="820">
        <f t="shared" si="390"/>
        <v>3000000</v>
      </c>
      <c r="P927" s="814" t="s">
        <v>99</v>
      </c>
      <c r="Q927" s="1044"/>
      <c r="R927" s="1429"/>
      <c r="S927" s="811" t="s">
        <v>1374</v>
      </c>
      <c r="T927" s="640">
        <v>5</v>
      </c>
      <c r="U927" s="640"/>
      <c r="V927" s="740"/>
      <c r="W927" s="740"/>
      <c r="X927" s="740"/>
      <c r="Y927" s="1563">
        <f t="shared" si="381"/>
        <v>1</v>
      </c>
      <c r="Z927" s="1564">
        <f t="shared" si="382"/>
        <v>600000</v>
      </c>
      <c r="AA927" s="1564">
        <f t="shared" si="383"/>
        <v>600000</v>
      </c>
      <c r="AB927" s="1564">
        <f t="shared" si="384"/>
        <v>2400000</v>
      </c>
      <c r="AC927" s="740" t="b">
        <f t="shared" si="385"/>
        <v>1</v>
      </c>
    </row>
    <row r="928" spans="1:29" s="739" customFormat="1" ht="25.5" customHeight="1">
      <c r="A928" s="739" t="s">
        <v>1375</v>
      </c>
      <c r="B928" s="767">
        <v>848</v>
      </c>
      <c r="C928" s="818" t="s">
        <v>1371</v>
      </c>
      <c r="D928" s="626">
        <v>206020665</v>
      </c>
      <c r="E928" s="1429" t="s">
        <v>383</v>
      </c>
      <c r="F928" s="1497" t="s">
        <v>1372</v>
      </c>
      <c r="G928" s="1429">
        <v>1100</v>
      </c>
      <c r="H928" s="1429" t="s">
        <v>212</v>
      </c>
      <c r="I928" s="1429" t="s">
        <v>1373</v>
      </c>
      <c r="J928" s="1429">
        <v>1</v>
      </c>
      <c r="K928" s="1429" t="s">
        <v>207</v>
      </c>
      <c r="L928" s="627">
        <v>3000000</v>
      </c>
      <c r="M928" s="1429">
        <v>2017</v>
      </c>
      <c r="N928" s="1429" t="s">
        <v>210</v>
      </c>
      <c r="O928" s="820">
        <f t="shared" si="390"/>
        <v>3000000</v>
      </c>
      <c r="P928" s="814" t="s">
        <v>99</v>
      </c>
      <c r="Q928" s="1044"/>
      <c r="R928" s="1429"/>
      <c r="S928" s="811" t="s">
        <v>1374</v>
      </c>
      <c r="T928" s="640">
        <v>5</v>
      </c>
      <c r="U928" s="640"/>
      <c r="V928" s="740"/>
      <c r="W928" s="740"/>
      <c r="X928" s="740"/>
      <c r="Y928" s="1563">
        <f t="shared" si="381"/>
        <v>1</v>
      </c>
      <c r="Z928" s="1564">
        <f t="shared" si="382"/>
        <v>600000</v>
      </c>
      <c r="AA928" s="1564">
        <f t="shared" si="383"/>
        <v>600000</v>
      </c>
      <c r="AB928" s="1564">
        <f t="shared" si="384"/>
        <v>2400000</v>
      </c>
      <c r="AC928" s="740" t="b">
        <f t="shared" si="385"/>
        <v>1</v>
      </c>
    </row>
    <row r="929" spans="1:29" s="739" customFormat="1" ht="25.5" customHeight="1">
      <c r="A929" s="739" t="s">
        <v>1375</v>
      </c>
      <c r="B929" s="767">
        <v>849</v>
      </c>
      <c r="C929" s="818" t="s">
        <v>1371</v>
      </c>
      <c r="D929" s="626">
        <v>206020665</v>
      </c>
      <c r="E929" s="1429" t="s">
        <v>383</v>
      </c>
      <c r="F929" s="1497" t="s">
        <v>1372</v>
      </c>
      <c r="G929" s="1429">
        <v>1100</v>
      </c>
      <c r="H929" s="1429" t="s">
        <v>212</v>
      </c>
      <c r="I929" s="1429" t="s">
        <v>1373</v>
      </c>
      <c r="J929" s="1429">
        <v>1</v>
      </c>
      <c r="K929" s="1429" t="s">
        <v>207</v>
      </c>
      <c r="L929" s="627">
        <v>3000000</v>
      </c>
      <c r="M929" s="1429">
        <v>2017</v>
      </c>
      <c r="N929" s="1429" t="s">
        <v>210</v>
      </c>
      <c r="O929" s="820">
        <f t="shared" si="390"/>
        <v>3000000</v>
      </c>
      <c r="P929" s="814" t="s">
        <v>99</v>
      </c>
      <c r="Q929" s="1044"/>
      <c r="R929" s="1429"/>
      <c r="S929" s="811" t="s">
        <v>1374</v>
      </c>
      <c r="T929" s="640">
        <v>5</v>
      </c>
      <c r="U929" s="640"/>
      <c r="V929" s="740"/>
      <c r="W929" s="740"/>
      <c r="X929" s="740"/>
      <c r="Y929" s="1563">
        <f t="shared" si="381"/>
        <v>1</v>
      </c>
      <c r="Z929" s="1564">
        <f t="shared" si="382"/>
        <v>600000</v>
      </c>
      <c r="AA929" s="1564">
        <f t="shared" si="383"/>
        <v>600000</v>
      </c>
      <c r="AB929" s="1564">
        <f t="shared" si="384"/>
        <v>2400000</v>
      </c>
      <c r="AC929" s="740" t="b">
        <f t="shared" si="385"/>
        <v>1</v>
      </c>
    </row>
    <row r="930" spans="1:29" s="739" customFormat="1" ht="25.5" customHeight="1">
      <c r="A930" s="739" t="s">
        <v>1375</v>
      </c>
      <c r="B930" s="767">
        <v>850</v>
      </c>
      <c r="C930" s="818" t="s">
        <v>1371</v>
      </c>
      <c r="D930" s="626">
        <v>206020665</v>
      </c>
      <c r="E930" s="1429" t="s">
        <v>383</v>
      </c>
      <c r="F930" s="1497" t="s">
        <v>1372</v>
      </c>
      <c r="G930" s="1429">
        <v>1100</v>
      </c>
      <c r="H930" s="1429" t="s">
        <v>212</v>
      </c>
      <c r="I930" s="1429" t="s">
        <v>1373</v>
      </c>
      <c r="J930" s="1429">
        <v>1</v>
      </c>
      <c r="K930" s="1429" t="s">
        <v>207</v>
      </c>
      <c r="L930" s="627">
        <v>3000000</v>
      </c>
      <c r="M930" s="1429">
        <v>2017</v>
      </c>
      <c r="N930" s="1429" t="s">
        <v>210</v>
      </c>
      <c r="O930" s="820">
        <f t="shared" si="390"/>
        <v>3000000</v>
      </c>
      <c r="P930" s="814" t="s">
        <v>99</v>
      </c>
      <c r="Q930" s="1044"/>
      <c r="R930" s="1429"/>
      <c r="S930" s="811" t="s">
        <v>1374</v>
      </c>
      <c r="T930" s="640">
        <v>5</v>
      </c>
      <c r="U930" s="640"/>
      <c r="V930" s="740"/>
      <c r="W930" s="740"/>
      <c r="X930" s="740"/>
      <c r="Y930" s="1563">
        <f t="shared" si="381"/>
        <v>1</v>
      </c>
      <c r="Z930" s="1564">
        <f t="shared" si="382"/>
        <v>600000</v>
      </c>
      <c r="AA930" s="1564">
        <f t="shared" si="383"/>
        <v>600000</v>
      </c>
      <c r="AB930" s="1564">
        <f t="shared" si="384"/>
        <v>2400000</v>
      </c>
      <c r="AC930" s="740" t="b">
        <f t="shared" si="385"/>
        <v>1</v>
      </c>
    </row>
    <row r="931" spans="1:29" s="739" customFormat="1" ht="25.5" customHeight="1">
      <c r="A931" s="739" t="s">
        <v>1375</v>
      </c>
      <c r="B931" s="767">
        <v>851</v>
      </c>
      <c r="C931" s="818" t="s">
        <v>1371</v>
      </c>
      <c r="D931" s="626">
        <v>206020665</v>
      </c>
      <c r="E931" s="1429" t="s">
        <v>383</v>
      </c>
      <c r="F931" s="1497" t="s">
        <v>1372</v>
      </c>
      <c r="G931" s="1429">
        <v>1100</v>
      </c>
      <c r="H931" s="1429" t="s">
        <v>212</v>
      </c>
      <c r="I931" s="1429" t="s">
        <v>1373</v>
      </c>
      <c r="J931" s="1429">
        <v>1</v>
      </c>
      <c r="K931" s="1429" t="s">
        <v>207</v>
      </c>
      <c r="L931" s="627">
        <v>3000000</v>
      </c>
      <c r="M931" s="1429">
        <v>2017</v>
      </c>
      <c r="N931" s="1429" t="s">
        <v>210</v>
      </c>
      <c r="O931" s="820">
        <f t="shared" si="390"/>
        <v>3000000</v>
      </c>
      <c r="P931" s="814" t="s">
        <v>99</v>
      </c>
      <c r="Q931" s="1044"/>
      <c r="R931" s="1429"/>
      <c r="S931" s="811" t="s">
        <v>1374</v>
      </c>
      <c r="T931" s="640">
        <v>5</v>
      </c>
      <c r="U931" s="640"/>
      <c r="V931" s="740"/>
      <c r="W931" s="740"/>
      <c r="X931" s="740"/>
      <c r="Y931" s="1563">
        <f t="shared" si="381"/>
        <v>1</v>
      </c>
      <c r="Z931" s="1564">
        <f t="shared" si="382"/>
        <v>600000</v>
      </c>
      <c r="AA931" s="1564">
        <f t="shared" si="383"/>
        <v>600000</v>
      </c>
      <c r="AB931" s="1564">
        <f t="shared" si="384"/>
        <v>2400000</v>
      </c>
      <c r="AC931" s="740" t="b">
        <f t="shared" si="385"/>
        <v>1</v>
      </c>
    </row>
    <row r="932" spans="1:29" s="739" customFormat="1" ht="25.5" customHeight="1">
      <c r="A932" s="739" t="s">
        <v>1375</v>
      </c>
      <c r="B932" s="767">
        <v>852</v>
      </c>
      <c r="C932" s="818" t="s">
        <v>1371</v>
      </c>
      <c r="D932" s="626">
        <v>206020665</v>
      </c>
      <c r="E932" s="1429" t="s">
        <v>383</v>
      </c>
      <c r="F932" s="1497" t="s">
        <v>1372</v>
      </c>
      <c r="G932" s="1429">
        <v>1100</v>
      </c>
      <c r="H932" s="1429" t="s">
        <v>212</v>
      </c>
      <c r="I932" s="1429" t="s">
        <v>1373</v>
      </c>
      <c r="J932" s="1429">
        <v>1</v>
      </c>
      <c r="K932" s="1429" t="s">
        <v>207</v>
      </c>
      <c r="L932" s="627">
        <v>3000000</v>
      </c>
      <c r="M932" s="1429">
        <v>2017</v>
      </c>
      <c r="N932" s="1429" t="s">
        <v>210</v>
      </c>
      <c r="O932" s="820">
        <f t="shared" si="390"/>
        <v>3000000</v>
      </c>
      <c r="P932" s="814" t="s">
        <v>99</v>
      </c>
      <c r="Q932" s="1044"/>
      <c r="R932" s="1429"/>
      <c r="S932" s="811" t="s">
        <v>1374</v>
      </c>
      <c r="T932" s="640">
        <v>5</v>
      </c>
      <c r="U932" s="640"/>
      <c r="V932" s="740"/>
      <c r="W932" s="740"/>
      <c r="X932" s="740"/>
      <c r="Y932" s="1563">
        <f t="shared" si="381"/>
        <v>1</v>
      </c>
      <c r="Z932" s="1564">
        <f t="shared" si="382"/>
        <v>600000</v>
      </c>
      <c r="AA932" s="1564">
        <f t="shared" si="383"/>
        <v>600000</v>
      </c>
      <c r="AB932" s="1564">
        <f t="shared" si="384"/>
        <v>2400000</v>
      </c>
      <c r="AC932" s="740" t="b">
        <f t="shared" si="385"/>
        <v>1</v>
      </c>
    </row>
    <row r="933" spans="1:29" s="739" customFormat="1" ht="25.5" customHeight="1">
      <c r="A933" s="739" t="s">
        <v>1375</v>
      </c>
      <c r="B933" s="767">
        <v>853</v>
      </c>
      <c r="C933" s="818" t="s">
        <v>1371</v>
      </c>
      <c r="D933" s="626">
        <v>206020665</v>
      </c>
      <c r="E933" s="1497" t="s">
        <v>383</v>
      </c>
      <c r="F933" s="1497" t="s">
        <v>1372</v>
      </c>
      <c r="G933" s="1497">
        <v>1100</v>
      </c>
      <c r="H933" s="1497" t="s">
        <v>212</v>
      </c>
      <c r="I933" s="1497" t="s">
        <v>1373</v>
      </c>
      <c r="J933" s="1497">
        <v>1</v>
      </c>
      <c r="K933" s="1497" t="s">
        <v>207</v>
      </c>
      <c r="L933" s="627">
        <v>3000000</v>
      </c>
      <c r="M933" s="1497">
        <v>2017</v>
      </c>
      <c r="N933" s="1497" t="s">
        <v>210</v>
      </c>
      <c r="O933" s="820">
        <f t="shared" si="390"/>
        <v>3000000</v>
      </c>
      <c r="P933" s="814" t="s">
        <v>99</v>
      </c>
      <c r="Q933" s="1044"/>
      <c r="R933" s="1497"/>
      <c r="S933" s="811" t="s">
        <v>1374</v>
      </c>
      <c r="T933" s="640">
        <v>5</v>
      </c>
      <c r="U933" s="640"/>
      <c r="V933" s="740"/>
      <c r="W933" s="740"/>
      <c r="X933" s="740"/>
      <c r="Y933" s="1563">
        <f t="shared" si="381"/>
        <v>1</v>
      </c>
      <c r="Z933" s="1564">
        <f t="shared" si="382"/>
        <v>600000</v>
      </c>
      <c r="AA933" s="1564">
        <f t="shared" si="383"/>
        <v>600000</v>
      </c>
      <c r="AB933" s="1564">
        <f t="shared" si="384"/>
        <v>2400000</v>
      </c>
      <c r="AC933" s="740" t="b">
        <f t="shared" si="385"/>
        <v>1</v>
      </c>
    </row>
    <row r="934" spans="1:29" ht="15" customHeight="1">
      <c r="A934" s="739" t="s">
        <v>1375</v>
      </c>
      <c r="B934" s="1777"/>
      <c r="C934" s="1778"/>
      <c r="D934" s="1779"/>
      <c r="E934" s="1778"/>
      <c r="F934" s="1780"/>
      <c r="G934" s="1778"/>
      <c r="H934" s="1778"/>
      <c r="I934" s="1781"/>
      <c r="J934" s="1782"/>
      <c r="K934" s="1783"/>
      <c r="L934" s="1784"/>
      <c r="M934" s="1783"/>
      <c r="N934" s="1783"/>
      <c r="O934" s="1784"/>
      <c r="P934" s="1783"/>
      <c r="Q934" s="1785"/>
      <c r="R934" s="1785"/>
      <c r="S934" s="1783"/>
      <c r="T934" s="597"/>
      <c r="U934" s="597"/>
      <c r="V934" s="598"/>
      <c r="W934" s="598"/>
      <c r="X934" s="598"/>
      <c r="Y934" s="1568"/>
      <c r="Z934" s="1569"/>
      <c r="AA934" s="1569"/>
      <c r="AB934" s="1569"/>
      <c r="AC934" s="740" t="b">
        <f t="shared" si="385"/>
        <v>1</v>
      </c>
    </row>
    <row r="935" spans="1:29" ht="15" customHeight="1">
      <c r="A935" s="739" t="s">
        <v>1375</v>
      </c>
      <c r="B935" s="1777"/>
      <c r="C935" s="1778"/>
      <c r="D935" s="1779"/>
      <c r="E935" s="1778"/>
      <c r="F935" s="1780"/>
      <c r="G935" s="1778"/>
      <c r="H935" s="1778"/>
      <c r="I935" s="1781"/>
      <c r="J935" s="1782"/>
      <c r="K935" s="1783"/>
      <c r="L935" s="1784"/>
      <c r="M935" s="1783"/>
      <c r="N935" s="1783"/>
      <c r="O935" s="1784"/>
      <c r="P935" s="1783"/>
      <c r="Q935" s="1785"/>
      <c r="R935" s="1785"/>
      <c r="S935" s="1783"/>
      <c r="T935" s="597"/>
      <c r="U935" s="597"/>
      <c r="V935" s="598"/>
      <c r="W935" s="598"/>
      <c r="X935" s="598"/>
      <c r="Y935" s="1568"/>
      <c r="Z935" s="1569"/>
      <c r="AA935" s="1569"/>
      <c r="AB935" s="1569"/>
      <c r="AC935" s="740" t="b">
        <f t="shared" si="385"/>
        <v>1</v>
      </c>
    </row>
    <row r="936" spans="1:29" ht="15" customHeight="1">
      <c r="A936" s="596"/>
      <c r="B936" s="973"/>
      <c r="C936" s="716"/>
      <c r="D936" s="717"/>
      <c r="E936" s="716"/>
      <c r="F936" s="718"/>
      <c r="G936" s="716"/>
      <c r="H936" s="716"/>
      <c r="I936" s="719"/>
      <c r="J936" s="720"/>
      <c r="K936" s="721"/>
      <c r="L936" s="722"/>
      <c r="M936" s="721"/>
      <c r="N936" s="721"/>
      <c r="O936" s="722"/>
      <c r="P936" s="721"/>
      <c r="Q936" s="723"/>
      <c r="R936" s="723"/>
      <c r="S936" s="721"/>
      <c r="T936" s="597"/>
      <c r="U936" s="597"/>
      <c r="V936" s="598"/>
      <c r="W936" s="598"/>
      <c r="X936" s="598"/>
      <c r="Y936" s="1568"/>
      <c r="Z936" s="1569"/>
      <c r="AA936" s="1569"/>
      <c r="AB936" s="1569"/>
      <c r="AC936" s="740"/>
    </row>
    <row r="937" spans="1:29" s="1045" customFormat="1" ht="33.75" customHeight="1">
      <c r="B937" s="1966" t="s">
        <v>94</v>
      </c>
      <c r="C937" s="1967"/>
      <c r="D937" s="1967"/>
      <c r="E937" s="1967"/>
      <c r="F937" s="1967"/>
      <c r="G937" s="1967"/>
      <c r="H937" s="1967"/>
      <c r="I937" s="1968"/>
      <c r="J937" s="1046"/>
      <c r="K937" s="1047"/>
      <c r="L937" s="1048"/>
      <c r="M937" s="1046"/>
      <c r="N937" s="1049"/>
      <c r="O937" s="1468">
        <f>SUM(O19:O933)</f>
        <v>3333890202.9999995</v>
      </c>
      <c r="P937" s="1050"/>
      <c r="Q937" s="1050"/>
      <c r="R937" s="1050"/>
      <c r="S937" s="1050"/>
      <c r="V937" s="1560">
        <f>SUM(V17:V934)</f>
        <v>569368234.95000029</v>
      </c>
      <c r="W937" s="1560">
        <f>SUM(W17:W934)</f>
        <v>1751285722.1999979</v>
      </c>
      <c r="X937" s="1560">
        <f>SUM(X17:X934)</f>
        <v>872132830.80000019</v>
      </c>
      <c r="Y937" s="1561"/>
      <c r="Z937" s="1560">
        <f>SUM(Z17:Z934)</f>
        <v>719339564.95000041</v>
      </c>
      <c r="AA937" s="1560">
        <f>SUM(AA17:AA934)</f>
        <v>2258815772.8000026</v>
      </c>
      <c r="AB937" s="1560">
        <f>SUM(AB17:AB934)</f>
        <v>1075074430.2</v>
      </c>
      <c r="AC937" s="740" t="b">
        <f t="shared" si="385"/>
        <v>1</v>
      </c>
    </row>
    <row r="938" spans="1:29" s="1045" customFormat="1" ht="33.75" customHeight="1">
      <c r="B938" s="1801"/>
      <c r="C938" s="1801"/>
      <c r="D938" s="1801"/>
      <c r="E938" s="1801"/>
      <c r="F938" s="1801"/>
      <c r="G938" s="1801"/>
      <c r="H938" s="1801"/>
      <c r="I938" s="1801"/>
      <c r="J938" s="1802"/>
      <c r="K938" s="1144"/>
      <c r="L938" s="1803"/>
      <c r="M938" s="1802"/>
      <c r="N938" s="282"/>
      <c r="O938" s="1804"/>
      <c r="P938" s="1805"/>
      <c r="Q938" s="1805"/>
      <c r="R938" s="1805"/>
      <c r="S938" s="1805"/>
      <c r="V938" s="1806"/>
      <c r="W938" s="1806"/>
      <c r="X938" s="1806"/>
      <c r="Y938" s="1807"/>
      <c r="Z938" s="1806"/>
      <c r="AA938" s="1806"/>
      <c r="AB938" s="1806"/>
      <c r="AC938" s="740"/>
    </row>
    <row r="939" spans="1:29" s="1045" customFormat="1" ht="33.75" customHeight="1">
      <c r="B939" s="1801"/>
      <c r="C939" s="1801"/>
      <c r="D939" s="1801"/>
      <c r="E939" s="1801"/>
      <c r="F939" s="1801"/>
      <c r="G939" s="1801"/>
      <c r="H939" s="1801"/>
      <c r="I939" s="1801"/>
      <c r="J939" s="1802"/>
      <c r="K939" s="1144"/>
      <c r="L939" s="1803"/>
      <c r="M939" s="1802"/>
      <c r="N939" s="282"/>
      <c r="O939" s="1804"/>
      <c r="P939" s="1805"/>
      <c r="Q939" s="1805"/>
      <c r="R939" s="1805"/>
      <c r="S939" s="1805"/>
      <c r="V939" s="1806"/>
      <c r="W939" s="1806"/>
      <c r="X939" s="1806"/>
      <c r="Y939" s="1807"/>
      <c r="Z939" s="1806"/>
      <c r="AA939" s="1806"/>
      <c r="AB939" s="1806"/>
      <c r="AC939" s="740"/>
    </row>
    <row r="940" spans="1:29" s="1045" customFormat="1" ht="33.75" customHeight="1">
      <c r="B940" s="1801"/>
      <c r="C940" s="1801"/>
      <c r="D940" s="1801"/>
      <c r="E940" s="1801"/>
      <c r="F940" s="1801"/>
      <c r="G940" s="1801"/>
      <c r="H940" s="1801"/>
      <c r="I940" s="1801"/>
      <c r="J940" s="1802"/>
      <c r="K940" s="1144"/>
      <c r="L940" s="1803"/>
      <c r="M940" s="1802"/>
      <c r="N940" s="282"/>
      <c r="O940" s="1804"/>
      <c r="P940" s="1805"/>
      <c r="Q940" s="1805"/>
      <c r="R940" s="1805"/>
      <c r="S940" s="1805"/>
      <c r="V940" s="1806"/>
      <c r="W940" s="1806"/>
      <c r="X940" s="1806"/>
      <c r="Y940" s="1807"/>
      <c r="Z940" s="1806"/>
      <c r="AA940" s="1806"/>
      <c r="AB940" s="1806"/>
      <c r="AC940" s="740"/>
    </row>
    <row r="941" spans="1:29" s="1045" customFormat="1" ht="33.75" customHeight="1">
      <c r="B941" s="1801"/>
      <c r="C941" s="1801"/>
      <c r="D941" s="1801"/>
      <c r="E941" s="1801"/>
      <c r="F941" s="1801"/>
      <c r="G941" s="1801"/>
      <c r="H941" s="1801"/>
      <c r="I941" s="1801"/>
      <c r="J941" s="1802"/>
      <c r="K941" s="1144"/>
      <c r="L941" s="1803"/>
      <c r="M941" s="1802"/>
      <c r="N941" s="282"/>
      <c r="O941" s="1804"/>
      <c r="P941" s="1805"/>
      <c r="Q941" s="1805"/>
      <c r="R941" s="1805"/>
      <c r="S941" s="1805"/>
      <c r="V941" s="1806"/>
      <c r="W941" s="1806"/>
      <c r="X941" s="1806"/>
      <c r="Y941" s="1807"/>
      <c r="Z941" s="1806"/>
      <c r="AA941" s="1806"/>
      <c r="AB941" s="1806"/>
      <c r="AC941" s="740"/>
    </row>
    <row r="942" spans="1:29" s="1045" customFormat="1" ht="33.75" customHeight="1">
      <c r="B942" s="1801"/>
      <c r="C942" s="1801"/>
      <c r="D942" s="1801"/>
      <c r="E942" s="1801"/>
      <c r="F942" s="1801"/>
      <c r="G942" s="1801"/>
      <c r="H942" s="1801"/>
      <c r="I942" s="1801"/>
      <c r="J942" s="1802"/>
      <c r="K942" s="1144"/>
      <c r="L942" s="1803"/>
      <c r="M942" s="1802"/>
      <c r="N942" s="282"/>
      <c r="O942" s="1804"/>
      <c r="P942" s="1805"/>
      <c r="Q942" s="1805"/>
      <c r="R942" s="1805"/>
      <c r="S942" s="1805"/>
      <c r="V942" s="1806"/>
      <c r="W942" s="1806"/>
      <c r="X942" s="1806"/>
      <c r="Y942" s="1807"/>
      <c r="Z942" s="1806"/>
      <c r="AA942" s="1806"/>
      <c r="AB942" s="1806"/>
      <c r="AC942" s="740"/>
    </row>
    <row r="943" spans="1:29" s="1045" customFormat="1" ht="33.75" customHeight="1">
      <c r="B943" s="1801"/>
      <c r="C943" s="1801"/>
      <c r="D943" s="1801"/>
      <c r="E943" s="1801"/>
      <c r="F943" s="1801"/>
      <c r="G943" s="1801"/>
      <c r="H943" s="1801"/>
      <c r="I943" s="1801"/>
      <c r="J943" s="1802"/>
      <c r="K943" s="1144"/>
      <c r="L943" s="1803"/>
      <c r="M943" s="1802"/>
      <c r="N943" s="282"/>
      <c r="O943" s="1804"/>
      <c r="P943" s="1805"/>
      <c r="Q943" s="1805"/>
      <c r="R943" s="1805"/>
      <c r="S943" s="1805"/>
      <c r="V943" s="1806"/>
      <c r="W943" s="1806"/>
      <c r="X943" s="1806"/>
      <c r="Y943" s="1807"/>
      <c r="Z943" s="1806"/>
      <c r="AA943" s="1806"/>
      <c r="AB943" s="1806"/>
      <c r="AC943" s="740"/>
    </row>
    <row r="944" spans="1:29" ht="15" customHeight="1">
      <c r="B944" s="724"/>
      <c r="C944" s="724"/>
      <c r="D944" s="724"/>
      <c r="E944" s="724"/>
      <c r="F944" s="823"/>
      <c r="G944" s="724"/>
      <c r="H944" s="724"/>
      <c r="I944" s="724"/>
      <c r="J944" s="725"/>
      <c r="K944" s="726"/>
      <c r="L944" s="727"/>
      <c r="M944" s="724"/>
      <c r="N944" s="823"/>
      <c r="O944" s="821"/>
      <c r="P944" s="728"/>
      <c r="Q944" s="728"/>
      <c r="R944" s="728"/>
      <c r="S944" s="728"/>
      <c r="V944" s="729"/>
      <c r="W944" s="729"/>
      <c r="X944" s="729"/>
      <c r="AA944" s="1562"/>
      <c r="AB944" s="1562"/>
    </row>
    <row r="945" spans="1:29" ht="15" customHeight="1">
      <c r="A945" s="739" t="s">
        <v>283</v>
      </c>
      <c r="B945" s="1980" t="s">
        <v>94</v>
      </c>
      <c r="C945" s="1981"/>
      <c r="D945" s="1981"/>
      <c r="E945" s="1981"/>
      <c r="F945" s="1981"/>
      <c r="G945" s="1981"/>
      <c r="H945" s="1981"/>
      <c r="I945" s="1981"/>
      <c r="J945" s="1981"/>
      <c r="K945" s="1981"/>
      <c r="L945" s="1981"/>
      <c r="M945" s="1981"/>
      <c r="N945" s="1982"/>
      <c r="O945" s="1798">
        <f>SUM(O17:O74)</f>
        <v>78400000</v>
      </c>
      <c r="P945" s="1799"/>
      <c r="Q945" s="1797"/>
      <c r="R945" s="1796"/>
      <c r="S945" s="1800"/>
      <c r="V945" s="1798">
        <f>SUM(V17:V74)</f>
        <v>19276000</v>
      </c>
      <c r="W945" s="1798">
        <f>SUM(W17:W74)</f>
        <v>79040000</v>
      </c>
      <c r="X945" s="1798">
        <f>SUM(X17:X74)</f>
        <v>0</v>
      </c>
      <c r="Z945" s="1798">
        <f>SUM(Z17:Z74)</f>
        <v>19148000</v>
      </c>
      <c r="AA945" s="1798">
        <f>SUM(AA17:AA74)</f>
        <v>78400000</v>
      </c>
      <c r="AB945" s="1798">
        <f>SUM(AB17:AB74)</f>
        <v>0</v>
      </c>
      <c r="AC945" s="740" t="b">
        <f t="shared" ref="AC945:AC954" si="391">AA945+AB945=O945</f>
        <v>1</v>
      </c>
    </row>
    <row r="946" spans="1:29" ht="15" customHeight="1">
      <c r="A946" s="739" t="s">
        <v>289</v>
      </c>
      <c r="B946" s="1980" t="s">
        <v>94</v>
      </c>
      <c r="C946" s="1981"/>
      <c r="D946" s="1981"/>
      <c r="E946" s="1981"/>
      <c r="F946" s="1981"/>
      <c r="G946" s="1981"/>
      <c r="H946" s="1981"/>
      <c r="I946" s="1981"/>
      <c r="J946" s="1981"/>
      <c r="K946" s="1981"/>
      <c r="L946" s="1981"/>
      <c r="M946" s="1981"/>
      <c r="N946" s="1982"/>
      <c r="O946" s="1798">
        <f>SUM(O75:O87)</f>
        <v>53250000</v>
      </c>
      <c r="P946" s="1799"/>
      <c r="Q946" s="1797"/>
      <c r="R946" s="1796"/>
      <c r="S946" s="1800"/>
      <c r="V946" s="1798">
        <f>SUM(V75:V87)</f>
        <v>12956036.85</v>
      </c>
      <c r="W946" s="1798">
        <f>SUM(W75:W87)</f>
        <v>53250000</v>
      </c>
      <c r="X946" s="1798">
        <f>SUM(X75:X87)</f>
        <v>0</v>
      </c>
      <c r="Z946" s="1798">
        <f>SUM(Z75:Z87)</f>
        <v>12956036.85</v>
      </c>
      <c r="AA946" s="1798">
        <f>SUM(AA75:AA87)</f>
        <v>53250000</v>
      </c>
      <c r="AB946" s="1798">
        <f>SUM(AB75:AB87)</f>
        <v>0</v>
      </c>
      <c r="AC946" s="740" t="b">
        <f t="shared" si="391"/>
        <v>1</v>
      </c>
    </row>
    <row r="947" spans="1:29" ht="15" customHeight="1">
      <c r="A947" s="739" t="s">
        <v>337</v>
      </c>
      <c r="B947" s="1980" t="s">
        <v>94</v>
      </c>
      <c r="C947" s="1981"/>
      <c r="D947" s="1981"/>
      <c r="E947" s="1981"/>
      <c r="F947" s="1981"/>
      <c r="G947" s="1981"/>
      <c r="H947" s="1981"/>
      <c r="I947" s="1981"/>
      <c r="J947" s="1981"/>
      <c r="K947" s="1981"/>
      <c r="L947" s="1981"/>
      <c r="M947" s="1981"/>
      <c r="N947" s="1982"/>
      <c r="O947" s="1798">
        <f>SUM(O88:O98)</f>
        <v>205300000</v>
      </c>
      <c r="P947" s="1799"/>
      <c r="Q947" s="1797"/>
      <c r="R947" s="1796"/>
      <c r="S947" s="1800"/>
      <c r="V947" s="1798">
        <f>SUM(V88:V98)</f>
        <v>47485000</v>
      </c>
      <c r="W947" s="1798">
        <f>SUM(W88:W98)</f>
        <v>205300000</v>
      </c>
      <c r="X947" s="1798">
        <f>SUM(X88:X98)</f>
        <v>0</v>
      </c>
      <c r="Z947" s="1798">
        <f>SUM(Z88:Z98)</f>
        <v>47485000</v>
      </c>
      <c r="AA947" s="1798">
        <f>SUM(AA88:AA98)</f>
        <v>205300000</v>
      </c>
      <c r="AB947" s="1798">
        <f>SUM(AB88:AB98)</f>
        <v>0</v>
      </c>
      <c r="AC947" s="740" t="b">
        <f t="shared" si="391"/>
        <v>1</v>
      </c>
    </row>
    <row r="948" spans="1:29" ht="15" customHeight="1">
      <c r="A948" s="739" t="s">
        <v>339</v>
      </c>
      <c r="B948" s="1980" t="s">
        <v>94</v>
      </c>
      <c r="C948" s="1981"/>
      <c r="D948" s="1981"/>
      <c r="E948" s="1981"/>
      <c r="F948" s="1981"/>
      <c r="G948" s="1981"/>
      <c r="H948" s="1981"/>
      <c r="I948" s="1981"/>
      <c r="J948" s="1981"/>
      <c r="K948" s="1981"/>
      <c r="L948" s="1981"/>
      <c r="M948" s="1981"/>
      <c r="N948" s="1982"/>
      <c r="O948" s="1798">
        <f>SUM(O99:O104)</f>
        <v>16535200</v>
      </c>
      <c r="P948" s="1799"/>
      <c r="Q948" s="1797"/>
      <c r="R948" s="1796"/>
      <c r="S948" s="1800"/>
      <c r="V948" s="1798">
        <f>SUM(V99:V104)</f>
        <v>3307040</v>
      </c>
      <c r="W948" s="1798">
        <f>SUM(W99:W104)</f>
        <v>16535200</v>
      </c>
      <c r="X948" s="1798">
        <f>SUM(X99:X104)</f>
        <v>0</v>
      </c>
      <c r="Z948" s="1798">
        <f>SUM(Z99:Z104)</f>
        <v>3307040</v>
      </c>
      <c r="AA948" s="1798">
        <f>SUM(AA99:AA104)</f>
        <v>16535200</v>
      </c>
      <c r="AB948" s="1798">
        <f>SUM(AB99:AB104)</f>
        <v>0</v>
      </c>
      <c r="AC948" s="740" t="b">
        <f t="shared" si="391"/>
        <v>1</v>
      </c>
    </row>
    <row r="949" spans="1:29" ht="15" customHeight="1">
      <c r="A949" s="739" t="s">
        <v>349</v>
      </c>
      <c r="B949" s="1980" t="s">
        <v>94</v>
      </c>
      <c r="C949" s="1981"/>
      <c r="D949" s="1981"/>
      <c r="E949" s="1981"/>
      <c r="F949" s="1981"/>
      <c r="G949" s="1981"/>
      <c r="H949" s="1981"/>
      <c r="I949" s="1981"/>
      <c r="J949" s="1981"/>
      <c r="K949" s="1981"/>
      <c r="L949" s="1981"/>
      <c r="M949" s="1981"/>
      <c r="N949" s="1982"/>
      <c r="O949" s="1798">
        <f>SUM(O105:O139)</f>
        <v>280900000.00000006</v>
      </c>
      <c r="P949" s="1799"/>
      <c r="Q949" s="1797"/>
      <c r="R949" s="1796"/>
      <c r="S949" s="1800"/>
      <c r="V949" s="1798">
        <f>SUM(V105:V139)</f>
        <v>67155000.000000015</v>
      </c>
      <c r="W949" s="1798">
        <f>SUM(W105:W139)</f>
        <v>280900000.00000006</v>
      </c>
      <c r="X949" s="1798">
        <f>SUM(X105:X139)</f>
        <v>0</v>
      </c>
      <c r="Z949" s="1798">
        <f>SUM(Z105:Z139)</f>
        <v>67155000.000000015</v>
      </c>
      <c r="AA949" s="1798">
        <f>SUM(AA105:AA139)</f>
        <v>280900000.00000006</v>
      </c>
      <c r="AB949" s="1798">
        <f>SUM(AB105:AB139)</f>
        <v>0</v>
      </c>
      <c r="AC949" s="740" t="b">
        <f t="shared" si="391"/>
        <v>1</v>
      </c>
    </row>
    <row r="950" spans="1:29" ht="15" customHeight="1">
      <c r="A950" s="739" t="s">
        <v>433</v>
      </c>
      <c r="B950" s="1980" t="s">
        <v>94</v>
      </c>
      <c r="C950" s="1981"/>
      <c r="D950" s="1981"/>
      <c r="E950" s="1981"/>
      <c r="F950" s="1981"/>
      <c r="G950" s="1981"/>
      <c r="H950" s="1981"/>
      <c r="I950" s="1981"/>
      <c r="J950" s="1981"/>
      <c r="K950" s="1981"/>
      <c r="L950" s="1981"/>
      <c r="M950" s="1981"/>
      <c r="N950" s="1982"/>
      <c r="O950" s="1798">
        <f>SUM(O140:O316)</f>
        <v>509572101.99999958</v>
      </c>
      <c r="P950" s="1799"/>
      <c r="Q950" s="1797"/>
      <c r="R950" s="1796"/>
      <c r="S950" s="1800"/>
      <c r="V950" s="1798">
        <f>SUM(V140:V316)</f>
        <v>112338107.89999993</v>
      </c>
      <c r="W950" s="1798">
        <f>SUM(W140:W316)</f>
        <v>449352431.59999973</v>
      </c>
      <c r="X950" s="1798">
        <f>SUM(X140:X316)</f>
        <v>60219670.400000006</v>
      </c>
      <c r="Z950" s="1798">
        <f>SUM(Z140:Z316)</f>
        <v>112338107.89999993</v>
      </c>
      <c r="AA950" s="1798">
        <f>SUM(AA140:AA316)</f>
        <v>509572101.99999958</v>
      </c>
      <c r="AB950" s="1798">
        <f>SUM(AB140:AB316)</f>
        <v>0</v>
      </c>
      <c r="AC950" s="740" t="b">
        <f t="shared" si="391"/>
        <v>1</v>
      </c>
    </row>
    <row r="951" spans="1:29" ht="15" customHeight="1">
      <c r="A951" s="739" t="s">
        <v>304</v>
      </c>
      <c r="B951" s="1980" t="s">
        <v>94</v>
      </c>
      <c r="C951" s="1981"/>
      <c r="D951" s="1981"/>
      <c r="E951" s="1981"/>
      <c r="F951" s="1981"/>
      <c r="G951" s="1981"/>
      <c r="H951" s="1981"/>
      <c r="I951" s="1981"/>
      <c r="J951" s="1981"/>
      <c r="K951" s="1981"/>
      <c r="L951" s="1983"/>
      <c r="M951" s="1981"/>
      <c r="N951" s="1982"/>
      <c r="O951" s="1820">
        <f>SUM(O317:O498)</f>
        <v>761010100.99999964</v>
      </c>
      <c r="P951" s="1799"/>
      <c r="Q951" s="1797"/>
      <c r="R951" s="1796"/>
      <c r="S951" s="1800"/>
      <c r="V951" s="1798">
        <f>SUM(V317:V498)</f>
        <v>157545020.20000011</v>
      </c>
      <c r="W951" s="1798">
        <f>SUM(W317:W498)</f>
        <v>472635060.60000014</v>
      </c>
      <c r="X951" s="1798">
        <f>SUM(X317:X498)</f>
        <v>303375040.40000021</v>
      </c>
      <c r="Z951" s="1798">
        <f>SUM(Z317:Z498)</f>
        <v>154545020.20000011</v>
      </c>
      <c r="AA951" s="1798">
        <f>SUM(AA317:AA498)</f>
        <v>618180080.80000043</v>
      </c>
      <c r="AB951" s="1798">
        <f>SUM(AB317:AB498)</f>
        <v>142830020.20000011</v>
      </c>
      <c r="AC951" s="740" t="b">
        <f t="shared" si="391"/>
        <v>1</v>
      </c>
    </row>
    <row r="952" spans="1:29" ht="15" customHeight="1">
      <c r="A952" s="739" t="s">
        <v>308</v>
      </c>
      <c r="B952" s="1980" t="s">
        <v>94</v>
      </c>
      <c r="C952" s="1981"/>
      <c r="D952" s="1981"/>
      <c r="E952" s="1981"/>
      <c r="F952" s="1981"/>
      <c r="G952" s="1981"/>
      <c r="H952" s="1981"/>
      <c r="I952" s="1981"/>
      <c r="J952" s="1981"/>
      <c r="K952" s="1981"/>
      <c r="L952" s="1981"/>
      <c r="M952" s="1981"/>
      <c r="N952" s="1982"/>
      <c r="O952" s="1798">
        <f>SUM(O499:O536)</f>
        <v>213060000</v>
      </c>
      <c r="P952" s="1799"/>
      <c r="Q952" s="1797"/>
      <c r="R952" s="1796"/>
      <c r="S952" s="1800"/>
      <c r="V952" s="1798">
        <f>SUM(V499:V536)</f>
        <v>44967000</v>
      </c>
      <c r="W952" s="1798">
        <f>SUM(W499:W536)</f>
        <v>89934000</v>
      </c>
      <c r="X952" s="1798">
        <f>SUM(X499:X536)</f>
        <v>123126000</v>
      </c>
      <c r="Z952" s="1798">
        <f>SUM(Z499:Z536)</f>
        <v>44967000</v>
      </c>
      <c r="AA952" s="1798">
        <f>SUM(AA499:AA536)</f>
        <v>134901000</v>
      </c>
      <c r="AB952" s="1798">
        <f>SUM(AB499:AB536)</f>
        <v>78159000</v>
      </c>
      <c r="AC952" s="740" t="b">
        <f t="shared" si="391"/>
        <v>1</v>
      </c>
    </row>
    <row r="953" spans="1:29" ht="15" customHeight="1">
      <c r="A953" s="739" t="s">
        <v>1242</v>
      </c>
      <c r="B953" s="1980" t="s">
        <v>94</v>
      </c>
      <c r="C953" s="1981"/>
      <c r="D953" s="1981"/>
      <c r="E953" s="1981"/>
      <c r="F953" s="1981"/>
      <c r="G953" s="1981"/>
      <c r="H953" s="1981"/>
      <c r="I953" s="1981"/>
      <c r="J953" s="1981"/>
      <c r="K953" s="1981"/>
      <c r="L953" s="1981"/>
      <c r="M953" s="1981"/>
      <c r="N953" s="1982"/>
      <c r="O953" s="1798">
        <f>SUM(O537:O690)</f>
        <v>489751150</v>
      </c>
      <c r="P953" s="1799"/>
      <c r="Q953" s="1797"/>
      <c r="R953" s="1796"/>
      <c r="S953" s="1800"/>
      <c r="V953" s="1798">
        <f>SUM(V537:V690)</f>
        <v>104339030</v>
      </c>
      <c r="W953" s="1798">
        <f>SUM(W537:W690)</f>
        <v>104339030</v>
      </c>
      <c r="X953" s="1798">
        <f>SUM(X537:X690)</f>
        <v>385412120</v>
      </c>
      <c r="Z953" s="1798">
        <f>SUM(Z537:Z690)</f>
        <v>104339030</v>
      </c>
      <c r="AA953" s="1798">
        <f>SUM(AA537:AA690)</f>
        <v>208678060</v>
      </c>
      <c r="AB953" s="1798">
        <f>SUM(AB537:AB690)</f>
        <v>281073090</v>
      </c>
      <c r="AC953" s="740" t="b">
        <f t="shared" si="391"/>
        <v>1</v>
      </c>
    </row>
    <row r="954" spans="1:29" ht="15" customHeight="1">
      <c r="A954" s="739" t="s">
        <v>1375</v>
      </c>
      <c r="B954" s="1980" t="s">
        <v>94</v>
      </c>
      <c r="C954" s="1981"/>
      <c r="D954" s="1981"/>
      <c r="E954" s="1981"/>
      <c r="F954" s="1981"/>
      <c r="G954" s="1981"/>
      <c r="H954" s="1981"/>
      <c r="I954" s="1981"/>
      <c r="J954" s="1981"/>
      <c r="K954" s="1981"/>
      <c r="L954" s="1981"/>
      <c r="M954" s="1981"/>
      <c r="N954" s="1982"/>
      <c r="O954" s="1798">
        <f>SUM(O691:O935)</f>
        <v>726111650</v>
      </c>
      <c r="P954" s="1799"/>
      <c r="Q954" s="1797"/>
      <c r="R954" s="1796"/>
      <c r="S954" s="1800"/>
      <c r="V954" s="1798">
        <f>SUM(V691:V935)</f>
        <v>0</v>
      </c>
      <c r="W954" s="1798">
        <f>SUM(W691:W935)</f>
        <v>0</v>
      </c>
      <c r="X954" s="1798">
        <f>SUM(X691:X935)</f>
        <v>0</v>
      </c>
      <c r="Z954" s="1798">
        <f>SUM(Z691:Z935)</f>
        <v>153099330</v>
      </c>
      <c r="AA954" s="1798">
        <f>SUM(AA691:AA935)</f>
        <v>153099330</v>
      </c>
      <c r="AB954" s="1798">
        <f>SUM(AB691:AB935)</f>
        <v>573012320</v>
      </c>
      <c r="AC954" s="740" t="b">
        <f t="shared" si="391"/>
        <v>1</v>
      </c>
    </row>
  </sheetData>
  <autoFilter ref="A16:AB954"/>
  <mergeCells count="40">
    <mergeCell ref="B950:N950"/>
    <mergeCell ref="B951:N951"/>
    <mergeCell ref="B952:N952"/>
    <mergeCell ref="B953:N953"/>
    <mergeCell ref="B954:N954"/>
    <mergeCell ref="B945:N945"/>
    <mergeCell ref="B946:N946"/>
    <mergeCell ref="B948:N948"/>
    <mergeCell ref="B947:N947"/>
    <mergeCell ref="B949:N949"/>
    <mergeCell ref="B937:I937"/>
    <mergeCell ref="S363:S364"/>
    <mergeCell ref="S378:S379"/>
    <mergeCell ref="Y14:Y15"/>
    <mergeCell ref="F14:F15"/>
    <mergeCell ref="O14:O15"/>
    <mergeCell ref="D14:E14"/>
    <mergeCell ref="G14:G15"/>
    <mergeCell ref="Z14:AB14"/>
    <mergeCell ref="T14:T15"/>
    <mergeCell ref="U14:U15"/>
    <mergeCell ref="V14:X14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E8:Q8"/>
    <mergeCell ref="E9:Q9"/>
    <mergeCell ref="B18:C18"/>
    <mergeCell ref="B26:C26"/>
    <mergeCell ref="S14:S15"/>
    <mergeCell ref="P14:R14"/>
  </mergeCells>
  <phoneticPr fontId="3" type="noConversion"/>
  <printOptions horizontalCentered="1"/>
  <pageMargins left="0.25" right="0.2" top="0.75" bottom="0.75" header="0.3" footer="0.3"/>
  <pageSetup paperSize="5" scale="12" orientation="landscape" horizontalDpi="4294967293" verticalDpi="4294967293" r:id="rId1"/>
  <headerFooter alignWithMargins="0"/>
  <rowBreaks count="1" manualBreakCount="1">
    <brk id="750" min="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AC55"/>
  <sheetViews>
    <sheetView view="pageBreakPreview" topLeftCell="O14" zoomScale="91" zoomScaleSheetLayoutView="91" workbookViewId="0">
      <selection activeCell="AB32" sqref="AB32"/>
    </sheetView>
  </sheetViews>
  <sheetFormatPr defaultColWidth="9.42578125" defaultRowHeight="15" customHeight="1"/>
  <cols>
    <col min="1" max="1" width="11.5703125" style="5" customWidth="1"/>
    <col min="2" max="2" width="5.140625" style="216" customWidth="1"/>
    <col min="3" max="3" width="18.42578125" style="216" customWidth="1"/>
    <col min="4" max="4" width="13.7109375" style="56" customWidth="1"/>
    <col min="5" max="5" width="12.85546875" style="43" customWidth="1"/>
    <col min="6" max="11" width="9.42578125" style="43"/>
    <col min="12" max="12" width="15.140625" style="54" customWidth="1"/>
    <col min="13" max="14" width="9.42578125" style="216"/>
    <col min="15" max="15" width="15.28515625" style="164" customWidth="1"/>
    <col min="16" max="16" width="4.42578125" style="216" customWidth="1"/>
    <col min="17" max="18" width="4.42578125" style="43" customWidth="1"/>
    <col min="19" max="19" width="15.85546875" style="45" customWidth="1"/>
    <col min="20" max="21" width="12.28515625" style="5" customWidth="1"/>
    <col min="22" max="23" width="16.5703125" style="5" customWidth="1"/>
    <col min="24" max="25" width="12.28515625" style="5" customWidth="1"/>
    <col min="26" max="27" width="15.85546875" style="5" customWidth="1"/>
    <col min="28" max="28" width="12.28515625" style="5" customWidth="1"/>
    <col min="29" max="16384" width="9.42578125" style="5"/>
  </cols>
  <sheetData>
    <row r="1" spans="2:28" ht="15" customHeight="1">
      <c r="B1" s="1907" t="s">
        <v>135</v>
      </c>
      <c r="C1" s="1907"/>
      <c r="D1" s="1907"/>
      <c r="E1" s="1907"/>
      <c r="F1" s="1907"/>
      <c r="G1" s="1907"/>
      <c r="H1" s="1907"/>
      <c r="I1" s="1907"/>
      <c r="J1" s="1907"/>
      <c r="K1" s="1907"/>
      <c r="L1" s="1907"/>
      <c r="M1" s="1907"/>
      <c r="N1" s="1907"/>
      <c r="O1" s="1907"/>
      <c r="P1" s="1907"/>
      <c r="Q1" s="1907"/>
      <c r="R1" s="1907"/>
      <c r="S1" s="1907"/>
    </row>
    <row r="2" spans="2:28" s="209" customFormat="1" ht="15" customHeight="1">
      <c r="B2" s="1907" t="s">
        <v>66</v>
      </c>
      <c r="C2" s="1907"/>
      <c r="D2" s="1907"/>
      <c r="E2" s="1907"/>
      <c r="F2" s="1907"/>
      <c r="G2" s="1907"/>
      <c r="H2" s="1907"/>
      <c r="I2" s="1907"/>
      <c r="J2" s="1907"/>
      <c r="K2" s="1907"/>
      <c r="L2" s="1907"/>
      <c r="M2" s="1907"/>
      <c r="N2" s="1907"/>
      <c r="O2" s="1907"/>
      <c r="P2" s="1907"/>
      <c r="Q2" s="1907"/>
      <c r="R2" s="1907"/>
      <c r="S2" s="1907"/>
    </row>
    <row r="3" spans="2:28" s="209" customFormat="1" ht="15" customHeight="1">
      <c r="B3" s="1907" t="s">
        <v>67</v>
      </c>
      <c r="C3" s="1907"/>
      <c r="D3" s="1907"/>
      <c r="E3" s="1907"/>
      <c r="F3" s="1907"/>
      <c r="G3" s="1907"/>
      <c r="H3" s="1907"/>
      <c r="I3" s="1907"/>
      <c r="J3" s="1907"/>
      <c r="K3" s="1907"/>
      <c r="L3" s="1907"/>
      <c r="M3" s="1907"/>
      <c r="N3" s="1907"/>
      <c r="O3" s="1907"/>
      <c r="P3" s="1907"/>
      <c r="Q3" s="1907"/>
      <c r="R3" s="1907"/>
      <c r="S3" s="1907"/>
    </row>
    <row r="4" spans="2:28" s="209" customFormat="1" ht="15" customHeight="1">
      <c r="B4" s="1907" t="s">
        <v>1782</v>
      </c>
      <c r="C4" s="1907"/>
      <c r="D4" s="1907"/>
      <c r="E4" s="1907"/>
      <c r="F4" s="1907"/>
      <c r="G4" s="1907"/>
      <c r="H4" s="1907"/>
      <c r="I4" s="1907"/>
      <c r="J4" s="1907"/>
      <c r="K4" s="1907"/>
      <c r="L4" s="1907"/>
      <c r="M4" s="1907"/>
      <c r="N4" s="1907"/>
      <c r="O4" s="1907"/>
      <c r="P4" s="1907"/>
      <c r="Q4" s="1907"/>
      <c r="R4" s="1907"/>
      <c r="S4" s="1907"/>
    </row>
    <row r="5" spans="2:28" s="209" customFormat="1" ht="15" customHeight="1">
      <c r="B5" s="199"/>
      <c r="C5" s="199"/>
      <c r="D5" s="198"/>
      <c r="E5" s="198"/>
      <c r="F5" s="198"/>
      <c r="G5" s="198"/>
      <c r="H5" s="198"/>
      <c r="I5" s="198"/>
      <c r="J5" s="198"/>
      <c r="K5" s="198"/>
      <c r="L5" s="198"/>
      <c r="M5" s="199"/>
      <c r="N5" s="199"/>
      <c r="O5" s="161"/>
      <c r="P5" s="199"/>
      <c r="Q5" s="1746"/>
      <c r="R5" s="1746"/>
      <c r="S5" s="198"/>
    </row>
    <row r="6" spans="2:28" s="209" customFormat="1" ht="15" customHeight="1">
      <c r="B6" s="2000" t="s">
        <v>68</v>
      </c>
      <c r="C6" s="2000"/>
      <c r="D6" s="2000"/>
      <c r="E6" s="86" t="s">
        <v>69</v>
      </c>
      <c r="F6" s="87"/>
      <c r="G6" s="87"/>
      <c r="H6" s="87"/>
      <c r="I6" s="87"/>
      <c r="J6" s="87"/>
      <c r="K6" s="87"/>
      <c r="L6" s="210"/>
      <c r="M6" s="75"/>
      <c r="N6" s="75"/>
      <c r="O6" s="162"/>
      <c r="P6" s="75"/>
      <c r="Q6" s="87"/>
      <c r="R6" s="87"/>
      <c r="S6" s="211"/>
    </row>
    <row r="7" spans="2:28" s="209" customFormat="1" ht="15" customHeight="1">
      <c r="B7" s="2000" t="s">
        <v>70</v>
      </c>
      <c r="C7" s="2000"/>
      <c r="D7" s="2000"/>
      <c r="E7" s="86" t="s">
        <v>71</v>
      </c>
      <c r="F7" s="87"/>
      <c r="G7" s="87"/>
      <c r="H7" s="87"/>
      <c r="I7" s="87"/>
      <c r="J7" s="87"/>
      <c r="K7" s="87"/>
      <c r="L7" s="210"/>
      <c r="M7" s="75"/>
      <c r="N7" s="75"/>
      <c r="O7" s="162"/>
      <c r="P7" s="75"/>
      <c r="Q7" s="87"/>
      <c r="R7" s="87"/>
      <c r="S7" s="211"/>
    </row>
    <row r="8" spans="2:28" s="209" customFormat="1" ht="15" customHeight="1">
      <c r="B8" s="2000" t="s">
        <v>72</v>
      </c>
      <c r="C8" s="2000"/>
      <c r="D8" s="2000"/>
      <c r="E8" s="1910" t="s">
        <v>323</v>
      </c>
      <c r="F8" s="1910"/>
      <c r="G8" s="1910"/>
      <c r="H8" s="1910"/>
      <c r="I8" s="1910"/>
      <c r="J8" s="1910"/>
      <c r="K8" s="1910"/>
      <c r="L8" s="1910"/>
      <c r="M8" s="1910"/>
      <c r="N8" s="1910"/>
      <c r="O8" s="1910"/>
      <c r="P8" s="1910"/>
      <c r="Q8" s="1910"/>
      <c r="R8" s="87"/>
      <c r="S8" s="211"/>
    </row>
    <row r="9" spans="2:28" s="209" customFormat="1" ht="15" customHeight="1">
      <c r="B9" s="2000" t="s">
        <v>73</v>
      </c>
      <c r="C9" s="2000"/>
      <c r="D9" s="2000"/>
      <c r="E9" s="1910" t="s">
        <v>259</v>
      </c>
      <c r="F9" s="1910"/>
      <c r="G9" s="1910"/>
      <c r="H9" s="1910"/>
      <c r="I9" s="1910"/>
      <c r="J9" s="1910"/>
      <c r="K9" s="1910"/>
      <c r="L9" s="1910"/>
      <c r="M9" s="1910"/>
      <c r="N9" s="1910"/>
      <c r="O9" s="1910"/>
      <c r="P9" s="1910"/>
      <c r="Q9" s="1910"/>
      <c r="R9" s="87"/>
      <c r="S9" s="211"/>
    </row>
    <row r="10" spans="2:28" s="212" customFormat="1" ht="15" customHeight="1">
      <c r="B10" s="2000" t="s">
        <v>74</v>
      </c>
      <c r="C10" s="2000"/>
      <c r="D10" s="2000"/>
      <c r="E10" s="86" t="s">
        <v>75</v>
      </c>
      <c r="F10" s="87"/>
      <c r="G10" s="87"/>
      <c r="H10" s="87"/>
      <c r="I10" s="87"/>
      <c r="J10" s="87"/>
      <c r="K10" s="87"/>
      <c r="L10" s="210"/>
      <c r="M10" s="75"/>
      <c r="N10" s="75"/>
      <c r="O10" s="162"/>
      <c r="P10" s="75"/>
      <c r="Q10" s="87"/>
      <c r="R10" s="87"/>
      <c r="S10" s="211"/>
    </row>
    <row r="11" spans="2:28" s="209" customFormat="1" ht="15" customHeight="1">
      <c r="B11" s="2000" t="s">
        <v>76</v>
      </c>
      <c r="C11" s="2000"/>
      <c r="D11" s="2000"/>
      <c r="E11" s="86" t="s">
        <v>202</v>
      </c>
      <c r="F11" s="87"/>
      <c r="G11" s="87"/>
      <c r="H11" s="87"/>
      <c r="I11" s="87"/>
      <c r="J11" s="87"/>
      <c r="K11" s="87"/>
      <c r="L11" s="210"/>
      <c r="M11" s="75"/>
      <c r="N11" s="75"/>
      <c r="O11" s="162"/>
      <c r="P11" s="75"/>
      <c r="Q11" s="87"/>
      <c r="R11" s="87"/>
      <c r="S11" s="211"/>
    </row>
    <row r="12" spans="2:28" s="209" customFormat="1" ht="15" customHeight="1">
      <c r="B12" s="2000" t="s">
        <v>36</v>
      </c>
      <c r="C12" s="2000"/>
      <c r="D12" s="2000"/>
      <c r="E12" s="86" t="s">
        <v>102</v>
      </c>
      <c r="F12" s="87"/>
      <c r="G12" s="87"/>
      <c r="H12" s="87"/>
      <c r="I12" s="87"/>
      <c r="J12" s="87"/>
      <c r="K12" s="87"/>
      <c r="L12" s="210"/>
      <c r="M12" s="75"/>
      <c r="N12" s="75"/>
      <c r="O12" s="162"/>
      <c r="P12" s="75"/>
      <c r="Q12" s="87"/>
      <c r="R12" s="87"/>
      <c r="S12" s="211"/>
    </row>
    <row r="13" spans="2:28" ht="15" customHeight="1">
      <c r="B13" s="204"/>
      <c r="C13" s="92"/>
      <c r="D13" s="213"/>
      <c r="E13" s="80"/>
      <c r="F13" s="80"/>
      <c r="G13" s="80"/>
      <c r="H13" s="80"/>
      <c r="I13" s="80"/>
      <c r="J13" s="80"/>
      <c r="K13" s="80"/>
      <c r="L13" s="81"/>
      <c r="M13" s="76"/>
      <c r="N13" s="76"/>
      <c r="O13" s="163"/>
      <c r="P13" s="76"/>
      <c r="Q13" s="80"/>
      <c r="R13" s="80"/>
      <c r="S13" s="214"/>
    </row>
    <row r="14" spans="2:28" s="59" customFormat="1" ht="15" customHeight="1">
      <c r="B14" s="1920" t="s">
        <v>16</v>
      </c>
      <c r="C14" s="1991" t="s">
        <v>78</v>
      </c>
      <c r="D14" s="1989" t="s">
        <v>0</v>
      </c>
      <c r="E14" s="1990"/>
      <c r="F14" s="1987" t="s">
        <v>95</v>
      </c>
      <c r="G14" s="1987" t="s">
        <v>96</v>
      </c>
      <c r="H14" s="1987" t="s">
        <v>97</v>
      </c>
      <c r="I14" s="1987" t="s">
        <v>9</v>
      </c>
      <c r="J14" s="1996" t="s">
        <v>98</v>
      </c>
      <c r="K14" s="1998"/>
      <c r="L14" s="1999"/>
      <c r="M14" s="1922" t="s">
        <v>185</v>
      </c>
      <c r="N14" s="1922" t="s">
        <v>82</v>
      </c>
      <c r="O14" s="1994" t="s">
        <v>169</v>
      </c>
      <c r="P14" s="1911" t="s">
        <v>7</v>
      </c>
      <c r="Q14" s="1912"/>
      <c r="R14" s="1913"/>
      <c r="S14" s="1922" t="s">
        <v>2</v>
      </c>
      <c r="T14" s="1888" t="s">
        <v>213</v>
      </c>
      <c r="U14" s="1883" t="s">
        <v>214</v>
      </c>
      <c r="V14" s="1880" t="s">
        <v>215</v>
      </c>
      <c r="W14" s="1881"/>
      <c r="X14" s="1882"/>
      <c r="Y14" s="1883" t="s">
        <v>214</v>
      </c>
      <c r="Z14" s="1880" t="s">
        <v>1792</v>
      </c>
      <c r="AA14" s="1881"/>
      <c r="AB14" s="1882"/>
    </row>
    <row r="15" spans="2:28" s="59" customFormat="1" ht="69" customHeight="1">
      <c r="B15" s="1921"/>
      <c r="C15" s="1992"/>
      <c r="D15" s="60" t="s">
        <v>5</v>
      </c>
      <c r="E15" s="197" t="s">
        <v>23</v>
      </c>
      <c r="F15" s="1988"/>
      <c r="G15" s="1988"/>
      <c r="H15" s="1988"/>
      <c r="I15" s="1988"/>
      <c r="J15" s="1996" t="s">
        <v>37</v>
      </c>
      <c r="K15" s="1997"/>
      <c r="L15" s="215" t="s">
        <v>177</v>
      </c>
      <c r="M15" s="1993"/>
      <c r="N15" s="1993"/>
      <c r="O15" s="1995"/>
      <c r="P15" s="1745" t="s">
        <v>99</v>
      </c>
      <c r="Q15" s="1745" t="s">
        <v>100</v>
      </c>
      <c r="R15" s="1745" t="s">
        <v>101</v>
      </c>
      <c r="S15" s="1993"/>
      <c r="T15" s="1924"/>
      <c r="U15" s="1925"/>
      <c r="V15" s="230" t="s">
        <v>219</v>
      </c>
      <c r="W15" s="230" t="s">
        <v>1790</v>
      </c>
      <c r="X15" s="230" t="s">
        <v>1791</v>
      </c>
      <c r="Y15" s="1925"/>
      <c r="Z15" s="230" t="s">
        <v>1793</v>
      </c>
      <c r="AA15" s="230" t="s">
        <v>1794</v>
      </c>
      <c r="AB15" s="230" t="s">
        <v>1795</v>
      </c>
    </row>
    <row r="16" spans="2:28" s="59" customFormat="1" ht="15" customHeight="1">
      <c r="B16" s="218" t="s">
        <v>84</v>
      </c>
      <c r="C16" s="217" t="s">
        <v>85</v>
      </c>
      <c r="D16" s="128" t="s">
        <v>86</v>
      </c>
      <c r="E16" s="127" t="s">
        <v>87</v>
      </c>
      <c r="F16" s="127" t="s">
        <v>88</v>
      </c>
      <c r="G16" s="127" t="s">
        <v>89</v>
      </c>
      <c r="H16" s="127" t="s">
        <v>90</v>
      </c>
      <c r="I16" s="127" t="s">
        <v>20</v>
      </c>
      <c r="J16" s="127" t="s">
        <v>17</v>
      </c>
      <c r="K16" s="127" t="s">
        <v>15</v>
      </c>
      <c r="L16" s="219" t="s">
        <v>91</v>
      </c>
      <c r="M16" s="127" t="s">
        <v>92</v>
      </c>
      <c r="N16" s="127" t="s">
        <v>93</v>
      </c>
      <c r="O16" s="220" t="s">
        <v>18</v>
      </c>
      <c r="P16" s="219" t="s">
        <v>21</v>
      </c>
      <c r="Q16" s="127" t="s">
        <v>22</v>
      </c>
      <c r="R16" s="127" t="s">
        <v>19</v>
      </c>
      <c r="S16" s="127" t="s">
        <v>113</v>
      </c>
      <c r="T16" s="231">
        <v>19</v>
      </c>
      <c r="U16" s="232">
        <v>20</v>
      </c>
      <c r="V16" s="233">
        <v>21</v>
      </c>
      <c r="W16" s="233">
        <v>22</v>
      </c>
      <c r="X16" s="233">
        <v>23</v>
      </c>
      <c r="Y16" s="232">
        <v>24</v>
      </c>
      <c r="Z16" s="233">
        <v>25</v>
      </c>
      <c r="AA16" s="233">
        <v>26</v>
      </c>
      <c r="AB16" s="233">
        <v>27</v>
      </c>
    </row>
    <row r="17" spans="1:29" s="59" customFormat="1" ht="15" customHeight="1">
      <c r="A17" s="348" t="s">
        <v>747</v>
      </c>
      <c r="B17" s="93"/>
      <c r="C17" s="107"/>
      <c r="D17" s="93"/>
      <c r="E17" s="107"/>
      <c r="F17" s="107"/>
      <c r="G17" s="107"/>
      <c r="H17" s="107"/>
      <c r="I17" s="107"/>
      <c r="J17" s="107"/>
      <c r="K17" s="107"/>
      <c r="L17" s="487"/>
      <c r="M17" s="107"/>
      <c r="N17" s="107"/>
      <c r="O17" s="488"/>
      <c r="P17" s="487"/>
      <c r="Q17" s="107"/>
      <c r="R17" s="107"/>
      <c r="S17" s="107"/>
      <c r="T17" s="489"/>
      <c r="U17" s="489"/>
      <c r="V17" s="489"/>
      <c r="W17" s="489"/>
      <c r="X17" s="489"/>
      <c r="Y17" s="489"/>
      <c r="Z17" s="489"/>
      <c r="AA17" s="489"/>
      <c r="AB17" s="489"/>
    </row>
    <row r="18" spans="1:29" s="825" customFormat="1" ht="22.5" customHeight="1">
      <c r="A18" s="824" t="s">
        <v>747</v>
      </c>
      <c r="B18" s="1469"/>
      <c r="C18" s="1470" t="s">
        <v>278</v>
      </c>
      <c r="D18" s="1470"/>
      <c r="E18" s="1471"/>
      <c r="F18" s="1471"/>
      <c r="G18" s="1471"/>
      <c r="H18" s="1471"/>
      <c r="I18" s="1471"/>
      <c r="J18" s="1471"/>
      <c r="K18" s="1471"/>
      <c r="L18" s="1472"/>
      <c r="M18" s="1471"/>
      <c r="N18" s="1471"/>
      <c r="O18" s="1473"/>
      <c r="P18" s="1472"/>
      <c r="Q18" s="1471"/>
      <c r="R18" s="1471"/>
      <c r="S18" s="1471"/>
      <c r="T18" s="826"/>
      <c r="U18" s="826"/>
      <c r="V18" s="826"/>
      <c r="W18" s="826"/>
      <c r="X18" s="826"/>
      <c r="Y18" s="826"/>
      <c r="Z18" s="826"/>
      <c r="AA18" s="826"/>
      <c r="AB18" s="826"/>
    </row>
    <row r="19" spans="1:29" s="825" customFormat="1" ht="26.25" customHeight="1">
      <c r="A19" s="824" t="s">
        <v>747</v>
      </c>
      <c r="B19" s="1474">
        <v>1</v>
      </c>
      <c r="C19" s="1475" t="s">
        <v>758</v>
      </c>
      <c r="D19" s="1474">
        <v>207020201</v>
      </c>
      <c r="E19" s="1476" t="s">
        <v>301</v>
      </c>
      <c r="F19" s="1477" t="s">
        <v>1815</v>
      </c>
      <c r="G19" s="1478" t="s">
        <v>212</v>
      </c>
      <c r="H19" s="1478" t="s">
        <v>212</v>
      </c>
      <c r="I19" s="1478" t="s">
        <v>211</v>
      </c>
      <c r="J19" s="1478">
        <v>1</v>
      </c>
      <c r="K19" s="1478" t="s">
        <v>207</v>
      </c>
      <c r="L19" s="1479">
        <f>O19/J19</f>
        <v>20000000</v>
      </c>
      <c r="M19" s="1476">
        <v>2007</v>
      </c>
      <c r="N19" s="1476" t="s">
        <v>286</v>
      </c>
      <c r="O19" s="1480">
        <v>20000000</v>
      </c>
      <c r="P19" s="1481"/>
      <c r="Q19" s="1786" t="s">
        <v>100</v>
      </c>
      <c r="R19" s="1476"/>
      <c r="S19" s="1476"/>
      <c r="T19" s="826">
        <v>5</v>
      </c>
      <c r="U19" s="826">
        <f>2011-M19+1</f>
        <v>5</v>
      </c>
      <c r="V19" s="827">
        <f>O19/T19</f>
        <v>4000000</v>
      </c>
      <c r="W19" s="827">
        <f>U19*V19</f>
        <v>20000000</v>
      </c>
      <c r="X19" s="827">
        <f>O19-W19</f>
        <v>0</v>
      </c>
      <c r="Y19" s="826">
        <f>2011-M19+1</f>
        <v>5</v>
      </c>
      <c r="Z19" s="827">
        <f>O19/T19</f>
        <v>4000000</v>
      </c>
      <c r="AA19" s="827">
        <f>Y19*Z19</f>
        <v>20000000</v>
      </c>
      <c r="AB19" s="827">
        <f>O19-AA19</f>
        <v>0</v>
      </c>
      <c r="AC19" s="825" t="b">
        <f>AA19+AB19=O19</f>
        <v>1</v>
      </c>
    </row>
    <row r="20" spans="1:29" s="825" customFormat="1" ht="15" customHeight="1">
      <c r="A20" s="824" t="s">
        <v>747</v>
      </c>
      <c r="B20" s="1474">
        <v>2</v>
      </c>
      <c r="C20" s="1475" t="s">
        <v>495</v>
      </c>
      <c r="D20" s="1474">
        <v>207010120</v>
      </c>
      <c r="E20" s="1476" t="s">
        <v>301</v>
      </c>
      <c r="F20" s="1478" t="s">
        <v>495</v>
      </c>
      <c r="G20" s="1478" t="s">
        <v>212</v>
      </c>
      <c r="H20" s="1478" t="s">
        <v>212</v>
      </c>
      <c r="I20" s="1478" t="s">
        <v>211</v>
      </c>
      <c r="J20" s="1478">
        <v>1</v>
      </c>
      <c r="K20" s="1478" t="s">
        <v>207</v>
      </c>
      <c r="L20" s="1479">
        <f>O20/J20</f>
        <v>560000</v>
      </c>
      <c r="M20" s="1476">
        <v>2007</v>
      </c>
      <c r="N20" s="1476" t="s">
        <v>286</v>
      </c>
      <c r="O20" s="1480">
        <v>560000</v>
      </c>
      <c r="P20" s="1481"/>
      <c r="Q20" s="1786" t="s">
        <v>100</v>
      </c>
      <c r="R20" s="1476"/>
      <c r="S20" s="1476"/>
      <c r="T20" s="826">
        <v>5</v>
      </c>
      <c r="U20" s="826">
        <f t="shared" ref="U20:U22" si="0">2011-M20+1</f>
        <v>5</v>
      </c>
      <c r="V20" s="827">
        <f>O20/T20</f>
        <v>112000</v>
      </c>
      <c r="W20" s="827">
        <f>U20*V20</f>
        <v>560000</v>
      </c>
      <c r="X20" s="827">
        <f>O20-W20</f>
        <v>0</v>
      </c>
      <c r="Y20" s="826">
        <f>2011-M20+1</f>
        <v>5</v>
      </c>
      <c r="Z20" s="827">
        <f>O20/T20</f>
        <v>112000</v>
      </c>
      <c r="AA20" s="827">
        <f>Y20*Z20</f>
        <v>560000</v>
      </c>
      <c r="AB20" s="827">
        <f>O20-AA20</f>
        <v>0</v>
      </c>
      <c r="AC20" s="825" t="b">
        <f t="shared" ref="AC20:AC30" si="1">AA20+AB20=O20</f>
        <v>1</v>
      </c>
    </row>
    <row r="21" spans="1:29" s="825" customFormat="1" ht="15" customHeight="1">
      <c r="A21" s="824" t="s">
        <v>747</v>
      </c>
      <c r="B21" s="1474"/>
      <c r="C21" s="1482" t="s">
        <v>265</v>
      </c>
      <c r="D21" s="1482"/>
      <c r="E21" s="1478"/>
      <c r="F21" s="1478"/>
      <c r="G21" s="1478"/>
      <c r="H21" s="1478"/>
      <c r="I21" s="1478"/>
      <c r="J21" s="1478"/>
      <c r="K21" s="1478"/>
      <c r="L21" s="1478"/>
      <c r="M21" s="1476"/>
      <c r="N21" s="1476"/>
      <c r="O21" s="1480"/>
      <c r="P21" s="1481"/>
      <c r="Q21" s="1786" t="s">
        <v>100</v>
      </c>
      <c r="R21" s="1476"/>
      <c r="S21" s="1476"/>
      <c r="T21" s="826"/>
      <c r="U21" s="826"/>
      <c r="V21" s="827"/>
      <c r="W21" s="827"/>
      <c r="X21" s="826"/>
      <c r="Y21" s="826"/>
      <c r="Z21" s="826"/>
      <c r="AA21" s="826"/>
      <c r="AB21" s="826"/>
      <c r="AC21" s="825" t="b">
        <f t="shared" si="1"/>
        <v>1</v>
      </c>
    </row>
    <row r="22" spans="1:29" s="825" customFormat="1" ht="12.75" customHeight="1">
      <c r="A22" s="824" t="s">
        <v>747</v>
      </c>
      <c r="B22" s="1474">
        <v>3</v>
      </c>
      <c r="C22" s="1475" t="s">
        <v>1214</v>
      </c>
      <c r="D22" s="1474">
        <v>207010632</v>
      </c>
      <c r="E22" s="1476" t="s">
        <v>301</v>
      </c>
      <c r="F22" s="1476" t="s">
        <v>224</v>
      </c>
      <c r="G22" s="1476" t="s">
        <v>212</v>
      </c>
      <c r="H22" s="1478" t="s">
        <v>212</v>
      </c>
      <c r="I22" s="1476" t="s">
        <v>211</v>
      </c>
      <c r="J22" s="1476">
        <v>1</v>
      </c>
      <c r="K22" s="1483" t="s">
        <v>207</v>
      </c>
      <c r="L22" s="1479">
        <f>O22/J22</f>
        <v>25000</v>
      </c>
      <c r="M22" s="1476">
        <v>2007</v>
      </c>
      <c r="N22" s="1476" t="s">
        <v>338</v>
      </c>
      <c r="O22" s="1480">
        <v>25000</v>
      </c>
      <c r="P22" s="1481"/>
      <c r="Q22" s="1786" t="s">
        <v>100</v>
      </c>
      <c r="R22" s="1476"/>
      <c r="S22" s="1476"/>
      <c r="T22" s="826">
        <v>5</v>
      </c>
      <c r="U22" s="826">
        <f t="shared" si="0"/>
        <v>5</v>
      </c>
      <c r="V22" s="827">
        <f>O22/T22</f>
        <v>5000</v>
      </c>
      <c r="W22" s="827">
        <f>U22*V22</f>
        <v>25000</v>
      </c>
      <c r="X22" s="827">
        <f>O22-W22</f>
        <v>0</v>
      </c>
      <c r="Y22" s="826">
        <f>2011-M22+1</f>
        <v>5</v>
      </c>
      <c r="Z22" s="827">
        <f>O22/T22</f>
        <v>5000</v>
      </c>
      <c r="AA22" s="827">
        <f>Y22*Z22</f>
        <v>25000</v>
      </c>
      <c r="AB22" s="827">
        <f>O22-AA22</f>
        <v>0</v>
      </c>
      <c r="AC22" s="825" t="b">
        <f t="shared" si="1"/>
        <v>1</v>
      </c>
    </row>
    <row r="23" spans="1:29" s="825" customFormat="1" ht="12.75" customHeight="1">
      <c r="A23" s="824" t="s">
        <v>747</v>
      </c>
      <c r="B23" s="1474"/>
      <c r="C23" s="1475"/>
      <c r="D23" s="1474"/>
      <c r="E23" s="1476"/>
      <c r="F23" s="1476"/>
      <c r="G23" s="1476"/>
      <c r="H23" s="1478"/>
      <c r="I23" s="1476"/>
      <c r="J23" s="1476"/>
      <c r="K23" s="1483"/>
      <c r="L23" s="1479"/>
      <c r="M23" s="1476"/>
      <c r="N23" s="1476"/>
      <c r="O23" s="1480"/>
      <c r="P23" s="1481"/>
      <c r="Q23" s="1786"/>
      <c r="R23" s="1476"/>
      <c r="S23" s="1476"/>
      <c r="T23" s="826"/>
      <c r="U23" s="826"/>
      <c r="V23" s="827"/>
      <c r="W23" s="827"/>
      <c r="X23" s="827"/>
      <c r="Y23" s="826"/>
      <c r="Z23" s="827"/>
      <c r="AA23" s="827"/>
      <c r="AB23" s="827"/>
      <c r="AC23" s="825" t="b">
        <f t="shared" si="1"/>
        <v>1</v>
      </c>
    </row>
    <row r="24" spans="1:29" s="825" customFormat="1" ht="12.75" customHeight="1">
      <c r="A24" s="824" t="s">
        <v>747</v>
      </c>
      <c r="B24" s="1474"/>
      <c r="C24" s="1475"/>
      <c r="D24" s="1474"/>
      <c r="E24" s="1476"/>
      <c r="F24" s="1476"/>
      <c r="G24" s="1476"/>
      <c r="H24" s="1478"/>
      <c r="I24" s="1476"/>
      <c r="J24" s="1476"/>
      <c r="K24" s="1483"/>
      <c r="L24" s="1479"/>
      <c r="M24" s="1476"/>
      <c r="N24" s="1476"/>
      <c r="O24" s="1480"/>
      <c r="P24" s="1481"/>
      <c r="Q24" s="1786"/>
      <c r="R24" s="1476"/>
      <c r="S24" s="1476"/>
      <c r="T24" s="826"/>
      <c r="U24" s="826"/>
      <c r="V24" s="827"/>
      <c r="W24" s="827"/>
      <c r="X24" s="827"/>
      <c r="Y24" s="826"/>
      <c r="Z24" s="827"/>
      <c r="AA24" s="827"/>
      <c r="AB24" s="827"/>
      <c r="AC24" s="825" t="b">
        <f t="shared" si="1"/>
        <v>1</v>
      </c>
    </row>
    <row r="25" spans="1:29" s="825" customFormat="1" ht="12.75" customHeight="1">
      <c r="A25" s="824" t="s">
        <v>337</v>
      </c>
      <c r="B25" s="1474"/>
      <c r="C25" s="1475"/>
      <c r="D25" s="1474"/>
      <c r="E25" s="1476"/>
      <c r="F25" s="1476"/>
      <c r="G25" s="1476"/>
      <c r="H25" s="1478"/>
      <c r="I25" s="1476"/>
      <c r="J25" s="1476"/>
      <c r="K25" s="1483"/>
      <c r="L25" s="1479"/>
      <c r="M25" s="1476"/>
      <c r="N25" s="1476"/>
      <c r="O25" s="1480"/>
      <c r="P25" s="1481"/>
      <c r="Q25" s="1786"/>
      <c r="R25" s="1476"/>
      <c r="S25" s="1476"/>
      <c r="T25" s="826"/>
      <c r="U25" s="826"/>
      <c r="V25" s="827"/>
      <c r="W25" s="827"/>
      <c r="X25" s="827"/>
      <c r="Y25" s="826"/>
      <c r="Z25" s="827"/>
      <c r="AA25" s="827"/>
      <c r="AB25" s="827"/>
      <c r="AC25" s="825" t="b">
        <f t="shared" si="1"/>
        <v>1</v>
      </c>
    </row>
    <row r="26" spans="1:29" s="825" customFormat="1" ht="34.5" customHeight="1">
      <c r="A26" s="824" t="s">
        <v>337</v>
      </c>
      <c r="B26" s="1474">
        <v>4</v>
      </c>
      <c r="C26" s="1484" t="s">
        <v>256</v>
      </c>
      <c r="D26" s="1485">
        <v>206020201</v>
      </c>
      <c r="E26" s="1476" t="s">
        <v>301</v>
      </c>
      <c r="F26" s="1478" t="s">
        <v>1816</v>
      </c>
      <c r="G26" s="1478" t="s">
        <v>212</v>
      </c>
      <c r="H26" s="1478" t="s">
        <v>212</v>
      </c>
      <c r="I26" s="1478" t="s">
        <v>211</v>
      </c>
      <c r="J26" s="1478">
        <v>1</v>
      </c>
      <c r="K26" s="1478" t="s">
        <v>207</v>
      </c>
      <c r="L26" s="1486">
        <f>O26/J26</f>
        <v>29500000</v>
      </c>
      <c r="M26" s="1487">
        <v>2010</v>
      </c>
      <c r="N26" s="1476" t="s">
        <v>338</v>
      </c>
      <c r="O26" s="1488">
        <v>29500000</v>
      </c>
      <c r="P26" s="1481"/>
      <c r="Q26" s="1786" t="s">
        <v>100</v>
      </c>
      <c r="R26" s="1476"/>
      <c r="S26" s="1487" t="s">
        <v>810</v>
      </c>
      <c r="T26" s="826">
        <v>5</v>
      </c>
      <c r="U26" s="641">
        <f>2014-M26+1</f>
        <v>5</v>
      </c>
      <c r="V26" s="827">
        <f>O26/T26</f>
        <v>5900000</v>
      </c>
      <c r="W26" s="827">
        <f>U26*V26</f>
        <v>29500000</v>
      </c>
      <c r="X26" s="827">
        <f>O26-W26</f>
        <v>0</v>
      </c>
      <c r="Y26" s="641">
        <f>2014-M26+1</f>
        <v>5</v>
      </c>
      <c r="Z26" s="827">
        <f>O26/T26</f>
        <v>5900000</v>
      </c>
      <c r="AA26" s="827">
        <f>Y26*Z26</f>
        <v>29500000</v>
      </c>
      <c r="AB26" s="827">
        <f>O26-AA26</f>
        <v>0</v>
      </c>
      <c r="AC26" s="825" t="b">
        <f t="shared" si="1"/>
        <v>1</v>
      </c>
    </row>
    <row r="27" spans="1:29" s="825" customFormat="1" ht="15" customHeight="1">
      <c r="A27" s="824" t="s">
        <v>337</v>
      </c>
      <c r="B27" s="1474"/>
      <c r="C27" s="1476"/>
      <c r="D27" s="1474"/>
      <c r="E27" s="1476"/>
      <c r="F27" s="1476"/>
      <c r="G27" s="1476"/>
      <c r="H27" s="1476"/>
      <c r="I27" s="1476"/>
      <c r="J27" s="1476"/>
      <c r="K27" s="1476"/>
      <c r="L27" s="1481"/>
      <c r="M27" s="1476"/>
      <c r="N27" s="1476"/>
      <c r="O27" s="1488"/>
      <c r="P27" s="1481"/>
      <c r="Q27" s="1476"/>
      <c r="R27" s="1476"/>
      <c r="S27" s="1476"/>
      <c r="T27" s="826"/>
      <c r="U27" s="826"/>
      <c r="V27" s="826"/>
      <c r="W27" s="826"/>
      <c r="X27" s="826"/>
      <c r="Y27" s="826"/>
      <c r="Z27" s="826"/>
      <c r="AA27" s="826"/>
      <c r="AB27" s="826"/>
      <c r="AC27" s="825" t="b">
        <f t="shared" si="1"/>
        <v>1</v>
      </c>
    </row>
    <row r="28" spans="1:29" s="825" customFormat="1" ht="15" customHeight="1">
      <c r="A28" s="824" t="s">
        <v>337</v>
      </c>
      <c r="B28" s="1474"/>
      <c r="C28" s="1476"/>
      <c r="D28" s="1474"/>
      <c r="E28" s="1476"/>
      <c r="F28" s="1476"/>
      <c r="G28" s="1476"/>
      <c r="H28" s="1476"/>
      <c r="I28" s="1476"/>
      <c r="J28" s="1476"/>
      <c r="K28" s="1476"/>
      <c r="L28" s="1481"/>
      <c r="M28" s="1476"/>
      <c r="N28" s="1476"/>
      <c r="O28" s="1488"/>
      <c r="P28" s="1481"/>
      <c r="Q28" s="1476"/>
      <c r="R28" s="1476"/>
      <c r="S28" s="1476"/>
      <c r="T28" s="826"/>
      <c r="U28" s="826"/>
      <c r="V28" s="826"/>
      <c r="W28" s="826"/>
      <c r="X28" s="826"/>
      <c r="Y28" s="826"/>
      <c r="Z28" s="826"/>
      <c r="AA28" s="826"/>
      <c r="AB28" s="826"/>
      <c r="AC28" s="825" t="b">
        <f t="shared" si="1"/>
        <v>1</v>
      </c>
    </row>
    <row r="29" spans="1:29" s="825" customFormat="1" ht="15" customHeight="1">
      <c r="A29" s="824"/>
      <c r="B29" s="1489"/>
      <c r="C29" s="1490"/>
      <c r="D29" s="1489"/>
      <c r="E29" s="1490"/>
      <c r="F29" s="1490"/>
      <c r="G29" s="1490"/>
      <c r="H29" s="1490"/>
      <c r="I29" s="1490"/>
      <c r="J29" s="1490"/>
      <c r="K29" s="1490"/>
      <c r="L29" s="1491"/>
      <c r="M29" s="1490"/>
      <c r="N29" s="1490"/>
      <c r="O29" s="1492"/>
      <c r="P29" s="1491"/>
      <c r="Q29" s="1490"/>
      <c r="R29" s="1490"/>
      <c r="S29" s="1490"/>
      <c r="T29" s="826"/>
      <c r="U29" s="826"/>
      <c r="V29" s="826"/>
      <c r="W29" s="826"/>
      <c r="X29" s="826"/>
      <c r="Y29" s="826"/>
      <c r="Z29" s="826"/>
      <c r="AA29" s="826"/>
      <c r="AB29" s="826"/>
      <c r="AC29" s="825" t="b">
        <f t="shared" si="1"/>
        <v>1</v>
      </c>
    </row>
    <row r="30" spans="1:29" ht="15" customHeight="1">
      <c r="B30" s="1984" t="s">
        <v>94</v>
      </c>
      <c r="C30" s="1985"/>
      <c r="D30" s="1985"/>
      <c r="E30" s="1985"/>
      <c r="F30" s="1985"/>
      <c r="G30" s="1985"/>
      <c r="H30" s="1985"/>
      <c r="I30" s="1986"/>
      <c r="J30" s="1791"/>
      <c r="K30" s="1791"/>
      <c r="L30" s="1791"/>
      <c r="M30" s="1792"/>
      <c r="N30" s="1792"/>
      <c r="O30" s="1793">
        <f>SUM(O18:O29)</f>
        <v>50085000</v>
      </c>
      <c r="P30" s="1794"/>
      <c r="Q30" s="1795"/>
      <c r="R30" s="1795"/>
      <c r="S30" s="1795"/>
      <c r="V30" s="1793">
        <f>SUM(V18:V29)</f>
        <v>10017000</v>
      </c>
      <c r="W30" s="1793">
        <f>SUM(W18:W29)</f>
        <v>50085000</v>
      </c>
      <c r="X30" s="1793">
        <f>SUM(X18:X29)</f>
        <v>0</v>
      </c>
      <c r="Z30" s="1793">
        <f>SUM(Z18:Z29)</f>
        <v>10017000</v>
      </c>
      <c r="AA30" s="1793">
        <f>SUM(AA18:AA29)</f>
        <v>50085000</v>
      </c>
      <c r="AB30" s="1793">
        <f>SUM(AB18:AB29)</f>
        <v>0</v>
      </c>
      <c r="AC30" s="825" t="b">
        <f t="shared" si="1"/>
        <v>1</v>
      </c>
    </row>
    <row r="31" spans="1:29" ht="15" customHeight="1"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8"/>
      <c r="N31" s="228"/>
      <c r="O31" s="253"/>
      <c r="P31" s="254"/>
      <c r="Q31" s="238"/>
      <c r="R31" s="238"/>
      <c r="S31" s="238"/>
    </row>
    <row r="32" spans="1:29" ht="15" customHeight="1"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8"/>
      <c r="N32" s="228"/>
      <c r="O32" s="253"/>
      <c r="P32" s="254"/>
      <c r="Q32" s="238"/>
      <c r="R32" s="238"/>
      <c r="S32" s="238"/>
    </row>
    <row r="33" spans="1:29" ht="15" customHeight="1"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8"/>
      <c r="N33" s="228"/>
      <c r="O33" s="253"/>
      <c r="P33" s="254"/>
      <c r="Q33" s="238"/>
      <c r="R33" s="238"/>
      <c r="S33" s="238"/>
    </row>
    <row r="34" spans="1:29" ht="15" customHeight="1"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8"/>
      <c r="N34" s="228"/>
      <c r="O34" s="253"/>
      <c r="P34" s="254"/>
      <c r="Q34" s="238"/>
      <c r="R34" s="238"/>
      <c r="S34" s="238"/>
    </row>
    <row r="35" spans="1:29" ht="15" customHeight="1"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8"/>
      <c r="N35" s="228"/>
      <c r="O35" s="253"/>
      <c r="P35" s="254"/>
      <c r="Q35" s="238"/>
      <c r="R35" s="238"/>
      <c r="S35" s="238"/>
    </row>
    <row r="36" spans="1:29" s="205" customFormat="1" ht="15" customHeight="1">
      <c r="A36" s="824" t="s">
        <v>747</v>
      </c>
      <c r="B36" s="1984" t="s">
        <v>94</v>
      </c>
      <c r="C36" s="1985"/>
      <c r="D36" s="1985"/>
      <c r="E36" s="1985"/>
      <c r="F36" s="1985"/>
      <c r="G36" s="1985"/>
      <c r="H36" s="1985"/>
      <c r="I36" s="1986"/>
      <c r="J36" s="1788"/>
      <c r="K36" s="1788"/>
      <c r="L36" s="1788"/>
      <c r="M36" s="1787"/>
      <c r="N36" s="1787"/>
      <c r="O36" s="1789">
        <f>SUM(O18:O24)</f>
        <v>20585000</v>
      </c>
      <c r="P36" s="1787"/>
      <c r="Q36" s="1787"/>
      <c r="R36" s="1787"/>
      <c r="S36" s="1787"/>
      <c r="V36" s="1789">
        <f>SUM(V18:V24)</f>
        <v>4117000</v>
      </c>
      <c r="W36" s="1789">
        <f>SUM(W18:W24)</f>
        <v>20585000</v>
      </c>
      <c r="X36" s="1789">
        <f>SUM(X18:X24)</f>
        <v>0</v>
      </c>
      <c r="Z36" s="1789">
        <f>SUM(Z18:Z24)</f>
        <v>4117000</v>
      </c>
      <c r="AA36" s="1789">
        <f>SUM(AA18:AA24)</f>
        <v>20585000</v>
      </c>
      <c r="AB36" s="1789">
        <f>SUM(AB18:AB24)</f>
        <v>0</v>
      </c>
      <c r="AC36" s="825" t="b">
        <f t="shared" ref="AC36:AC37" si="2">AA36+AB36=O36</f>
        <v>1</v>
      </c>
    </row>
    <row r="37" spans="1:29" s="205" customFormat="1" ht="15" customHeight="1">
      <c r="A37" s="824" t="s">
        <v>337</v>
      </c>
      <c r="B37" s="1984" t="s">
        <v>94</v>
      </c>
      <c r="C37" s="1985"/>
      <c r="D37" s="1985"/>
      <c r="E37" s="1985"/>
      <c r="F37" s="1985"/>
      <c r="G37" s="1985"/>
      <c r="H37" s="1985"/>
      <c r="I37" s="1986"/>
      <c r="J37" s="1788"/>
      <c r="K37" s="1788"/>
      <c r="L37" s="1788"/>
      <c r="M37" s="1787"/>
      <c r="N37" s="1787"/>
      <c r="O37" s="1790">
        <f>SUM(O25:O28)</f>
        <v>29500000</v>
      </c>
      <c r="P37" s="1787"/>
      <c r="Q37" s="1787"/>
      <c r="R37" s="1787"/>
      <c r="S37" s="1787"/>
      <c r="V37" s="1790">
        <f>SUM(V25:V28)</f>
        <v>5900000</v>
      </c>
      <c r="W37" s="1790">
        <f>SUM(W25:W28)</f>
        <v>29500000</v>
      </c>
      <c r="X37" s="1790">
        <f>SUM(X25:X28)</f>
        <v>0</v>
      </c>
      <c r="Z37" s="1790">
        <f>SUM(Z25:Z28)</f>
        <v>5900000</v>
      </c>
      <c r="AA37" s="1790">
        <f>SUM(AA25:AA28)</f>
        <v>29500000</v>
      </c>
      <c r="AB37" s="1790">
        <f>SUM(AB25:AB28)</f>
        <v>0</v>
      </c>
      <c r="AC37" s="825" t="b">
        <f t="shared" si="2"/>
        <v>1</v>
      </c>
    </row>
    <row r="38" spans="1:29" s="205" customFormat="1" ht="15" customHeight="1">
      <c r="H38" s="208"/>
      <c r="I38" s="208"/>
      <c r="J38" s="208"/>
      <c r="K38" s="208"/>
      <c r="L38" s="208"/>
    </row>
    <row r="41" spans="1:29" s="205" customFormat="1" ht="15" customHeight="1">
      <c r="H41" s="208"/>
      <c r="I41" s="208"/>
      <c r="J41" s="208"/>
      <c r="K41" s="208"/>
      <c r="L41" s="208"/>
    </row>
    <row r="43" spans="1:29" s="35" customFormat="1" ht="15" customHeight="1">
      <c r="B43" s="64"/>
      <c r="C43" s="64"/>
      <c r="D43" s="33"/>
      <c r="E43" s="33"/>
      <c r="F43" s="33"/>
      <c r="G43" s="33"/>
      <c r="H43" s="33"/>
      <c r="I43" s="33"/>
      <c r="J43" s="33"/>
      <c r="K43" s="33"/>
      <c r="L43" s="50"/>
      <c r="M43" s="64"/>
      <c r="N43" s="64"/>
      <c r="O43" s="156"/>
      <c r="P43" s="64"/>
      <c r="Q43" s="34"/>
      <c r="R43" s="34"/>
      <c r="S43" s="33"/>
    </row>
    <row r="44" spans="1:29" s="35" customFormat="1" ht="15" customHeight="1">
      <c r="B44" s="64"/>
      <c r="C44" s="64"/>
      <c r="D44" s="33"/>
      <c r="E44" s="33"/>
      <c r="F44" s="33"/>
      <c r="G44" s="33"/>
      <c r="H44" s="33"/>
      <c r="I44" s="33"/>
      <c r="J44" s="33"/>
      <c r="K44" s="33"/>
      <c r="L44" s="50"/>
      <c r="M44" s="64"/>
      <c r="N44" s="64"/>
      <c r="O44" s="156"/>
      <c r="P44" s="64"/>
      <c r="Q44" s="34"/>
      <c r="R44" s="34"/>
      <c r="S44" s="33"/>
    </row>
    <row r="45" spans="1:29" s="35" customFormat="1" ht="15" customHeight="1">
      <c r="B45" s="157"/>
      <c r="C45" s="158"/>
      <c r="D45" s="28"/>
      <c r="E45" s="28"/>
      <c r="F45" s="21"/>
      <c r="G45" s="21"/>
      <c r="H45" s="21"/>
      <c r="I45" s="21"/>
      <c r="J45" s="21"/>
      <c r="K45" s="29"/>
      <c r="L45" s="51"/>
      <c r="M45" s="30"/>
      <c r="N45" s="30"/>
      <c r="O45" s="156"/>
      <c r="P45" s="160"/>
      <c r="Q45" s="19"/>
      <c r="R45" s="28"/>
      <c r="S45" s="33"/>
    </row>
    <row r="46" spans="1:29" s="35" customFormat="1" ht="15" customHeight="1">
      <c r="B46" s="157"/>
      <c r="C46" s="158"/>
      <c r="D46" s="28"/>
      <c r="E46" s="28"/>
      <c r="F46" s="21"/>
      <c r="G46" s="21"/>
      <c r="H46" s="21"/>
      <c r="I46" s="21"/>
      <c r="J46" s="21"/>
      <c r="K46" s="29"/>
      <c r="L46" s="51"/>
      <c r="M46" s="30"/>
      <c r="N46" s="30"/>
      <c r="O46" s="156"/>
      <c r="P46" s="160"/>
      <c r="Q46" s="36"/>
      <c r="R46" s="28"/>
      <c r="S46" s="33"/>
    </row>
    <row r="47" spans="1:29" s="35" customFormat="1" ht="15" customHeight="1">
      <c r="B47" s="157"/>
      <c r="C47" s="158"/>
      <c r="D47" s="28"/>
      <c r="E47" s="28"/>
      <c r="F47" s="31"/>
      <c r="G47" s="31"/>
      <c r="H47" s="31"/>
      <c r="I47" s="37"/>
      <c r="K47" s="29"/>
      <c r="L47" s="51"/>
      <c r="M47" s="30"/>
      <c r="N47" s="30"/>
      <c r="O47" s="156"/>
      <c r="P47" s="160"/>
      <c r="Q47" s="19"/>
      <c r="R47" s="28"/>
      <c r="S47" s="33"/>
    </row>
    <row r="48" spans="1:29" s="35" customFormat="1" ht="15" customHeight="1">
      <c r="B48" s="157"/>
      <c r="C48" s="158"/>
      <c r="D48" s="28"/>
      <c r="E48" s="28"/>
      <c r="F48" s="31"/>
      <c r="G48" s="31"/>
      <c r="H48" s="31"/>
      <c r="I48" s="37"/>
      <c r="J48" s="37"/>
      <c r="K48" s="29"/>
      <c r="L48" s="51"/>
      <c r="M48" s="30"/>
      <c r="N48" s="30"/>
      <c r="O48" s="156"/>
      <c r="P48" s="160"/>
      <c r="Q48" s="19"/>
      <c r="R48" s="28"/>
      <c r="S48" s="33"/>
    </row>
    <row r="49" spans="2:19" s="35" customFormat="1" ht="15" customHeight="1">
      <c r="B49" s="157"/>
      <c r="C49" s="158"/>
      <c r="D49" s="28"/>
      <c r="E49" s="28"/>
      <c r="F49" s="31"/>
      <c r="G49" s="31"/>
      <c r="H49" s="31"/>
      <c r="I49" s="37"/>
      <c r="J49" s="37"/>
      <c r="K49" s="29"/>
      <c r="L49" s="51"/>
      <c r="M49" s="30"/>
      <c r="N49" s="30"/>
      <c r="O49" s="156"/>
      <c r="P49" s="160"/>
      <c r="Q49" s="19"/>
      <c r="R49" s="28"/>
      <c r="S49" s="33"/>
    </row>
    <row r="50" spans="2:19" s="35" customFormat="1" ht="15" customHeight="1">
      <c r="B50" s="157"/>
      <c r="C50" s="158"/>
      <c r="D50" s="28"/>
      <c r="E50" s="28"/>
      <c r="F50" s="31"/>
      <c r="G50" s="31"/>
      <c r="H50" s="31"/>
      <c r="I50" s="38"/>
      <c r="J50" s="38"/>
      <c r="K50" s="29"/>
      <c r="L50" s="51"/>
      <c r="M50" s="30"/>
      <c r="N50" s="30"/>
      <c r="O50" s="156"/>
      <c r="P50" s="160"/>
      <c r="Q50" s="19"/>
      <c r="R50" s="28"/>
      <c r="S50" s="33"/>
    </row>
    <row r="51" spans="2:19" s="35" customFormat="1" ht="15" customHeight="1">
      <c r="B51" s="157"/>
      <c r="C51" s="158"/>
      <c r="D51" s="28"/>
      <c r="E51" s="28"/>
      <c r="F51" s="32"/>
      <c r="G51" s="31"/>
      <c r="H51" s="31"/>
      <c r="I51" s="38"/>
      <c r="J51" s="38"/>
      <c r="K51" s="29"/>
      <c r="L51" s="51"/>
      <c r="M51" s="30"/>
      <c r="N51" s="30"/>
      <c r="O51" s="156"/>
      <c r="P51" s="160"/>
      <c r="Q51" s="31"/>
      <c r="R51" s="28"/>
      <c r="S51" s="33"/>
    </row>
    <row r="52" spans="2:19" s="35" customFormat="1" ht="15" customHeight="1">
      <c r="B52" s="157"/>
      <c r="C52" s="158"/>
      <c r="D52" s="28"/>
      <c r="E52" s="28"/>
      <c r="F52" s="32"/>
      <c r="G52" s="31"/>
      <c r="H52" s="31"/>
      <c r="I52" s="37"/>
      <c r="J52" s="37"/>
      <c r="K52" s="29"/>
      <c r="L52" s="51"/>
      <c r="M52" s="30"/>
      <c r="N52" s="30"/>
      <c r="O52" s="156"/>
      <c r="P52" s="160"/>
      <c r="Q52" s="31"/>
      <c r="R52" s="28"/>
      <c r="S52" s="33"/>
    </row>
    <row r="53" spans="2:19" s="35" customFormat="1" ht="15" customHeight="1">
      <c r="B53" s="64"/>
      <c r="C53" s="64"/>
      <c r="D53" s="39"/>
      <c r="E53" s="34"/>
      <c r="F53" s="21"/>
      <c r="G53" s="21"/>
      <c r="H53" s="21"/>
      <c r="I53" s="21"/>
      <c r="J53" s="21"/>
      <c r="K53" s="34"/>
      <c r="L53" s="52"/>
      <c r="M53" s="64"/>
      <c r="N53" s="64"/>
      <c r="O53" s="159"/>
      <c r="P53" s="160"/>
      <c r="Q53" s="36"/>
      <c r="R53" s="34"/>
      <c r="S53" s="33"/>
    </row>
    <row r="54" spans="2:19" s="35" customFormat="1" ht="15" customHeight="1">
      <c r="B54" s="64"/>
      <c r="C54" s="64"/>
      <c r="D54" s="39"/>
      <c r="E54" s="34"/>
      <c r="F54" s="39"/>
      <c r="G54" s="39"/>
      <c r="H54" s="39"/>
      <c r="I54" s="39"/>
      <c r="J54" s="39"/>
      <c r="K54" s="34"/>
      <c r="L54" s="52"/>
      <c r="M54" s="64"/>
      <c r="N54" s="64"/>
      <c r="O54" s="159"/>
      <c r="P54" s="64"/>
      <c r="Q54" s="39"/>
      <c r="R54" s="34"/>
      <c r="S54" s="33"/>
    </row>
    <row r="55" spans="2:19" s="35" customFormat="1" ht="15" customHeight="1">
      <c r="B55" s="64"/>
      <c r="C55" s="64"/>
      <c r="D55" s="39"/>
      <c r="E55" s="34"/>
      <c r="F55" s="39"/>
      <c r="G55" s="39"/>
      <c r="H55" s="39"/>
      <c r="I55" s="39"/>
      <c r="J55" s="39"/>
      <c r="K55" s="34"/>
      <c r="L55" s="52"/>
      <c r="M55" s="64"/>
      <c r="N55" s="64"/>
      <c r="O55" s="159"/>
      <c r="P55" s="64"/>
      <c r="Q55" s="39"/>
      <c r="R55" s="34"/>
      <c r="S55" s="33"/>
    </row>
  </sheetData>
  <autoFilter ref="A17:AB37"/>
  <mergeCells count="35">
    <mergeCell ref="B7:D7"/>
    <mergeCell ref="B8:D8"/>
    <mergeCell ref="B9:D9"/>
    <mergeCell ref="B11:D11"/>
    <mergeCell ref="B12:D12"/>
    <mergeCell ref="B10:D10"/>
    <mergeCell ref="B1:S1"/>
    <mergeCell ref="B2:S2"/>
    <mergeCell ref="B3:S3"/>
    <mergeCell ref="B4:S4"/>
    <mergeCell ref="B6:D6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B36:I36"/>
    <mergeCell ref="B37:I37"/>
    <mergeCell ref="B30:I30"/>
    <mergeCell ref="E8:Q8"/>
    <mergeCell ref="E9:Q9"/>
    <mergeCell ref="H14:H15"/>
    <mergeCell ref="I14:I15"/>
    <mergeCell ref="D14:E14"/>
    <mergeCell ref="C14:C15"/>
    <mergeCell ref="B14:B15"/>
  </mergeCells>
  <phoneticPr fontId="3" type="noConversion"/>
  <printOptions horizontalCentered="1"/>
  <pageMargins left="0.7" right="0.15" top="0.75" bottom="0.75" header="0.3" footer="0.3"/>
  <pageSetup paperSize="512" scale="37" orientation="landscape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2150"/>
  <sheetViews>
    <sheetView view="pageBreakPreview" topLeftCell="L1963" zoomScale="68" zoomScaleSheetLayoutView="68" workbookViewId="0">
      <selection activeCell="T1963" sqref="T1963"/>
    </sheetView>
  </sheetViews>
  <sheetFormatPr defaultColWidth="8.28515625" defaultRowHeight="15" customHeight="1"/>
  <cols>
    <col min="1" max="1" width="10" style="1570" customWidth="1"/>
    <col min="2" max="2" width="8.140625" style="746" customWidth="1"/>
    <col min="3" max="3" width="22.5703125" style="830" customWidth="1"/>
    <col min="4" max="4" width="21.28515625" style="746" customWidth="1"/>
    <col min="5" max="5" width="16" style="746" hidden="1" customWidth="1"/>
    <col min="6" max="6" width="16.42578125" style="746" customWidth="1"/>
    <col min="7" max="7" width="14.5703125" style="738" customWidth="1"/>
    <col min="8" max="8" width="9.140625" style="746" bestFit="1" customWidth="1"/>
    <col min="9" max="9" width="10.5703125" style="746" customWidth="1"/>
    <col min="10" max="10" width="12.5703125" style="746" customWidth="1"/>
    <col min="11" max="11" width="8.42578125" style="738" bestFit="1" customWidth="1"/>
    <col min="12" max="12" width="8.28515625" style="738"/>
    <col min="13" max="13" width="17.140625" style="1410" customWidth="1"/>
    <col min="14" max="14" width="8.5703125" style="746" bestFit="1" customWidth="1"/>
    <col min="15" max="15" width="8.28515625" style="746"/>
    <col min="16" max="16" width="21.28515625" style="1728" customWidth="1"/>
    <col min="17" max="17" width="6.85546875" style="746" customWidth="1"/>
    <col min="18" max="18" width="6.5703125" style="746" customWidth="1"/>
    <col min="19" max="19" width="7.140625" style="746" customWidth="1"/>
    <col min="20" max="20" width="16.85546875" style="738" customWidth="1"/>
    <col min="21" max="21" width="11.7109375" style="738" customWidth="1"/>
    <col min="22" max="22" width="12.85546875" style="738" customWidth="1"/>
    <col min="23" max="23" width="17.85546875" style="738" customWidth="1"/>
    <col min="24" max="24" width="18" style="738" customWidth="1"/>
    <col min="25" max="25" width="17.7109375" style="738" customWidth="1"/>
    <col min="26" max="26" width="16" style="746" customWidth="1"/>
    <col min="27" max="27" width="17.7109375" style="738" customWidth="1"/>
    <col min="28" max="28" width="17.28515625" style="738" customWidth="1"/>
    <col min="29" max="29" width="18.28515625" style="738" customWidth="1"/>
    <col min="30" max="30" width="8.42578125" style="738" bestFit="1" customWidth="1"/>
    <col min="31" max="32" width="8.28515625" style="1421"/>
    <col min="33" max="16384" width="8.28515625" style="738"/>
  </cols>
  <sheetData>
    <row r="1" spans="1:32" ht="15" customHeight="1">
      <c r="B1" s="2039" t="s">
        <v>135</v>
      </c>
      <c r="C1" s="2039"/>
      <c r="D1" s="2039"/>
      <c r="E1" s="2039"/>
      <c r="F1" s="2039"/>
      <c r="G1" s="2039"/>
      <c r="H1" s="2039"/>
      <c r="I1" s="2039"/>
      <c r="J1" s="2039"/>
      <c r="K1" s="2039"/>
      <c r="L1" s="2039"/>
      <c r="M1" s="2039"/>
      <c r="N1" s="2039"/>
      <c r="O1" s="2039"/>
      <c r="P1" s="2040"/>
      <c r="Q1" s="2039"/>
      <c r="R1" s="2039"/>
      <c r="S1" s="2039"/>
      <c r="T1" s="2039"/>
      <c r="AE1" s="738"/>
      <c r="AF1" s="738"/>
    </row>
    <row r="2" spans="1:32" ht="15" customHeight="1">
      <c r="B2" s="2039" t="s">
        <v>66</v>
      </c>
      <c r="C2" s="2039"/>
      <c r="D2" s="2039"/>
      <c r="E2" s="2039"/>
      <c r="F2" s="2039"/>
      <c r="G2" s="2039"/>
      <c r="H2" s="2039"/>
      <c r="I2" s="2039"/>
      <c r="J2" s="2039"/>
      <c r="K2" s="2039"/>
      <c r="L2" s="2039"/>
      <c r="M2" s="2039"/>
      <c r="N2" s="2039"/>
      <c r="O2" s="2039"/>
      <c r="P2" s="2040"/>
      <c r="Q2" s="2039"/>
      <c r="R2" s="2039"/>
      <c r="S2" s="2039"/>
      <c r="T2" s="2039"/>
      <c r="AE2" s="738"/>
      <c r="AF2" s="738"/>
    </row>
    <row r="3" spans="1:32" ht="15" customHeight="1">
      <c r="B3" s="2039" t="s">
        <v>67</v>
      </c>
      <c r="C3" s="2039"/>
      <c r="D3" s="2039"/>
      <c r="E3" s="2039"/>
      <c r="F3" s="2039"/>
      <c r="G3" s="2039"/>
      <c r="H3" s="2039"/>
      <c r="I3" s="2039"/>
      <c r="J3" s="2039"/>
      <c r="K3" s="2039"/>
      <c r="L3" s="2039"/>
      <c r="M3" s="2039"/>
      <c r="N3" s="2039"/>
      <c r="O3" s="2039"/>
      <c r="P3" s="2040"/>
      <c r="Q3" s="2039"/>
      <c r="R3" s="2039"/>
      <c r="S3" s="2039"/>
      <c r="T3" s="2039"/>
      <c r="AE3" s="738"/>
      <c r="AF3" s="738"/>
    </row>
    <row r="4" spans="1:32" ht="15" customHeight="1">
      <c r="B4" s="2039" t="s">
        <v>1782</v>
      </c>
      <c r="C4" s="2039"/>
      <c r="D4" s="2039"/>
      <c r="E4" s="2039"/>
      <c r="F4" s="2039"/>
      <c r="G4" s="2039"/>
      <c r="H4" s="2039"/>
      <c r="I4" s="2039"/>
      <c r="J4" s="2039"/>
      <c r="K4" s="2039"/>
      <c r="L4" s="2039"/>
      <c r="M4" s="2039"/>
      <c r="N4" s="2039"/>
      <c r="O4" s="2039"/>
      <c r="P4" s="2040"/>
      <c r="Q4" s="2039"/>
      <c r="R4" s="2039"/>
      <c r="S4" s="2039"/>
      <c r="T4" s="2039"/>
      <c r="AE4" s="738"/>
      <c r="AF4" s="738"/>
    </row>
    <row r="5" spans="1:32" ht="15" customHeight="1">
      <c r="B5" s="1285"/>
      <c r="C5" s="1286"/>
      <c r="D5" s="1192"/>
      <c r="E5" s="1192"/>
      <c r="F5" s="1192"/>
      <c r="G5" s="1192"/>
      <c r="H5" s="1192"/>
      <c r="I5" s="1192"/>
      <c r="J5" s="1192"/>
      <c r="K5" s="1192"/>
      <c r="L5" s="1192"/>
      <c r="M5" s="1287"/>
      <c r="N5" s="1285"/>
      <c r="O5" s="1285"/>
      <c r="P5" s="1718"/>
      <c r="Q5" s="1192"/>
      <c r="R5" s="1192"/>
      <c r="S5" s="1192"/>
      <c r="T5" s="1192"/>
      <c r="AE5" s="738"/>
      <c r="AF5" s="738"/>
    </row>
    <row r="6" spans="1:32" ht="15" customHeight="1">
      <c r="B6" s="1408" t="s">
        <v>68</v>
      </c>
      <c r="C6" s="897"/>
      <c r="D6" s="1192" t="s">
        <v>69</v>
      </c>
      <c r="E6" s="1192"/>
      <c r="F6" s="1195"/>
      <c r="G6" s="897"/>
      <c r="H6" s="1195"/>
      <c r="I6" s="1195"/>
      <c r="J6" s="1195"/>
      <c r="K6" s="897"/>
      <c r="L6" s="897"/>
      <c r="M6" s="1288"/>
      <c r="N6" s="1289"/>
      <c r="O6" s="1289"/>
      <c r="P6" s="1719"/>
      <c r="Q6" s="1195"/>
      <c r="R6" s="1195"/>
      <c r="S6" s="1195"/>
      <c r="T6" s="1290"/>
      <c r="AE6" s="738"/>
      <c r="AF6" s="738"/>
    </row>
    <row r="7" spans="1:32" ht="15" customHeight="1">
      <c r="B7" s="1408" t="s">
        <v>70</v>
      </c>
      <c r="C7" s="897"/>
      <c r="D7" s="1286" t="s">
        <v>71</v>
      </c>
      <c r="E7" s="1286"/>
      <c r="F7" s="1195"/>
      <c r="G7" s="897"/>
      <c r="H7" s="1195"/>
      <c r="I7" s="1195"/>
      <c r="J7" s="1195"/>
      <c r="K7" s="897"/>
      <c r="L7" s="897"/>
      <c r="M7" s="1288"/>
      <c r="N7" s="1289"/>
      <c r="O7" s="1289"/>
      <c r="P7" s="1719"/>
      <c r="Q7" s="1195"/>
      <c r="R7" s="1195"/>
      <c r="S7" s="1195"/>
      <c r="T7" s="1290"/>
      <c r="AE7" s="738"/>
      <c r="AF7" s="738"/>
    </row>
    <row r="8" spans="1:32" ht="15" customHeight="1">
      <c r="B8" s="1408" t="s">
        <v>72</v>
      </c>
      <c r="C8" s="897"/>
      <c r="D8" s="2041" t="s">
        <v>323</v>
      </c>
      <c r="E8" s="2041"/>
      <c r="F8" s="2041"/>
      <c r="G8" s="2041"/>
      <c r="H8" s="2041"/>
      <c r="I8" s="2041"/>
      <c r="J8" s="2041"/>
      <c r="K8" s="2041"/>
      <c r="L8" s="2041"/>
      <c r="M8" s="2041"/>
      <c r="N8" s="2041"/>
      <c r="O8" s="2041"/>
      <c r="P8" s="2042"/>
      <c r="Q8" s="2041"/>
      <c r="R8" s="1195"/>
      <c r="S8" s="1195"/>
      <c r="T8" s="1290"/>
      <c r="AE8" s="738"/>
      <c r="AF8" s="738"/>
    </row>
    <row r="9" spans="1:32" ht="15" customHeight="1">
      <c r="B9" s="1408" t="s">
        <v>73</v>
      </c>
      <c r="C9" s="897"/>
      <c r="D9" s="2041" t="s">
        <v>259</v>
      </c>
      <c r="E9" s="2041"/>
      <c r="F9" s="2041"/>
      <c r="G9" s="2041"/>
      <c r="H9" s="2041"/>
      <c r="I9" s="2041"/>
      <c r="J9" s="2041"/>
      <c r="K9" s="2041"/>
      <c r="L9" s="2041"/>
      <c r="M9" s="2041"/>
      <c r="N9" s="2041"/>
      <c r="O9" s="2041"/>
      <c r="P9" s="2042"/>
      <c r="Q9" s="2041"/>
      <c r="R9" s="1195"/>
      <c r="S9" s="1195"/>
      <c r="T9" s="1290"/>
      <c r="AE9" s="738"/>
      <c r="AF9" s="738"/>
    </row>
    <row r="10" spans="1:32" ht="15" customHeight="1">
      <c r="B10" s="1408" t="s">
        <v>74</v>
      </c>
      <c r="C10" s="897"/>
      <c r="D10" s="1286" t="s">
        <v>75</v>
      </c>
      <c r="E10" s="1286"/>
      <c r="F10" s="1195"/>
      <c r="G10" s="897"/>
      <c r="H10" s="1195"/>
      <c r="I10" s="1195"/>
      <c r="J10" s="1195"/>
      <c r="K10" s="897"/>
      <c r="L10" s="897"/>
      <c r="M10" s="1288"/>
      <c r="N10" s="1289"/>
      <c r="O10" s="1289"/>
      <c r="P10" s="1719"/>
      <c r="Q10" s="1195"/>
      <c r="R10" s="1195"/>
      <c r="S10" s="1195"/>
      <c r="T10" s="1290"/>
      <c r="AE10" s="738"/>
      <c r="AF10" s="738"/>
    </row>
    <row r="11" spans="1:32" ht="15" customHeight="1">
      <c r="B11" s="1408" t="s">
        <v>76</v>
      </c>
      <c r="C11" s="897"/>
      <c r="D11" s="1286" t="s">
        <v>201</v>
      </c>
      <c r="E11" s="1286"/>
      <c r="F11" s="1195"/>
      <c r="G11" s="897"/>
      <c r="H11" s="1195"/>
      <c r="I11" s="1195"/>
      <c r="J11" s="1195"/>
      <c r="K11" s="897"/>
      <c r="L11" s="897"/>
      <c r="M11" s="1288"/>
      <c r="N11" s="1289"/>
      <c r="O11" s="1289"/>
      <c r="P11" s="1719"/>
      <c r="Q11" s="1195"/>
      <c r="R11" s="1195"/>
      <c r="S11" s="1195"/>
      <c r="T11" s="1290"/>
      <c r="AE11" s="738"/>
      <c r="AF11" s="738"/>
    </row>
    <row r="12" spans="1:32" ht="15" customHeight="1">
      <c r="B12" s="1408" t="s">
        <v>36</v>
      </c>
      <c r="C12" s="897"/>
      <c r="D12" s="1192" t="s">
        <v>148</v>
      </c>
      <c r="E12" s="1192"/>
      <c r="F12" s="1195"/>
      <c r="G12" s="897"/>
      <c r="H12" s="1195"/>
      <c r="I12" s="1195"/>
      <c r="J12" s="1195"/>
      <c r="K12" s="897"/>
      <c r="L12" s="897"/>
      <c r="M12" s="1288"/>
      <c r="N12" s="1289"/>
      <c r="O12" s="1289"/>
      <c r="P12" s="1719"/>
      <c r="Q12" s="1195"/>
      <c r="R12" s="1195"/>
      <c r="S12" s="1195"/>
      <c r="T12" s="1290"/>
      <c r="AE12" s="738"/>
      <c r="AF12" s="738"/>
    </row>
    <row r="13" spans="1:32" ht="15" customHeight="1">
      <c r="B13" s="1291"/>
      <c r="C13" s="1292"/>
      <c r="D13" s="1291"/>
      <c r="E13" s="1291"/>
      <c r="F13" s="1201"/>
      <c r="G13" s="898"/>
      <c r="H13" s="1201"/>
      <c r="I13" s="1201"/>
      <c r="J13" s="1201"/>
      <c r="K13" s="898"/>
      <c r="L13" s="898"/>
      <c r="M13" s="1293"/>
      <c r="N13" s="1201"/>
      <c r="O13" s="1201"/>
      <c r="P13" s="1720"/>
      <c r="Q13" s="1201"/>
      <c r="R13" s="1201"/>
      <c r="S13" s="1201"/>
      <c r="T13" s="1294"/>
      <c r="AE13" s="738"/>
      <c r="AF13" s="738"/>
    </row>
    <row r="14" spans="1:32" ht="15" customHeight="1">
      <c r="B14" s="2043" t="s">
        <v>16</v>
      </c>
      <c r="C14" s="2045" t="s">
        <v>78</v>
      </c>
      <c r="D14" s="2047" t="s">
        <v>0</v>
      </c>
      <c r="E14" s="2048"/>
      <c r="F14" s="2049"/>
      <c r="G14" s="2019" t="s">
        <v>95</v>
      </c>
      <c r="H14" s="2019" t="s">
        <v>96</v>
      </c>
      <c r="I14" s="2019" t="s">
        <v>97</v>
      </c>
      <c r="J14" s="2019" t="s">
        <v>9</v>
      </c>
      <c r="K14" s="2021" t="s">
        <v>98</v>
      </c>
      <c r="L14" s="2022"/>
      <c r="M14" s="2023"/>
      <c r="N14" s="2024" t="s">
        <v>185</v>
      </c>
      <c r="O14" s="2024" t="s">
        <v>155</v>
      </c>
      <c r="P14" s="2026" t="s">
        <v>169</v>
      </c>
      <c r="Q14" s="2021" t="s">
        <v>7</v>
      </c>
      <c r="R14" s="2028"/>
      <c r="S14" s="2028"/>
      <c r="T14" s="2031" t="s">
        <v>2</v>
      </c>
      <c r="U14" s="2033" t="s">
        <v>213</v>
      </c>
      <c r="V14" s="2035" t="s">
        <v>214</v>
      </c>
      <c r="W14" s="2016" t="s">
        <v>215</v>
      </c>
      <c r="X14" s="2017"/>
      <c r="Y14" s="2018"/>
      <c r="Z14" s="2035" t="s">
        <v>214</v>
      </c>
      <c r="AA14" s="2016" t="s">
        <v>1792</v>
      </c>
      <c r="AB14" s="2017"/>
      <c r="AC14" s="2018"/>
      <c r="AE14" s="738"/>
      <c r="AF14" s="738"/>
    </row>
    <row r="15" spans="1:32" ht="15" customHeight="1">
      <c r="B15" s="2044"/>
      <c r="C15" s="2046"/>
      <c r="D15" s="1205" t="s">
        <v>5</v>
      </c>
      <c r="E15" s="1205"/>
      <c r="F15" s="1206" t="s">
        <v>23</v>
      </c>
      <c r="G15" s="2020"/>
      <c r="H15" s="2020"/>
      <c r="I15" s="2020"/>
      <c r="J15" s="2020"/>
      <c r="K15" s="2029" t="s">
        <v>37</v>
      </c>
      <c r="L15" s="2030"/>
      <c r="M15" s="1295" t="s">
        <v>177</v>
      </c>
      <c r="N15" s="2025"/>
      <c r="O15" s="2025"/>
      <c r="P15" s="2027"/>
      <c r="Q15" s="1206" t="s">
        <v>99</v>
      </c>
      <c r="R15" s="1206" t="s">
        <v>100</v>
      </c>
      <c r="S15" s="1206" t="s">
        <v>101</v>
      </c>
      <c r="T15" s="2032"/>
      <c r="U15" s="2034"/>
      <c r="V15" s="2036"/>
      <c r="W15" s="1596" t="s">
        <v>219</v>
      </c>
      <c r="X15" s="1596" t="s">
        <v>1790</v>
      </c>
      <c r="Y15" s="1596" t="s">
        <v>1791</v>
      </c>
      <c r="Z15" s="2036"/>
      <c r="AA15" s="1596" t="s">
        <v>1793</v>
      </c>
      <c r="AB15" s="1596" t="s">
        <v>1794</v>
      </c>
      <c r="AC15" s="1596" t="s">
        <v>1795</v>
      </c>
      <c r="AE15" s="738"/>
      <c r="AF15" s="738"/>
    </row>
    <row r="16" spans="1:32" ht="15" customHeight="1">
      <c r="A16" s="1570" t="s">
        <v>747</v>
      </c>
      <c r="B16" s="1594" t="s">
        <v>84</v>
      </c>
      <c r="C16" s="1296" t="s">
        <v>85</v>
      </c>
      <c r="D16" s="1594" t="s">
        <v>86</v>
      </c>
      <c r="E16" s="1217"/>
      <c r="F16" s="1296" t="s">
        <v>87</v>
      </c>
      <c r="G16" s="1296" t="s">
        <v>88</v>
      </c>
      <c r="H16" s="1296" t="s">
        <v>89</v>
      </c>
      <c r="I16" s="1296" t="s">
        <v>90</v>
      </c>
      <c r="J16" s="1296" t="s">
        <v>20</v>
      </c>
      <c r="K16" s="1296" t="s">
        <v>17</v>
      </c>
      <c r="L16" s="1296" t="s">
        <v>15</v>
      </c>
      <c r="M16" s="1595" t="s">
        <v>91</v>
      </c>
      <c r="N16" s="1296">
        <v>12</v>
      </c>
      <c r="O16" s="1296">
        <v>13</v>
      </c>
      <c r="P16" s="1721">
        <v>14</v>
      </c>
      <c r="Q16" s="1593">
        <v>15</v>
      </c>
      <c r="R16" s="1296">
        <v>16</v>
      </c>
      <c r="S16" s="1296">
        <v>17</v>
      </c>
      <c r="T16" s="1296">
        <v>18</v>
      </c>
      <c r="U16" s="1597">
        <v>19</v>
      </c>
      <c r="V16" s="1596">
        <v>20</v>
      </c>
      <c r="W16" s="1598">
        <v>21</v>
      </c>
      <c r="X16" s="1598">
        <v>22</v>
      </c>
      <c r="Y16" s="1598">
        <v>23</v>
      </c>
      <c r="Z16" s="1596">
        <v>24</v>
      </c>
      <c r="AA16" s="1598">
        <v>25</v>
      </c>
      <c r="AB16" s="1598">
        <v>26</v>
      </c>
      <c r="AC16" s="1598">
        <v>27</v>
      </c>
      <c r="AE16" s="738"/>
      <c r="AF16" s="738"/>
    </row>
    <row r="17" spans="1:30" s="830" customFormat="1" ht="15" customHeight="1">
      <c r="A17" s="1570" t="s">
        <v>349</v>
      </c>
      <c r="B17" s="1525">
        <v>1</v>
      </c>
      <c r="C17" s="1308" t="s">
        <v>618</v>
      </c>
      <c r="D17" s="1309">
        <v>208020103</v>
      </c>
      <c r="E17" s="1298"/>
      <c r="F17" s="1306" t="s">
        <v>301</v>
      </c>
      <c r="G17" s="1306" t="s">
        <v>619</v>
      </c>
      <c r="H17" s="1530" t="s">
        <v>212</v>
      </c>
      <c r="I17" s="1530" t="s">
        <v>212</v>
      </c>
      <c r="J17" s="1306" t="s">
        <v>512</v>
      </c>
      <c r="K17" s="1310">
        <v>1</v>
      </c>
      <c r="L17" s="1306" t="s">
        <v>207</v>
      </c>
      <c r="M17" s="1311">
        <v>1320000</v>
      </c>
      <c r="N17" s="1306">
        <v>2012</v>
      </c>
      <c r="O17" s="1306" t="s">
        <v>210</v>
      </c>
      <c r="P17" s="1312">
        <f>K17*M17</f>
        <v>1320000</v>
      </c>
      <c r="Q17" s="1299"/>
      <c r="R17" s="1299"/>
      <c r="S17" s="1299" t="s">
        <v>101</v>
      </c>
      <c r="T17" s="1301" t="s">
        <v>620</v>
      </c>
      <c r="U17" s="746">
        <v>5</v>
      </c>
      <c r="V17" s="746">
        <f>2016-N17+1</f>
        <v>5</v>
      </c>
      <c r="W17" s="828">
        <f>P17/U17</f>
        <v>264000</v>
      </c>
      <c r="X17" s="828">
        <f>V17*W17</f>
        <v>1320000</v>
      </c>
      <c r="Y17" s="828">
        <f>P17-X17</f>
        <v>0</v>
      </c>
      <c r="Z17" s="746">
        <f>2016-N17+1</f>
        <v>5</v>
      </c>
      <c r="AA17" s="829">
        <f>P17/U17</f>
        <v>264000</v>
      </c>
      <c r="AB17" s="829">
        <f>Z17*AA17</f>
        <v>1320000</v>
      </c>
      <c r="AC17" s="829">
        <f>P17-AB17</f>
        <v>0</v>
      </c>
      <c r="AD17" s="830" t="b">
        <f t="shared" ref="AD17:AD56" si="0">AB17+AC17=P17</f>
        <v>1</v>
      </c>
    </row>
    <row r="18" spans="1:30" s="830" customFormat="1" ht="15" customHeight="1">
      <c r="A18" s="1570" t="s">
        <v>349</v>
      </c>
      <c r="B18" s="1297">
        <v>2</v>
      </c>
      <c r="C18" s="1302" t="s">
        <v>618</v>
      </c>
      <c r="D18" s="1303">
        <v>208020103</v>
      </c>
      <c r="E18" s="1303"/>
      <c r="F18" s="1299" t="s">
        <v>301</v>
      </c>
      <c r="G18" s="1276" t="s">
        <v>619</v>
      </c>
      <c r="H18" s="1349" t="s">
        <v>212</v>
      </c>
      <c r="I18" s="1349" t="s">
        <v>212</v>
      </c>
      <c r="J18" s="1276" t="s">
        <v>512</v>
      </c>
      <c r="K18" s="1304">
        <v>1</v>
      </c>
      <c r="L18" s="1276" t="s">
        <v>207</v>
      </c>
      <c r="M18" s="1305">
        <v>1320000</v>
      </c>
      <c r="N18" s="1276">
        <v>2012</v>
      </c>
      <c r="O18" s="1276" t="s">
        <v>210</v>
      </c>
      <c r="P18" s="1300">
        <f>K18*M18</f>
        <v>1320000</v>
      </c>
      <c r="Q18" s="1306"/>
      <c r="R18" s="1276"/>
      <c r="S18" s="1276" t="s">
        <v>101</v>
      </c>
      <c r="T18" s="1307"/>
      <c r="U18" s="746">
        <v>5</v>
      </c>
      <c r="V18" s="746">
        <f t="shared" ref="V18:V20" si="1">2016-N18+1</f>
        <v>5</v>
      </c>
      <c r="W18" s="828">
        <f>P18/U18</f>
        <v>264000</v>
      </c>
      <c r="X18" s="828">
        <f t="shared" ref="X18:X20" si="2">V18*W18</f>
        <v>1320000</v>
      </c>
      <c r="Y18" s="828">
        <f>P18-X18</f>
        <v>0</v>
      </c>
      <c r="Z18" s="746">
        <f t="shared" ref="Z18:Z20" si="3">2016-N18+1</f>
        <v>5</v>
      </c>
      <c r="AA18" s="829">
        <f>P18/U18</f>
        <v>264000</v>
      </c>
      <c r="AB18" s="829">
        <f t="shared" ref="AB18:AB20" si="4">Z18*AA18</f>
        <v>1320000</v>
      </c>
      <c r="AC18" s="829">
        <f>P18-AB18</f>
        <v>0</v>
      </c>
      <c r="AD18" s="830" t="b">
        <f t="shared" si="0"/>
        <v>1</v>
      </c>
    </row>
    <row r="19" spans="1:30" s="830" customFormat="1" ht="15" customHeight="1">
      <c r="A19" s="1570" t="s">
        <v>349</v>
      </c>
      <c r="B19" s="1297">
        <v>3</v>
      </c>
      <c r="C19" s="1302" t="s">
        <v>618</v>
      </c>
      <c r="D19" s="1303">
        <v>208020103</v>
      </c>
      <c r="E19" s="1303"/>
      <c r="F19" s="1299" t="s">
        <v>301</v>
      </c>
      <c r="G19" s="1276" t="s">
        <v>619</v>
      </c>
      <c r="H19" s="1349" t="s">
        <v>212</v>
      </c>
      <c r="I19" s="1349" t="s">
        <v>212</v>
      </c>
      <c r="J19" s="1276" t="s">
        <v>512</v>
      </c>
      <c r="K19" s="1304">
        <v>1</v>
      </c>
      <c r="L19" s="1276" t="s">
        <v>207</v>
      </c>
      <c r="M19" s="1305">
        <v>1320000</v>
      </c>
      <c r="N19" s="1276">
        <v>2012</v>
      </c>
      <c r="O19" s="1276" t="s">
        <v>210</v>
      </c>
      <c r="P19" s="1300">
        <f>K19*M19</f>
        <v>1320000</v>
      </c>
      <c r="Q19" s="1306"/>
      <c r="R19" s="1276"/>
      <c r="S19" s="1276" t="s">
        <v>101</v>
      </c>
      <c r="T19" s="1307"/>
      <c r="U19" s="746">
        <v>5</v>
      </c>
      <c r="V19" s="746">
        <f t="shared" si="1"/>
        <v>5</v>
      </c>
      <c r="W19" s="828">
        <f>P19/U19</f>
        <v>264000</v>
      </c>
      <c r="X19" s="828">
        <f t="shared" si="2"/>
        <v>1320000</v>
      </c>
      <c r="Y19" s="828">
        <f>P19-X19</f>
        <v>0</v>
      </c>
      <c r="Z19" s="746">
        <f t="shared" si="3"/>
        <v>5</v>
      </c>
      <c r="AA19" s="829">
        <f>P19/U19</f>
        <v>264000</v>
      </c>
      <c r="AB19" s="829">
        <f t="shared" si="4"/>
        <v>1320000</v>
      </c>
      <c r="AC19" s="829">
        <f>P19-AB19</f>
        <v>0</v>
      </c>
      <c r="AD19" s="830" t="b">
        <f t="shared" si="0"/>
        <v>1</v>
      </c>
    </row>
    <row r="20" spans="1:30" s="830" customFormat="1" ht="15" customHeight="1">
      <c r="A20" s="1570" t="s">
        <v>349</v>
      </c>
      <c r="B20" s="1297">
        <v>4</v>
      </c>
      <c r="C20" s="1308" t="s">
        <v>618</v>
      </c>
      <c r="D20" s="1309">
        <v>208020103</v>
      </c>
      <c r="E20" s="1309"/>
      <c r="F20" s="1299" t="s">
        <v>301</v>
      </c>
      <c r="G20" s="1306" t="s">
        <v>619</v>
      </c>
      <c r="H20" s="1380" t="s">
        <v>212</v>
      </c>
      <c r="I20" s="1380" t="s">
        <v>212</v>
      </c>
      <c r="J20" s="1306" t="s">
        <v>512</v>
      </c>
      <c r="K20" s="1310">
        <v>1</v>
      </c>
      <c r="L20" s="1306" t="s">
        <v>207</v>
      </c>
      <c r="M20" s="1311">
        <v>1320000</v>
      </c>
      <c r="N20" s="1306">
        <v>2012</v>
      </c>
      <c r="O20" s="1306" t="s">
        <v>210</v>
      </c>
      <c r="P20" s="1300">
        <f>K20*M20</f>
        <v>1320000</v>
      </c>
      <c r="Q20" s="1306"/>
      <c r="R20" s="1276"/>
      <c r="S20" s="1276" t="s">
        <v>101</v>
      </c>
      <c r="T20" s="1307"/>
      <c r="U20" s="746">
        <v>5</v>
      </c>
      <c r="V20" s="746">
        <f t="shared" si="1"/>
        <v>5</v>
      </c>
      <c r="W20" s="828">
        <f>P20/U20</f>
        <v>264000</v>
      </c>
      <c r="X20" s="828">
        <f t="shared" si="2"/>
        <v>1320000</v>
      </c>
      <c r="Y20" s="828">
        <f>P20-X20</f>
        <v>0</v>
      </c>
      <c r="Z20" s="746">
        <f t="shared" si="3"/>
        <v>5</v>
      </c>
      <c r="AA20" s="829">
        <f>P20/U20</f>
        <v>264000</v>
      </c>
      <c r="AB20" s="829">
        <f t="shared" si="4"/>
        <v>1320000</v>
      </c>
      <c r="AC20" s="829">
        <f>P20-AB20</f>
        <v>0</v>
      </c>
      <c r="AD20" s="830" t="b">
        <f t="shared" si="0"/>
        <v>1</v>
      </c>
    </row>
    <row r="21" spans="1:30" s="830" customFormat="1" ht="15" customHeight="1">
      <c r="A21" s="1570" t="s">
        <v>349</v>
      </c>
      <c r="B21" s="1297"/>
      <c r="C21" s="1308"/>
      <c r="D21" s="1309"/>
      <c r="E21" s="1309"/>
      <c r="F21" s="1306"/>
      <c r="G21" s="1306"/>
      <c r="H21" s="1380"/>
      <c r="I21" s="1380"/>
      <c r="J21" s="1306"/>
      <c r="K21" s="1310"/>
      <c r="L21" s="1306"/>
      <c r="M21" s="1411"/>
      <c r="N21" s="1306"/>
      <c r="O21" s="1306"/>
      <c r="P21" s="1312"/>
      <c r="Q21" s="1306"/>
      <c r="R21" s="1306"/>
      <c r="S21" s="1306"/>
      <c r="T21" s="1307"/>
      <c r="U21" s="746"/>
      <c r="V21" s="746"/>
      <c r="W21" s="828"/>
      <c r="X21" s="828"/>
      <c r="Y21" s="828"/>
      <c r="Z21" s="746"/>
      <c r="AA21" s="829"/>
      <c r="AB21" s="829"/>
      <c r="AC21" s="829"/>
      <c r="AD21" s="830" t="b">
        <f t="shared" si="0"/>
        <v>1</v>
      </c>
    </row>
    <row r="22" spans="1:30" s="830" customFormat="1" ht="15" customHeight="1">
      <c r="A22" s="1570" t="s">
        <v>349</v>
      </c>
      <c r="B22" s="1272">
        <v>5</v>
      </c>
      <c r="C22" s="1273" t="s">
        <v>621</v>
      </c>
      <c r="D22" s="1349">
        <v>208010854</v>
      </c>
      <c r="E22" s="1349"/>
      <c r="F22" s="1276" t="s">
        <v>301</v>
      </c>
      <c r="G22" s="1349" t="s">
        <v>224</v>
      </c>
      <c r="H22" s="1349" t="s">
        <v>212</v>
      </c>
      <c r="I22" s="1349" t="s">
        <v>212</v>
      </c>
      <c r="J22" s="1349" t="s">
        <v>622</v>
      </c>
      <c r="K22" s="1313">
        <v>1</v>
      </c>
      <c r="L22" s="1276" t="s">
        <v>207</v>
      </c>
      <c r="M22" s="1314">
        <v>4875000</v>
      </c>
      <c r="N22" s="1349">
        <v>2012</v>
      </c>
      <c r="O22" s="1349" t="s">
        <v>210</v>
      </c>
      <c r="P22" s="1412">
        <f>K22*M22</f>
        <v>4875000</v>
      </c>
      <c r="Q22" s="1349"/>
      <c r="R22" s="1276"/>
      <c r="S22" s="1276" t="s">
        <v>101</v>
      </c>
      <c r="T22" s="1349" t="s">
        <v>623</v>
      </c>
      <c r="U22" s="746">
        <v>5</v>
      </c>
      <c r="V22" s="746">
        <f t="shared" ref="V22:V54" si="5">2016-N22+1</f>
        <v>5</v>
      </c>
      <c r="W22" s="828">
        <f>P22/U22</f>
        <v>975000</v>
      </c>
      <c r="X22" s="828">
        <f t="shared" ref="X22:X278" si="6">V22*W22</f>
        <v>4875000</v>
      </c>
      <c r="Y22" s="828">
        <f>P22-X22</f>
        <v>0</v>
      </c>
      <c r="Z22" s="746">
        <f t="shared" ref="Z22:Z54" si="7">2016-N22+1</f>
        <v>5</v>
      </c>
      <c r="AA22" s="829">
        <f>P22/U22</f>
        <v>975000</v>
      </c>
      <c r="AB22" s="829">
        <f t="shared" ref="AB22:AB278" si="8">Z22*AA22</f>
        <v>4875000</v>
      </c>
      <c r="AC22" s="829">
        <f>P22-AB22</f>
        <v>0</v>
      </c>
      <c r="AD22" s="830" t="b">
        <f t="shared" si="0"/>
        <v>1</v>
      </c>
    </row>
    <row r="23" spans="1:30" s="830" customFormat="1" ht="15" customHeight="1">
      <c r="A23" s="1570" t="s">
        <v>349</v>
      </c>
      <c r="B23" s="1272"/>
      <c r="C23" s="1273"/>
      <c r="D23" s="1349"/>
      <c r="E23" s="1349"/>
      <c r="F23" s="1276"/>
      <c r="G23" s="1349"/>
      <c r="H23" s="1349"/>
      <c r="I23" s="1349"/>
      <c r="J23" s="1349"/>
      <c r="K23" s="1313"/>
      <c r="L23" s="1276"/>
      <c r="M23" s="1314"/>
      <c r="N23" s="1349"/>
      <c r="O23" s="1349"/>
      <c r="P23" s="1412"/>
      <c r="Q23" s="1349"/>
      <c r="R23" s="1349"/>
      <c r="S23" s="1349"/>
      <c r="T23" s="1349"/>
      <c r="U23" s="746"/>
      <c r="V23" s="746"/>
      <c r="W23" s="828"/>
      <c r="X23" s="828"/>
      <c r="Y23" s="828"/>
      <c r="Z23" s="746"/>
      <c r="AA23" s="829"/>
      <c r="AB23" s="829"/>
      <c r="AC23" s="829"/>
      <c r="AD23" s="830" t="b">
        <f t="shared" si="0"/>
        <v>1</v>
      </c>
    </row>
    <row r="24" spans="1:30" s="830" customFormat="1" ht="15" customHeight="1">
      <c r="A24" s="1570" t="s">
        <v>349</v>
      </c>
      <c r="B24" s="1297">
        <v>6</v>
      </c>
      <c r="C24" s="1273" t="s">
        <v>624</v>
      </c>
      <c r="D24" s="1349">
        <v>209013806</v>
      </c>
      <c r="E24" s="1349"/>
      <c r="F24" s="1299" t="s">
        <v>301</v>
      </c>
      <c r="G24" s="1349" t="s">
        <v>625</v>
      </c>
      <c r="H24" s="1349" t="s">
        <v>212</v>
      </c>
      <c r="I24" s="1349" t="s">
        <v>212</v>
      </c>
      <c r="J24" s="1349" t="s">
        <v>626</v>
      </c>
      <c r="K24" s="1313">
        <v>1</v>
      </c>
      <c r="L24" s="1276" t="s">
        <v>207</v>
      </c>
      <c r="M24" s="1314">
        <v>23075000</v>
      </c>
      <c r="N24" s="1349">
        <v>2012</v>
      </c>
      <c r="O24" s="1349" t="s">
        <v>210</v>
      </c>
      <c r="P24" s="1412">
        <f>K24*M24</f>
        <v>23075000</v>
      </c>
      <c r="Q24" s="1349"/>
      <c r="R24" s="1276"/>
      <c r="S24" s="1276" t="s">
        <v>101</v>
      </c>
      <c r="T24" s="1349" t="s">
        <v>623</v>
      </c>
      <c r="U24" s="746">
        <v>5</v>
      </c>
      <c r="V24" s="746">
        <f t="shared" si="5"/>
        <v>5</v>
      </c>
      <c r="W24" s="828">
        <f>P24/U24</f>
        <v>4615000</v>
      </c>
      <c r="X24" s="828">
        <f t="shared" si="6"/>
        <v>23075000</v>
      </c>
      <c r="Y24" s="828">
        <f>P24-X24</f>
        <v>0</v>
      </c>
      <c r="Z24" s="746">
        <f t="shared" si="7"/>
        <v>5</v>
      </c>
      <c r="AA24" s="829">
        <f>P24/U24</f>
        <v>4615000</v>
      </c>
      <c r="AB24" s="829">
        <f t="shared" si="8"/>
        <v>23075000</v>
      </c>
      <c r="AC24" s="829">
        <f>P24-AB24</f>
        <v>0</v>
      </c>
      <c r="AD24" s="830" t="b">
        <f t="shared" si="0"/>
        <v>1</v>
      </c>
    </row>
    <row r="25" spans="1:30" s="830" customFormat="1" ht="15" customHeight="1">
      <c r="A25" s="1570" t="s">
        <v>349</v>
      </c>
      <c r="B25" s="1297">
        <v>7</v>
      </c>
      <c r="C25" s="1273" t="s">
        <v>624</v>
      </c>
      <c r="D25" s="1349">
        <v>209013806</v>
      </c>
      <c r="E25" s="1349"/>
      <c r="F25" s="1299" t="s">
        <v>301</v>
      </c>
      <c r="G25" s="1349" t="s">
        <v>625</v>
      </c>
      <c r="H25" s="1349" t="s">
        <v>212</v>
      </c>
      <c r="I25" s="1349" t="s">
        <v>212</v>
      </c>
      <c r="J25" s="1349" t="s">
        <v>626</v>
      </c>
      <c r="K25" s="1313">
        <v>1</v>
      </c>
      <c r="L25" s="1276" t="s">
        <v>207</v>
      </c>
      <c r="M25" s="1314">
        <v>23075000</v>
      </c>
      <c r="N25" s="1349">
        <v>2012</v>
      </c>
      <c r="O25" s="1349" t="s">
        <v>210</v>
      </c>
      <c r="P25" s="1412">
        <f>K25*M25</f>
        <v>23075000</v>
      </c>
      <c r="Q25" s="1349"/>
      <c r="R25" s="1276"/>
      <c r="S25" s="1276" t="s">
        <v>101</v>
      </c>
      <c r="T25" s="1349"/>
      <c r="U25" s="746">
        <v>5</v>
      </c>
      <c r="V25" s="746">
        <f t="shared" ref="V25:V30" si="9">2016-N25+1</f>
        <v>5</v>
      </c>
      <c r="W25" s="828">
        <f>P25/U25</f>
        <v>4615000</v>
      </c>
      <c r="X25" s="828">
        <f t="shared" ref="X25:X28" si="10">V25*W25</f>
        <v>23075000</v>
      </c>
      <c r="Y25" s="828">
        <f>P25-X25</f>
        <v>0</v>
      </c>
      <c r="Z25" s="746">
        <f t="shared" ref="Z25:Z28" si="11">2016-N25+1</f>
        <v>5</v>
      </c>
      <c r="AA25" s="829">
        <f>P25/U25</f>
        <v>4615000</v>
      </c>
      <c r="AB25" s="829">
        <f t="shared" ref="AB25:AB28" si="12">Z25*AA25</f>
        <v>23075000</v>
      </c>
      <c r="AC25" s="829">
        <f>P25-AB25</f>
        <v>0</v>
      </c>
      <c r="AD25" s="830" t="b">
        <f t="shared" si="0"/>
        <v>1</v>
      </c>
    </row>
    <row r="26" spans="1:30" s="830" customFormat="1" ht="15" customHeight="1">
      <c r="A26" s="1570" t="s">
        <v>349</v>
      </c>
      <c r="B26" s="1297">
        <v>8</v>
      </c>
      <c r="C26" s="1273" t="s">
        <v>624</v>
      </c>
      <c r="D26" s="1349">
        <v>209013806</v>
      </c>
      <c r="E26" s="1349"/>
      <c r="F26" s="1299" t="s">
        <v>301</v>
      </c>
      <c r="G26" s="1349" t="s">
        <v>625</v>
      </c>
      <c r="H26" s="1349" t="s">
        <v>212</v>
      </c>
      <c r="I26" s="1349" t="s">
        <v>212</v>
      </c>
      <c r="J26" s="1349" t="s">
        <v>626</v>
      </c>
      <c r="K26" s="1313">
        <v>1</v>
      </c>
      <c r="L26" s="1276" t="s">
        <v>207</v>
      </c>
      <c r="M26" s="1314">
        <v>23075000</v>
      </c>
      <c r="N26" s="1349">
        <v>2012</v>
      </c>
      <c r="O26" s="1349" t="s">
        <v>210</v>
      </c>
      <c r="P26" s="1412">
        <f>K26*M26</f>
        <v>23075000</v>
      </c>
      <c r="Q26" s="1349"/>
      <c r="R26" s="1276"/>
      <c r="S26" s="1276" t="s">
        <v>101</v>
      </c>
      <c r="T26" s="1349"/>
      <c r="U26" s="746">
        <v>5</v>
      </c>
      <c r="V26" s="746">
        <f t="shared" si="9"/>
        <v>5</v>
      </c>
      <c r="W26" s="828">
        <f>P26/U26</f>
        <v>4615000</v>
      </c>
      <c r="X26" s="828">
        <f t="shared" si="10"/>
        <v>23075000</v>
      </c>
      <c r="Y26" s="828">
        <f>P26-X26</f>
        <v>0</v>
      </c>
      <c r="Z26" s="746">
        <f t="shared" si="11"/>
        <v>5</v>
      </c>
      <c r="AA26" s="829">
        <f>P26/U26</f>
        <v>4615000</v>
      </c>
      <c r="AB26" s="829">
        <f t="shared" si="12"/>
        <v>23075000</v>
      </c>
      <c r="AC26" s="829">
        <f>P26-AB26</f>
        <v>0</v>
      </c>
      <c r="AD26" s="830" t="b">
        <f t="shared" si="0"/>
        <v>1</v>
      </c>
    </row>
    <row r="27" spans="1:30" s="830" customFormat="1" ht="15" customHeight="1">
      <c r="A27" s="1570" t="s">
        <v>349</v>
      </c>
      <c r="B27" s="1297">
        <v>9</v>
      </c>
      <c r="C27" s="1273" t="s">
        <v>624</v>
      </c>
      <c r="D27" s="1349">
        <v>209013806</v>
      </c>
      <c r="E27" s="1349"/>
      <c r="F27" s="1299" t="s">
        <v>301</v>
      </c>
      <c r="G27" s="1349" t="s">
        <v>625</v>
      </c>
      <c r="H27" s="1349" t="s">
        <v>212</v>
      </c>
      <c r="I27" s="1349" t="s">
        <v>212</v>
      </c>
      <c r="J27" s="1349" t="s">
        <v>626</v>
      </c>
      <c r="K27" s="1313">
        <v>1</v>
      </c>
      <c r="L27" s="1276" t="s">
        <v>207</v>
      </c>
      <c r="M27" s="1314">
        <v>23075000</v>
      </c>
      <c r="N27" s="1349">
        <v>2012</v>
      </c>
      <c r="O27" s="1349" t="s">
        <v>210</v>
      </c>
      <c r="P27" s="1412">
        <f>K27*M27</f>
        <v>23075000</v>
      </c>
      <c r="Q27" s="1349"/>
      <c r="R27" s="1276"/>
      <c r="S27" s="1276" t="s">
        <v>101</v>
      </c>
      <c r="T27" s="1349"/>
      <c r="U27" s="746">
        <v>5</v>
      </c>
      <c r="V27" s="746">
        <f t="shared" si="9"/>
        <v>5</v>
      </c>
      <c r="W27" s="828">
        <f>P27/U27</f>
        <v>4615000</v>
      </c>
      <c r="X27" s="828">
        <f t="shared" si="10"/>
        <v>23075000</v>
      </c>
      <c r="Y27" s="828">
        <f>P27-X27</f>
        <v>0</v>
      </c>
      <c r="Z27" s="746">
        <f t="shared" si="11"/>
        <v>5</v>
      </c>
      <c r="AA27" s="829">
        <f>P27/U27</f>
        <v>4615000</v>
      </c>
      <c r="AB27" s="829">
        <f t="shared" si="12"/>
        <v>23075000</v>
      </c>
      <c r="AC27" s="829">
        <f>P27-AB27</f>
        <v>0</v>
      </c>
      <c r="AD27" s="830" t="b">
        <f t="shared" si="0"/>
        <v>1</v>
      </c>
    </row>
    <row r="28" spans="1:30" s="830" customFormat="1" ht="15" customHeight="1">
      <c r="A28" s="1570" t="s">
        <v>349</v>
      </c>
      <c r="B28" s="1297">
        <v>10</v>
      </c>
      <c r="C28" s="1273" t="s">
        <v>624</v>
      </c>
      <c r="D28" s="1349">
        <v>209013806</v>
      </c>
      <c r="E28" s="1349"/>
      <c r="F28" s="1299" t="s">
        <v>301</v>
      </c>
      <c r="G28" s="1349" t="s">
        <v>625</v>
      </c>
      <c r="H28" s="1349" t="s">
        <v>212</v>
      </c>
      <c r="I28" s="1349" t="s">
        <v>212</v>
      </c>
      <c r="J28" s="1349" t="s">
        <v>626</v>
      </c>
      <c r="K28" s="1313">
        <v>1</v>
      </c>
      <c r="L28" s="1276" t="s">
        <v>207</v>
      </c>
      <c r="M28" s="1314">
        <v>23075000</v>
      </c>
      <c r="N28" s="1349">
        <v>2012</v>
      </c>
      <c r="O28" s="1349" t="s">
        <v>210</v>
      </c>
      <c r="P28" s="1412">
        <f>K28*M28</f>
        <v>23075000</v>
      </c>
      <c r="Q28" s="1349"/>
      <c r="R28" s="1276"/>
      <c r="S28" s="1276" t="s">
        <v>101</v>
      </c>
      <c r="T28" s="1349"/>
      <c r="U28" s="746">
        <v>5</v>
      </c>
      <c r="V28" s="746">
        <f t="shared" si="9"/>
        <v>5</v>
      </c>
      <c r="W28" s="828">
        <f>P28/U28</f>
        <v>4615000</v>
      </c>
      <c r="X28" s="828">
        <f t="shared" si="10"/>
        <v>23075000</v>
      </c>
      <c r="Y28" s="828">
        <f>P28-X28</f>
        <v>0</v>
      </c>
      <c r="Z28" s="746">
        <f t="shared" si="11"/>
        <v>5</v>
      </c>
      <c r="AA28" s="829">
        <f>P28/U28</f>
        <v>4615000</v>
      </c>
      <c r="AB28" s="829">
        <f t="shared" si="12"/>
        <v>23075000</v>
      </c>
      <c r="AC28" s="829">
        <f>P28-AB28</f>
        <v>0</v>
      </c>
      <c r="AD28" s="830" t="b">
        <f t="shared" si="0"/>
        <v>1</v>
      </c>
    </row>
    <row r="29" spans="1:30" s="830" customFormat="1" ht="15" customHeight="1">
      <c r="A29" s="1570" t="s">
        <v>349</v>
      </c>
      <c r="B29" s="1297"/>
      <c r="C29" s="1273"/>
      <c r="D29" s="1349"/>
      <c r="E29" s="1349"/>
      <c r="F29" s="1276"/>
      <c r="G29" s="1349"/>
      <c r="H29" s="1349"/>
      <c r="I29" s="1349"/>
      <c r="J29" s="1349"/>
      <c r="K29" s="1313"/>
      <c r="L29" s="1276"/>
      <c r="M29" s="1314"/>
      <c r="N29" s="1349"/>
      <c r="O29" s="1349"/>
      <c r="P29" s="1412"/>
      <c r="Q29" s="1349"/>
      <c r="R29" s="1349"/>
      <c r="S29" s="1349"/>
      <c r="T29" s="1349"/>
      <c r="U29" s="746"/>
      <c r="V29" s="746"/>
      <c r="W29" s="828"/>
      <c r="X29" s="828"/>
      <c r="Y29" s="828"/>
      <c r="Z29" s="746"/>
      <c r="AA29" s="829"/>
      <c r="AB29" s="829"/>
      <c r="AC29" s="829"/>
      <c r="AD29" s="830" t="b">
        <f t="shared" si="0"/>
        <v>1</v>
      </c>
    </row>
    <row r="30" spans="1:30" s="830" customFormat="1" ht="15" customHeight="1">
      <c r="A30" s="1570" t="s">
        <v>349</v>
      </c>
      <c r="B30" s="1272">
        <v>11</v>
      </c>
      <c r="C30" s="1273" t="s">
        <v>1889</v>
      </c>
      <c r="D30" s="1349">
        <v>208010609</v>
      </c>
      <c r="E30" s="1349"/>
      <c r="F30" s="1299" t="s">
        <v>301</v>
      </c>
      <c r="G30" s="1349" t="s">
        <v>224</v>
      </c>
      <c r="H30" s="1349" t="s">
        <v>212</v>
      </c>
      <c r="I30" s="1349" t="s">
        <v>212</v>
      </c>
      <c r="J30" s="1349" t="s">
        <v>622</v>
      </c>
      <c r="K30" s="1313">
        <v>1</v>
      </c>
      <c r="L30" s="1276" t="s">
        <v>207</v>
      </c>
      <c r="M30" s="1314">
        <v>6500000</v>
      </c>
      <c r="N30" s="1349">
        <v>2012</v>
      </c>
      <c r="O30" s="1349" t="s">
        <v>210</v>
      </c>
      <c r="P30" s="1412">
        <f t="shared" ref="P30:P95" si="13">K30*M30</f>
        <v>6500000</v>
      </c>
      <c r="Q30" s="1349"/>
      <c r="R30" s="1276"/>
      <c r="S30" s="1276" t="s">
        <v>101</v>
      </c>
      <c r="T30" s="1349" t="s">
        <v>623</v>
      </c>
      <c r="U30" s="746">
        <v>5</v>
      </c>
      <c r="V30" s="746">
        <f t="shared" si="9"/>
        <v>5</v>
      </c>
      <c r="W30" s="828">
        <f>P30/U30</f>
        <v>1300000</v>
      </c>
      <c r="X30" s="828">
        <f t="shared" ref="X30" si="14">V30*W30</f>
        <v>6500000</v>
      </c>
      <c r="Y30" s="828">
        <f>P30-X30</f>
        <v>0</v>
      </c>
      <c r="Z30" s="746">
        <f t="shared" ref="Z30" si="15">2016-N30+1</f>
        <v>5</v>
      </c>
      <c r="AA30" s="829">
        <f>P30/U30</f>
        <v>1300000</v>
      </c>
      <c r="AB30" s="829">
        <f t="shared" ref="AB30" si="16">Z30*AA30</f>
        <v>6500000</v>
      </c>
      <c r="AC30" s="829">
        <f>P30-AB30</f>
        <v>0</v>
      </c>
      <c r="AD30" s="830" t="b">
        <f t="shared" si="0"/>
        <v>1</v>
      </c>
    </row>
    <row r="31" spans="1:30" s="830" customFormat="1" ht="15" customHeight="1">
      <c r="A31" s="1570" t="s">
        <v>349</v>
      </c>
      <c r="B31" s="1272">
        <v>12</v>
      </c>
      <c r="C31" s="1273" t="s">
        <v>1890</v>
      </c>
      <c r="D31" s="1349">
        <v>208010609</v>
      </c>
      <c r="E31" s="1349"/>
      <c r="F31" s="1299" t="s">
        <v>301</v>
      </c>
      <c r="G31" s="1349" t="s">
        <v>224</v>
      </c>
      <c r="H31" s="1349" t="s">
        <v>212</v>
      </c>
      <c r="I31" s="1349" t="s">
        <v>212</v>
      </c>
      <c r="J31" s="1349" t="s">
        <v>622</v>
      </c>
      <c r="K31" s="1313">
        <v>1</v>
      </c>
      <c r="L31" s="1276" t="s">
        <v>207</v>
      </c>
      <c r="M31" s="1314">
        <v>6500000</v>
      </c>
      <c r="N31" s="1349">
        <v>2012</v>
      </c>
      <c r="O31" s="1349" t="s">
        <v>210</v>
      </c>
      <c r="P31" s="1412">
        <f t="shared" si="13"/>
        <v>6500000</v>
      </c>
      <c r="Q31" s="1349"/>
      <c r="R31" s="1276"/>
      <c r="S31" s="1276" t="s">
        <v>101</v>
      </c>
      <c r="T31" s="1349"/>
      <c r="U31" s="746">
        <v>5</v>
      </c>
      <c r="V31" s="746">
        <f t="shared" ref="V31:V34" si="17">2016-N31+1</f>
        <v>5</v>
      </c>
      <c r="W31" s="828">
        <f>P31/U31</f>
        <v>1300000</v>
      </c>
      <c r="X31" s="828">
        <f t="shared" ref="X31:X34" si="18">V31*W31</f>
        <v>6500000</v>
      </c>
      <c r="Y31" s="828">
        <f>P31-X31</f>
        <v>0</v>
      </c>
      <c r="Z31" s="746">
        <f t="shared" ref="Z31:Z34" si="19">2016-N31+1</f>
        <v>5</v>
      </c>
      <c r="AA31" s="829">
        <f>P31/U31</f>
        <v>1300000</v>
      </c>
      <c r="AB31" s="829">
        <f t="shared" ref="AB31:AB34" si="20">Z31*AA31</f>
        <v>6500000</v>
      </c>
      <c r="AC31" s="829">
        <f>P31-AB31</f>
        <v>0</v>
      </c>
      <c r="AD31" s="830" t="b">
        <f t="shared" si="0"/>
        <v>1</v>
      </c>
    </row>
    <row r="32" spans="1:30" s="830" customFormat="1" ht="15" customHeight="1">
      <c r="A32" s="1570" t="s">
        <v>349</v>
      </c>
      <c r="B32" s="1272">
        <v>13</v>
      </c>
      <c r="C32" s="1273" t="s">
        <v>1891</v>
      </c>
      <c r="D32" s="1349">
        <v>208010609</v>
      </c>
      <c r="E32" s="1349"/>
      <c r="F32" s="1299" t="s">
        <v>301</v>
      </c>
      <c r="G32" s="1349" t="s">
        <v>224</v>
      </c>
      <c r="H32" s="1349" t="s">
        <v>212</v>
      </c>
      <c r="I32" s="1349" t="s">
        <v>212</v>
      </c>
      <c r="J32" s="1349" t="s">
        <v>622</v>
      </c>
      <c r="K32" s="1313">
        <v>1</v>
      </c>
      <c r="L32" s="1276" t="s">
        <v>207</v>
      </c>
      <c r="M32" s="1314">
        <v>6500000</v>
      </c>
      <c r="N32" s="1349">
        <v>2012</v>
      </c>
      <c r="O32" s="1349" t="s">
        <v>210</v>
      </c>
      <c r="P32" s="1412">
        <f t="shared" si="13"/>
        <v>6500000</v>
      </c>
      <c r="Q32" s="1349"/>
      <c r="R32" s="1276"/>
      <c r="S32" s="1276" t="s">
        <v>101</v>
      </c>
      <c r="T32" s="1349"/>
      <c r="U32" s="746">
        <v>5</v>
      </c>
      <c r="V32" s="746">
        <f t="shared" si="17"/>
        <v>5</v>
      </c>
      <c r="W32" s="828">
        <f>P32/U32</f>
        <v>1300000</v>
      </c>
      <c r="X32" s="828">
        <f t="shared" si="18"/>
        <v>6500000</v>
      </c>
      <c r="Y32" s="828">
        <f>P32-X32</f>
        <v>0</v>
      </c>
      <c r="Z32" s="746">
        <f t="shared" si="19"/>
        <v>5</v>
      </c>
      <c r="AA32" s="829">
        <f>P32/U32</f>
        <v>1300000</v>
      </c>
      <c r="AB32" s="829">
        <f t="shared" si="20"/>
        <v>6500000</v>
      </c>
      <c r="AC32" s="829">
        <f>P32-AB32</f>
        <v>0</v>
      </c>
      <c r="AD32" s="830" t="b">
        <f t="shared" si="0"/>
        <v>1</v>
      </c>
    </row>
    <row r="33" spans="1:30" s="830" customFormat="1" ht="15" customHeight="1">
      <c r="A33" s="1570" t="s">
        <v>349</v>
      </c>
      <c r="B33" s="1272">
        <v>14</v>
      </c>
      <c r="C33" s="1273" t="s">
        <v>1892</v>
      </c>
      <c r="D33" s="1349">
        <v>208010609</v>
      </c>
      <c r="E33" s="1349"/>
      <c r="F33" s="1299" t="s">
        <v>301</v>
      </c>
      <c r="G33" s="1349" t="s">
        <v>224</v>
      </c>
      <c r="H33" s="1349" t="s">
        <v>212</v>
      </c>
      <c r="I33" s="1349" t="s">
        <v>212</v>
      </c>
      <c r="J33" s="1349" t="s">
        <v>622</v>
      </c>
      <c r="K33" s="1313">
        <v>1</v>
      </c>
      <c r="L33" s="1276" t="s">
        <v>207</v>
      </c>
      <c r="M33" s="1314">
        <v>6500000</v>
      </c>
      <c r="N33" s="1349">
        <v>2012</v>
      </c>
      <c r="O33" s="1349" t="s">
        <v>210</v>
      </c>
      <c r="P33" s="1412">
        <f t="shared" si="13"/>
        <v>6500000</v>
      </c>
      <c r="Q33" s="1349"/>
      <c r="R33" s="1276"/>
      <c r="S33" s="1276" t="s">
        <v>101</v>
      </c>
      <c r="T33" s="1349"/>
      <c r="U33" s="746">
        <v>5</v>
      </c>
      <c r="V33" s="746">
        <f t="shared" si="17"/>
        <v>5</v>
      </c>
      <c r="W33" s="828">
        <f>P33/U33</f>
        <v>1300000</v>
      </c>
      <c r="X33" s="828">
        <f t="shared" si="18"/>
        <v>6500000</v>
      </c>
      <c r="Y33" s="828">
        <f>P33-X33</f>
        <v>0</v>
      </c>
      <c r="Z33" s="746">
        <f t="shared" si="19"/>
        <v>5</v>
      </c>
      <c r="AA33" s="829">
        <f>P33/U33</f>
        <v>1300000</v>
      </c>
      <c r="AB33" s="829">
        <f t="shared" si="20"/>
        <v>6500000</v>
      </c>
      <c r="AC33" s="829">
        <f>P33-AB33</f>
        <v>0</v>
      </c>
      <c r="AD33" s="830" t="b">
        <f t="shared" si="0"/>
        <v>1</v>
      </c>
    </row>
    <row r="34" spans="1:30" s="830" customFormat="1" ht="15" customHeight="1">
      <c r="A34" s="1570" t="s">
        <v>349</v>
      </c>
      <c r="B34" s="1272">
        <v>15</v>
      </c>
      <c r="C34" s="1273" t="s">
        <v>1893</v>
      </c>
      <c r="D34" s="1349">
        <v>208010609</v>
      </c>
      <c r="E34" s="1349"/>
      <c r="F34" s="1299" t="s">
        <v>301</v>
      </c>
      <c r="G34" s="1349" t="s">
        <v>224</v>
      </c>
      <c r="H34" s="1349" t="s">
        <v>212</v>
      </c>
      <c r="I34" s="1349" t="s">
        <v>212</v>
      </c>
      <c r="J34" s="1349" t="s">
        <v>622</v>
      </c>
      <c r="K34" s="1313">
        <v>1</v>
      </c>
      <c r="L34" s="1276" t="s">
        <v>207</v>
      </c>
      <c r="M34" s="1314">
        <v>6500000</v>
      </c>
      <c r="N34" s="1349">
        <v>2012</v>
      </c>
      <c r="O34" s="1349" t="s">
        <v>210</v>
      </c>
      <c r="P34" s="1412">
        <f t="shared" si="13"/>
        <v>6500000</v>
      </c>
      <c r="Q34" s="1349"/>
      <c r="R34" s="1276"/>
      <c r="S34" s="1276" t="s">
        <v>101</v>
      </c>
      <c r="T34" s="1349"/>
      <c r="U34" s="746">
        <v>5</v>
      </c>
      <c r="V34" s="746">
        <f t="shared" si="17"/>
        <v>5</v>
      </c>
      <c r="W34" s="828">
        <f>P34/U34</f>
        <v>1300000</v>
      </c>
      <c r="X34" s="828">
        <f t="shared" si="18"/>
        <v>6500000</v>
      </c>
      <c r="Y34" s="828">
        <f>P34-X34</f>
        <v>0</v>
      </c>
      <c r="Z34" s="746">
        <f t="shared" si="19"/>
        <v>5</v>
      </c>
      <c r="AA34" s="829">
        <f>P34/U34</f>
        <v>1300000</v>
      </c>
      <c r="AB34" s="829">
        <f t="shared" si="20"/>
        <v>6500000</v>
      </c>
      <c r="AC34" s="829">
        <f>P34-AB34</f>
        <v>0</v>
      </c>
      <c r="AD34" s="830" t="b">
        <f t="shared" si="0"/>
        <v>1</v>
      </c>
    </row>
    <row r="35" spans="1:30" s="830" customFormat="1" ht="15" customHeight="1">
      <c r="A35" s="1570" t="s">
        <v>349</v>
      </c>
      <c r="B35" s="1272"/>
      <c r="C35" s="1273"/>
      <c r="D35" s="1349"/>
      <c r="E35" s="1349"/>
      <c r="F35" s="1276"/>
      <c r="G35" s="1349"/>
      <c r="H35" s="1349"/>
      <c r="I35" s="1349"/>
      <c r="J35" s="1349"/>
      <c r="K35" s="1313"/>
      <c r="L35" s="1276"/>
      <c r="M35" s="1314"/>
      <c r="N35" s="1349"/>
      <c r="O35" s="1349"/>
      <c r="P35" s="1412">
        <f t="shared" si="13"/>
        <v>0</v>
      </c>
      <c r="Q35" s="1349"/>
      <c r="R35" s="1349"/>
      <c r="S35" s="1349"/>
      <c r="T35" s="1349"/>
      <c r="U35" s="746"/>
      <c r="V35" s="746"/>
      <c r="W35" s="828"/>
      <c r="X35" s="828"/>
      <c r="Y35" s="828"/>
      <c r="Z35" s="746"/>
      <c r="AA35" s="829"/>
      <c r="AB35" s="829"/>
      <c r="AC35" s="829"/>
      <c r="AD35" s="830" t="b">
        <f t="shared" si="0"/>
        <v>1</v>
      </c>
    </row>
    <row r="36" spans="1:30" s="830" customFormat="1" ht="15" customHeight="1">
      <c r="A36" s="1570" t="s">
        <v>349</v>
      </c>
      <c r="B36" s="1297">
        <v>16</v>
      </c>
      <c r="C36" s="1273" t="s">
        <v>1894</v>
      </c>
      <c r="D36" s="1349">
        <v>208010609</v>
      </c>
      <c r="E36" s="1349"/>
      <c r="F36" s="1299" t="s">
        <v>301</v>
      </c>
      <c r="G36" s="1349" t="s">
        <v>224</v>
      </c>
      <c r="H36" s="1349" t="s">
        <v>212</v>
      </c>
      <c r="I36" s="1349" t="s">
        <v>212</v>
      </c>
      <c r="J36" s="1349" t="s">
        <v>622</v>
      </c>
      <c r="K36" s="1313">
        <v>1</v>
      </c>
      <c r="L36" s="1276" t="s">
        <v>207</v>
      </c>
      <c r="M36" s="1314">
        <v>6500000</v>
      </c>
      <c r="N36" s="1349">
        <v>2012</v>
      </c>
      <c r="O36" s="1349" t="s">
        <v>210</v>
      </c>
      <c r="P36" s="1412">
        <f t="shared" si="13"/>
        <v>6500000</v>
      </c>
      <c r="Q36" s="1349"/>
      <c r="R36" s="1349"/>
      <c r="S36" s="1276" t="s">
        <v>101</v>
      </c>
      <c r="T36" s="1349" t="s">
        <v>1895</v>
      </c>
      <c r="U36" s="746">
        <v>5</v>
      </c>
      <c r="V36" s="746">
        <f t="shared" ref="V36" si="21">2016-N36+1</f>
        <v>5</v>
      </c>
      <c r="W36" s="828">
        <f>P36/U36</f>
        <v>1300000</v>
      </c>
      <c r="X36" s="828">
        <f t="shared" ref="X36" si="22">V36*W36</f>
        <v>6500000</v>
      </c>
      <c r="Y36" s="828">
        <f>P36-X36</f>
        <v>0</v>
      </c>
      <c r="Z36" s="746">
        <f t="shared" ref="Z36" si="23">2016-N36+1</f>
        <v>5</v>
      </c>
      <c r="AA36" s="829">
        <f>P36/U36</f>
        <v>1300000</v>
      </c>
      <c r="AB36" s="829">
        <f t="shared" ref="AB36" si="24">Z36*AA36</f>
        <v>6500000</v>
      </c>
      <c r="AC36" s="829">
        <f>P36-AB36</f>
        <v>0</v>
      </c>
      <c r="AD36" s="830" t="b">
        <f t="shared" si="0"/>
        <v>1</v>
      </c>
    </row>
    <row r="37" spans="1:30" s="830" customFormat="1" ht="15" customHeight="1">
      <c r="A37" s="1570" t="s">
        <v>349</v>
      </c>
      <c r="B37" s="1297">
        <v>17</v>
      </c>
      <c r="C37" s="1273" t="s">
        <v>1896</v>
      </c>
      <c r="D37" s="1349">
        <v>208010609</v>
      </c>
      <c r="E37" s="1349"/>
      <c r="F37" s="1299" t="s">
        <v>301</v>
      </c>
      <c r="G37" s="1349" t="s">
        <v>224</v>
      </c>
      <c r="H37" s="1349" t="s">
        <v>212</v>
      </c>
      <c r="I37" s="1349" t="s">
        <v>212</v>
      </c>
      <c r="J37" s="1349" t="s">
        <v>622</v>
      </c>
      <c r="K37" s="1313">
        <v>1</v>
      </c>
      <c r="L37" s="1276" t="s">
        <v>207</v>
      </c>
      <c r="M37" s="1314">
        <v>6500000</v>
      </c>
      <c r="N37" s="1349">
        <v>2012</v>
      </c>
      <c r="O37" s="1349" t="s">
        <v>210</v>
      </c>
      <c r="P37" s="1412">
        <f t="shared" si="13"/>
        <v>6500000</v>
      </c>
      <c r="Q37" s="1349"/>
      <c r="R37" s="1349"/>
      <c r="S37" s="1276" t="s">
        <v>101</v>
      </c>
      <c r="T37" s="1349"/>
      <c r="U37" s="746">
        <v>5</v>
      </c>
      <c r="V37" s="746">
        <f t="shared" ref="V37:V40" si="25">2016-N37+1</f>
        <v>5</v>
      </c>
      <c r="W37" s="828">
        <f>P37/U37</f>
        <v>1300000</v>
      </c>
      <c r="X37" s="828">
        <f t="shared" ref="X37:X40" si="26">V37*W37</f>
        <v>6500000</v>
      </c>
      <c r="Y37" s="828">
        <f>P37-X37</f>
        <v>0</v>
      </c>
      <c r="Z37" s="746">
        <f t="shared" ref="Z37:Z40" si="27">2016-N37+1</f>
        <v>5</v>
      </c>
      <c r="AA37" s="829">
        <f>P37/U37</f>
        <v>1300000</v>
      </c>
      <c r="AB37" s="829">
        <f t="shared" ref="AB37:AB40" si="28">Z37*AA37</f>
        <v>6500000</v>
      </c>
      <c r="AC37" s="829">
        <f>P37-AB37</f>
        <v>0</v>
      </c>
      <c r="AD37" s="830" t="b">
        <f t="shared" si="0"/>
        <v>1</v>
      </c>
    </row>
    <row r="38" spans="1:30" s="830" customFormat="1" ht="15" customHeight="1">
      <c r="A38" s="1570" t="s">
        <v>349</v>
      </c>
      <c r="B38" s="1297">
        <v>18</v>
      </c>
      <c r="C38" s="1273" t="s">
        <v>1897</v>
      </c>
      <c r="D38" s="1349">
        <v>208010609</v>
      </c>
      <c r="E38" s="1349"/>
      <c r="F38" s="1299" t="s">
        <v>301</v>
      </c>
      <c r="G38" s="1349" t="s">
        <v>224</v>
      </c>
      <c r="H38" s="1349" t="s">
        <v>212</v>
      </c>
      <c r="I38" s="1349" t="s">
        <v>212</v>
      </c>
      <c r="J38" s="1349" t="s">
        <v>622</v>
      </c>
      <c r="K38" s="1313">
        <v>1</v>
      </c>
      <c r="L38" s="1276" t="s">
        <v>207</v>
      </c>
      <c r="M38" s="1314">
        <v>6500000</v>
      </c>
      <c r="N38" s="1349">
        <v>2012</v>
      </c>
      <c r="O38" s="1349" t="s">
        <v>210</v>
      </c>
      <c r="P38" s="1412">
        <f t="shared" si="13"/>
        <v>6500000</v>
      </c>
      <c r="Q38" s="1349"/>
      <c r="R38" s="1349"/>
      <c r="S38" s="1276" t="s">
        <v>101</v>
      </c>
      <c r="T38" s="1349"/>
      <c r="U38" s="746">
        <v>5</v>
      </c>
      <c r="V38" s="746">
        <f t="shared" si="25"/>
        <v>5</v>
      </c>
      <c r="W38" s="828">
        <f>P38/U38</f>
        <v>1300000</v>
      </c>
      <c r="X38" s="828">
        <f t="shared" si="26"/>
        <v>6500000</v>
      </c>
      <c r="Y38" s="828">
        <f>P38-X38</f>
        <v>0</v>
      </c>
      <c r="Z38" s="746">
        <f t="shared" si="27"/>
        <v>5</v>
      </c>
      <c r="AA38" s="829">
        <f>P38/U38</f>
        <v>1300000</v>
      </c>
      <c r="AB38" s="829">
        <f t="shared" si="28"/>
        <v>6500000</v>
      </c>
      <c r="AC38" s="829">
        <f>P38-AB38</f>
        <v>0</v>
      </c>
      <c r="AD38" s="830" t="b">
        <f t="shared" si="0"/>
        <v>1</v>
      </c>
    </row>
    <row r="39" spans="1:30" s="830" customFormat="1" ht="15" customHeight="1">
      <c r="A39" s="1570" t="s">
        <v>349</v>
      </c>
      <c r="B39" s="1297">
        <v>19</v>
      </c>
      <c r="C39" s="1273" t="s">
        <v>1898</v>
      </c>
      <c r="D39" s="1349">
        <v>208010609</v>
      </c>
      <c r="E39" s="1349"/>
      <c r="F39" s="1299" t="s">
        <v>301</v>
      </c>
      <c r="G39" s="1349" t="s">
        <v>224</v>
      </c>
      <c r="H39" s="1349" t="s">
        <v>212</v>
      </c>
      <c r="I39" s="1349" t="s">
        <v>212</v>
      </c>
      <c r="J39" s="1349" t="s">
        <v>622</v>
      </c>
      <c r="K39" s="1313">
        <v>1</v>
      </c>
      <c r="L39" s="1276" t="s">
        <v>207</v>
      </c>
      <c r="M39" s="1314">
        <v>6500000</v>
      </c>
      <c r="N39" s="1349">
        <v>2012</v>
      </c>
      <c r="O39" s="1349" t="s">
        <v>210</v>
      </c>
      <c r="P39" s="1412">
        <f t="shared" si="13"/>
        <v>6500000</v>
      </c>
      <c r="Q39" s="1349"/>
      <c r="R39" s="1349"/>
      <c r="S39" s="1276" t="s">
        <v>101</v>
      </c>
      <c r="T39" s="1349"/>
      <c r="U39" s="746">
        <v>5</v>
      </c>
      <c r="V39" s="746">
        <f t="shared" si="25"/>
        <v>5</v>
      </c>
      <c r="W39" s="828">
        <f>P39/U39</f>
        <v>1300000</v>
      </c>
      <c r="X39" s="828">
        <f t="shared" si="26"/>
        <v>6500000</v>
      </c>
      <c r="Y39" s="828">
        <f>P39-X39</f>
        <v>0</v>
      </c>
      <c r="Z39" s="746">
        <f t="shared" si="27"/>
        <v>5</v>
      </c>
      <c r="AA39" s="829">
        <f>P39/U39</f>
        <v>1300000</v>
      </c>
      <c r="AB39" s="829">
        <f t="shared" si="28"/>
        <v>6500000</v>
      </c>
      <c r="AC39" s="829">
        <f>P39-AB39</f>
        <v>0</v>
      </c>
      <c r="AD39" s="830" t="b">
        <f t="shared" si="0"/>
        <v>1</v>
      </c>
    </row>
    <row r="40" spans="1:30" s="830" customFormat="1" ht="15" customHeight="1">
      <c r="A40" s="1570" t="s">
        <v>349</v>
      </c>
      <c r="B40" s="1297">
        <v>20</v>
      </c>
      <c r="C40" s="1273" t="s">
        <v>1899</v>
      </c>
      <c r="D40" s="1349">
        <v>208010609</v>
      </c>
      <c r="E40" s="1349"/>
      <c r="F40" s="1299" t="s">
        <v>301</v>
      </c>
      <c r="G40" s="1349" t="s">
        <v>224</v>
      </c>
      <c r="H40" s="1349" t="s">
        <v>212</v>
      </c>
      <c r="I40" s="1349" t="s">
        <v>212</v>
      </c>
      <c r="J40" s="1349" t="s">
        <v>622</v>
      </c>
      <c r="K40" s="1313">
        <v>1</v>
      </c>
      <c r="L40" s="1276" t="s">
        <v>207</v>
      </c>
      <c r="M40" s="1314">
        <v>6500000</v>
      </c>
      <c r="N40" s="1349">
        <v>2012</v>
      </c>
      <c r="O40" s="1349" t="s">
        <v>210</v>
      </c>
      <c r="P40" s="1412">
        <f t="shared" si="13"/>
        <v>6500000</v>
      </c>
      <c r="Q40" s="1349"/>
      <c r="R40" s="1349"/>
      <c r="S40" s="1276" t="s">
        <v>101</v>
      </c>
      <c r="T40" s="1349"/>
      <c r="U40" s="746">
        <v>5</v>
      </c>
      <c r="V40" s="746">
        <f t="shared" si="25"/>
        <v>5</v>
      </c>
      <c r="W40" s="828">
        <f>P40/U40</f>
        <v>1300000</v>
      </c>
      <c r="X40" s="828">
        <f t="shared" si="26"/>
        <v>6500000</v>
      </c>
      <c r="Y40" s="828">
        <f>P40-X40</f>
        <v>0</v>
      </c>
      <c r="Z40" s="746">
        <f t="shared" si="27"/>
        <v>5</v>
      </c>
      <c r="AA40" s="829">
        <f>P40/U40</f>
        <v>1300000</v>
      </c>
      <c r="AB40" s="829">
        <f t="shared" si="28"/>
        <v>6500000</v>
      </c>
      <c r="AC40" s="829">
        <f>P40-AB40</f>
        <v>0</v>
      </c>
      <c r="AD40" s="830" t="b">
        <f t="shared" si="0"/>
        <v>1</v>
      </c>
    </row>
    <row r="41" spans="1:30" s="830" customFormat="1" ht="15" customHeight="1">
      <c r="A41" s="1570" t="s">
        <v>349</v>
      </c>
      <c r="B41" s="1297"/>
      <c r="C41" s="1273"/>
      <c r="D41" s="1349"/>
      <c r="E41" s="1349"/>
      <c r="F41" s="1276"/>
      <c r="G41" s="1349"/>
      <c r="H41" s="1349"/>
      <c r="I41" s="1349"/>
      <c r="J41" s="1349"/>
      <c r="K41" s="1313"/>
      <c r="L41" s="1276"/>
      <c r="M41" s="1314"/>
      <c r="N41" s="1349"/>
      <c r="O41" s="1349"/>
      <c r="P41" s="1412">
        <f t="shared" si="13"/>
        <v>0</v>
      </c>
      <c r="Q41" s="1349"/>
      <c r="R41" s="1349"/>
      <c r="S41" s="1349"/>
      <c r="T41" s="1349"/>
      <c r="U41" s="746"/>
      <c r="V41" s="746"/>
      <c r="W41" s="828"/>
      <c r="X41" s="828"/>
      <c r="Y41" s="828"/>
      <c r="Z41" s="746"/>
      <c r="AA41" s="829"/>
      <c r="AB41" s="829"/>
      <c r="AC41" s="829"/>
      <c r="AD41" s="830" t="b">
        <f t="shared" si="0"/>
        <v>1</v>
      </c>
    </row>
    <row r="42" spans="1:30" s="830" customFormat="1" ht="15" customHeight="1">
      <c r="A42" s="1570" t="s">
        <v>349</v>
      </c>
      <c r="B42" s="1272">
        <v>21</v>
      </c>
      <c r="C42" s="1273" t="s">
        <v>1900</v>
      </c>
      <c r="D42" s="1349">
        <v>208010609</v>
      </c>
      <c r="E42" s="1349"/>
      <c r="F42" s="1299" t="s">
        <v>301</v>
      </c>
      <c r="G42" s="1349" t="s">
        <v>224</v>
      </c>
      <c r="H42" s="1349" t="s">
        <v>212</v>
      </c>
      <c r="I42" s="1349" t="s">
        <v>212</v>
      </c>
      <c r="J42" s="1349" t="s">
        <v>622</v>
      </c>
      <c r="K42" s="1313">
        <v>1</v>
      </c>
      <c r="L42" s="1276" t="s">
        <v>207</v>
      </c>
      <c r="M42" s="1314">
        <v>6500000</v>
      </c>
      <c r="N42" s="1349">
        <v>2012</v>
      </c>
      <c r="O42" s="1349" t="s">
        <v>210</v>
      </c>
      <c r="P42" s="1412">
        <f t="shared" si="13"/>
        <v>6500000</v>
      </c>
      <c r="Q42" s="1349"/>
      <c r="R42" s="1349"/>
      <c r="S42" s="1276" t="s">
        <v>101</v>
      </c>
      <c r="T42" s="1349" t="s">
        <v>1895</v>
      </c>
      <c r="U42" s="746">
        <v>5</v>
      </c>
      <c r="V42" s="746">
        <f t="shared" ref="V42" si="29">2016-N42+1</f>
        <v>5</v>
      </c>
      <c r="W42" s="828">
        <f>P42/U42</f>
        <v>1300000</v>
      </c>
      <c r="X42" s="828">
        <f t="shared" ref="X42" si="30">V42*W42</f>
        <v>6500000</v>
      </c>
      <c r="Y42" s="828">
        <f>P42-X42</f>
        <v>0</v>
      </c>
      <c r="Z42" s="746">
        <f t="shared" ref="Z42" si="31">2016-N42+1</f>
        <v>5</v>
      </c>
      <c r="AA42" s="829">
        <f>P42/U42</f>
        <v>1300000</v>
      </c>
      <c r="AB42" s="829">
        <f t="shared" ref="AB42" si="32">Z42*AA42</f>
        <v>6500000</v>
      </c>
      <c r="AC42" s="829">
        <f>P42-AB42</f>
        <v>0</v>
      </c>
      <c r="AD42" s="830" t="b">
        <f t="shared" si="0"/>
        <v>1</v>
      </c>
    </row>
    <row r="43" spans="1:30" s="830" customFormat="1" ht="15" customHeight="1">
      <c r="A43" s="1570" t="s">
        <v>349</v>
      </c>
      <c r="B43" s="1272">
        <v>22</v>
      </c>
      <c r="C43" s="1273" t="s">
        <v>1901</v>
      </c>
      <c r="D43" s="1349">
        <v>208010609</v>
      </c>
      <c r="E43" s="1349"/>
      <c r="F43" s="1299" t="s">
        <v>301</v>
      </c>
      <c r="G43" s="1349" t="s">
        <v>224</v>
      </c>
      <c r="H43" s="1349" t="s">
        <v>212</v>
      </c>
      <c r="I43" s="1349" t="s">
        <v>212</v>
      </c>
      <c r="J43" s="1349" t="s">
        <v>622</v>
      </c>
      <c r="K43" s="1313">
        <v>1</v>
      </c>
      <c r="L43" s="1276" t="s">
        <v>207</v>
      </c>
      <c r="M43" s="1314">
        <v>6500000</v>
      </c>
      <c r="N43" s="1349">
        <v>2012</v>
      </c>
      <c r="O43" s="1349" t="s">
        <v>210</v>
      </c>
      <c r="P43" s="1412">
        <f t="shared" si="13"/>
        <v>6500000</v>
      </c>
      <c r="Q43" s="1349"/>
      <c r="R43" s="1349"/>
      <c r="S43" s="1276" t="s">
        <v>101</v>
      </c>
      <c r="T43" s="1349"/>
      <c r="U43" s="746">
        <v>5</v>
      </c>
      <c r="V43" s="746">
        <f t="shared" ref="V43:V46" si="33">2016-N43+1</f>
        <v>5</v>
      </c>
      <c r="W43" s="828">
        <f>P43/U43</f>
        <v>1300000</v>
      </c>
      <c r="X43" s="828">
        <f t="shared" ref="X43:X46" si="34">V43*W43</f>
        <v>6500000</v>
      </c>
      <c r="Y43" s="828">
        <f>P43-X43</f>
        <v>0</v>
      </c>
      <c r="Z43" s="746">
        <f t="shared" ref="Z43:Z46" si="35">2016-N43+1</f>
        <v>5</v>
      </c>
      <c r="AA43" s="829">
        <f>P43/U43</f>
        <v>1300000</v>
      </c>
      <c r="AB43" s="829">
        <f t="shared" ref="AB43:AB46" si="36">Z43*AA43</f>
        <v>6500000</v>
      </c>
      <c r="AC43" s="829">
        <f>P43-AB43</f>
        <v>0</v>
      </c>
      <c r="AD43" s="830" t="b">
        <f t="shared" si="0"/>
        <v>1</v>
      </c>
    </row>
    <row r="44" spans="1:30" s="830" customFormat="1" ht="15" customHeight="1">
      <c r="A44" s="1570" t="s">
        <v>349</v>
      </c>
      <c r="B44" s="1272">
        <v>23</v>
      </c>
      <c r="C44" s="1273" t="s">
        <v>1902</v>
      </c>
      <c r="D44" s="1349">
        <v>208010609</v>
      </c>
      <c r="E44" s="1349"/>
      <c r="F44" s="1299" t="s">
        <v>301</v>
      </c>
      <c r="G44" s="1349" t="s">
        <v>224</v>
      </c>
      <c r="H44" s="1349" t="s">
        <v>212</v>
      </c>
      <c r="I44" s="1349" t="s">
        <v>212</v>
      </c>
      <c r="J44" s="1349" t="s">
        <v>622</v>
      </c>
      <c r="K44" s="1313">
        <v>1</v>
      </c>
      <c r="L44" s="1276" t="s">
        <v>207</v>
      </c>
      <c r="M44" s="1314">
        <v>6500000</v>
      </c>
      <c r="N44" s="1349">
        <v>2012</v>
      </c>
      <c r="O44" s="1349" t="s">
        <v>210</v>
      </c>
      <c r="P44" s="1412">
        <f t="shared" si="13"/>
        <v>6500000</v>
      </c>
      <c r="Q44" s="1349"/>
      <c r="R44" s="1349"/>
      <c r="S44" s="1276" t="s">
        <v>101</v>
      </c>
      <c r="T44" s="1349"/>
      <c r="U44" s="746">
        <v>5</v>
      </c>
      <c r="V44" s="746">
        <f t="shared" si="33"/>
        <v>5</v>
      </c>
      <c r="W44" s="828">
        <f>P44/U44</f>
        <v>1300000</v>
      </c>
      <c r="X44" s="828">
        <f t="shared" si="34"/>
        <v>6500000</v>
      </c>
      <c r="Y44" s="828">
        <f>P44-X44</f>
        <v>0</v>
      </c>
      <c r="Z44" s="746">
        <f t="shared" si="35"/>
        <v>5</v>
      </c>
      <c r="AA44" s="829">
        <f>P44/U44</f>
        <v>1300000</v>
      </c>
      <c r="AB44" s="829">
        <f t="shared" si="36"/>
        <v>6500000</v>
      </c>
      <c r="AC44" s="829">
        <f>P44-AB44</f>
        <v>0</v>
      </c>
      <c r="AD44" s="830" t="b">
        <f t="shared" si="0"/>
        <v>1</v>
      </c>
    </row>
    <row r="45" spans="1:30" s="830" customFormat="1" ht="15" customHeight="1">
      <c r="A45" s="1570" t="s">
        <v>349</v>
      </c>
      <c r="B45" s="1272">
        <v>24</v>
      </c>
      <c r="C45" s="1273" t="s">
        <v>1903</v>
      </c>
      <c r="D45" s="1349">
        <v>208010609</v>
      </c>
      <c r="E45" s="1349"/>
      <c r="F45" s="1299" t="s">
        <v>301</v>
      </c>
      <c r="G45" s="1349" t="s">
        <v>224</v>
      </c>
      <c r="H45" s="1349" t="s">
        <v>212</v>
      </c>
      <c r="I45" s="1349" t="s">
        <v>212</v>
      </c>
      <c r="J45" s="1349" t="s">
        <v>622</v>
      </c>
      <c r="K45" s="1313">
        <v>1</v>
      </c>
      <c r="L45" s="1276" t="s">
        <v>207</v>
      </c>
      <c r="M45" s="1314">
        <v>6500000</v>
      </c>
      <c r="N45" s="1349">
        <v>2012</v>
      </c>
      <c r="O45" s="1349" t="s">
        <v>210</v>
      </c>
      <c r="P45" s="1412">
        <f t="shared" si="13"/>
        <v>6500000</v>
      </c>
      <c r="Q45" s="1349"/>
      <c r="R45" s="1349"/>
      <c r="S45" s="1276" t="s">
        <v>101</v>
      </c>
      <c r="T45" s="1349"/>
      <c r="U45" s="746">
        <v>5</v>
      </c>
      <c r="V45" s="746">
        <f t="shared" si="33"/>
        <v>5</v>
      </c>
      <c r="W45" s="828">
        <f>P45/U45</f>
        <v>1300000</v>
      </c>
      <c r="X45" s="828">
        <f t="shared" si="34"/>
        <v>6500000</v>
      </c>
      <c r="Y45" s="828">
        <f>P45-X45</f>
        <v>0</v>
      </c>
      <c r="Z45" s="746">
        <f t="shared" si="35"/>
        <v>5</v>
      </c>
      <c r="AA45" s="829">
        <f>P45/U45</f>
        <v>1300000</v>
      </c>
      <c r="AB45" s="829">
        <f t="shared" si="36"/>
        <v>6500000</v>
      </c>
      <c r="AC45" s="829">
        <f>P45-AB45</f>
        <v>0</v>
      </c>
      <c r="AD45" s="830" t="b">
        <f t="shared" si="0"/>
        <v>1</v>
      </c>
    </row>
    <row r="46" spans="1:30" s="830" customFormat="1" ht="15" customHeight="1">
      <c r="A46" s="1570" t="s">
        <v>349</v>
      </c>
      <c r="B46" s="1272">
        <v>25</v>
      </c>
      <c r="C46" s="1273" t="s">
        <v>1904</v>
      </c>
      <c r="D46" s="1349">
        <v>208010609</v>
      </c>
      <c r="E46" s="1349"/>
      <c r="F46" s="1299" t="s">
        <v>301</v>
      </c>
      <c r="G46" s="1349" t="s">
        <v>224</v>
      </c>
      <c r="H46" s="1349" t="s">
        <v>212</v>
      </c>
      <c r="I46" s="1349" t="s">
        <v>212</v>
      </c>
      <c r="J46" s="1349" t="s">
        <v>622</v>
      </c>
      <c r="K46" s="1313">
        <v>1</v>
      </c>
      <c r="L46" s="1276" t="s">
        <v>207</v>
      </c>
      <c r="M46" s="1314">
        <v>6500000</v>
      </c>
      <c r="N46" s="1349">
        <v>2012</v>
      </c>
      <c r="O46" s="1349" t="s">
        <v>210</v>
      </c>
      <c r="P46" s="1412">
        <f t="shared" si="13"/>
        <v>6500000</v>
      </c>
      <c r="Q46" s="1349"/>
      <c r="R46" s="1349"/>
      <c r="S46" s="1276" t="s">
        <v>101</v>
      </c>
      <c r="T46" s="1349"/>
      <c r="U46" s="746">
        <v>5</v>
      </c>
      <c r="V46" s="746">
        <f t="shared" si="33"/>
        <v>5</v>
      </c>
      <c r="W46" s="828">
        <f>P46/U46</f>
        <v>1300000</v>
      </c>
      <c r="X46" s="828">
        <f t="shared" si="34"/>
        <v>6500000</v>
      </c>
      <c r="Y46" s="828">
        <f>P46-X46</f>
        <v>0</v>
      </c>
      <c r="Z46" s="746">
        <f t="shared" si="35"/>
        <v>5</v>
      </c>
      <c r="AA46" s="829">
        <f>P46/U46</f>
        <v>1300000</v>
      </c>
      <c r="AB46" s="829">
        <f t="shared" si="36"/>
        <v>6500000</v>
      </c>
      <c r="AC46" s="829">
        <f>P46-AB46</f>
        <v>0</v>
      </c>
      <c r="AD46" s="830" t="b">
        <f t="shared" si="0"/>
        <v>1</v>
      </c>
    </row>
    <row r="47" spans="1:30" s="830" customFormat="1" ht="15" customHeight="1">
      <c r="A47" s="1570" t="s">
        <v>349</v>
      </c>
      <c r="B47" s="1272"/>
      <c r="C47" s="1273"/>
      <c r="D47" s="1349"/>
      <c r="E47" s="1349"/>
      <c r="F47" s="1276"/>
      <c r="G47" s="1349"/>
      <c r="H47" s="1349"/>
      <c r="I47" s="1349"/>
      <c r="J47" s="1349"/>
      <c r="K47" s="1313"/>
      <c r="L47" s="1276"/>
      <c r="M47" s="1314"/>
      <c r="N47" s="1349"/>
      <c r="O47" s="1349"/>
      <c r="P47" s="1412">
        <f t="shared" si="13"/>
        <v>0</v>
      </c>
      <c r="Q47" s="1349"/>
      <c r="R47" s="1349"/>
      <c r="S47" s="1349"/>
      <c r="T47" s="1349"/>
      <c r="U47" s="746"/>
      <c r="V47" s="746"/>
      <c r="W47" s="828"/>
      <c r="X47" s="828"/>
      <c r="Y47" s="828"/>
      <c r="Z47" s="746"/>
      <c r="AA47" s="829"/>
      <c r="AB47" s="829"/>
      <c r="AC47" s="829"/>
      <c r="AD47" s="830" t="b">
        <f t="shared" si="0"/>
        <v>1</v>
      </c>
    </row>
    <row r="48" spans="1:30" s="830" customFormat="1" ht="15" customHeight="1">
      <c r="A48" s="1570" t="s">
        <v>349</v>
      </c>
      <c r="B48" s="1297">
        <v>26</v>
      </c>
      <c r="C48" s="1273" t="s">
        <v>627</v>
      </c>
      <c r="D48" s="1349">
        <v>208010608</v>
      </c>
      <c r="E48" s="1349"/>
      <c r="F48" s="1299" t="s">
        <v>301</v>
      </c>
      <c r="G48" s="1349" t="s">
        <v>224</v>
      </c>
      <c r="H48" s="1349" t="s">
        <v>212</v>
      </c>
      <c r="I48" s="1349" t="s">
        <v>212</v>
      </c>
      <c r="J48" s="1349" t="s">
        <v>622</v>
      </c>
      <c r="K48" s="1313">
        <v>1</v>
      </c>
      <c r="L48" s="1276" t="s">
        <v>207</v>
      </c>
      <c r="M48" s="1314">
        <v>6500000</v>
      </c>
      <c r="N48" s="1349">
        <v>2012</v>
      </c>
      <c r="O48" s="1349" t="s">
        <v>210</v>
      </c>
      <c r="P48" s="1412">
        <f t="shared" si="13"/>
        <v>6500000</v>
      </c>
      <c r="Q48" s="1349"/>
      <c r="R48" s="1349"/>
      <c r="S48" s="1276" t="s">
        <v>101</v>
      </c>
      <c r="T48" s="1349" t="s">
        <v>623</v>
      </c>
      <c r="U48" s="746">
        <v>5</v>
      </c>
      <c r="V48" s="746">
        <f t="shared" si="5"/>
        <v>5</v>
      </c>
      <c r="W48" s="828">
        <f>P48/U48</f>
        <v>1300000</v>
      </c>
      <c r="X48" s="828">
        <f t="shared" si="6"/>
        <v>6500000</v>
      </c>
      <c r="Y48" s="828">
        <f>P48-X48</f>
        <v>0</v>
      </c>
      <c r="Z48" s="746">
        <f t="shared" si="7"/>
        <v>5</v>
      </c>
      <c r="AA48" s="829">
        <f>P48/U48</f>
        <v>1300000</v>
      </c>
      <c r="AB48" s="829">
        <f t="shared" si="8"/>
        <v>6500000</v>
      </c>
      <c r="AC48" s="829">
        <f>P48-AB48</f>
        <v>0</v>
      </c>
      <c r="AD48" s="830" t="b">
        <f t="shared" si="0"/>
        <v>1</v>
      </c>
    </row>
    <row r="49" spans="1:32" s="830" customFormat="1" ht="15" customHeight="1">
      <c r="A49" s="1570" t="s">
        <v>349</v>
      </c>
      <c r="B49" s="1297">
        <v>27</v>
      </c>
      <c r="C49" s="1273" t="s">
        <v>1905</v>
      </c>
      <c r="D49" s="1349">
        <v>208010608</v>
      </c>
      <c r="E49" s="1349"/>
      <c r="F49" s="1299" t="s">
        <v>301</v>
      </c>
      <c r="G49" s="1349" t="s">
        <v>224</v>
      </c>
      <c r="H49" s="1349" t="s">
        <v>212</v>
      </c>
      <c r="I49" s="1349" t="s">
        <v>212</v>
      </c>
      <c r="J49" s="1349" t="s">
        <v>622</v>
      </c>
      <c r="K49" s="1313">
        <v>1</v>
      </c>
      <c r="L49" s="1276" t="s">
        <v>207</v>
      </c>
      <c r="M49" s="1314">
        <v>6500000</v>
      </c>
      <c r="N49" s="1349">
        <v>2012</v>
      </c>
      <c r="O49" s="1349" t="s">
        <v>210</v>
      </c>
      <c r="P49" s="1412">
        <f t="shared" si="13"/>
        <v>6500000</v>
      </c>
      <c r="Q49" s="1349"/>
      <c r="R49" s="1349"/>
      <c r="S49" s="1276" t="s">
        <v>101</v>
      </c>
      <c r="T49" s="1349"/>
      <c r="U49" s="746">
        <v>5</v>
      </c>
      <c r="V49" s="746">
        <f t="shared" ref="V49:V52" si="37">2016-N49+1</f>
        <v>5</v>
      </c>
      <c r="W49" s="828">
        <f>P49/U49</f>
        <v>1300000</v>
      </c>
      <c r="X49" s="828">
        <f t="shared" ref="X49:X52" si="38">V49*W49</f>
        <v>6500000</v>
      </c>
      <c r="Y49" s="828">
        <f>P49-X49</f>
        <v>0</v>
      </c>
      <c r="Z49" s="746">
        <f t="shared" ref="Z49:Z52" si="39">2016-N49+1</f>
        <v>5</v>
      </c>
      <c r="AA49" s="829">
        <f>P49/U49</f>
        <v>1300000</v>
      </c>
      <c r="AB49" s="829">
        <f t="shared" ref="AB49:AB52" si="40">Z49*AA49</f>
        <v>6500000</v>
      </c>
      <c r="AC49" s="829">
        <f>P49-AB49</f>
        <v>0</v>
      </c>
      <c r="AD49" s="830" t="b">
        <f t="shared" si="0"/>
        <v>1</v>
      </c>
    </row>
    <row r="50" spans="1:32" s="830" customFormat="1" ht="15" customHeight="1">
      <c r="A50" s="1570" t="s">
        <v>349</v>
      </c>
      <c r="B50" s="1297">
        <v>28</v>
      </c>
      <c r="C50" s="1273" t="s">
        <v>1906</v>
      </c>
      <c r="D50" s="1349">
        <v>208010608</v>
      </c>
      <c r="E50" s="1349"/>
      <c r="F50" s="1299" t="s">
        <v>301</v>
      </c>
      <c r="G50" s="1349" t="s">
        <v>224</v>
      </c>
      <c r="H50" s="1349" t="s">
        <v>212</v>
      </c>
      <c r="I50" s="1349" t="s">
        <v>212</v>
      </c>
      <c r="J50" s="1349" t="s">
        <v>622</v>
      </c>
      <c r="K50" s="1313">
        <v>1</v>
      </c>
      <c r="L50" s="1276" t="s">
        <v>207</v>
      </c>
      <c r="M50" s="1314">
        <v>6500000</v>
      </c>
      <c r="N50" s="1349">
        <v>2012</v>
      </c>
      <c r="O50" s="1349" t="s">
        <v>210</v>
      </c>
      <c r="P50" s="1412">
        <f t="shared" si="13"/>
        <v>6500000</v>
      </c>
      <c r="Q50" s="1349"/>
      <c r="R50" s="1349"/>
      <c r="S50" s="1276" t="s">
        <v>101</v>
      </c>
      <c r="T50" s="1349"/>
      <c r="U50" s="746">
        <v>5</v>
      </c>
      <c r="V50" s="746">
        <f t="shared" si="37"/>
        <v>5</v>
      </c>
      <c r="W50" s="828">
        <f>P50/U50</f>
        <v>1300000</v>
      </c>
      <c r="X50" s="828">
        <f t="shared" si="38"/>
        <v>6500000</v>
      </c>
      <c r="Y50" s="828">
        <f>P50-X50</f>
        <v>0</v>
      </c>
      <c r="Z50" s="746">
        <f t="shared" si="39"/>
        <v>5</v>
      </c>
      <c r="AA50" s="829">
        <f>P50/U50</f>
        <v>1300000</v>
      </c>
      <c r="AB50" s="829">
        <f t="shared" si="40"/>
        <v>6500000</v>
      </c>
      <c r="AC50" s="829">
        <f>P50-AB50</f>
        <v>0</v>
      </c>
      <c r="AD50" s="830" t="b">
        <f t="shared" si="0"/>
        <v>1</v>
      </c>
    </row>
    <row r="51" spans="1:32" s="830" customFormat="1" ht="15" customHeight="1">
      <c r="A51" s="1570" t="s">
        <v>349</v>
      </c>
      <c r="B51" s="1297">
        <v>29</v>
      </c>
      <c r="C51" s="1273" t="s">
        <v>1907</v>
      </c>
      <c r="D51" s="1349">
        <v>208010608</v>
      </c>
      <c r="E51" s="1349"/>
      <c r="F51" s="1299" t="s">
        <v>301</v>
      </c>
      <c r="G51" s="1349" t="s">
        <v>224</v>
      </c>
      <c r="H51" s="1349" t="s">
        <v>212</v>
      </c>
      <c r="I51" s="1349" t="s">
        <v>212</v>
      </c>
      <c r="J51" s="1349" t="s">
        <v>622</v>
      </c>
      <c r="K51" s="1313">
        <v>1</v>
      </c>
      <c r="L51" s="1276" t="s">
        <v>207</v>
      </c>
      <c r="M51" s="1314">
        <v>6500000</v>
      </c>
      <c r="N51" s="1349">
        <v>2012</v>
      </c>
      <c r="O51" s="1349" t="s">
        <v>210</v>
      </c>
      <c r="P51" s="1412">
        <f t="shared" si="13"/>
        <v>6500000</v>
      </c>
      <c r="Q51" s="1349"/>
      <c r="R51" s="1349"/>
      <c r="S51" s="1276" t="s">
        <v>101</v>
      </c>
      <c r="T51" s="1349"/>
      <c r="U51" s="746">
        <v>5</v>
      </c>
      <c r="V51" s="746">
        <f t="shared" si="37"/>
        <v>5</v>
      </c>
      <c r="W51" s="828">
        <f>P51/U51</f>
        <v>1300000</v>
      </c>
      <c r="X51" s="828">
        <f t="shared" si="38"/>
        <v>6500000</v>
      </c>
      <c r="Y51" s="828">
        <f>P51-X51</f>
        <v>0</v>
      </c>
      <c r="Z51" s="746">
        <f t="shared" si="39"/>
        <v>5</v>
      </c>
      <c r="AA51" s="829">
        <f>P51/U51</f>
        <v>1300000</v>
      </c>
      <c r="AB51" s="829">
        <f t="shared" si="40"/>
        <v>6500000</v>
      </c>
      <c r="AC51" s="829">
        <f>P51-AB51</f>
        <v>0</v>
      </c>
      <c r="AD51" s="830" t="b">
        <f t="shared" si="0"/>
        <v>1</v>
      </c>
    </row>
    <row r="52" spans="1:32" s="830" customFormat="1" ht="15" customHeight="1">
      <c r="A52" s="1570" t="s">
        <v>349</v>
      </c>
      <c r="B52" s="1297">
        <v>30</v>
      </c>
      <c r="C52" s="1273" t="s">
        <v>1908</v>
      </c>
      <c r="D52" s="1349">
        <v>208010608</v>
      </c>
      <c r="E52" s="1349"/>
      <c r="F52" s="1299" t="s">
        <v>301</v>
      </c>
      <c r="G52" s="1349" t="s">
        <v>224</v>
      </c>
      <c r="H52" s="1349" t="s">
        <v>212</v>
      </c>
      <c r="I52" s="1349" t="s">
        <v>212</v>
      </c>
      <c r="J52" s="1349" t="s">
        <v>622</v>
      </c>
      <c r="K52" s="1313">
        <v>1</v>
      </c>
      <c r="L52" s="1276" t="s">
        <v>207</v>
      </c>
      <c r="M52" s="1314">
        <v>6500000</v>
      </c>
      <c r="N52" s="1349">
        <v>2012</v>
      </c>
      <c r="O52" s="1349" t="s">
        <v>210</v>
      </c>
      <c r="P52" s="1412">
        <f t="shared" si="13"/>
        <v>6500000</v>
      </c>
      <c r="Q52" s="1349"/>
      <c r="R52" s="1349"/>
      <c r="S52" s="1276" t="s">
        <v>101</v>
      </c>
      <c r="T52" s="1349"/>
      <c r="U52" s="746">
        <v>5</v>
      </c>
      <c r="V52" s="746">
        <f t="shared" si="37"/>
        <v>5</v>
      </c>
      <c r="W52" s="828">
        <f>P52/U52</f>
        <v>1300000</v>
      </c>
      <c r="X52" s="828">
        <f t="shared" si="38"/>
        <v>6500000</v>
      </c>
      <c r="Y52" s="828">
        <f>P52-X52</f>
        <v>0</v>
      </c>
      <c r="Z52" s="746">
        <f t="shared" si="39"/>
        <v>5</v>
      </c>
      <c r="AA52" s="829">
        <f>P52/U52</f>
        <v>1300000</v>
      </c>
      <c r="AB52" s="829">
        <f t="shared" si="40"/>
        <v>6500000</v>
      </c>
      <c r="AC52" s="829">
        <f>P52-AB52</f>
        <v>0</v>
      </c>
      <c r="AD52" s="830" t="b">
        <f t="shared" si="0"/>
        <v>1</v>
      </c>
    </row>
    <row r="53" spans="1:32" s="830" customFormat="1" ht="15" customHeight="1">
      <c r="A53" s="1570" t="s">
        <v>349</v>
      </c>
      <c r="B53" s="1297"/>
      <c r="C53" s="1273"/>
      <c r="D53" s="1349"/>
      <c r="E53" s="1349"/>
      <c r="F53" s="1276"/>
      <c r="G53" s="1349"/>
      <c r="H53" s="1349"/>
      <c r="I53" s="1349"/>
      <c r="J53" s="1349"/>
      <c r="K53" s="1313"/>
      <c r="L53" s="1276"/>
      <c r="M53" s="1314"/>
      <c r="N53" s="1349"/>
      <c r="O53" s="1349"/>
      <c r="P53" s="1412">
        <f t="shared" si="13"/>
        <v>0</v>
      </c>
      <c r="Q53" s="1349"/>
      <c r="R53" s="1349"/>
      <c r="S53" s="1349"/>
      <c r="T53" s="1349"/>
      <c r="U53" s="746"/>
      <c r="V53" s="746"/>
      <c r="W53" s="828"/>
      <c r="X53" s="828"/>
      <c r="Y53" s="828"/>
      <c r="Z53" s="746"/>
      <c r="AA53" s="829"/>
      <c r="AB53" s="829"/>
      <c r="AC53" s="829"/>
      <c r="AD53" s="830" t="b">
        <f t="shared" si="0"/>
        <v>1</v>
      </c>
    </row>
    <row r="54" spans="1:32" s="830" customFormat="1" ht="15" customHeight="1">
      <c r="A54" s="1570" t="s">
        <v>349</v>
      </c>
      <c r="B54" s="1272">
        <v>31</v>
      </c>
      <c r="C54" s="1273" t="s">
        <v>628</v>
      </c>
      <c r="D54" s="1349">
        <v>208010609</v>
      </c>
      <c r="E54" s="1349"/>
      <c r="F54" s="1276" t="s">
        <v>301</v>
      </c>
      <c r="G54" s="1349" t="s">
        <v>629</v>
      </c>
      <c r="H54" s="1349" t="s">
        <v>212</v>
      </c>
      <c r="I54" s="1349" t="s">
        <v>212</v>
      </c>
      <c r="J54" s="1349" t="s">
        <v>512</v>
      </c>
      <c r="K54" s="1313">
        <v>1</v>
      </c>
      <c r="L54" s="1276" t="s">
        <v>207</v>
      </c>
      <c r="M54" s="1314">
        <v>14950000</v>
      </c>
      <c r="N54" s="1349">
        <v>2012</v>
      </c>
      <c r="O54" s="1349" t="s">
        <v>210</v>
      </c>
      <c r="P54" s="1412">
        <f t="shared" si="13"/>
        <v>14950000</v>
      </c>
      <c r="Q54" s="1349"/>
      <c r="R54" s="1349"/>
      <c r="S54" s="1276" t="s">
        <v>101</v>
      </c>
      <c r="T54" s="1349" t="s">
        <v>623</v>
      </c>
      <c r="U54" s="746">
        <v>5</v>
      </c>
      <c r="V54" s="746">
        <f t="shared" si="5"/>
        <v>5</v>
      </c>
      <c r="W54" s="828">
        <f>P54/U54</f>
        <v>2990000</v>
      </c>
      <c r="X54" s="828">
        <f t="shared" si="6"/>
        <v>14950000</v>
      </c>
      <c r="Y54" s="828">
        <f>P54-X54</f>
        <v>0</v>
      </c>
      <c r="Z54" s="746">
        <f t="shared" si="7"/>
        <v>5</v>
      </c>
      <c r="AA54" s="829">
        <f>P54/U54</f>
        <v>2990000</v>
      </c>
      <c r="AB54" s="829">
        <f t="shared" si="8"/>
        <v>14950000</v>
      </c>
      <c r="AC54" s="829">
        <f>P54-AB54</f>
        <v>0</v>
      </c>
      <c r="AD54" s="830" t="b">
        <f t="shared" si="0"/>
        <v>1</v>
      </c>
    </row>
    <row r="55" spans="1:32" s="830" customFormat="1" ht="15" customHeight="1">
      <c r="A55" s="1570" t="s">
        <v>349</v>
      </c>
      <c r="B55" s="1272"/>
      <c r="C55" s="1315"/>
      <c r="D55" s="1274"/>
      <c r="E55" s="1316"/>
      <c r="F55" s="1306"/>
      <c r="G55" s="1349"/>
      <c r="H55" s="1349"/>
      <c r="I55" s="1349"/>
      <c r="J55" s="1349"/>
      <c r="K55" s="1313"/>
      <c r="L55" s="1276"/>
      <c r="M55" s="1317"/>
      <c r="N55" s="1318"/>
      <c r="O55" s="1349"/>
      <c r="P55" s="1412">
        <f t="shared" si="13"/>
        <v>0</v>
      </c>
      <c r="Q55" s="1349"/>
      <c r="R55" s="1349"/>
      <c r="S55" s="1349"/>
      <c r="T55" s="1273"/>
      <c r="U55" s="750"/>
      <c r="V55" s="750"/>
      <c r="W55" s="836"/>
      <c r="X55" s="836"/>
      <c r="Y55" s="836"/>
      <c r="Z55" s="750"/>
      <c r="AA55" s="837"/>
      <c r="AB55" s="837"/>
      <c r="AC55" s="837"/>
      <c r="AD55" s="830" t="b">
        <f t="shared" si="0"/>
        <v>1</v>
      </c>
    </row>
    <row r="56" spans="1:32" s="830" customFormat="1" ht="15" customHeight="1">
      <c r="A56" s="1570" t="s">
        <v>349</v>
      </c>
      <c r="B56" s="1272"/>
      <c r="C56" s="1315"/>
      <c r="D56" s="1274"/>
      <c r="E56" s="1316"/>
      <c r="F56" s="1306"/>
      <c r="G56" s="1529"/>
      <c r="H56" s="1529"/>
      <c r="I56" s="1529"/>
      <c r="J56" s="1529"/>
      <c r="K56" s="1313"/>
      <c r="L56" s="1276"/>
      <c r="M56" s="1317"/>
      <c r="N56" s="1318"/>
      <c r="O56" s="1529"/>
      <c r="P56" s="1412"/>
      <c r="Q56" s="1529"/>
      <c r="R56" s="1529"/>
      <c r="S56" s="1529"/>
      <c r="T56" s="1273"/>
      <c r="U56" s="750"/>
      <c r="V56" s="750"/>
      <c r="W56" s="836"/>
      <c r="X56" s="836"/>
      <c r="Y56" s="836"/>
      <c r="Z56" s="750"/>
      <c r="AA56" s="837"/>
      <c r="AB56" s="837"/>
      <c r="AC56" s="837"/>
      <c r="AD56" s="830" t="b">
        <f t="shared" si="0"/>
        <v>1</v>
      </c>
    </row>
    <row r="57" spans="1:32" s="830" customFormat="1" ht="15" customHeight="1">
      <c r="A57" s="1570" t="s">
        <v>433</v>
      </c>
      <c r="B57" s="1272"/>
      <c r="C57" s="1315"/>
      <c r="D57" s="1274"/>
      <c r="E57" s="1316"/>
      <c r="F57" s="1306"/>
      <c r="G57" s="1529"/>
      <c r="H57" s="1529"/>
      <c r="I57" s="1529"/>
      <c r="J57" s="1529"/>
      <c r="K57" s="1313"/>
      <c r="L57" s="1276"/>
      <c r="M57" s="1317"/>
      <c r="N57" s="1318"/>
      <c r="O57" s="1529"/>
      <c r="P57" s="1412"/>
      <c r="Q57" s="1529"/>
      <c r="R57" s="1529"/>
      <c r="S57" s="1529"/>
      <c r="T57" s="1273"/>
      <c r="U57" s="750"/>
      <c r="V57" s="750"/>
      <c r="W57" s="836"/>
      <c r="X57" s="836"/>
      <c r="Y57" s="836"/>
      <c r="Z57" s="750"/>
      <c r="AA57" s="837"/>
      <c r="AB57" s="837"/>
      <c r="AC57" s="837"/>
    </row>
    <row r="58" spans="1:32" ht="15" customHeight="1">
      <c r="A58" s="1570" t="s">
        <v>433</v>
      </c>
      <c r="B58" s="1272">
        <v>1</v>
      </c>
      <c r="C58" s="1273" t="s">
        <v>633</v>
      </c>
      <c r="D58" s="1274">
        <v>208010169</v>
      </c>
      <c r="E58" s="1274"/>
      <c r="F58" s="1299" t="s">
        <v>301</v>
      </c>
      <c r="G58" s="1283" t="s">
        <v>634</v>
      </c>
      <c r="H58" s="1349" t="s">
        <v>635</v>
      </c>
      <c r="I58" s="1349" t="s">
        <v>636</v>
      </c>
      <c r="J58" s="1349" t="s">
        <v>512</v>
      </c>
      <c r="K58" s="1349">
        <v>1</v>
      </c>
      <c r="L58" s="1276" t="s">
        <v>207</v>
      </c>
      <c r="M58" s="1277">
        <v>28436400</v>
      </c>
      <c r="N58" s="1349">
        <v>2013</v>
      </c>
      <c r="O58" s="1349" t="s">
        <v>631</v>
      </c>
      <c r="P58" s="1412">
        <f t="shared" si="13"/>
        <v>28436400</v>
      </c>
      <c r="Q58" s="1349" t="s">
        <v>99</v>
      </c>
      <c r="R58" s="1349"/>
      <c r="S58" s="1276"/>
      <c r="T58" s="1349" t="s">
        <v>632</v>
      </c>
      <c r="U58" s="746">
        <v>5</v>
      </c>
      <c r="V58" s="746">
        <f>2016-N58+1</f>
        <v>4</v>
      </c>
      <c r="W58" s="828">
        <f t="shared" ref="W58:W75" si="41">P58/U58</f>
        <v>5687280</v>
      </c>
      <c r="X58" s="828">
        <f t="shared" si="6"/>
        <v>22749120</v>
      </c>
      <c r="Y58" s="828">
        <f t="shared" ref="Y58:Y75" si="42">P58-X58</f>
        <v>5687280</v>
      </c>
      <c r="Z58" s="746">
        <f>2017-N58+1</f>
        <v>5</v>
      </c>
      <c r="AA58" s="829">
        <f t="shared" ref="AA58:AA75" si="43">P58/U58</f>
        <v>5687280</v>
      </c>
      <c r="AB58" s="829">
        <f t="shared" si="8"/>
        <v>28436400</v>
      </c>
      <c r="AC58" s="829">
        <f t="shared" ref="AC58:AC75" si="44">P58-AB58</f>
        <v>0</v>
      </c>
      <c r="AD58" s="830" t="b">
        <f t="shared" ref="AD58:AD121" si="45">AB58+AC58=P58</f>
        <v>1</v>
      </c>
      <c r="AE58" s="738"/>
      <c r="AF58" s="738"/>
    </row>
    <row r="59" spans="1:32" ht="15" customHeight="1">
      <c r="A59" s="1570" t="s">
        <v>433</v>
      </c>
      <c r="B59" s="1272">
        <v>2</v>
      </c>
      <c r="C59" s="1273" t="s">
        <v>633</v>
      </c>
      <c r="D59" s="1274">
        <v>208010169</v>
      </c>
      <c r="E59" s="1274"/>
      <c r="F59" s="1299" t="s">
        <v>301</v>
      </c>
      <c r="G59" s="1283" t="s">
        <v>634</v>
      </c>
      <c r="H59" s="1349" t="s">
        <v>635</v>
      </c>
      <c r="I59" s="1349" t="s">
        <v>636</v>
      </c>
      <c r="J59" s="1349" t="s">
        <v>512</v>
      </c>
      <c r="K59" s="1349">
        <v>1</v>
      </c>
      <c r="L59" s="1276" t="s">
        <v>207</v>
      </c>
      <c r="M59" s="1277">
        <v>28436400</v>
      </c>
      <c r="N59" s="1349">
        <v>2013</v>
      </c>
      <c r="O59" s="1349" t="s">
        <v>631</v>
      </c>
      <c r="P59" s="1412">
        <f t="shared" si="13"/>
        <v>28436400</v>
      </c>
      <c r="Q59" s="1349" t="s">
        <v>99</v>
      </c>
      <c r="R59" s="1349"/>
      <c r="S59" s="1349"/>
      <c r="T59" s="1349"/>
      <c r="U59" s="746">
        <v>5</v>
      </c>
      <c r="V59" s="746">
        <f t="shared" ref="V59:V75" si="46">2016-N59+1</f>
        <v>4</v>
      </c>
      <c r="W59" s="828">
        <f t="shared" si="41"/>
        <v>5687280</v>
      </c>
      <c r="X59" s="828">
        <f t="shared" ref="X59:X75" si="47">V59*W59</f>
        <v>22749120</v>
      </c>
      <c r="Y59" s="828">
        <f t="shared" si="42"/>
        <v>5687280</v>
      </c>
      <c r="Z59" s="746">
        <f t="shared" ref="Z59:Z75" si="48">2017-N59+1</f>
        <v>5</v>
      </c>
      <c r="AA59" s="829">
        <f t="shared" si="43"/>
        <v>5687280</v>
      </c>
      <c r="AB59" s="829">
        <f t="shared" ref="AB59:AB75" si="49">Z59*AA59</f>
        <v>28436400</v>
      </c>
      <c r="AC59" s="829">
        <f t="shared" si="44"/>
        <v>0</v>
      </c>
      <c r="AD59" s="830" t="b">
        <f t="shared" si="45"/>
        <v>1</v>
      </c>
      <c r="AE59" s="738"/>
      <c r="AF59" s="738"/>
    </row>
    <row r="60" spans="1:32" ht="15" customHeight="1">
      <c r="A60" s="1570" t="s">
        <v>433</v>
      </c>
      <c r="B60" s="1272">
        <v>3</v>
      </c>
      <c r="C60" s="1273" t="s">
        <v>633</v>
      </c>
      <c r="D60" s="1274">
        <v>208010169</v>
      </c>
      <c r="E60" s="1274"/>
      <c r="F60" s="1299" t="s">
        <v>301</v>
      </c>
      <c r="G60" s="1283" t="s">
        <v>634</v>
      </c>
      <c r="H60" s="1349" t="s">
        <v>635</v>
      </c>
      <c r="I60" s="1349" t="s">
        <v>636</v>
      </c>
      <c r="J60" s="1349" t="s">
        <v>512</v>
      </c>
      <c r="K60" s="1349">
        <v>1</v>
      </c>
      <c r="L60" s="1276" t="s">
        <v>207</v>
      </c>
      <c r="M60" s="1277">
        <v>28436400</v>
      </c>
      <c r="N60" s="1349">
        <v>2013</v>
      </c>
      <c r="O60" s="1349" t="s">
        <v>631</v>
      </c>
      <c r="P60" s="1412">
        <f t="shared" si="13"/>
        <v>28436400</v>
      </c>
      <c r="Q60" s="1349" t="s">
        <v>99</v>
      </c>
      <c r="R60" s="1349"/>
      <c r="S60" s="1349"/>
      <c r="T60" s="1349"/>
      <c r="U60" s="746">
        <v>5</v>
      </c>
      <c r="V60" s="746">
        <f t="shared" si="46"/>
        <v>4</v>
      </c>
      <c r="W60" s="828">
        <f t="shared" si="41"/>
        <v>5687280</v>
      </c>
      <c r="X60" s="828">
        <f t="shared" si="47"/>
        <v>22749120</v>
      </c>
      <c r="Y60" s="828">
        <f t="shared" si="42"/>
        <v>5687280</v>
      </c>
      <c r="Z60" s="746">
        <f t="shared" si="48"/>
        <v>5</v>
      </c>
      <c r="AA60" s="829">
        <f t="shared" si="43"/>
        <v>5687280</v>
      </c>
      <c r="AB60" s="829">
        <f t="shared" si="49"/>
        <v>28436400</v>
      </c>
      <c r="AC60" s="829">
        <f t="shared" si="44"/>
        <v>0</v>
      </c>
      <c r="AD60" s="830" t="b">
        <f t="shared" si="45"/>
        <v>1</v>
      </c>
      <c r="AE60" s="738"/>
      <c r="AF60" s="738"/>
    </row>
    <row r="61" spans="1:32" ht="15" customHeight="1">
      <c r="A61" s="1570" t="s">
        <v>433</v>
      </c>
      <c r="B61" s="1272">
        <v>4</v>
      </c>
      <c r="C61" s="1273" t="s">
        <v>633</v>
      </c>
      <c r="D61" s="1274">
        <v>208010169</v>
      </c>
      <c r="E61" s="1274"/>
      <c r="F61" s="1299" t="s">
        <v>301</v>
      </c>
      <c r="G61" s="1283" t="s">
        <v>634</v>
      </c>
      <c r="H61" s="1349" t="s">
        <v>635</v>
      </c>
      <c r="I61" s="1349" t="s">
        <v>636</v>
      </c>
      <c r="J61" s="1349" t="s">
        <v>512</v>
      </c>
      <c r="K61" s="1349">
        <v>1</v>
      </c>
      <c r="L61" s="1276" t="s">
        <v>207</v>
      </c>
      <c r="M61" s="1277">
        <v>28436400</v>
      </c>
      <c r="N61" s="1349">
        <v>2013</v>
      </c>
      <c r="O61" s="1349" t="s">
        <v>631</v>
      </c>
      <c r="P61" s="1412">
        <f t="shared" si="13"/>
        <v>28436400</v>
      </c>
      <c r="Q61" s="1349" t="s">
        <v>99</v>
      </c>
      <c r="R61" s="1349"/>
      <c r="S61" s="1349"/>
      <c r="T61" s="1349"/>
      <c r="U61" s="746">
        <v>5</v>
      </c>
      <c r="V61" s="746">
        <f t="shared" si="46"/>
        <v>4</v>
      </c>
      <c r="W61" s="828">
        <f t="shared" si="41"/>
        <v>5687280</v>
      </c>
      <c r="X61" s="828">
        <f t="shared" si="47"/>
        <v>22749120</v>
      </c>
      <c r="Y61" s="828">
        <f t="shared" si="42"/>
        <v>5687280</v>
      </c>
      <c r="Z61" s="746">
        <f t="shared" si="48"/>
        <v>5</v>
      </c>
      <c r="AA61" s="829">
        <f t="shared" si="43"/>
        <v>5687280</v>
      </c>
      <c r="AB61" s="829">
        <f t="shared" si="49"/>
        <v>28436400</v>
      </c>
      <c r="AC61" s="829">
        <f t="shared" si="44"/>
        <v>0</v>
      </c>
      <c r="AD61" s="830" t="b">
        <f t="shared" si="45"/>
        <v>1</v>
      </c>
      <c r="AE61" s="738"/>
      <c r="AF61" s="738"/>
    </row>
    <row r="62" spans="1:32" ht="15" customHeight="1">
      <c r="A62" s="1570" t="s">
        <v>433</v>
      </c>
      <c r="B62" s="1272">
        <v>5</v>
      </c>
      <c r="C62" s="1273" t="s">
        <v>633</v>
      </c>
      <c r="D62" s="1274">
        <v>208010169</v>
      </c>
      <c r="E62" s="1274"/>
      <c r="F62" s="1299" t="s">
        <v>301</v>
      </c>
      <c r="G62" s="1283" t="s">
        <v>634</v>
      </c>
      <c r="H62" s="1349" t="s">
        <v>635</v>
      </c>
      <c r="I62" s="1349" t="s">
        <v>636</v>
      </c>
      <c r="J62" s="1349" t="s">
        <v>512</v>
      </c>
      <c r="K62" s="1349">
        <v>1</v>
      </c>
      <c r="L62" s="1276" t="s">
        <v>207</v>
      </c>
      <c r="M62" s="1277">
        <v>28436400</v>
      </c>
      <c r="N62" s="1349">
        <v>2013</v>
      </c>
      <c r="O62" s="1349" t="s">
        <v>631</v>
      </c>
      <c r="P62" s="1412">
        <f t="shared" si="13"/>
        <v>28436400</v>
      </c>
      <c r="Q62" s="1349" t="s">
        <v>99</v>
      </c>
      <c r="R62" s="1349"/>
      <c r="S62" s="1349"/>
      <c r="T62" s="1349"/>
      <c r="U62" s="746">
        <v>5</v>
      </c>
      <c r="V62" s="746">
        <f t="shared" si="46"/>
        <v>4</v>
      </c>
      <c r="W62" s="828">
        <f t="shared" si="41"/>
        <v>5687280</v>
      </c>
      <c r="X62" s="828">
        <f t="shared" si="47"/>
        <v>22749120</v>
      </c>
      <c r="Y62" s="828">
        <f t="shared" si="42"/>
        <v>5687280</v>
      </c>
      <c r="Z62" s="746">
        <f t="shared" si="48"/>
        <v>5</v>
      </c>
      <c r="AA62" s="829">
        <f t="shared" si="43"/>
        <v>5687280</v>
      </c>
      <c r="AB62" s="829">
        <f t="shared" si="49"/>
        <v>28436400</v>
      </c>
      <c r="AC62" s="829">
        <f t="shared" si="44"/>
        <v>0</v>
      </c>
      <c r="AD62" s="830" t="b">
        <f t="shared" si="45"/>
        <v>1</v>
      </c>
      <c r="AE62" s="738"/>
      <c r="AF62" s="738"/>
    </row>
    <row r="63" spans="1:32" ht="15" customHeight="1">
      <c r="A63" s="1570" t="s">
        <v>433</v>
      </c>
      <c r="B63" s="1272">
        <v>6</v>
      </c>
      <c r="C63" s="1273" t="s">
        <v>633</v>
      </c>
      <c r="D63" s="1274">
        <v>208010169</v>
      </c>
      <c r="E63" s="1274"/>
      <c r="F63" s="1299" t="s">
        <v>301</v>
      </c>
      <c r="G63" s="1283" t="s">
        <v>634</v>
      </c>
      <c r="H63" s="1349" t="s">
        <v>635</v>
      </c>
      <c r="I63" s="1349" t="s">
        <v>636</v>
      </c>
      <c r="J63" s="1349" t="s">
        <v>512</v>
      </c>
      <c r="K63" s="1349">
        <v>1</v>
      </c>
      <c r="L63" s="1276" t="s">
        <v>207</v>
      </c>
      <c r="M63" s="1277">
        <v>28436400</v>
      </c>
      <c r="N63" s="1349">
        <v>2013</v>
      </c>
      <c r="O63" s="1349" t="s">
        <v>631</v>
      </c>
      <c r="P63" s="1412">
        <f t="shared" si="13"/>
        <v>28436400</v>
      </c>
      <c r="Q63" s="1349" t="s">
        <v>99</v>
      </c>
      <c r="R63" s="1349"/>
      <c r="S63" s="1349"/>
      <c r="T63" s="1349"/>
      <c r="U63" s="746">
        <v>5</v>
      </c>
      <c r="V63" s="746">
        <f t="shared" si="46"/>
        <v>4</v>
      </c>
      <c r="W63" s="828">
        <f t="shared" si="41"/>
        <v>5687280</v>
      </c>
      <c r="X63" s="828">
        <f t="shared" si="47"/>
        <v>22749120</v>
      </c>
      <c r="Y63" s="828">
        <f t="shared" si="42"/>
        <v>5687280</v>
      </c>
      <c r="Z63" s="746">
        <f t="shared" si="48"/>
        <v>5</v>
      </c>
      <c r="AA63" s="829">
        <f t="shared" si="43"/>
        <v>5687280</v>
      </c>
      <c r="AB63" s="829">
        <f t="shared" si="49"/>
        <v>28436400</v>
      </c>
      <c r="AC63" s="829">
        <f t="shared" si="44"/>
        <v>0</v>
      </c>
      <c r="AD63" s="830" t="b">
        <f t="shared" si="45"/>
        <v>1</v>
      </c>
      <c r="AE63" s="738"/>
      <c r="AF63" s="738"/>
    </row>
    <row r="64" spans="1:32" ht="15" customHeight="1">
      <c r="A64" s="1570" t="s">
        <v>433</v>
      </c>
      <c r="B64" s="1272">
        <v>7</v>
      </c>
      <c r="C64" s="1273" t="s">
        <v>633</v>
      </c>
      <c r="D64" s="1274">
        <v>208010169</v>
      </c>
      <c r="E64" s="1274"/>
      <c r="F64" s="1299" t="s">
        <v>301</v>
      </c>
      <c r="G64" s="1283" t="s">
        <v>634</v>
      </c>
      <c r="H64" s="1349" t="s">
        <v>635</v>
      </c>
      <c r="I64" s="1349" t="s">
        <v>636</v>
      </c>
      <c r="J64" s="1349" t="s">
        <v>512</v>
      </c>
      <c r="K64" s="1349">
        <v>1</v>
      </c>
      <c r="L64" s="1276" t="s">
        <v>207</v>
      </c>
      <c r="M64" s="1277">
        <v>28436400</v>
      </c>
      <c r="N64" s="1349">
        <v>2013</v>
      </c>
      <c r="O64" s="1349" t="s">
        <v>631</v>
      </c>
      <c r="P64" s="1412">
        <f t="shared" si="13"/>
        <v>28436400</v>
      </c>
      <c r="Q64" s="1349" t="s">
        <v>99</v>
      </c>
      <c r="R64" s="1349"/>
      <c r="S64" s="1349"/>
      <c r="T64" s="1349"/>
      <c r="U64" s="746">
        <v>5</v>
      </c>
      <c r="V64" s="746">
        <f t="shared" si="46"/>
        <v>4</v>
      </c>
      <c r="W64" s="828">
        <f t="shared" si="41"/>
        <v>5687280</v>
      </c>
      <c r="X64" s="828">
        <f t="shared" si="47"/>
        <v>22749120</v>
      </c>
      <c r="Y64" s="828">
        <f t="shared" si="42"/>
        <v>5687280</v>
      </c>
      <c r="Z64" s="746">
        <f t="shared" si="48"/>
        <v>5</v>
      </c>
      <c r="AA64" s="829">
        <f t="shared" si="43"/>
        <v>5687280</v>
      </c>
      <c r="AB64" s="829">
        <f t="shared" si="49"/>
        <v>28436400</v>
      </c>
      <c r="AC64" s="829">
        <f t="shared" si="44"/>
        <v>0</v>
      </c>
      <c r="AD64" s="830" t="b">
        <f t="shared" si="45"/>
        <v>1</v>
      </c>
      <c r="AE64" s="738"/>
      <c r="AF64" s="738"/>
    </row>
    <row r="65" spans="1:32" ht="15" customHeight="1">
      <c r="A65" s="1570" t="s">
        <v>433</v>
      </c>
      <c r="B65" s="1272">
        <v>8</v>
      </c>
      <c r="C65" s="1273" t="s">
        <v>633</v>
      </c>
      <c r="D65" s="1274">
        <v>208010169</v>
      </c>
      <c r="E65" s="1274"/>
      <c r="F65" s="1299" t="s">
        <v>301</v>
      </c>
      <c r="G65" s="1283" t="s">
        <v>634</v>
      </c>
      <c r="H65" s="1349" t="s">
        <v>635</v>
      </c>
      <c r="I65" s="1349" t="s">
        <v>636</v>
      </c>
      <c r="J65" s="1349" t="s">
        <v>512</v>
      </c>
      <c r="K65" s="1349">
        <v>1</v>
      </c>
      <c r="L65" s="1276" t="s">
        <v>207</v>
      </c>
      <c r="M65" s="1277">
        <v>28436400</v>
      </c>
      <c r="N65" s="1349">
        <v>2013</v>
      </c>
      <c r="O65" s="1349" t="s">
        <v>631</v>
      </c>
      <c r="P65" s="1412">
        <f t="shared" si="13"/>
        <v>28436400</v>
      </c>
      <c r="Q65" s="1349" t="s">
        <v>99</v>
      </c>
      <c r="R65" s="1349"/>
      <c r="S65" s="1349"/>
      <c r="T65" s="1349"/>
      <c r="U65" s="746">
        <v>5</v>
      </c>
      <c r="V65" s="746">
        <f t="shared" si="46"/>
        <v>4</v>
      </c>
      <c r="W65" s="828">
        <f t="shared" si="41"/>
        <v>5687280</v>
      </c>
      <c r="X65" s="828">
        <f t="shared" si="47"/>
        <v>22749120</v>
      </c>
      <c r="Y65" s="828">
        <f t="shared" si="42"/>
        <v>5687280</v>
      </c>
      <c r="Z65" s="746">
        <f t="shared" si="48"/>
        <v>5</v>
      </c>
      <c r="AA65" s="829">
        <f t="shared" si="43"/>
        <v>5687280</v>
      </c>
      <c r="AB65" s="829">
        <f t="shared" si="49"/>
        <v>28436400</v>
      </c>
      <c r="AC65" s="829">
        <f t="shared" si="44"/>
        <v>0</v>
      </c>
      <c r="AD65" s="830" t="b">
        <f t="shared" si="45"/>
        <v>1</v>
      </c>
      <c r="AE65" s="738"/>
      <c r="AF65" s="738"/>
    </row>
    <row r="66" spans="1:32" ht="15" customHeight="1">
      <c r="A66" s="1570" t="s">
        <v>433</v>
      </c>
      <c r="B66" s="1272">
        <v>9</v>
      </c>
      <c r="C66" s="1273" t="s">
        <v>633</v>
      </c>
      <c r="D66" s="1274">
        <v>208010169</v>
      </c>
      <c r="E66" s="1274"/>
      <c r="F66" s="1299" t="s">
        <v>301</v>
      </c>
      <c r="G66" s="1283" t="s">
        <v>634</v>
      </c>
      <c r="H66" s="1349" t="s">
        <v>635</v>
      </c>
      <c r="I66" s="1349" t="s">
        <v>636</v>
      </c>
      <c r="J66" s="1349" t="s">
        <v>512</v>
      </c>
      <c r="K66" s="1349">
        <v>1</v>
      </c>
      <c r="L66" s="1276" t="s">
        <v>207</v>
      </c>
      <c r="M66" s="1277">
        <v>28436400</v>
      </c>
      <c r="N66" s="1349">
        <v>2013</v>
      </c>
      <c r="O66" s="1349" t="s">
        <v>631</v>
      </c>
      <c r="P66" s="1412">
        <f t="shared" si="13"/>
        <v>28436400</v>
      </c>
      <c r="Q66" s="1349" t="s">
        <v>99</v>
      </c>
      <c r="R66" s="1349"/>
      <c r="S66" s="1349"/>
      <c r="T66" s="1349"/>
      <c r="U66" s="746">
        <v>5</v>
      </c>
      <c r="V66" s="746">
        <f t="shared" si="46"/>
        <v>4</v>
      </c>
      <c r="W66" s="828">
        <f t="shared" si="41"/>
        <v>5687280</v>
      </c>
      <c r="X66" s="828">
        <f t="shared" si="47"/>
        <v>22749120</v>
      </c>
      <c r="Y66" s="828">
        <f t="shared" si="42"/>
        <v>5687280</v>
      </c>
      <c r="Z66" s="746">
        <f t="shared" si="48"/>
        <v>5</v>
      </c>
      <c r="AA66" s="829">
        <f t="shared" si="43"/>
        <v>5687280</v>
      </c>
      <c r="AB66" s="829">
        <f t="shared" si="49"/>
        <v>28436400</v>
      </c>
      <c r="AC66" s="829">
        <f t="shared" si="44"/>
        <v>0</v>
      </c>
      <c r="AD66" s="830" t="b">
        <f t="shared" si="45"/>
        <v>1</v>
      </c>
      <c r="AE66" s="738"/>
      <c r="AF66" s="738"/>
    </row>
    <row r="67" spans="1:32" ht="15" customHeight="1">
      <c r="A67" s="1570" t="s">
        <v>433</v>
      </c>
      <c r="B67" s="1272">
        <v>10</v>
      </c>
      <c r="C67" s="1273" t="s">
        <v>633</v>
      </c>
      <c r="D67" s="1274">
        <v>208010169</v>
      </c>
      <c r="E67" s="1274"/>
      <c r="F67" s="1299" t="s">
        <v>301</v>
      </c>
      <c r="G67" s="1283" t="s">
        <v>634</v>
      </c>
      <c r="H67" s="1349" t="s">
        <v>635</v>
      </c>
      <c r="I67" s="1349" t="s">
        <v>636</v>
      </c>
      <c r="J67" s="1349" t="s">
        <v>512</v>
      </c>
      <c r="K67" s="1349">
        <v>1</v>
      </c>
      <c r="L67" s="1276" t="s">
        <v>207</v>
      </c>
      <c r="M67" s="1277">
        <v>28436400</v>
      </c>
      <c r="N67" s="1349">
        <v>2013</v>
      </c>
      <c r="O67" s="1349" t="s">
        <v>631</v>
      </c>
      <c r="P67" s="1412">
        <f t="shared" si="13"/>
        <v>28436400</v>
      </c>
      <c r="Q67" s="1349" t="s">
        <v>99</v>
      </c>
      <c r="R67" s="1349"/>
      <c r="S67" s="1349"/>
      <c r="T67" s="1349"/>
      <c r="U67" s="746">
        <v>5</v>
      </c>
      <c r="V67" s="746">
        <f t="shared" si="46"/>
        <v>4</v>
      </c>
      <c r="W67" s="828">
        <f t="shared" si="41"/>
        <v>5687280</v>
      </c>
      <c r="X67" s="828">
        <f t="shared" si="47"/>
        <v>22749120</v>
      </c>
      <c r="Y67" s="828">
        <f t="shared" si="42"/>
        <v>5687280</v>
      </c>
      <c r="Z67" s="746">
        <f t="shared" si="48"/>
        <v>5</v>
      </c>
      <c r="AA67" s="829">
        <f t="shared" si="43"/>
        <v>5687280</v>
      </c>
      <c r="AB67" s="829">
        <f t="shared" si="49"/>
        <v>28436400</v>
      </c>
      <c r="AC67" s="829">
        <f t="shared" si="44"/>
        <v>0</v>
      </c>
      <c r="AD67" s="830" t="b">
        <f t="shared" si="45"/>
        <v>1</v>
      </c>
      <c r="AE67" s="738"/>
      <c r="AF67" s="738"/>
    </row>
    <row r="68" spans="1:32" ht="15" customHeight="1">
      <c r="A68" s="1570" t="s">
        <v>433</v>
      </c>
      <c r="B68" s="1272">
        <v>11</v>
      </c>
      <c r="C68" s="1273" t="s">
        <v>633</v>
      </c>
      <c r="D68" s="1274">
        <v>208010169</v>
      </c>
      <c r="E68" s="1274"/>
      <c r="F68" s="1299" t="s">
        <v>301</v>
      </c>
      <c r="G68" s="1283" t="s">
        <v>634</v>
      </c>
      <c r="H68" s="1349" t="s">
        <v>635</v>
      </c>
      <c r="I68" s="1349" t="s">
        <v>636</v>
      </c>
      <c r="J68" s="1349" t="s">
        <v>512</v>
      </c>
      <c r="K68" s="1349">
        <v>1</v>
      </c>
      <c r="L68" s="1276" t="s">
        <v>207</v>
      </c>
      <c r="M68" s="1277">
        <v>28436400</v>
      </c>
      <c r="N68" s="1349">
        <v>2013</v>
      </c>
      <c r="O68" s="1349" t="s">
        <v>631</v>
      </c>
      <c r="P68" s="1412">
        <f t="shared" si="13"/>
        <v>28436400</v>
      </c>
      <c r="Q68" s="1349" t="s">
        <v>99</v>
      </c>
      <c r="R68" s="1349"/>
      <c r="S68" s="1349"/>
      <c r="T68" s="1349"/>
      <c r="U68" s="746">
        <v>5</v>
      </c>
      <c r="V68" s="746">
        <f t="shared" si="46"/>
        <v>4</v>
      </c>
      <c r="W68" s="828">
        <f t="shared" si="41"/>
        <v>5687280</v>
      </c>
      <c r="X68" s="828">
        <f t="shared" si="47"/>
        <v>22749120</v>
      </c>
      <c r="Y68" s="828">
        <f t="shared" si="42"/>
        <v>5687280</v>
      </c>
      <c r="Z68" s="746">
        <f t="shared" si="48"/>
        <v>5</v>
      </c>
      <c r="AA68" s="829">
        <f t="shared" si="43"/>
        <v>5687280</v>
      </c>
      <c r="AB68" s="829">
        <f t="shared" si="49"/>
        <v>28436400</v>
      </c>
      <c r="AC68" s="829">
        <f t="shared" si="44"/>
        <v>0</v>
      </c>
      <c r="AD68" s="830" t="b">
        <f t="shared" si="45"/>
        <v>1</v>
      </c>
      <c r="AE68" s="738"/>
      <c r="AF68" s="738"/>
    </row>
    <row r="69" spans="1:32" ht="15" customHeight="1">
      <c r="A69" s="1570" t="s">
        <v>433</v>
      </c>
      <c r="B69" s="1272">
        <v>12</v>
      </c>
      <c r="C69" s="1273" t="s">
        <v>633</v>
      </c>
      <c r="D69" s="1274">
        <v>208010169</v>
      </c>
      <c r="E69" s="1274"/>
      <c r="F69" s="1299" t="s">
        <v>301</v>
      </c>
      <c r="G69" s="1283" t="s">
        <v>634</v>
      </c>
      <c r="H69" s="1349" t="s">
        <v>635</v>
      </c>
      <c r="I69" s="1349" t="s">
        <v>636</v>
      </c>
      <c r="J69" s="1349" t="s">
        <v>512</v>
      </c>
      <c r="K69" s="1349">
        <v>1</v>
      </c>
      <c r="L69" s="1276" t="s">
        <v>207</v>
      </c>
      <c r="M69" s="1277">
        <v>28436400</v>
      </c>
      <c r="N69" s="1349">
        <v>2013</v>
      </c>
      <c r="O69" s="1349" t="s">
        <v>631</v>
      </c>
      <c r="P69" s="1412">
        <f t="shared" si="13"/>
        <v>28436400</v>
      </c>
      <c r="Q69" s="1349" t="s">
        <v>99</v>
      </c>
      <c r="R69" s="1349"/>
      <c r="S69" s="1349"/>
      <c r="T69" s="1349"/>
      <c r="U69" s="746">
        <v>5</v>
      </c>
      <c r="V69" s="746">
        <f t="shared" si="46"/>
        <v>4</v>
      </c>
      <c r="W69" s="828">
        <f t="shared" si="41"/>
        <v>5687280</v>
      </c>
      <c r="X69" s="828">
        <f t="shared" si="47"/>
        <v>22749120</v>
      </c>
      <c r="Y69" s="828">
        <f t="shared" si="42"/>
        <v>5687280</v>
      </c>
      <c r="Z69" s="746">
        <f t="shared" si="48"/>
        <v>5</v>
      </c>
      <c r="AA69" s="829">
        <f t="shared" si="43"/>
        <v>5687280</v>
      </c>
      <c r="AB69" s="829">
        <f t="shared" si="49"/>
        <v>28436400</v>
      </c>
      <c r="AC69" s="829">
        <f t="shared" si="44"/>
        <v>0</v>
      </c>
      <c r="AD69" s="830" t="b">
        <f t="shared" si="45"/>
        <v>1</v>
      </c>
      <c r="AE69" s="738"/>
      <c r="AF69" s="738"/>
    </row>
    <row r="70" spans="1:32" ht="15" customHeight="1">
      <c r="A70" s="1570" t="s">
        <v>433</v>
      </c>
      <c r="B70" s="1272">
        <v>13</v>
      </c>
      <c r="C70" s="1273" t="s">
        <v>633</v>
      </c>
      <c r="D70" s="1274">
        <v>208010169</v>
      </c>
      <c r="E70" s="1274"/>
      <c r="F70" s="1299" t="s">
        <v>301</v>
      </c>
      <c r="G70" s="1283" t="s">
        <v>634</v>
      </c>
      <c r="H70" s="1349" t="s">
        <v>635</v>
      </c>
      <c r="I70" s="1349" t="s">
        <v>636</v>
      </c>
      <c r="J70" s="1349" t="s">
        <v>512</v>
      </c>
      <c r="K70" s="1349">
        <v>1</v>
      </c>
      <c r="L70" s="1276" t="s">
        <v>207</v>
      </c>
      <c r="M70" s="1277">
        <v>28436400</v>
      </c>
      <c r="N70" s="1349">
        <v>2013</v>
      </c>
      <c r="O70" s="1349" t="s">
        <v>631</v>
      </c>
      <c r="P70" s="1412">
        <f t="shared" si="13"/>
        <v>28436400</v>
      </c>
      <c r="Q70" s="1349" t="s">
        <v>99</v>
      </c>
      <c r="R70" s="1349"/>
      <c r="S70" s="1349"/>
      <c r="T70" s="1349"/>
      <c r="U70" s="746">
        <v>5</v>
      </c>
      <c r="V70" s="746">
        <f t="shared" si="46"/>
        <v>4</v>
      </c>
      <c r="W70" s="828">
        <f t="shared" si="41"/>
        <v>5687280</v>
      </c>
      <c r="X70" s="828">
        <f t="shared" si="47"/>
        <v>22749120</v>
      </c>
      <c r="Y70" s="828">
        <f t="shared" si="42"/>
        <v>5687280</v>
      </c>
      <c r="Z70" s="746">
        <f t="shared" si="48"/>
        <v>5</v>
      </c>
      <c r="AA70" s="829">
        <f t="shared" si="43"/>
        <v>5687280</v>
      </c>
      <c r="AB70" s="829">
        <f t="shared" si="49"/>
        <v>28436400</v>
      </c>
      <c r="AC70" s="829">
        <f t="shared" si="44"/>
        <v>0</v>
      </c>
      <c r="AD70" s="830" t="b">
        <f t="shared" si="45"/>
        <v>1</v>
      </c>
      <c r="AE70" s="738"/>
      <c r="AF70" s="738"/>
    </row>
    <row r="71" spans="1:32" ht="15" customHeight="1">
      <c r="A71" s="1570" t="s">
        <v>433</v>
      </c>
      <c r="B71" s="1272">
        <v>14</v>
      </c>
      <c r="C71" s="1273" t="s">
        <v>633</v>
      </c>
      <c r="D71" s="1274">
        <v>208010169</v>
      </c>
      <c r="E71" s="1274"/>
      <c r="F71" s="1299" t="s">
        <v>301</v>
      </c>
      <c r="G71" s="1283" t="s">
        <v>634</v>
      </c>
      <c r="H71" s="1349" t="s">
        <v>635</v>
      </c>
      <c r="I71" s="1349" t="s">
        <v>636</v>
      </c>
      <c r="J71" s="1349" t="s">
        <v>512</v>
      </c>
      <c r="K71" s="1349">
        <v>1</v>
      </c>
      <c r="L71" s="1276" t="s">
        <v>207</v>
      </c>
      <c r="M71" s="1277">
        <v>28436400</v>
      </c>
      <c r="N71" s="1349">
        <v>2013</v>
      </c>
      <c r="O71" s="1349" t="s">
        <v>631</v>
      </c>
      <c r="P71" s="1412">
        <f t="shared" si="13"/>
        <v>28436400</v>
      </c>
      <c r="Q71" s="1349" t="s">
        <v>99</v>
      </c>
      <c r="R71" s="1349"/>
      <c r="S71" s="1349"/>
      <c r="T71" s="1349"/>
      <c r="U71" s="746">
        <v>5</v>
      </c>
      <c r="V71" s="746">
        <f t="shared" si="46"/>
        <v>4</v>
      </c>
      <c r="W71" s="828">
        <f t="shared" si="41"/>
        <v>5687280</v>
      </c>
      <c r="X71" s="828">
        <f t="shared" si="47"/>
        <v>22749120</v>
      </c>
      <c r="Y71" s="828">
        <f t="shared" si="42"/>
        <v>5687280</v>
      </c>
      <c r="Z71" s="746">
        <f t="shared" si="48"/>
        <v>5</v>
      </c>
      <c r="AA71" s="829">
        <f t="shared" si="43"/>
        <v>5687280</v>
      </c>
      <c r="AB71" s="829">
        <f t="shared" si="49"/>
        <v>28436400</v>
      </c>
      <c r="AC71" s="829">
        <f t="shared" si="44"/>
        <v>0</v>
      </c>
      <c r="AD71" s="830" t="b">
        <f t="shared" si="45"/>
        <v>1</v>
      </c>
      <c r="AE71" s="738"/>
      <c r="AF71" s="738"/>
    </row>
    <row r="72" spans="1:32" ht="15" customHeight="1">
      <c r="A72" s="1570" t="s">
        <v>433</v>
      </c>
      <c r="B72" s="1272">
        <v>15</v>
      </c>
      <c r="C72" s="1273" t="s">
        <v>633</v>
      </c>
      <c r="D72" s="1274">
        <v>208010169</v>
      </c>
      <c r="E72" s="1274"/>
      <c r="F72" s="1299" t="s">
        <v>301</v>
      </c>
      <c r="G72" s="1283" t="s">
        <v>634</v>
      </c>
      <c r="H72" s="1349" t="s">
        <v>635</v>
      </c>
      <c r="I72" s="1349" t="s">
        <v>636</v>
      </c>
      <c r="J72" s="1349" t="s">
        <v>512</v>
      </c>
      <c r="K72" s="1349">
        <v>1</v>
      </c>
      <c r="L72" s="1276" t="s">
        <v>207</v>
      </c>
      <c r="M72" s="1277">
        <v>28436400</v>
      </c>
      <c r="N72" s="1349">
        <v>2013</v>
      </c>
      <c r="O72" s="1349" t="s">
        <v>631</v>
      </c>
      <c r="P72" s="1412">
        <f t="shared" si="13"/>
        <v>28436400</v>
      </c>
      <c r="Q72" s="1349" t="s">
        <v>99</v>
      </c>
      <c r="R72" s="1349"/>
      <c r="S72" s="1349"/>
      <c r="T72" s="1349"/>
      <c r="U72" s="746">
        <v>5</v>
      </c>
      <c r="V72" s="746">
        <f t="shared" si="46"/>
        <v>4</v>
      </c>
      <c r="W72" s="828">
        <f t="shared" si="41"/>
        <v>5687280</v>
      </c>
      <c r="X72" s="828">
        <f t="shared" si="47"/>
        <v>22749120</v>
      </c>
      <c r="Y72" s="828">
        <f t="shared" si="42"/>
        <v>5687280</v>
      </c>
      <c r="Z72" s="746">
        <f t="shared" si="48"/>
        <v>5</v>
      </c>
      <c r="AA72" s="829">
        <f t="shared" si="43"/>
        <v>5687280</v>
      </c>
      <c r="AB72" s="829">
        <f t="shared" si="49"/>
        <v>28436400</v>
      </c>
      <c r="AC72" s="829">
        <f t="shared" si="44"/>
        <v>0</v>
      </c>
      <c r="AD72" s="830" t="b">
        <f t="shared" si="45"/>
        <v>1</v>
      </c>
      <c r="AE72" s="738"/>
      <c r="AF72" s="738"/>
    </row>
    <row r="73" spans="1:32" ht="15" customHeight="1">
      <c r="A73" s="1570" t="s">
        <v>433</v>
      </c>
      <c r="B73" s="1272">
        <v>16</v>
      </c>
      <c r="C73" s="1273" t="s">
        <v>633</v>
      </c>
      <c r="D73" s="1274">
        <v>208010169</v>
      </c>
      <c r="E73" s="1274"/>
      <c r="F73" s="1299" t="s">
        <v>301</v>
      </c>
      <c r="G73" s="1283" t="s">
        <v>634</v>
      </c>
      <c r="H73" s="1349" t="s">
        <v>635</v>
      </c>
      <c r="I73" s="1349" t="s">
        <v>636</v>
      </c>
      <c r="J73" s="1349" t="s">
        <v>512</v>
      </c>
      <c r="K73" s="1349">
        <v>1</v>
      </c>
      <c r="L73" s="1276" t="s">
        <v>207</v>
      </c>
      <c r="M73" s="1277">
        <v>28436400</v>
      </c>
      <c r="N73" s="1349">
        <v>2013</v>
      </c>
      <c r="O73" s="1349" t="s">
        <v>631</v>
      </c>
      <c r="P73" s="1412">
        <f t="shared" si="13"/>
        <v>28436400</v>
      </c>
      <c r="Q73" s="1349" t="s">
        <v>99</v>
      </c>
      <c r="R73" s="1349"/>
      <c r="S73" s="1349"/>
      <c r="T73" s="1349"/>
      <c r="U73" s="746">
        <v>5</v>
      </c>
      <c r="V73" s="746">
        <f t="shared" si="46"/>
        <v>4</v>
      </c>
      <c r="W73" s="828">
        <f t="shared" si="41"/>
        <v>5687280</v>
      </c>
      <c r="X73" s="828">
        <f t="shared" si="47"/>
        <v>22749120</v>
      </c>
      <c r="Y73" s="828">
        <f t="shared" si="42"/>
        <v>5687280</v>
      </c>
      <c r="Z73" s="746">
        <f t="shared" si="48"/>
        <v>5</v>
      </c>
      <c r="AA73" s="829">
        <f t="shared" si="43"/>
        <v>5687280</v>
      </c>
      <c r="AB73" s="829">
        <f t="shared" si="49"/>
        <v>28436400</v>
      </c>
      <c r="AC73" s="829">
        <f t="shared" si="44"/>
        <v>0</v>
      </c>
      <c r="AD73" s="830" t="b">
        <f t="shared" si="45"/>
        <v>1</v>
      </c>
      <c r="AE73" s="738"/>
      <c r="AF73" s="738"/>
    </row>
    <row r="74" spans="1:32" ht="15" customHeight="1">
      <c r="A74" s="1570" t="s">
        <v>433</v>
      </c>
      <c r="B74" s="1272">
        <v>17</v>
      </c>
      <c r="C74" s="1273" t="s">
        <v>633</v>
      </c>
      <c r="D74" s="1274">
        <v>208010169</v>
      </c>
      <c r="E74" s="1274"/>
      <c r="F74" s="1299" t="s">
        <v>301</v>
      </c>
      <c r="G74" s="1283" t="s">
        <v>634</v>
      </c>
      <c r="H74" s="1349" t="s">
        <v>635</v>
      </c>
      <c r="I74" s="1349" t="s">
        <v>636</v>
      </c>
      <c r="J74" s="1349" t="s">
        <v>512</v>
      </c>
      <c r="K74" s="1349">
        <v>1</v>
      </c>
      <c r="L74" s="1276" t="s">
        <v>207</v>
      </c>
      <c r="M74" s="1277">
        <v>28436400</v>
      </c>
      <c r="N74" s="1349">
        <v>2013</v>
      </c>
      <c r="O74" s="1349" t="s">
        <v>631</v>
      </c>
      <c r="P74" s="1412">
        <f t="shared" si="13"/>
        <v>28436400</v>
      </c>
      <c r="Q74" s="1349" t="s">
        <v>99</v>
      </c>
      <c r="R74" s="1349"/>
      <c r="S74" s="1349"/>
      <c r="T74" s="1349"/>
      <c r="U74" s="746">
        <v>5</v>
      </c>
      <c r="V74" s="746">
        <f t="shared" si="46"/>
        <v>4</v>
      </c>
      <c r="W74" s="828">
        <f t="shared" si="41"/>
        <v>5687280</v>
      </c>
      <c r="X74" s="828">
        <f t="shared" si="47"/>
        <v>22749120</v>
      </c>
      <c r="Y74" s="828">
        <f t="shared" si="42"/>
        <v>5687280</v>
      </c>
      <c r="Z74" s="746">
        <f t="shared" si="48"/>
        <v>5</v>
      </c>
      <c r="AA74" s="829">
        <f t="shared" si="43"/>
        <v>5687280</v>
      </c>
      <c r="AB74" s="829">
        <f t="shared" si="49"/>
        <v>28436400</v>
      </c>
      <c r="AC74" s="829">
        <f t="shared" si="44"/>
        <v>0</v>
      </c>
      <c r="AD74" s="830" t="b">
        <f t="shared" si="45"/>
        <v>1</v>
      </c>
      <c r="AE74" s="738"/>
      <c r="AF74" s="738"/>
    </row>
    <row r="75" spans="1:32" ht="15" customHeight="1">
      <c r="A75" s="1570" t="s">
        <v>433</v>
      </c>
      <c r="B75" s="1272">
        <v>18</v>
      </c>
      <c r="C75" s="1273" t="s">
        <v>633</v>
      </c>
      <c r="D75" s="1274">
        <v>208010169</v>
      </c>
      <c r="E75" s="1274"/>
      <c r="F75" s="1299" t="s">
        <v>301</v>
      </c>
      <c r="G75" s="1283" t="s">
        <v>634</v>
      </c>
      <c r="H75" s="1349" t="s">
        <v>635</v>
      </c>
      <c r="I75" s="1349" t="s">
        <v>636</v>
      </c>
      <c r="J75" s="1349" t="s">
        <v>512</v>
      </c>
      <c r="K75" s="1349">
        <v>1</v>
      </c>
      <c r="L75" s="1276" t="s">
        <v>207</v>
      </c>
      <c r="M75" s="1277">
        <v>28436400</v>
      </c>
      <c r="N75" s="1349">
        <v>2013</v>
      </c>
      <c r="O75" s="1349" t="s">
        <v>631</v>
      </c>
      <c r="P75" s="1412">
        <f t="shared" si="13"/>
        <v>28436400</v>
      </c>
      <c r="Q75" s="1349" t="s">
        <v>99</v>
      </c>
      <c r="R75" s="1349"/>
      <c r="S75" s="1349"/>
      <c r="T75" s="1349"/>
      <c r="U75" s="746">
        <v>5</v>
      </c>
      <c r="V75" s="746">
        <f t="shared" si="46"/>
        <v>4</v>
      </c>
      <c r="W75" s="828">
        <f t="shared" si="41"/>
        <v>5687280</v>
      </c>
      <c r="X75" s="828">
        <f t="shared" si="47"/>
        <v>22749120</v>
      </c>
      <c r="Y75" s="828">
        <f t="shared" si="42"/>
        <v>5687280</v>
      </c>
      <c r="Z75" s="746">
        <f t="shared" si="48"/>
        <v>5</v>
      </c>
      <c r="AA75" s="829">
        <f t="shared" si="43"/>
        <v>5687280</v>
      </c>
      <c r="AB75" s="829">
        <f t="shared" si="49"/>
        <v>28436400</v>
      </c>
      <c r="AC75" s="829">
        <f t="shared" si="44"/>
        <v>0</v>
      </c>
      <c r="AD75" s="830" t="b">
        <f t="shared" si="45"/>
        <v>1</v>
      </c>
      <c r="AE75" s="738"/>
      <c r="AF75" s="738"/>
    </row>
    <row r="76" spans="1:32" ht="15" customHeight="1">
      <c r="A76" s="1570" t="s">
        <v>433</v>
      </c>
      <c r="B76" s="1272"/>
      <c r="C76" s="1273"/>
      <c r="D76" s="1274"/>
      <c r="E76" s="1274"/>
      <c r="F76" s="1283"/>
      <c r="G76" s="1283"/>
      <c r="H76" s="1349"/>
      <c r="I76" s="1349"/>
      <c r="J76" s="1349"/>
      <c r="K76" s="1349"/>
      <c r="L76" s="1276"/>
      <c r="M76" s="1277"/>
      <c r="N76" s="1349"/>
      <c r="O76" s="1349"/>
      <c r="P76" s="1412">
        <f t="shared" si="13"/>
        <v>0</v>
      </c>
      <c r="Q76" s="1349"/>
      <c r="R76" s="1349"/>
      <c r="S76" s="1349"/>
      <c r="T76" s="1349"/>
      <c r="U76" s="746"/>
      <c r="V76" s="746"/>
      <c r="W76" s="828"/>
      <c r="X76" s="828"/>
      <c r="Y76" s="828"/>
      <c r="AA76" s="829"/>
      <c r="AB76" s="829"/>
      <c r="AC76" s="829"/>
      <c r="AD76" s="830" t="b">
        <f t="shared" si="45"/>
        <v>1</v>
      </c>
      <c r="AE76" s="738"/>
      <c r="AF76" s="738"/>
    </row>
    <row r="77" spans="1:32" ht="15" customHeight="1">
      <c r="A77" s="1570" t="s">
        <v>433</v>
      </c>
      <c r="B77" s="1272">
        <v>19</v>
      </c>
      <c r="C77" s="1273" t="s">
        <v>637</v>
      </c>
      <c r="D77" s="1274">
        <v>208010169</v>
      </c>
      <c r="E77" s="1274"/>
      <c r="F77" s="1299" t="s">
        <v>301</v>
      </c>
      <c r="G77" s="1283" t="s">
        <v>224</v>
      </c>
      <c r="H77" s="1349" t="s">
        <v>636</v>
      </c>
      <c r="I77" s="1349" t="s">
        <v>636</v>
      </c>
      <c r="J77" s="1349" t="s">
        <v>287</v>
      </c>
      <c r="K77" s="1349">
        <v>1</v>
      </c>
      <c r="L77" s="1276" t="s">
        <v>207</v>
      </c>
      <c r="M77" s="1277">
        <v>1710000</v>
      </c>
      <c r="N77" s="1349">
        <v>2013</v>
      </c>
      <c r="O77" s="1349" t="s">
        <v>631</v>
      </c>
      <c r="P77" s="1412">
        <f t="shared" si="13"/>
        <v>1710000</v>
      </c>
      <c r="Q77" s="1349" t="s">
        <v>99</v>
      </c>
      <c r="R77" s="1349"/>
      <c r="S77" s="1349"/>
      <c r="T77" s="1349"/>
      <c r="U77" s="746">
        <v>5</v>
      </c>
      <c r="V77" s="746">
        <f t="shared" ref="V77:V92" si="50">2016-N77+1</f>
        <v>4</v>
      </c>
      <c r="W77" s="828">
        <f t="shared" ref="W77:W90" si="51">P77/U77</f>
        <v>342000</v>
      </c>
      <c r="X77" s="828">
        <f t="shared" si="6"/>
        <v>1368000</v>
      </c>
      <c r="Y77" s="828">
        <f t="shared" ref="Y77:Y90" si="52">P77-X77</f>
        <v>342000</v>
      </c>
      <c r="Z77" s="746">
        <f t="shared" ref="Z77:Z300" si="53">2017-N77+1</f>
        <v>5</v>
      </c>
      <c r="AA77" s="829">
        <f t="shared" ref="AA77:AA90" si="54">P77/U77</f>
        <v>342000</v>
      </c>
      <c r="AB77" s="829">
        <f t="shared" si="8"/>
        <v>1710000</v>
      </c>
      <c r="AC77" s="829">
        <f t="shared" ref="AC77:AC90" si="55">P77-AB77</f>
        <v>0</v>
      </c>
      <c r="AD77" s="830" t="b">
        <f t="shared" si="45"/>
        <v>1</v>
      </c>
      <c r="AE77" s="738"/>
      <c r="AF77" s="738"/>
    </row>
    <row r="78" spans="1:32" ht="15" customHeight="1">
      <c r="A78" s="1570" t="s">
        <v>433</v>
      </c>
      <c r="B78" s="1272">
        <v>20</v>
      </c>
      <c r="C78" s="1273" t="s">
        <v>637</v>
      </c>
      <c r="D78" s="1274">
        <v>208010169</v>
      </c>
      <c r="E78" s="1274"/>
      <c r="F78" s="1299" t="s">
        <v>301</v>
      </c>
      <c r="G78" s="1283" t="s">
        <v>224</v>
      </c>
      <c r="H78" s="1349" t="s">
        <v>636</v>
      </c>
      <c r="I78" s="1349" t="s">
        <v>636</v>
      </c>
      <c r="J78" s="1349" t="s">
        <v>287</v>
      </c>
      <c r="K78" s="1349">
        <v>1</v>
      </c>
      <c r="L78" s="1276" t="s">
        <v>207</v>
      </c>
      <c r="M78" s="1277">
        <v>1710000</v>
      </c>
      <c r="N78" s="1349">
        <v>2013</v>
      </c>
      <c r="O78" s="1349" t="s">
        <v>631</v>
      </c>
      <c r="P78" s="1412">
        <f t="shared" si="13"/>
        <v>1710000</v>
      </c>
      <c r="Q78" s="1349"/>
      <c r="R78" s="1349"/>
      <c r="S78" s="1349"/>
      <c r="T78" s="1349"/>
      <c r="U78" s="746">
        <v>5</v>
      </c>
      <c r="V78" s="746">
        <f t="shared" ref="V78:V90" si="56">2016-N78+1</f>
        <v>4</v>
      </c>
      <c r="W78" s="828">
        <f t="shared" si="51"/>
        <v>342000</v>
      </c>
      <c r="X78" s="828">
        <f t="shared" ref="X78:X90" si="57">V78*W78</f>
        <v>1368000</v>
      </c>
      <c r="Y78" s="828">
        <f t="shared" si="52"/>
        <v>342000</v>
      </c>
      <c r="Z78" s="746">
        <f t="shared" ref="Z78:Z90" si="58">2017-N78+1</f>
        <v>5</v>
      </c>
      <c r="AA78" s="829">
        <f t="shared" si="54"/>
        <v>342000</v>
      </c>
      <c r="AB78" s="829">
        <f t="shared" ref="AB78:AB90" si="59">Z78*AA78</f>
        <v>1710000</v>
      </c>
      <c r="AC78" s="829">
        <f t="shared" si="55"/>
        <v>0</v>
      </c>
      <c r="AD78" s="830" t="b">
        <f t="shared" si="45"/>
        <v>1</v>
      </c>
      <c r="AE78" s="738"/>
      <c r="AF78" s="738"/>
    </row>
    <row r="79" spans="1:32" ht="15" customHeight="1">
      <c r="A79" s="1570" t="s">
        <v>433</v>
      </c>
      <c r="B79" s="1272">
        <v>21</v>
      </c>
      <c r="C79" s="1273" t="s">
        <v>637</v>
      </c>
      <c r="D79" s="1274">
        <v>208010169</v>
      </c>
      <c r="E79" s="1274"/>
      <c r="F79" s="1299" t="s">
        <v>301</v>
      </c>
      <c r="G79" s="1283" t="s">
        <v>224</v>
      </c>
      <c r="H79" s="1349" t="s">
        <v>636</v>
      </c>
      <c r="I79" s="1349" t="s">
        <v>636</v>
      </c>
      <c r="J79" s="1349" t="s">
        <v>287</v>
      </c>
      <c r="K79" s="1349">
        <v>1</v>
      </c>
      <c r="L79" s="1276" t="s">
        <v>207</v>
      </c>
      <c r="M79" s="1277">
        <v>1710000</v>
      </c>
      <c r="N79" s="1349">
        <v>2013</v>
      </c>
      <c r="O79" s="1349" t="s">
        <v>631</v>
      </c>
      <c r="P79" s="1412">
        <f t="shared" si="13"/>
        <v>1710000</v>
      </c>
      <c r="Q79" s="1349"/>
      <c r="R79" s="1349"/>
      <c r="S79" s="1349"/>
      <c r="T79" s="1349"/>
      <c r="U79" s="746">
        <v>5</v>
      </c>
      <c r="V79" s="746">
        <f t="shared" si="56"/>
        <v>4</v>
      </c>
      <c r="W79" s="828">
        <f t="shared" si="51"/>
        <v>342000</v>
      </c>
      <c r="X79" s="828">
        <f t="shared" si="57"/>
        <v>1368000</v>
      </c>
      <c r="Y79" s="828">
        <f t="shared" si="52"/>
        <v>342000</v>
      </c>
      <c r="Z79" s="746">
        <f t="shared" si="58"/>
        <v>5</v>
      </c>
      <c r="AA79" s="829">
        <f t="shared" si="54"/>
        <v>342000</v>
      </c>
      <c r="AB79" s="829">
        <f t="shared" si="59"/>
        <v>1710000</v>
      </c>
      <c r="AC79" s="829">
        <f t="shared" si="55"/>
        <v>0</v>
      </c>
      <c r="AD79" s="830" t="b">
        <f t="shared" si="45"/>
        <v>1</v>
      </c>
      <c r="AE79" s="738"/>
      <c r="AF79" s="738"/>
    </row>
    <row r="80" spans="1:32" ht="15" customHeight="1">
      <c r="A80" s="1570" t="s">
        <v>433</v>
      </c>
      <c r="B80" s="1272">
        <v>22</v>
      </c>
      <c r="C80" s="1273" t="s">
        <v>637</v>
      </c>
      <c r="D80" s="1274">
        <v>208010169</v>
      </c>
      <c r="E80" s="1274"/>
      <c r="F80" s="1299" t="s">
        <v>301</v>
      </c>
      <c r="G80" s="1283" t="s">
        <v>224</v>
      </c>
      <c r="H80" s="1349" t="s">
        <v>636</v>
      </c>
      <c r="I80" s="1349" t="s">
        <v>636</v>
      </c>
      <c r="J80" s="1349" t="s">
        <v>287</v>
      </c>
      <c r="K80" s="1349">
        <v>1</v>
      </c>
      <c r="L80" s="1276" t="s">
        <v>207</v>
      </c>
      <c r="M80" s="1277">
        <v>1710000</v>
      </c>
      <c r="N80" s="1349">
        <v>2013</v>
      </c>
      <c r="O80" s="1349" t="s">
        <v>631</v>
      </c>
      <c r="P80" s="1412">
        <f t="shared" si="13"/>
        <v>1710000</v>
      </c>
      <c r="Q80" s="1349"/>
      <c r="R80" s="1349"/>
      <c r="S80" s="1349"/>
      <c r="T80" s="1349"/>
      <c r="U80" s="746">
        <v>5</v>
      </c>
      <c r="V80" s="746">
        <f t="shared" si="56"/>
        <v>4</v>
      </c>
      <c r="W80" s="828">
        <f t="shared" si="51"/>
        <v>342000</v>
      </c>
      <c r="X80" s="828">
        <f t="shared" si="57"/>
        <v>1368000</v>
      </c>
      <c r="Y80" s="828">
        <f t="shared" si="52"/>
        <v>342000</v>
      </c>
      <c r="Z80" s="746">
        <f t="shared" si="58"/>
        <v>5</v>
      </c>
      <c r="AA80" s="829">
        <f t="shared" si="54"/>
        <v>342000</v>
      </c>
      <c r="AB80" s="829">
        <f t="shared" si="59"/>
        <v>1710000</v>
      </c>
      <c r="AC80" s="829">
        <f t="shared" si="55"/>
        <v>0</v>
      </c>
      <c r="AD80" s="830" t="b">
        <f t="shared" si="45"/>
        <v>1</v>
      </c>
      <c r="AE80" s="738"/>
      <c r="AF80" s="738"/>
    </row>
    <row r="81" spans="1:32" ht="15" customHeight="1">
      <c r="A81" s="1570" t="s">
        <v>433</v>
      </c>
      <c r="B81" s="1272">
        <v>23</v>
      </c>
      <c r="C81" s="1273" t="s">
        <v>637</v>
      </c>
      <c r="D81" s="1274">
        <v>208010169</v>
      </c>
      <c r="E81" s="1274"/>
      <c r="F81" s="1299" t="s">
        <v>301</v>
      </c>
      <c r="G81" s="1283" t="s">
        <v>224</v>
      </c>
      <c r="H81" s="1349" t="s">
        <v>636</v>
      </c>
      <c r="I81" s="1349" t="s">
        <v>636</v>
      </c>
      <c r="J81" s="1349" t="s">
        <v>287</v>
      </c>
      <c r="K81" s="1349">
        <v>1</v>
      </c>
      <c r="L81" s="1276" t="s">
        <v>207</v>
      </c>
      <c r="M81" s="1277">
        <v>1710000</v>
      </c>
      <c r="N81" s="1349">
        <v>2013</v>
      </c>
      <c r="O81" s="1349" t="s">
        <v>631</v>
      </c>
      <c r="P81" s="1412">
        <f t="shared" si="13"/>
        <v>1710000</v>
      </c>
      <c r="Q81" s="1349"/>
      <c r="R81" s="1349"/>
      <c r="S81" s="1349"/>
      <c r="T81" s="1349"/>
      <c r="U81" s="746">
        <v>5</v>
      </c>
      <c r="V81" s="746">
        <f t="shared" si="56"/>
        <v>4</v>
      </c>
      <c r="W81" s="828">
        <f t="shared" si="51"/>
        <v>342000</v>
      </c>
      <c r="X81" s="828">
        <f t="shared" si="57"/>
        <v>1368000</v>
      </c>
      <c r="Y81" s="828">
        <f t="shared" si="52"/>
        <v>342000</v>
      </c>
      <c r="Z81" s="746">
        <f t="shared" si="58"/>
        <v>5</v>
      </c>
      <c r="AA81" s="829">
        <f t="shared" si="54"/>
        <v>342000</v>
      </c>
      <c r="AB81" s="829">
        <f t="shared" si="59"/>
        <v>1710000</v>
      </c>
      <c r="AC81" s="829">
        <f t="shared" si="55"/>
        <v>0</v>
      </c>
      <c r="AD81" s="830" t="b">
        <f t="shared" si="45"/>
        <v>1</v>
      </c>
      <c r="AE81" s="738"/>
      <c r="AF81" s="738"/>
    </row>
    <row r="82" spans="1:32" ht="15" customHeight="1">
      <c r="A82" s="1570" t="s">
        <v>433</v>
      </c>
      <c r="B82" s="1272">
        <v>24</v>
      </c>
      <c r="C82" s="1273" t="s">
        <v>637</v>
      </c>
      <c r="D82" s="1274">
        <v>208010169</v>
      </c>
      <c r="E82" s="1274"/>
      <c r="F82" s="1299" t="s">
        <v>301</v>
      </c>
      <c r="G82" s="1283" t="s">
        <v>224</v>
      </c>
      <c r="H82" s="1349" t="s">
        <v>636</v>
      </c>
      <c r="I82" s="1349" t="s">
        <v>636</v>
      </c>
      <c r="J82" s="1349" t="s">
        <v>287</v>
      </c>
      <c r="K82" s="1349">
        <v>1</v>
      </c>
      <c r="L82" s="1276" t="s">
        <v>207</v>
      </c>
      <c r="M82" s="1277">
        <v>1710000</v>
      </c>
      <c r="N82" s="1349">
        <v>2013</v>
      </c>
      <c r="O82" s="1349" t="s">
        <v>631</v>
      </c>
      <c r="P82" s="1412">
        <f t="shared" si="13"/>
        <v>1710000</v>
      </c>
      <c r="Q82" s="1349"/>
      <c r="R82" s="1349"/>
      <c r="S82" s="1349"/>
      <c r="T82" s="1349"/>
      <c r="U82" s="746">
        <v>5</v>
      </c>
      <c r="V82" s="746">
        <f t="shared" si="56"/>
        <v>4</v>
      </c>
      <c r="W82" s="828">
        <f t="shared" si="51"/>
        <v>342000</v>
      </c>
      <c r="X82" s="828">
        <f t="shared" si="57"/>
        <v>1368000</v>
      </c>
      <c r="Y82" s="828">
        <f t="shared" si="52"/>
        <v>342000</v>
      </c>
      <c r="Z82" s="746">
        <f t="shared" si="58"/>
        <v>5</v>
      </c>
      <c r="AA82" s="829">
        <f t="shared" si="54"/>
        <v>342000</v>
      </c>
      <c r="AB82" s="829">
        <f t="shared" si="59"/>
        <v>1710000</v>
      </c>
      <c r="AC82" s="829">
        <f t="shared" si="55"/>
        <v>0</v>
      </c>
      <c r="AD82" s="830" t="b">
        <f t="shared" si="45"/>
        <v>1</v>
      </c>
      <c r="AE82" s="738"/>
      <c r="AF82" s="738"/>
    </row>
    <row r="83" spans="1:32" ht="15" customHeight="1">
      <c r="A83" s="1570" t="s">
        <v>433</v>
      </c>
      <c r="B83" s="1272">
        <v>25</v>
      </c>
      <c r="C83" s="1273" t="s">
        <v>637</v>
      </c>
      <c r="D83" s="1274">
        <v>208010169</v>
      </c>
      <c r="E83" s="1274"/>
      <c r="F83" s="1299" t="s">
        <v>301</v>
      </c>
      <c r="G83" s="1283" t="s">
        <v>224</v>
      </c>
      <c r="H83" s="1349" t="s">
        <v>636</v>
      </c>
      <c r="I83" s="1349" t="s">
        <v>636</v>
      </c>
      <c r="J83" s="1349" t="s">
        <v>287</v>
      </c>
      <c r="K83" s="1349">
        <v>1</v>
      </c>
      <c r="L83" s="1276" t="s">
        <v>207</v>
      </c>
      <c r="M83" s="1277">
        <v>1710000</v>
      </c>
      <c r="N83" s="1349">
        <v>2013</v>
      </c>
      <c r="O83" s="1349" t="s">
        <v>631</v>
      </c>
      <c r="P83" s="1412">
        <f t="shared" si="13"/>
        <v>1710000</v>
      </c>
      <c r="Q83" s="1349"/>
      <c r="R83" s="1349"/>
      <c r="S83" s="1349"/>
      <c r="T83" s="1349"/>
      <c r="U83" s="746">
        <v>5</v>
      </c>
      <c r="V83" s="746">
        <f t="shared" si="56"/>
        <v>4</v>
      </c>
      <c r="W83" s="828">
        <f t="shared" si="51"/>
        <v>342000</v>
      </c>
      <c r="X83" s="828">
        <f t="shared" si="57"/>
        <v>1368000</v>
      </c>
      <c r="Y83" s="828">
        <f t="shared" si="52"/>
        <v>342000</v>
      </c>
      <c r="Z83" s="746">
        <f t="shared" si="58"/>
        <v>5</v>
      </c>
      <c r="AA83" s="829">
        <f t="shared" si="54"/>
        <v>342000</v>
      </c>
      <c r="AB83" s="829">
        <f t="shared" si="59"/>
        <v>1710000</v>
      </c>
      <c r="AC83" s="829">
        <f t="shared" si="55"/>
        <v>0</v>
      </c>
      <c r="AD83" s="830" t="b">
        <f t="shared" si="45"/>
        <v>1</v>
      </c>
      <c r="AE83" s="738"/>
      <c r="AF83" s="738"/>
    </row>
    <row r="84" spans="1:32" ht="15" customHeight="1">
      <c r="A84" s="1570" t="s">
        <v>433</v>
      </c>
      <c r="B84" s="1272">
        <v>26</v>
      </c>
      <c r="C84" s="1273" t="s">
        <v>637</v>
      </c>
      <c r="D84" s="1274">
        <v>208010169</v>
      </c>
      <c r="E84" s="1274"/>
      <c r="F84" s="1299" t="s">
        <v>301</v>
      </c>
      <c r="G84" s="1283" t="s">
        <v>224</v>
      </c>
      <c r="H84" s="1349" t="s">
        <v>636</v>
      </c>
      <c r="I84" s="1349" t="s">
        <v>636</v>
      </c>
      <c r="J84" s="1349" t="s">
        <v>287</v>
      </c>
      <c r="K84" s="1349">
        <v>1</v>
      </c>
      <c r="L84" s="1276" t="s">
        <v>207</v>
      </c>
      <c r="M84" s="1277">
        <v>1710000</v>
      </c>
      <c r="N84" s="1349">
        <v>2013</v>
      </c>
      <c r="O84" s="1349" t="s">
        <v>631</v>
      </c>
      <c r="P84" s="1412">
        <f t="shared" si="13"/>
        <v>1710000</v>
      </c>
      <c r="Q84" s="1349"/>
      <c r="R84" s="1349"/>
      <c r="S84" s="1349"/>
      <c r="T84" s="1349"/>
      <c r="U84" s="746">
        <v>5</v>
      </c>
      <c r="V84" s="746">
        <f t="shared" si="56"/>
        <v>4</v>
      </c>
      <c r="W84" s="828">
        <f t="shared" si="51"/>
        <v>342000</v>
      </c>
      <c r="X84" s="828">
        <f t="shared" si="57"/>
        <v>1368000</v>
      </c>
      <c r="Y84" s="828">
        <f t="shared" si="52"/>
        <v>342000</v>
      </c>
      <c r="Z84" s="746">
        <f t="shared" si="58"/>
        <v>5</v>
      </c>
      <c r="AA84" s="829">
        <f t="shared" si="54"/>
        <v>342000</v>
      </c>
      <c r="AB84" s="829">
        <f t="shared" si="59"/>
        <v>1710000</v>
      </c>
      <c r="AC84" s="829">
        <f t="shared" si="55"/>
        <v>0</v>
      </c>
      <c r="AD84" s="830" t="b">
        <f t="shared" si="45"/>
        <v>1</v>
      </c>
      <c r="AE84" s="738"/>
      <c r="AF84" s="738"/>
    </row>
    <row r="85" spans="1:32" ht="15" customHeight="1">
      <c r="A85" s="1570" t="s">
        <v>433</v>
      </c>
      <c r="B85" s="1272">
        <v>27</v>
      </c>
      <c r="C85" s="1273" t="s">
        <v>637</v>
      </c>
      <c r="D85" s="1274">
        <v>208010169</v>
      </c>
      <c r="E85" s="1274"/>
      <c r="F85" s="1299" t="s">
        <v>301</v>
      </c>
      <c r="G85" s="1283" t="s">
        <v>224</v>
      </c>
      <c r="H85" s="1349" t="s">
        <v>636</v>
      </c>
      <c r="I85" s="1349" t="s">
        <v>636</v>
      </c>
      <c r="J85" s="1349" t="s">
        <v>287</v>
      </c>
      <c r="K85" s="1349">
        <v>1</v>
      </c>
      <c r="L85" s="1276" t="s">
        <v>207</v>
      </c>
      <c r="M85" s="1277">
        <v>1710000</v>
      </c>
      <c r="N85" s="1349">
        <v>2013</v>
      </c>
      <c r="O85" s="1349" t="s">
        <v>631</v>
      </c>
      <c r="P85" s="1412">
        <f t="shared" si="13"/>
        <v>1710000</v>
      </c>
      <c r="Q85" s="1349"/>
      <c r="R85" s="1349"/>
      <c r="S85" s="1349"/>
      <c r="T85" s="1349"/>
      <c r="U85" s="746">
        <v>5</v>
      </c>
      <c r="V85" s="746">
        <f t="shared" si="56"/>
        <v>4</v>
      </c>
      <c r="W85" s="828">
        <f t="shared" si="51"/>
        <v>342000</v>
      </c>
      <c r="X85" s="828">
        <f t="shared" si="57"/>
        <v>1368000</v>
      </c>
      <c r="Y85" s="828">
        <f t="shared" si="52"/>
        <v>342000</v>
      </c>
      <c r="Z85" s="746">
        <f t="shared" si="58"/>
        <v>5</v>
      </c>
      <c r="AA85" s="829">
        <f t="shared" si="54"/>
        <v>342000</v>
      </c>
      <c r="AB85" s="829">
        <f t="shared" si="59"/>
        <v>1710000</v>
      </c>
      <c r="AC85" s="829">
        <f t="shared" si="55"/>
        <v>0</v>
      </c>
      <c r="AD85" s="830" t="b">
        <f t="shared" si="45"/>
        <v>1</v>
      </c>
      <c r="AE85" s="738"/>
      <c r="AF85" s="738"/>
    </row>
    <row r="86" spans="1:32" ht="15" customHeight="1">
      <c r="A86" s="1570" t="s">
        <v>433</v>
      </c>
      <c r="B86" s="1272">
        <v>28</v>
      </c>
      <c r="C86" s="1273" t="s">
        <v>637</v>
      </c>
      <c r="D86" s="1274">
        <v>208010169</v>
      </c>
      <c r="E86" s="1274"/>
      <c r="F86" s="1299" t="s">
        <v>301</v>
      </c>
      <c r="G86" s="1283" t="s">
        <v>224</v>
      </c>
      <c r="H86" s="1349" t="s">
        <v>636</v>
      </c>
      <c r="I86" s="1349" t="s">
        <v>636</v>
      </c>
      <c r="J86" s="1349" t="s">
        <v>287</v>
      </c>
      <c r="K86" s="1349">
        <v>1</v>
      </c>
      <c r="L86" s="1276" t="s">
        <v>207</v>
      </c>
      <c r="M86" s="1277">
        <v>1710000</v>
      </c>
      <c r="N86" s="1349">
        <v>2013</v>
      </c>
      <c r="O86" s="1349" t="s">
        <v>631</v>
      </c>
      <c r="P86" s="1412">
        <f t="shared" si="13"/>
        <v>1710000</v>
      </c>
      <c r="Q86" s="1349"/>
      <c r="R86" s="1349"/>
      <c r="S86" s="1349"/>
      <c r="T86" s="1349"/>
      <c r="U86" s="746">
        <v>5</v>
      </c>
      <c r="V86" s="746">
        <f t="shared" si="56"/>
        <v>4</v>
      </c>
      <c r="W86" s="828">
        <f t="shared" si="51"/>
        <v>342000</v>
      </c>
      <c r="X86" s="828">
        <f t="shared" si="57"/>
        <v>1368000</v>
      </c>
      <c r="Y86" s="828">
        <f t="shared" si="52"/>
        <v>342000</v>
      </c>
      <c r="Z86" s="746">
        <f t="shared" si="58"/>
        <v>5</v>
      </c>
      <c r="AA86" s="829">
        <f t="shared" si="54"/>
        <v>342000</v>
      </c>
      <c r="AB86" s="829">
        <f t="shared" si="59"/>
        <v>1710000</v>
      </c>
      <c r="AC86" s="829">
        <f t="shared" si="55"/>
        <v>0</v>
      </c>
      <c r="AD86" s="830" t="b">
        <f t="shared" si="45"/>
        <v>1</v>
      </c>
      <c r="AE86" s="738"/>
      <c r="AF86" s="738"/>
    </row>
    <row r="87" spans="1:32" ht="15" customHeight="1">
      <c r="A87" s="1570" t="s">
        <v>433</v>
      </c>
      <c r="B87" s="1272">
        <v>29</v>
      </c>
      <c r="C87" s="1273" t="s">
        <v>637</v>
      </c>
      <c r="D87" s="1274">
        <v>208010169</v>
      </c>
      <c r="E87" s="1274"/>
      <c r="F87" s="1299" t="s">
        <v>301</v>
      </c>
      <c r="G87" s="1283" t="s">
        <v>224</v>
      </c>
      <c r="H87" s="1349" t="s">
        <v>636</v>
      </c>
      <c r="I87" s="1349" t="s">
        <v>636</v>
      </c>
      <c r="J87" s="1349" t="s">
        <v>287</v>
      </c>
      <c r="K87" s="1349">
        <v>1</v>
      </c>
      <c r="L87" s="1276" t="s">
        <v>207</v>
      </c>
      <c r="M87" s="1277">
        <v>1710000</v>
      </c>
      <c r="N87" s="1349">
        <v>2013</v>
      </c>
      <c r="O87" s="1349" t="s">
        <v>631</v>
      </c>
      <c r="P87" s="1412">
        <f t="shared" si="13"/>
        <v>1710000</v>
      </c>
      <c r="Q87" s="1349"/>
      <c r="R87" s="1349"/>
      <c r="S87" s="1349"/>
      <c r="T87" s="1349"/>
      <c r="U87" s="746">
        <v>5</v>
      </c>
      <c r="V87" s="746">
        <f t="shared" si="56"/>
        <v>4</v>
      </c>
      <c r="W87" s="828">
        <f t="shared" si="51"/>
        <v>342000</v>
      </c>
      <c r="X87" s="828">
        <f t="shared" si="57"/>
        <v>1368000</v>
      </c>
      <c r="Y87" s="828">
        <f t="shared" si="52"/>
        <v>342000</v>
      </c>
      <c r="Z87" s="746">
        <f t="shared" si="58"/>
        <v>5</v>
      </c>
      <c r="AA87" s="829">
        <f t="shared" si="54"/>
        <v>342000</v>
      </c>
      <c r="AB87" s="829">
        <f t="shared" si="59"/>
        <v>1710000</v>
      </c>
      <c r="AC87" s="829">
        <f t="shared" si="55"/>
        <v>0</v>
      </c>
      <c r="AD87" s="830" t="b">
        <f t="shared" si="45"/>
        <v>1</v>
      </c>
      <c r="AE87" s="738"/>
      <c r="AF87" s="738"/>
    </row>
    <row r="88" spans="1:32" ht="15" customHeight="1">
      <c r="A88" s="1570" t="s">
        <v>433</v>
      </c>
      <c r="B88" s="1272">
        <v>30</v>
      </c>
      <c r="C88" s="1273" t="s">
        <v>637</v>
      </c>
      <c r="D88" s="1274">
        <v>208010169</v>
      </c>
      <c r="E88" s="1274"/>
      <c r="F88" s="1299" t="s">
        <v>301</v>
      </c>
      <c r="G88" s="1283" t="s">
        <v>224</v>
      </c>
      <c r="H88" s="1349" t="s">
        <v>636</v>
      </c>
      <c r="I88" s="1349" t="s">
        <v>636</v>
      </c>
      <c r="J88" s="1349" t="s">
        <v>287</v>
      </c>
      <c r="K88" s="1349">
        <v>1</v>
      </c>
      <c r="L88" s="1276" t="s">
        <v>207</v>
      </c>
      <c r="M88" s="1277">
        <v>1710000</v>
      </c>
      <c r="N88" s="1349">
        <v>2013</v>
      </c>
      <c r="O88" s="1349" t="s">
        <v>631</v>
      </c>
      <c r="P88" s="1412">
        <f t="shared" si="13"/>
        <v>1710000</v>
      </c>
      <c r="Q88" s="1349"/>
      <c r="R88" s="1349"/>
      <c r="S88" s="1349"/>
      <c r="T88" s="1349"/>
      <c r="U88" s="746">
        <v>5</v>
      </c>
      <c r="V88" s="746">
        <f t="shared" si="56"/>
        <v>4</v>
      </c>
      <c r="W88" s="828">
        <f t="shared" si="51"/>
        <v>342000</v>
      </c>
      <c r="X88" s="828">
        <f t="shared" si="57"/>
        <v>1368000</v>
      </c>
      <c r="Y88" s="828">
        <f t="shared" si="52"/>
        <v>342000</v>
      </c>
      <c r="Z88" s="746">
        <f t="shared" si="58"/>
        <v>5</v>
      </c>
      <c r="AA88" s="829">
        <f t="shared" si="54"/>
        <v>342000</v>
      </c>
      <c r="AB88" s="829">
        <f t="shared" si="59"/>
        <v>1710000</v>
      </c>
      <c r="AC88" s="829">
        <f t="shared" si="55"/>
        <v>0</v>
      </c>
      <c r="AD88" s="830" t="b">
        <f t="shared" si="45"/>
        <v>1</v>
      </c>
      <c r="AE88" s="738"/>
      <c r="AF88" s="738"/>
    </row>
    <row r="89" spans="1:32" ht="15" customHeight="1">
      <c r="A89" s="1570" t="s">
        <v>433</v>
      </c>
      <c r="B89" s="1272">
        <v>31</v>
      </c>
      <c r="C89" s="1273" t="s">
        <v>637</v>
      </c>
      <c r="D89" s="1274">
        <v>208010169</v>
      </c>
      <c r="E89" s="1274"/>
      <c r="F89" s="1299" t="s">
        <v>301</v>
      </c>
      <c r="G89" s="1283" t="s">
        <v>224</v>
      </c>
      <c r="H89" s="1349" t="s">
        <v>636</v>
      </c>
      <c r="I89" s="1349" t="s">
        <v>636</v>
      </c>
      <c r="J89" s="1349" t="s">
        <v>287</v>
      </c>
      <c r="K89" s="1349">
        <v>1</v>
      </c>
      <c r="L89" s="1276" t="s">
        <v>207</v>
      </c>
      <c r="M89" s="1277">
        <v>1710000</v>
      </c>
      <c r="N89" s="1349">
        <v>2013</v>
      </c>
      <c r="O89" s="1349" t="s">
        <v>631</v>
      </c>
      <c r="P89" s="1412">
        <f t="shared" si="13"/>
        <v>1710000</v>
      </c>
      <c r="Q89" s="1349"/>
      <c r="R89" s="1349"/>
      <c r="S89" s="1349"/>
      <c r="T89" s="1349"/>
      <c r="U89" s="746">
        <v>5</v>
      </c>
      <c r="V89" s="746">
        <f t="shared" si="56"/>
        <v>4</v>
      </c>
      <c r="W89" s="828">
        <f t="shared" si="51"/>
        <v>342000</v>
      </c>
      <c r="X89" s="828">
        <f t="shared" si="57"/>
        <v>1368000</v>
      </c>
      <c r="Y89" s="828">
        <f t="shared" si="52"/>
        <v>342000</v>
      </c>
      <c r="Z89" s="746">
        <f t="shared" si="58"/>
        <v>5</v>
      </c>
      <c r="AA89" s="829">
        <f t="shared" si="54"/>
        <v>342000</v>
      </c>
      <c r="AB89" s="829">
        <f t="shared" si="59"/>
        <v>1710000</v>
      </c>
      <c r="AC89" s="829">
        <f t="shared" si="55"/>
        <v>0</v>
      </c>
      <c r="AD89" s="830" t="b">
        <f t="shared" si="45"/>
        <v>1</v>
      </c>
      <c r="AE89" s="738"/>
      <c r="AF89" s="738"/>
    </row>
    <row r="90" spans="1:32" ht="15" customHeight="1">
      <c r="A90" s="1570" t="s">
        <v>433</v>
      </c>
      <c r="B90" s="1272">
        <v>32</v>
      </c>
      <c r="C90" s="1273" t="s">
        <v>637</v>
      </c>
      <c r="D90" s="1274">
        <v>208010169</v>
      </c>
      <c r="E90" s="1274"/>
      <c r="F90" s="1299" t="s">
        <v>301</v>
      </c>
      <c r="G90" s="1283" t="s">
        <v>224</v>
      </c>
      <c r="H90" s="1349" t="s">
        <v>636</v>
      </c>
      <c r="I90" s="1349" t="s">
        <v>636</v>
      </c>
      <c r="J90" s="1349" t="s">
        <v>287</v>
      </c>
      <c r="K90" s="1349">
        <v>1</v>
      </c>
      <c r="L90" s="1276" t="s">
        <v>207</v>
      </c>
      <c r="M90" s="1277">
        <v>1710000</v>
      </c>
      <c r="N90" s="1349">
        <v>2013</v>
      </c>
      <c r="O90" s="1349" t="s">
        <v>631</v>
      </c>
      <c r="P90" s="1412">
        <f t="shared" si="13"/>
        <v>1710000</v>
      </c>
      <c r="Q90" s="1349"/>
      <c r="R90" s="1349"/>
      <c r="S90" s="1349"/>
      <c r="T90" s="1349"/>
      <c r="U90" s="746">
        <v>5</v>
      </c>
      <c r="V90" s="746">
        <f t="shared" si="56"/>
        <v>4</v>
      </c>
      <c r="W90" s="828">
        <f t="shared" si="51"/>
        <v>342000</v>
      </c>
      <c r="X90" s="828">
        <f t="shared" si="57"/>
        <v>1368000</v>
      </c>
      <c r="Y90" s="828">
        <f t="shared" si="52"/>
        <v>342000</v>
      </c>
      <c r="Z90" s="746">
        <f t="shared" si="58"/>
        <v>5</v>
      </c>
      <c r="AA90" s="829">
        <f t="shared" si="54"/>
        <v>342000</v>
      </c>
      <c r="AB90" s="829">
        <f t="shared" si="59"/>
        <v>1710000</v>
      </c>
      <c r="AC90" s="829">
        <f t="shared" si="55"/>
        <v>0</v>
      </c>
      <c r="AD90" s="830" t="b">
        <f t="shared" si="45"/>
        <v>1</v>
      </c>
      <c r="AE90" s="738"/>
      <c r="AF90" s="738"/>
    </row>
    <row r="91" spans="1:32" ht="15" customHeight="1">
      <c r="A91" s="1570" t="s">
        <v>433</v>
      </c>
      <c r="B91" s="1272"/>
      <c r="C91" s="1273"/>
      <c r="D91" s="1274"/>
      <c r="E91" s="1274"/>
      <c r="F91" s="1283"/>
      <c r="G91" s="1283"/>
      <c r="H91" s="1349"/>
      <c r="I91" s="1349"/>
      <c r="J91" s="1349"/>
      <c r="K91" s="1349"/>
      <c r="L91" s="1276"/>
      <c r="M91" s="1277"/>
      <c r="N91" s="1349"/>
      <c r="O91" s="1349"/>
      <c r="P91" s="1412">
        <f t="shared" si="13"/>
        <v>0</v>
      </c>
      <c r="Q91" s="1349"/>
      <c r="R91" s="1349"/>
      <c r="S91" s="1349"/>
      <c r="T91" s="1349"/>
      <c r="U91" s="746"/>
      <c r="V91" s="746"/>
      <c r="W91" s="828"/>
      <c r="X91" s="828"/>
      <c r="Y91" s="828"/>
      <c r="AA91" s="829"/>
      <c r="AB91" s="829"/>
      <c r="AC91" s="829"/>
      <c r="AD91" s="830" t="b">
        <f t="shared" si="45"/>
        <v>1</v>
      </c>
      <c r="AE91" s="738"/>
      <c r="AF91" s="738"/>
    </row>
    <row r="92" spans="1:32" ht="15" customHeight="1">
      <c r="A92" s="1570" t="s">
        <v>433</v>
      </c>
      <c r="B92" s="1272">
        <v>33</v>
      </c>
      <c r="C92" s="1273" t="s">
        <v>638</v>
      </c>
      <c r="D92" s="1274">
        <v>208010169</v>
      </c>
      <c r="E92" s="1274"/>
      <c r="F92" s="1299" t="s">
        <v>301</v>
      </c>
      <c r="G92" s="1283" t="s">
        <v>224</v>
      </c>
      <c r="H92" s="1349" t="s">
        <v>636</v>
      </c>
      <c r="I92" s="1349" t="s">
        <v>636</v>
      </c>
      <c r="J92" s="1349" t="s">
        <v>512</v>
      </c>
      <c r="K92" s="1349">
        <v>1</v>
      </c>
      <c r="L92" s="1276" t="s">
        <v>207</v>
      </c>
      <c r="M92" s="1277">
        <v>3285000</v>
      </c>
      <c r="N92" s="1349">
        <v>2013</v>
      </c>
      <c r="O92" s="1349" t="s">
        <v>631</v>
      </c>
      <c r="P92" s="1412">
        <f t="shared" si="13"/>
        <v>3285000</v>
      </c>
      <c r="Q92" s="1349" t="s">
        <v>99</v>
      </c>
      <c r="R92" s="1349"/>
      <c r="S92" s="1349"/>
      <c r="T92" s="1349"/>
      <c r="U92" s="746">
        <v>5</v>
      </c>
      <c r="V92" s="746">
        <f t="shared" si="50"/>
        <v>4</v>
      </c>
      <c r="W92" s="828">
        <f t="shared" ref="W92:W109" si="60">P92/U92</f>
        <v>657000</v>
      </c>
      <c r="X92" s="828">
        <f t="shared" si="6"/>
        <v>2628000</v>
      </c>
      <c r="Y92" s="828">
        <f t="shared" ref="Y92:Y109" si="61">P92-X92</f>
        <v>657000</v>
      </c>
      <c r="Z92" s="746">
        <f t="shared" si="53"/>
        <v>5</v>
      </c>
      <c r="AA92" s="829">
        <f t="shared" ref="AA92:AA109" si="62">P92/U92</f>
        <v>657000</v>
      </c>
      <c r="AB92" s="829">
        <f t="shared" si="8"/>
        <v>3285000</v>
      </c>
      <c r="AC92" s="829">
        <f t="shared" ref="AC92:AC109" si="63">P92-AB92</f>
        <v>0</v>
      </c>
      <c r="AD92" s="830" t="b">
        <f t="shared" si="45"/>
        <v>1</v>
      </c>
      <c r="AE92" s="738"/>
      <c r="AF92" s="738"/>
    </row>
    <row r="93" spans="1:32" ht="15" customHeight="1">
      <c r="A93" s="1570" t="s">
        <v>433</v>
      </c>
      <c r="B93" s="1272">
        <v>34</v>
      </c>
      <c r="C93" s="1273" t="s">
        <v>638</v>
      </c>
      <c r="D93" s="1274">
        <v>208010169</v>
      </c>
      <c r="E93" s="1274"/>
      <c r="F93" s="1299" t="s">
        <v>301</v>
      </c>
      <c r="G93" s="1283" t="s">
        <v>224</v>
      </c>
      <c r="H93" s="1349" t="s">
        <v>636</v>
      </c>
      <c r="I93" s="1349" t="s">
        <v>636</v>
      </c>
      <c r="J93" s="1349" t="s">
        <v>512</v>
      </c>
      <c r="K93" s="1349">
        <v>1</v>
      </c>
      <c r="L93" s="1276" t="s">
        <v>207</v>
      </c>
      <c r="M93" s="1277">
        <v>3285000</v>
      </c>
      <c r="N93" s="1349">
        <v>2013</v>
      </c>
      <c r="O93" s="1349" t="s">
        <v>631</v>
      </c>
      <c r="P93" s="1412">
        <f t="shared" si="13"/>
        <v>3285000</v>
      </c>
      <c r="Q93" s="1349"/>
      <c r="R93" s="1349"/>
      <c r="S93" s="1349"/>
      <c r="T93" s="1349"/>
      <c r="U93" s="746">
        <v>5</v>
      </c>
      <c r="V93" s="746">
        <f t="shared" ref="V93:V109" si="64">2016-N93+1</f>
        <v>4</v>
      </c>
      <c r="W93" s="828">
        <f t="shared" si="60"/>
        <v>657000</v>
      </c>
      <c r="X93" s="828">
        <f t="shared" ref="X93:X109" si="65">V93*W93</f>
        <v>2628000</v>
      </c>
      <c r="Y93" s="828">
        <f t="shared" si="61"/>
        <v>657000</v>
      </c>
      <c r="Z93" s="746">
        <f t="shared" ref="Z93:Z109" si="66">2017-N93+1</f>
        <v>5</v>
      </c>
      <c r="AA93" s="829">
        <f t="shared" si="62"/>
        <v>657000</v>
      </c>
      <c r="AB93" s="829">
        <f t="shared" ref="AB93:AB109" si="67">Z93*AA93</f>
        <v>3285000</v>
      </c>
      <c r="AC93" s="829">
        <f t="shared" si="63"/>
        <v>0</v>
      </c>
      <c r="AD93" s="830" t="b">
        <f t="shared" si="45"/>
        <v>1</v>
      </c>
      <c r="AE93" s="738"/>
      <c r="AF93" s="738"/>
    </row>
    <row r="94" spans="1:32" ht="15" customHeight="1">
      <c r="A94" s="1570" t="s">
        <v>433</v>
      </c>
      <c r="B94" s="1272">
        <v>35</v>
      </c>
      <c r="C94" s="1273" t="s">
        <v>638</v>
      </c>
      <c r="D94" s="1274">
        <v>208010169</v>
      </c>
      <c r="E94" s="1274"/>
      <c r="F94" s="1299" t="s">
        <v>301</v>
      </c>
      <c r="G94" s="1283" t="s">
        <v>224</v>
      </c>
      <c r="H94" s="1349" t="s">
        <v>636</v>
      </c>
      <c r="I94" s="1349" t="s">
        <v>636</v>
      </c>
      <c r="J94" s="1349" t="s">
        <v>512</v>
      </c>
      <c r="K94" s="1349">
        <v>1</v>
      </c>
      <c r="L94" s="1276" t="s">
        <v>207</v>
      </c>
      <c r="M94" s="1277">
        <v>3285000</v>
      </c>
      <c r="N94" s="1349">
        <v>2013</v>
      </c>
      <c r="O94" s="1349" t="s">
        <v>631</v>
      </c>
      <c r="P94" s="1412">
        <f t="shared" si="13"/>
        <v>3285000</v>
      </c>
      <c r="Q94" s="1349"/>
      <c r="R94" s="1349"/>
      <c r="S94" s="1349"/>
      <c r="T94" s="1349"/>
      <c r="U94" s="746">
        <v>5</v>
      </c>
      <c r="V94" s="746">
        <f t="shared" si="64"/>
        <v>4</v>
      </c>
      <c r="W94" s="828">
        <f t="shared" si="60"/>
        <v>657000</v>
      </c>
      <c r="X94" s="828">
        <f t="shared" si="65"/>
        <v>2628000</v>
      </c>
      <c r="Y94" s="828">
        <f t="shared" si="61"/>
        <v>657000</v>
      </c>
      <c r="Z94" s="746">
        <f t="shared" si="66"/>
        <v>5</v>
      </c>
      <c r="AA94" s="829">
        <f t="shared" si="62"/>
        <v>657000</v>
      </c>
      <c r="AB94" s="829">
        <f t="shared" si="67"/>
        <v>3285000</v>
      </c>
      <c r="AC94" s="829">
        <f t="shared" si="63"/>
        <v>0</v>
      </c>
      <c r="AD94" s="830" t="b">
        <f t="shared" si="45"/>
        <v>1</v>
      </c>
      <c r="AE94" s="738"/>
      <c r="AF94" s="738"/>
    </row>
    <row r="95" spans="1:32" ht="15" customHeight="1">
      <c r="A95" s="1570" t="s">
        <v>433</v>
      </c>
      <c r="B95" s="1272">
        <v>36</v>
      </c>
      <c r="C95" s="1273" t="s">
        <v>638</v>
      </c>
      <c r="D95" s="1274">
        <v>208010169</v>
      </c>
      <c r="E95" s="1274"/>
      <c r="F95" s="1299" t="s">
        <v>301</v>
      </c>
      <c r="G95" s="1283" t="s">
        <v>224</v>
      </c>
      <c r="H95" s="1349" t="s">
        <v>636</v>
      </c>
      <c r="I95" s="1349" t="s">
        <v>636</v>
      </c>
      <c r="J95" s="1349" t="s">
        <v>512</v>
      </c>
      <c r="K95" s="1349">
        <v>1</v>
      </c>
      <c r="L95" s="1276" t="s">
        <v>207</v>
      </c>
      <c r="M95" s="1277">
        <v>3285000</v>
      </c>
      <c r="N95" s="1349">
        <v>2013</v>
      </c>
      <c r="O95" s="1349" t="s">
        <v>631</v>
      </c>
      <c r="P95" s="1412">
        <f t="shared" si="13"/>
        <v>3285000</v>
      </c>
      <c r="Q95" s="1349"/>
      <c r="R95" s="1349"/>
      <c r="S95" s="1349"/>
      <c r="T95" s="1349"/>
      <c r="U95" s="746">
        <v>5</v>
      </c>
      <c r="V95" s="746">
        <f t="shared" si="64"/>
        <v>4</v>
      </c>
      <c r="W95" s="828">
        <f t="shared" si="60"/>
        <v>657000</v>
      </c>
      <c r="X95" s="828">
        <f t="shared" si="65"/>
        <v>2628000</v>
      </c>
      <c r="Y95" s="828">
        <f t="shared" si="61"/>
        <v>657000</v>
      </c>
      <c r="Z95" s="746">
        <f t="shared" si="66"/>
        <v>5</v>
      </c>
      <c r="AA95" s="829">
        <f t="shared" si="62"/>
        <v>657000</v>
      </c>
      <c r="AB95" s="829">
        <f t="shared" si="67"/>
        <v>3285000</v>
      </c>
      <c r="AC95" s="829">
        <f t="shared" si="63"/>
        <v>0</v>
      </c>
      <c r="AD95" s="830" t="b">
        <f t="shared" si="45"/>
        <v>1</v>
      </c>
      <c r="AE95" s="738"/>
      <c r="AF95" s="738"/>
    </row>
    <row r="96" spans="1:32" ht="15" customHeight="1">
      <c r="A96" s="1570" t="s">
        <v>433</v>
      </c>
      <c r="B96" s="1272">
        <v>37</v>
      </c>
      <c r="C96" s="1273" t="s">
        <v>638</v>
      </c>
      <c r="D96" s="1274">
        <v>208010169</v>
      </c>
      <c r="E96" s="1274"/>
      <c r="F96" s="1299" t="s">
        <v>301</v>
      </c>
      <c r="G96" s="1283" t="s">
        <v>224</v>
      </c>
      <c r="H96" s="1349" t="s">
        <v>636</v>
      </c>
      <c r="I96" s="1349" t="s">
        <v>636</v>
      </c>
      <c r="J96" s="1349" t="s">
        <v>512</v>
      </c>
      <c r="K96" s="1349">
        <v>1</v>
      </c>
      <c r="L96" s="1276" t="s">
        <v>207</v>
      </c>
      <c r="M96" s="1277">
        <v>3285000</v>
      </c>
      <c r="N96" s="1349">
        <v>2013</v>
      </c>
      <c r="O96" s="1349" t="s">
        <v>631</v>
      </c>
      <c r="P96" s="1412">
        <f t="shared" ref="P96:P159" si="68">K96*M96</f>
        <v>3285000</v>
      </c>
      <c r="Q96" s="1349"/>
      <c r="R96" s="1349"/>
      <c r="S96" s="1349"/>
      <c r="T96" s="1349"/>
      <c r="U96" s="746">
        <v>5</v>
      </c>
      <c r="V96" s="746">
        <f t="shared" si="64"/>
        <v>4</v>
      </c>
      <c r="W96" s="828">
        <f t="shared" si="60"/>
        <v>657000</v>
      </c>
      <c r="X96" s="828">
        <f t="shared" si="65"/>
        <v>2628000</v>
      </c>
      <c r="Y96" s="828">
        <f t="shared" si="61"/>
        <v>657000</v>
      </c>
      <c r="Z96" s="746">
        <f t="shared" si="66"/>
        <v>5</v>
      </c>
      <c r="AA96" s="829">
        <f t="shared" si="62"/>
        <v>657000</v>
      </c>
      <c r="AB96" s="829">
        <f t="shared" si="67"/>
        <v>3285000</v>
      </c>
      <c r="AC96" s="829">
        <f t="shared" si="63"/>
        <v>0</v>
      </c>
      <c r="AD96" s="830" t="b">
        <f t="shared" si="45"/>
        <v>1</v>
      </c>
      <c r="AE96" s="738"/>
      <c r="AF96" s="738"/>
    </row>
    <row r="97" spans="1:32" ht="15" customHeight="1">
      <c r="A97" s="1570" t="s">
        <v>433</v>
      </c>
      <c r="B97" s="1526">
        <v>38</v>
      </c>
      <c r="C97" s="1273" t="s">
        <v>638</v>
      </c>
      <c r="D97" s="1274">
        <v>208010169</v>
      </c>
      <c r="E97" s="1274"/>
      <c r="F97" s="1299" t="s">
        <v>301</v>
      </c>
      <c r="G97" s="1283" t="s">
        <v>224</v>
      </c>
      <c r="H97" s="1349" t="s">
        <v>636</v>
      </c>
      <c r="I97" s="1349" t="s">
        <v>636</v>
      </c>
      <c r="J97" s="1349" t="s">
        <v>512</v>
      </c>
      <c r="K97" s="1349">
        <v>1</v>
      </c>
      <c r="L97" s="1276" t="s">
        <v>207</v>
      </c>
      <c r="M97" s="1277">
        <v>3285000</v>
      </c>
      <c r="N97" s="1349">
        <v>2013</v>
      </c>
      <c r="O97" s="1349" t="s">
        <v>631</v>
      </c>
      <c r="P97" s="1412">
        <f t="shared" si="68"/>
        <v>3285000</v>
      </c>
      <c r="Q97" s="1349"/>
      <c r="R97" s="1349"/>
      <c r="S97" s="1349"/>
      <c r="T97" s="1349"/>
      <c r="U97" s="746">
        <v>5</v>
      </c>
      <c r="V97" s="746">
        <f t="shared" si="64"/>
        <v>4</v>
      </c>
      <c r="W97" s="828">
        <f t="shared" si="60"/>
        <v>657000</v>
      </c>
      <c r="X97" s="828">
        <f t="shared" si="65"/>
        <v>2628000</v>
      </c>
      <c r="Y97" s="828">
        <f t="shared" si="61"/>
        <v>657000</v>
      </c>
      <c r="Z97" s="746">
        <f t="shared" si="66"/>
        <v>5</v>
      </c>
      <c r="AA97" s="829">
        <f t="shared" si="62"/>
        <v>657000</v>
      </c>
      <c r="AB97" s="829">
        <f t="shared" si="67"/>
        <v>3285000</v>
      </c>
      <c r="AC97" s="829">
        <f t="shared" si="63"/>
        <v>0</v>
      </c>
      <c r="AD97" s="830" t="b">
        <f t="shared" si="45"/>
        <v>1</v>
      </c>
      <c r="AE97" s="738"/>
      <c r="AF97" s="738"/>
    </row>
    <row r="98" spans="1:32" ht="15" customHeight="1">
      <c r="A98" s="1570" t="s">
        <v>433</v>
      </c>
      <c r="B98" s="1526">
        <v>39</v>
      </c>
      <c r="C98" s="1273" t="s">
        <v>638</v>
      </c>
      <c r="D98" s="1274">
        <v>208010169</v>
      </c>
      <c r="E98" s="1274"/>
      <c r="F98" s="1299" t="s">
        <v>301</v>
      </c>
      <c r="G98" s="1283" t="s">
        <v>224</v>
      </c>
      <c r="H98" s="1349" t="s">
        <v>636</v>
      </c>
      <c r="I98" s="1349" t="s">
        <v>636</v>
      </c>
      <c r="J98" s="1349" t="s">
        <v>512</v>
      </c>
      <c r="K98" s="1349">
        <v>1</v>
      </c>
      <c r="L98" s="1276" t="s">
        <v>207</v>
      </c>
      <c r="M98" s="1277">
        <v>3285000</v>
      </c>
      <c r="N98" s="1349">
        <v>2013</v>
      </c>
      <c r="O98" s="1349" t="s">
        <v>631</v>
      </c>
      <c r="P98" s="1412">
        <f t="shared" si="68"/>
        <v>3285000</v>
      </c>
      <c r="Q98" s="1349"/>
      <c r="R98" s="1349"/>
      <c r="S98" s="1349"/>
      <c r="T98" s="1349"/>
      <c r="U98" s="746">
        <v>5</v>
      </c>
      <c r="V98" s="746">
        <f t="shared" si="64"/>
        <v>4</v>
      </c>
      <c r="W98" s="828">
        <f t="shared" si="60"/>
        <v>657000</v>
      </c>
      <c r="X98" s="828">
        <f t="shared" si="65"/>
        <v>2628000</v>
      </c>
      <c r="Y98" s="828">
        <f t="shared" si="61"/>
        <v>657000</v>
      </c>
      <c r="Z98" s="746">
        <f t="shared" si="66"/>
        <v>5</v>
      </c>
      <c r="AA98" s="829">
        <f t="shared" si="62"/>
        <v>657000</v>
      </c>
      <c r="AB98" s="829">
        <f t="shared" si="67"/>
        <v>3285000</v>
      </c>
      <c r="AC98" s="829">
        <f t="shared" si="63"/>
        <v>0</v>
      </c>
      <c r="AD98" s="830" t="b">
        <f t="shared" si="45"/>
        <v>1</v>
      </c>
      <c r="AE98" s="738"/>
      <c r="AF98" s="738"/>
    </row>
    <row r="99" spans="1:32" ht="15" customHeight="1">
      <c r="A99" s="1570" t="s">
        <v>433</v>
      </c>
      <c r="B99" s="1526">
        <v>40</v>
      </c>
      <c r="C99" s="1273" t="s">
        <v>638</v>
      </c>
      <c r="D99" s="1274">
        <v>208010169</v>
      </c>
      <c r="E99" s="1274"/>
      <c r="F99" s="1299" t="s">
        <v>301</v>
      </c>
      <c r="G99" s="1283" t="s">
        <v>224</v>
      </c>
      <c r="H99" s="1349" t="s">
        <v>636</v>
      </c>
      <c r="I99" s="1349" t="s">
        <v>636</v>
      </c>
      <c r="J99" s="1349" t="s">
        <v>512</v>
      </c>
      <c r="K99" s="1349">
        <v>1</v>
      </c>
      <c r="L99" s="1276" t="s">
        <v>207</v>
      </c>
      <c r="M99" s="1277">
        <v>3285000</v>
      </c>
      <c r="N99" s="1349">
        <v>2013</v>
      </c>
      <c r="O99" s="1349" t="s">
        <v>631</v>
      </c>
      <c r="P99" s="1412">
        <f t="shared" si="68"/>
        <v>3285000</v>
      </c>
      <c r="Q99" s="1349"/>
      <c r="R99" s="1349"/>
      <c r="S99" s="1349"/>
      <c r="T99" s="1349"/>
      <c r="U99" s="746">
        <v>5</v>
      </c>
      <c r="V99" s="746">
        <f t="shared" si="64"/>
        <v>4</v>
      </c>
      <c r="W99" s="828">
        <f t="shared" si="60"/>
        <v>657000</v>
      </c>
      <c r="X99" s="828">
        <f t="shared" si="65"/>
        <v>2628000</v>
      </c>
      <c r="Y99" s="828">
        <f t="shared" si="61"/>
        <v>657000</v>
      </c>
      <c r="Z99" s="746">
        <f t="shared" si="66"/>
        <v>5</v>
      </c>
      <c r="AA99" s="829">
        <f t="shared" si="62"/>
        <v>657000</v>
      </c>
      <c r="AB99" s="829">
        <f t="shared" si="67"/>
        <v>3285000</v>
      </c>
      <c r="AC99" s="829">
        <f t="shared" si="63"/>
        <v>0</v>
      </c>
      <c r="AD99" s="830" t="b">
        <f t="shared" si="45"/>
        <v>1</v>
      </c>
      <c r="AE99" s="738"/>
      <c r="AF99" s="738"/>
    </row>
    <row r="100" spans="1:32" ht="15" customHeight="1">
      <c r="A100" s="1570" t="s">
        <v>433</v>
      </c>
      <c r="B100" s="1526">
        <v>41</v>
      </c>
      <c r="C100" s="1273" t="s">
        <v>638</v>
      </c>
      <c r="D100" s="1274">
        <v>208010169</v>
      </c>
      <c r="E100" s="1274"/>
      <c r="F100" s="1299" t="s">
        <v>301</v>
      </c>
      <c r="G100" s="1283" t="s">
        <v>224</v>
      </c>
      <c r="H100" s="1349" t="s">
        <v>636</v>
      </c>
      <c r="I100" s="1349" t="s">
        <v>636</v>
      </c>
      <c r="J100" s="1349" t="s">
        <v>512</v>
      </c>
      <c r="K100" s="1349">
        <v>1</v>
      </c>
      <c r="L100" s="1276" t="s">
        <v>207</v>
      </c>
      <c r="M100" s="1277">
        <v>3285000</v>
      </c>
      <c r="N100" s="1349">
        <v>2013</v>
      </c>
      <c r="O100" s="1349" t="s">
        <v>631</v>
      </c>
      <c r="P100" s="1412">
        <f t="shared" si="68"/>
        <v>3285000</v>
      </c>
      <c r="Q100" s="1349"/>
      <c r="R100" s="1349"/>
      <c r="S100" s="1349"/>
      <c r="T100" s="1349"/>
      <c r="U100" s="746">
        <v>5</v>
      </c>
      <c r="V100" s="746">
        <f t="shared" si="64"/>
        <v>4</v>
      </c>
      <c r="W100" s="828">
        <f t="shared" si="60"/>
        <v>657000</v>
      </c>
      <c r="X100" s="828">
        <f t="shared" si="65"/>
        <v>2628000</v>
      </c>
      <c r="Y100" s="828">
        <f t="shared" si="61"/>
        <v>657000</v>
      </c>
      <c r="Z100" s="746">
        <f t="shared" si="66"/>
        <v>5</v>
      </c>
      <c r="AA100" s="829">
        <f t="shared" si="62"/>
        <v>657000</v>
      </c>
      <c r="AB100" s="829">
        <f t="shared" si="67"/>
        <v>3285000</v>
      </c>
      <c r="AC100" s="829">
        <f t="shared" si="63"/>
        <v>0</v>
      </c>
      <c r="AD100" s="830" t="b">
        <f t="shared" si="45"/>
        <v>1</v>
      </c>
      <c r="AE100" s="738"/>
      <c r="AF100" s="738"/>
    </row>
    <row r="101" spans="1:32" ht="15" customHeight="1">
      <c r="A101" s="1570" t="s">
        <v>433</v>
      </c>
      <c r="B101" s="1526">
        <v>42</v>
      </c>
      <c r="C101" s="1273" t="s">
        <v>638</v>
      </c>
      <c r="D101" s="1274">
        <v>208010169</v>
      </c>
      <c r="E101" s="1274"/>
      <c r="F101" s="1299" t="s">
        <v>301</v>
      </c>
      <c r="G101" s="1283" t="s">
        <v>224</v>
      </c>
      <c r="H101" s="1349" t="s">
        <v>636</v>
      </c>
      <c r="I101" s="1349" t="s">
        <v>636</v>
      </c>
      <c r="J101" s="1349" t="s">
        <v>512</v>
      </c>
      <c r="K101" s="1349">
        <v>1</v>
      </c>
      <c r="L101" s="1276" t="s">
        <v>207</v>
      </c>
      <c r="M101" s="1277">
        <v>3285000</v>
      </c>
      <c r="N101" s="1349">
        <v>2013</v>
      </c>
      <c r="O101" s="1349" t="s">
        <v>631</v>
      </c>
      <c r="P101" s="1412">
        <f t="shared" si="68"/>
        <v>3285000</v>
      </c>
      <c r="Q101" s="1349"/>
      <c r="R101" s="1349"/>
      <c r="S101" s="1349"/>
      <c r="T101" s="1349"/>
      <c r="U101" s="746">
        <v>5</v>
      </c>
      <c r="V101" s="746">
        <f t="shared" si="64"/>
        <v>4</v>
      </c>
      <c r="W101" s="828">
        <f t="shared" si="60"/>
        <v>657000</v>
      </c>
      <c r="X101" s="828">
        <f t="shared" si="65"/>
        <v>2628000</v>
      </c>
      <c r="Y101" s="828">
        <f t="shared" si="61"/>
        <v>657000</v>
      </c>
      <c r="Z101" s="746">
        <f t="shared" si="66"/>
        <v>5</v>
      </c>
      <c r="AA101" s="829">
        <f t="shared" si="62"/>
        <v>657000</v>
      </c>
      <c r="AB101" s="829">
        <f t="shared" si="67"/>
        <v>3285000</v>
      </c>
      <c r="AC101" s="829">
        <f t="shared" si="63"/>
        <v>0</v>
      </c>
      <c r="AD101" s="830" t="b">
        <f t="shared" si="45"/>
        <v>1</v>
      </c>
      <c r="AE101" s="738"/>
      <c r="AF101" s="738"/>
    </row>
    <row r="102" spans="1:32" ht="15" customHeight="1">
      <c r="A102" s="1570" t="s">
        <v>433</v>
      </c>
      <c r="B102" s="1526">
        <v>43</v>
      </c>
      <c r="C102" s="1273" t="s">
        <v>638</v>
      </c>
      <c r="D102" s="1274">
        <v>208010169</v>
      </c>
      <c r="E102" s="1274"/>
      <c r="F102" s="1299" t="s">
        <v>301</v>
      </c>
      <c r="G102" s="1283" t="s">
        <v>224</v>
      </c>
      <c r="H102" s="1349" t="s">
        <v>636</v>
      </c>
      <c r="I102" s="1349" t="s">
        <v>636</v>
      </c>
      <c r="J102" s="1349" t="s">
        <v>512</v>
      </c>
      <c r="K102" s="1349">
        <v>1</v>
      </c>
      <c r="L102" s="1276" t="s">
        <v>207</v>
      </c>
      <c r="M102" s="1277">
        <v>3285000</v>
      </c>
      <c r="N102" s="1349">
        <v>2013</v>
      </c>
      <c r="O102" s="1349" t="s">
        <v>631</v>
      </c>
      <c r="P102" s="1412">
        <f t="shared" si="68"/>
        <v>3285000</v>
      </c>
      <c r="Q102" s="1349"/>
      <c r="R102" s="1349"/>
      <c r="S102" s="1349"/>
      <c r="T102" s="1349"/>
      <c r="U102" s="746">
        <v>5</v>
      </c>
      <c r="V102" s="746">
        <f t="shared" si="64"/>
        <v>4</v>
      </c>
      <c r="W102" s="828">
        <f t="shared" si="60"/>
        <v>657000</v>
      </c>
      <c r="X102" s="828">
        <f t="shared" si="65"/>
        <v>2628000</v>
      </c>
      <c r="Y102" s="828">
        <f t="shared" si="61"/>
        <v>657000</v>
      </c>
      <c r="Z102" s="746">
        <f t="shared" si="66"/>
        <v>5</v>
      </c>
      <c r="AA102" s="829">
        <f t="shared" si="62"/>
        <v>657000</v>
      </c>
      <c r="AB102" s="829">
        <f t="shared" si="67"/>
        <v>3285000</v>
      </c>
      <c r="AC102" s="829">
        <f t="shared" si="63"/>
        <v>0</v>
      </c>
      <c r="AD102" s="830" t="b">
        <f t="shared" si="45"/>
        <v>1</v>
      </c>
      <c r="AE102" s="738"/>
      <c r="AF102" s="738"/>
    </row>
    <row r="103" spans="1:32" ht="15" customHeight="1">
      <c r="A103" s="1570" t="s">
        <v>433</v>
      </c>
      <c r="B103" s="1526">
        <v>44</v>
      </c>
      <c r="C103" s="1273" t="s">
        <v>638</v>
      </c>
      <c r="D103" s="1274">
        <v>208010169</v>
      </c>
      <c r="E103" s="1274"/>
      <c r="F103" s="1299" t="s">
        <v>301</v>
      </c>
      <c r="G103" s="1283" t="s">
        <v>224</v>
      </c>
      <c r="H103" s="1349" t="s">
        <v>636</v>
      </c>
      <c r="I103" s="1349" t="s">
        <v>636</v>
      </c>
      <c r="J103" s="1349" t="s">
        <v>512</v>
      </c>
      <c r="K103" s="1349">
        <v>1</v>
      </c>
      <c r="L103" s="1276" t="s">
        <v>207</v>
      </c>
      <c r="M103" s="1277">
        <v>3285000</v>
      </c>
      <c r="N103" s="1349">
        <v>2013</v>
      </c>
      <c r="O103" s="1349" t="s">
        <v>631</v>
      </c>
      <c r="P103" s="1412">
        <f t="shared" si="68"/>
        <v>3285000</v>
      </c>
      <c r="Q103" s="1349"/>
      <c r="R103" s="1349"/>
      <c r="S103" s="1349"/>
      <c r="T103" s="1349"/>
      <c r="U103" s="746">
        <v>5</v>
      </c>
      <c r="V103" s="746">
        <f t="shared" si="64"/>
        <v>4</v>
      </c>
      <c r="W103" s="828">
        <f t="shared" si="60"/>
        <v>657000</v>
      </c>
      <c r="X103" s="828">
        <f t="shared" si="65"/>
        <v>2628000</v>
      </c>
      <c r="Y103" s="828">
        <f t="shared" si="61"/>
        <v>657000</v>
      </c>
      <c r="Z103" s="746">
        <f t="shared" si="66"/>
        <v>5</v>
      </c>
      <c r="AA103" s="829">
        <f t="shared" si="62"/>
        <v>657000</v>
      </c>
      <c r="AB103" s="829">
        <f t="shared" si="67"/>
        <v>3285000</v>
      </c>
      <c r="AC103" s="829">
        <f t="shared" si="63"/>
        <v>0</v>
      </c>
      <c r="AD103" s="830" t="b">
        <f t="shared" si="45"/>
        <v>1</v>
      </c>
      <c r="AE103" s="738"/>
      <c r="AF103" s="738"/>
    </row>
    <row r="104" spans="1:32" ht="15" customHeight="1">
      <c r="A104" s="1570" t="s">
        <v>433</v>
      </c>
      <c r="B104" s="1526">
        <v>45</v>
      </c>
      <c r="C104" s="1273" t="s">
        <v>638</v>
      </c>
      <c r="D104" s="1274">
        <v>208010169</v>
      </c>
      <c r="E104" s="1274"/>
      <c r="F104" s="1299" t="s">
        <v>301</v>
      </c>
      <c r="G104" s="1283" t="s">
        <v>224</v>
      </c>
      <c r="H104" s="1349" t="s">
        <v>636</v>
      </c>
      <c r="I104" s="1349" t="s">
        <v>636</v>
      </c>
      <c r="J104" s="1349" t="s">
        <v>512</v>
      </c>
      <c r="K104" s="1349">
        <v>1</v>
      </c>
      <c r="L104" s="1276" t="s">
        <v>207</v>
      </c>
      <c r="M104" s="1277">
        <v>3285000</v>
      </c>
      <c r="N104" s="1349">
        <v>2013</v>
      </c>
      <c r="O104" s="1349" t="s">
        <v>631</v>
      </c>
      <c r="P104" s="1412">
        <f t="shared" si="68"/>
        <v>3285000</v>
      </c>
      <c r="Q104" s="1349"/>
      <c r="R104" s="1349"/>
      <c r="S104" s="1349"/>
      <c r="T104" s="1349"/>
      <c r="U104" s="746">
        <v>5</v>
      </c>
      <c r="V104" s="746">
        <f t="shared" si="64"/>
        <v>4</v>
      </c>
      <c r="W104" s="828">
        <f t="shared" si="60"/>
        <v>657000</v>
      </c>
      <c r="X104" s="828">
        <f t="shared" si="65"/>
        <v>2628000</v>
      </c>
      <c r="Y104" s="828">
        <f t="shared" si="61"/>
        <v>657000</v>
      </c>
      <c r="Z104" s="746">
        <f t="shared" si="66"/>
        <v>5</v>
      </c>
      <c r="AA104" s="829">
        <f t="shared" si="62"/>
        <v>657000</v>
      </c>
      <c r="AB104" s="829">
        <f t="shared" si="67"/>
        <v>3285000</v>
      </c>
      <c r="AC104" s="829">
        <f t="shared" si="63"/>
        <v>0</v>
      </c>
      <c r="AD104" s="830" t="b">
        <f t="shared" si="45"/>
        <v>1</v>
      </c>
      <c r="AE104" s="738"/>
      <c r="AF104" s="738"/>
    </row>
    <row r="105" spans="1:32" ht="15" customHeight="1">
      <c r="A105" s="1570" t="s">
        <v>433</v>
      </c>
      <c r="B105" s="1526">
        <v>46</v>
      </c>
      <c r="C105" s="1273" t="s">
        <v>638</v>
      </c>
      <c r="D105" s="1274">
        <v>208010169</v>
      </c>
      <c r="E105" s="1274"/>
      <c r="F105" s="1299" t="s">
        <v>301</v>
      </c>
      <c r="G105" s="1283" t="s">
        <v>224</v>
      </c>
      <c r="H105" s="1349" t="s">
        <v>636</v>
      </c>
      <c r="I105" s="1349" t="s">
        <v>636</v>
      </c>
      <c r="J105" s="1349" t="s">
        <v>512</v>
      </c>
      <c r="K105" s="1349">
        <v>1</v>
      </c>
      <c r="L105" s="1276" t="s">
        <v>207</v>
      </c>
      <c r="M105" s="1277">
        <v>3285000</v>
      </c>
      <c r="N105" s="1349">
        <v>2013</v>
      </c>
      <c r="O105" s="1349" t="s">
        <v>631</v>
      </c>
      <c r="P105" s="1412">
        <f t="shared" si="68"/>
        <v>3285000</v>
      </c>
      <c r="Q105" s="1349"/>
      <c r="R105" s="1349"/>
      <c r="S105" s="1349"/>
      <c r="T105" s="1349"/>
      <c r="U105" s="746">
        <v>5</v>
      </c>
      <c r="V105" s="746">
        <f t="shared" si="64"/>
        <v>4</v>
      </c>
      <c r="W105" s="828">
        <f t="shared" si="60"/>
        <v>657000</v>
      </c>
      <c r="X105" s="828">
        <f t="shared" si="65"/>
        <v>2628000</v>
      </c>
      <c r="Y105" s="828">
        <f t="shared" si="61"/>
        <v>657000</v>
      </c>
      <c r="Z105" s="746">
        <f t="shared" si="66"/>
        <v>5</v>
      </c>
      <c r="AA105" s="829">
        <f t="shared" si="62"/>
        <v>657000</v>
      </c>
      <c r="AB105" s="829">
        <f t="shared" si="67"/>
        <v>3285000</v>
      </c>
      <c r="AC105" s="829">
        <f t="shared" si="63"/>
        <v>0</v>
      </c>
      <c r="AD105" s="830" t="b">
        <f t="shared" si="45"/>
        <v>1</v>
      </c>
      <c r="AE105" s="738"/>
      <c r="AF105" s="738"/>
    </row>
    <row r="106" spans="1:32" ht="15" customHeight="1">
      <c r="A106" s="1570" t="s">
        <v>433</v>
      </c>
      <c r="B106" s="1526">
        <v>47</v>
      </c>
      <c r="C106" s="1273" t="s">
        <v>638</v>
      </c>
      <c r="D106" s="1274">
        <v>208010169</v>
      </c>
      <c r="E106" s="1274"/>
      <c r="F106" s="1299" t="s">
        <v>301</v>
      </c>
      <c r="G106" s="1283" t="s">
        <v>224</v>
      </c>
      <c r="H106" s="1349" t="s">
        <v>636</v>
      </c>
      <c r="I106" s="1349" t="s">
        <v>636</v>
      </c>
      <c r="J106" s="1349" t="s">
        <v>512</v>
      </c>
      <c r="K106" s="1349">
        <v>1</v>
      </c>
      <c r="L106" s="1276" t="s">
        <v>207</v>
      </c>
      <c r="M106" s="1277">
        <v>3285000</v>
      </c>
      <c r="N106" s="1349">
        <v>2013</v>
      </c>
      <c r="O106" s="1349" t="s">
        <v>631</v>
      </c>
      <c r="P106" s="1412">
        <f t="shared" si="68"/>
        <v>3285000</v>
      </c>
      <c r="Q106" s="1349"/>
      <c r="R106" s="1349"/>
      <c r="S106" s="1349"/>
      <c r="T106" s="1349"/>
      <c r="U106" s="746">
        <v>5</v>
      </c>
      <c r="V106" s="746">
        <f t="shared" si="64"/>
        <v>4</v>
      </c>
      <c r="W106" s="828">
        <f t="shared" si="60"/>
        <v>657000</v>
      </c>
      <c r="X106" s="828">
        <f t="shared" si="65"/>
        <v>2628000</v>
      </c>
      <c r="Y106" s="828">
        <f t="shared" si="61"/>
        <v>657000</v>
      </c>
      <c r="Z106" s="746">
        <f t="shared" si="66"/>
        <v>5</v>
      </c>
      <c r="AA106" s="829">
        <f t="shared" si="62"/>
        <v>657000</v>
      </c>
      <c r="AB106" s="829">
        <f t="shared" si="67"/>
        <v>3285000</v>
      </c>
      <c r="AC106" s="829">
        <f t="shared" si="63"/>
        <v>0</v>
      </c>
      <c r="AD106" s="830" t="b">
        <f t="shared" si="45"/>
        <v>1</v>
      </c>
      <c r="AE106" s="738"/>
      <c r="AF106" s="738"/>
    </row>
    <row r="107" spans="1:32" ht="15" customHeight="1">
      <c r="A107" s="1570" t="s">
        <v>433</v>
      </c>
      <c r="B107" s="1526">
        <v>48</v>
      </c>
      <c r="C107" s="1273" t="s">
        <v>638</v>
      </c>
      <c r="D107" s="1274">
        <v>208010169</v>
      </c>
      <c r="E107" s="1274"/>
      <c r="F107" s="1299" t="s">
        <v>301</v>
      </c>
      <c r="G107" s="1283" t="s">
        <v>224</v>
      </c>
      <c r="H107" s="1349" t="s">
        <v>636</v>
      </c>
      <c r="I107" s="1349" t="s">
        <v>636</v>
      </c>
      <c r="J107" s="1349" t="s">
        <v>512</v>
      </c>
      <c r="K107" s="1349">
        <v>1</v>
      </c>
      <c r="L107" s="1276" t="s">
        <v>207</v>
      </c>
      <c r="M107" s="1277">
        <v>3285000</v>
      </c>
      <c r="N107" s="1349">
        <v>2013</v>
      </c>
      <c r="O107" s="1349" t="s">
        <v>631</v>
      </c>
      <c r="P107" s="1412">
        <f t="shared" si="68"/>
        <v>3285000</v>
      </c>
      <c r="Q107" s="1349"/>
      <c r="R107" s="1349"/>
      <c r="S107" s="1349"/>
      <c r="T107" s="1349"/>
      <c r="U107" s="746">
        <v>5</v>
      </c>
      <c r="V107" s="746">
        <f t="shared" si="64"/>
        <v>4</v>
      </c>
      <c r="W107" s="828">
        <f t="shared" si="60"/>
        <v>657000</v>
      </c>
      <c r="X107" s="828">
        <f t="shared" si="65"/>
        <v>2628000</v>
      </c>
      <c r="Y107" s="828">
        <f t="shared" si="61"/>
        <v>657000</v>
      </c>
      <c r="Z107" s="746">
        <f t="shared" si="66"/>
        <v>5</v>
      </c>
      <c r="AA107" s="829">
        <f t="shared" si="62"/>
        <v>657000</v>
      </c>
      <c r="AB107" s="829">
        <f t="shared" si="67"/>
        <v>3285000</v>
      </c>
      <c r="AC107" s="829">
        <f t="shared" si="63"/>
        <v>0</v>
      </c>
      <c r="AD107" s="830" t="b">
        <f t="shared" si="45"/>
        <v>1</v>
      </c>
      <c r="AE107" s="738"/>
      <c r="AF107" s="738"/>
    </row>
    <row r="108" spans="1:32" ht="15" customHeight="1">
      <c r="A108" s="1570" t="s">
        <v>433</v>
      </c>
      <c r="B108" s="1526">
        <v>49</v>
      </c>
      <c r="C108" s="1273" t="s">
        <v>638</v>
      </c>
      <c r="D108" s="1274">
        <v>208010169</v>
      </c>
      <c r="E108" s="1274"/>
      <c r="F108" s="1299" t="s">
        <v>301</v>
      </c>
      <c r="G108" s="1283" t="s">
        <v>224</v>
      </c>
      <c r="H108" s="1349" t="s">
        <v>636</v>
      </c>
      <c r="I108" s="1349" t="s">
        <v>636</v>
      </c>
      <c r="J108" s="1349" t="s">
        <v>512</v>
      </c>
      <c r="K108" s="1349">
        <v>1</v>
      </c>
      <c r="L108" s="1276" t="s">
        <v>207</v>
      </c>
      <c r="M108" s="1277">
        <v>3285000</v>
      </c>
      <c r="N108" s="1349">
        <v>2013</v>
      </c>
      <c r="O108" s="1349" t="s">
        <v>631</v>
      </c>
      <c r="P108" s="1412">
        <f t="shared" si="68"/>
        <v>3285000</v>
      </c>
      <c r="Q108" s="1349"/>
      <c r="R108" s="1349"/>
      <c r="S108" s="1349"/>
      <c r="T108" s="1349"/>
      <c r="U108" s="746">
        <v>5</v>
      </c>
      <c r="V108" s="746">
        <f t="shared" si="64"/>
        <v>4</v>
      </c>
      <c r="W108" s="828">
        <f t="shared" si="60"/>
        <v>657000</v>
      </c>
      <c r="X108" s="828">
        <f t="shared" si="65"/>
        <v>2628000</v>
      </c>
      <c r="Y108" s="828">
        <f t="shared" si="61"/>
        <v>657000</v>
      </c>
      <c r="Z108" s="746">
        <f t="shared" si="66"/>
        <v>5</v>
      </c>
      <c r="AA108" s="829">
        <f t="shared" si="62"/>
        <v>657000</v>
      </c>
      <c r="AB108" s="829">
        <f t="shared" si="67"/>
        <v>3285000</v>
      </c>
      <c r="AC108" s="829">
        <f t="shared" si="63"/>
        <v>0</v>
      </c>
      <c r="AD108" s="830" t="b">
        <f t="shared" si="45"/>
        <v>1</v>
      </c>
      <c r="AE108" s="738"/>
      <c r="AF108" s="738"/>
    </row>
    <row r="109" spans="1:32" ht="15" customHeight="1">
      <c r="A109" s="1570" t="s">
        <v>433</v>
      </c>
      <c r="B109" s="1526">
        <v>50</v>
      </c>
      <c r="C109" s="1273" t="s">
        <v>638</v>
      </c>
      <c r="D109" s="1274">
        <v>208010169</v>
      </c>
      <c r="E109" s="1274"/>
      <c r="F109" s="1299" t="s">
        <v>301</v>
      </c>
      <c r="G109" s="1283" t="s">
        <v>224</v>
      </c>
      <c r="H109" s="1349" t="s">
        <v>636</v>
      </c>
      <c r="I109" s="1349" t="s">
        <v>636</v>
      </c>
      <c r="J109" s="1349" t="s">
        <v>512</v>
      </c>
      <c r="K109" s="1349">
        <v>1</v>
      </c>
      <c r="L109" s="1276" t="s">
        <v>207</v>
      </c>
      <c r="M109" s="1277">
        <v>3285000</v>
      </c>
      <c r="N109" s="1349">
        <v>2013</v>
      </c>
      <c r="O109" s="1349" t="s">
        <v>631</v>
      </c>
      <c r="P109" s="1412">
        <f t="shared" si="68"/>
        <v>3285000</v>
      </c>
      <c r="Q109" s="1349"/>
      <c r="R109" s="1349"/>
      <c r="S109" s="1349"/>
      <c r="T109" s="1349"/>
      <c r="U109" s="746">
        <v>5</v>
      </c>
      <c r="V109" s="746">
        <f t="shared" si="64"/>
        <v>4</v>
      </c>
      <c r="W109" s="828">
        <f t="shared" si="60"/>
        <v>657000</v>
      </c>
      <c r="X109" s="828">
        <f t="shared" si="65"/>
        <v>2628000</v>
      </c>
      <c r="Y109" s="828">
        <f t="shared" si="61"/>
        <v>657000</v>
      </c>
      <c r="Z109" s="746">
        <f t="shared" si="66"/>
        <v>5</v>
      </c>
      <c r="AA109" s="829">
        <f t="shared" si="62"/>
        <v>657000</v>
      </c>
      <c r="AB109" s="829">
        <f t="shared" si="67"/>
        <v>3285000</v>
      </c>
      <c r="AC109" s="829">
        <f t="shared" si="63"/>
        <v>0</v>
      </c>
      <c r="AD109" s="830" t="b">
        <f t="shared" si="45"/>
        <v>1</v>
      </c>
      <c r="AE109" s="738"/>
      <c r="AF109" s="738"/>
    </row>
    <row r="110" spans="1:32" ht="15" customHeight="1">
      <c r="A110" s="1570" t="s">
        <v>433</v>
      </c>
      <c r="C110" s="1273"/>
      <c r="D110" s="1274"/>
      <c r="E110" s="1274"/>
      <c r="F110" s="1283"/>
      <c r="G110" s="1283"/>
      <c r="H110" s="1349"/>
      <c r="I110" s="1349"/>
      <c r="J110" s="1349"/>
      <c r="K110" s="1349"/>
      <c r="L110" s="1276"/>
      <c r="M110" s="1277"/>
      <c r="N110" s="1349"/>
      <c r="O110" s="1349"/>
      <c r="P110" s="1412">
        <f t="shared" si="68"/>
        <v>0</v>
      </c>
      <c r="Q110" s="1349"/>
      <c r="R110" s="1349"/>
      <c r="S110" s="1349"/>
      <c r="T110" s="1349"/>
      <c r="U110" s="746"/>
      <c r="V110" s="746"/>
      <c r="W110" s="828"/>
      <c r="X110" s="828"/>
      <c r="Y110" s="828"/>
      <c r="AA110" s="829"/>
      <c r="AB110" s="829"/>
      <c r="AC110" s="829"/>
      <c r="AD110" s="830" t="b">
        <f t="shared" si="45"/>
        <v>1</v>
      </c>
      <c r="AE110" s="738"/>
      <c r="AF110" s="738"/>
    </row>
    <row r="111" spans="1:32" ht="15" customHeight="1">
      <c r="A111" s="1570" t="s">
        <v>433</v>
      </c>
      <c r="C111" s="2037" t="s">
        <v>639</v>
      </c>
      <c r="D111" s="2038"/>
      <c r="E111" s="1274"/>
      <c r="F111" s="1275"/>
      <c r="G111" s="1283"/>
      <c r="H111" s="1349"/>
      <c r="I111" s="1349"/>
      <c r="J111" s="1349"/>
      <c r="K111" s="1313"/>
      <c r="L111" s="1276"/>
      <c r="M111" s="1277"/>
      <c r="N111" s="1349"/>
      <c r="O111" s="1349"/>
      <c r="P111" s="1412">
        <f t="shared" si="68"/>
        <v>0</v>
      </c>
      <c r="Q111" s="1349"/>
      <c r="R111" s="1349"/>
      <c r="S111" s="1349"/>
      <c r="T111" s="1349"/>
      <c r="U111" s="746"/>
      <c r="V111" s="746"/>
      <c r="W111" s="828"/>
      <c r="X111" s="828"/>
      <c r="Y111" s="828"/>
      <c r="AA111" s="829"/>
      <c r="AB111" s="829"/>
      <c r="AC111" s="829"/>
      <c r="AD111" s="830" t="b">
        <f t="shared" si="45"/>
        <v>1</v>
      </c>
      <c r="AE111" s="738"/>
      <c r="AF111" s="738"/>
    </row>
    <row r="112" spans="1:32" ht="15" customHeight="1">
      <c r="A112" s="1570" t="s">
        <v>433</v>
      </c>
      <c r="B112" s="1526">
        <v>51</v>
      </c>
      <c r="C112" s="1273" t="s">
        <v>640</v>
      </c>
      <c r="D112" s="1274">
        <v>208010169</v>
      </c>
      <c r="E112" s="1274"/>
      <c r="F112" s="1299" t="s">
        <v>301</v>
      </c>
      <c r="G112" s="1283" t="s">
        <v>224</v>
      </c>
      <c r="H112" s="1349" t="s">
        <v>636</v>
      </c>
      <c r="I112" s="1349" t="s">
        <v>636</v>
      </c>
      <c r="J112" s="1349" t="s">
        <v>641</v>
      </c>
      <c r="K112" s="1349">
        <v>1</v>
      </c>
      <c r="L112" s="1276" t="s">
        <v>207</v>
      </c>
      <c r="M112" s="1277">
        <v>5085000</v>
      </c>
      <c r="N112" s="1349">
        <v>2013</v>
      </c>
      <c r="O112" s="1349" t="s">
        <v>631</v>
      </c>
      <c r="P112" s="1412">
        <f t="shared" si="68"/>
        <v>5085000</v>
      </c>
      <c r="Q112" s="1349" t="s">
        <v>99</v>
      </c>
      <c r="R112" s="1349"/>
      <c r="S112" s="1349"/>
      <c r="T112" s="1349"/>
      <c r="U112" s="746">
        <v>5</v>
      </c>
      <c r="V112" s="746">
        <f>2016-N112+1</f>
        <v>4</v>
      </c>
      <c r="W112" s="828">
        <f t="shared" ref="W112:W131" si="69">P112/U112</f>
        <v>1017000</v>
      </c>
      <c r="X112" s="828">
        <f t="shared" si="6"/>
        <v>4068000</v>
      </c>
      <c r="Y112" s="828">
        <f t="shared" ref="Y112:Y131" si="70">P112-X112</f>
        <v>1017000</v>
      </c>
      <c r="Z112" s="746">
        <f t="shared" si="53"/>
        <v>5</v>
      </c>
      <c r="AA112" s="829">
        <f t="shared" ref="AA112:AA131" si="71">P112/U112</f>
        <v>1017000</v>
      </c>
      <c r="AB112" s="829">
        <f t="shared" si="8"/>
        <v>5085000</v>
      </c>
      <c r="AC112" s="829">
        <f t="shared" ref="AC112:AC131" si="72">P112-AB112</f>
        <v>0</v>
      </c>
      <c r="AD112" s="830" t="b">
        <f t="shared" si="45"/>
        <v>1</v>
      </c>
      <c r="AE112" s="738"/>
      <c r="AF112" s="738"/>
    </row>
    <row r="113" spans="1:32" ht="15" customHeight="1">
      <c r="A113" s="1570" t="s">
        <v>433</v>
      </c>
      <c r="B113" s="1526">
        <v>52</v>
      </c>
      <c r="C113" s="1273" t="s">
        <v>640</v>
      </c>
      <c r="D113" s="1274">
        <v>208010169</v>
      </c>
      <c r="E113" s="1274"/>
      <c r="F113" s="1299" t="s">
        <v>301</v>
      </c>
      <c r="G113" s="1283" t="s">
        <v>224</v>
      </c>
      <c r="H113" s="1349" t="s">
        <v>636</v>
      </c>
      <c r="I113" s="1349" t="s">
        <v>636</v>
      </c>
      <c r="J113" s="1349" t="s">
        <v>641</v>
      </c>
      <c r="K113" s="1349">
        <v>1</v>
      </c>
      <c r="L113" s="1276" t="s">
        <v>207</v>
      </c>
      <c r="M113" s="1277">
        <v>5085000</v>
      </c>
      <c r="N113" s="1349">
        <v>2013</v>
      </c>
      <c r="O113" s="1349" t="s">
        <v>631</v>
      </c>
      <c r="P113" s="1412">
        <f t="shared" si="68"/>
        <v>5085000</v>
      </c>
      <c r="Q113" s="1349" t="s">
        <v>99</v>
      </c>
      <c r="R113" s="1349"/>
      <c r="S113" s="1349"/>
      <c r="T113" s="1349"/>
      <c r="U113" s="746">
        <v>5</v>
      </c>
      <c r="V113" s="746">
        <f t="shared" ref="V113:V131" si="73">2016-N113+1</f>
        <v>4</v>
      </c>
      <c r="W113" s="828">
        <f t="shared" si="69"/>
        <v>1017000</v>
      </c>
      <c r="X113" s="828">
        <f t="shared" ref="X113:X131" si="74">V113*W113</f>
        <v>4068000</v>
      </c>
      <c r="Y113" s="828">
        <f t="shared" si="70"/>
        <v>1017000</v>
      </c>
      <c r="Z113" s="746">
        <f t="shared" ref="Z113:Z131" si="75">2017-N113+1</f>
        <v>5</v>
      </c>
      <c r="AA113" s="829">
        <f t="shared" si="71"/>
        <v>1017000</v>
      </c>
      <c r="AB113" s="829">
        <f t="shared" ref="AB113:AB131" si="76">Z113*AA113</f>
        <v>5085000</v>
      </c>
      <c r="AC113" s="829">
        <f t="shared" si="72"/>
        <v>0</v>
      </c>
      <c r="AD113" s="830" t="b">
        <f t="shared" si="45"/>
        <v>1</v>
      </c>
      <c r="AE113" s="738"/>
      <c r="AF113" s="738"/>
    </row>
    <row r="114" spans="1:32" ht="15" customHeight="1">
      <c r="A114" s="1570" t="s">
        <v>433</v>
      </c>
      <c r="B114" s="1526">
        <v>53</v>
      </c>
      <c r="C114" s="1273" t="s">
        <v>640</v>
      </c>
      <c r="D114" s="1274">
        <v>208010169</v>
      </c>
      <c r="E114" s="1274"/>
      <c r="F114" s="1299" t="s">
        <v>301</v>
      </c>
      <c r="G114" s="1283" t="s">
        <v>224</v>
      </c>
      <c r="H114" s="1349" t="s">
        <v>636</v>
      </c>
      <c r="I114" s="1349" t="s">
        <v>636</v>
      </c>
      <c r="J114" s="1349" t="s">
        <v>641</v>
      </c>
      <c r="K114" s="1349">
        <v>1</v>
      </c>
      <c r="L114" s="1276" t="s">
        <v>207</v>
      </c>
      <c r="M114" s="1277">
        <v>5085000</v>
      </c>
      <c r="N114" s="1349">
        <v>2013</v>
      </c>
      <c r="O114" s="1349" t="s">
        <v>631</v>
      </c>
      <c r="P114" s="1412">
        <f t="shared" si="68"/>
        <v>5085000</v>
      </c>
      <c r="Q114" s="1349" t="s">
        <v>99</v>
      </c>
      <c r="R114" s="1349"/>
      <c r="S114" s="1349"/>
      <c r="T114" s="1349"/>
      <c r="U114" s="746">
        <v>5</v>
      </c>
      <c r="V114" s="746">
        <f t="shared" si="73"/>
        <v>4</v>
      </c>
      <c r="W114" s="828">
        <f t="shared" si="69"/>
        <v>1017000</v>
      </c>
      <c r="X114" s="828">
        <f t="shared" si="74"/>
        <v>4068000</v>
      </c>
      <c r="Y114" s="828">
        <f t="shared" si="70"/>
        <v>1017000</v>
      </c>
      <c r="Z114" s="746">
        <f t="shared" si="75"/>
        <v>5</v>
      </c>
      <c r="AA114" s="829">
        <f t="shared" si="71"/>
        <v>1017000</v>
      </c>
      <c r="AB114" s="829">
        <f t="shared" si="76"/>
        <v>5085000</v>
      </c>
      <c r="AC114" s="829">
        <f t="shared" si="72"/>
        <v>0</v>
      </c>
      <c r="AD114" s="830" t="b">
        <f t="shared" si="45"/>
        <v>1</v>
      </c>
      <c r="AE114" s="738"/>
      <c r="AF114" s="738"/>
    </row>
    <row r="115" spans="1:32" ht="15" customHeight="1">
      <c r="A115" s="1570" t="s">
        <v>433</v>
      </c>
      <c r="B115" s="1526">
        <v>54</v>
      </c>
      <c r="C115" s="1273" t="s">
        <v>640</v>
      </c>
      <c r="D115" s="1274">
        <v>208010169</v>
      </c>
      <c r="E115" s="1274"/>
      <c r="F115" s="1299" t="s">
        <v>301</v>
      </c>
      <c r="G115" s="1283" t="s">
        <v>224</v>
      </c>
      <c r="H115" s="1349" t="s">
        <v>636</v>
      </c>
      <c r="I115" s="1349" t="s">
        <v>636</v>
      </c>
      <c r="J115" s="1349" t="s">
        <v>641</v>
      </c>
      <c r="K115" s="1349">
        <v>1</v>
      </c>
      <c r="L115" s="1276" t="s">
        <v>207</v>
      </c>
      <c r="M115" s="1277">
        <v>5085000</v>
      </c>
      <c r="N115" s="1349">
        <v>2013</v>
      </c>
      <c r="O115" s="1349" t="s">
        <v>631</v>
      </c>
      <c r="P115" s="1412">
        <f t="shared" si="68"/>
        <v>5085000</v>
      </c>
      <c r="Q115" s="1349" t="s">
        <v>99</v>
      </c>
      <c r="R115" s="1349"/>
      <c r="S115" s="1349"/>
      <c r="T115" s="1349"/>
      <c r="U115" s="746">
        <v>5</v>
      </c>
      <c r="V115" s="746">
        <f t="shared" si="73"/>
        <v>4</v>
      </c>
      <c r="W115" s="828">
        <f t="shared" si="69"/>
        <v>1017000</v>
      </c>
      <c r="X115" s="828">
        <f t="shared" si="74"/>
        <v>4068000</v>
      </c>
      <c r="Y115" s="828">
        <f t="shared" si="70"/>
        <v>1017000</v>
      </c>
      <c r="Z115" s="746">
        <f t="shared" si="75"/>
        <v>5</v>
      </c>
      <c r="AA115" s="829">
        <f t="shared" si="71"/>
        <v>1017000</v>
      </c>
      <c r="AB115" s="829">
        <f t="shared" si="76"/>
        <v>5085000</v>
      </c>
      <c r="AC115" s="829">
        <f t="shared" si="72"/>
        <v>0</v>
      </c>
      <c r="AD115" s="830" t="b">
        <f t="shared" si="45"/>
        <v>1</v>
      </c>
      <c r="AE115" s="738"/>
      <c r="AF115" s="738"/>
    </row>
    <row r="116" spans="1:32" ht="15" customHeight="1">
      <c r="A116" s="1570" t="s">
        <v>433</v>
      </c>
      <c r="B116" s="1526">
        <v>55</v>
      </c>
      <c r="C116" s="1273" t="s">
        <v>640</v>
      </c>
      <c r="D116" s="1274">
        <v>208010169</v>
      </c>
      <c r="E116" s="1274"/>
      <c r="F116" s="1299" t="s">
        <v>301</v>
      </c>
      <c r="G116" s="1283" t="s">
        <v>224</v>
      </c>
      <c r="H116" s="1349" t="s">
        <v>636</v>
      </c>
      <c r="I116" s="1349" t="s">
        <v>636</v>
      </c>
      <c r="J116" s="1349" t="s">
        <v>641</v>
      </c>
      <c r="K116" s="1349">
        <v>1</v>
      </c>
      <c r="L116" s="1276" t="s">
        <v>207</v>
      </c>
      <c r="M116" s="1277">
        <v>5085000</v>
      </c>
      <c r="N116" s="1349">
        <v>2013</v>
      </c>
      <c r="O116" s="1349" t="s">
        <v>631</v>
      </c>
      <c r="P116" s="1412">
        <f t="shared" si="68"/>
        <v>5085000</v>
      </c>
      <c r="Q116" s="1349" t="s">
        <v>99</v>
      </c>
      <c r="R116" s="1349"/>
      <c r="S116" s="1349"/>
      <c r="T116" s="1349"/>
      <c r="U116" s="746">
        <v>5</v>
      </c>
      <c r="V116" s="746">
        <f t="shared" si="73"/>
        <v>4</v>
      </c>
      <c r="W116" s="828">
        <f t="shared" si="69"/>
        <v>1017000</v>
      </c>
      <c r="X116" s="828">
        <f t="shared" si="74"/>
        <v>4068000</v>
      </c>
      <c r="Y116" s="828">
        <f t="shared" si="70"/>
        <v>1017000</v>
      </c>
      <c r="Z116" s="746">
        <f t="shared" si="75"/>
        <v>5</v>
      </c>
      <c r="AA116" s="829">
        <f t="shared" si="71"/>
        <v>1017000</v>
      </c>
      <c r="AB116" s="829">
        <f t="shared" si="76"/>
        <v>5085000</v>
      </c>
      <c r="AC116" s="829">
        <f t="shared" si="72"/>
        <v>0</v>
      </c>
      <c r="AD116" s="830" t="b">
        <f t="shared" si="45"/>
        <v>1</v>
      </c>
      <c r="AE116" s="738"/>
      <c r="AF116" s="738"/>
    </row>
    <row r="117" spans="1:32" ht="15" customHeight="1">
      <c r="A117" s="1570" t="s">
        <v>433</v>
      </c>
      <c r="B117" s="1526">
        <v>56</v>
      </c>
      <c r="C117" s="1273" t="s">
        <v>640</v>
      </c>
      <c r="D117" s="1274">
        <v>208010169</v>
      </c>
      <c r="E117" s="1274"/>
      <c r="F117" s="1299" t="s">
        <v>301</v>
      </c>
      <c r="G117" s="1283" t="s">
        <v>224</v>
      </c>
      <c r="H117" s="1349" t="s">
        <v>636</v>
      </c>
      <c r="I117" s="1349" t="s">
        <v>636</v>
      </c>
      <c r="J117" s="1349" t="s">
        <v>641</v>
      </c>
      <c r="K117" s="1349">
        <v>1</v>
      </c>
      <c r="L117" s="1276" t="s">
        <v>207</v>
      </c>
      <c r="M117" s="1277">
        <v>5085000</v>
      </c>
      <c r="N117" s="1349">
        <v>2013</v>
      </c>
      <c r="O117" s="1349" t="s">
        <v>631</v>
      </c>
      <c r="P117" s="1412">
        <f t="shared" si="68"/>
        <v>5085000</v>
      </c>
      <c r="Q117" s="1349" t="s">
        <v>99</v>
      </c>
      <c r="R117" s="1349"/>
      <c r="S117" s="1349"/>
      <c r="T117" s="1349"/>
      <c r="U117" s="746">
        <v>5</v>
      </c>
      <c r="V117" s="746">
        <f t="shared" si="73"/>
        <v>4</v>
      </c>
      <c r="W117" s="828">
        <f t="shared" si="69"/>
        <v>1017000</v>
      </c>
      <c r="X117" s="828">
        <f t="shared" si="74"/>
        <v>4068000</v>
      </c>
      <c r="Y117" s="828">
        <f t="shared" si="70"/>
        <v>1017000</v>
      </c>
      <c r="Z117" s="746">
        <f t="shared" si="75"/>
        <v>5</v>
      </c>
      <c r="AA117" s="829">
        <f t="shared" si="71"/>
        <v>1017000</v>
      </c>
      <c r="AB117" s="829">
        <f t="shared" si="76"/>
        <v>5085000</v>
      </c>
      <c r="AC117" s="829">
        <f t="shared" si="72"/>
        <v>0</v>
      </c>
      <c r="AD117" s="830" t="b">
        <f t="shared" si="45"/>
        <v>1</v>
      </c>
      <c r="AE117" s="738"/>
      <c r="AF117" s="738"/>
    </row>
    <row r="118" spans="1:32" ht="15" customHeight="1">
      <c r="A118" s="1570" t="s">
        <v>433</v>
      </c>
      <c r="B118" s="1526">
        <v>57</v>
      </c>
      <c r="C118" s="1273" t="s">
        <v>640</v>
      </c>
      <c r="D118" s="1274">
        <v>208010169</v>
      </c>
      <c r="E118" s="1274"/>
      <c r="F118" s="1299" t="s">
        <v>301</v>
      </c>
      <c r="G118" s="1283" t="s">
        <v>224</v>
      </c>
      <c r="H118" s="1349" t="s">
        <v>636</v>
      </c>
      <c r="I118" s="1349" t="s">
        <v>636</v>
      </c>
      <c r="J118" s="1349" t="s">
        <v>641</v>
      </c>
      <c r="K118" s="1349">
        <v>1</v>
      </c>
      <c r="L118" s="1276" t="s">
        <v>207</v>
      </c>
      <c r="M118" s="1277">
        <v>5085000</v>
      </c>
      <c r="N118" s="1349">
        <v>2013</v>
      </c>
      <c r="O118" s="1349" t="s">
        <v>631</v>
      </c>
      <c r="P118" s="1412">
        <f t="shared" si="68"/>
        <v>5085000</v>
      </c>
      <c r="Q118" s="1349" t="s">
        <v>99</v>
      </c>
      <c r="R118" s="1349"/>
      <c r="S118" s="1349"/>
      <c r="T118" s="1349"/>
      <c r="U118" s="746">
        <v>5</v>
      </c>
      <c r="V118" s="746">
        <f t="shared" si="73"/>
        <v>4</v>
      </c>
      <c r="W118" s="828">
        <f t="shared" si="69"/>
        <v>1017000</v>
      </c>
      <c r="X118" s="828">
        <f t="shared" si="74"/>
        <v>4068000</v>
      </c>
      <c r="Y118" s="828">
        <f t="shared" si="70"/>
        <v>1017000</v>
      </c>
      <c r="Z118" s="746">
        <f t="shared" si="75"/>
        <v>5</v>
      </c>
      <c r="AA118" s="829">
        <f t="shared" si="71"/>
        <v>1017000</v>
      </c>
      <c r="AB118" s="829">
        <f t="shared" si="76"/>
        <v>5085000</v>
      </c>
      <c r="AC118" s="829">
        <f t="shared" si="72"/>
        <v>0</v>
      </c>
      <c r="AD118" s="830" t="b">
        <f t="shared" si="45"/>
        <v>1</v>
      </c>
      <c r="AE118" s="738"/>
      <c r="AF118" s="738"/>
    </row>
    <row r="119" spans="1:32" ht="15" customHeight="1">
      <c r="A119" s="1570" t="s">
        <v>433</v>
      </c>
      <c r="B119" s="1526">
        <v>58</v>
      </c>
      <c r="C119" s="1273" t="s">
        <v>640</v>
      </c>
      <c r="D119" s="1274">
        <v>208010169</v>
      </c>
      <c r="E119" s="1274"/>
      <c r="F119" s="1299" t="s">
        <v>301</v>
      </c>
      <c r="G119" s="1283" t="s">
        <v>224</v>
      </c>
      <c r="H119" s="1349" t="s">
        <v>636</v>
      </c>
      <c r="I119" s="1349" t="s">
        <v>636</v>
      </c>
      <c r="J119" s="1349" t="s">
        <v>641</v>
      </c>
      <c r="K119" s="1349">
        <v>1</v>
      </c>
      <c r="L119" s="1276" t="s">
        <v>207</v>
      </c>
      <c r="M119" s="1277">
        <v>5085000</v>
      </c>
      <c r="N119" s="1349">
        <v>2013</v>
      </c>
      <c r="O119" s="1349" t="s">
        <v>631</v>
      </c>
      <c r="P119" s="1412">
        <f t="shared" si="68"/>
        <v>5085000</v>
      </c>
      <c r="Q119" s="1349" t="s">
        <v>99</v>
      </c>
      <c r="R119" s="1349"/>
      <c r="S119" s="1349"/>
      <c r="T119" s="1349"/>
      <c r="U119" s="746">
        <v>5</v>
      </c>
      <c r="V119" s="746">
        <f t="shared" si="73"/>
        <v>4</v>
      </c>
      <c r="W119" s="828">
        <f t="shared" si="69"/>
        <v>1017000</v>
      </c>
      <c r="X119" s="828">
        <f t="shared" si="74"/>
        <v>4068000</v>
      </c>
      <c r="Y119" s="828">
        <f t="shared" si="70"/>
        <v>1017000</v>
      </c>
      <c r="Z119" s="746">
        <f t="shared" si="75"/>
        <v>5</v>
      </c>
      <c r="AA119" s="829">
        <f t="shared" si="71"/>
        <v>1017000</v>
      </c>
      <c r="AB119" s="829">
        <f t="shared" si="76"/>
        <v>5085000</v>
      </c>
      <c r="AC119" s="829">
        <f t="shared" si="72"/>
        <v>0</v>
      </c>
      <c r="AD119" s="830" t="b">
        <f t="shared" si="45"/>
        <v>1</v>
      </c>
      <c r="AE119" s="738"/>
      <c r="AF119" s="738"/>
    </row>
    <row r="120" spans="1:32" ht="15" customHeight="1">
      <c r="A120" s="1570" t="s">
        <v>433</v>
      </c>
      <c r="B120" s="1526">
        <v>59</v>
      </c>
      <c r="C120" s="1273" t="s">
        <v>640</v>
      </c>
      <c r="D120" s="1274">
        <v>208010169</v>
      </c>
      <c r="E120" s="1274"/>
      <c r="F120" s="1299" t="s">
        <v>301</v>
      </c>
      <c r="G120" s="1283" t="s">
        <v>224</v>
      </c>
      <c r="H120" s="1349" t="s">
        <v>636</v>
      </c>
      <c r="I120" s="1349" t="s">
        <v>636</v>
      </c>
      <c r="J120" s="1349" t="s">
        <v>641</v>
      </c>
      <c r="K120" s="1349">
        <v>1</v>
      </c>
      <c r="L120" s="1276" t="s">
        <v>207</v>
      </c>
      <c r="M120" s="1277">
        <v>5085000</v>
      </c>
      <c r="N120" s="1349">
        <v>2013</v>
      </c>
      <c r="O120" s="1349" t="s">
        <v>631</v>
      </c>
      <c r="P120" s="1412">
        <f t="shared" si="68"/>
        <v>5085000</v>
      </c>
      <c r="Q120" s="1349" t="s">
        <v>99</v>
      </c>
      <c r="R120" s="1349"/>
      <c r="S120" s="1349"/>
      <c r="T120" s="1349"/>
      <c r="U120" s="746">
        <v>5</v>
      </c>
      <c r="V120" s="746">
        <f t="shared" si="73"/>
        <v>4</v>
      </c>
      <c r="W120" s="828">
        <f t="shared" si="69"/>
        <v>1017000</v>
      </c>
      <c r="X120" s="828">
        <f t="shared" si="74"/>
        <v>4068000</v>
      </c>
      <c r="Y120" s="828">
        <f t="shared" si="70"/>
        <v>1017000</v>
      </c>
      <c r="Z120" s="746">
        <f t="shared" si="75"/>
        <v>5</v>
      </c>
      <c r="AA120" s="829">
        <f t="shared" si="71"/>
        <v>1017000</v>
      </c>
      <c r="AB120" s="829">
        <f t="shared" si="76"/>
        <v>5085000</v>
      </c>
      <c r="AC120" s="829">
        <f t="shared" si="72"/>
        <v>0</v>
      </c>
      <c r="AD120" s="830" t="b">
        <f t="shared" si="45"/>
        <v>1</v>
      </c>
      <c r="AE120" s="738"/>
      <c r="AF120" s="738"/>
    </row>
    <row r="121" spans="1:32" ht="15" customHeight="1">
      <c r="A121" s="1570" t="s">
        <v>433</v>
      </c>
      <c r="B121" s="1526">
        <v>60</v>
      </c>
      <c r="C121" s="1273" t="s">
        <v>640</v>
      </c>
      <c r="D121" s="1274">
        <v>208010169</v>
      </c>
      <c r="E121" s="1274"/>
      <c r="F121" s="1299" t="s">
        <v>301</v>
      </c>
      <c r="G121" s="1283" t="s">
        <v>224</v>
      </c>
      <c r="H121" s="1349" t="s">
        <v>636</v>
      </c>
      <c r="I121" s="1349" t="s">
        <v>636</v>
      </c>
      <c r="J121" s="1349" t="s">
        <v>641</v>
      </c>
      <c r="K121" s="1349">
        <v>1</v>
      </c>
      <c r="L121" s="1276" t="s">
        <v>207</v>
      </c>
      <c r="M121" s="1277">
        <v>5085000</v>
      </c>
      <c r="N121" s="1349">
        <v>2013</v>
      </c>
      <c r="O121" s="1349" t="s">
        <v>631</v>
      </c>
      <c r="P121" s="1412">
        <f t="shared" si="68"/>
        <v>5085000</v>
      </c>
      <c r="Q121" s="1349" t="s">
        <v>99</v>
      </c>
      <c r="R121" s="1349"/>
      <c r="S121" s="1349"/>
      <c r="T121" s="1349"/>
      <c r="U121" s="746">
        <v>5</v>
      </c>
      <c r="V121" s="746">
        <f t="shared" si="73"/>
        <v>4</v>
      </c>
      <c r="W121" s="828">
        <f t="shared" si="69"/>
        <v>1017000</v>
      </c>
      <c r="X121" s="828">
        <f t="shared" si="74"/>
        <v>4068000</v>
      </c>
      <c r="Y121" s="828">
        <f t="shared" si="70"/>
        <v>1017000</v>
      </c>
      <c r="Z121" s="746">
        <f t="shared" si="75"/>
        <v>5</v>
      </c>
      <c r="AA121" s="829">
        <f t="shared" si="71"/>
        <v>1017000</v>
      </c>
      <c r="AB121" s="829">
        <f t="shared" si="76"/>
        <v>5085000</v>
      </c>
      <c r="AC121" s="829">
        <f t="shared" si="72"/>
        <v>0</v>
      </c>
      <c r="AD121" s="830" t="b">
        <f t="shared" si="45"/>
        <v>1</v>
      </c>
      <c r="AE121" s="738"/>
      <c r="AF121" s="738"/>
    </row>
    <row r="122" spans="1:32" ht="15" customHeight="1">
      <c r="A122" s="1570" t="s">
        <v>433</v>
      </c>
      <c r="B122" s="1526">
        <v>61</v>
      </c>
      <c r="C122" s="1273" t="s">
        <v>640</v>
      </c>
      <c r="D122" s="1274">
        <v>208010169</v>
      </c>
      <c r="E122" s="1274"/>
      <c r="F122" s="1299" t="s">
        <v>301</v>
      </c>
      <c r="G122" s="1283" t="s">
        <v>224</v>
      </c>
      <c r="H122" s="1349" t="s">
        <v>636</v>
      </c>
      <c r="I122" s="1349" t="s">
        <v>636</v>
      </c>
      <c r="J122" s="1349" t="s">
        <v>641</v>
      </c>
      <c r="K122" s="1349">
        <v>1</v>
      </c>
      <c r="L122" s="1276" t="s">
        <v>207</v>
      </c>
      <c r="M122" s="1277">
        <v>5085000</v>
      </c>
      <c r="N122" s="1349">
        <v>2013</v>
      </c>
      <c r="O122" s="1349" t="s">
        <v>631</v>
      </c>
      <c r="P122" s="1412">
        <f t="shared" si="68"/>
        <v>5085000</v>
      </c>
      <c r="Q122" s="1349" t="s">
        <v>99</v>
      </c>
      <c r="R122" s="1349"/>
      <c r="S122" s="1349"/>
      <c r="T122" s="1349"/>
      <c r="U122" s="746">
        <v>5</v>
      </c>
      <c r="V122" s="746">
        <f t="shared" si="73"/>
        <v>4</v>
      </c>
      <c r="W122" s="828">
        <f t="shared" si="69"/>
        <v>1017000</v>
      </c>
      <c r="X122" s="828">
        <f t="shared" si="74"/>
        <v>4068000</v>
      </c>
      <c r="Y122" s="828">
        <f t="shared" si="70"/>
        <v>1017000</v>
      </c>
      <c r="Z122" s="746">
        <f t="shared" si="75"/>
        <v>5</v>
      </c>
      <c r="AA122" s="829">
        <f t="shared" si="71"/>
        <v>1017000</v>
      </c>
      <c r="AB122" s="829">
        <f t="shared" si="76"/>
        <v>5085000</v>
      </c>
      <c r="AC122" s="829">
        <f t="shared" si="72"/>
        <v>0</v>
      </c>
      <c r="AD122" s="830" t="b">
        <f t="shared" ref="AD122:AD185" si="77">AB122+AC122=P122</f>
        <v>1</v>
      </c>
      <c r="AE122" s="738"/>
      <c r="AF122" s="738"/>
    </row>
    <row r="123" spans="1:32" ht="15" customHeight="1">
      <c r="A123" s="1570" t="s">
        <v>433</v>
      </c>
      <c r="B123" s="1526">
        <v>62</v>
      </c>
      <c r="C123" s="1273" t="s">
        <v>640</v>
      </c>
      <c r="D123" s="1274">
        <v>208010169</v>
      </c>
      <c r="E123" s="1274"/>
      <c r="F123" s="1299" t="s">
        <v>301</v>
      </c>
      <c r="G123" s="1283" t="s">
        <v>224</v>
      </c>
      <c r="H123" s="1349" t="s">
        <v>636</v>
      </c>
      <c r="I123" s="1349" t="s">
        <v>636</v>
      </c>
      <c r="J123" s="1349" t="s">
        <v>641</v>
      </c>
      <c r="K123" s="1349">
        <v>1</v>
      </c>
      <c r="L123" s="1276" t="s">
        <v>207</v>
      </c>
      <c r="M123" s="1277">
        <v>5085000</v>
      </c>
      <c r="N123" s="1349">
        <v>2013</v>
      </c>
      <c r="O123" s="1349" t="s">
        <v>631</v>
      </c>
      <c r="P123" s="1412">
        <f t="shared" si="68"/>
        <v>5085000</v>
      </c>
      <c r="Q123" s="1349" t="s">
        <v>99</v>
      </c>
      <c r="R123" s="1349"/>
      <c r="S123" s="1349"/>
      <c r="T123" s="1349"/>
      <c r="U123" s="746">
        <v>5</v>
      </c>
      <c r="V123" s="746">
        <f t="shared" si="73"/>
        <v>4</v>
      </c>
      <c r="W123" s="828">
        <f t="shared" si="69"/>
        <v>1017000</v>
      </c>
      <c r="X123" s="828">
        <f t="shared" si="74"/>
        <v>4068000</v>
      </c>
      <c r="Y123" s="828">
        <f t="shared" si="70"/>
        <v>1017000</v>
      </c>
      <c r="Z123" s="746">
        <f t="shared" si="75"/>
        <v>5</v>
      </c>
      <c r="AA123" s="829">
        <f t="shared" si="71"/>
        <v>1017000</v>
      </c>
      <c r="AB123" s="829">
        <f t="shared" si="76"/>
        <v>5085000</v>
      </c>
      <c r="AC123" s="829">
        <f t="shared" si="72"/>
        <v>0</v>
      </c>
      <c r="AD123" s="830" t="b">
        <f t="shared" si="77"/>
        <v>1</v>
      </c>
      <c r="AE123" s="738"/>
      <c r="AF123" s="738"/>
    </row>
    <row r="124" spans="1:32" ht="15" customHeight="1">
      <c r="A124" s="1570" t="s">
        <v>433</v>
      </c>
      <c r="B124" s="1526">
        <v>63</v>
      </c>
      <c r="C124" s="1273" t="s">
        <v>640</v>
      </c>
      <c r="D124" s="1274">
        <v>208010169</v>
      </c>
      <c r="E124" s="1274"/>
      <c r="F124" s="1299" t="s">
        <v>301</v>
      </c>
      <c r="G124" s="1283" t="s">
        <v>224</v>
      </c>
      <c r="H124" s="1349" t="s">
        <v>636</v>
      </c>
      <c r="I124" s="1349" t="s">
        <v>636</v>
      </c>
      <c r="J124" s="1349" t="s">
        <v>641</v>
      </c>
      <c r="K124" s="1349">
        <v>1</v>
      </c>
      <c r="L124" s="1276" t="s">
        <v>207</v>
      </c>
      <c r="M124" s="1277">
        <v>5085000</v>
      </c>
      <c r="N124" s="1349">
        <v>2013</v>
      </c>
      <c r="O124" s="1349" t="s">
        <v>631</v>
      </c>
      <c r="P124" s="1412">
        <f t="shared" si="68"/>
        <v>5085000</v>
      </c>
      <c r="Q124" s="1349" t="s">
        <v>99</v>
      </c>
      <c r="R124" s="1349"/>
      <c r="S124" s="1349"/>
      <c r="T124" s="1349"/>
      <c r="U124" s="746">
        <v>5</v>
      </c>
      <c r="V124" s="746">
        <f t="shared" si="73"/>
        <v>4</v>
      </c>
      <c r="W124" s="828">
        <f t="shared" si="69"/>
        <v>1017000</v>
      </c>
      <c r="X124" s="828">
        <f t="shared" si="74"/>
        <v>4068000</v>
      </c>
      <c r="Y124" s="828">
        <f t="shared" si="70"/>
        <v>1017000</v>
      </c>
      <c r="Z124" s="746">
        <f t="shared" si="75"/>
        <v>5</v>
      </c>
      <c r="AA124" s="829">
        <f t="shared" si="71"/>
        <v>1017000</v>
      </c>
      <c r="AB124" s="829">
        <f t="shared" si="76"/>
        <v>5085000</v>
      </c>
      <c r="AC124" s="829">
        <f t="shared" si="72"/>
        <v>0</v>
      </c>
      <c r="AD124" s="830" t="b">
        <f t="shared" si="77"/>
        <v>1</v>
      </c>
      <c r="AE124" s="738"/>
      <c r="AF124" s="738"/>
    </row>
    <row r="125" spans="1:32" ht="15" customHeight="1">
      <c r="A125" s="1570" t="s">
        <v>433</v>
      </c>
      <c r="B125" s="1526">
        <v>64</v>
      </c>
      <c r="C125" s="1273" t="s">
        <v>640</v>
      </c>
      <c r="D125" s="1274">
        <v>208010169</v>
      </c>
      <c r="E125" s="1274"/>
      <c r="F125" s="1299" t="s">
        <v>301</v>
      </c>
      <c r="G125" s="1283" t="s">
        <v>224</v>
      </c>
      <c r="H125" s="1349" t="s">
        <v>636</v>
      </c>
      <c r="I125" s="1349" t="s">
        <v>636</v>
      </c>
      <c r="J125" s="1349" t="s">
        <v>641</v>
      </c>
      <c r="K125" s="1349">
        <v>1</v>
      </c>
      <c r="L125" s="1276" t="s">
        <v>207</v>
      </c>
      <c r="M125" s="1277">
        <v>5085000</v>
      </c>
      <c r="N125" s="1349">
        <v>2013</v>
      </c>
      <c r="O125" s="1349" t="s">
        <v>631</v>
      </c>
      <c r="P125" s="1412">
        <f t="shared" si="68"/>
        <v>5085000</v>
      </c>
      <c r="Q125" s="1349" t="s">
        <v>99</v>
      </c>
      <c r="R125" s="1349"/>
      <c r="S125" s="1349"/>
      <c r="T125" s="1349"/>
      <c r="U125" s="746">
        <v>5</v>
      </c>
      <c r="V125" s="746">
        <f t="shared" si="73"/>
        <v>4</v>
      </c>
      <c r="W125" s="828">
        <f t="shared" si="69"/>
        <v>1017000</v>
      </c>
      <c r="X125" s="828">
        <f t="shared" si="74"/>
        <v>4068000</v>
      </c>
      <c r="Y125" s="828">
        <f t="shared" si="70"/>
        <v>1017000</v>
      </c>
      <c r="Z125" s="746">
        <f t="shared" si="75"/>
        <v>5</v>
      </c>
      <c r="AA125" s="829">
        <f t="shared" si="71"/>
        <v>1017000</v>
      </c>
      <c r="AB125" s="829">
        <f t="shared" si="76"/>
        <v>5085000</v>
      </c>
      <c r="AC125" s="829">
        <f t="shared" si="72"/>
        <v>0</v>
      </c>
      <c r="AD125" s="830" t="b">
        <f t="shared" si="77"/>
        <v>1</v>
      </c>
      <c r="AE125" s="738"/>
      <c r="AF125" s="738"/>
    </row>
    <row r="126" spans="1:32" ht="15" customHeight="1">
      <c r="A126" s="1570" t="s">
        <v>433</v>
      </c>
      <c r="B126" s="1526">
        <v>65</v>
      </c>
      <c r="C126" s="1273" t="s">
        <v>640</v>
      </c>
      <c r="D126" s="1274">
        <v>208010169</v>
      </c>
      <c r="E126" s="1274"/>
      <c r="F126" s="1299" t="s">
        <v>301</v>
      </c>
      <c r="G126" s="1283" t="s">
        <v>224</v>
      </c>
      <c r="H126" s="1349" t="s">
        <v>636</v>
      </c>
      <c r="I126" s="1349" t="s">
        <v>636</v>
      </c>
      <c r="J126" s="1349" t="s">
        <v>641</v>
      </c>
      <c r="K126" s="1349">
        <v>1</v>
      </c>
      <c r="L126" s="1276" t="s">
        <v>207</v>
      </c>
      <c r="M126" s="1277">
        <v>5085000</v>
      </c>
      <c r="N126" s="1349">
        <v>2013</v>
      </c>
      <c r="O126" s="1349" t="s">
        <v>631</v>
      </c>
      <c r="P126" s="1412">
        <f t="shared" si="68"/>
        <v>5085000</v>
      </c>
      <c r="Q126" s="1349" t="s">
        <v>99</v>
      </c>
      <c r="R126" s="1349"/>
      <c r="S126" s="1349"/>
      <c r="T126" s="1349"/>
      <c r="U126" s="746">
        <v>5</v>
      </c>
      <c r="V126" s="746">
        <f t="shared" si="73"/>
        <v>4</v>
      </c>
      <c r="W126" s="828">
        <f t="shared" si="69"/>
        <v>1017000</v>
      </c>
      <c r="X126" s="828">
        <f t="shared" si="74"/>
        <v>4068000</v>
      </c>
      <c r="Y126" s="828">
        <f t="shared" si="70"/>
        <v>1017000</v>
      </c>
      <c r="Z126" s="746">
        <f t="shared" si="75"/>
        <v>5</v>
      </c>
      <c r="AA126" s="829">
        <f t="shared" si="71"/>
        <v>1017000</v>
      </c>
      <c r="AB126" s="829">
        <f t="shared" si="76"/>
        <v>5085000</v>
      </c>
      <c r="AC126" s="829">
        <f t="shared" si="72"/>
        <v>0</v>
      </c>
      <c r="AD126" s="830" t="b">
        <f t="shared" si="77"/>
        <v>1</v>
      </c>
      <c r="AE126" s="738"/>
      <c r="AF126" s="738"/>
    </row>
    <row r="127" spans="1:32" ht="15" customHeight="1">
      <c r="A127" s="1570" t="s">
        <v>433</v>
      </c>
      <c r="B127" s="1526">
        <v>66</v>
      </c>
      <c r="C127" s="1273" t="s">
        <v>640</v>
      </c>
      <c r="D127" s="1274">
        <v>208010169</v>
      </c>
      <c r="E127" s="1274"/>
      <c r="F127" s="1299" t="s">
        <v>301</v>
      </c>
      <c r="G127" s="1283" t="s">
        <v>224</v>
      </c>
      <c r="H127" s="1349" t="s">
        <v>636</v>
      </c>
      <c r="I127" s="1349" t="s">
        <v>636</v>
      </c>
      <c r="J127" s="1349" t="s">
        <v>641</v>
      </c>
      <c r="K127" s="1349">
        <v>1</v>
      </c>
      <c r="L127" s="1276" t="s">
        <v>207</v>
      </c>
      <c r="M127" s="1277">
        <v>5085000</v>
      </c>
      <c r="N127" s="1349">
        <v>2013</v>
      </c>
      <c r="O127" s="1349" t="s">
        <v>631</v>
      </c>
      <c r="P127" s="1412">
        <f t="shared" si="68"/>
        <v>5085000</v>
      </c>
      <c r="Q127" s="1349" t="s">
        <v>99</v>
      </c>
      <c r="R127" s="1349"/>
      <c r="S127" s="1349"/>
      <c r="T127" s="1349"/>
      <c r="U127" s="746">
        <v>5</v>
      </c>
      <c r="V127" s="746">
        <f t="shared" si="73"/>
        <v>4</v>
      </c>
      <c r="W127" s="828">
        <f t="shared" si="69"/>
        <v>1017000</v>
      </c>
      <c r="X127" s="828">
        <f t="shared" si="74"/>
        <v>4068000</v>
      </c>
      <c r="Y127" s="828">
        <f t="shared" si="70"/>
        <v>1017000</v>
      </c>
      <c r="Z127" s="746">
        <f t="shared" si="75"/>
        <v>5</v>
      </c>
      <c r="AA127" s="829">
        <f t="shared" si="71"/>
        <v>1017000</v>
      </c>
      <c r="AB127" s="829">
        <f t="shared" si="76"/>
        <v>5085000</v>
      </c>
      <c r="AC127" s="829">
        <f t="shared" si="72"/>
        <v>0</v>
      </c>
      <c r="AD127" s="830" t="b">
        <f t="shared" si="77"/>
        <v>1</v>
      </c>
      <c r="AE127" s="738"/>
      <c r="AF127" s="738"/>
    </row>
    <row r="128" spans="1:32" ht="15" customHeight="1">
      <c r="A128" s="1570" t="s">
        <v>433</v>
      </c>
      <c r="B128" s="1526">
        <v>67</v>
      </c>
      <c r="C128" s="1273" t="s">
        <v>640</v>
      </c>
      <c r="D128" s="1274">
        <v>208010169</v>
      </c>
      <c r="E128" s="1274"/>
      <c r="F128" s="1299" t="s">
        <v>301</v>
      </c>
      <c r="G128" s="1283" t="s">
        <v>224</v>
      </c>
      <c r="H128" s="1349" t="s">
        <v>636</v>
      </c>
      <c r="I128" s="1349" t="s">
        <v>636</v>
      </c>
      <c r="J128" s="1349" t="s">
        <v>641</v>
      </c>
      <c r="K128" s="1349">
        <v>1</v>
      </c>
      <c r="L128" s="1276" t="s">
        <v>207</v>
      </c>
      <c r="M128" s="1277">
        <v>5085000</v>
      </c>
      <c r="N128" s="1349">
        <v>2013</v>
      </c>
      <c r="O128" s="1349" t="s">
        <v>631</v>
      </c>
      <c r="P128" s="1412">
        <f t="shared" si="68"/>
        <v>5085000</v>
      </c>
      <c r="Q128" s="1349" t="s">
        <v>99</v>
      </c>
      <c r="R128" s="1349"/>
      <c r="S128" s="1349"/>
      <c r="T128" s="1349"/>
      <c r="U128" s="746">
        <v>5</v>
      </c>
      <c r="V128" s="746">
        <f t="shared" si="73"/>
        <v>4</v>
      </c>
      <c r="W128" s="828">
        <f t="shared" si="69"/>
        <v>1017000</v>
      </c>
      <c r="X128" s="828">
        <f t="shared" si="74"/>
        <v>4068000</v>
      </c>
      <c r="Y128" s="828">
        <f t="shared" si="70"/>
        <v>1017000</v>
      </c>
      <c r="Z128" s="746">
        <f t="shared" si="75"/>
        <v>5</v>
      </c>
      <c r="AA128" s="829">
        <f t="shared" si="71"/>
        <v>1017000</v>
      </c>
      <c r="AB128" s="829">
        <f t="shared" si="76"/>
        <v>5085000</v>
      </c>
      <c r="AC128" s="829">
        <f t="shared" si="72"/>
        <v>0</v>
      </c>
      <c r="AD128" s="830" t="b">
        <f t="shared" si="77"/>
        <v>1</v>
      </c>
      <c r="AE128" s="738"/>
      <c r="AF128" s="738"/>
    </row>
    <row r="129" spans="1:32" ht="15" customHeight="1">
      <c r="A129" s="1570" t="s">
        <v>433</v>
      </c>
      <c r="B129" s="1526">
        <v>68</v>
      </c>
      <c r="C129" s="1273" t="s">
        <v>640</v>
      </c>
      <c r="D129" s="1274">
        <v>208010169</v>
      </c>
      <c r="E129" s="1274"/>
      <c r="F129" s="1299" t="s">
        <v>301</v>
      </c>
      <c r="G129" s="1283" t="s">
        <v>224</v>
      </c>
      <c r="H129" s="1349" t="s">
        <v>636</v>
      </c>
      <c r="I129" s="1349" t="s">
        <v>636</v>
      </c>
      <c r="J129" s="1349" t="s">
        <v>641</v>
      </c>
      <c r="K129" s="1349">
        <v>1</v>
      </c>
      <c r="L129" s="1276" t="s">
        <v>207</v>
      </c>
      <c r="M129" s="1277">
        <v>5085000</v>
      </c>
      <c r="N129" s="1349">
        <v>2013</v>
      </c>
      <c r="O129" s="1349" t="s">
        <v>631</v>
      </c>
      <c r="P129" s="1412">
        <f t="shared" si="68"/>
        <v>5085000</v>
      </c>
      <c r="Q129" s="1349" t="s">
        <v>99</v>
      </c>
      <c r="R129" s="1349"/>
      <c r="S129" s="1349"/>
      <c r="T129" s="1349"/>
      <c r="U129" s="746">
        <v>5</v>
      </c>
      <c r="V129" s="746">
        <f t="shared" si="73"/>
        <v>4</v>
      </c>
      <c r="W129" s="828">
        <f t="shared" si="69"/>
        <v>1017000</v>
      </c>
      <c r="X129" s="828">
        <f t="shared" si="74"/>
        <v>4068000</v>
      </c>
      <c r="Y129" s="828">
        <f t="shared" si="70"/>
        <v>1017000</v>
      </c>
      <c r="Z129" s="746">
        <f t="shared" si="75"/>
        <v>5</v>
      </c>
      <c r="AA129" s="829">
        <f t="shared" si="71"/>
        <v>1017000</v>
      </c>
      <c r="AB129" s="829">
        <f t="shared" si="76"/>
        <v>5085000</v>
      </c>
      <c r="AC129" s="829">
        <f t="shared" si="72"/>
        <v>0</v>
      </c>
      <c r="AD129" s="830" t="b">
        <f t="shared" si="77"/>
        <v>1</v>
      </c>
      <c r="AE129" s="738"/>
      <c r="AF129" s="738"/>
    </row>
    <row r="130" spans="1:32" ht="15" customHeight="1">
      <c r="A130" s="1570" t="s">
        <v>433</v>
      </c>
      <c r="B130" s="1526">
        <v>69</v>
      </c>
      <c r="C130" s="1273" t="s">
        <v>640</v>
      </c>
      <c r="D130" s="1274">
        <v>208010169</v>
      </c>
      <c r="E130" s="1274"/>
      <c r="F130" s="1299" t="s">
        <v>301</v>
      </c>
      <c r="G130" s="1283" t="s">
        <v>224</v>
      </c>
      <c r="H130" s="1349" t="s">
        <v>636</v>
      </c>
      <c r="I130" s="1349" t="s">
        <v>636</v>
      </c>
      <c r="J130" s="1349" t="s">
        <v>641</v>
      </c>
      <c r="K130" s="1349">
        <v>1</v>
      </c>
      <c r="L130" s="1276" t="s">
        <v>207</v>
      </c>
      <c r="M130" s="1277">
        <v>5085000</v>
      </c>
      <c r="N130" s="1349">
        <v>2013</v>
      </c>
      <c r="O130" s="1349" t="s">
        <v>631</v>
      </c>
      <c r="P130" s="1412">
        <f t="shared" si="68"/>
        <v>5085000</v>
      </c>
      <c r="Q130" s="1349" t="s">
        <v>99</v>
      </c>
      <c r="R130" s="1349"/>
      <c r="S130" s="1349"/>
      <c r="T130" s="1349"/>
      <c r="U130" s="746">
        <v>5</v>
      </c>
      <c r="V130" s="746">
        <f t="shared" si="73"/>
        <v>4</v>
      </c>
      <c r="W130" s="828">
        <f t="shared" si="69"/>
        <v>1017000</v>
      </c>
      <c r="X130" s="828">
        <f t="shared" si="74"/>
        <v>4068000</v>
      </c>
      <c r="Y130" s="828">
        <f t="shared" si="70"/>
        <v>1017000</v>
      </c>
      <c r="Z130" s="746">
        <f t="shared" si="75"/>
        <v>5</v>
      </c>
      <c r="AA130" s="829">
        <f t="shared" si="71"/>
        <v>1017000</v>
      </c>
      <c r="AB130" s="829">
        <f t="shared" si="76"/>
        <v>5085000</v>
      </c>
      <c r="AC130" s="829">
        <f t="shared" si="72"/>
        <v>0</v>
      </c>
      <c r="AD130" s="830" t="b">
        <f t="shared" si="77"/>
        <v>1</v>
      </c>
      <c r="AE130" s="738"/>
      <c r="AF130" s="738"/>
    </row>
    <row r="131" spans="1:32" ht="15" customHeight="1">
      <c r="A131" s="1570" t="s">
        <v>433</v>
      </c>
      <c r="B131" s="1526">
        <v>70</v>
      </c>
      <c r="C131" s="1273" t="s">
        <v>640</v>
      </c>
      <c r="D131" s="1274">
        <v>208010169</v>
      </c>
      <c r="E131" s="1274"/>
      <c r="F131" s="1299" t="s">
        <v>301</v>
      </c>
      <c r="G131" s="1283" t="s">
        <v>224</v>
      </c>
      <c r="H131" s="1349" t="s">
        <v>636</v>
      </c>
      <c r="I131" s="1349" t="s">
        <v>636</v>
      </c>
      <c r="J131" s="1349" t="s">
        <v>641</v>
      </c>
      <c r="K131" s="1349">
        <v>1</v>
      </c>
      <c r="L131" s="1276" t="s">
        <v>207</v>
      </c>
      <c r="M131" s="1277">
        <v>5085000</v>
      </c>
      <c r="N131" s="1349">
        <v>2013</v>
      </c>
      <c r="O131" s="1349" t="s">
        <v>631</v>
      </c>
      <c r="P131" s="1412">
        <f t="shared" si="68"/>
        <v>5085000</v>
      </c>
      <c r="Q131" s="1349" t="s">
        <v>99</v>
      </c>
      <c r="R131" s="1349"/>
      <c r="S131" s="1349"/>
      <c r="T131" s="1349"/>
      <c r="U131" s="746">
        <v>5</v>
      </c>
      <c r="V131" s="746">
        <f t="shared" si="73"/>
        <v>4</v>
      </c>
      <c r="W131" s="828">
        <f t="shared" si="69"/>
        <v>1017000</v>
      </c>
      <c r="X131" s="828">
        <f t="shared" si="74"/>
        <v>4068000</v>
      </c>
      <c r="Y131" s="828">
        <f t="shared" si="70"/>
        <v>1017000</v>
      </c>
      <c r="Z131" s="746">
        <f t="shared" si="75"/>
        <v>5</v>
      </c>
      <c r="AA131" s="829">
        <f t="shared" si="71"/>
        <v>1017000</v>
      </c>
      <c r="AB131" s="829">
        <f t="shared" si="76"/>
        <v>5085000</v>
      </c>
      <c r="AC131" s="829">
        <f t="shared" si="72"/>
        <v>0</v>
      </c>
      <c r="AD131" s="830" t="b">
        <f t="shared" si="77"/>
        <v>1</v>
      </c>
      <c r="AE131" s="738"/>
      <c r="AF131" s="738"/>
    </row>
    <row r="132" spans="1:32" ht="15" customHeight="1">
      <c r="A132" s="1570" t="s">
        <v>433</v>
      </c>
      <c r="C132" s="1273"/>
      <c r="D132" s="1274"/>
      <c r="E132" s="1274"/>
      <c r="F132" s="1283"/>
      <c r="G132" s="1283"/>
      <c r="H132" s="1349"/>
      <c r="I132" s="1349"/>
      <c r="J132" s="1349"/>
      <c r="K132" s="1349"/>
      <c r="L132" s="1276"/>
      <c r="M132" s="1277"/>
      <c r="N132" s="1349"/>
      <c r="O132" s="1349"/>
      <c r="P132" s="1412">
        <f t="shared" si="68"/>
        <v>0</v>
      </c>
      <c r="Q132" s="1349"/>
      <c r="R132" s="1349"/>
      <c r="S132" s="1349"/>
      <c r="T132" s="1349"/>
      <c r="U132" s="746"/>
      <c r="V132" s="746"/>
      <c r="W132" s="828"/>
      <c r="X132" s="828"/>
      <c r="Y132" s="828"/>
      <c r="AA132" s="829"/>
      <c r="AB132" s="829"/>
      <c r="AC132" s="829"/>
      <c r="AD132" s="830" t="b">
        <f t="shared" si="77"/>
        <v>1</v>
      </c>
      <c r="AE132" s="738"/>
      <c r="AF132" s="738"/>
    </row>
    <row r="133" spans="1:32" ht="15" customHeight="1">
      <c r="A133" s="1570" t="s">
        <v>433</v>
      </c>
      <c r="B133" s="1526">
        <v>71</v>
      </c>
      <c r="C133" s="1273" t="s">
        <v>642</v>
      </c>
      <c r="D133" s="1274">
        <v>208010169</v>
      </c>
      <c r="E133" s="1274"/>
      <c r="F133" s="1299" t="s">
        <v>301</v>
      </c>
      <c r="G133" s="1283" t="s">
        <v>224</v>
      </c>
      <c r="H133" s="1349" t="s">
        <v>636</v>
      </c>
      <c r="I133" s="1349" t="s">
        <v>636</v>
      </c>
      <c r="J133" s="1349" t="s">
        <v>641</v>
      </c>
      <c r="K133" s="1349">
        <v>1</v>
      </c>
      <c r="L133" s="1276" t="s">
        <v>207</v>
      </c>
      <c r="M133" s="1277">
        <v>21150000</v>
      </c>
      <c r="N133" s="1349">
        <v>2013</v>
      </c>
      <c r="O133" s="1349" t="s">
        <v>631</v>
      </c>
      <c r="P133" s="1412">
        <f t="shared" si="68"/>
        <v>21150000</v>
      </c>
      <c r="Q133" s="1349" t="s">
        <v>99</v>
      </c>
      <c r="R133" s="1349"/>
      <c r="S133" s="1349"/>
      <c r="T133" s="1349"/>
      <c r="U133" s="746">
        <v>5</v>
      </c>
      <c r="V133" s="746">
        <f t="shared" ref="V133:V275" si="78">2016-N133+1</f>
        <v>4</v>
      </c>
      <c r="W133" s="828">
        <f>P133/U133</f>
        <v>4230000</v>
      </c>
      <c r="X133" s="828">
        <f t="shared" si="6"/>
        <v>16920000</v>
      </c>
      <c r="Y133" s="828">
        <f>P133-X133</f>
        <v>4230000</v>
      </c>
      <c r="Z133" s="746">
        <f t="shared" si="53"/>
        <v>5</v>
      </c>
      <c r="AA133" s="829">
        <f>P133/U133</f>
        <v>4230000</v>
      </c>
      <c r="AB133" s="829">
        <f t="shared" si="8"/>
        <v>21150000</v>
      </c>
      <c r="AC133" s="829">
        <f>P133-AB133</f>
        <v>0</v>
      </c>
      <c r="AD133" s="830" t="b">
        <f t="shared" si="77"/>
        <v>1</v>
      </c>
      <c r="AE133" s="738"/>
      <c r="AF133" s="738"/>
    </row>
    <row r="134" spans="1:32" ht="15" customHeight="1">
      <c r="A134" s="1570" t="s">
        <v>433</v>
      </c>
      <c r="B134" s="1526">
        <v>72</v>
      </c>
      <c r="C134" s="1273" t="s">
        <v>642</v>
      </c>
      <c r="D134" s="1274">
        <v>208010169</v>
      </c>
      <c r="E134" s="1274"/>
      <c r="F134" s="1299" t="s">
        <v>301</v>
      </c>
      <c r="G134" s="1283" t="s">
        <v>224</v>
      </c>
      <c r="H134" s="1349" t="s">
        <v>636</v>
      </c>
      <c r="I134" s="1349" t="s">
        <v>636</v>
      </c>
      <c r="J134" s="1349" t="s">
        <v>641</v>
      </c>
      <c r="K134" s="1349">
        <v>1</v>
      </c>
      <c r="L134" s="1276" t="s">
        <v>207</v>
      </c>
      <c r="M134" s="1277">
        <v>21150000</v>
      </c>
      <c r="N134" s="1349">
        <v>2013</v>
      </c>
      <c r="O134" s="1349" t="s">
        <v>631</v>
      </c>
      <c r="P134" s="1412">
        <f t="shared" si="68"/>
        <v>21150000</v>
      </c>
      <c r="Q134" s="1349" t="s">
        <v>99</v>
      </c>
      <c r="R134" s="1349"/>
      <c r="S134" s="1349"/>
      <c r="T134" s="1349"/>
      <c r="U134" s="746">
        <v>5</v>
      </c>
      <c r="V134" s="746">
        <f t="shared" ref="V134:V137" si="79">2016-N134+1</f>
        <v>4</v>
      </c>
      <c r="W134" s="828">
        <f>P134/U134</f>
        <v>4230000</v>
      </c>
      <c r="X134" s="828">
        <f t="shared" ref="X134:X137" si="80">V134*W134</f>
        <v>16920000</v>
      </c>
      <c r="Y134" s="828">
        <f>P134-X134</f>
        <v>4230000</v>
      </c>
      <c r="Z134" s="746">
        <f t="shared" ref="Z134:Z137" si="81">2017-N134+1</f>
        <v>5</v>
      </c>
      <c r="AA134" s="829">
        <f>P134/U134</f>
        <v>4230000</v>
      </c>
      <c r="AB134" s="829">
        <f t="shared" ref="AB134:AB137" si="82">Z134*AA134</f>
        <v>21150000</v>
      </c>
      <c r="AC134" s="829">
        <f>P134-AB134</f>
        <v>0</v>
      </c>
      <c r="AD134" s="830" t="b">
        <f t="shared" si="77"/>
        <v>1</v>
      </c>
      <c r="AE134" s="738"/>
      <c r="AF134" s="738"/>
    </row>
    <row r="135" spans="1:32" ht="15" customHeight="1">
      <c r="A135" s="1570" t="s">
        <v>433</v>
      </c>
      <c r="B135" s="1526">
        <v>73</v>
      </c>
      <c r="C135" s="1273" t="s">
        <v>642</v>
      </c>
      <c r="D135" s="1274">
        <v>208010169</v>
      </c>
      <c r="E135" s="1274"/>
      <c r="F135" s="1299" t="s">
        <v>301</v>
      </c>
      <c r="G135" s="1283" t="s">
        <v>224</v>
      </c>
      <c r="H135" s="1349" t="s">
        <v>636</v>
      </c>
      <c r="I135" s="1349" t="s">
        <v>636</v>
      </c>
      <c r="J135" s="1349" t="s">
        <v>641</v>
      </c>
      <c r="K135" s="1349">
        <v>1</v>
      </c>
      <c r="L135" s="1276" t="s">
        <v>207</v>
      </c>
      <c r="M135" s="1277">
        <v>21150000</v>
      </c>
      <c r="N135" s="1349">
        <v>2013</v>
      </c>
      <c r="O135" s="1349" t="s">
        <v>631</v>
      </c>
      <c r="P135" s="1412">
        <f t="shared" si="68"/>
        <v>21150000</v>
      </c>
      <c r="Q135" s="1349" t="s">
        <v>99</v>
      </c>
      <c r="R135" s="1349"/>
      <c r="S135" s="1349"/>
      <c r="T135" s="1349"/>
      <c r="U135" s="746">
        <v>5</v>
      </c>
      <c r="V135" s="746">
        <f t="shared" si="79"/>
        <v>4</v>
      </c>
      <c r="W135" s="828">
        <f>P135/U135</f>
        <v>4230000</v>
      </c>
      <c r="X135" s="828">
        <f t="shared" si="80"/>
        <v>16920000</v>
      </c>
      <c r="Y135" s="828">
        <f>P135-X135</f>
        <v>4230000</v>
      </c>
      <c r="Z135" s="746">
        <f t="shared" si="81"/>
        <v>5</v>
      </c>
      <c r="AA135" s="829">
        <f>P135/U135</f>
        <v>4230000</v>
      </c>
      <c r="AB135" s="829">
        <f t="shared" si="82"/>
        <v>21150000</v>
      </c>
      <c r="AC135" s="829">
        <f>P135-AB135</f>
        <v>0</v>
      </c>
      <c r="AD135" s="830" t="b">
        <f t="shared" si="77"/>
        <v>1</v>
      </c>
      <c r="AE135" s="738"/>
      <c r="AF135" s="738"/>
    </row>
    <row r="136" spans="1:32" ht="15" customHeight="1">
      <c r="A136" s="1570" t="s">
        <v>433</v>
      </c>
      <c r="B136" s="1526">
        <v>74</v>
      </c>
      <c r="C136" s="1273" t="s">
        <v>642</v>
      </c>
      <c r="D136" s="1274">
        <v>208010169</v>
      </c>
      <c r="E136" s="1274"/>
      <c r="F136" s="1299" t="s">
        <v>301</v>
      </c>
      <c r="G136" s="1283" t="s">
        <v>224</v>
      </c>
      <c r="H136" s="1349" t="s">
        <v>636</v>
      </c>
      <c r="I136" s="1349" t="s">
        <v>636</v>
      </c>
      <c r="J136" s="1349" t="s">
        <v>641</v>
      </c>
      <c r="K136" s="1349">
        <v>1</v>
      </c>
      <c r="L136" s="1276" t="s">
        <v>207</v>
      </c>
      <c r="M136" s="1277">
        <v>21150000</v>
      </c>
      <c r="N136" s="1349">
        <v>2013</v>
      </c>
      <c r="O136" s="1349" t="s">
        <v>631</v>
      </c>
      <c r="P136" s="1412">
        <f t="shared" si="68"/>
        <v>21150000</v>
      </c>
      <c r="Q136" s="1349" t="s">
        <v>99</v>
      </c>
      <c r="R136" s="1349"/>
      <c r="S136" s="1349"/>
      <c r="T136" s="1349"/>
      <c r="U136" s="746">
        <v>5</v>
      </c>
      <c r="V136" s="746">
        <f t="shared" si="79"/>
        <v>4</v>
      </c>
      <c r="W136" s="828">
        <f>P136/U136</f>
        <v>4230000</v>
      </c>
      <c r="X136" s="828">
        <f t="shared" si="80"/>
        <v>16920000</v>
      </c>
      <c r="Y136" s="828">
        <f>P136-X136</f>
        <v>4230000</v>
      </c>
      <c r="Z136" s="746">
        <f t="shared" si="81"/>
        <v>5</v>
      </c>
      <c r="AA136" s="829">
        <f>P136/U136</f>
        <v>4230000</v>
      </c>
      <c r="AB136" s="829">
        <f t="shared" si="82"/>
        <v>21150000</v>
      </c>
      <c r="AC136" s="829">
        <f>P136-AB136</f>
        <v>0</v>
      </c>
      <c r="AD136" s="830" t="b">
        <f t="shared" si="77"/>
        <v>1</v>
      </c>
      <c r="AE136" s="738"/>
      <c r="AF136" s="738"/>
    </row>
    <row r="137" spans="1:32" ht="15" customHeight="1">
      <c r="A137" s="1570" t="s">
        <v>433</v>
      </c>
      <c r="B137" s="1526">
        <v>75</v>
      </c>
      <c r="C137" s="1273" t="s">
        <v>642</v>
      </c>
      <c r="D137" s="1274">
        <v>208010169</v>
      </c>
      <c r="E137" s="1274"/>
      <c r="F137" s="1299" t="s">
        <v>301</v>
      </c>
      <c r="G137" s="1283" t="s">
        <v>224</v>
      </c>
      <c r="H137" s="1349" t="s">
        <v>636</v>
      </c>
      <c r="I137" s="1349" t="s">
        <v>636</v>
      </c>
      <c r="J137" s="1349" t="s">
        <v>641</v>
      </c>
      <c r="K137" s="1349">
        <v>1</v>
      </c>
      <c r="L137" s="1276" t="s">
        <v>207</v>
      </c>
      <c r="M137" s="1277">
        <v>21150000</v>
      </c>
      <c r="N137" s="1349">
        <v>2013</v>
      </c>
      <c r="O137" s="1349" t="s">
        <v>631</v>
      </c>
      <c r="P137" s="1412">
        <f t="shared" si="68"/>
        <v>21150000</v>
      </c>
      <c r="Q137" s="1349" t="s">
        <v>99</v>
      </c>
      <c r="R137" s="1349"/>
      <c r="S137" s="1349"/>
      <c r="T137" s="1349"/>
      <c r="U137" s="746">
        <v>5</v>
      </c>
      <c r="V137" s="746">
        <f t="shared" si="79"/>
        <v>4</v>
      </c>
      <c r="W137" s="828">
        <f>P137/U137</f>
        <v>4230000</v>
      </c>
      <c r="X137" s="828">
        <f t="shared" si="80"/>
        <v>16920000</v>
      </c>
      <c r="Y137" s="828">
        <f>P137-X137</f>
        <v>4230000</v>
      </c>
      <c r="Z137" s="746">
        <f t="shared" si="81"/>
        <v>5</v>
      </c>
      <c r="AA137" s="829">
        <f>P137/U137</f>
        <v>4230000</v>
      </c>
      <c r="AB137" s="829">
        <f t="shared" si="82"/>
        <v>21150000</v>
      </c>
      <c r="AC137" s="829">
        <f>P137-AB137</f>
        <v>0</v>
      </c>
      <c r="AD137" s="830" t="b">
        <f t="shared" si="77"/>
        <v>1</v>
      </c>
      <c r="AE137" s="738"/>
      <c r="AF137" s="738"/>
    </row>
    <row r="138" spans="1:32" ht="15" customHeight="1">
      <c r="A138" s="1570" t="s">
        <v>433</v>
      </c>
      <c r="C138" s="1273"/>
      <c r="D138" s="1274"/>
      <c r="E138" s="1274"/>
      <c r="F138" s="1283"/>
      <c r="G138" s="1283"/>
      <c r="H138" s="1349"/>
      <c r="I138" s="1349"/>
      <c r="J138" s="1349"/>
      <c r="K138" s="1349"/>
      <c r="L138" s="1276"/>
      <c r="M138" s="1277"/>
      <c r="N138" s="1349"/>
      <c r="O138" s="1349"/>
      <c r="P138" s="1412">
        <f t="shared" si="68"/>
        <v>0</v>
      </c>
      <c r="Q138" s="1349"/>
      <c r="R138" s="1349"/>
      <c r="S138" s="1349"/>
      <c r="T138" s="1349"/>
      <c r="U138" s="746"/>
      <c r="V138" s="746"/>
      <c r="W138" s="828"/>
      <c r="X138" s="828"/>
      <c r="Y138" s="828"/>
      <c r="AA138" s="829"/>
      <c r="AB138" s="829"/>
      <c r="AC138" s="829"/>
      <c r="AD138" s="830" t="b">
        <f t="shared" si="77"/>
        <v>1</v>
      </c>
      <c r="AE138" s="738"/>
      <c r="AF138" s="738"/>
    </row>
    <row r="139" spans="1:32" ht="15" customHeight="1">
      <c r="A139" s="1570" t="s">
        <v>433</v>
      </c>
      <c r="B139" s="1526">
        <v>76</v>
      </c>
      <c r="C139" s="1273" t="s">
        <v>643</v>
      </c>
      <c r="D139" s="1274">
        <v>208010169</v>
      </c>
      <c r="E139" s="1274"/>
      <c r="F139" s="1299" t="s">
        <v>301</v>
      </c>
      <c r="G139" s="1283" t="s">
        <v>224</v>
      </c>
      <c r="H139" s="1349" t="s">
        <v>636</v>
      </c>
      <c r="I139" s="1349" t="s">
        <v>636</v>
      </c>
      <c r="J139" s="1349" t="s">
        <v>512</v>
      </c>
      <c r="K139" s="1349">
        <v>1</v>
      </c>
      <c r="L139" s="1276" t="s">
        <v>207</v>
      </c>
      <c r="M139" s="1277">
        <v>9900000</v>
      </c>
      <c r="N139" s="1349">
        <v>2013</v>
      </c>
      <c r="O139" s="1349" t="s">
        <v>631</v>
      </c>
      <c r="P139" s="1412">
        <f t="shared" si="68"/>
        <v>9900000</v>
      </c>
      <c r="Q139" s="1349" t="s">
        <v>99</v>
      </c>
      <c r="R139" s="1349"/>
      <c r="S139" s="1349"/>
      <c r="T139" s="1349"/>
      <c r="U139" s="746">
        <v>5</v>
      </c>
      <c r="V139" s="746">
        <f t="shared" si="78"/>
        <v>4</v>
      </c>
      <c r="W139" s="828">
        <f>P139/U139</f>
        <v>1980000</v>
      </c>
      <c r="X139" s="828">
        <f t="shared" si="6"/>
        <v>7920000</v>
      </c>
      <c r="Y139" s="828">
        <f>P139-X139</f>
        <v>1980000</v>
      </c>
      <c r="Z139" s="746">
        <f t="shared" si="53"/>
        <v>5</v>
      </c>
      <c r="AA139" s="829">
        <f>P139/U139</f>
        <v>1980000</v>
      </c>
      <c r="AB139" s="829">
        <f t="shared" si="8"/>
        <v>9900000</v>
      </c>
      <c r="AC139" s="829">
        <f>P139-AB139</f>
        <v>0</v>
      </c>
      <c r="AD139" s="830" t="b">
        <f t="shared" si="77"/>
        <v>1</v>
      </c>
      <c r="AE139" s="738"/>
      <c r="AF139" s="738"/>
    </row>
    <row r="140" spans="1:32" ht="15" customHeight="1">
      <c r="A140" s="1570" t="s">
        <v>433</v>
      </c>
      <c r="B140" s="1526">
        <v>77</v>
      </c>
      <c r="C140" s="1273" t="s">
        <v>643</v>
      </c>
      <c r="D140" s="1274">
        <v>208010169</v>
      </c>
      <c r="E140" s="1274"/>
      <c r="F140" s="1299" t="s">
        <v>301</v>
      </c>
      <c r="G140" s="1283" t="s">
        <v>224</v>
      </c>
      <c r="H140" s="1349" t="s">
        <v>636</v>
      </c>
      <c r="I140" s="1349" t="s">
        <v>636</v>
      </c>
      <c r="J140" s="1349" t="s">
        <v>512</v>
      </c>
      <c r="K140" s="1349">
        <v>1</v>
      </c>
      <c r="L140" s="1276" t="s">
        <v>207</v>
      </c>
      <c r="M140" s="1277">
        <v>9900000</v>
      </c>
      <c r="N140" s="1349">
        <v>2013</v>
      </c>
      <c r="O140" s="1349" t="s">
        <v>631</v>
      </c>
      <c r="P140" s="1412">
        <f t="shared" si="68"/>
        <v>9900000</v>
      </c>
      <c r="Q140" s="1349" t="s">
        <v>99</v>
      </c>
      <c r="R140" s="1349"/>
      <c r="S140" s="1349"/>
      <c r="T140" s="1349"/>
      <c r="U140" s="746">
        <v>5</v>
      </c>
      <c r="V140" s="746">
        <f t="shared" ref="V140" si="83">2016-N140+1</f>
        <v>4</v>
      </c>
      <c r="W140" s="828">
        <f>P140/U140</f>
        <v>1980000</v>
      </c>
      <c r="X140" s="828">
        <f t="shared" ref="X140" si="84">V140*W140</f>
        <v>7920000</v>
      </c>
      <c r="Y140" s="828">
        <f>P140-X140</f>
        <v>1980000</v>
      </c>
      <c r="Z140" s="746">
        <f t="shared" ref="Z140" si="85">2017-N140+1</f>
        <v>5</v>
      </c>
      <c r="AA140" s="829">
        <f>P140/U140</f>
        <v>1980000</v>
      </c>
      <c r="AB140" s="829">
        <f t="shared" ref="AB140" si="86">Z140*AA140</f>
        <v>9900000</v>
      </c>
      <c r="AC140" s="829">
        <f>P140-AB140</f>
        <v>0</v>
      </c>
      <c r="AD140" s="830" t="b">
        <f t="shared" si="77"/>
        <v>1</v>
      </c>
      <c r="AE140" s="738"/>
      <c r="AF140" s="738"/>
    </row>
    <row r="141" spans="1:32" ht="15" customHeight="1">
      <c r="A141" s="1570" t="s">
        <v>433</v>
      </c>
      <c r="C141" s="1273"/>
      <c r="D141" s="1274"/>
      <c r="E141" s="1274"/>
      <c r="F141" s="1283"/>
      <c r="G141" s="1283"/>
      <c r="H141" s="1349"/>
      <c r="I141" s="1349"/>
      <c r="J141" s="1349"/>
      <c r="K141" s="1349"/>
      <c r="L141" s="1276"/>
      <c r="M141" s="1277"/>
      <c r="N141" s="1349"/>
      <c r="O141" s="1349"/>
      <c r="P141" s="1412">
        <f t="shared" si="68"/>
        <v>0</v>
      </c>
      <c r="Q141" s="1349"/>
      <c r="R141" s="1349"/>
      <c r="S141" s="1349"/>
      <c r="T141" s="1349"/>
      <c r="U141" s="746"/>
      <c r="V141" s="746"/>
      <c r="W141" s="828"/>
      <c r="X141" s="828"/>
      <c r="Y141" s="828"/>
      <c r="AA141" s="829"/>
      <c r="AB141" s="829"/>
      <c r="AC141" s="829"/>
      <c r="AD141" s="830" t="b">
        <f t="shared" si="77"/>
        <v>1</v>
      </c>
      <c r="AE141" s="738"/>
      <c r="AF141" s="738"/>
    </row>
    <row r="142" spans="1:32" ht="15" customHeight="1">
      <c r="A142" s="1570" t="s">
        <v>433</v>
      </c>
      <c r="B142" s="1526">
        <v>78</v>
      </c>
      <c r="C142" s="1273" t="s">
        <v>644</v>
      </c>
      <c r="D142" s="1274">
        <v>208010169</v>
      </c>
      <c r="E142" s="1274"/>
      <c r="F142" s="1283" t="s">
        <v>301</v>
      </c>
      <c r="G142" s="1283" t="s">
        <v>645</v>
      </c>
      <c r="H142" s="1349" t="s">
        <v>646</v>
      </c>
      <c r="I142" s="1349" t="s">
        <v>636</v>
      </c>
      <c r="J142" s="1349" t="s">
        <v>647</v>
      </c>
      <c r="K142" s="1349">
        <v>1</v>
      </c>
      <c r="L142" s="1276" t="s">
        <v>207</v>
      </c>
      <c r="M142" s="1277">
        <v>5850000</v>
      </c>
      <c r="N142" s="1349">
        <v>2013</v>
      </c>
      <c r="O142" s="1349" t="s">
        <v>631</v>
      </c>
      <c r="P142" s="1412">
        <f t="shared" si="68"/>
        <v>5850000</v>
      </c>
      <c r="Q142" s="1349" t="s">
        <v>99</v>
      </c>
      <c r="R142" s="1349"/>
      <c r="S142" s="1349"/>
      <c r="T142" s="1349"/>
      <c r="U142" s="746">
        <v>5</v>
      </c>
      <c r="V142" s="746">
        <f t="shared" si="78"/>
        <v>4</v>
      </c>
      <c r="W142" s="828">
        <f>P142/U142</f>
        <v>1170000</v>
      </c>
      <c r="X142" s="828">
        <f t="shared" si="6"/>
        <v>4680000</v>
      </c>
      <c r="Y142" s="828">
        <f>P142-X142</f>
        <v>1170000</v>
      </c>
      <c r="Z142" s="746">
        <f t="shared" si="53"/>
        <v>5</v>
      </c>
      <c r="AA142" s="829">
        <f>P142/U142</f>
        <v>1170000</v>
      </c>
      <c r="AB142" s="829">
        <f t="shared" si="8"/>
        <v>5850000</v>
      </c>
      <c r="AC142" s="829">
        <f>P142-AB142</f>
        <v>0</v>
      </c>
      <c r="AD142" s="830" t="b">
        <f t="shared" si="77"/>
        <v>1</v>
      </c>
      <c r="AE142" s="738"/>
      <c r="AF142" s="738"/>
    </row>
    <row r="143" spans="1:32" ht="15" customHeight="1">
      <c r="A143" s="1570" t="s">
        <v>433</v>
      </c>
      <c r="C143" s="1273"/>
      <c r="D143" s="1274"/>
      <c r="E143" s="1274"/>
      <c r="F143" s="1283"/>
      <c r="G143" s="1283"/>
      <c r="H143" s="1349"/>
      <c r="I143" s="1349"/>
      <c r="J143" s="1349"/>
      <c r="K143" s="1349"/>
      <c r="L143" s="1276"/>
      <c r="M143" s="1277"/>
      <c r="N143" s="1349"/>
      <c r="O143" s="1349"/>
      <c r="P143" s="1412">
        <f t="shared" si="68"/>
        <v>0</v>
      </c>
      <c r="Q143" s="1349"/>
      <c r="R143" s="1349"/>
      <c r="S143" s="1349"/>
      <c r="T143" s="1349"/>
      <c r="U143" s="746"/>
      <c r="V143" s="746"/>
      <c r="W143" s="828"/>
      <c r="X143" s="828"/>
      <c r="Y143" s="828"/>
      <c r="AA143" s="829"/>
      <c r="AB143" s="829"/>
      <c r="AC143" s="829"/>
      <c r="AD143" s="830" t="b">
        <f t="shared" si="77"/>
        <v>1</v>
      </c>
      <c r="AE143" s="738"/>
      <c r="AF143" s="738"/>
    </row>
    <row r="144" spans="1:32" ht="15" customHeight="1">
      <c r="A144" s="1570" t="s">
        <v>433</v>
      </c>
      <c r="B144" s="1526">
        <v>79</v>
      </c>
      <c r="C144" s="1273" t="s">
        <v>648</v>
      </c>
      <c r="D144" s="1274">
        <v>208010169</v>
      </c>
      <c r="E144" s="1274"/>
      <c r="F144" s="1299" t="s">
        <v>301</v>
      </c>
      <c r="G144" s="1283" t="s">
        <v>649</v>
      </c>
      <c r="H144" s="1349" t="s">
        <v>650</v>
      </c>
      <c r="I144" s="1349" t="s">
        <v>636</v>
      </c>
      <c r="J144" s="1349" t="s">
        <v>512</v>
      </c>
      <c r="K144" s="1349">
        <v>1</v>
      </c>
      <c r="L144" s="1276" t="s">
        <v>207</v>
      </c>
      <c r="M144" s="1277">
        <v>44910000</v>
      </c>
      <c r="N144" s="1349">
        <v>2013</v>
      </c>
      <c r="O144" s="1349" t="s">
        <v>631</v>
      </c>
      <c r="P144" s="1412">
        <f t="shared" si="68"/>
        <v>44910000</v>
      </c>
      <c r="Q144" s="1349" t="s">
        <v>99</v>
      </c>
      <c r="R144" s="1349"/>
      <c r="S144" s="1349"/>
      <c r="T144" s="1349"/>
      <c r="U144" s="746">
        <v>5</v>
      </c>
      <c r="V144" s="746">
        <f t="shared" si="78"/>
        <v>4</v>
      </c>
      <c r="W144" s="828">
        <f>P144/U144</f>
        <v>8982000</v>
      </c>
      <c r="X144" s="828">
        <f t="shared" si="6"/>
        <v>35928000</v>
      </c>
      <c r="Y144" s="828">
        <f>P144-X144</f>
        <v>8982000</v>
      </c>
      <c r="Z144" s="746">
        <f t="shared" si="53"/>
        <v>5</v>
      </c>
      <c r="AA144" s="829">
        <f>P144/U144</f>
        <v>8982000</v>
      </c>
      <c r="AB144" s="829">
        <f t="shared" si="8"/>
        <v>44910000</v>
      </c>
      <c r="AC144" s="829">
        <f>P144-AB144</f>
        <v>0</v>
      </c>
      <c r="AD144" s="830" t="b">
        <f t="shared" si="77"/>
        <v>1</v>
      </c>
      <c r="AE144" s="738"/>
      <c r="AF144" s="738"/>
    </row>
    <row r="145" spans="1:32" ht="15" customHeight="1">
      <c r="A145" s="1570" t="s">
        <v>433</v>
      </c>
      <c r="B145" s="1526">
        <v>80</v>
      </c>
      <c r="C145" s="1273" t="s">
        <v>648</v>
      </c>
      <c r="D145" s="1274">
        <v>208010169</v>
      </c>
      <c r="E145" s="1274"/>
      <c r="F145" s="1299" t="s">
        <v>301</v>
      </c>
      <c r="G145" s="1283" t="s">
        <v>649</v>
      </c>
      <c r="H145" s="1349" t="s">
        <v>650</v>
      </c>
      <c r="I145" s="1349" t="s">
        <v>636</v>
      </c>
      <c r="J145" s="1349" t="s">
        <v>512</v>
      </c>
      <c r="K145" s="1349">
        <v>1</v>
      </c>
      <c r="L145" s="1276" t="s">
        <v>207</v>
      </c>
      <c r="M145" s="1277">
        <v>44910000</v>
      </c>
      <c r="N145" s="1349">
        <v>2013</v>
      </c>
      <c r="O145" s="1349" t="s">
        <v>631</v>
      </c>
      <c r="P145" s="1412">
        <f t="shared" si="68"/>
        <v>44910000</v>
      </c>
      <c r="Q145" s="1349" t="s">
        <v>99</v>
      </c>
      <c r="R145" s="1349"/>
      <c r="S145" s="1349"/>
      <c r="T145" s="1349"/>
      <c r="U145" s="746">
        <v>5</v>
      </c>
      <c r="V145" s="746">
        <f t="shared" ref="V145" si="87">2016-N145+1</f>
        <v>4</v>
      </c>
      <c r="W145" s="828">
        <f>P145/U145</f>
        <v>8982000</v>
      </c>
      <c r="X145" s="828">
        <f t="shared" ref="X145" si="88">V145*W145</f>
        <v>35928000</v>
      </c>
      <c r="Y145" s="828">
        <f>P145-X145</f>
        <v>8982000</v>
      </c>
      <c r="Z145" s="746">
        <f t="shared" ref="Z145" si="89">2017-N145+1</f>
        <v>5</v>
      </c>
      <c r="AA145" s="829">
        <f>P145/U145</f>
        <v>8982000</v>
      </c>
      <c r="AB145" s="829">
        <f t="shared" ref="AB145" si="90">Z145*AA145</f>
        <v>44910000</v>
      </c>
      <c r="AC145" s="829">
        <f>P145-AB145</f>
        <v>0</v>
      </c>
      <c r="AD145" s="830" t="b">
        <f t="shared" si="77"/>
        <v>1</v>
      </c>
      <c r="AE145" s="738"/>
      <c r="AF145" s="738"/>
    </row>
    <row r="146" spans="1:32" ht="15" customHeight="1">
      <c r="A146" s="1570" t="s">
        <v>433</v>
      </c>
      <c r="C146" s="1273"/>
      <c r="D146" s="1274"/>
      <c r="E146" s="1274"/>
      <c r="F146" s="1283"/>
      <c r="G146" s="1283"/>
      <c r="H146" s="1349"/>
      <c r="I146" s="1349"/>
      <c r="J146" s="1349"/>
      <c r="K146" s="1349"/>
      <c r="L146" s="1276"/>
      <c r="M146" s="1277"/>
      <c r="N146" s="1349"/>
      <c r="O146" s="1349"/>
      <c r="P146" s="1412">
        <f t="shared" si="68"/>
        <v>0</v>
      </c>
      <c r="Q146" s="1349"/>
      <c r="R146" s="1349"/>
      <c r="S146" s="1349"/>
      <c r="T146" s="1349"/>
      <c r="U146" s="746"/>
      <c r="V146" s="746"/>
      <c r="W146" s="828"/>
      <c r="X146" s="828"/>
      <c r="Y146" s="828"/>
      <c r="AA146" s="829"/>
      <c r="AB146" s="829"/>
      <c r="AC146" s="829"/>
      <c r="AD146" s="830" t="b">
        <f t="shared" si="77"/>
        <v>1</v>
      </c>
      <c r="AE146" s="738"/>
      <c r="AF146" s="738"/>
    </row>
    <row r="147" spans="1:32" ht="15" customHeight="1">
      <c r="A147" s="1570" t="s">
        <v>433</v>
      </c>
      <c r="B147" s="1526">
        <v>81</v>
      </c>
      <c r="C147" s="1273" t="s">
        <v>651</v>
      </c>
      <c r="D147" s="1274">
        <v>208010169</v>
      </c>
      <c r="E147" s="1274"/>
      <c r="F147" s="1299" t="s">
        <v>301</v>
      </c>
      <c r="G147" s="1283" t="s">
        <v>645</v>
      </c>
      <c r="H147" s="1349" t="s">
        <v>636</v>
      </c>
      <c r="I147" s="1349" t="s">
        <v>636</v>
      </c>
      <c r="J147" s="1349" t="s">
        <v>512</v>
      </c>
      <c r="K147" s="1349">
        <v>1</v>
      </c>
      <c r="L147" s="1276" t="s">
        <v>207</v>
      </c>
      <c r="M147" s="1277">
        <v>5490000</v>
      </c>
      <c r="N147" s="1349">
        <v>2013</v>
      </c>
      <c r="O147" s="1349" t="s">
        <v>631</v>
      </c>
      <c r="P147" s="1412">
        <f t="shared" si="68"/>
        <v>5490000</v>
      </c>
      <c r="Q147" s="1349" t="s">
        <v>99</v>
      </c>
      <c r="R147" s="1349"/>
      <c r="S147" s="1349"/>
      <c r="T147" s="1349"/>
      <c r="U147" s="746">
        <v>5</v>
      </c>
      <c r="V147" s="746">
        <f t="shared" si="78"/>
        <v>4</v>
      </c>
      <c r="W147" s="828">
        <f>P147/U147</f>
        <v>1098000</v>
      </c>
      <c r="X147" s="828">
        <f t="shared" si="6"/>
        <v>4392000</v>
      </c>
      <c r="Y147" s="828">
        <f>P147-X147</f>
        <v>1098000</v>
      </c>
      <c r="Z147" s="746">
        <f t="shared" si="53"/>
        <v>5</v>
      </c>
      <c r="AA147" s="829">
        <f>P147/U147</f>
        <v>1098000</v>
      </c>
      <c r="AB147" s="829">
        <f t="shared" si="8"/>
        <v>5490000</v>
      </c>
      <c r="AC147" s="829">
        <f>P147-AB147</f>
        <v>0</v>
      </c>
      <c r="AD147" s="830" t="b">
        <f t="shared" si="77"/>
        <v>1</v>
      </c>
      <c r="AE147" s="738"/>
      <c r="AF147" s="738"/>
    </row>
    <row r="148" spans="1:32" ht="15" customHeight="1">
      <c r="A148" s="1570" t="s">
        <v>433</v>
      </c>
      <c r="B148" s="1526">
        <v>82</v>
      </c>
      <c r="C148" s="1273" t="s">
        <v>651</v>
      </c>
      <c r="D148" s="1274">
        <v>208010169</v>
      </c>
      <c r="E148" s="1274"/>
      <c r="F148" s="1299" t="s">
        <v>301</v>
      </c>
      <c r="G148" s="1283" t="s">
        <v>645</v>
      </c>
      <c r="H148" s="1349" t="s">
        <v>636</v>
      </c>
      <c r="I148" s="1349" t="s">
        <v>636</v>
      </c>
      <c r="J148" s="1349" t="s">
        <v>512</v>
      </c>
      <c r="K148" s="1349">
        <v>1</v>
      </c>
      <c r="L148" s="1276" t="s">
        <v>207</v>
      </c>
      <c r="M148" s="1277">
        <v>5490000</v>
      </c>
      <c r="N148" s="1349">
        <v>2013</v>
      </c>
      <c r="O148" s="1349" t="s">
        <v>631</v>
      </c>
      <c r="P148" s="1412">
        <f t="shared" si="68"/>
        <v>5490000</v>
      </c>
      <c r="Q148" s="1349" t="s">
        <v>99</v>
      </c>
      <c r="R148" s="1349"/>
      <c r="S148" s="1349"/>
      <c r="T148" s="1349"/>
      <c r="U148" s="746">
        <v>5</v>
      </c>
      <c r="V148" s="746">
        <f t="shared" ref="V148" si="91">2016-N148+1</f>
        <v>4</v>
      </c>
      <c r="W148" s="828">
        <f>P148/U148</f>
        <v>1098000</v>
      </c>
      <c r="X148" s="828">
        <f t="shared" ref="X148" si="92">V148*W148</f>
        <v>4392000</v>
      </c>
      <c r="Y148" s="828">
        <f>P148-X148</f>
        <v>1098000</v>
      </c>
      <c r="Z148" s="746">
        <f t="shared" ref="Z148" si="93">2017-N148+1</f>
        <v>5</v>
      </c>
      <c r="AA148" s="829">
        <f>P148/U148</f>
        <v>1098000</v>
      </c>
      <c r="AB148" s="829">
        <f t="shared" ref="AB148" si="94">Z148*AA148</f>
        <v>5490000</v>
      </c>
      <c r="AC148" s="829">
        <f>P148-AB148</f>
        <v>0</v>
      </c>
      <c r="AD148" s="830" t="b">
        <f t="shared" si="77"/>
        <v>1</v>
      </c>
      <c r="AE148" s="738"/>
      <c r="AF148" s="738"/>
    </row>
    <row r="149" spans="1:32" ht="15" customHeight="1">
      <c r="A149" s="1570" t="s">
        <v>433</v>
      </c>
      <c r="C149" s="1273"/>
      <c r="D149" s="1274"/>
      <c r="E149" s="1274"/>
      <c r="F149" s="1283"/>
      <c r="G149" s="1283"/>
      <c r="H149" s="1349"/>
      <c r="I149" s="1349"/>
      <c r="J149" s="1349"/>
      <c r="K149" s="1349"/>
      <c r="L149" s="1276"/>
      <c r="M149" s="1277"/>
      <c r="N149" s="1349"/>
      <c r="O149" s="1349"/>
      <c r="P149" s="1412">
        <f t="shared" si="68"/>
        <v>0</v>
      </c>
      <c r="Q149" s="1349"/>
      <c r="R149" s="1349"/>
      <c r="S149" s="1349"/>
      <c r="T149" s="1349"/>
      <c r="U149" s="746"/>
      <c r="V149" s="746"/>
      <c r="W149" s="828"/>
      <c r="X149" s="828"/>
      <c r="Y149" s="828"/>
      <c r="AA149" s="829"/>
      <c r="AB149" s="829"/>
      <c r="AC149" s="829"/>
      <c r="AD149" s="830" t="b">
        <f t="shared" si="77"/>
        <v>1</v>
      </c>
      <c r="AE149" s="738"/>
      <c r="AF149" s="738"/>
    </row>
    <row r="150" spans="1:32" ht="15" customHeight="1">
      <c r="A150" s="1570" t="s">
        <v>433</v>
      </c>
      <c r="B150" s="1526">
        <v>83</v>
      </c>
      <c r="C150" s="1273" t="s">
        <v>652</v>
      </c>
      <c r="D150" s="1274">
        <v>208010169</v>
      </c>
      <c r="E150" s="1274"/>
      <c r="F150" s="1299" t="s">
        <v>301</v>
      </c>
      <c r="G150" s="1283" t="s">
        <v>224</v>
      </c>
      <c r="H150" s="1349" t="s">
        <v>636</v>
      </c>
      <c r="I150" s="1349" t="s">
        <v>636</v>
      </c>
      <c r="J150" s="1349" t="s">
        <v>512</v>
      </c>
      <c r="K150" s="1349">
        <v>1</v>
      </c>
      <c r="L150" s="1276" t="s">
        <v>207</v>
      </c>
      <c r="M150" s="1277">
        <v>34200000</v>
      </c>
      <c r="N150" s="1349">
        <v>2013</v>
      </c>
      <c r="O150" s="1349" t="s">
        <v>631</v>
      </c>
      <c r="P150" s="1412">
        <f t="shared" si="68"/>
        <v>34200000</v>
      </c>
      <c r="Q150" s="1349" t="s">
        <v>99</v>
      </c>
      <c r="R150" s="1349"/>
      <c r="S150" s="1349"/>
      <c r="T150" s="1349"/>
      <c r="U150" s="746">
        <v>5</v>
      </c>
      <c r="V150" s="746">
        <f t="shared" si="78"/>
        <v>4</v>
      </c>
      <c r="W150" s="828">
        <f>P150/U150</f>
        <v>6840000</v>
      </c>
      <c r="X150" s="828">
        <f t="shared" si="6"/>
        <v>27360000</v>
      </c>
      <c r="Y150" s="828">
        <f>P150-X150</f>
        <v>6840000</v>
      </c>
      <c r="Z150" s="746">
        <f t="shared" si="53"/>
        <v>5</v>
      </c>
      <c r="AA150" s="829">
        <f>P150/U150</f>
        <v>6840000</v>
      </c>
      <c r="AB150" s="829">
        <f t="shared" si="8"/>
        <v>34200000</v>
      </c>
      <c r="AC150" s="829">
        <f>P150-AB150</f>
        <v>0</v>
      </c>
      <c r="AD150" s="830" t="b">
        <f t="shared" si="77"/>
        <v>1</v>
      </c>
      <c r="AE150" s="738"/>
      <c r="AF150" s="738"/>
    </row>
    <row r="151" spans="1:32" ht="15" customHeight="1">
      <c r="A151" s="1570" t="s">
        <v>433</v>
      </c>
      <c r="B151" s="1526">
        <v>84</v>
      </c>
      <c r="C151" s="1273" t="s">
        <v>652</v>
      </c>
      <c r="D151" s="1274">
        <v>208010169</v>
      </c>
      <c r="E151" s="1274"/>
      <c r="F151" s="1299" t="s">
        <v>301</v>
      </c>
      <c r="G151" s="1283" t="s">
        <v>224</v>
      </c>
      <c r="H151" s="1349" t="s">
        <v>636</v>
      </c>
      <c r="I151" s="1349" t="s">
        <v>636</v>
      </c>
      <c r="J151" s="1349" t="s">
        <v>512</v>
      </c>
      <c r="K151" s="1349">
        <v>1</v>
      </c>
      <c r="L151" s="1276" t="s">
        <v>207</v>
      </c>
      <c r="M151" s="1277">
        <v>34200000</v>
      </c>
      <c r="N151" s="1349">
        <v>2013</v>
      </c>
      <c r="O151" s="1349" t="s">
        <v>631</v>
      </c>
      <c r="P151" s="1412">
        <f t="shared" si="68"/>
        <v>34200000</v>
      </c>
      <c r="Q151" s="1349" t="s">
        <v>99</v>
      </c>
      <c r="R151" s="1349"/>
      <c r="S151" s="1349"/>
      <c r="T151" s="1349"/>
      <c r="U151" s="746">
        <v>5</v>
      </c>
      <c r="V151" s="746">
        <f t="shared" ref="V151:V153" si="95">2016-N151+1</f>
        <v>4</v>
      </c>
      <c r="W151" s="828">
        <f>P151/U151</f>
        <v>6840000</v>
      </c>
      <c r="X151" s="828">
        <f t="shared" ref="X151:X153" si="96">V151*W151</f>
        <v>27360000</v>
      </c>
      <c r="Y151" s="828">
        <f>P151-X151</f>
        <v>6840000</v>
      </c>
      <c r="Z151" s="746">
        <f t="shared" ref="Z151:Z153" si="97">2017-N151+1</f>
        <v>5</v>
      </c>
      <c r="AA151" s="829">
        <f>P151/U151</f>
        <v>6840000</v>
      </c>
      <c r="AB151" s="829">
        <f t="shared" ref="AB151:AB153" si="98">Z151*AA151</f>
        <v>34200000</v>
      </c>
      <c r="AC151" s="829">
        <f>P151-AB151</f>
        <v>0</v>
      </c>
      <c r="AD151" s="830" t="b">
        <f t="shared" si="77"/>
        <v>1</v>
      </c>
      <c r="AE151" s="738"/>
      <c r="AF151" s="738"/>
    </row>
    <row r="152" spans="1:32" ht="15" customHeight="1">
      <c r="A152" s="1570" t="s">
        <v>433</v>
      </c>
      <c r="B152" s="1526">
        <v>85</v>
      </c>
      <c r="C152" s="1273" t="s">
        <v>652</v>
      </c>
      <c r="D152" s="1274">
        <v>208010169</v>
      </c>
      <c r="E152" s="1274"/>
      <c r="F152" s="1299" t="s">
        <v>301</v>
      </c>
      <c r="G152" s="1283" t="s">
        <v>224</v>
      </c>
      <c r="H152" s="1349" t="s">
        <v>636</v>
      </c>
      <c r="I152" s="1349" t="s">
        <v>636</v>
      </c>
      <c r="J152" s="1349" t="s">
        <v>512</v>
      </c>
      <c r="K152" s="1349">
        <v>1</v>
      </c>
      <c r="L152" s="1276" t="s">
        <v>207</v>
      </c>
      <c r="M152" s="1277">
        <v>34200000</v>
      </c>
      <c r="N152" s="1349">
        <v>2013</v>
      </c>
      <c r="O152" s="1349" t="s">
        <v>631</v>
      </c>
      <c r="P152" s="1412">
        <f t="shared" si="68"/>
        <v>34200000</v>
      </c>
      <c r="Q152" s="1349" t="s">
        <v>99</v>
      </c>
      <c r="R152" s="1349"/>
      <c r="S152" s="1349"/>
      <c r="T152" s="1349"/>
      <c r="U152" s="746">
        <v>5</v>
      </c>
      <c r="V152" s="746">
        <f t="shared" si="95"/>
        <v>4</v>
      </c>
      <c r="W152" s="828">
        <f>P152/U152</f>
        <v>6840000</v>
      </c>
      <c r="X152" s="828">
        <f t="shared" si="96"/>
        <v>27360000</v>
      </c>
      <c r="Y152" s="828">
        <f>P152-X152</f>
        <v>6840000</v>
      </c>
      <c r="Z152" s="746">
        <f t="shared" si="97"/>
        <v>5</v>
      </c>
      <c r="AA152" s="829">
        <f>P152/U152</f>
        <v>6840000</v>
      </c>
      <c r="AB152" s="829">
        <f t="shared" si="98"/>
        <v>34200000</v>
      </c>
      <c r="AC152" s="829">
        <f>P152-AB152</f>
        <v>0</v>
      </c>
      <c r="AD152" s="830" t="b">
        <f t="shared" si="77"/>
        <v>1</v>
      </c>
      <c r="AE152" s="738"/>
      <c r="AF152" s="738"/>
    </row>
    <row r="153" spans="1:32" ht="15" customHeight="1">
      <c r="A153" s="1570" t="s">
        <v>433</v>
      </c>
      <c r="B153" s="1526">
        <v>86</v>
      </c>
      <c r="C153" s="1273" t="s">
        <v>652</v>
      </c>
      <c r="D153" s="1274">
        <v>208010169</v>
      </c>
      <c r="E153" s="1274"/>
      <c r="F153" s="1299" t="s">
        <v>301</v>
      </c>
      <c r="G153" s="1283" t="s">
        <v>224</v>
      </c>
      <c r="H153" s="1349" t="s">
        <v>636</v>
      </c>
      <c r="I153" s="1349" t="s">
        <v>636</v>
      </c>
      <c r="J153" s="1349" t="s">
        <v>512</v>
      </c>
      <c r="K153" s="1349">
        <v>1</v>
      </c>
      <c r="L153" s="1276" t="s">
        <v>207</v>
      </c>
      <c r="M153" s="1277">
        <v>34200000</v>
      </c>
      <c r="N153" s="1349">
        <v>2013</v>
      </c>
      <c r="O153" s="1349" t="s">
        <v>631</v>
      </c>
      <c r="P153" s="1412">
        <f t="shared" si="68"/>
        <v>34200000</v>
      </c>
      <c r="Q153" s="1349" t="s">
        <v>99</v>
      </c>
      <c r="R153" s="1349"/>
      <c r="S153" s="1349"/>
      <c r="T153" s="1349"/>
      <c r="U153" s="746">
        <v>5</v>
      </c>
      <c r="V153" s="746">
        <f t="shared" si="95"/>
        <v>4</v>
      </c>
      <c r="W153" s="828">
        <f>P153/U153</f>
        <v>6840000</v>
      </c>
      <c r="X153" s="828">
        <f t="shared" si="96"/>
        <v>27360000</v>
      </c>
      <c r="Y153" s="828">
        <f>P153-X153</f>
        <v>6840000</v>
      </c>
      <c r="Z153" s="746">
        <f t="shared" si="97"/>
        <v>5</v>
      </c>
      <c r="AA153" s="829">
        <f>P153/U153</f>
        <v>6840000</v>
      </c>
      <c r="AB153" s="829">
        <f t="shared" si="98"/>
        <v>34200000</v>
      </c>
      <c r="AC153" s="829">
        <f>P153-AB153</f>
        <v>0</v>
      </c>
      <c r="AD153" s="830" t="b">
        <f t="shared" si="77"/>
        <v>1</v>
      </c>
      <c r="AE153" s="738"/>
      <c r="AF153" s="738"/>
    </row>
    <row r="154" spans="1:32" ht="15" customHeight="1">
      <c r="A154" s="1570" t="s">
        <v>433</v>
      </c>
      <c r="C154" s="1273"/>
      <c r="D154" s="1274"/>
      <c r="E154" s="1274"/>
      <c r="F154" s="1283"/>
      <c r="G154" s="1283"/>
      <c r="H154" s="1349"/>
      <c r="I154" s="1349"/>
      <c r="J154" s="1349"/>
      <c r="K154" s="1349"/>
      <c r="L154" s="1276"/>
      <c r="M154" s="1277"/>
      <c r="N154" s="1349"/>
      <c r="O154" s="1349"/>
      <c r="P154" s="1412">
        <f t="shared" si="68"/>
        <v>0</v>
      </c>
      <c r="Q154" s="1349"/>
      <c r="R154" s="1349"/>
      <c r="S154" s="1349"/>
      <c r="T154" s="1349"/>
      <c r="U154" s="746"/>
      <c r="V154" s="746"/>
      <c r="W154" s="828"/>
      <c r="X154" s="828"/>
      <c r="Y154" s="828"/>
      <c r="AA154" s="829"/>
      <c r="AB154" s="829"/>
      <c r="AC154" s="829"/>
      <c r="AD154" s="830" t="b">
        <f t="shared" si="77"/>
        <v>1</v>
      </c>
      <c r="AE154" s="738"/>
      <c r="AF154" s="738"/>
    </row>
    <row r="155" spans="1:32" ht="15" customHeight="1">
      <c r="A155" s="1570" t="s">
        <v>433</v>
      </c>
      <c r="B155" s="1526">
        <v>87</v>
      </c>
      <c r="C155" s="1273" t="s">
        <v>653</v>
      </c>
      <c r="D155" s="1274">
        <v>208010169</v>
      </c>
      <c r="E155" s="1274"/>
      <c r="F155" s="1299" t="s">
        <v>301</v>
      </c>
      <c r="G155" s="1283" t="s">
        <v>654</v>
      </c>
      <c r="H155" s="1349" t="s">
        <v>655</v>
      </c>
      <c r="I155" s="1349" t="s">
        <v>636</v>
      </c>
      <c r="J155" s="1349" t="s">
        <v>512</v>
      </c>
      <c r="K155" s="1349">
        <v>1</v>
      </c>
      <c r="L155" s="1276" t="s">
        <v>207</v>
      </c>
      <c r="M155" s="1277">
        <v>5760000</v>
      </c>
      <c r="N155" s="1349">
        <v>2013</v>
      </c>
      <c r="O155" s="1349" t="s">
        <v>631</v>
      </c>
      <c r="P155" s="1412">
        <f t="shared" si="68"/>
        <v>5760000</v>
      </c>
      <c r="Q155" s="1349" t="s">
        <v>99</v>
      </c>
      <c r="R155" s="1349"/>
      <c r="S155" s="1349"/>
      <c r="T155" s="1349"/>
      <c r="U155" s="746">
        <v>5</v>
      </c>
      <c r="V155" s="746">
        <f t="shared" si="78"/>
        <v>4</v>
      </c>
      <c r="W155" s="828">
        <f>P155/U155</f>
        <v>1152000</v>
      </c>
      <c r="X155" s="828">
        <f t="shared" si="6"/>
        <v>4608000</v>
      </c>
      <c r="Y155" s="828">
        <f>P155-X155</f>
        <v>1152000</v>
      </c>
      <c r="Z155" s="746">
        <f t="shared" si="53"/>
        <v>5</v>
      </c>
      <c r="AA155" s="829">
        <f>P155/U155</f>
        <v>1152000</v>
      </c>
      <c r="AB155" s="829">
        <f t="shared" si="8"/>
        <v>5760000</v>
      </c>
      <c r="AC155" s="829">
        <f>P155-AB155</f>
        <v>0</v>
      </c>
      <c r="AD155" s="830" t="b">
        <f t="shared" si="77"/>
        <v>1</v>
      </c>
      <c r="AE155" s="738"/>
      <c r="AF155" s="738"/>
    </row>
    <row r="156" spans="1:32" ht="15" customHeight="1">
      <c r="A156" s="1570" t="s">
        <v>433</v>
      </c>
      <c r="B156" s="1526">
        <v>88</v>
      </c>
      <c r="C156" s="1273" t="s">
        <v>653</v>
      </c>
      <c r="D156" s="1274">
        <v>208010169</v>
      </c>
      <c r="E156" s="1274"/>
      <c r="F156" s="1299" t="s">
        <v>301</v>
      </c>
      <c r="G156" s="1283" t="s">
        <v>654</v>
      </c>
      <c r="H156" s="1349" t="s">
        <v>655</v>
      </c>
      <c r="I156" s="1349" t="s">
        <v>636</v>
      </c>
      <c r="J156" s="1349" t="s">
        <v>512</v>
      </c>
      <c r="K156" s="1349">
        <v>1</v>
      </c>
      <c r="L156" s="1276" t="s">
        <v>207</v>
      </c>
      <c r="M156" s="1277">
        <v>5760000</v>
      </c>
      <c r="N156" s="1349">
        <v>2013</v>
      </c>
      <c r="O156" s="1349" t="s">
        <v>631</v>
      </c>
      <c r="P156" s="1412">
        <f t="shared" si="68"/>
        <v>5760000</v>
      </c>
      <c r="Q156" s="1349" t="s">
        <v>99</v>
      </c>
      <c r="R156" s="1349"/>
      <c r="S156" s="1349"/>
      <c r="T156" s="1349"/>
      <c r="U156" s="746">
        <v>5</v>
      </c>
      <c r="V156" s="746">
        <f t="shared" ref="V156" si="99">2016-N156+1</f>
        <v>4</v>
      </c>
      <c r="W156" s="828">
        <f>P156/U156</f>
        <v>1152000</v>
      </c>
      <c r="X156" s="828">
        <f t="shared" ref="X156" si="100">V156*W156</f>
        <v>4608000</v>
      </c>
      <c r="Y156" s="828">
        <f>P156-X156</f>
        <v>1152000</v>
      </c>
      <c r="Z156" s="746">
        <f t="shared" ref="Z156" si="101">2017-N156+1</f>
        <v>5</v>
      </c>
      <c r="AA156" s="829">
        <f>P156/U156</f>
        <v>1152000</v>
      </c>
      <c r="AB156" s="829">
        <f t="shared" ref="AB156" si="102">Z156*AA156</f>
        <v>5760000</v>
      </c>
      <c r="AC156" s="829">
        <f>P156-AB156</f>
        <v>0</v>
      </c>
      <c r="AD156" s="830" t="b">
        <f t="shared" si="77"/>
        <v>1</v>
      </c>
      <c r="AE156" s="738"/>
      <c r="AF156" s="738"/>
    </row>
    <row r="157" spans="1:32" ht="15" customHeight="1">
      <c r="A157" s="1570" t="s">
        <v>433</v>
      </c>
      <c r="C157" s="1273"/>
      <c r="D157" s="1274"/>
      <c r="E157" s="1274"/>
      <c r="F157" s="1283"/>
      <c r="G157" s="1283"/>
      <c r="H157" s="1349"/>
      <c r="I157" s="1349"/>
      <c r="J157" s="1349"/>
      <c r="K157" s="1349"/>
      <c r="L157" s="1276"/>
      <c r="M157" s="1277"/>
      <c r="N157" s="1349"/>
      <c r="O157" s="1349"/>
      <c r="P157" s="1412">
        <f t="shared" si="68"/>
        <v>0</v>
      </c>
      <c r="Q157" s="1349"/>
      <c r="R157" s="1349"/>
      <c r="S157" s="1349"/>
      <c r="T157" s="1349"/>
      <c r="U157" s="746"/>
      <c r="V157" s="746"/>
      <c r="W157" s="828"/>
      <c r="X157" s="828"/>
      <c r="Y157" s="828"/>
      <c r="AA157" s="829"/>
      <c r="AB157" s="829"/>
      <c r="AC157" s="829"/>
      <c r="AD157" s="830" t="b">
        <f t="shared" si="77"/>
        <v>1</v>
      </c>
      <c r="AE157" s="738"/>
      <c r="AF157" s="738"/>
    </row>
    <row r="158" spans="1:32" ht="15" customHeight="1">
      <c r="A158" s="1570" t="s">
        <v>433</v>
      </c>
      <c r="B158" s="1526">
        <v>89</v>
      </c>
      <c r="C158" s="1273" t="s">
        <v>656</v>
      </c>
      <c r="D158" s="1274">
        <v>208010169</v>
      </c>
      <c r="E158" s="1274"/>
      <c r="F158" s="1299" t="s">
        <v>301</v>
      </c>
      <c r="G158" s="1283" t="s">
        <v>224</v>
      </c>
      <c r="H158" s="1349" t="s">
        <v>636</v>
      </c>
      <c r="I158" s="1349" t="s">
        <v>636</v>
      </c>
      <c r="J158" s="1349" t="s">
        <v>512</v>
      </c>
      <c r="K158" s="1349">
        <v>1</v>
      </c>
      <c r="L158" s="1276" t="s">
        <v>207</v>
      </c>
      <c r="M158" s="1277">
        <v>720000</v>
      </c>
      <c r="N158" s="1349">
        <v>2013</v>
      </c>
      <c r="O158" s="1349" t="s">
        <v>631</v>
      </c>
      <c r="P158" s="1412">
        <f t="shared" si="68"/>
        <v>720000</v>
      </c>
      <c r="Q158" s="1349" t="s">
        <v>99</v>
      </c>
      <c r="R158" s="1349"/>
      <c r="S158" s="1349"/>
      <c r="T158" s="1349"/>
      <c r="U158" s="746">
        <v>5</v>
      </c>
      <c r="V158" s="746">
        <f t="shared" si="78"/>
        <v>4</v>
      </c>
      <c r="W158" s="828">
        <f t="shared" ref="W158:W165" si="103">P158/U158</f>
        <v>144000</v>
      </c>
      <c r="X158" s="828">
        <f t="shared" si="6"/>
        <v>576000</v>
      </c>
      <c r="Y158" s="828">
        <f t="shared" ref="Y158:Y165" si="104">P158-X158</f>
        <v>144000</v>
      </c>
      <c r="Z158" s="746">
        <f t="shared" si="53"/>
        <v>5</v>
      </c>
      <c r="AA158" s="829">
        <f t="shared" ref="AA158:AA165" si="105">P158/U158</f>
        <v>144000</v>
      </c>
      <c r="AB158" s="829">
        <f t="shared" si="8"/>
        <v>720000</v>
      </c>
      <c r="AC158" s="829">
        <f t="shared" ref="AC158:AC165" si="106">P158-AB158</f>
        <v>0</v>
      </c>
      <c r="AD158" s="830" t="b">
        <f t="shared" si="77"/>
        <v>1</v>
      </c>
      <c r="AE158" s="738"/>
      <c r="AF158" s="738"/>
    </row>
    <row r="159" spans="1:32" ht="15" customHeight="1">
      <c r="A159" s="1570" t="s">
        <v>433</v>
      </c>
      <c r="B159" s="1526">
        <v>90</v>
      </c>
      <c r="C159" s="1273" t="s">
        <v>656</v>
      </c>
      <c r="D159" s="1274">
        <v>208010169</v>
      </c>
      <c r="E159" s="1274"/>
      <c r="F159" s="1299" t="s">
        <v>301</v>
      </c>
      <c r="G159" s="1283" t="s">
        <v>224</v>
      </c>
      <c r="H159" s="1349" t="s">
        <v>636</v>
      </c>
      <c r="I159" s="1349" t="s">
        <v>636</v>
      </c>
      <c r="J159" s="1349" t="s">
        <v>512</v>
      </c>
      <c r="K159" s="1349">
        <v>1</v>
      </c>
      <c r="L159" s="1276" t="s">
        <v>207</v>
      </c>
      <c r="M159" s="1277">
        <v>720000</v>
      </c>
      <c r="N159" s="1349">
        <v>2013</v>
      </c>
      <c r="O159" s="1349" t="s">
        <v>631</v>
      </c>
      <c r="P159" s="1412">
        <f t="shared" si="68"/>
        <v>720000</v>
      </c>
      <c r="Q159" s="1349" t="s">
        <v>99</v>
      </c>
      <c r="R159" s="1349"/>
      <c r="S159" s="1349"/>
      <c r="T159" s="1349"/>
      <c r="U159" s="746">
        <v>5</v>
      </c>
      <c r="V159" s="746">
        <f t="shared" ref="V159:V165" si="107">2016-N159+1</f>
        <v>4</v>
      </c>
      <c r="W159" s="828">
        <f t="shared" si="103"/>
        <v>144000</v>
      </c>
      <c r="X159" s="828">
        <f t="shared" ref="X159:X165" si="108">V159*W159</f>
        <v>576000</v>
      </c>
      <c r="Y159" s="828">
        <f t="shared" si="104"/>
        <v>144000</v>
      </c>
      <c r="Z159" s="746">
        <f t="shared" ref="Z159:Z165" si="109">2017-N159+1</f>
        <v>5</v>
      </c>
      <c r="AA159" s="829">
        <f t="shared" si="105"/>
        <v>144000</v>
      </c>
      <c r="AB159" s="829">
        <f t="shared" ref="AB159:AB165" si="110">Z159*AA159</f>
        <v>720000</v>
      </c>
      <c r="AC159" s="829">
        <f t="shared" si="106"/>
        <v>0</v>
      </c>
      <c r="AD159" s="830" t="b">
        <f t="shared" si="77"/>
        <v>1</v>
      </c>
      <c r="AE159" s="738"/>
      <c r="AF159" s="738"/>
    </row>
    <row r="160" spans="1:32" ht="15" customHeight="1">
      <c r="A160" s="1570" t="s">
        <v>433</v>
      </c>
      <c r="B160" s="1526">
        <v>91</v>
      </c>
      <c r="C160" s="1273" t="s">
        <v>656</v>
      </c>
      <c r="D160" s="1274">
        <v>208010169</v>
      </c>
      <c r="E160" s="1274"/>
      <c r="F160" s="1283"/>
      <c r="G160" s="1283" t="s">
        <v>224</v>
      </c>
      <c r="H160" s="1349" t="s">
        <v>636</v>
      </c>
      <c r="I160" s="1349" t="s">
        <v>636</v>
      </c>
      <c r="J160" s="1349" t="s">
        <v>512</v>
      </c>
      <c r="K160" s="1349">
        <v>1</v>
      </c>
      <c r="L160" s="1276" t="s">
        <v>207</v>
      </c>
      <c r="M160" s="1277">
        <v>720000</v>
      </c>
      <c r="N160" s="1349">
        <v>2013</v>
      </c>
      <c r="O160" s="1349" t="s">
        <v>631</v>
      </c>
      <c r="P160" s="1412">
        <f t="shared" ref="P160:P223" si="111">K160*M160</f>
        <v>720000</v>
      </c>
      <c r="Q160" s="1349" t="s">
        <v>99</v>
      </c>
      <c r="R160" s="1349"/>
      <c r="S160" s="1349"/>
      <c r="T160" s="1349"/>
      <c r="U160" s="746">
        <v>5</v>
      </c>
      <c r="V160" s="746">
        <f t="shared" si="107"/>
        <v>4</v>
      </c>
      <c r="W160" s="828">
        <f t="shared" si="103"/>
        <v>144000</v>
      </c>
      <c r="X160" s="828">
        <f t="shared" si="108"/>
        <v>576000</v>
      </c>
      <c r="Y160" s="828">
        <f t="shared" si="104"/>
        <v>144000</v>
      </c>
      <c r="Z160" s="746">
        <f t="shared" si="109"/>
        <v>5</v>
      </c>
      <c r="AA160" s="829">
        <f t="shared" si="105"/>
        <v>144000</v>
      </c>
      <c r="AB160" s="829">
        <f t="shared" si="110"/>
        <v>720000</v>
      </c>
      <c r="AC160" s="829">
        <f t="shared" si="106"/>
        <v>0</v>
      </c>
      <c r="AD160" s="830" t="b">
        <f t="shared" si="77"/>
        <v>1</v>
      </c>
      <c r="AE160" s="738"/>
      <c r="AF160" s="738"/>
    </row>
    <row r="161" spans="1:32" ht="15" customHeight="1">
      <c r="A161" s="1570" t="s">
        <v>433</v>
      </c>
      <c r="B161" s="1526">
        <v>92</v>
      </c>
      <c r="C161" s="1273" t="s">
        <v>656</v>
      </c>
      <c r="D161" s="1274">
        <v>208010169</v>
      </c>
      <c r="E161" s="1274"/>
      <c r="F161" s="1299" t="s">
        <v>301</v>
      </c>
      <c r="G161" s="1283" t="s">
        <v>224</v>
      </c>
      <c r="H161" s="1349" t="s">
        <v>636</v>
      </c>
      <c r="I161" s="1349" t="s">
        <v>636</v>
      </c>
      <c r="J161" s="1349" t="s">
        <v>512</v>
      </c>
      <c r="K161" s="1349">
        <v>1</v>
      </c>
      <c r="L161" s="1276" t="s">
        <v>207</v>
      </c>
      <c r="M161" s="1277">
        <v>720000</v>
      </c>
      <c r="N161" s="1349">
        <v>2013</v>
      </c>
      <c r="O161" s="1349" t="s">
        <v>631</v>
      </c>
      <c r="P161" s="1412">
        <f t="shared" si="111"/>
        <v>720000</v>
      </c>
      <c r="Q161" s="1349" t="s">
        <v>99</v>
      </c>
      <c r="R161" s="1349"/>
      <c r="S161" s="1349"/>
      <c r="T161" s="1349"/>
      <c r="U161" s="746">
        <v>5</v>
      </c>
      <c r="V161" s="746">
        <f t="shared" si="107"/>
        <v>4</v>
      </c>
      <c r="W161" s="828">
        <f t="shared" si="103"/>
        <v>144000</v>
      </c>
      <c r="X161" s="828">
        <f t="shared" si="108"/>
        <v>576000</v>
      </c>
      <c r="Y161" s="828">
        <f t="shared" si="104"/>
        <v>144000</v>
      </c>
      <c r="Z161" s="746">
        <f t="shared" si="109"/>
        <v>5</v>
      </c>
      <c r="AA161" s="829">
        <f t="shared" si="105"/>
        <v>144000</v>
      </c>
      <c r="AB161" s="829">
        <f t="shared" si="110"/>
        <v>720000</v>
      </c>
      <c r="AC161" s="829">
        <f t="shared" si="106"/>
        <v>0</v>
      </c>
      <c r="AD161" s="830" t="b">
        <f t="shared" si="77"/>
        <v>1</v>
      </c>
      <c r="AE161" s="738"/>
      <c r="AF161" s="738"/>
    </row>
    <row r="162" spans="1:32" ht="15" customHeight="1">
      <c r="A162" s="1570" t="s">
        <v>433</v>
      </c>
      <c r="B162" s="1526">
        <v>93</v>
      </c>
      <c r="C162" s="1273" t="s">
        <v>656</v>
      </c>
      <c r="D162" s="1274">
        <v>208010169</v>
      </c>
      <c r="E162" s="1274"/>
      <c r="F162" s="1299" t="s">
        <v>301</v>
      </c>
      <c r="G162" s="1283" t="s">
        <v>224</v>
      </c>
      <c r="H162" s="1349" t="s">
        <v>636</v>
      </c>
      <c r="I162" s="1349" t="s">
        <v>636</v>
      </c>
      <c r="J162" s="1349" t="s">
        <v>512</v>
      </c>
      <c r="K162" s="1349">
        <v>1</v>
      </c>
      <c r="L162" s="1276" t="s">
        <v>207</v>
      </c>
      <c r="M162" s="1277">
        <v>720000</v>
      </c>
      <c r="N162" s="1349">
        <v>2013</v>
      </c>
      <c r="O162" s="1349" t="s">
        <v>631</v>
      </c>
      <c r="P162" s="1412">
        <f t="shared" si="111"/>
        <v>720000</v>
      </c>
      <c r="Q162" s="1349" t="s">
        <v>99</v>
      </c>
      <c r="R162" s="1349"/>
      <c r="S162" s="1349"/>
      <c r="T162" s="1349"/>
      <c r="U162" s="746">
        <v>5</v>
      </c>
      <c r="V162" s="746">
        <f t="shared" si="107"/>
        <v>4</v>
      </c>
      <c r="W162" s="828">
        <f t="shared" si="103"/>
        <v>144000</v>
      </c>
      <c r="X162" s="828">
        <f t="shared" si="108"/>
        <v>576000</v>
      </c>
      <c r="Y162" s="828">
        <f t="shared" si="104"/>
        <v>144000</v>
      </c>
      <c r="Z162" s="746">
        <f t="shared" si="109"/>
        <v>5</v>
      </c>
      <c r="AA162" s="829">
        <f t="shared" si="105"/>
        <v>144000</v>
      </c>
      <c r="AB162" s="829">
        <f t="shared" si="110"/>
        <v>720000</v>
      </c>
      <c r="AC162" s="829">
        <f t="shared" si="106"/>
        <v>0</v>
      </c>
      <c r="AD162" s="830" t="b">
        <f t="shared" si="77"/>
        <v>1</v>
      </c>
      <c r="AE162" s="738"/>
      <c r="AF162" s="738"/>
    </row>
    <row r="163" spans="1:32" ht="15" customHeight="1">
      <c r="A163" s="1570" t="s">
        <v>433</v>
      </c>
      <c r="B163" s="1526">
        <v>94</v>
      </c>
      <c r="C163" s="1273" t="s">
        <v>656</v>
      </c>
      <c r="D163" s="1274">
        <v>208010169</v>
      </c>
      <c r="E163" s="1274"/>
      <c r="F163" s="1283"/>
      <c r="G163" s="1283" t="s">
        <v>224</v>
      </c>
      <c r="H163" s="1349" t="s">
        <v>636</v>
      </c>
      <c r="I163" s="1349" t="s">
        <v>636</v>
      </c>
      <c r="J163" s="1349" t="s">
        <v>512</v>
      </c>
      <c r="K163" s="1349">
        <v>1</v>
      </c>
      <c r="L163" s="1276" t="s">
        <v>207</v>
      </c>
      <c r="M163" s="1277">
        <v>720000</v>
      </c>
      <c r="N163" s="1349">
        <v>2013</v>
      </c>
      <c r="O163" s="1349" t="s">
        <v>631</v>
      </c>
      <c r="P163" s="1412">
        <f t="shared" si="111"/>
        <v>720000</v>
      </c>
      <c r="Q163" s="1349" t="s">
        <v>99</v>
      </c>
      <c r="R163" s="1349"/>
      <c r="S163" s="1349"/>
      <c r="T163" s="1349"/>
      <c r="U163" s="746">
        <v>5</v>
      </c>
      <c r="V163" s="746">
        <f t="shared" si="107"/>
        <v>4</v>
      </c>
      <c r="W163" s="828">
        <f t="shared" si="103"/>
        <v>144000</v>
      </c>
      <c r="X163" s="828">
        <f t="shared" si="108"/>
        <v>576000</v>
      </c>
      <c r="Y163" s="828">
        <f t="shared" si="104"/>
        <v>144000</v>
      </c>
      <c r="Z163" s="746">
        <f t="shared" si="109"/>
        <v>5</v>
      </c>
      <c r="AA163" s="829">
        <f t="shared" si="105"/>
        <v>144000</v>
      </c>
      <c r="AB163" s="829">
        <f t="shared" si="110"/>
        <v>720000</v>
      </c>
      <c r="AC163" s="829">
        <f t="shared" si="106"/>
        <v>0</v>
      </c>
      <c r="AD163" s="830" t="b">
        <f t="shared" si="77"/>
        <v>1</v>
      </c>
      <c r="AE163" s="738"/>
      <c r="AF163" s="738"/>
    </row>
    <row r="164" spans="1:32" ht="15" customHeight="1">
      <c r="A164" s="1570" t="s">
        <v>433</v>
      </c>
      <c r="B164" s="1526">
        <v>95</v>
      </c>
      <c r="C164" s="1273" t="s">
        <v>656</v>
      </c>
      <c r="D164" s="1274">
        <v>208010169</v>
      </c>
      <c r="E164" s="1274"/>
      <c r="F164" s="1299" t="s">
        <v>301</v>
      </c>
      <c r="G164" s="1283" t="s">
        <v>224</v>
      </c>
      <c r="H164" s="1349" t="s">
        <v>636</v>
      </c>
      <c r="I164" s="1349" t="s">
        <v>636</v>
      </c>
      <c r="J164" s="1349" t="s">
        <v>512</v>
      </c>
      <c r="K164" s="1349">
        <v>1</v>
      </c>
      <c r="L164" s="1276" t="s">
        <v>207</v>
      </c>
      <c r="M164" s="1277">
        <v>720000</v>
      </c>
      <c r="N164" s="1349">
        <v>2013</v>
      </c>
      <c r="O164" s="1349" t="s">
        <v>631</v>
      </c>
      <c r="P164" s="1412">
        <f t="shared" si="111"/>
        <v>720000</v>
      </c>
      <c r="Q164" s="1349" t="s">
        <v>99</v>
      </c>
      <c r="R164" s="1349"/>
      <c r="S164" s="1349"/>
      <c r="T164" s="1349"/>
      <c r="U164" s="746">
        <v>5</v>
      </c>
      <c r="V164" s="746">
        <f t="shared" si="107"/>
        <v>4</v>
      </c>
      <c r="W164" s="828">
        <f t="shared" si="103"/>
        <v>144000</v>
      </c>
      <c r="X164" s="828">
        <f t="shared" si="108"/>
        <v>576000</v>
      </c>
      <c r="Y164" s="828">
        <f t="shared" si="104"/>
        <v>144000</v>
      </c>
      <c r="Z164" s="746">
        <f t="shared" si="109"/>
        <v>5</v>
      </c>
      <c r="AA164" s="829">
        <f t="shared" si="105"/>
        <v>144000</v>
      </c>
      <c r="AB164" s="829">
        <f t="shared" si="110"/>
        <v>720000</v>
      </c>
      <c r="AC164" s="829">
        <f t="shared" si="106"/>
        <v>0</v>
      </c>
      <c r="AD164" s="830" t="b">
        <f t="shared" si="77"/>
        <v>1</v>
      </c>
      <c r="AE164" s="738"/>
      <c r="AF164" s="738"/>
    </row>
    <row r="165" spans="1:32" ht="15" customHeight="1">
      <c r="A165" s="1570" t="s">
        <v>433</v>
      </c>
      <c r="B165" s="1526">
        <v>96</v>
      </c>
      <c r="C165" s="1273" t="s">
        <v>656</v>
      </c>
      <c r="D165" s="1274">
        <v>208010169</v>
      </c>
      <c r="E165" s="1274"/>
      <c r="F165" s="1299" t="s">
        <v>301</v>
      </c>
      <c r="G165" s="1283" t="s">
        <v>224</v>
      </c>
      <c r="H165" s="1349" t="s">
        <v>636</v>
      </c>
      <c r="I165" s="1349" t="s">
        <v>636</v>
      </c>
      <c r="J165" s="1349" t="s">
        <v>512</v>
      </c>
      <c r="K165" s="1349">
        <v>1</v>
      </c>
      <c r="L165" s="1276" t="s">
        <v>207</v>
      </c>
      <c r="M165" s="1277">
        <v>720000</v>
      </c>
      <c r="N165" s="1349">
        <v>2013</v>
      </c>
      <c r="O165" s="1349" t="s">
        <v>631</v>
      </c>
      <c r="P165" s="1412">
        <f t="shared" si="111"/>
        <v>720000</v>
      </c>
      <c r="Q165" s="1349" t="s">
        <v>99</v>
      </c>
      <c r="R165" s="1349"/>
      <c r="S165" s="1349"/>
      <c r="T165" s="1349"/>
      <c r="U165" s="746">
        <v>5</v>
      </c>
      <c r="V165" s="746">
        <f t="shared" si="107"/>
        <v>4</v>
      </c>
      <c r="W165" s="828">
        <f t="shared" si="103"/>
        <v>144000</v>
      </c>
      <c r="X165" s="828">
        <f t="shared" si="108"/>
        <v>576000</v>
      </c>
      <c r="Y165" s="828">
        <f t="shared" si="104"/>
        <v>144000</v>
      </c>
      <c r="Z165" s="746">
        <f t="shared" si="109"/>
        <v>5</v>
      </c>
      <c r="AA165" s="829">
        <f t="shared" si="105"/>
        <v>144000</v>
      </c>
      <c r="AB165" s="829">
        <f t="shared" si="110"/>
        <v>720000</v>
      </c>
      <c r="AC165" s="829">
        <f t="shared" si="106"/>
        <v>0</v>
      </c>
      <c r="AD165" s="830" t="b">
        <f t="shared" si="77"/>
        <v>1</v>
      </c>
      <c r="AE165" s="738"/>
      <c r="AF165" s="738"/>
    </row>
    <row r="166" spans="1:32" ht="15" customHeight="1">
      <c r="A166" s="1570" t="s">
        <v>433</v>
      </c>
      <c r="C166" s="1273"/>
      <c r="D166" s="1274"/>
      <c r="E166" s="1274"/>
      <c r="F166" s="1283"/>
      <c r="G166" s="1283"/>
      <c r="H166" s="1349"/>
      <c r="I166" s="1349"/>
      <c r="J166" s="1349"/>
      <c r="K166" s="1349"/>
      <c r="L166" s="1276"/>
      <c r="M166" s="1277"/>
      <c r="N166" s="1349"/>
      <c r="O166" s="1349"/>
      <c r="P166" s="1412">
        <f t="shared" si="111"/>
        <v>0</v>
      </c>
      <c r="Q166" s="1349"/>
      <c r="R166" s="1349"/>
      <c r="S166" s="1349"/>
      <c r="T166" s="1349"/>
      <c r="U166" s="746"/>
      <c r="V166" s="746"/>
      <c r="W166" s="828"/>
      <c r="X166" s="828"/>
      <c r="Y166" s="828"/>
      <c r="AA166" s="829"/>
      <c r="AB166" s="829"/>
      <c r="AC166" s="829"/>
      <c r="AD166" s="830" t="b">
        <f t="shared" si="77"/>
        <v>1</v>
      </c>
      <c r="AE166" s="738"/>
      <c r="AF166" s="738"/>
    </row>
    <row r="167" spans="1:32" ht="15" customHeight="1">
      <c r="A167" s="1570" t="s">
        <v>433</v>
      </c>
      <c r="B167" s="1526">
        <v>97</v>
      </c>
      <c r="C167" s="1273" t="s">
        <v>658</v>
      </c>
      <c r="D167" s="1274">
        <v>208010169</v>
      </c>
      <c r="E167" s="1274"/>
      <c r="F167" s="1299" t="s">
        <v>301</v>
      </c>
      <c r="G167" s="1283" t="s">
        <v>659</v>
      </c>
      <c r="H167" s="1349" t="s">
        <v>660</v>
      </c>
      <c r="I167" s="1349" t="s">
        <v>636</v>
      </c>
      <c r="J167" s="1349" t="s">
        <v>512</v>
      </c>
      <c r="K167" s="1349">
        <v>1</v>
      </c>
      <c r="L167" s="1276" t="s">
        <v>207</v>
      </c>
      <c r="M167" s="1277">
        <v>3150000</v>
      </c>
      <c r="N167" s="1349">
        <v>2013</v>
      </c>
      <c r="O167" s="1349" t="s">
        <v>631</v>
      </c>
      <c r="P167" s="1412">
        <f t="shared" si="111"/>
        <v>3150000</v>
      </c>
      <c r="Q167" s="1349" t="s">
        <v>99</v>
      </c>
      <c r="R167" s="1349"/>
      <c r="S167" s="1349"/>
      <c r="T167" s="1349"/>
      <c r="U167" s="746">
        <v>5</v>
      </c>
      <c r="V167" s="746">
        <f t="shared" si="78"/>
        <v>4</v>
      </c>
      <c r="W167" s="828">
        <f>P167/U167</f>
        <v>630000</v>
      </c>
      <c r="X167" s="828">
        <f t="shared" si="6"/>
        <v>2520000</v>
      </c>
      <c r="Y167" s="828">
        <f>P167-X167</f>
        <v>630000</v>
      </c>
      <c r="Z167" s="746">
        <f t="shared" si="53"/>
        <v>5</v>
      </c>
      <c r="AA167" s="829">
        <f>P167/U167</f>
        <v>630000</v>
      </c>
      <c r="AB167" s="829">
        <f t="shared" si="8"/>
        <v>3150000</v>
      </c>
      <c r="AC167" s="829">
        <f>P167-AB167</f>
        <v>0</v>
      </c>
      <c r="AD167" s="830" t="b">
        <f t="shared" si="77"/>
        <v>1</v>
      </c>
      <c r="AE167" s="738"/>
      <c r="AF167" s="738"/>
    </row>
    <row r="168" spans="1:32" ht="15" customHeight="1">
      <c r="A168" s="1570" t="s">
        <v>433</v>
      </c>
      <c r="B168" s="1526">
        <v>98</v>
      </c>
      <c r="C168" s="1273" t="s">
        <v>658</v>
      </c>
      <c r="D168" s="1274">
        <v>208010169</v>
      </c>
      <c r="E168" s="1274"/>
      <c r="F168" s="1299" t="s">
        <v>301</v>
      </c>
      <c r="G168" s="1283" t="s">
        <v>659</v>
      </c>
      <c r="H168" s="1349" t="s">
        <v>660</v>
      </c>
      <c r="I168" s="1349" t="s">
        <v>636</v>
      </c>
      <c r="J168" s="1349" t="s">
        <v>512</v>
      </c>
      <c r="K168" s="1349">
        <v>1</v>
      </c>
      <c r="L168" s="1276" t="s">
        <v>207</v>
      </c>
      <c r="M168" s="1277">
        <v>3150000</v>
      </c>
      <c r="N168" s="1349">
        <v>2013</v>
      </c>
      <c r="O168" s="1349" t="s">
        <v>631</v>
      </c>
      <c r="P168" s="1412">
        <f t="shared" si="111"/>
        <v>3150000</v>
      </c>
      <c r="Q168" s="1349" t="s">
        <v>99</v>
      </c>
      <c r="R168" s="1349"/>
      <c r="S168" s="1349"/>
      <c r="T168" s="1349"/>
      <c r="U168" s="746">
        <v>5</v>
      </c>
      <c r="V168" s="746">
        <f t="shared" ref="V168:V170" si="112">2016-N168+1</f>
        <v>4</v>
      </c>
      <c r="W168" s="828">
        <f>P168/U168</f>
        <v>630000</v>
      </c>
      <c r="X168" s="828">
        <f t="shared" ref="X168:X170" si="113">V168*W168</f>
        <v>2520000</v>
      </c>
      <c r="Y168" s="828">
        <f>P168-X168</f>
        <v>630000</v>
      </c>
      <c r="Z168" s="746">
        <f t="shared" ref="Z168:Z170" si="114">2017-N168+1</f>
        <v>5</v>
      </c>
      <c r="AA168" s="829">
        <f>P168/U168</f>
        <v>630000</v>
      </c>
      <c r="AB168" s="829">
        <f t="shared" ref="AB168:AB170" si="115">Z168*AA168</f>
        <v>3150000</v>
      </c>
      <c r="AC168" s="829">
        <f>P168-AB168</f>
        <v>0</v>
      </c>
      <c r="AD168" s="830" t="b">
        <f t="shared" si="77"/>
        <v>1</v>
      </c>
      <c r="AE168" s="738"/>
      <c r="AF168" s="738"/>
    </row>
    <row r="169" spans="1:32" ht="15" customHeight="1">
      <c r="A169" s="1570" t="s">
        <v>433</v>
      </c>
      <c r="B169" s="1526">
        <v>99</v>
      </c>
      <c r="C169" s="1273" t="s">
        <v>658</v>
      </c>
      <c r="D169" s="1274">
        <v>208010169</v>
      </c>
      <c r="E169" s="1274"/>
      <c r="F169" s="1299" t="s">
        <v>301</v>
      </c>
      <c r="G169" s="1283" t="s">
        <v>659</v>
      </c>
      <c r="H169" s="1349" t="s">
        <v>660</v>
      </c>
      <c r="I169" s="1349" t="s">
        <v>636</v>
      </c>
      <c r="J169" s="1349" t="s">
        <v>512</v>
      </c>
      <c r="K169" s="1349">
        <v>1</v>
      </c>
      <c r="L169" s="1276" t="s">
        <v>207</v>
      </c>
      <c r="M169" s="1277">
        <v>3150000</v>
      </c>
      <c r="N169" s="1349">
        <v>2013</v>
      </c>
      <c r="O169" s="1349" t="s">
        <v>631</v>
      </c>
      <c r="P169" s="1412">
        <f t="shared" si="111"/>
        <v>3150000</v>
      </c>
      <c r="Q169" s="1349" t="s">
        <v>99</v>
      </c>
      <c r="R169" s="1349"/>
      <c r="S169" s="1349"/>
      <c r="T169" s="1349"/>
      <c r="U169" s="746">
        <v>5</v>
      </c>
      <c r="V169" s="746">
        <f t="shared" si="112"/>
        <v>4</v>
      </c>
      <c r="W169" s="828">
        <f>P169/U169</f>
        <v>630000</v>
      </c>
      <c r="X169" s="828">
        <f t="shared" si="113"/>
        <v>2520000</v>
      </c>
      <c r="Y169" s="828">
        <f>P169-X169</f>
        <v>630000</v>
      </c>
      <c r="Z169" s="746">
        <f t="shared" si="114"/>
        <v>5</v>
      </c>
      <c r="AA169" s="829">
        <f>P169/U169</f>
        <v>630000</v>
      </c>
      <c r="AB169" s="829">
        <f t="shared" si="115"/>
        <v>3150000</v>
      </c>
      <c r="AC169" s="829">
        <f>P169-AB169</f>
        <v>0</v>
      </c>
      <c r="AD169" s="830" t="b">
        <f t="shared" si="77"/>
        <v>1</v>
      </c>
      <c r="AE169" s="738"/>
      <c r="AF169" s="738"/>
    </row>
    <row r="170" spans="1:32" ht="15" customHeight="1">
      <c r="A170" s="1570" t="s">
        <v>433</v>
      </c>
      <c r="B170" s="1526">
        <v>100</v>
      </c>
      <c r="C170" s="1273" t="s">
        <v>658</v>
      </c>
      <c r="D170" s="1274">
        <v>208010169</v>
      </c>
      <c r="E170" s="1274"/>
      <c r="F170" s="1299" t="s">
        <v>301</v>
      </c>
      <c r="G170" s="1283" t="s">
        <v>659</v>
      </c>
      <c r="H170" s="1349" t="s">
        <v>660</v>
      </c>
      <c r="I170" s="1349" t="s">
        <v>636</v>
      </c>
      <c r="J170" s="1349" t="s">
        <v>512</v>
      </c>
      <c r="K170" s="1349">
        <v>1</v>
      </c>
      <c r="L170" s="1276" t="s">
        <v>207</v>
      </c>
      <c r="M170" s="1277">
        <v>3150000</v>
      </c>
      <c r="N170" s="1349">
        <v>2013</v>
      </c>
      <c r="O170" s="1349" t="s">
        <v>631</v>
      </c>
      <c r="P170" s="1412">
        <f t="shared" si="111"/>
        <v>3150000</v>
      </c>
      <c r="Q170" s="1349" t="s">
        <v>99</v>
      </c>
      <c r="R170" s="1349"/>
      <c r="S170" s="1349"/>
      <c r="T170" s="1349"/>
      <c r="U170" s="746">
        <v>5</v>
      </c>
      <c r="V170" s="746">
        <f t="shared" si="112"/>
        <v>4</v>
      </c>
      <c r="W170" s="828">
        <f>P170/U170</f>
        <v>630000</v>
      </c>
      <c r="X170" s="828">
        <f t="shared" si="113"/>
        <v>2520000</v>
      </c>
      <c r="Y170" s="828">
        <f>P170-X170</f>
        <v>630000</v>
      </c>
      <c r="Z170" s="746">
        <f t="shared" si="114"/>
        <v>5</v>
      </c>
      <c r="AA170" s="829">
        <f>P170/U170</f>
        <v>630000</v>
      </c>
      <c r="AB170" s="829">
        <f t="shared" si="115"/>
        <v>3150000</v>
      </c>
      <c r="AC170" s="829">
        <f>P170-AB170</f>
        <v>0</v>
      </c>
      <c r="AD170" s="830" t="b">
        <f t="shared" si="77"/>
        <v>1</v>
      </c>
      <c r="AE170" s="738"/>
      <c r="AF170" s="738"/>
    </row>
    <row r="171" spans="1:32" ht="15" customHeight="1">
      <c r="A171" s="1570" t="s">
        <v>433</v>
      </c>
      <c r="C171" s="1273"/>
      <c r="D171" s="1274"/>
      <c r="E171" s="1274"/>
      <c r="F171" s="1283"/>
      <c r="G171" s="1283"/>
      <c r="H171" s="1349"/>
      <c r="I171" s="1349"/>
      <c r="J171" s="1349"/>
      <c r="K171" s="1349"/>
      <c r="L171" s="1276"/>
      <c r="M171" s="1277"/>
      <c r="N171" s="1349"/>
      <c r="O171" s="1349"/>
      <c r="P171" s="1412">
        <f t="shared" si="111"/>
        <v>0</v>
      </c>
      <c r="Q171" s="1349"/>
      <c r="R171" s="1349"/>
      <c r="S171" s="1349"/>
      <c r="T171" s="1349"/>
      <c r="U171" s="746"/>
      <c r="V171" s="746"/>
      <c r="W171" s="828"/>
      <c r="X171" s="828"/>
      <c r="Y171" s="828"/>
      <c r="AA171" s="829"/>
      <c r="AB171" s="829"/>
      <c r="AC171" s="829"/>
      <c r="AD171" s="830" t="b">
        <f t="shared" si="77"/>
        <v>1</v>
      </c>
      <c r="AE171" s="738"/>
      <c r="AF171" s="738"/>
    </row>
    <row r="172" spans="1:32" ht="15" customHeight="1">
      <c r="A172" s="1570" t="s">
        <v>433</v>
      </c>
      <c r="B172" s="1526">
        <v>101</v>
      </c>
      <c r="C172" s="1273" t="s">
        <v>661</v>
      </c>
      <c r="D172" s="1274">
        <v>208010169</v>
      </c>
      <c r="E172" s="1274"/>
      <c r="F172" s="1299" t="s">
        <v>301</v>
      </c>
      <c r="G172" s="1283" t="s">
        <v>224</v>
      </c>
      <c r="H172" s="1349" t="s">
        <v>636</v>
      </c>
      <c r="I172" s="1349" t="s">
        <v>636</v>
      </c>
      <c r="J172" s="1349" t="s">
        <v>641</v>
      </c>
      <c r="K172" s="1349">
        <v>1</v>
      </c>
      <c r="L172" s="1276" t="s">
        <v>207</v>
      </c>
      <c r="M172" s="1277">
        <v>3060000</v>
      </c>
      <c r="N172" s="1349">
        <v>2013</v>
      </c>
      <c r="O172" s="1349" t="s">
        <v>631</v>
      </c>
      <c r="P172" s="1412">
        <f t="shared" si="111"/>
        <v>3060000</v>
      </c>
      <c r="Q172" s="1349" t="s">
        <v>99</v>
      </c>
      <c r="R172" s="1349"/>
      <c r="S172" s="1349"/>
      <c r="T172" s="1349"/>
      <c r="U172" s="746">
        <v>5</v>
      </c>
      <c r="V172" s="746">
        <f t="shared" si="78"/>
        <v>4</v>
      </c>
      <c r="W172" s="828">
        <f>P172/U172</f>
        <v>612000</v>
      </c>
      <c r="X172" s="828">
        <f t="shared" si="6"/>
        <v>2448000</v>
      </c>
      <c r="Y172" s="828">
        <f>P172-X172</f>
        <v>612000</v>
      </c>
      <c r="Z172" s="746">
        <f t="shared" si="53"/>
        <v>5</v>
      </c>
      <c r="AA172" s="829">
        <f>P172/U172</f>
        <v>612000</v>
      </c>
      <c r="AB172" s="829">
        <f t="shared" si="8"/>
        <v>3060000</v>
      </c>
      <c r="AC172" s="829">
        <f>P172-AB172</f>
        <v>0</v>
      </c>
      <c r="AD172" s="830" t="b">
        <f t="shared" si="77"/>
        <v>1</v>
      </c>
      <c r="AE172" s="738"/>
      <c r="AF172" s="738"/>
    </row>
    <row r="173" spans="1:32" ht="15" customHeight="1">
      <c r="A173" s="1570" t="s">
        <v>433</v>
      </c>
      <c r="B173" s="1526">
        <v>102</v>
      </c>
      <c r="C173" s="1273" t="s">
        <v>661</v>
      </c>
      <c r="D173" s="1274">
        <v>208010169</v>
      </c>
      <c r="E173" s="1274"/>
      <c r="F173" s="1299" t="s">
        <v>301</v>
      </c>
      <c r="G173" s="1283" t="s">
        <v>224</v>
      </c>
      <c r="H173" s="1349" t="s">
        <v>636</v>
      </c>
      <c r="I173" s="1349" t="s">
        <v>636</v>
      </c>
      <c r="J173" s="1349" t="s">
        <v>641</v>
      </c>
      <c r="K173" s="1349">
        <v>1</v>
      </c>
      <c r="L173" s="1276" t="s">
        <v>207</v>
      </c>
      <c r="M173" s="1277">
        <v>3060000</v>
      </c>
      <c r="N173" s="1349">
        <v>2013</v>
      </c>
      <c r="O173" s="1349" t="s">
        <v>631</v>
      </c>
      <c r="P173" s="1412">
        <f t="shared" si="111"/>
        <v>3060000</v>
      </c>
      <c r="Q173" s="1349" t="s">
        <v>99</v>
      </c>
      <c r="R173" s="1349"/>
      <c r="S173" s="1349"/>
      <c r="T173" s="1349"/>
      <c r="U173" s="746">
        <v>5</v>
      </c>
      <c r="V173" s="746">
        <f t="shared" ref="V173:V175" si="116">2016-N173+1</f>
        <v>4</v>
      </c>
      <c r="W173" s="828">
        <f>P173/U173</f>
        <v>612000</v>
      </c>
      <c r="X173" s="828">
        <f t="shared" ref="X173:X175" si="117">V173*W173</f>
        <v>2448000</v>
      </c>
      <c r="Y173" s="828">
        <f>P173-X173</f>
        <v>612000</v>
      </c>
      <c r="Z173" s="746">
        <f t="shared" ref="Z173:Z175" si="118">2017-N173+1</f>
        <v>5</v>
      </c>
      <c r="AA173" s="829">
        <f>P173/U173</f>
        <v>612000</v>
      </c>
      <c r="AB173" s="829">
        <f t="shared" ref="AB173:AB175" si="119">Z173*AA173</f>
        <v>3060000</v>
      </c>
      <c r="AC173" s="829">
        <f>P173-AB173</f>
        <v>0</v>
      </c>
      <c r="AD173" s="830" t="b">
        <f t="shared" si="77"/>
        <v>1</v>
      </c>
      <c r="AE173" s="738"/>
      <c r="AF173" s="738"/>
    </row>
    <row r="174" spans="1:32" ht="15" customHeight="1">
      <c r="A174" s="1570" t="s">
        <v>433</v>
      </c>
      <c r="B174" s="1526">
        <v>103</v>
      </c>
      <c r="C174" s="1273" t="s">
        <v>661</v>
      </c>
      <c r="D174" s="1274">
        <v>208010169</v>
      </c>
      <c r="E174" s="1274"/>
      <c r="F174" s="1299" t="s">
        <v>301</v>
      </c>
      <c r="G174" s="1283" t="s">
        <v>224</v>
      </c>
      <c r="H174" s="1349" t="s">
        <v>636</v>
      </c>
      <c r="I174" s="1349" t="s">
        <v>636</v>
      </c>
      <c r="J174" s="1349" t="s">
        <v>641</v>
      </c>
      <c r="K174" s="1349">
        <v>1</v>
      </c>
      <c r="L174" s="1276" t="s">
        <v>207</v>
      </c>
      <c r="M174" s="1277">
        <v>3060000</v>
      </c>
      <c r="N174" s="1349">
        <v>2013</v>
      </c>
      <c r="O174" s="1349" t="s">
        <v>631</v>
      </c>
      <c r="P174" s="1412">
        <f t="shared" si="111"/>
        <v>3060000</v>
      </c>
      <c r="Q174" s="1349" t="s">
        <v>99</v>
      </c>
      <c r="R174" s="1349"/>
      <c r="S174" s="1349"/>
      <c r="T174" s="1349"/>
      <c r="U174" s="746">
        <v>5</v>
      </c>
      <c r="V174" s="746">
        <f t="shared" si="116"/>
        <v>4</v>
      </c>
      <c r="W174" s="828">
        <f>P174/U174</f>
        <v>612000</v>
      </c>
      <c r="X174" s="828">
        <f t="shared" si="117"/>
        <v>2448000</v>
      </c>
      <c r="Y174" s="828">
        <f>P174-X174</f>
        <v>612000</v>
      </c>
      <c r="Z174" s="746">
        <f t="shared" si="118"/>
        <v>5</v>
      </c>
      <c r="AA174" s="829">
        <f>P174/U174</f>
        <v>612000</v>
      </c>
      <c r="AB174" s="829">
        <f t="shared" si="119"/>
        <v>3060000</v>
      </c>
      <c r="AC174" s="829">
        <f>P174-AB174</f>
        <v>0</v>
      </c>
      <c r="AD174" s="830" t="b">
        <f t="shared" si="77"/>
        <v>1</v>
      </c>
      <c r="AE174" s="738"/>
      <c r="AF174" s="738"/>
    </row>
    <row r="175" spans="1:32" ht="15" customHeight="1">
      <c r="A175" s="1570" t="s">
        <v>433</v>
      </c>
      <c r="B175" s="1526">
        <v>104</v>
      </c>
      <c r="C175" s="1273" t="s">
        <v>661</v>
      </c>
      <c r="D175" s="1274">
        <v>208010169</v>
      </c>
      <c r="E175" s="1274"/>
      <c r="F175" s="1299" t="s">
        <v>301</v>
      </c>
      <c r="G175" s="1283" t="s">
        <v>224</v>
      </c>
      <c r="H175" s="1349" t="s">
        <v>636</v>
      </c>
      <c r="I175" s="1349" t="s">
        <v>636</v>
      </c>
      <c r="J175" s="1349" t="s">
        <v>641</v>
      </c>
      <c r="K175" s="1349">
        <v>1</v>
      </c>
      <c r="L175" s="1276" t="s">
        <v>207</v>
      </c>
      <c r="M175" s="1277">
        <v>3060000</v>
      </c>
      <c r="N175" s="1349">
        <v>2013</v>
      </c>
      <c r="O175" s="1349" t="s">
        <v>631</v>
      </c>
      <c r="P175" s="1412">
        <f t="shared" si="111"/>
        <v>3060000</v>
      </c>
      <c r="Q175" s="1349" t="s">
        <v>99</v>
      </c>
      <c r="R175" s="1349"/>
      <c r="S175" s="1349"/>
      <c r="T175" s="1349"/>
      <c r="U175" s="746">
        <v>5</v>
      </c>
      <c r="V175" s="746">
        <f t="shared" si="116"/>
        <v>4</v>
      </c>
      <c r="W175" s="828">
        <f>P175/U175</f>
        <v>612000</v>
      </c>
      <c r="X175" s="828">
        <f t="shared" si="117"/>
        <v>2448000</v>
      </c>
      <c r="Y175" s="828">
        <f>P175-X175</f>
        <v>612000</v>
      </c>
      <c r="Z175" s="746">
        <f t="shared" si="118"/>
        <v>5</v>
      </c>
      <c r="AA175" s="829">
        <f>P175/U175</f>
        <v>612000</v>
      </c>
      <c r="AB175" s="829">
        <f t="shared" si="119"/>
        <v>3060000</v>
      </c>
      <c r="AC175" s="829">
        <f>P175-AB175</f>
        <v>0</v>
      </c>
      <c r="AD175" s="830" t="b">
        <f t="shared" si="77"/>
        <v>1</v>
      </c>
      <c r="AE175" s="738"/>
      <c r="AF175" s="738"/>
    </row>
    <row r="176" spans="1:32" ht="15" customHeight="1">
      <c r="A176" s="1570" t="s">
        <v>433</v>
      </c>
      <c r="B176" s="1526"/>
      <c r="C176" s="1273"/>
      <c r="D176" s="1274"/>
      <c r="E176" s="1274"/>
      <c r="F176" s="1283"/>
      <c r="G176" s="1283"/>
      <c r="H176" s="1349"/>
      <c r="I176" s="1349"/>
      <c r="J176" s="1349"/>
      <c r="K176" s="1349"/>
      <c r="L176" s="1276"/>
      <c r="M176" s="1277"/>
      <c r="N176" s="1349"/>
      <c r="O176" s="1349"/>
      <c r="P176" s="1412">
        <f t="shared" si="111"/>
        <v>0</v>
      </c>
      <c r="Q176" s="1349"/>
      <c r="R176" s="1349"/>
      <c r="S176" s="1349"/>
      <c r="T176" s="1349"/>
      <c r="U176" s="746"/>
      <c r="V176" s="746"/>
      <c r="W176" s="828"/>
      <c r="X176" s="828"/>
      <c r="Y176" s="828"/>
      <c r="AA176" s="829"/>
      <c r="AB176" s="829"/>
      <c r="AC176" s="829"/>
      <c r="AD176" s="830" t="b">
        <f t="shared" si="77"/>
        <v>1</v>
      </c>
      <c r="AE176" s="738"/>
      <c r="AF176" s="738"/>
    </row>
    <row r="177" spans="1:32" ht="15" customHeight="1">
      <c r="A177" s="1570" t="s">
        <v>433</v>
      </c>
      <c r="B177" s="1526">
        <v>105</v>
      </c>
      <c r="C177" s="1273" t="s">
        <v>662</v>
      </c>
      <c r="D177" s="1274">
        <v>208010169</v>
      </c>
      <c r="E177" s="1274"/>
      <c r="F177" s="1283" t="s">
        <v>301</v>
      </c>
      <c r="G177" s="1283" t="s">
        <v>224</v>
      </c>
      <c r="H177" s="1349" t="s">
        <v>646</v>
      </c>
      <c r="I177" s="1349" t="s">
        <v>636</v>
      </c>
      <c r="J177" s="1349" t="s">
        <v>512</v>
      </c>
      <c r="K177" s="1349">
        <v>1</v>
      </c>
      <c r="L177" s="1276" t="s">
        <v>207</v>
      </c>
      <c r="M177" s="1277">
        <v>1800000</v>
      </c>
      <c r="N177" s="1349">
        <v>2013</v>
      </c>
      <c r="O177" s="1349" t="s">
        <v>631</v>
      </c>
      <c r="P177" s="1412">
        <f t="shared" si="111"/>
        <v>1800000</v>
      </c>
      <c r="Q177" s="1349" t="s">
        <v>99</v>
      </c>
      <c r="R177" s="1349"/>
      <c r="S177" s="1349"/>
      <c r="T177" s="1349"/>
      <c r="U177" s="746">
        <v>5</v>
      </c>
      <c r="V177" s="746">
        <f t="shared" si="78"/>
        <v>4</v>
      </c>
      <c r="W177" s="828">
        <f>P177/U177</f>
        <v>360000</v>
      </c>
      <c r="X177" s="828">
        <f t="shared" si="6"/>
        <v>1440000</v>
      </c>
      <c r="Y177" s="828">
        <f>P177-X177</f>
        <v>360000</v>
      </c>
      <c r="Z177" s="746">
        <f t="shared" si="53"/>
        <v>5</v>
      </c>
      <c r="AA177" s="829">
        <f>P177/U177</f>
        <v>360000</v>
      </c>
      <c r="AB177" s="829">
        <f t="shared" si="8"/>
        <v>1800000</v>
      </c>
      <c r="AC177" s="829">
        <f>P177-AB177</f>
        <v>0</v>
      </c>
      <c r="AD177" s="830" t="b">
        <f t="shared" si="77"/>
        <v>1</v>
      </c>
      <c r="AE177" s="738"/>
      <c r="AF177" s="738"/>
    </row>
    <row r="178" spans="1:32" ht="15" customHeight="1">
      <c r="A178" s="1570" t="s">
        <v>433</v>
      </c>
      <c r="C178" s="1273"/>
      <c r="D178" s="1274"/>
      <c r="E178" s="1274"/>
      <c r="F178" s="1283"/>
      <c r="G178" s="1283"/>
      <c r="H178" s="1349"/>
      <c r="I178" s="1349"/>
      <c r="J178" s="1349"/>
      <c r="K178" s="1349"/>
      <c r="L178" s="1276"/>
      <c r="M178" s="1277"/>
      <c r="N178" s="1349"/>
      <c r="O178" s="1349"/>
      <c r="P178" s="1412">
        <f t="shared" si="111"/>
        <v>0</v>
      </c>
      <c r="Q178" s="1349"/>
      <c r="R178" s="1349"/>
      <c r="S178" s="1349"/>
      <c r="T178" s="1349"/>
      <c r="U178" s="746"/>
      <c r="V178" s="746"/>
      <c r="W178" s="828"/>
      <c r="X178" s="828"/>
      <c r="Y178" s="828"/>
      <c r="AA178" s="829"/>
      <c r="AB178" s="829"/>
      <c r="AC178" s="829"/>
      <c r="AD178" s="830" t="b">
        <f t="shared" si="77"/>
        <v>1</v>
      </c>
      <c r="AE178" s="738"/>
      <c r="AF178" s="738"/>
    </row>
    <row r="179" spans="1:32" ht="15" customHeight="1">
      <c r="A179" s="1570" t="s">
        <v>433</v>
      </c>
      <c r="B179" s="1526">
        <v>106</v>
      </c>
      <c r="C179" s="1273" t="s">
        <v>663</v>
      </c>
      <c r="D179" s="1274">
        <v>208010169</v>
      </c>
      <c r="E179" s="1274"/>
      <c r="F179" s="1299" t="s">
        <v>301</v>
      </c>
      <c r="G179" s="1283" t="s">
        <v>664</v>
      </c>
      <c r="H179" s="1349" t="s">
        <v>665</v>
      </c>
      <c r="I179" s="1349" t="s">
        <v>636</v>
      </c>
      <c r="J179" s="1349" t="s">
        <v>512</v>
      </c>
      <c r="K179" s="1349">
        <v>1</v>
      </c>
      <c r="L179" s="1276" t="s">
        <v>207</v>
      </c>
      <c r="M179" s="1277">
        <v>3060000</v>
      </c>
      <c r="N179" s="1349">
        <v>2013</v>
      </c>
      <c r="O179" s="1349" t="s">
        <v>631</v>
      </c>
      <c r="P179" s="1412">
        <f t="shared" si="111"/>
        <v>3060000</v>
      </c>
      <c r="Q179" s="1349" t="s">
        <v>99</v>
      </c>
      <c r="R179" s="1349"/>
      <c r="S179" s="1349"/>
      <c r="T179" s="1349"/>
      <c r="U179" s="746">
        <v>5</v>
      </c>
      <c r="V179" s="746">
        <f t="shared" si="78"/>
        <v>4</v>
      </c>
      <c r="W179" s="828">
        <f>P179/U179</f>
        <v>612000</v>
      </c>
      <c r="X179" s="828">
        <f t="shared" si="6"/>
        <v>2448000</v>
      </c>
      <c r="Y179" s="828">
        <f>P179-X179</f>
        <v>612000</v>
      </c>
      <c r="Z179" s="746">
        <f t="shared" si="53"/>
        <v>5</v>
      </c>
      <c r="AA179" s="829">
        <f>P179/U179</f>
        <v>612000</v>
      </c>
      <c r="AB179" s="829">
        <f t="shared" si="8"/>
        <v>3060000</v>
      </c>
      <c r="AC179" s="829">
        <f>P179-AB179</f>
        <v>0</v>
      </c>
      <c r="AD179" s="830" t="b">
        <f t="shared" si="77"/>
        <v>1</v>
      </c>
      <c r="AE179" s="738"/>
      <c r="AF179" s="738"/>
    </row>
    <row r="180" spans="1:32" ht="15" customHeight="1">
      <c r="A180" s="1570" t="s">
        <v>433</v>
      </c>
      <c r="B180" s="1526">
        <v>107</v>
      </c>
      <c r="C180" s="1273" t="s">
        <v>663</v>
      </c>
      <c r="D180" s="1274">
        <v>208010169</v>
      </c>
      <c r="E180" s="1274"/>
      <c r="F180" s="1299" t="s">
        <v>301</v>
      </c>
      <c r="G180" s="1283" t="s">
        <v>664</v>
      </c>
      <c r="H180" s="1349" t="s">
        <v>665</v>
      </c>
      <c r="I180" s="1349" t="s">
        <v>636</v>
      </c>
      <c r="J180" s="1349" t="s">
        <v>512</v>
      </c>
      <c r="K180" s="1349">
        <v>1</v>
      </c>
      <c r="L180" s="1276" t="s">
        <v>207</v>
      </c>
      <c r="M180" s="1277">
        <v>3060000</v>
      </c>
      <c r="N180" s="1349">
        <v>2013</v>
      </c>
      <c r="O180" s="1349" t="s">
        <v>631</v>
      </c>
      <c r="P180" s="1412">
        <f t="shared" si="111"/>
        <v>3060000</v>
      </c>
      <c r="Q180" s="1349" t="s">
        <v>99</v>
      </c>
      <c r="R180" s="1349"/>
      <c r="S180" s="1349"/>
      <c r="T180" s="1349"/>
      <c r="U180" s="746">
        <v>5</v>
      </c>
      <c r="V180" s="746">
        <f t="shared" ref="V180" si="120">2016-N180+1</f>
        <v>4</v>
      </c>
      <c r="W180" s="828">
        <f>P180/U180</f>
        <v>612000</v>
      </c>
      <c r="X180" s="828">
        <f t="shared" ref="X180" si="121">V180*W180</f>
        <v>2448000</v>
      </c>
      <c r="Y180" s="828">
        <f>P180-X180</f>
        <v>612000</v>
      </c>
      <c r="Z180" s="746">
        <f t="shared" ref="Z180" si="122">2017-N180+1</f>
        <v>5</v>
      </c>
      <c r="AA180" s="829">
        <f>P180/U180</f>
        <v>612000</v>
      </c>
      <c r="AB180" s="829">
        <f t="shared" ref="AB180" si="123">Z180*AA180</f>
        <v>3060000</v>
      </c>
      <c r="AC180" s="829">
        <f>P180-AB180</f>
        <v>0</v>
      </c>
      <c r="AD180" s="830" t="b">
        <f t="shared" si="77"/>
        <v>1</v>
      </c>
      <c r="AE180" s="738"/>
      <c r="AF180" s="738"/>
    </row>
    <row r="181" spans="1:32" ht="15" customHeight="1">
      <c r="A181" s="1570" t="s">
        <v>433</v>
      </c>
      <c r="C181" s="1273"/>
      <c r="D181" s="1274"/>
      <c r="E181" s="1274"/>
      <c r="F181" s="1283"/>
      <c r="G181" s="1283"/>
      <c r="H181" s="1349"/>
      <c r="I181" s="1349"/>
      <c r="J181" s="1349"/>
      <c r="K181" s="1349"/>
      <c r="L181" s="1276"/>
      <c r="M181" s="1277"/>
      <c r="N181" s="1349"/>
      <c r="O181" s="1349"/>
      <c r="P181" s="1412">
        <f t="shared" si="111"/>
        <v>0</v>
      </c>
      <c r="Q181" s="1349"/>
      <c r="R181" s="1349"/>
      <c r="S181" s="1349"/>
      <c r="T181" s="1349"/>
      <c r="U181" s="746"/>
      <c r="V181" s="746"/>
      <c r="W181" s="828"/>
      <c r="X181" s="828"/>
      <c r="Y181" s="828"/>
      <c r="AA181" s="829"/>
      <c r="AB181" s="829"/>
      <c r="AC181" s="829"/>
      <c r="AD181" s="830" t="b">
        <f t="shared" si="77"/>
        <v>1</v>
      </c>
      <c r="AE181" s="738"/>
      <c r="AF181" s="738"/>
    </row>
    <row r="182" spans="1:32" ht="15" customHeight="1">
      <c r="A182" s="1570" t="s">
        <v>433</v>
      </c>
      <c r="B182" s="1526">
        <v>108</v>
      </c>
      <c r="C182" s="1273" t="s">
        <v>666</v>
      </c>
      <c r="D182" s="1274">
        <v>208010169</v>
      </c>
      <c r="E182" s="1274"/>
      <c r="F182" s="1299" t="s">
        <v>301</v>
      </c>
      <c r="G182" s="1283" t="s">
        <v>224</v>
      </c>
      <c r="H182" s="1349" t="s">
        <v>636</v>
      </c>
      <c r="I182" s="1349" t="s">
        <v>636</v>
      </c>
      <c r="J182" s="1349" t="s">
        <v>641</v>
      </c>
      <c r="K182" s="1349">
        <v>1</v>
      </c>
      <c r="L182" s="1276" t="s">
        <v>207</v>
      </c>
      <c r="M182" s="1277">
        <v>5850000</v>
      </c>
      <c r="N182" s="1349">
        <v>2013</v>
      </c>
      <c r="O182" s="1349" t="s">
        <v>631</v>
      </c>
      <c r="P182" s="1412">
        <f t="shared" si="111"/>
        <v>5850000</v>
      </c>
      <c r="Q182" s="1349" t="s">
        <v>99</v>
      </c>
      <c r="R182" s="1349"/>
      <c r="S182" s="1349"/>
      <c r="T182" s="1349"/>
      <c r="U182" s="746">
        <v>5</v>
      </c>
      <c r="V182" s="746">
        <f t="shared" si="78"/>
        <v>4</v>
      </c>
      <c r="W182" s="828">
        <f>P182/U182</f>
        <v>1170000</v>
      </c>
      <c r="X182" s="828">
        <f t="shared" si="6"/>
        <v>4680000</v>
      </c>
      <c r="Y182" s="828">
        <f>P182-X182</f>
        <v>1170000</v>
      </c>
      <c r="Z182" s="746">
        <f t="shared" si="53"/>
        <v>5</v>
      </c>
      <c r="AA182" s="829">
        <f>P182/U182</f>
        <v>1170000</v>
      </c>
      <c r="AB182" s="829">
        <f t="shared" si="8"/>
        <v>5850000</v>
      </c>
      <c r="AC182" s="829">
        <f>P182-AB182</f>
        <v>0</v>
      </c>
      <c r="AD182" s="830" t="b">
        <f t="shared" si="77"/>
        <v>1</v>
      </c>
      <c r="AE182" s="738"/>
      <c r="AF182" s="738"/>
    </row>
    <row r="183" spans="1:32" ht="15" customHeight="1">
      <c r="A183" s="1570" t="s">
        <v>433</v>
      </c>
      <c r="B183" s="1526">
        <v>109</v>
      </c>
      <c r="C183" s="1273" t="s">
        <v>666</v>
      </c>
      <c r="D183" s="1274">
        <v>208010169</v>
      </c>
      <c r="E183" s="1274"/>
      <c r="F183" s="1299" t="s">
        <v>301</v>
      </c>
      <c r="G183" s="1283" t="s">
        <v>224</v>
      </c>
      <c r="H183" s="1349" t="s">
        <v>636</v>
      </c>
      <c r="I183" s="1349" t="s">
        <v>636</v>
      </c>
      <c r="J183" s="1349" t="s">
        <v>641</v>
      </c>
      <c r="K183" s="1349">
        <v>1</v>
      </c>
      <c r="L183" s="1276" t="s">
        <v>207</v>
      </c>
      <c r="M183" s="1277">
        <v>5850000</v>
      </c>
      <c r="N183" s="1349">
        <v>2013</v>
      </c>
      <c r="O183" s="1349" t="s">
        <v>631</v>
      </c>
      <c r="P183" s="1412">
        <f t="shared" si="111"/>
        <v>5850000</v>
      </c>
      <c r="Q183" s="1349" t="s">
        <v>99</v>
      </c>
      <c r="R183" s="1349"/>
      <c r="S183" s="1349"/>
      <c r="T183" s="1349"/>
      <c r="U183" s="746">
        <v>5</v>
      </c>
      <c r="V183" s="746">
        <f t="shared" ref="V183:V186" si="124">2016-N183+1</f>
        <v>4</v>
      </c>
      <c r="W183" s="828">
        <f>P183/U183</f>
        <v>1170000</v>
      </c>
      <c r="X183" s="828">
        <f t="shared" ref="X183:X186" si="125">V183*W183</f>
        <v>4680000</v>
      </c>
      <c r="Y183" s="828">
        <f>P183-X183</f>
        <v>1170000</v>
      </c>
      <c r="Z183" s="746">
        <f t="shared" ref="Z183:Z186" si="126">2017-N183+1</f>
        <v>5</v>
      </c>
      <c r="AA183" s="829">
        <f>P183/U183</f>
        <v>1170000</v>
      </c>
      <c r="AB183" s="829">
        <f t="shared" ref="AB183:AB186" si="127">Z183*AA183</f>
        <v>5850000</v>
      </c>
      <c r="AC183" s="829">
        <f>P183-AB183</f>
        <v>0</v>
      </c>
      <c r="AD183" s="830" t="b">
        <f t="shared" si="77"/>
        <v>1</v>
      </c>
      <c r="AE183" s="738"/>
      <c r="AF183" s="738"/>
    </row>
    <row r="184" spans="1:32" ht="15" customHeight="1">
      <c r="A184" s="1570" t="s">
        <v>433</v>
      </c>
      <c r="B184" s="1526">
        <v>110</v>
      </c>
      <c r="C184" s="1273" t="s">
        <v>666</v>
      </c>
      <c r="D184" s="1274">
        <v>208010169</v>
      </c>
      <c r="E184" s="1274"/>
      <c r="F184" s="1299" t="s">
        <v>301</v>
      </c>
      <c r="G184" s="1283" t="s">
        <v>224</v>
      </c>
      <c r="H184" s="1349" t="s">
        <v>636</v>
      </c>
      <c r="I184" s="1349" t="s">
        <v>636</v>
      </c>
      <c r="J184" s="1349" t="s">
        <v>641</v>
      </c>
      <c r="K184" s="1349">
        <v>1</v>
      </c>
      <c r="L184" s="1276" t="s">
        <v>207</v>
      </c>
      <c r="M184" s="1277">
        <v>5850000</v>
      </c>
      <c r="N184" s="1349">
        <v>2013</v>
      </c>
      <c r="O184" s="1349" t="s">
        <v>631</v>
      </c>
      <c r="P184" s="1412">
        <f t="shared" si="111"/>
        <v>5850000</v>
      </c>
      <c r="Q184" s="1349" t="s">
        <v>99</v>
      </c>
      <c r="R184" s="1349"/>
      <c r="S184" s="1349"/>
      <c r="T184" s="1349"/>
      <c r="U184" s="746">
        <v>5</v>
      </c>
      <c r="V184" s="746">
        <f t="shared" si="124"/>
        <v>4</v>
      </c>
      <c r="W184" s="828">
        <f>P184/U184</f>
        <v>1170000</v>
      </c>
      <c r="X184" s="828">
        <f t="shared" si="125"/>
        <v>4680000</v>
      </c>
      <c r="Y184" s="828">
        <f>P184-X184</f>
        <v>1170000</v>
      </c>
      <c r="Z184" s="746">
        <f t="shared" si="126"/>
        <v>5</v>
      </c>
      <c r="AA184" s="829">
        <f>P184/U184</f>
        <v>1170000</v>
      </c>
      <c r="AB184" s="829">
        <f t="shared" si="127"/>
        <v>5850000</v>
      </c>
      <c r="AC184" s="829">
        <f>P184-AB184</f>
        <v>0</v>
      </c>
      <c r="AD184" s="830" t="b">
        <f t="shared" si="77"/>
        <v>1</v>
      </c>
      <c r="AE184" s="738"/>
      <c r="AF184" s="738"/>
    </row>
    <row r="185" spans="1:32" ht="15" customHeight="1">
      <c r="A185" s="1570" t="s">
        <v>433</v>
      </c>
      <c r="B185" s="1526">
        <v>111</v>
      </c>
      <c r="C185" s="1273" t="s">
        <v>666</v>
      </c>
      <c r="D185" s="1274">
        <v>208010169</v>
      </c>
      <c r="E185" s="1274"/>
      <c r="F185" s="1299" t="s">
        <v>301</v>
      </c>
      <c r="G185" s="1283" t="s">
        <v>224</v>
      </c>
      <c r="H185" s="1349" t="s">
        <v>636</v>
      </c>
      <c r="I185" s="1349" t="s">
        <v>636</v>
      </c>
      <c r="J185" s="1349" t="s">
        <v>641</v>
      </c>
      <c r="K185" s="1349">
        <v>1</v>
      </c>
      <c r="L185" s="1276" t="s">
        <v>207</v>
      </c>
      <c r="M185" s="1277">
        <v>5850000</v>
      </c>
      <c r="N185" s="1349">
        <v>2013</v>
      </c>
      <c r="O185" s="1349" t="s">
        <v>631</v>
      </c>
      <c r="P185" s="1412">
        <f t="shared" si="111"/>
        <v>5850000</v>
      </c>
      <c r="Q185" s="1349" t="s">
        <v>99</v>
      </c>
      <c r="R185" s="1349"/>
      <c r="S185" s="1349"/>
      <c r="T185" s="1349"/>
      <c r="U185" s="746">
        <v>5</v>
      </c>
      <c r="V185" s="746">
        <f t="shared" si="124"/>
        <v>4</v>
      </c>
      <c r="W185" s="828">
        <f>P185/U185</f>
        <v>1170000</v>
      </c>
      <c r="X185" s="828">
        <f t="shared" si="125"/>
        <v>4680000</v>
      </c>
      <c r="Y185" s="828">
        <f>P185-X185</f>
        <v>1170000</v>
      </c>
      <c r="Z185" s="746">
        <f t="shared" si="126"/>
        <v>5</v>
      </c>
      <c r="AA185" s="829">
        <f>P185/U185</f>
        <v>1170000</v>
      </c>
      <c r="AB185" s="829">
        <f t="shared" si="127"/>
        <v>5850000</v>
      </c>
      <c r="AC185" s="829">
        <f>P185-AB185</f>
        <v>0</v>
      </c>
      <c r="AD185" s="830" t="b">
        <f t="shared" si="77"/>
        <v>1</v>
      </c>
      <c r="AE185" s="738"/>
      <c r="AF185" s="738"/>
    </row>
    <row r="186" spans="1:32" ht="15" customHeight="1">
      <c r="A186" s="1570" t="s">
        <v>433</v>
      </c>
      <c r="B186" s="1526">
        <v>112</v>
      </c>
      <c r="C186" s="1273" t="s">
        <v>666</v>
      </c>
      <c r="D186" s="1274">
        <v>208010169</v>
      </c>
      <c r="E186" s="1274"/>
      <c r="F186" s="1299" t="s">
        <v>301</v>
      </c>
      <c r="G186" s="1283" t="s">
        <v>224</v>
      </c>
      <c r="H186" s="1349" t="s">
        <v>636</v>
      </c>
      <c r="I186" s="1349" t="s">
        <v>636</v>
      </c>
      <c r="J186" s="1349" t="s">
        <v>641</v>
      </c>
      <c r="K186" s="1349">
        <v>1</v>
      </c>
      <c r="L186" s="1276" t="s">
        <v>207</v>
      </c>
      <c r="M186" s="1277">
        <v>5850000</v>
      </c>
      <c r="N186" s="1349">
        <v>2013</v>
      </c>
      <c r="O186" s="1349" t="s">
        <v>631</v>
      </c>
      <c r="P186" s="1412">
        <f t="shared" si="111"/>
        <v>5850000</v>
      </c>
      <c r="Q186" s="1349" t="s">
        <v>99</v>
      </c>
      <c r="R186" s="1349"/>
      <c r="S186" s="1349"/>
      <c r="T186" s="1349"/>
      <c r="U186" s="746">
        <v>5</v>
      </c>
      <c r="V186" s="746">
        <f t="shared" si="124"/>
        <v>4</v>
      </c>
      <c r="W186" s="828">
        <f>P186/U186</f>
        <v>1170000</v>
      </c>
      <c r="X186" s="828">
        <f t="shared" si="125"/>
        <v>4680000</v>
      </c>
      <c r="Y186" s="828">
        <f>P186-X186</f>
        <v>1170000</v>
      </c>
      <c r="Z186" s="746">
        <f t="shared" si="126"/>
        <v>5</v>
      </c>
      <c r="AA186" s="829">
        <f>P186/U186</f>
        <v>1170000</v>
      </c>
      <c r="AB186" s="829">
        <f t="shared" si="127"/>
        <v>5850000</v>
      </c>
      <c r="AC186" s="829">
        <f>P186-AB186</f>
        <v>0</v>
      </c>
      <c r="AD186" s="830" t="b">
        <f t="shared" ref="AD186:AD249" si="128">AB186+AC186=P186</f>
        <v>1</v>
      </c>
      <c r="AE186" s="738"/>
      <c r="AF186" s="738"/>
    </row>
    <row r="187" spans="1:32" ht="15" customHeight="1">
      <c r="A187" s="1570" t="s">
        <v>433</v>
      </c>
      <c r="C187" s="1273"/>
      <c r="D187" s="1274"/>
      <c r="E187" s="1274"/>
      <c r="F187" s="1283"/>
      <c r="G187" s="1283"/>
      <c r="H187" s="1349"/>
      <c r="I187" s="1349"/>
      <c r="J187" s="1349"/>
      <c r="K187" s="1349"/>
      <c r="L187" s="1276"/>
      <c r="M187" s="1277"/>
      <c r="N187" s="1349"/>
      <c r="O187" s="1349"/>
      <c r="P187" s="1412">
        <f t="shared" si="111"/>
        <v>0</v>
      </c>
      <c r="Q187" s="1349"/>
      <c r="R187" s="1349"/>
      <c r="S187" s="1349"/>
      <c r="T187" s="1349"/>
      <c r="U187" s="746"/>
      <c r="V187" s="746"/>
      <c r="W187" s="828"/>
      <c r="X187" s="828"/>
      <c r="Y187" s="828"/>
      <c r="AA187" s="829"/>
      <c r="AB187" s="829"/>
      <c r="AC187" s="829"/>
      <c r="AD187" s="830" t="b">
        <f t="shared" si="128"/>
        <v>1</v>
      </c>
      <c r="AE187" s="738"/>
      <c r="AF187" s="738"/>
    </row>
    <row r="188" spans="1:32" ht="15" customHeight="1">
      <c r="A188" s="1570" t="s">
        <v>433</v>
      </c>
      <c r="B188" s="1526">
        <v>113</v>
      </c>
      <c r="C188" s="1273" t="s">
        <v>667</v>
      </c>
      <c r="D188" s="1274">
        <v>208010169</v>
      </c>
      <c r="E188" s="1274"/>
      <c r="F188" s="1299" t="s">
        <v>301</v>
      </c>
      <c r="G188" s="1283" t="s">
        <v>224</v>
      </c>
      <c r="H188" s="1349" t="s">
        <v>668</v>
      </c>
      <c r="I188" s="1349" t="s">
        <v>636</v>
      </c>
      <c r="J188" s="1349" t="s">
        <v>512</v>
      </c>
      <c r="K188" s="1349">
        <v>1</v>
      </c>
      <c r="L188" s="1276" t="s">
        <v>207</v>
      </c>
      <c r="M188" s="1277">
        <v>1575000</v>
      </c>
      <c r="N188" s="1349">
        <v>2013</v>
      </c>
      <c r="O188" s="1349" t="s">
        <v>631</v>
      </c>
      <c r="P188" s="1412">
        <f t="shared" si="111"/>
        <v>1575000</v>
      </c>
      <c r="Q188" s="1349" t="s">
        <v>99</v>
      </c>
      <c r="R188" s="1349"/>
      <c r="S188" s="1349"/>
      <c r="T188" s="1349"/>
      <c r="U188" s="746">
        <v>5</v>
      </c>
      <c r="V188" s="746">
        <f t="shared" si="78"/>
        <v>4</v>
      </c>
      <c r="W188" s="828">
        <f>P188/U188</f>
        <v>315000</v>
      </c>
      <c r="X188" s="828">
        <f t="shared" si="6"/>
        <v>1260000</v>
      </c>
      <c r="Y188" s="828">
        <f>P188-X188</f>
        <v>315000</v>
      </c>
      <c r="Z188" s="746">
        <f t="shared" si="53"/>
        <v>5</v>
      </c>
      <c r="AA188" s="829">
        <f>P188/U188</f>
        <v>315000</v>
      </c>
      <c r="AB188" s="829">
        <f t="shared" si="8"/>
        <v>1575000</v>
      </c>
      <c r="AC188" s="829">
        <f>P188-AB188</f>
        <v>0</v>
      </c>
      <c r="AD188" s="830" t="b">
        <f t="shared" si="128"/>
        <v>1</v>
      </c>
      <c r="AE188" s="738"/>
      <c r="AF188" s="738"/>
    </row>
    <row r="189" spans="1:32" ht="15" customHeight="1">
      <c r="A189" s="1570" t="s">
        <v>433</v>
      </c>
      <c r="B189" s="1526">
        <v>114</v>
      </c>
      <c r="C189" s="1273" t="s">
        <v>667</v>
      </c>
      <c r="D189" s="1274">
        <v>208010169</v>
      </c>
      <c r="E189" s="1274"/>
      <c r="F189" s="1299" t="s">
        <v>301</v>
      </c>
      <c r="G189" s="1283" t="s">
        <v>224</v>
      </c>
      <c r="H189" s="1349" t="s">
        <v>668</v>
      </c>
      <c r="I189" s="1349" t="s">
        <v>636</v>
      </c>
      <c r="J189" s="1349" t="s">
        <v>512</v>
      </c>
      <c r="K189" s="1349">
        <v>1</v>
      </c>
      <c r="L189" s="1276" t="s">
        <v>207</v>
      </c>
      <c r="M189" s="1277">
        <v>1575000</v>
      </c>
      <c r="N189" s="1349">
        <v>2013</v>
      </c>
      <c r="O189" s="1349" t="s">
        <v>631</v>
      </c>
      <c r="P189" s="1412">
        <f t="shared" si="111"/>
        <v>1575000</v>
      </c>
      <c r="Q189" s="1349" t="s">
        <v>99</v>
      </c>
      <c r="R189" s="1349"/>
      <c r="S189" s="1349"/>
      <c r="T189" s="1349"/>
      <c r="U189" s="746">
        <v>5</v>
      </c>
      <c r="V189" s="746">
        <f t="shared" ref="V189" si="129">2016-N189+1</f>
        <v>4</v>
      </c>
      <c r="W189" s="828">
        <f>P189/U189</f>
        <v>315000</v>
      </c>
      <c r="X189" s="828">
        <f t="shared" ref="X189" si="130">V189*W189</f>
        <v>1260000</v>
      </c>
      <c r="Y189" s="828">
        <f>P189-X189</f>
        <v>315000</v>
      </c>
      <c r="Z189" s="746">
        <f t="shared" ref="Z189" si="131">2017-N189+1</f>
        <v>5</v>
      </c>
      <c r="AA189" s="829">
        <f>P189/U189</f>
        <v>315000</v>
      </c>
      <c r="AB189" s="829">
        <f t="shared" ref="AB189" si="132">Z189*AA189</f>
        <v>1575000</v>
      </c>
      <c r="AC189" s="829">
        <f>P189-AB189</f>
        <v>0</v>
      </c>
      <c r="AD189" s="830" t="b">
        <f t="shared" si="128"/>
        <v>1</v>
      </c>
      <c r="AE189" s="738"/>
      <c r="AF189" s="738"/>
    </row>
    <row r="190" spans="1:32" ht="15" customHeight="1">
      <c r="A190" s="1570" t="s">
        <v>433</v>
      </c>
      <c r="C190" s="1273"/>
      <c r="D190" s="1274"/>
      <c r="E190" s="1274"/>
      <c r="F190" s="1283"/>
      <c r="G190" s="1283"/>
      <c r="H190" s="1349"/>
      <c r="I190" s="1349"/>
      <c r="J190" s="1349"/>
      <c r="K190" s="1349"/>
      <c r="L190" s="1276"/>
      <c r="M190" s="1277"/>
      <c r="N190" s="1349"/>
      <c r="O190" s="1349"/>
      <c r="P190" s="1412">
        <f t="shared" si="111"/>
        <v>0</v>
      </c>
      <c r="Q190" s="1349"/>
      <c r="R190" s="1349"/>
      <c r="S190" s="1349"/>
      <c r="T190" s="1349"/>
      <c r="U190" s="746"/>
      <c r="V190" s="746"/>
      <c r="W190" s="828"/>
      <c r="X190" s="828"/>
      <c r="Y190" s="828"/>
      <c r="AA190" s="829"/>
      <c r="AB190" s="829"/>
      <c r="AC190" s="829"/>
      <c r="AD190" s="830" t="b">
        <f t="shared" si="128"/>
        <v>1</v>
      </c>
      <c r="AE190" s="738"/>
      <c r="AF190" s="738"/>
    </row>
    <row r="191" spans="1:32" ht="15" customHeight="1">
      <c r="A191" s="1570" t="s">
        <v>433</v>
      </c>
      <c r="B191" s="1526">
        <v>115</v>
      </c>
      <c r="C191" s="1273" t="s">
        <v>669</v>
      </c>
      <c r="D191" s="1274">
        <v>208010169</v>
      </c>
      <c r="E191" s="1274"/>
      <c r="F191" s="1299" t="s">
        <v>301</v>
      </c>
      <c r="G191" s="1283" t="s">
        <v>670</v>
      </c>
      <c r="H191" s="1349" t="s">
        <v>636</v>
      </c>
      <c r="I191" s="1349" t="s">
        <v>636</v>
      </c>
      <c r="J191" s="1349" t="s">
        <v>512</v>
      </c>
      <c r="K191" s="1349">
        <v>1</v>
      </c>
      <c r="L191" s="1276" t="s">
        <v>207</v>
      </c>
      <c r="M191" s="1277">
        <v>1800000</v>
      </c>
      <c r="N191" s="1349">
        <v>2013</v>
      </c>
      <c r="O191" s="1349" t="s">
        <v>631</v>
      </c>
      <c r="P191" s="1412">
        <f t="shared" si="111"/>
        <v>1800000</v>
      </c>
      <c r="Q191" s="1349" t="s">
        <v>99</v>
      </c>
      <c r="R191" s="1349"/>
      <c r="S191" s="1349"/>
      <c r="T191" s="1349"/>
      <c r="U191" s="746">
        <v>5</v>
      </c>
      <c r="V191" s="746">
        <f t="shared" si="78"/>
        <v>4</v>
      </c>
      <c r="W191" s="828">
        <f>P191/U191</f>
        <v>360000</v>
      </c>
      <c r="X191" s="828">
        <f t="shared" si="6"/>
        <v>1440000</v>
      </c>
      <c r="Y191" s="828">
        <f>P191-X191</f>
        <v>360000</v>
      </c>
      <c r="Z191" s="746">
        <f t="shared" si="53"/>
        <v>5</v>
      </c>
      <c r="AA191" s="829">
        <f>P191/U191</f>
        <v>360000</v>
      </c>
      <c r="AB191" s="829">
        <f t="shared" si="8"/>
        <v>1800000</v>
      </c>
      <c r="AC191" s="829">
        <f>P191-AB191</f>
        <v>0</v>
      </c>
      <c r="AD191" s="830" t="b">
        <f t="shared" si="128"/>
        <v>1</v>
      </c>
      <c r="AE191" s="738"/>
      <c r="AF191" s="738"/>
    </row>
    <row r="192" spans="1:32" ht="15" customHeight="1">
      <c r="A192" s="1570" t="s">
        <v>433</v>
      </c>
      <c r="B192" s="1526">
        <v>116</v>
      </c>
      <c r="C192" s="1273" t="s">
        <v>669</v>
      </c>
      <c r="D192" s="1274">
        <v>208010169</v>
      </c>
      <c r="E192" s="1274"/>
      <c r="F192" s="1299" t="s">
        <v>301</v>
      </c>
      <c r="G192" s="1283" t="s">
        <v>670</v>
      </c>
      <c r="H192" s="1349" t="s">
        <v>636</v>
      </c>
      <c r="I192" s="1349" t="s">
        <v>636</v>
      </c>
      <c r="J192" s="1349" t="s">
        <v>512</v>
      </c>
      <c r="K192" s="1349">
        <v>1</v>
      </c>
      <c r="L192" s="1276" t="s">
        <v>207</v>
      </c>
      <c r="M192" s="1277">
        <v>1800000</v>
      </c>
      <c r="N192" s="1349">
        <v>2013</v>
      </c>
      <c r="O192" s="1349" t="s">
        <v>631</v>
      </c>
      <c r="P192" s="1412">
        <f t="shared" si="111"/>
        <v>1800000</v>
      </c>
      <c r="Q192" s="1349" t="s">
        <v>99</v>
      </c>
      <c r="R192" s="1349"/>
      <c r="S192" s="1349"/>
      <c r="T192" s="1349"/>
      <c r="U192" s="746">
        <v>5</v>
      </c>
      <c r="V192" s="746">
        <f t="shared" ref="V192" si="133">2016-N192+1</f>
        <v>4</v>
      </c>
      <c r="W192" s="828">
        <f>P192/U192</f>
        <v>360000</v>
      </c>
      <c r="X192" s="828">
        <f t="shared" ref="X192" si="134">V192*W192</f>
        <v>1440000</v>
      </c>
      <c r="Y192" s="828">
        <f>P192-X192</f>
        <v>360000</v>
      </c>
      <c r="Z192" s="746">
        <f t="shared" ref="Z192" si="135">2017-N192+1</f>
        <v>5</v>
      </c>
      <c r="AA192" s="829">
        <f>P192/U192</f>
        <v>360000</v>
      </c>
      <c r="AB192" s="829">
        <f t="shared" ref="AB192" si="136">Z192*AA192</f>
        <v>1800000</v>
      </c>
      <c r="AC192" s="829">
        <f>P192-AB192</f>
        <v>0</v>
      </c>
      <c r="AD192" s="830" t="b">
        <f t="shared" si="128"/>
        <v>1</v>
      </c>
      <c r="AE192" s="738"/>
      <c r="AF192" s="738"/>
    </row>
    <row r="193" spans="1:32" ht="15" customHeight="1">
      <c r="A193" s="1570" t="s">
        <v>433</v>
      </c>
      <c r="C193" s="1273"/>
      <c r="D193" s="1274"/>
      <c r="E193" s="1274"/>
      <c r="F193" s="1283"/>
      <c r="G193" s="1283"/>
      <c r="H193" s="1349"/>
      <c r="I193" s="1349"/>
      <c r="J193" s="1349"/>
      <c r="K193" s="1349"/>
      <c r="L193" s="1276"/>
      <c r="M193" s="1277"/>
      <c r="N193" s="1349"/>
      <c r="O193" s="1349"/>
      <c r="P193" s="1412">
        <f t="shared" si="111"/>
        <v>0</v>
      </c>
      <c r="Q193" s="1349"/>
      <c r="R193" s="1349"/>
      <c r="S193" s="1349"/>
      <c r="T193" s="1349"/>
      <c r="U193" s="746"/>
      <c r="V193" s="746"/>
      <c r="W193" s="828"/>
      <c r="X193" s="828"/>
      <c r="Y193" s="828"/>
      <c r="AA193" s="829"/>
      <c r="AB193" s="829"/>
      <c r="AC193" s="829"/>
      <c r="AD193" s="830" t="b">
        <f t="shared" si="128"/>
        <v>1</v>
      </c>
      <c r="AE193" s="738"/>
      <c r="AF193" s="738"/>
    </row>
    <row r="194" spans="1:32" ht="15" customHeight="1">
      <c r="A194" s="1570" t="s">
        <v>433</v>
      </c>
      <c r="B194" s="1526">
        <v>117</v>
      </c>
      <c r="C194" s="1273" t="s">
        <v>671</v>
      </c>
      <c r="D194" s="1274">
        <v>208010169</v>
      </c>
      <c r="E194" s="1274"/>
      <c r="F194" s="1299" t="s">
        <v>301</v>
      </c>
      <c r="G194" s="1283" t="s">
        <v>672</v>
      </c>
      <c r="H194" s="1349" t="s">
        <v>673</v>
      </c>
      <c r="I194" s="1349" t="s">
        <v>636</v>
      </c>
      <c r="J194" s="1349" t="s">
        <v>512</v>
      </c>
      <c r="K194" s="1349">
        <v>1</v>
      </c>
      <c r="L194" s="1276" t="s">
        <v>207</v>
      </c>
      <c r="M194" s="1277">
        <v>4146975</v>
      </c>
      <c r="N194" s="1349">
        <v>2013</v>
      </c>
      <c r="O194" s="1349" t="s">
        <v>631</v>
      </c>
      <c r="P194" s="1412">
        <f t="shared" si="111"/>
        <v>4146975</v>
      </c>
      <c r="Q194" s="1349" t="s">
        <v>99</v>
      </c>
      <c r="R194" s="1349"/>
      <c r="S194" s="1349"/>
      <c r="T194" s="1349"/>
      <c r="U194" s="746">
        <v>5</v>
      </c>
      <c r="V194" s="746">
        <f t="shared" si="78"/>
        <v>4</v>
      </c>
      <c r="W194" s="828">
        <f>P194/U194</f>
        <v>829395</v>
      </c>
      <c r="X194" s="828">
        <f t="shared" si="6"/>
        <v>3317580</v>
      </c>
      <c r="Y194" s="828">
        <f>P194-X194</f>
        <v>829395</v>
      </c>
      <c r="Z194" s="746">
        <f t="shared" si="53"/>
        <v>5</v>
      </c>
      <c r="AA194" s="829">
        <f>P194/U194</f>
        <v>829395</v>
      </c>
      <c r="AB194" s="829">
        <f t="shared" si="8"/>
        <v>4146975</v>
      </c>
      <c r="AC194" s="829">
        <f>P194-AB194</f>
        <v>0</v>
      </c>
      <c r="AD194" s="830" t="b">
        <f t="shared" si="128"/>
        <v>1</v>
      </c>
      <c r="AE194" s="738"/>
      <c r="AF194" s="738"/>
    </row>
    <row r="195" spans="1:32" ht="15" customHeight="1">
      <c r="A195" s="1570" t="s">
        <v>433</v>
      </c>
      <c r="B195" s="1526">
        <v>118</v>
      </c>
      <c r="C195" s="1273" t="s">
        <v>671</v>
      </c>
      <c r="D195" s="1274">
        <v>208010169</v>
      </c>
      <c r="E195" s="1274"/>
      <c r="F195" s="1299" t="s">
        <v>301</v>
      </c>
      <c r="G195" s="1283" t="s">
        <v>672</v>
      </c>
      <c r="H195" s="1349" t="s">
        <v>673</v>
      </c>
      <c r="I195" s="1349" t="s">
        <v>636</v>
      </c>
      <c r="J195" s="1349" t="s">
        <v>512</v>
      </c>
      <c r="K195" s="1349">
        <v>1</v>
      </c>
      <c r="L195" s="1276" t="s">
        <v>207</v>
      </c>
      <c r="M195" s="1277">
        <v>4146975</v>
      </c>
      <c r="N195" s="1349">
        <v>2013</v>
      </c>
      <c r="O195" s="1349" t="s">
        <v>631</v>
      </c>
      <c r="P195" s="1412">
        <f t="shared" si="111"/>
        <v>4146975</v>
      </c>
      <c r="Q195" s="1349" t="s">
        <v>99</v>
      </c>
      <c r="R195" s="1349"/>
      <c r="S195" s="1349"/>
      <c r="T195" s="1349"/>
      <c r="U195" s="746">
        <v>5</v>
      </c>
      <c r="V195" s="746">
        <f t="shared" ref="V195" si="137">2016-N195+1</f>
        <v>4</v>
      </c>
      <c r="W195" s="828">
        <f>P195/U195</f>
        <v>829395</v>
      </c>
      <c r="X195" s="828">
        <f t="shared" ref="X195" si="138">V195*W195</f>
        <v>3317580</v>
      </c>
      <c r="Y195" s="828">
        <f>P195-X195</f>
        <v>829395</v>
      </c>
      <c r="Z195" s="746">
        <f t="shared" ref="Z195" si="139">2017-N195+1</f>
        <v>5</v>
      </c>
      <c r="AA195" s="829">
        <f>P195/U195</f>
        <v>829395</v>
      </c>
      <c r="AB195" s="829">
        <f t="shared" ref="AB195" si="140">Z195*AA195</f>
        <v>4146975</v>
      </c>
      <c r="AC195" s="829">
        <f>P195-AB195</f>
        <v>0</v>
      </c>
      <c r="AD195" s="830" t="b">
        <f t="shared" si="128"/>
        <v>1</v>
      </c>
      <c r="AE195" s="738"/>
      <c r="AF195" s="738"/>
    </row>
    <row r="196" spans="1:32" ht="15" customHeight="1">
      <c r="A196" s="1570" t="s">
        <v>433</v>
      </c>
      <c r="C196" s="1273"/>
      <c r="D196" s="1274"/>
      <c r="E196" s="1274"/>
      <c r="F196" s="1283"/>
      <c r="G196" s="1283"/>
      <c r="H196" s="1349"/>
      <c r="I196" s="1349"/>
      <c r="J196" s="1349"/>
      <c r="K196" s="1349"/>
      <c r="L196" s="1276"/>
      <c r="M196" s="1277"/>
      <c r="N196" s="1349"/>
      <c r="O196" s="1349"/>
      <c r="P196" s="1412">
        <f t="shared" si="111"/>
        <v>0</v>
      </c>
      <c r="Q196" s="1349"/>
      <c r="R196" s="1349"/>
      <c r="S196" s="1349"/>
      <c r="T196" s="1349"/>
      <c r="U196" s="746"/>
      <c r="V196" s="746"/>
      <c r="W196" s="828"/>
      <c r="X196" s="828"/>
      <c r="Y196" s="828"/>
      <c r="AA196" s="829"/>
      <c r="AB196" s="829"/>
      <c r="AC196" s="829"/>
      <c r="AD196" s="830" t="b">
        <f t="shared" si="128"/>
        <v>1</v>
      </c>
      <c r="AE196" s="738"/>
      <c r="AF196" s="738"/>
    </row>
    <row r="197" spans="1:32" ht="15" customHeight="1">
      <c r="A197" s="1570" t="s">
        <v>433</v>
      </c>
      <c r="B197" s="1526">
        <v>119</v>
      </c>
      <c r="C197" s="1273" t="s">
        <v>674</v>
      </c>
      <c r="D197" s="1274">
        <v>208010169</v>
      </c>
      <c r="E197" s="1274"/>
      <c r="F197" s="1299" t="s">
        <v>301</v>
      </c>
      <c r="G197" s="1283" t="s">
        <v>224</v>
      </c>
      <c r="H197" s="1349" t="s">
        <v>636</v>
      </c>
      <c r="I197" s="1349" t="s">
        <v>636</v>
      </c>
      <c r="J197" s="1349" t="s">
        <v>512</v>
      </c>
      <c r="K197" s="1349">
        <v>1</v>
      </c>
      <c r="L197" s="1276" t="s">
        <v>207</v>
      </c>
      <c r="M197" s="1277">
        <v>6525000</v>
      </c>
      <c r="N197" s="1349">
        <v>2013</v>
      </c>
      <c r="O197" s="1349" t="s">
        <v>631</v>
      </c>
      <c r="P197" s="1412">
        <f t="shared" si="111"/>
        <v>6525000</v>
      </c>
      <c r="Q197" s="1349" t="s">
        <v>99</v>
      </c>
      <c r="R197" s="1349"/>
      <c r="S197" s="1349"/>
      <c r="T197" s="1349"/>
      <c r="U197" s="746">
        <v>5</v>
      </c>
      <c r="V197" s="746">
        <f t="shared" si="78"/>
        <v>4</v>
      </c>
      <c r="W197" s="828">
        <f>P197/U197</f>
        <v>1305000</v>
      </c>
      <c r="X197" s="828">
        <f t="shared" si="6"/>
        <v>5220000</v>
      </c>
      <c r="Y197" s="828">
        <f>P197-X197</f>
        <v>1305000</v>
      </c>
      <c r="Z197" s="746">
        <f t="shared" si="53"/>
        <v>5</v>
      </c>
      <c r="AA197" s="829">
        <f>P197/U197</f>
        <v>1305000</v>
      </c>
      <c r="AB197" s="829">
        <f t="shared" si="8"/>
        <v>6525000</v>
      </c>
      <c r="AC197" s="829">
        <f>P197-AB197</f>
        <v>0</v>
      </c>
      <c r="AD197" s="830" t="b">
        <f t="shared" si="128"/>
        <v>1</v>
      </c>
      <c r="AE197" s="738"/>
      <c r="AF197" s="738"/>
    </row>
    <row r="198" spans="1:32" ht="15" customHeight="1">
      <c r="A198" s="1570" t="s">
        <v>433</v>
      </c>
      <c r="B198" s="1526">
        <v>120</v>
      </c>
      <c r="C198" s="1273" t="s">
        <v>674</v>
      </c>
      <c r="D198" s="1274">
        <v>208010169</v>
      </c>
      <c r="E198" s="1274"/>
      <c r="F198" s="1299" t="s">
        <v>301</v>
      </c>
      <c r="G198" s="1283" t="s">
        <v>224</v>
      </c>
      <c r="H198" s="1349" t="s">
        <v>636</v>
      </c>
      <c r="I198" s="1349" t="s">
        <v>636</v>
      </c>
      <c r="J198" s="1349" t="s">
        <v>512</v>
      </c>
      <c r="K198" s="1349">
        <v>1</v>
      </c>
      <c r="L198" s="1276" t="s">
        <v>207</v>
      </c>
      <c r="M198" s="1277">
        <v>6525000</v>
      </c>
      <c r="N198" s="1349">
        <v>2013</v>
      </c>
      <c r="O198" s="1349" t="s">
        <v>631</v>
      </c>
      <c r="P198" s="1412">
        <f t="shared" si="111"/>
        <v>6525000</v>
      </c>
      <c r="Q198" s="1349" t="s">
        <v>99</v>
      </c>
      <c r="R198" s="1349"/>
      <c r="S198" s="1349"/>
      <c r="T198" s="1349"/>
      <c r="U198" s="746">
        <v>5</v>
      </c>
      <c r="V198" s="746">
        <f t="shared" ref="V198" si="141">2016-N198+1</f>
        <v>4</v>
      </c>
      <c r="W198" s="828">
        <f>P198/U198</f>
        <v>1305000</v>
      </c>
      <c r="X198" s="828">
        <f t="shared" ref="X198" si="142">V198*W198</f>
        <v>5220000</v>
      </c>
      <c r="Y198" s="828">
        <f>P198-X198</f>
        <v>1305000</v>
      </c>
      <c r="Z198" s="746">
        <f t="shared" ref="Z198" si="143">2017-N198+1</f>
        <v>5</v>
      </c>
      <c r="AA198" s="829">
        <f>P198/U198</f>
        <v>1305000</v>
      </c>
      <c r="AB198" s="829">
        <f t="shared" ref="AB198" si="144">Z198*AA198</f>
        <v>6525000</v>
      </c>
      <c r="AC198" s="829">
        <f>P198-AB198</f>
        <v>0</v>
      </c>
      <c r="AD198" s="830" t="b">
        <f t="shared" si="128"/>
        <v>1</v>
      </c>
      <c r="AE198" s="738"/>
      <c r="AF198" s="738"/>
    </row>
    <row r="199" spans="1:32" ht="15" customHeight="1">
      <c r="A199" s="1570" t="s">
        <v>433</v>
      </c>
      <c r="C199" s="1273"/>
      <c r="D199" s="1274"/>
      <c r="E199" s="1274"/>
      <c r="F199" s="1283"/>
      <c r="G199" s="1283"/>
      <c r="H199" s="1349"/>
      <c r="I199" s="1349"/>
      <c r="J199" s="1349"/>
      <c r="K199" s="1349"/>
      <c r="L199" s="1276"/>
      <c r="M199" s="1277"/>
      <c r="N199" s="1349"/>
      <c r="O199" s="1349"/>
      <c r="P199" s="1412">
        <f t="shared" si="111"/>
        <v>0</v>
      </c>
      <c r="Q199" s="1349"/>
      <c r="R199" s="1349"/>
      <c r="S199" s="1349"/>
      <c r="T199" s="1349"/>
      <c r="U199" s="746"/>
      <c r="V199" s="746"/>
      <c r="W199" s="828"/>
      <c r="X199" s="828"/>
      <c r="Y199" s="828"/>
      <c r="AA199" s="829"/>
      <c r="AB199" s="829"/>
      <c r="AC199" s="829"/>
      <c r="AD199" s="830" t="b">
        <f t="shared" si="128"/>
        <v>1</v>
      </c>
      <c r="AE199" s="738"/>
      <c r="AF199" s="738"/>
    </row>
    <row r="200" spans="1:32" ht="15" customHeight="1">
      <c r="A200" s="1570" t="s">
        <v>433</v>
      </c>
      <c r="B200" s="1526">
        <v>121</v>
      </c>
      <c r="C200" s="1273" t="s">
        <v>675</v>
      </c>
      <c r="D200" s="1274">
        <v>208010169</v>
      </c>
      <c r="E200" s="1274"/>
      <c r="F200" s="1299" t="s">
        <v>301</v>
      </c>
      <c r="G200" s="1283" t="s">
        <v>676</v>
      </c>
      <c r="H200" s="1349" t="s">
        <v>677</v>
      </c>
      <c r="I200" s="1349" t="s">
        <v>636</v>
      </c>
      <c r="J200" s="1349" t="s">
        <v>512</v>
      </c>
      <c r="K200" s="1349">
        <v>1</v>
      </c>
      <c r="L200" s="1276" t="s">
        <v>207</v>
      </c>
      <c r="M200" s="1277">
        <v>861300</v>
      </c>
      <c r="N200" s="1349">
        <v>2013</v>
      </c>
      <c r="O200" s="1349" t="s">
        <v>631</v>
      </c>
      <c r="P200" s="1412">
        <f t="shared" si="111"/>
        <v>861300</v>
      </c>
      <c r="Q200" s="1349" t="s">
        <v>99</v>
      </c>
      <c r="R200" s="1349"/>
      <c r="S200" s="1349"/>
      <c r="T200" s="1349"/>
      <c r="U200" s="746">
        <v>5</v>
      </c>
      <c r="V200" s="746">
        <f t="shared" si="78"/>
        <v>4</v>
      </c>
      <c r="W200" s="828">
        <f>P200/U200</f>
        <v>172260</v>
      </c>
      <c r="X200" s="828">
        <f t="shared" si="6"/>
        <v>689040</v>
      </c>
      <c r="Y200" s="828">
        <f>P200-X200</f>
        <v>172260</v>
      </c>
      <c r="Z200" s="746">
        <f t="shared" si="53"/>
        <v>5</v>
      </c>
      <c r="AA200" s="829">
        <f>P200/U200</f>
        <v>172260</v>
      </c>
      <c r="AB200" s="829">
        <f t="shared" si="8"/>
        <v>861300</v>
      </c>
      <c r="AC200" s="829">
        <f>P200-AB200</f>
        <v>0</v>
      </c>
      <c r="AD200" s="830" t="b">
        <f t="shared" si="128"/>
        <v>1</v>
      </c>
      <c r="AE200" s="738"/>
      <c r="AF200" s="738"/>
    </row>
    <row r="201" spans="1:32" ht="15" customHeight="1">
      <c r="A201" s="1570" t="s">
        <v>433</v>
      </c>
      <c r="B201" s="1526">
        <v>122</v>
      </c>
      <c r="C201" s="1273" t="s">
        <v>675</v>
      </c>
      <c r="D201" s="1274">
        <v>208010169</v>
      </c>
      <c r="E201" s="1274"/>
      <c r="F201" s="1299" t="s">
        <v>301</v>
      </c>
      <c r="G201" s="1283" t="s">
        <v>676</v>
      </c>
      <c r="H201" s="1349" t="s">
        <v>677</v>
      </c>
      <c r="I201" s="1349" t="s">
        <v>636</v>
      </c>
      <c r="J201" s="1349" t="s">
        <v>512</v>
      </c>
      <c r="K201" s="1349">
        <v>1</v>
      </c>
      <c r="L201" s="1276" t="s">
        <v>207</v>
      </c>
      <c r="M201" s="1277">
        <v>861300</v>
      </c>
      <c r="N201" s="1349">
        <v>2013</v>
      </c>
      <c r="O201" s="1349" t="s">
        <v>631</v>
      </c>
      <c r="P201" s="1412">
        <f t="shared" si="111"/>
        <v>861300</v>
      </c>
      <c r="Q201" s="1349" t="s">
        <v>99</v>
      </c>
      <c r="R201" s="1349"/>
      <c r="S201" s="1349"/>
      <c r="T201" s="1349"/>
      <c r="U201" s="746">
        <v>5</v>
      </c>
      <c r="V201" s="746">
        <f t="shared" ref="V201" si="145">2016-N201+1</f>
        <v>4</v>
      </c>
      <c r="W201" s="828">
        <f>P201/U201</f>
        <v>172260</v>
      </c>
      <c r="X201" s="828">
        <f t="shared" ref="X201" si="146">V201*W201</f>
        <v>689040</v>
      </c>
      <c r="Y201" s="828">
        <f>P201-X201</f>
        <v>172260</v>
      </c>
      <c r="Z201" s="746">
        <f t="shared" ref="Z201" si="147">2017-N201+1</f>
        <v>5</v>
      </c>
      <c r="AA201" s="829">
        <f>P201/U201</f>
        <v>172260</v>
      </c>
      <c r="AB201" s="829">
        <f t="shared" ref="AB201" si="148">Z201*AA201</f>
        <v>861300</v>
      </c>
      <c r="AC201" s="829">
        <f>P201-AB201</f>
        <v>0</v>
      </c>
      <c r="AD201" s="830" t="b">
        <f t="shared" si="128"/>
        <v>1</v>
      </c>
      <c r="AE201" s="738"/>
      <c r="AF201" s="738"/>
    </row>
    <row r="202" spans="1:32" ht="15" customHeight="1">
      <c r="A202" s="1570" t="s">
        <v>433</v>
      </c>
      <c r="C202" s="1273"/>
      <c r="D202" s="1274"/>
      <c r="E202" s="1274"/>
      <c r="F202" s="1283"/>
      <c r="G202" s="1283"/>
      <c r="H202" s="1349"/>
      <c r="I202" s="1349"/>
      <c r="J202" s="1349"/>
      <c r="K202" s="1349"/>
      <c r="L202" s="1276"/>
      <c r="M202" s="1277"/>
      <c r="N202" s="1349"/>
      <c r="O202" s="1349"/>
      <c r="P202" s="1412">
        <f t="shared" si="111"/>
        <v>0</v>
      </c>
      <c r="Q202" s="1349"/>
      <c r="R202" s="1349"/>
      <c r="S202" s="1349"/>
      <c r="T202" s="1349"/>
      <c r="U202" s="746"/>
      <c r="V202" s="746"/>
      <c r="W202" s="828"/>
      <c r="X202" s="828"/>
      <c r="Y202" s="828"/>
      <c r="AA202" s="829"/>
      <c r="AB202" s="829"/>
      <c r="AC202" s="829"/>
      <c r="AD202" s="830" t="b">
        <f t="shared" si="128"/>
        <v>1</v>
      </c>
      <c r="AE202" s="738"/>
      <c r="AF202" s="738"/>
    </row>
    <row r="203" spans="1:32" ht="15" customHeight="1">
      <c r="A203" s="1570" t="s">
        <v>433</v>
      </c>
      <c r="B203" s="1526">
        <v>123</v>
      </c>
      <c r="C203" s="1273" t="s">
        <v>678</v>
      </c>
      <c r="D203" s="1274">
        <v>208010169</v>
      </c>
      <c r="E203" s="1274"/>
      <c r="F203" s="1299" t="s">
        <v>301</v>
      </c>
      <c r="G203" s="1283" t="s">
        <v>676</v>
      </c>
      <c r="H203" s="1349" t="s">
        <v>646</v>
      </c>
      <c r="I203" s="1349" t="s">
        <v>636</v>
      </c>
      <c r="J203" s="1349" t="s">
        <v>512</v>
      </c>
      <c r="K203" s="1349">
        <v>1</v>
      </c>
      <c r="L203" s="1276" t="s">
        <v>207</v>
      </c>
      <c r="M203" s="1277">
        <v>3015000</v>
      </c>
      <c r="N203" s="1349">
        <v>2013</v>
      </c>
      <c r="O203" s="1349" t="s">
        <v>631</v>
      </c>
      <c r="P203" s="1412">
        <f t="shared" si="111"/>
        <v>3015000</v>
      </c>
      <c r="Q203" s="1349" t="s">
        <v>99</v>
      </c>
      <c r="R203" s="1349"/>
      <c r="S203" s="1349"/>
      <c r="T203" s="1349"/>
      <c r="U203" s="746">
        <v>5</v>
      </c>
      <c r="V203" s="746">
        <f>2016-N203+1</f>
        <v>4</v>
      </c>
      <c r="W203" s="828">
        <f>P203/U203</f>
        <v>603000</v>
      </c>
      <c r="X203" s="828">
        <f>V203*W203</f>
        <v>2412000</v>
      </c>
      <c r="Y203" s="828">
        <f>P203-X203</f>
        <v>603000</v>
      </c>
      <c r="Z203" s="746">
        <f>2017-N203+1</f>
        <v>5</v>
      </c>
      <c r="AA203" s="829">
        <f>P203/U203</f>
        <v>603000</v>
      </c>
      <c r="AB203" s="829">
        <f>Z203*AA203</f>
        <v>3015000</v>
      </c>
      <c r="AC203" s="829">
        <f>P203-AB203</f>
        <v>0</v>
      </c>
      <c r="AD203" s="830" t="b">
        <f t="shared" si="128"/>
        <v>1</v>
      </c>
      <c r="AE203" s="738"/>
      <c r="AF203" s="738"/>
    </row>
    <row r="204" spans="1:32" ht="15" customHeight="1">
      <c r="A204" s="1570" t="s">
        <v>433</v>
      </c>
      <c r="B204" s="1526">
        <v>124</v>
      </c>
      <c r="C204" s="1273" t="s">
        <v>678</v>
      </c>
      <c r="D204" s="1274">
        <v>208010169</v>
      </c>
      <c r="E204" s="1274"/>
      <c r="F204" s="1299" t="s">
        <v>301</v>
      </c>
      <c r="G204" s="1283" t="s">
        <v>676</v>
      </c>
      <c r="H204" s="1349" t="s">
        <v>646</v>
      </c>
      <c r="I204" s="1349" t="s">
        <v>636</v>
      </c>
      <c r="J204" s="1349" t="s">
        <v>512</v>
      </c>
      <c r="K204" s="1349">
        <v>1</v>
      </c>
      <c r="L204" s="1276" t="s">
        <v>207</v>
      </c>
      <c r="M204" s="1277">
        <v>3015000</v>
      </c>
      <c r="N204" s="1349">
        <v>2013</v>
      </c>
      <c r="O204" s="1349" t="s">
        <v>631</v>
      </c>
      <c r="P204" s="1412">
        <f t="shared" si="111"/>
        <v>3015000</v>
      </c>
      <c r="Q204" s="1349" t="s">
        <v>99</v>
      </c>
      <c r="R204" s="1349"/>
      <c r="S204" s="1349"/>
      <c r="T204" s="1349"/>
      <c r="U204" s="746">
        <v>5</v>
      </c>
      <c r="V204" s="746">
        <f>2016-N204+1</f>
        <v>4</v>
      </c>
      <c r="W204" s="828">
        <f>P204/U204</f>
        <v>603000</v>
      </c>
      <c r="X204" s="828">
        <f>V204*W204</f>
        <v>2412000</v>
      </c>
      <c r="Y204" s="828">
        <f>P204-X204</f>
        <v>603000</v>
      </c>
      <c r="Z204" s="746">
        <f>2017-N204+1</f>
        <v>5</v>
      </c>
      <c r="AA204" s="829">
        <f>P204/U204</f>
        <v>603000</v>
      </c>
      <c r="AB204" s="829">
        <f>Z204*AA204</f>
        <v>3015000</v>
      </c>
      <c r="AC204" s="829">
        <f>P204-AB204</f>
        <v>0</v>
      </c>
      <c r="AD204" s="830" t="b">
        <f t="shared" si="128"/>
        <v>1</v>
      </c>
      <c r="AE204" s="738"/>
      <c r="AF204" s="738"/>
    </row>
    <row r="205" spans="1:32" ht="15" customHeight="1">
      <c r="A205" s="1570" t="s">
        <v>433</v>
      </c>
      <c r="C205" s="1273"/>
      <c r="D205" s="1274"/>
      <c r="E205" s="1274"/>
      <c r="F205" s="1283"/>
      <c r="G205" s="1283"/>
      <c r="H205" s="1349"/>
      <c r="I205" s="1349"/>
      <c r="J205" s="1349"/>
      <c r="K205" s="1349"/>
      <c r="L205" s="1276"/>
      <c r="M205" s="1277"/>
      <c r="N205" s="1349"/>
      <c r="O205" s="1349"/>
      <c r="P205" s="1412">
        <f t="shared" si="111"/>
        <v>0</v>
      </c>
      <c r="Q205" s="1349"/>
      <c r="R205" s="1349"/>
      <c r="S205" s="1349"/>
      <c r="T205" s="1349"/>
      <c r="U205" s="746"/>
      <c r="V205" s="746"/>
      <c r="W205" s="828"/>
      <c r="X205" s="828"/>
      <c r="Y205" s="828"/>
      <c r="AA205" s="829"/>
      <c r="AB205" s="829"/>
      <c r="AC205" s="829"/>
      <c r="AD205" s="830" t="b">
        <f t="shared" si="128"/>
        <v>1</v>
      </c>
      <c r="AE205" s="738"/>
      <c r="AF205" s="738"/>
    </row>
    <row r="206" spans="1:32" ht="15" customHeight="1">
      <c r="A206" s="1570" t="s">
        <v>433</v>
      </c>
      <c r="B206" s="1526">
        <v>125</v>
      </c>
      <c r="C206" s="1273" t="s">
        <v>680</v>
      </c>
      <c r="D206" s="1274">
        <v>208010169</v>
      </c>
      <c r="E206" s="1274"/>
      <c r="F206" s="1283" t="s">
        <v>301</v>
      </c>
      <c r="G206" s="1283" t="s">
        <v>681</v>
      </c>
      <c r="H206" s="1349" t="s">
        <v>682</v>
      </c>
      <c r="I206" s="1349" t="s">
        <v>636</v>
      </c>
      <c r="J206" s="1349" t="s">
        <v>512</v>
      </c>
      <c r="K206" s="1349">
        <v>1</v>
      </c>
      <c r="L206" s="1276" t="s">
        <v>207</v>
      </c>
      <c r="M206" s="1277">
        <v>70339500</v>
      </c>
      <c r="N206" s="1349">
        <v>2013</v>
      </c>
      <c r="O206" s="1349" t="s">
        <v>631</v>
      </c>
      <c r="P206" s="1412">
        <f t="shared" si="111"/>
        <v>70339500</v>
      </c>
      <c r="Q206" s="1349" t="s">
        <v>99</v>
      </c>
      <c r="R206" s="1349"/>
      <c r="S206" s="1349"/>
      <c r="T206" s="1349"/>
      <c r="U206" s="746">
        <v>5</v>
      </c>
      <c r="V206" s="746">
        <f t="shared" si="78"/>
        <v>4</v>
      </c>
      <c r="W206" s="828">
        <f>P206/U206</f>
        <v>14067900</v>
      </c>
      <c r="X206" s="828">
        <f t="shared" si="6"/>
        <v>56271600</v>
      </c>
      <c r="Y206" s="828">
        <f>P206-X206</f>
        <v>14067900</v>
      </c>
      <c r="Z206" s="746">
        <f t="shared" si="53"/>
        <v>5</v>
      </c>
      <c r="AA206" s="829">
        <f>P206/U206</f>
        <v>14067900</v>
      </c>
      <c r="AB206" s="829">
        <f t="shared" si="8"/>
        <v>70339500</v>
      </c>
      <c r="AC206" s="829">
        <f>P206-AB206</f>
        <v>0</v>
      </c>
      <c r="AD206" s="830" t="b">
        <f t="shared" si="128"/>
        <v>1</v>
      </c>
      <c r="AE206" s="738"/>
      <c r="AF206" s="738"/>
    </row>
    <row r="207" spans="1:32" ht="15" customHeight="1">
      <c r="A207" s="1570" t="s">
        <v>433</v>
      </c>
      <c r="B207" s="1526">
        <v>126</v>
      </c>
      <c r="C207" s="1273" t="s">
        <v>683</v>
      </c>
      <c r="D207" s="1274">
        <v>208010169</v>
      </c>
      <c r="E207" s="1274"/>
      <c r="F207" s="1283" t="s">
        <v>301</v>
      </c>
      <c r="G207" s="1283" t="s">
        <v>684</v>
      </c>
      <c r="H207" s="1349" t="s">
        <v>636</v>
      </c>
      <c r="I207" s="1349" t="s">
        <v>636</v>
      </c>
      <c r="J207" s="1349" t="s">
        <v>512</v>
      </c>
      <c r="K207" s="1349">
        <v>1</v>
      </c>
      <c r="L207" s="1276" t="s">
        <v>207</v>
      </c>
      <c r="M207" s="1277">
        <v>35887500</v>
      </c>
      <c r="N207" s="1349">
        <v>2013</v>
      </c>
      <c r="O207" s="1349" t="s">
        <v>631</v>
      </c>
      <c r="P207" s="1412">
        <f t="shared" si="111"/>
        <v>35887500</v>
      </c>
      <c r="Q207" s="1349" t="s">
        <v>99</v>
      </c>
      <c r="R207" s="1349"/>
      <c r="S207" s="1349"/>
      <c r="T207" s="1349"/>
      <c r="U207" s="746">
        <v>5</v>
      </c>
      <c r="V207" s="746">
        <f t="shared" si="78"/>
        <v>4</v>
      </c>
      <c r="W207" s="828">
        <f>P207/U207</f>
        <v>7177500</v>
      </c>
      <c r="X207" s="828">
        <f t="shared" si="6"/>
        <v>28710000</v>
      </c>
      <c r="Y207" s="828">
        <f>P207-X207</f>
        <v>7177500</v>
      </c>
      <c r="Z207" s="746">
        <f t="shared" si="53"/>
        <v>5</v>
      </c>
      <c r="AA207" s="829">
        <f>P207/U207</f>
        <v>7177500</v>
      </c>
      <c r="AB207" s="829">
        <f t="shared" si="8"/>
        <v>35887500</v>
      </c>
      <c r="AC207" s="829">
        <f>P207-AB207</f>
        <v>0</v>
      </c>
      <c r="AD207" s="830" t="b">
        <f t="shared" si="128"/>
        <v>1</v>
      </c>
      <c r="AE207" s="738"/>
      <c r="AF207" s="738"/>
    </row>
    <row r="208" spans="1:32" ht="15" customHeight="1">
      <c r="A208" s="1570" t="s">
        <v>433</v>
      </c>
      <c r="B208" s="1526">
        <v>127</v>
      </c>
      <c r="C208" s="1273" t="s">
        <v>685</v>
      </c>
      <c r="D208" s="1274">
        <v>208010169</v>
      </c>
      <c r="E208" s="1274"/>
      <c r="F208" s="1283" t="s">
        <v>301</v>
      </c>
      <c r="G208" s="1283" t="s">
        <v>684</v>
      </c>
      <c r="H208" s="1349">
        <v>503</v>
      </c>
      <c r="I208" s="1349" t="s">
        <v>636</v>
      </c>
      <c r="J208" s="1349" t="s">
        <v>512</v>
      </c>
      <c r="K208" s="1349">
        <v>1</v>
      </c>
      <c r="L208" s="1276" t="s">
        <v>207</v>
      </c>
      <c r="M208" s="1277">
        <v>7634250</v>
      </c>
      <c r="N208" s="1349">
        <v>2013</v>
      </c>
      <c r="O208" s="1349" t="s">
        <v>631</v>
      </c>
      <c r="P208" s="1412">
        <f t="shared" si="111"/>
        <v>7634250</v>
      </c>
      <c r="Q208" s="1349" t="s">
        <v>99</v>
      </c>
      <c r="R208" s="1349"/>
      <c r="S208" s="1349"/>
      <c r="T208" s="1349"/>
      <c r="U208" s="746">
        <v>5</v>
      </c>
      <c r="V208" s="746">
        <f t="shared" si="78"/>
        <v>4</v>
      </c>
      <c r="W208" s="828">
        <f>P208/U208</f>
        <v>1526850</v>
      </c>
      <c r="X208" s="828">
        <f t="shared" si="6"/>
        <v>6107400</v>
      </c>
      <c r="Y208" s="828">
        <f>P208-X208</f>
        <v>1526850</v>
      </c>
      <c r="Z208" s="746">
        <f t="shared" si="53"/>
        <v>5</v>
      </c>
      <c r="AA208" s="829">
        <f>P208/U208</f>
        <v>1526850</v>
      </c>
      <c r="AB208" s="829">
        <f t="shared" si="8"/>
        <v>7634250</v>
      </c>
      <c r="AC208" s="829">
        <f>P208-AB208</f>
        <v>0</v>
      </c>
      <c r="AD208" s="830" t="b">
        <f t="shared" si="128"/>
        <v>1</v>
      </c>
      <c r="AE208" s="738"/>
      <c r="AF208" s="738"/>
    </row>
    <row r="209" spans="1:32" ht="15" customHeight="1">
      <c r="A209" s="1570" t="s">
        <v>433</v>
      </c>
      <c r="B209" s="1526">
        <v>128</v>
      </c>
      <c r="C209" s="1273" t="s">
        <v>686</v>
      </c>
      <c r="D209" s="1274">
        <v>208010169</v>
      </c>
      <c r="E209" s="1274"/>
      <c r="F209" s="1283" t="s">
        <v>301</v>
      </c>
      <c r="G209" s="1283" t="s">
        <v>684</v>
      </c>
      <c r="H209" s="1349" t="s">
        <v>687</v>
      </c>
      <c r="I209" s="1349" t="s">
        <v>636</v>
      </c>
      <c r="J209" s="1349" t="s">
        <v>512</v>
      </c>
      <c r="K209" s="1349">
        <v>1</v>
      </c>
      <c r="L209" s="1276" t="s">
        <v>207</v>
      </c>
      <c r="M209" s="1277">
        <v>11842875</v>
      </c>
      <c r="N209" s="1349">
        <v>2013</v>
      </c>
      <c r="O209" s="1349" t="s">
        <v>631</v>
      </c>
      <c r="P209" s="1412">
        <f t="shared" si="111"/>
        <v>11842875</v>
      </c>
      <c r="Q209" s="1349" t="s">
        <v>99</v>
      </c>
      <c r="R209" s="1349"/>
      <c r="S209" s="1349"/>
      <c r="T209" s="1349"/>
      <c r="U209" s="746">
        <v>5</v>
      </c>
      <c r="V209" s="746">
        <f t="shared" si="78"/>
        <v>4</v>
      </c>
      <c r="W209" s="828">
        <f>P209/U209</f>
        <v>2368575</v>
      </c>
      <c r="X209" s="828">
        <f t="shared" si="6"/>
        <v>9474300</v>
      </c>
      <c r="Y209" s="828">
        <f>P209-X209</f>
        <v>2368575</v>
      </c>
      <c r="Z209" s="746">
        <f t="shared" si="53"/>
        <v>5</v>
      </c>
      <c r="AA209" s="829">
        <f>P209/U209</f>
        <v>2368575</v>
      </c>
      <c r="AB209" s="829">
        <f t="shared" si="8"/>
        <v>11842875</v>
      </c>
      <c r="AC209" s="829">
        <f>P209-AB209</f>
        <v>0</v>
      </c>
      <c r="AD209" s="830" t="b">
        <f t="shared" si="128"/>
        <v>1</v>
      </c>
      <c r="AE209" s="738"/>
      <c r="AF209" s="738"/>
    </row>
    <row r="210" spans="1:32" ht="15" customHeight="1">
      <c r="A210" s="1570" t="s">
        <v>433</v>
      </c>
      <c r="B210" s="1526">
        <v>129</v>
      </c>
      <c r="C210" s="1273" t="s">
        <v>688</v>
      </c>
      <c r="D210" s="1274">
        <v>208010169</v>
      </c>
      <c r="E210" s="1274"/>
      <c r="F210" s="1283" t="s">
        <v>301</v>
      </c>
      <c r="G210" s="1283" t="s">
        <v>689</v>
      </c>
      <c r="H210" s="1349" t="s">
        <v>690</v>
      </c>
      <c r="I210" s="1349" t="s">
        <v>636</v>
      </c>
      <c r="J210" s="1349" t="s">
        <v>512</v>
      </c>
      <c r="K210" s="1349">
        <v>1</v>
      </c>
      <c r="L210" s="1276" t="s">
        <v>207</v>
      </c>
      <c r="M210" s="1277">
        <v>24990750</v>
      </c>
      <c r="N210" s="1349">
        <v>2013</v>
      </c>
      <c r="O210" s="1349" t="s">
        <v>631</v>
      </c>
      <c r="P210" s="1412">
        <f t="shared" si="111"/>
        <v>24990750</v>
      </c>
      <c r="Q210" s="1349" t="s">
        <v>99</v>
      </c>
      <c r="R210" s="1349"/>
      <c r="S210" s="1349"/>
      <c r="T210" s="1349"/>
      <c r="U210" s="746">
        <v>5</v>
      </c>
      <c r="V210" s="746">
        <f t="shared" si="78"/>
        <v>4</v>
      </c>
      <c r="W210" s="828">
        <f>P210/U210</f>
        <v>4998150</v>
      </c>
      <c r="X210" s="828">
        <f t="shared" si="6"/>
        <v>19992600</v>
      </c>
      <c r="Y210" s="828">
        <f>P210-X210</f>
        <v>4998150</v>
      </c>
      <c r="Z210" s="746">
        <f t="shared" si="53"/>
        <v>5</v>
      </c>
      <c r="AA210" s="829">
        <f>P210/U210</f>
        <v>4998150</v>
      </c>
      <c r="AB210" s="829">
        <f t="shared" si="8"/>
        <v>24990750</v>
      </c>
      <c r="AC210" s="829">
        <f>P210-AB210</f>
        <v>0</v>
      </c>
      <c r="AD210" s="830" t="b">
        <f t="shared" si="128"/>
        <v>1</v>
      </c>
      <c r="AE210" s="738"/>
      <c r="AF210" s="738"/>
    </row>
    <row r="211" spans="1:32" ht="15" customHeight="1">
      <c r="A211" s="1570" t="s">
        <v>433</v>
      </c>
      <c r="C211" s="1273"/>
      <c r="D211" s="1274"/>
      <c r="E211" s="1274"/>
      <c r="F211" s="1283"/>
      <c r="G211" s="1283"/>
      <c r="H211" s="1349"/>
      <c r="I211" s="1349"/>
      <c r="J211" s="1349"/>
      <c r="K211" s="1349"/>
      <c r="L211" s="1276"/>
      <c r="M211" s="1277"/>
      <c r="N211" s="1349"/>
      <c r="O211" s="1349"/>
      <c r="P211" s="1412">
        <f t="shared" si="111"/>
        <v>0</v>
      </c>
      <c r="Q211" s="1349"/>
      <c r="R211" s="1349"/>
      <c r="S211" s="1349"/>
      <c r="T211" s="1349"/>
      <c r="U211" s="746"/>
      <c r="V211" s="746"/>
      <c r="W211" s="828"/>
      <c r="X211" s="828"/>
      <c r="Y211" s="828"/>
      <c r="AA211" s="829"/>
      <c r="AB211" s="829"/>
      <c r="AC211" s="829"/>
      <c r="AD211" s="830" t="b">
        <f t="shared" si="128"/>
        <v>1</v>
      </c>
      <c r="AE211" s="738"/>
      <c r="AF211" s="738"/>
    </row>
    <row r="212" spans="1:32" ht="15" customHeight="1">
      <c r="A212" s="1570" t="s">
        <v>433</v>
      </c>
      <c r="B212" s="1526">
        <v>130</v>
      </c>
      <c r="C212" s="1273" t="s">
        <v>691</v>
      </c>
      <c r="D212" s="1274">
        <v>208010169</v>
      </c>
      <c r="E212" s="1274"/>
      <c r="F212" s="1299" t="s">
        <v>301</v>
      </c>
      <c r="G212" s="1283" t="s">
        <v>224</v>
      </c>
      <c r="H212" s="1349" t="s">
        <v>668</v>
      </c>
      <c r="I212" s="1349" t="s">
        <v>636</v>
      </c>
      <c r="J212" s="1349" t="s">
        <v>641</v>
      </c>
      <c r="K212" s="1349">
        <v>1</v>
      </c>
      <c r="L212" s="1276" t="s">
        <v>207</v>
      </c>
      <c r="M212" s="1277">
        <v>2475000</v>
      </c>
      <c r="N212" s="1349">
        <v>2013</v>
      </c>
      <c r="O212" s="1349" t="s">
        <v>631</v>
      </c>
      <c r="P212" s="1412">
        <f t="shared" si="111"/>
        <v>2475000</v>
      </c>
      <c r="Q212" s="1349" t="s">
        <v>99</v>
      </c>
      <c r="R212" s="1349"/>
      <c r="S212" s="1349"/>
      <c r="T212" s="1349"/>
      <c r="U212" s="746">
        <v>5</v>
      </c>
      <c r="V212" s="746">
        <f t="shared" si="78"/>
        <v>4</v>
      </c>
      <c r="W212" s="828">
        <f>P212/U212</f>
        <v>495000</v>
      </c>
      <c r="X212" s="828">
        <f t="shared" si="6"/>
        <v>1980000</v>
      </c>
      <c r="Y212" s="828">
        <f>P212-X212</f>
        <v>495000</v>
      </c>
      <c r="Z212" s="746">
        <f t="shared" si="53"/>
        <v>5</v>
      </c>
      <c r="AA212" s="829">
        <f>P212/U212</f>
        <v>495000</v>
      </c>
      <c r="AB212" s="829">
        <f t="shared" si="8"/>
        <v>2475000</v>
      </c>
      <c r="AC212" s="829">
        <f>P212-AB212</f>
        <v>0</v>
      </c>
      <c r="AD212" s="830" t="b">
        <f t="shared" si="128"/>
        <v>1</v>
      </c>
      <c r="AE212" s="738"/>
      <c r="AF212" s="738"/>
    </row>
    <row r="213" spans="1:32" ht="15" customHeight="1">
      <c r="A213" s="1570" t="s">
        <v>433</v>
      </c>
      <c r="B213" s="1526">
        <v>131</v>
      </c>
      <c r="C213" s="1273" t="s">
        <v>691</v>
      </c>
      <c r="D213" s="1274">
        <v>208010169</v>
      </c>
      <c r="E213" s="1274"/>
      <c r="F213" s="1299" t="s">
        <v>301</v>
      </c>
      <c r="G213" s="1283" t="s">
        <v>224</v>
      </c>
      <c r="H213" s="1349" t="s">
        <v>668</v>
      </c>
      <c r="I213" s="1349" t="s">
        <v>636</v>
      </c>
      <c r="J213" s="1349" t="s">
        <v>641</v>
      </c>
      <c r="K213" s="1349">
        <v>1</v>
      </c>
      <c r="L213" s="1276" t="s">
        <v>207</v>
      </c>
      <c r="M213" s="1277">
        <v>2475000</v>
      </c>
      <c r="N213" s="1349">
        <v>2013</v>
      </c>
      <c r="O213" s="1349" t="s">
        <v>631</v>
      </c>
      <c r="P213" s="1412">
        <f t="shared" si="111"/>
        <v>2475000</v>
      </c>
      <c r="Q213" s="1349" t="s">
        <v>99</v>
      </c>
      <c r="R213" s="1349"/>
      <c r="S213" s="1349"/>
      <c r="T213" s="1349"/>
      <c r="U213" s="746">
        <v>5</v>
      </c>
      <c r="V213" s="746">
        <f t="shared" ref="V213" si="149">2016-N213+1</f>
        <v>4</v>
      </c>
      <c r="W213" s="828">
        <f>P213/U213</f>
        <v>495000</v>
      </c>
      <c r="X213" s="828">
        <f t="shared" ref="X213" si="150">V213*W213</f>
        <v>1980000</v>
      </c>
      <c r="Y213" s="828">
        <f>P213-X213</f>
        <v>495000</v>
      </c>
      <c r="Z213" s="746">
        <f t="shared" ref="Z213" si="151">2017-N213+1</f>
        <v>5</v>
      </c>
      <c r="AA213" s="829">
        <f>P213/U213</f>
        <v>495000</v>
      </c>
      <c r="AB213" s="829">
        <f t="shared" ref="AB213" si="152">Z213*AA213</f>
        <v>2475000</v>
      </c>
      <c r="AC213" s="829">
        <f>P213-AB213</f>
        <v>0</v>
      </c>
      <c r="AD213" s="830" t="b">
        <f t="shared" si="128"/>
        <v>1</v>
      </c>
      <c r="AE213" s="738"/>
      <c r="AF213" s="738"/>
    </row>
    <row r="214" spans="1:32" ht="15" customHeight="1">
      <c r="A214" s="1570" t="s">
        <v>433</v>
      </c>
      <c r="C214" s="1273"/>
      <c r="D214" s="1274"/>
      <c r="E214" s="1274"/>
      <c r="F214" s="1283"/>
      <c r="G214" s="1283"/>
      <c r="H214" s="1349"/>
      <c r="I214" s="1349"/>
      <c r="J214" s="1349"/>
      <c r="K214" s="1349"/>
      <c r="L214" s="1276"/>
      <c r="M214" s="1277"/>
      <c r="N214" s="1349"/>
      <c r="O214" s="1349"/>
      <c r="P214" s="1412">
        <f t="shared" si="111"/>
        <v>0</v>
      </c>
      <c r="Q214" s="1349"/>
      <c r="R214" s="1349"/>
      <c r="S214" s="1349"/>
      <c r="T214" s="1349"/>
      <c r="U214" s="746"/>
      <c r="V214" s="746"/>
      <c r="W214" s="828"/>
      <c r="X214" s="828"/>
      <c r="Y214" s="828"/>
      <c r="AA214" s="829"/>
      <c r="AB214" s="829"/>
      <c r="AC214" s="829"/>
      <c r="AD214" s="830" t="b">
        <f t="shared" si="128"/>
        <v>1</v>
      </c>
      <c r="AE214" s="738"/>
      <c r="AF214" s="738"/>
    </row>
    <row r="215" spans="1:32" ht="15" customHeight="1">
      <c r="A215" s="1570" t="s">
        <v>433</v>
      </c>
      <c r="B215" s="1526">
        <v>132</v>
      </c>
      <c r="C215" s="1273" t="s">
        <v>692</v>
      </c>
      <c r="D215" s="1274">
        <v>208010169</v>
      </c>
      <c r="E215" s="1274"/>
      <c r="F215" s="1299" t="s">
        <v>301</v>
      </c>
      <c r="G215" s="1283" t="s">
        <v>693</v>
      </c>
      <c r="H215" s="1349" t="s">
        <v>694</v>
      </c>
      <c r="I215" s="1349" t="s">
        <v>636</v>
      </c>
      <c r="J215" s="1349" t="s">
        <v>512</v>
      </c>
      <c r="K215" s="1349">
        <v>1</v>
      </c>
      <c r="L215" s="1276" t="s">
        <v>207</v>
      </c>
      <c r="M215" s="1277">
        <v>8100000</v>
      </c>
      <c r="N215" s="1349">
        <v>2013</v>
      </c>
      <c r="O215" s="1349" t="s">
        <v>631</v>
      </c>
      <c r="P215" s="1412">
        <f t="shared" si="111"/>
        <v>8100000</v>
      </c>
      <c r="Q215" s="1349" t="s">
        <v>99</v>
      </c>
      <c r="R215" s="1349"/>
      <c r="S215" s="1349"/>
      <c r="T215" s="1349"/>
      <c r="U215" s="746">
        <v>5</v>
      </c>
      <c r="V215" s="746">
        <f t="shared" si="78"/>
        <v>4</v>
      </c>
      <c r="W215" s="828">
        <f>P215/U215</f>
        <v>1620000</v>
      </c>
      <c r="X215" s="828">
        <f t="shared" si="6"/>
        <v>6480000</v>
      </c>
      <c r="Y215" s="828">
        <f>P215-X215</f>
        <v>1620000</v>
      </c>
      <c r="Z215" s="746">
        <f t="shared" si="53"/>
        <v>5</v>
      </c>
      <c r="AA215" s="829">
        <f>P215/U215</f>
        <v>1620000</v>
      </c>
      <c r="AB215" s="829">
        <f t="shared" si="8"/>
        <v>8100000</v>
      </c>
      <c r="AC215" s="829">
        <f>P215-AB215</f>
        <v>0</v>
      </c>
      <c r="AD215" s="830" t="b">
        <f t="shared" si="128"/>
        <v>1</v>
      </c>
      <c r="AE215" s="738"/>
      <c r="AF215" s="738"/>
    </row>
    <row r="216" spans="1:32" ht="15" customHeight="1">
      <c r="A216" s="1570" t="s">
        <v>433</v>
      </c>
      <c r="B216" s="1526">
        <v>133</v>
      </c>
      <c r="C216" s="1273" t="s">
        <v>692</v>
      </c>
      <c r="D216" s="1274">
        <v>208010169</v>
      </c>
      <c r="E216" s="1274"/>
      <c r="F216" s="1299" t="s">
        <v>301</v>
      </c>
      <c r="G216" s="1283" t="s">
        <v>693</v>
      </c>
      <c r="H216" s="1349" t="s">
        <v>1909</v>
      </c>
      <c r="I216" s="1349" t="s">
        <v>636</v>
      </c>
      <c r="J216" s="1349" t="s">
        <v>512</v>
      </c>
      <c r="K216" s="1349">
        <v>1</v>
      </c>
      <c r="L216" s="1276" t="s">
        <v>207</v>
      </c>
      <c r="M216" s="1277">
        <v>8100000</v>
      </c>
      <c r="N216" s="1349">
        <v>2013</v>
      </c>
      <c r="O216" s="1349" t="s">
        <v>631</v>
      </c>
      <c r="P216" s="1412">
        <f t="shared" si="111"/>
        <v>8100000</v>
      </c>
      <c r="Q216" s="1349" t="s">
        <v>99</v>
      </c>
      <c r="R216" s="1349"/>
      <c r="S216" s="1349"/>
      <c r="T216" s="1349"/>
      <c r="U216" s="746">
        <v>5</v>
      </c>
      <c r="V216" s="746">
        <f t="shared" ref="V216" si="153">2016-N216+1</f>
        <v>4</v>
      </c>
      <c r="W216" s="828">
        <f>P216/U216</f>
        <v>1620000</v>
      </c>
      <c r="X216" s="828">
        <f t="shared" ref="X216" si="154">V216*W216</f>
        <v>6480000</v>
      </c>
      <c r="Y216" s="828">
        <f>P216-X216</f>
        <v>1620000</v>
      </c>
      <c r="Z216" s="746">
        <f t="shared" ref="Z216" si="155">2017-N216+1</f>
        <v>5</v>
      </c>
      <c r="AA216" s="829">
        <f>P216/U216</f>
        <v>1620000</v>
      </c>
      <c r="AB216" s="829">
        <f t="shared" ref="AB216" si="156">Z216*AA216</f>
        <v>8100000</v>
      </c>
      <c r="AC216" s="829">
        <f>P216-AB216</f>
        <v>0</v>
      </c>
      <c r="AD216" s="830" t="b">
        <f t="shared" si="128"/>
        <v>1</v>
      </c>
      <c r="AE216" s="738"/>
      <c r="AF216" s="738"/>
    </row>
    <row r="217" spans="1:32" ht="15" customHeight="1">
      <c r="A217" s="1570" t="s">
        <v>433</v>
      </c>
      <c r="C217" s="1273"/>
      <c r="D217" s="1274"/>
      <c r="E217" s="1274"/>
      <c r="F217" s="1283"/>
      <c r="G217" s="1283"/>
      <c r="H217" s="1349"/>
      <c r="I217" s="1349"/>
      <c r="J217" s="1349"/>
      <c r="K217" s="1349"/>
      <c r="L217" s="1276"/>
      <c r="M217" s="1277"/>
      <c r="N217" s="1349"/>
      <c r="O217" s="1349"/>
      <c r="P217" s="1412">
        <f t="shared" si="111"/>
        <v>0</v>
      </c>
      <c r="Q217" s="1349"/>
      <c r="R217" s="1349"/>
      <c r="S217" s="1349"/>
      <c r="T217" s="1349"/>
      <c r="U217" s="746"/>
      <c r="V217" s="746"/>
      <c r="W217" s="828"/>
      <c r="X217" s="828"/>
      <c r="Y217" s="828"/>
      <c r="AA217" s="829"/>
      <c r="AB217" s="829"/>
      <c r="AC217" s="829"/>
      <c r="AD217" s="830" t="b">
        <f t="shared" si="128"/>
        <v>1</v>
      </c>
      <c r="AE217" s="738"/>
      <c r="AF217" s="738"/>
    </row>
    <row r="218" spans="1:32" ht="15" customHeight="1">
      <c r="A218" s="1570" t="s">
        <v>433</v>
      </c>
      <c r="B218" s="1526">
        <v>134</v>
      </c>
      <c r="C218" s="1273" t="s">
        <v>695</v>
      </c>
      <c r="D218" s="1274">
        <v>208010169</v>
      </c>
      <c r="E218" s="1274"/>
      <c r="F218" s="1299" t="s">
        <v>301</v>
      </c>
      <c r="G218" s="1283" t="s">
        <v>693</v>
      </c>
      <c r="H218" s="1349" t="s">
        <v>696</v>
      </c>
      <c r="I218" s="1349" t="s">
        <v>636</v>
      </c>
      <c r="J218" s="1349" t="s">
        <v>512</v>
      </c>
      <c r="K218" s="1349">
        <v>1</v>
      </c>
      <c r="L218" s="1276" t="s">
        <v>207</v>
      </c>
      <c r="M218" s="1277">
        <v>2925000</v>
      </c>
      <c r="N218" s="1349">
        <v>2013</v>
      </c>
      <c r="O218" s="1349" t="s">
        <v>631</v>
      </c>
      <c r="P218" s="1412">
        <f t="shared" si="111"/>
        <v>2925000</v>
      </c>
      <c r="Q218" s="1349" t="s">
        <v>99</v>
      </c>
      <c r="R218" s="1349"/>
      <c r="S218" s="1349"/>
      <c r="T218" s="1349"/>
      <c r="U218" s="746">
        <v>5</v>
      </c>
      <c r="V218" s="746">
        <f t="shared" si="78"/>
        <v>4</v>
      </c>
      <c r="W218" s="828">
        <f>P218/U218</f>
        <v>585000</v>
      </c>
      <c r="X218" s="828">
        <f t="shared" si="6"/>
        <v>2340000</v>
      </c>
      <c r="Y218" s="828">
        <f>P218-X218</f>
        <v>585000</v>
      </c>
      <c r="Z218" s="746">
        <f t="shared" si="53"/>
        <v>5</v>
      </c>
      <c r="AA218" s="829">
        <f>P218/U218</f>
        <v>585000</v>
      </c>
      <c r="AB218" s="829">
        <f t="shared" si="8"/>
        <v>2925000</v>
      </c>
      <c r="AC218" s="829">
        <f>P218-AB218</f>
        <v>0</v>
      </c>
      <c r="AD218" s="830" t="b">
        <f t="shared" si="128"/>
        <v>1</v>
      </c>
      <c r="AE218" s="738"/>
      <c r="AF218" s="738"/>
    </row>
    <row r="219" spans="1:32" ht="15" customHeight="1">
      <c r="A219" s="1570" t="s">
        <v>433</v>
      </c>
      <c r="B219" s="1526">
        <v>135</v>
      </c>
      <c r="C219" s="1273" t="s">
        <v>695</v>
      </c>
      <c r="D219" s="1274">
        <v>208010169</v>
      </c>
      <c r="E219" s="1274"/>
      <c r="F219" s="1299" t="s">
        <v>301</v>
      </c>
      <c r="G219" s="1283" t="s">
        <v>693</v>
      </c>
      <c r="H219" s="1349" t="s">
        <v>1910</v>
      </c>
      <c r="I219" s="1349" t="s">
        <v>636</v>
      </c>
      <c r="J219" s="1349" t="s">
        <v>512</v>
      </c>
      <c r="K219" s="1349">
        <v>1</v>
      </c>
      <c r="L219" s="1276" t="s">
        <v>207</v>
      </c>
      <c r="M219" s="1277">
        <v>2925000</v>
      </c>
      <c r="N219" s="1349">
        <v>2013</v>
      </c>
      <c r="O219" s="1349" t="s">
        <v>631</v>
      </c>
      <c r="P219" s="1412">
        <f t="shared" si="111"/>
        <v>2925000</v>
      </c>
      <c r="Q219" s="1349" t="s">
        <v>99</v>
      </c>
      <c r="R219" s="1349"/>
      <c r="S219" s="1349"/>
      <c r="T219" s="1349"/>
      <c r="U219" s="746">
        <v>5</v>
      </c>
      <c r="V219" s="746">
        <f t="shared" ref="V219:V221" si="157">2016-N219+1</f>
        <v>4</v>
      </c>
      <c r="W219" s="828">
        <f>P219/U219</f>
        <v>585000</v>
      </c>
      <c r="X219" s="828">
        <f t="shared" ref="X219:X221" si="158">V219*W219</f>
        <v>2340000</v>
      </c>
      <c r="Y219" s="828">
        <f>P219-X219</f>
        <v>585000</v>
      </c>
      <c r="Z219" s="746">
        <f t="shared" ref="Z219:Z221" si="159">2017-N219+1</f>
        <v>5</v>
      </c>
      <c r="AA219" s="829">
        <f>P219/U219</f>
        <v>585000</v>
      </c>
      <c r="AB219" s="829">
        <f t="shared" ref="AB219:AB221" si="160">Z219*AA219</f>
        <v>2925000</v>
      </c>
      <c r="AC219" s="829">
        <f>P219-AB219</f>
        <v>0</v>
      </c>
      <c r="AD219" s="830" t="b">
        <f t="shared" si="128"/>
        <v>1</v>
      </c>
      <c r="AE219" s="738"/>
      <c r="AF219" s="738"/>
    </row>
    <row r="220" spans="1:32" ht="15" customHeight="1">
      <c r="A220" s="1570" t="s">
        <v>433</v>
      </c>
      <c r="B220" s="1526">
        <v>136</v>
      </c>
      <c r="C220" s="1273" t="s">
        <v>695</v>
      </c>
      <c r="D220" s="1274">
        <v>208010169</v>
      </c>
      <c r="E220" s="1274"/>
      <c r="F220" s="1299" t="s">
        <v>301</v>
      </c>
      <c r="G220" s="1283" t="s">
        <v>693</v>
      </c>
      <c r="H220" s="1349" t="s">
        <v>1911</v>
      </c>
      <c r="I220" s="1349" t="s">
        <v>636</v>
      </c>
      <c r="J220" s="1349" t="s">
        <v>512</v>
      </c>
      <c r="K220" s="1349">
        <v>1</v>
      </c>
      <c r="L220" s="1276" t="s">
        <v>207</v>
      </c>
      <c r="M220" s="1277">
        <v>2925000</v>
      </c>
      <c r="N220" s="1349">
        <v>2013</v>
      </c>
      <c r="O220" s="1349" t="s">
        <v>631</v>
      </c>
      <c r="P220" s="1412">
        <f t="shared" si="111"/>
        <v>2925000</v>
      </c>
      <c r="Q220" s="1349" t="s">
        <v>99</v>
      </c>
      <c r="R220" s="1349"/>
      <c r="S220" s="1349"/>
      <c r="T220" s="1349"/>
      <c r="U220" s="746">
        <v>5</v>
      </c>
      <c r="V220" s="746">
        <f t="shared" si="157"/>
        <v>4</v>
      </c>
      <c r="W220" s="828">
        <f>P220/U220</f>
        <v>585000</v>
      </c>
      <c r="X220" s="828">
        <f t="shared" si="158"/>
        <v>2340000</v>
      </c>
      <c r="Y220" s="828">
        <f>P220-X220</f>
        <v>585000</v>
      </c>
      <c r="Z220" s="746">
        <f t="shared" si="159"/>
        <v>5</v>
      </c>
      <c r="AA220" s="829">
        <f>P220/U220</f>
        <v>585000</v>
      </c>
      <c r="AB220" s="829">
        <f t="shared" si="160"/>
        <v>2925000</v>
      </c>
      <c r="AC220" s="829">
        <f>P220-AB220</f>
        <v>0</v>
      </c>
      <c r="AD220" s="830" t="b">
        <f t="shared" si="128"/>
        <v>1</v>
      </c>
      <c r="AE220" s="738"/>
      <c r="AF220" s="738"/>
    </row>
    <row r="221" spans="1:32" ht="15" customHeight="1">
      <c r="A221" s="1570" t="s">
        <v>433</v>
      </c>
      <c r="B221" s="1526">
        <v>137</v>
      </c>
      <c r="C221" s="1273" t="s">
        <v>695</v>
      </c>
      <c r="D221" s="1274">
        <v>208010169</v>
      </c>
      <c r="E221" s="1274"/>
      <c r="F221" s="1299" t="s">
        <v>301</v>
      </c>
      <c r="G221" s="1283" t="s">
        <v>693</v>
      </c>
      <c r="H221" s="1349" t="s">
        <v>1912</v>
      </c>
      <c r="I221" s="1349" t="s">
        <v>636</v>
      </c>
      <c r="J221" s="1349" t="s">
        <v>512</v>
      </c>
      <c r="K221" s="1349">
        <v>1</v>
      </c>
      <c r="L221" s="1276" t="s">
        <v>207</v>
      </c>
      <c r="M221" s="1277">
        <v>2925000</v>
      </c>
      <c r="N221" s="1349">
        <v>2013</v>
      </c>
      <c r="O221" s="1349" t="s">
        <v>631</v>
      </c>
      <c r="P221" s="1412">
        <f t="shared" si="111"/>
        <v>2925000</v>
      </c>
      <c r="Q221" s="1349" t="s">
        <v>99</v>
      </c>
      <c r="R221" s="1349"/>
      <c r="S221" s="1349"/>
      <c r="T221" s="1349"/>
      <c r="U221" s="746">
        <v>5</v>
      </c>
      <c r="V221" s="746">
        <f t="shared" si="157"/>
        <v>4</v>
      </c>
      <c r="W221" s="828">
        <f>P221/U221</f>
        <v>585000</v>
      </c>
      <c r="X221" s="828">
        <f t="shared" si="158"/>
        <v>2340000</v>
      </c>
      <c r="Y221" s="828">
        <f>P221-X221</f>
        <v>585000</v>
      </c>
      <c r="Z221" s="746">
        <f t="shared" si="159"/>
        <v>5</v>
      </c>
      <c r="AA221" s="829">
        <f>P221/U221</f>
        <v>585000</v>
      </c>
      <c r="AB221" s="829">
        <f t="shared" si="160"/>
        <v>2925000</v>
      </c>
      <c r="AC221" s="829">
        <f>P221-AB221</f>
        <v>0</v>
      </c>
      <c r="AD221" s="830" t="b">
        <f t="shared" si="128"/>
        <v>1</v>
      </c>
      <c r="AE221" s="738"/>
      <c r="AF221" s="738"/>
    </row>
    <row r="222" spans="1:32" ht="15" customHeight="1">
      <c r="A222" s="1570" t="s">
        <v>433</v>
      </c>
      <c r="C222" s="1273"/>
      <c r="D222" s="1274"/>
      <c r="E222" s="1274"/>
      <c r="F222" s="1283"/>
      <c r="G222" s="1283"/>
      <c r="H222" s="1349"/>
      <c r="I222" s="1349"/>
      <c r="J222" s="1349"/>
      <c r="K222" s="1349"/>
      <c r="L222" s="1276"/>
      <c r="M222" s="1277"/>
      <c r="N222" s="1349"/>
      <c r="O222" s="1349"/>
      <c r="P222" s="1412">
        <f t="shared" si="111"/>
        <v>0</v>
      </c>
      <c r="Q222" s="1349"/>
      <c r="R222" s="1349"/>
      <c r="S222" s="1349"/>
      <c r="T222" s="1349"/>
      <c r="U222" s="746"/>
      <c r="V222" s="746"/>
      <c r="W222" s="828"/>
      <c r="X222" s="828"/>
      <c r="Y222" s="828"/>
      <c r="AA222" s="829"/>
      <c r="AB222" s="829"/>
      <c r="AC222" s="829"/>
      <c r="AD222" s="830" t="b">
        <f t="shared" si="128"/>
        <v>1</v>
      </c>
      <c r="AE222" s="738"/>
      <c r="AF222" s="738"/>
    </row>
    <row r="223" spans="1:32" ht="15" customHeight="1">
      <c r="A223" s="1570" t="s">
        <v>433</v>
      </c>
      <c r="B223" s="1526">
        <v>138</v>
      </c>
      <c r="C223" s="1273" t="s">
        <v>697</v>
      </c>
      <c r="D223" s="1274">
        <v>208010169</v>
      </c>
      <c r="E223" s="1274"/>
      <c r="F223" s="1283" t="s">
        <v>301</v>
      </c>
      <c r="G223" s="1283" t="s">
        <v>619</v>
      </c>
      <c r="H223" s="1349" t="s">
        <v>698</v>
      </c>
      <c r="I223" s="1349" t="s">
        <v>636</v>
      </c>
      <c r="J223" s="1349" t="s">
        <v>512</v>
      </c>
      <c r="K223" s="1349">
        <v>1</v>
      </c>
      <c r="L223" s="1276" t="s">
        <v>207</v>
      </c>
      <c r="M223" s="1277">
        <v>81450000</v>
      </c>
      <c r="N223" s="1349">
        <v>2013</v>
      </c>
      <c r="O223" s="1349" t="s">
        <v>631</v>
      </c>
      <c r="P223" s="1412">
        <f t="shared" si="111"/>
        <v>81450000</v>
      </c>
      <c r="Q223" s="1349" t="s">
        <v>99</v>
      </c>
      <c r="R223" s="1349"/>
      <c r="S223" s="1349"/>
      <c r="T223" s="1349"/>
      <c r="U223" s="746">
        <v>5</v>
      </c>
      <c r="V223" s="746">
        <f t="shared" si="78"/>
        <v>4</v>
      </c>
      <c r="W223" s="828">
        <f>P223/U223</f>
        <v>16290000</v>
      </c>
      <c r="X223" s="828">
        <f t="shared" si="6"/>
        <v>65160000</v>
      </c>
      <c r="Y223" s="828">
        <f>P223-X223</f>
        <v>16290000</v>
      </c>
      <c r="Z223" s="746">
        <f t="shared" si="53"/>
        <v>5</v>
      </c>
      <c r="AA223" s="829">
        <f>P223/U223</f>
        <v>16290000</v>
      </c>
      <c r="AB223" s="829">
        <f t="shared" si="8"/>
        <v>81450000</v>
      </c>
      <c r="AC223" s="829">
        <f>P223-AB223</f>
        <v>0</v>
      </c>
      <c r="AD223" s="830" t="b">
        <f t="shared" si="128"/>
        <v>1</v>
      </c>
      <c r="AE223" s="738"/>
      <c r="AF223" s="738"/>
    </row>
    <row r="224" spans="1:32" ht="15" customHeight="1">
      <c r="A224" s="1570" t="s">
        <v>433</v>
      </c>
      <c r="B224" s="1526">
        <v>139</v>
      </c>
      <c r="C224" s="1273" t="s">
        <v>699</v>
      </c>
      <c r="D224" s="1274">
        <v>208010169</v>
      </c>
      <c r="E224" s="1274"/>
      <c r="F224" s="1283" t="s">
        <v>301</v>
      </c>
      <c r="G224" s="1283" t="s">
        <v>619</v>
      </c>
      <c r="H224" s="1349" t="s">
        <v>700</v>
      </c>
      <c r="I224" s="1349" t="s">
        <v>636</v>
      </c>
      <c r="J224" s="1349" t="s">
        <v>512</v>
      </c>
      <c r="K224" s="1349">
        <v>1</v>
      </c>
      <c r="L224" s="1276" t="s">
        <v>207</v>
      </c>
      <c r="M224" s="1277">
        <v>11700000</v>
      </c>
      <c r="N224" s="1349">
        <v>2013</v>
      </c>
      <c r="O224" s="1349" t="s">
        <v>631</v>
      </c>
      <c r="P224" s="1412">
        <f t="shared" ref="P224:P287" si="161">K224*M224</f>
        <v>11700000</v>
      </c>
      <c r="Q224" s="1349" t="s">
        <v>99</v>
      </c>
      <c r="R224" s="1349"/>
      <c r="S224" s="1349"/>
      <c r="T224" s="1349"/>
      <c r="U224" s="746">
        <v>5</v>
      </c>
      <c r="V224" s="746">
        <f t="shared" si="78"/>
        <v>4</v>
      </c>
      <c r="W224" s="828">
        <f>P224/U224</f>
        <v>2340000</v>
      </c>
      <c r="X224" s="828">
        <f t="shared" si="6"/>
        <v>9360000</v>
      </c>
      <c r="Y224" s="828">
        <f>P224-X224</f>
        <v>2340000</v>
      </c>
      <c r="Z224" s="746">
        <f t="shared" si="53"/>
        <v>5</v>
      </c>
      <c r="AA224" s="829">
        <f>P224/U224</f>
        <v>2340000</v>
      </c>
      <c r="AB224" s="829">
        <f t="shared" si="8"/>
        <v>11700000</v>
      </c>
      <c r="AC224" s="829">
        <f>P224-AB224</f>
        <v>0</v>
      </c>
      <c r="AD224" s="830" t="b">
        <f t="shared" si="128"/>
        <v>1</v>
      </c>
      <c r="AE224" s="738"/>
      <c r="AF224" s="738"/>
    </row>
    <row r="225" spans="1:32" ht="15" customHeight="1">
      <c r="A225" s="1570" t="s">
        <v>433</v>
      </c>
      <c r="B225" s="1526">
        <v>140</v>
      </c>
      <c r="C225" s="1273" t="s">
        <v>701</v>
      </c>
      <c r="D225" s="1274">
        <v>208010169</v>
      </c>
      <c r="E225" s="1274"/>
      <c r="F225" s="1283" t="s">
        <v>301</v>
      </c>
      <c r="G225" s="1283" t="s">
        <v>702</v>
      </c>
      <c r="H225" s="1349" t="s">
        <v>703</v>
      </c>
      <c r="I225" s="1349" t="s">
        <v>636</v>
      </c>
      <c r="J225" s="1349" t="s">
        <v>512</v>
      </c>
      <c r="K225" s="1349">
        <v>1</v>
      </c>
      <c r="L225" s="1276" t="s">
        <v>207</v>
      </c>
      <c r="M225" s="1277">
        <v>280012500</v>
      </c>
      <c r="N225" s="1349">
        <v>2013</v>
      </c>
      <c r="O225" s="1349" t="s">
        <v>631</v>
      </c>
      <c r="P225" s="1412">
        <f t="shared" si="161"/>
        <v>280012500</v>
      </c>
      <c r="Q225" s="1349" t="s">
        <v>99</v>
      </c>
      <c r="R225" s="1349"/>
      <c r="S225" s="1349"/>
      <c r="T225" s="1349"/>
      <c r="U225" s="746">
        <v>5</v>
      </c>
      <c r="V225" s="746">
        <f t="shared" si="78"/>
        <v>4</v>
      </c>
      <c r="W225" s="828">
        <f>P225/U225</f>
        <v>56002500</v>
      </c>
      <c r="X225" s="828">
        <f t="shared" si="6"/>
        <v>224010000</v>
      </c>
      <c r="Y225" s="828">
        <f>P225-X225</f>
        <v>56002500</v>
      </c>
      <c r="Z225" s="746">
        <f t="shared" si="53"/>
        <v>5</v>
      </c>
      <c r="AA225" s="829">
        <f>P225/U225</f>
        <v>56002500</v>
      </c>
      <c r="AB225" s="829">
        <f t="shared" si="8"/>
        <v>280012500</v>
      </c>
      <c r="AC225" s="829">
        <f>P225-AB225</f>
        <v>0</v>
      </c>
      <c r="AD225" s="830" t="b">
        <f t="shared" si="128"/>
        <v>1</v>
      </c>
      <c r="AE225" s="738"/>
      <c r="AF225" s="738"/>
    </row>
    <row r="226" spans="1:32" ht="15" customHeight="1">
      <c r="A226" s="1570" t="s">
        <v>433</v>
      </c>
      <c r="C226" s="1273"/>
      <c r="D226" s="1274"/>
      <c r="E226" s="1274"/>
      <c r="F226" s="1283"/>
      <c r="G226" s="1283"/>
      <c r="H226" s="1349"/>
      <c r="I226" s="1349"/>
      <c r="J226" s="1349"/>
      <c r="K226" s="1349"/>
      <c r="L226" s="1276"/>
      <c r="M226" s="1277"/>
      <c r="N226" s="1349"/>
      <c r="O226" s="1349"/>
      <c r="P226" s="1412">
        <f t="shared" si="161"/>
        <v>0</v>
      </c>
      <c r="Q226" s="1349"/>
      <c r="R226" s="1349"/>
      <c r="S226" s="1349"/>
      <c r="T226" s="1349"/>
      <c r="U226" s="746"/>
      <c r="V226" s="746"/>
      <c r="W226" s="828"/>
      <c r="X226" s="828"/>
      <c r="Y226" s="828"/>
      <c r="AA226" s="829"/>
      <c r="AB226" s="829"/>
      <c r="AC226" s="829"/>
      <c r="AD226" s="830" t="b">
        <f t="shared" si="128"/>
        <v>1</v>
      </c>
      <c r="AE226" s="738"/>
      <c r="AF226" s="738"/>
    </row>
    <row r="227" spans="1:32" ht="15" customHeight="1">
      <c r="A227" s="1570" t="s">
        <v>433</v>
      </c>
      <c r="B227" s="1526">
        <v>141</v>
      </c>
      <c r="C227" s="1273" t="s">
        <v>704</v>
      </c>
      <c r="D227" s="1274">
        <v>208010860</v>
      </c>
      <c r="E227" s="1274"/>
      <c r="F227" s="1299" t="s">
        <v>301</v>
      </c>
      <c r="G227" s="1349" t="s">
        <v>364</v>
      </c>
      <c r="H227" s="1349" t="s">
        <v>364</v>
      </c>
      <c r="I227" s="1349" t="s">
        <v>636</v>
      </c>
      <c r="J227" s="1349" t="s">
        <v>705</v>
      </c>
      <c r="K227" s="1318">
        <v>1</v>
      </c>
      <c r="L227" s="1276" t="s">
        <v>207</v>
      </c>
      <c r="M227" s="1277">
        <v>23535600</v>
      </c>
      <c r="N227" s="1349">
        <v>2013</v>
      </c>
      <c r="O227" s="1349" t="s">
        <v>210</v>
      </c>
      <c r="P227" s="1412">
        <f t="shared" si="161"/>
        <v>23535600</v>
      </c>
      <c r="Q227" s="1349" t="s">
        <v>99</v>
      </c>
      <c r="R227" s="1349"/>
      <c r="S227" s="1349"/>
      <c r="T227" s="1349" t="s">
        <v>706</v>
      </c>
      <c r="U227" s="746">
        <v>5</v>
      </c>
      <c r="V227" s="746">
        <f t="shared" si="78"/>
        <v>4</v>
      </c>
      <c r="W227" s="828">
        <f>P227/U227</f>
        <v>4707120</v>
      </c>
      <c r="X227" s="828">
        <f t="shared" si="6"/>
        <v>18828480</v>
      </c>
      <c r="Y227" s="828">
        <f>P227-X227</f>
        <v>4707120</v>
      </c>
      <c r="Z227" s="746">
        <f t="shared" si="53"/>
        <v>5</v>
      </c>
      <c r="AA227" s="829">
        <f>P227/U227</f>
        <v>4707120</v>
      </c>
      <c r="AB227" s="829">
        <f t="shared" si="8"/>
        <v>23535600</v>
      </c>
      <c r="AC227" s="829">
        <f>P227-AB227</f>
        <v>0</v>
      </c>
      <c r="AD227" s="830" t="b">
        <f t="shared" si="128"/>
        <v>1</v>
      </c>
      <c r="AE227" s="738"/>
      <c r="AF227" s="738"/>
    </row>
    <row r="228" spans="1:32" ht="15" customHeight="1">
      <c r="A228" s="1570" t="s">
        <v>433</v>
      </c>
      <c r="B228" s="1526">
        <v>142</v>
      </c>
      <c r="C228" s="1273" t="s">
        <v>704</v>
      </c>
      <c r="D228" s="1274">
        <v>208010860</v>
      </c>
      <c r="E228" s="1274"/>
      <c r="F228" s="1299" t="s">
        <v>301</v>
      </c>
      <c r="G228" s="1349" t="s">
        <v>364</v>
      </c>
      <c r="H228" s="1349" t="s">
        <v>364</v>
      </c>
      <c r="I228" s="1349" t="s">
        <v>636</v>
      </c>
      <c r="J228" s="1349" t="s">
        <v>705</v>
      </c>
      <c r="K228" s="1318">
        <v>1</v>
      </c>
      <c r="L228" s="1276" t="s">
        <v>207</v>
      </c>
      <c r="M228" s="1277">
        <v>23535600</v>
      </c>
      <c r="N228" s="1349">
        <v>2013</v>
      </c>
      <c r="O228" s="1349" t="s">
        <v>210</v>
      </c>
      <c r="P228" s="1412">
        <f t="shared" si="161"/>
        <v>23535600</v>
      </c>
      <c r="Q228" s="1349" t="s">
        <v>99</v>
      </c>
      <c r="R228" s="1349"/>
      <c r="S228" s="1349"/>
      <c r="T228" s="1349"/>
      <c r="U228" s="746">
        <v>5</v>
      </c>
      <c r="V228" s="746">
        <f t="shared" ref="V228:V230" si="162">2016-N228+1</f>
        <v>4</v>
      </c>
      <c r="W228" s="828">
        <f>P228/U228</f>
        <v>4707120</v>
      </c>
      <c r="X228" s="828">
        <f t="shared" ref="X228:X230" si="163">V228*W228</f>
        <v>18828480</v>
      </c>
      <c r="Y228" s="828">
        <f>P228-X228</f>
        <v>4707120</v>
      </c>
      <c r="Z228" s="746">
        <f t="shared" ref="Z228:Z230" si="164">2017-N228+1</f>
        <v>5</v>
      </c>
      <c r="AA228" s="829">
        <f>P228/U228</f>
        <v>4707120</v>
      </c>
      <c r="AB228" s="829">
        <f t="shared" ref="AB228:AB230" si="165">Z228*AA228</f>
        <v>23535600</v>
      </c>
      <c r="AC228" s="829">
        <f>P228-AB228</f>
        <v>0</v>
      </c>
      <c r="AD228" s="830" t="b">
        <f t="shared" si="128"/>
        <v>1</v>
      </c>
      <c r="AE228" s="738"/>
      <c r="AF228" s="738"/>
    </row>
    <row r="229" spans="1:32" ht="15" customHeight="1">
      <c r="A229" s="1570" t="s">
        <v>433</v>
      </c>
      <c r="B229" s="1526">
        <v>143</v>
      </c>
      <c r="C229" s="1273" t="s">
        <v>704</v>
      </c>
      <c r="D229" s="1274">
        <v>208010860</v>
      </c>
      <c r="E229" s="1274"/>
      <c r="F229" s="1299" t="s">
        <v>301</v>
      </c>
      <c r="G229" s="1349" t="s">
        <v>364</v>
      </c>
      <c r="H229" s="1349" t="s">
        <v>364</v>
      </c>
      <c r="I229" s="1349" t="s">
        <v>636</v>
      </c>
      <c r="J229" s="1349" t="s">
        <v>705</v>
      </c>
      <c r="K229" s="1318">
        <v>1</v>
      </c>
      <c r="L229" s="1276" t="s">
        <v>207</v>
      </c>
      <c r="M229" s="1277">
        <v>23535600</v>
      </c>
      <c r="N229" s="1349">
        <v>2013</v>
      </c>
      <c r="O229" s="1349" t="s">
        <v>210</v>
      </c>
      <c r="P229" s="1412">
        <f t="shared" si="161"/>
        <v>23535600</v>
      </c>
      <c r="Q229" s="1349" t="s">
        <v>99</v>
      </c>
      <c r="R229" s="1349"/>
      <c r="S229" s="1349"/>
      <c r="T229" s="1349"/>
      <c r="U229" s="746">
        <v>5</v>
      </c>
      <c r="V229" s="746">
        <f t="shared" si="162"/>
        <v>4</v>
      </c>
      <c r="W229" s="828">
        <f>P229/U229</f>
        <v>4707120</v>
      </c>
      <c r="X229" s="828">
        <f t="shared" si="163"/>
        <v>18828480</v>
      </c>
      <c r="Y229" s="828">
        <f>P229-X229</f>
        <v>4707120</v>
      </c>
      <c r="Z229" s="746">
        <f t="shared" si="164"/>
        <v>5</v>
      </c>
      <c r="AA229" s="829">
        <f>P229/U229</f>
        <v>4707120</v>
      </c>
      <c r="AB229" s="829">
        <f t="shared" si="165"/>
        <v>23535600</v>
      </c>
      <c r="AC229" s="829">
        <f>P229-AB229</f>
        <v>0</v>
      </c>
      <c r="AD229" s="830" t="b">
        <f t="shared" si="128"/>
        <v>1</v>
      </c>
      <c r="AE229" s="738"/>
      <c r="AF229" s="738"/>
    </row>
    <row r="230" spans="1:32" ht="15" customHeight="1">
      <c r="A230" s="1570" t="s">
        <v>433</v>
      </c>
      <c r="B230" s="1526">
        <v>144</v>
      </c>
      <c r="C230" s="1273" t="s">
        <v>704</v>
      </c>
      <c r="D230" s="1274">
        <v>208010860</v>
      </c>
      <c r="E230" s="1274"/>
      <c r="F230" s="1299" t="s">
        <v>301</v>
      </c>
      <c r="G230" s="1349" t="s">
        <v>364</v>
      </c>
      <c r="H230" s="1349" t="s">
        <v>364</v>
      </c>
      <c r="I230" s="1349" t="s">
        <v>636</v>
      </c>
      <c r="J230" s="1349" t="s">
        <v>705</v>
      </c>
      <c r="K230" s="1318">
        <v>1</v>
      </c>
      <c r="L230" s="1276" t="s">
        <v>207</v>
      </c>
      <c r="M230" s="1277">
        <v>23535600</v>
      </c>
      <c r="N230" s="1349">
        <v>2013</v>
      </c>
      <c r="O230" s="1349" t="s">
        <v>210</v>
      </c>
      <c r="P230" s="1412">
        <f t="shared" si="161"/>
        <v>23535600</v>
      </c>
      <c r="Q230" s="1349" t="s">
        <v>99</v>
      </c>
      <c r="R230" s="1349"/>
      <c r="S230" s="1349"/>
      <c r="T230" s="1349"/>
      <c r="U230" s="746">
        <v>5</v>
      </c>
      <c r="V230" s="746">
        <f t="shared" si="162"/>
        <v>4</v>
      </c>
      <c r="W230" s="828">
        <f>P230/U230</f>
        <v>4707120</v>
      </c>
      <c r="X230" s="828">
        <f t="shared" si="163"/>
        <v>18828480</v>
      </c>
      <c r="Y230" s="828">
        <f>P230-X230</f>
        <v>4707120</v>
      </c>
      <c r="Z230" s="746">
        <f t="shared" si="164"/>
        <v>5</v>
      </c>
      <c r="AA230" s="829">
        <f>P230/U230</f>
        <v>4707120</v>
      </c>
      <c r="AB230" s="829">
        <f t="shared" si="165"/>
        <v>23535600</v>
      </c>
      <c r="AC230" s="829">
        <f>P230-AB230</f>
        <v>0</v>
      </c>
      <c r="AD230" s="830" t="b">
        <f t="shared" si="128"/>
        <v>1</v>
      </c>
      <c r="AE230" s="738"/>
      <c r="AF230" s="738"/>
    </row>
    <row r="231" spans="1:32" ht="15" customHeight="1">
      <c r="A231" s="1570" t="s">
        <v>433</v>
      </c>
      <c r="C231" s="1273"/>
      <c r="D231" s="1274"/>
      <c r="E231" s="1274"/>
      <c r="F231" s="1283"/>
      <c r="G231" s="1349"/>
      <c r="H231" s="1349"/>
      <c r="I231" s="1349"/>
      <c r="J231" s="1349"/>
      <c r="K231" s="1318"/>
      <c r="L231" s="1276"/>
      <c r="M231" s="1277"/>
      <c r="N231" s="1349"/>
      <c r="O231" s="1349"/>
      <c r="P231" s="1412">
        <f t="shared" si="161"/>
        <v>0</v>
      </c>
      <c r="Q231" s="1349"/>
      <c r="R231" s="1349"/>
      <c r="S231" s="1349"/>
      <c r="T231" s="1349"/>
      <c r="U231" s="746"/>
      <c r="V231" s="746"/>
      <c r="W231" s="836"/>
      <c r="X231" s="836"/>
      <c r="Y231" s="836"/>
      <c r="AA231" s="837"/>
      <c r="AB231" s="837"/>
      <c r="AC231" s="837"/>
      <c r="AD231" s="830" t="b">
        <f t="shared" si="128"/>
        <v>1</v>
      </c>
      <c r="AE231" s="738"/>
      <c r="AF231" s="738"/>
    </row>
    <row r="232" spans="1:32" ht="15" customHeight="1">
      <c r="A232" s="1570" t="s">
        <v>433</v>
      </c>
      <c r="B232" s="1526">
        <v>145</v>
      </c>
      <c r="C232" s="1273" t="s">
        <v>707</v>
      </c>
      <c r="D232" s="1274"/>
      <c r="E232" s="1274"/>
      <c r="F232" s="1283"/>
      <c r="G232" s="1349"/>
      <c r="H232" s="1349"/>
      <c r="I232" s="1349"/>
      <c r="J232" s="1349"/>
      <c r="K232" s="1313"/>
      <c r="L232" s="1276"/>
      <c r="M232" s="1277"/>
      <c r="N232" s="1349">
        <v>2013</v>
      </c>
      <c r="O232" s="1349" t="s">
        <v>210</v>
      </c>
      <c r="P232" s="1412">
        <f t="shared" si="161"/>
        <v>0</v>
      </c>
      <c r="Q232" s="1349" t="s">
        <v>99</v>
      </c>
      <c r="R232" s="1349"/>
      <c r="S232" s="1349"/>
      <c r="T232" s="1349" t="s">
        <v>708</v>
      </c>
      <c r="U232" s="746"/>
      <c r="V232" s="746"/>
      <c r="W232" s="836"/>
      <c r="X232" s="836"/>
      <c r="Y232" s="836"/>
      <c r="AA232" s="837"/>
      <c r="AB232" s="837"/>
      <c r="AC232" s="837"/>
      <c r="AD232" s="830" t="b">
        <f t="shared" si="128"/>
        <v>1</v>
      </c>
      <c r="AE232" s="738"/>
      <c r="AF232" s="738"/>
    </row>
    <row r="233" spans="1:32" ht="15" customHeight="1">
      <c r="A233" s="1570" t="s">
        <v>433</v>
      </c>
      <c r="B233" s="1526">
        <v>146</v>
      </c>
      <c r="C233" s="1315" t="s">
        <v>1913</v>
      </c>
      <c r="D233" s="1274">
        <v>208010860</v>
      </c>
      <c r="E233" s="1274"/>
      <c r="F233" s="1283" t="s">
        <v>396</v>
      </c>
      <c r="G233" s="1283" t="s">
        <v>224</v>
      </c>
      <c r="H233" s="1283" t="s">
        <v>224</v>
      </c>
      <c r="I233" s="1318" t="s">
        <v>636</v>
      </c>
      <c r="J233" s="1318" t="s">
        <v>211</v>
      </c>
      <c r="K233" s="1318">
        <v>1</v>
      </c>
      <c r="L233" s="1276" t="s">
        <v>207</v>
      </c>
      <c r="M233" s="1277">
        <v>1787500</v>
      </c>
      <c r="N233" s="1349">
        <v>2013</v>
      </c>
      <c r="O233" s="1349" t="s">
        <v>210</v>
      </c>
      <c r="P233" s="1412">
        <f t="shared" si="161"/>
        <v>1787500</v>
      </c>
      <c r="Q233" s="1349" t="s">
        <v>99</v>
      </c>
      <c r="R233" s="1349"/>
      <c r="S233" s="1349"/>
      <c r="T233" s="1349"/>
      <c r="U233" s="746">
        <v>5</v>
      </c>
      <c r="V233" s="746">
        <f t="shared" si="78"/>
        <v>4</v>
      </c>
      <c r="W233" s="828">
        <f>P233/U233</f>
        <v>357500</v>
      </c>
      <c r="X233" s="828">
        <f t="shared" si="6"/>
        <v>1430000</v>
      </c>
      <c r="Y233" s="828">
        <f>P233-X233</f>
        <v>357500</v>
      </c>
      <c r="Z233" s="746">
        <f t="shared" si="53"/>
        <v>5</v>
      </c>
      <c r="AA233" s="829">
        <f>P233/U233</f>
        <v>357500</v>
      </c>
      <c r="AB233" s="829">
        <f t="shared" si="8"/>
        <v>1787500</v>
      </c>
      <c r="AC233" s="829">
        <f>P233-AB233</f>
        <v>0</v>
      </c>
      <c r="AD233" s="830" t="b">
        <f t="shared" si="128"/>
        <v>1</v>
      </c>
      <c r="AE233" s="738"/>
      <c r="AF233" s="738"/>
    </row>
    <row r="234" spans="1:32" ht="15" customHeight="1">
      <c r="A234" s="1570" t="s">
        <v>433</v>
      </c>
      <c r="B234" s="1526">
        <v>147</v>
      </c>
      <c r="C234" s="1315" t="s">
        <v>1913</v>
      </c>
      <c r="D234" s="1274">
        <v>208010860</v>
      </c>
      <c r="E234" s="1274"/>
      <c r="F234" s="1283" t="s">
        <v>396</v>
      </c>
      <c r="G234" s="1283" t="s">
        <v>224</v>
      </c>
      <c r="H234" s="1283" t="s">
        <v>224</v>
      </c>
      <c r="I234" s="1318" t="s">
        <v>636</v>
      </c>
      <c r="J234" s="1318" t="s">
        <v>211</v>
      </c>
      <c r="K234" s="1318">
        <v>1</v>
      </c>
      <c r="L234" s="1276" t="s">
        <v>207</v>
      </c>
      <c r="M234" s="1277">
        <v>1787500</v>
      </c>
      <c r="N234" s="1349">
        <v>2013</v>
      </c>
      <c r="O234" s="1349" t="s">
        <v>210</v>
      </c>
      <c r="P234" s="1412">
        <f t="shared" si="161"/>
        <v>1787500</v>
      </c>
      <c r="Q234" s="1349" t="s">
        <v>99</v>
      </c>
      <c r="R234" s="1349"/>
      <c r="S234" s="1349"/>
      <c r="T234" s="1349"/>
      <c r="U234" s="746">
        <v>5</v>
      </c>
      <c r="V234" s="746">
        <f t="shared" ref="V234" si="166">2016-N234+1</f>
        <v>4</v>
      </c>
      <c r="W234" s="828">
        <f>P234/U234</f>
        <v>357500</v>
      </c>
      <c r="X234" s="828">
        <f t="shared" ref="X234" si="167">V234*W234</f>
        <v>1430000</v>
      </c>
      <c r="Y234" s="828">
        <f>P234-X234</f>
        <v>357500</v>
      </c>
      <c r="Z234" s="746">
        <f t="shared" ref="Z234" si="168">2017-N234+1</f>
        <v>5</v>
      </c>
      <c r="AA234" s="829">
        <f>P234/U234</f>
        <v>357500</v>
      </c>
      <c r="AB234" s="829">
        <f t="shared" ref="AB234" si="169">Z234*AA234</f>
        <v>1787500</v>
      </c>
      <c r="AC234" s="829">
        <f>P234-AB234</f>
        <v>0</v>
      </c>
      <c r="AD234" s="830" t="b">
        <f t="shared" si="128"/>
        <v>1</v>
      </c>
      <c r="AE234" s="738"/>
      <c r="AF234" s="738"/>
    </row>
    <row r="235" spans="1:32" ht="15" customHeight="1">
      <c r="A235" s="1570" t="s">
        <v>433</v>
      </c>
      <c r="C235" s="1315"/>
      <c r="D235" s="1274"/>
      <c r="E235" s="1274"/>
      <c r="F235" s="1283"/>
      <c r="G235" s="1283"/>
      <c r="H235" s="1283"/>
      <c r="I235" s="1318"/>
      <c r="J235" s="1318"/>
      <c r="K235" s="1318"/>
      <c r="L235" s="1276"/>
      <c r="M235" s="1277"/>
      <c r="N235" s="1349"/>
      <c r="O235" s="1349"/>
      <c r="P235" s="1412">
        <f t="shared" si="161"/>
        <v>0</v>
      </c>
      <c r="Q235" s="1349"/>
      <c r="R235" s="1349"/>
      <c r="S235" s="1349"/>
      <c r="T235" s="1349"/>
      <c r="U235" s="746"/>
      <c r="V235" s="746"/>
      <c r="W235" s="828"/>
      <c r="X235" s="828"/>
      <c r="Y235" s="828"/>
      <c r="AA235" s="829"/>
      <c r="AB235" s="829"/>
      <c r="AC235" s="829"/>
      <c r="AD235" s="830" t="b">
        <f t="shared" si="128"/>
        <v>1</v>
      </c>
      <c r="AE235" s="738"/>
      <c r="AF235" s="738"/>
    </row>
    <row r="236" spans="1:32" ht="15" customHeight="1">
      <c r="A236" s="1570" t="s">
        <v>433</v>
      </c>
      <c r="B236" s="1526">
        <v>148</v>
      </c>
      <c r="C236" s="1315" t="s">
        <v>1914</v>
      </c>
      <c r="D236" s="1274">
        <v>208010860</v>
      </c>
      <c r="E236" s="1274"/>
      <c r="F236" s="1283" t="s">
        <v>396</v>
      </c>
      <c r="G236" s="1283" t="s">
        <v>224</v>
      </c>
      <c r="H236" s="1283" t="s">
        <v>224</v>
      </c>
      <c r="I236" s="1318" t="s">
        <v>636</v>
      </c>
      <c r="J236" s="1318" t="s">
        <v>211</v>
      </c>
      <c r="K236" s="1318">
        <v>1</v>
      </c>
      <c r="L236" s="1276" t="s">
        <v>207</v>
      </c>
      <c r="M236" s="1277">
        <v>935000</v>
      </c>
      <c r="N236" s="1349">
        <v>2013</v>
      </c>
      <c r="O236" s="1349" t="s">
        <v>210</v>
      </c>
      <c r="P236" s="1412">
        <f t="shared" si="161"/>
        <v>935000</v>
      </c>
      <c r="Q236" s="1349" t="s">
        <v>99</v>
      </c>
      <c r="R236" s="1349"/>
      <c r="S236" s="1349"/>
      <c r="T236" s="1349"/>
      <c r="U236" s="746">
        <v>5</v>
      </c>
      <c r="V236" s="746">
        <f t="shared" si="78"/>
        <v>4</v>
      </c>
      <c r="W236" s="828">
        <f>P236/U236</f>
        <v>187000</v>
      </c>
      <c r="X236" s="828">
        <f t="shared" si="6"/>
        <v>748000</v>
      </c>
      <c r="Y236" s="828">
        <f>P236-X236</f>
        <v>187000</v>
      </c>
      <c r="Z236" s="746">
        <f t="shared" si="53"/>
        <v>5</v>
      </c>
      <c r="AA236" s="829">
        <f>P236/U236</f>
        <v>187000</v>
      </c>
      <c r="AB236" s="829">
        <f t="shared" si="8"/>
        <v>935000</v>
      </c>
      <c r="AC236" s="829">
        <f>P236-AB236</f>
        <v>0</v>
      </c>
      <c r="AD236" s="830" t="b">
        <f t="shared" si="128"/>
        <v>1</v>
      </c>
      <c r="AE236" s="738"/>
      <c r="AF236" s="738"/>
    </row>
    <row r="237" spans="1:32" ht="15" customHeight="1">
      <c r="A237" s="1570" t="s">
        <v>433</v>
      </c>
      <c r="B237" s="1526">
        <v>149</v>
      </c>
      <c r="C237" s="1315" t="s">
        <v>1914</v>
      </c>
      <c r="D237" s="1274">
        <v>208010860</v>
      </c>
      <c r="E237" s="1274"/>
      <c r="F237" s="1283" t="s">
        <v>396</v>
      </c>
      <c r="G237" s="1283" t="s">
        <v>224</v>
      </c>
      <c r="H237" s="1283" t="s">
        <v>224</v>
      </c>
      <c r="I237" s="1318" t="s">
        <v>636</v>
      </c>
      <c r="J237" s="1318" t="s">
        <v>211</v>
      </c>
      <c r="K237" s="1318">
        <v>1</v>
      </c>
      <c r="L237" s="1276" t="s">
        <v>207</v>
      </c>
      <c r="M237" s="1277">
        <v>935000</v>
      </c>
      <c r="N237" s="1349">
        <v>2013</v>
      </c>
      <c r="O237" s="1349" t="s">
        <v>210</v>
      </c>
      <c r="P237" s="1412">
        <f t="shared" si="161"/>
        <v>935000</v>
      </c>
      <c r="Q237" s="1349" t="s">
        <v>99</v>
      </c>
      <c r="R237" s="1349"/>
      <c r="S237" s="1349"/>
      <c r="T237" s="1349"/>
      <c r="U237" s="746">
        <v>5</v>
      </c>
      <c r="V237" s="746">
        <f t="shared" ref="V237:V238" si="170">2016-N237+1</f>
        <v>4</v>
      </c>
      <c r="W237" s="828">
        <f>P237/U237</f>
        <v>187000</v>
      </c>
      <c r="X237" s="828">
        <f t="shared" ref="X237:X238" si="171">V237*W237</f>
        <v>748000</v>
      </c>
      <c r="Y237" s="828">
        <f>P237-X237</f>
        <v>187000</v>
      </c>
      <c r="Z237" s="746">
        <f t="shared" ref="Z237:Z238" si="172">2017-N237+1</f>
        <v>5</v>
      </c>
      <c r="AA237" s="829">
        <f>P237/U237</f>
        <v>187000</v>
      </c>
      <c r="AB237" s="829">
        <f t="shared" ref="AB237:AB238" si="173">Z237*AA237</f>
        <v>935000</v>
      </c>
      <c r="AC237" s="829">
        <f>P237-AB237</f>
        <v>0</v>
      </c>
      <c r="AD237" s="830" t="b">
        <f t="shared" si="128"/>
        <v>1</v>
      </c>
      <c r="AE237" s="738"/>
      <c r="AF237" s="738"/>
    </row>
    <row r="238" spans="1:32" ht="15" customHeight="1">
      <c r="A238" s="1570" t="s">
        <v>433</v>
      </c>
      <c r="B238" s="1526">
        <v>150</v>
      </c>
      <c r="C238" s="1315" t="s">
        <v>1914</v>
      </c>
      <c r="D238" s="1274">
        <v>208010860</v>
      </c>
      <c r="E238" s="1274"/>
      <c r="F238" s="1283" t="s">
        <v>396</v>
      </c>
      <c r="G238" s="1283" t="s">
        <v>224</v>
      </c>
      <c r="H238" s="1283" t="s">
        <v>224</v>
      </c>
      <c r="I238" s="1318" t="s">
        <v>636</v>
      </c>
      <c r="J238" s="1318" t="s">
        <v>211</v>
      </c>
      <c r="K238" s="1318">
        <v>1</v>
      </c>
      <c r="L238" s="1276" t="s">
        <v>207</v>
      </c>
      <c r="M238" s="1277">
        <v>935000</v>
      </c>
      <c r="N238" s="1349">
        <v>2013</v>
      </c>
      <c r="O238" s="1349" t="s">
        <v>210</v>
      </c>
      <c r="P238" s="1412">
        <f t="shared" si="161"/>
        <v>935000</v>
      </c>
      <c r="Q238" s="1349" t="s">
        <v>99</v>
      </c>
      <c r="R238" s="1349"/>
      <c r="S238" s="1349"/>
      <c r="T238" s="1349"/>
      <c r="U238" s="746">
        <v>5</v>
      </c>
      <c r="V238" s="746">
        <f t="shared" si="170"/>
        <v>4</v>
      </c>
      <c r="W238" s="828">
        <f>P238/U238</f>
        <v>187000</v>
      </c>
      <c r="X238" s="828">
        <f t="shared" si="171"/>
        <v>748000</v>
      </c>
      <c r="Y238" s="828">
        <f>P238-X238</f>
        <v>187000</v>
      </c>
      <c r="Z238" s="746">
        <f t="shared" si="172"/>
        <v>5</v>
      </c>
      <c r="AA238" s="829">
        <f>P238/U238</f>
        <v>187000</v>
      </c>
      <c r="AB238" s="829">
        <f t="shared" si="173"/>
        <v>935000</v>
      </c>
      <c r="AC238" s="829">
        <f>P238-AB238</f>
        <v>0</v>
      </c>
      <c r="AD238" s="830" t="b">
        <f t="shared" si="128"/>
        <v>1</v>
      </c>
      <c r="AE238" s="738"/>
      <c r="AF238" s="738"/>
    </row>
    <row r="239" spans="1:32" ht="15" customHeight="1">
      <c r="A239" s="1570" t="s">
        <v>433</v>
      </c>
      <c r="C239" s="1315"/>
      <c r="D239" s="1274"/>
      <c r="E239" s="1274"/>
      <c r="F239" s="1283"/>
      <c r="G239" s="1283"/>
      <c r="H239" s="1283"/>
      <c r="I239" s="1318"/>
      <c r="J239" s="1318"/>
      <c r="K239" s="1318"/>
      <c r="L239" s="1276"/>
      <c r="M239" s="1277"/>
      <c r="N239" s="1349"/>
      <c r="O239" s="1349"/>
      <c r="P239" s="1412">
        <f t="shared" si="161"/>
        <v>0</v>
      </c>
      <c r="Q239" s="1349"/>
      <c r="R239" s="1349"/>
      <c r="S239" s="1349"/>
      <c r="T239" s="1349"/>
      <c r="U239" s="746"/>
      <c r="V239" s="746"/>
      <c r="W239" s="828"/>
      <c r="X239" s="828"/>
      <c r="Y239" s="828"/>
      <c r="AA239" s="829"/>
      <c r="AB239" s="829"/>
      <c r="AC239" s="829"/>
      <c r="AD239" s="830" t="b">
        <f t="shared" si="128"/>
        <v>1</v>
      </c>
      <c r="AE239" s="738"/>
      <c r="AF239" s="738"/>
    </row>
    <row r="240" spans="1:32" ht="15" customHeight="1">
      <c r="A240" s="1570" t="s">
        <v>433</v>
      </c>
      <c r="B240" s="1526">
        <v>151</v>
      </c>
      <c r="C240" s="1315" t="s">
        <v>1915</v>
      </c>
      <c r="D240" s="1274">
        <v>208010860</v>
      </c>
      <c r="E240" s="1274"/>
      <c r="F240" s="1283" t="s">
        <v>396</v>
      </c>
      <c r="G240" s="1283" t="s">
        <v>224</v>
      </c>
      <c r="H240" s="1283" t="s">
        <v>224</v>
      </c>
      <c r="I240" s="1318" t="s">
        <v>636</v>
      </c>
      <c r="J240" s="1318" t="s">
        <v>211</v>
      </c>
      <c r="K240" s="1318">
        <v>1</v>
      </c>
      <c r="L240" s="1276" t="s">
        <v>207</v>
      </c>
      <c r="M240" s="1277">
        <v>1220833.3333333333</v>
      </c>
      <c r="N240" s="1349">
        <v>2013</v>
      </c>
      <c r="O240" s="1349" t="s">
        <v>210</v>
      </c>
      <c r="P240" s="1412">
        <f t="shared" si="161"/>
        <v>1220833.3333333333</v>
      </c>
      <c r="Q240" s="1349" t="s">
        <v>99</v>
      </c>
      <c r="R240" s="1349"/>
      <c r="S240" s="1349"/>
      <c r="T240" s="1349"/>
      <c r="U240" s="746">
        <v>5</v>
      </c>
      <c r="V240" s="746">
        <f t="shared" si="78"/>
        <v>4</v>
      </c>
      <c r="W240" s="828">
        <f>P240/U240</f>
        <v>244166.66666666666</v>
      </c>
      <c r="X240" s="828">
        <f t="shared" si="6"/>
        <v>976666.66666666663</v>
      </c>
      <c r="Y240" s="828">
        <f>P240-X240</f>
        <v>244166.66666666663</v>
      </c>
      <c r="Z240" s="746">
        <f t="shared" si="53"/>
        <v>5</v>
      </c>
      <c r="AA240" s="829">
        <f>P240/U240</f>
        <v>244166.66666666666</v>
      </c>
      <c r="AB240" s="829">
        <f t="shared" si="8"/>
        <v>1220833.3333333333</v>
      </c>
      <c r="AC240" s="829">
        <f>P240-AB240</f>
        <v>0</v>
      </c>
      <c r="AD240" s="830" t="b">
        <f t="shared" si="128"/>
        <v>1</v>
      </c>
      <c r="AE240" s="738"/>
      <c r="AF240" s="738"/>
    </row>
    <row r="241" spans="1:32" ht="15" customHeight="1">
      <c r="A241" s="1570" t="s">
        <v>433</v>
      </c>
      <c r="B241" s="1526">
        <v>152</v>
      </c>
      <c r="C241" s="1315" t="s">
        <v>1915</v>
      </c>
      <c r="D241" s="1274">
        <v>208010860</v>
      </c>
      <c r="E241" s="1274"/>
      <c r="F241" s="1283" t="s">
        <v>396</v>
      </c>
      <c r="G241" s="1283" t="s">
        <v>224</v>
      </c>
      <c r="H241" s="1283" t="s">
        <v>224</v>
      </c>
      <c r="I241" s="1318" t="s">
        <v>636</v>
      </c>
      <c r="J241" s="1318" t="s">
        <v>211</v>
      </c>
      <c r="K241" s="1318">
        <v>1</v>
      </c>
      <c r="L241" s="1276" t="s">
        <v>207</v>
      </c>
      <c r="M241" s="1277">
        <v>1220833.3333333333</v>
      </c>
      <c r="N241" s="1349">
        <v>2013</v>
      </c>
      <c r="O241" s="1349" t="s">
        <v>210</v>
      </c>
      <c r="P241" s="1412">
        <f t="shared" si="161"/>
        <v>1220833.3333333333</v>
      </c>
      <c r="Q241" s="1349" t="s">
        <v>99</v>
      </c>
      <c r="R241" s="1349"/>
      <c r="S241" s="1349"/>
      <c r="T241" s="1349"/>
      <c r="U241" s="746">
        <v>5</v>
      </c>
      <c r="V241" s="746">
        <f t="shared" ref="V241:V242" si="174">2016-N241+1</f>
        <v>4</v>
      </c>
      <c r="W241" s="828">
        <f>P241/U241</f>
        <v>244166.66666666666</v>
      </c>
      <c r="X241" s="828">
        <f t="shared" ref="X241:X242" si="175">V241*W241</f>
        <v>976666.66666666663</v>
      </c>
      <c r="Y241" s="828">
        <f>P241-X241</f>
        <v>244166.66666666663</v>
      </c>
      <c r="Z241" s="746">
        <f t="shared" ref="Z241:Z242" si="176">2017-N241+1</f>
        <v>5</v>
      </c>
      <c r="AA241" s="829">
        <f>P241/U241</f>
        <v>244166.66666666666</v>
      </c>
      <c r="AB241" s="829">
        <f t="shared" ref="AB241:AB242" si="177">Z241*AA241</f>
        <v>1220833.3333333333</v>
      </c>
      <c r="AC241" s="829">
        <f>P241-AB241</f>
        <v>0</v>
      </c>
      <c r="AD241" s="830" t="b">
        <f t="shared" si="128"/>
        <v>1</v>
      </c>
      <c r="AE241" s="738"/>
      <c r="AF241" s="738"/>
    </row>
    <row r="242" spans="1:32" ht="15" customHeight="1">
      <c r="A242" s="1570" t="s">
        <v>433</v>
      </c>
      <c r="B242" s="1526">
        <v>153</v>
      </c>
      <c r="C242" s="1315" t="s">
        <v>1915</v>
      </c>
      <c r="D242" s="1274">
        <v>208010860</v>
      </c>
      <c r="E242" s="1274"/>
      <c r="F242" s="1283" t="s">
        <v>396</v>
      </c>
      <c r="G242" s="1283" t="s">
        <v>224</v>
      </c>
      <c r="H242" s="1283" t="s">
        <v>224</v>
      </c>
      <c r="I242" s="1318" t="s">
        <v>636</v>
      </c>
      <c r="J242" s="1318" t="s">
        <v>211</v>
      </c>
      <c r="K242" s="1318">
        <v>1</v>
      </c>
      <c r="L242" s="1276" t="s">
        <v>207</v>
      </c>
      <c r="M242" s="1277">
        <v>1220833.3333333333</v>
      </c>
      <c r="N242" s="1349">
        <v>2013</v>
      </c>
      <c r="O242" s="1349" t="s">
        <v>210</v>
      </c>
      <c r="P242" s="1412">
        <f t="shared" si="161"/>
        <v>1220833.3333333333</v>
      </c>
      <c r="Q242" s="1349" t="s">
        <v>99</v>
      </c>
      <c r="R242" s="1349"/>
      <c r="S242" s="1349"/>
      <c r="T242" s="1349"/>
      <c r="U242" s="746">
        <v>5</v>
      </c>
      <c r="V242" s="746">
        <f t="shared" si="174"/>
        <v>4</v>
      </c>
      <c r="W242" s="828">
        <f>P242/U242</f>
        <v>244166.66666666666</v>
      </c>
      <c r="X242" s="828">
        <f t="shared" si="175"/>
        <v>976666.66666666663</v>
      </c>
      <c r="Y242" s="828">
        <f>P242-X242</f>
        <v>244166.66666666663</v>
      </c>
      <c r="Z242" s="746">
        <f t="shared" si="176"/>
        <v>5</v>
      </c>
      <c r="AA242" s="829">
        <f>P242/U242</f>
        <v>244166.66666666666</v>
      </c>
      <c r="AB242" s="829">
        <f t="shared" si="177"/>
        <v>1220833.3333333333</v>
      </c>
      <c r="AC242" s="829">
        <f>P242-AB242</f>
        <v>0</v>
      </c>
      <c r="AD242" s="830" t="b">
        <f t="shared" si="128"/>
        <v>1</v>
      </c>
      <c r="AE242" s="738"/>
      <c r="AF242" s="738"/>
    </row>
    <row r="243" spans="1:32" ht="15" customHeight="1">
      <c r="A243" s="1570" t="s">
        <v>433</v>
      </c>
      <c r="C243" s="1315"/>
      <c r="D243" s="1274"/>
      <c r="E243" s="1274"/>
      <c r="F243" s="1283"/>
      <c r="G243" s="1283"/>
      <c r="H243" s="1283"/>
      <c r="I243" s="1318"/>
      <c r="J243" s="1318"/>
      <c r="K243" s="1318"/>
      <c r="L243" s="1276"/>
      <c r="M243" s="1277"/>
      <c r="N243" s="1349"/>
      <c r="O243" s="1349"/>
      <c r="P243" s="1412">
        <f t="shared" si="161"/>
        <v>0</v>
      </c>
      <c r="Q243" s="1349"/>
      <c r="R243" s="1349"/>
      <c r="S243" s="1349"/>
      <c r="T243" s="1349"/>
      <c r="U243" s="746"/>
      <c r="V243" s="746"/>
      <c r="W243" s="828"/>
      <c r="X243" s="828"/>
      <c r="Y243" s="828"/>
      <c r="AA243" s="829"/>
      <c r="AB243" s="829"/>
      <c r="AC243" s="829"/>
      <c r="AD243" s="830" t="b">
        <f t="shared" si="128"/>
        <v>1</v>
      </c>
      <c r="AE243" s="738"/>
      <c r="AF243" s="738"/>
    </row>
    <row r="244" spans="1:32" ht="15" customHeight="1">
      <c r="A244" s="1570" t="s">
        <v>433</v>
      </c>
      <c r="B244" s="1526">
        <v>154</v>
      </c>
      <c r="C244" s="1315" t="s">
        <v>1143</v>
      </c>
      <c r="D244" s="1274">
        <v>208010860</v>
      </c>
      <c r="E244" s="1274"/>
      <c r="F244" s="1283" t="s">
        <v>396</v>
      </c>
      <c r="G244" s="1283" t="s">
        <v>224</v>
      </c>
      <c r="H244" s="1283" t="s">
        <v>224</v>
      </c>
      <c r="I244" s="1318" t="s">
        <v>636</v>
      </c>
      <c r="J244" s="1318" t="s">
        <v>211</v>
      </c>
      <c r="K244" s="1318">
        <v>1</v>
      </c>
      <c r="L244" s="1276" t="s">
        <v>207</v>
      </c>
      <c r="M244" s="1277">
        <v>2805000</v>
      </c>
      <c r="N244" s="1349">
        <v>2013</v>
      </c>
      <c r="O244" s="1349" t="s">
        <v>210</v>
      </c>
      <c r="P244" s="1412">
        <f t="shared" si="161"/>
        <v>2805000</v>
      </c>
      <c r="Q244" s="1349" t="s">
        <v>99</v>
      </c>
      <c r="R244" s="1349"/>
      <c r="S244" s="1349"/>
      <c r="T244" s="1349"/>
      <c r="U244" s="746">
        <v>5</v>
      </c>
      <c r="V244" s="746">
        <f t="shared" si="78"/>
        <v>4</v>
      </c>
      <c r="W244" s="828">
        <f>P244/U244</f>
        <v>561000</v>
      </c>
      <c r="X244" s="828">
        <f t="shared" si="6"/>
        <v>2244000</v>
      </c>
      <c r="Y244" s="828">
        <f>P244-X244</f>
        <v>561000</v>
      </c>
      <c r="Z244" s="746">
        <f t="shared" si="53"/>
        <v>5</v>
      </c>
      <c r="AA244" s="829">
        <f>P244/U244</f>
        <v>561000</v>
      </c>
      <c r="AB244" s="829">
        <f t="shared" si="8"/>
        <v>2805000</v>
      </c>
      <c r="AC244" s="829">
        <f>P244-AB244</f>
        <v>0</v>
      </c>
      <c r="AD244" s="830" t="b">
        <f t="shared" si="128"/>
        <v>1</v>
      </c>
      <c r="AE244" s="738"/>
      <c r="AF244" s="738"/>
    </row>
    <row r="245" spans="1:32" ht="15" customHeight="1">
      <c r="A245" s="1570" t="s">
        <v>433</v>
      </c>
      <c r="B245" s="1526">
        <v>155</v>
      </c>
      <c r="C245" s="1315" t="s">
        <v>1143</v>
      </c>
      <c r="D245" s="1274">
        <v>208010860</v>
      </c>
      <c r="E245" s="1274"/>
      <c r="F245" s="1283" t="s">
        <v>396</v>
      </c>
      <c r="G245" s="1283" t="s">
        <v>224</v>
      </c>
      <c r="H245" s="1283" t="s">
        <v>224</v>
      </c>
      <c r="I245" s="1318" t="s">
        <v>636</v>
      </c>
      <c r="J245" s="1318" t="s">
        <v>211</v>
      </c>
      <c r="K245" s="1318">
        <v>1</v>
      </c>
      <c r="L245" s="1276" t="s">
        <v>207</v>
      </c>
      <c r="M245" s="1277">
        <v>2805000</v>
      </c>
      <c r="N245" s="1349">
        <v>2013</v>
      </c>
      <c r="O245" s="1349" t="s">
        <v>210</v>
      </c>
      <c r="P245" s="1412">
        <f t="shared" si="161"/>
        <v>2805000</v>
      </c>
      <c r="Q245" s="1349" t="s">
        <v>99</v>
      </c>
      <c r="R245" s="1349"/>
      <c r="S245" s="1349"/>
      <c r="T245" s="1349"/>
      <c r="U245" s="746">
        <v>5</v>
      </c>
      <c r="V245" s="746">
        <f t="shared" ref="V245:V248" si="178">2016-N245+1</f>
        <v>4</v>
      </c>
      <c r="W245" s="828">
        <f>P245/U245</f>
        <v>561000</v>
      </c>
      <c r="X245" s="828">
        <f t="shared" ref="X245:X248" si="179">V245*W245</f>
        <v>2244000</v>
      </c>
      <c r="Y245" s="828">
        <f>P245-X245</f>
        <v>561000</v>
      </c>
      <c r="Z245" s="746">
        <f t="shared" ref="Z245:Z248" si="180">2017-N245+1</f>
        <v>5</v>
      </c>
      <c r="AA245" s="829">
        <f>P245/U245</f>
        <v>561000</v>
      </c>
      <c r="AB245" s="829">
        <f t="shared" ref="AB245:AB248" si="181">Z245*AA245</f>
        <v>2805000</v>
      </c>
      <c r="AC245" s="829">
        <f>P245-AB245</f>
        <v>0</v>
      </c>
      <c r="AD245" s="830" t="b">
        <f t="shared" si="128"/>
        <v>1</v>
      </c>
      <c r="AE245" s="738"/>
      <c r="AF245" s="738"/>
    </row>
    <row r="246" spans="1:32" ht="15" customHeight="1">
      <c r="A246" s="1570" t="s">
        <v>433</v>
      </c>
      <c r="B246" s="1526">
        <v>156</v>
      </c>
      <c r="C246" s="1315" t="s">
        <v>1143</v>
      </c>
      <c r="D246" s="1274">
        <v>208010860</v>
      </c>
      <c r="E246" s="1274"/>
      <c r="F246" s="1283" t="s">
        <v>396</v>
      </c>
      <c r="G246" s="1283" t="s">
        <v>224</v>
      </c>
      <c r="H246" s="1283" t="s">
        <v>224</v>
      </c>
      <c r="I246" s="1318" t="s">
        <v>636</v>
      </c>
      <c r="J246" s="1318" t="s">
        <v>211</v>
      </c>
      <c r="K246" s="1318">
        <v>1</v>
      </c>
      <c r="L246" s="1276" t="s">
        <v>207</v>
      </c>
      <c r="M246" s="1277">
        <v>2805000</v>
      </c>
      <c r="N246" s="1349">
        <v>2013</v>
      </c>
      <c r="O246" s="1349" t="s">
        <v>210</v>
      </c>
      <c r="P246" s="1412">
        <f t="shared" si="161"/>
        <v>2805000</v>
      </c>
      <c r="Q246" s="1349" t="s">
        <v>99</v>
      </c>
      <c r="R246" s="1349"/>
      <c r="S246" s="1349"/>
      <c r="T246" s="1349"/>
      <c r="U246" s="746">
        <v>5</v>
      </c>
      <c r="V246" s="746">
        <f t="shared" si="178"/>
        <v>4</v>
      </c>
      <c r="W246" s="828">
        <f>P246/U246</f>
        <v>561000</v>
      </c>
      <c r="X246" s="828">
        <f t="shared" si="179"/>
        <v>2244000</v>
      </c>
      <c r="Y246" s="828">
        <f>P246-X246</f>
        <v>561000</v>
      </c>
      <c r="Z246" s="746">
        <f t="shared" si="180"/>
        <v>5</v>
      </c>
      <c r="AA246" s="829">
        <f>P246/U246</f>
        <v>561000</v>
      </c>
      <c r="AB246" s="829">
        <f t="shared" si="181"/>
        <v>2805000</v>
      </c>
      <c r="AC246" s="829">
        <f>P246-AB246</f>
        <v>0</v>
      </c>
      <c r="AD246" s="830" t="b">
        <f t="shared" si="128"/>
        <v>1</v>
      </c>
      <c r="AE246" s="738"/>
      <c r="AF246" s="738"/>
    </row>
    <row r="247" spans="1:32" ht="15" customHeight="1">
      <c r="A247" s="1570" t="s">
        <v>433</v>
      </c>
      <c r="B247" s="1526">
        <v>157</v>
      </c>
      <c r="C247" s="1315" t="s">
        <v>1143</v>
      </c>
      <c r="D247" s="1274">
        <v>208010860</v>
      </c>
      <c r="E247" s="1274"/>
      <c r="F247" s="1283" t="s">
        <v>396</v>
      </c>
      <c r="G247" s="1283" t="s">
        <v>224</v>
      </c>
      <c r="H247" s="1283" t="s">
        <v>224</v>
      </c>
      <c r="I247" s="1318" t="s">
        <v>636</v>
      </c>
      <c r="J247" s="1318" t="s">
        <v>211</v>
      </c>
      <c r="K247" s="1318">
        <v>1</v>
      </c>
      <c r="L247" s="1276" t="s">
        <v>207</v>
      </c>
      <c r="M247" s="1277">
        <v>2805000</v>
      </c>
      <c r="N247" s="1349">
        <v>2013</v>
      </c>
      <c r="O247" s="1349" t="s">
        <v>210</v>
      </c>
      <c r="P247" s="1412">
        <f t="shared" si="161"/>
        <v>2805000</v>
      </c>
      <c r="Q247" s="1349" t="s">
        <v>99</v>
      </c>
      <c r="R247" s="1349"/>
      <c r="S247" s="1349"/>
      <c r="T247" s="1349"/>
      <c r="U247" s="746">
        <v>5</v>
      </c>
      <c r="V247" s="746">
        <f t="shared" si="178"/>
        <v>4</v>
      </c>
      <c r="W247" s="828">
        <f>P247/U247</f>
        <v>561000</v>
      </c>
      <c r="X247" s="828">
        <f t="shared" si="179"/>
        <v>2244000</v>
      </c>
      <c r="Y247" s="828">
        <f>P247-X247</f>
        <v>561000</v>
      </c>
      <c r="Z247" s="746">
        <f t="shared" si="180"/>
        <v>5</v>
      </c>
      <c r="AA247" s="829">
        <f>P247/U247</f>
        <v>561000</v>
      </c>
      <c r="AB247" s="829">
        <f t="shared" si="181"/>
        <v>2805000</v>
      </c>
      <c r="AC247" s="829">
        <f>P247-AB247</f>
        <v>0</v>
      </c>
      <c r="AD247" s="830" t="b">
        <f t="shared" si="128"/>
        <v>1</v>
      </c>
      <c r="AE247" s="738"/>
      <c r="AF247" s="738"/>
    </row>
    <row r="248" spans="1:32" ht="15" customHeight="1">
      <c r="A248" s="1570" t="s">
        <v>433</v>
      </c>
      <c r="B248" s="1526">
        <v>158</v>
      </c>
      <c r="C248" s="1315" t="s">
        <v>1143</v>
      </c>
      <c r="D248" s="1274">
        <v>208010860</v>
      </c>
      <c r="E248" s="1274"/>
      <c r="F248" s="1283" t="s">
        <v>396</v>
      </c>
      <c r="G248" s="1283" t="s">
        <v>224</v>
      </c>
      <c r="H248" s="1283" t="s">
        <v>224</v>
      </c>
      <c r="I248" s="1318" t="s">
        <v>636</v>
      </c>
      <c r="J248" s="1318" t="s">
        <v>211</v>
      </c>
      <c r="K248" s="1318">
        <v>1</v>
      </c>
      <c r="L248" s="1276" t="s">
        <v>207</v>
      </c>
      <c r="M248" s="1277">
        <v>2805000</v>
      </c>
      <c r="N248" s="1349">
        <v>2013</v>
      </c>
      <c r="O248" s="1349" t="s">
        <v>210</v>
      </c>
      <c r="P248" s="1412">
        <f t="shared" si="161"/>
        <v>2805000</v>
      </c>
      <c r="Q248" s="1349" t="s">
        <v>99</v>
      </c>
      <c r="R248" s="1349"/>
      <c r="S248" s="1349"/>
      <c r="T248" s="1349"/>
      <c r="U248" s="746">
        <v>5</v>
      </c>
      <c r="V248" s="746">
        <f t="shared" si="178"/>
        <v>4</v>
      </c>
      <c r="W248" s="828">
        <f>P248/U248</f>
        <v>561000</v>
      </c>
      <c r="X248" s="828">
        <f t="shared" si="179"/>
        <v>2244000</v>
      </c>
      <c r="Y248" s="828">
        <f>P248-X248</f>
        <v>561000</v>
      </c>
      <c r="Z248" s="746">
        <f t="shared" si="180"/>
        <v>5</v>
      </c>
      <c r="AA248" s="829">
        <f>P248/U248</f>
        <v>561000</v>
      </c>
      <c r="AB248" s="829">
        <f t="shared" si="181"/>
        <v>2805000</v>
      </c>
      <c r="AC248" s="829">
        <f>P248-AB248</f>
        <v>0</v>
      </c>
      <c r="AD248" s="830" t="b">
        <f t="shared" si="128"/>
        <v>1</v>
      </c>
      <c r="AE248" s="738"/>
      <c r="AF248" s="738"/>
    </row>
    <row r="249" spans="1:32" ht="15" customHeight="1">
      <c r="A249" s="1570" t="s">
        <v>433</v>
      </c>
      <c r="C249" s="1315"/>
      <c r="D249" s="1274"/>
      <c r="E249" s="1274"/>
      <c r="F249" s="1283"/>
      <c r="G249" s="1283"/>
      <c r="H249" s="1283"/>
      <c r="I249" s="1318"/>
      <c r="J249" s="1318"/>
      <c r="K249" s="1318"/>
      <c r="L249" s="1276"/>
      <c r="M249" s="1277"/>
      <c r="N249" s="1349"/>
      <c r="O249" s="1349"/>
      <c r="P249" s="1412">
        <f t="shared" si="161"/>
        <v>0</v>
      </c>
      <c r="Q249" s="1349"/>
      <c r="R249" s="1349"/>
      <c r="S249" s="1349"/>
      <c r="T249" s="1349"/>
      <c r="U249" s="746"/>
      <c r="V249" s="746"/>
      <c r="W249" s="828"/>
      <c r="X249" s="828"/>
      <c r="Y249" s="828"/>
      <c r="AA249" s="829"/>
      <c r="AB249" s="829"/>
      <c r="AC249" s="829"/>
      <c r="AD249" s="830" t="b">
        <f t="shared" si="128"/>
        <v>1</v>
      </c>
      <c r="AE249" s="738"/>
      <c r="AF249" s="738"/>
    </row>
    <row r="250" spans="1:32" ht="15" customHeight="1">
      <c r="A250" s="1570" t="s">
        <v>433</v>
      </c>
      <c r="B250" s="1526">
        <v>159</v>
      </c>
      <c r="C250" s="1315" t="s">
        <v>961</v>
      </c>
      <c r="D250" s="1274">
        <v>208010860</v>
      </c>
      <c r="E250" s="1274"/>
      <c r="F250" s="1283" t="s">
        <v>396</v>
      </c>
      <c r="G250" s="1318" t="s">
        <v>709</v>
      </c>
      <c r="H250" s="1318"/>
      <c r="I250" s="1318" t="s">
        <v>636</v>
      </c>
      <c r="J250" s="1318" t="s">
        <v>211</v>
      </c>
      <c r="K250" s="1318">
        <v>1</v>
      </c>
      <c r="L250" s="1276" t="s">
        <v>207</v>
      </c>
      <c r="M250" s="1277">
        <v>3575000</v>
      </c>
      <c r="N250" s="1349">
        <v>2013</v>
      </c>
      <c r="O250" s="1349" t="s">
        <v>210</v>
      </c>
      <c r="P250" s="1412">
        <f t="shared" si="161"/>
        <v>3575000</v>
      </c>
      <c r="Q250" s="1349" t="s">
        <v>99</v>
      </c>
      <c r="R250" s="1349"/>
      <c r="S250" s="1349"/>
      <c r="T250" s="1349"/>
      <c r="U250" s="746">
        <v>5</v>
      </c>
      <c r="V250" s="746">
        <f t="shared" si="78"/>
        <v>4</v>
      </c>
      <c r="W250" s="828">
        <f>P250/U250</f>
        <v>715000</v>
      </c>
      <c r="X250" s="828">
        <f t="shared" si="6"/>
        <v>2860000</v>
      </c>
      <c r="Y250" s="828">
        <f>P250-X250</f>
        <v>715000</v>
      </c>
      <c r="Z250" s="746">
        <f t="shared" si="53"/>
        <v>5</v>
      </c>
      <c r="AA250" s="829">
        <f>P250/U250</f>
        <v>715000</v>
      </c>
      <c r="AB250" s="829">
        <f t="shared" si="8"/>
        <v>3575000</v>
      </c>
      <c r="AC250" s="829">
        <f>P250-AB250</f>
        <v>0</v>
      </c>
      <c r="AD250" s="830" t="b">
        <f t="shared" ref="AD250:AD301" si="182">AB250+AC250=P250</f>
        <v>1</v>
      </c>
      <c r="AE250" s="738"/>
      <c r="AF250" s="738"/>
    </row>
    <row r="251" spans="1:32" ht="15" customHeight="1">
      <c r="A251" s="1570" t="s">
        <v>433</v>
      </c>
      <c r="B251" s="1526">
        <v>160</v>
      </c>
      <c r="C251" s="1315" t="s">
        <v>961</v>
      </c>
      <c r="D251" s="1274">
        <v>208010860</v>
      </c>
      <c r="E251" s="1274"/>
      <c r="F251" s="1283" t="s">
        <v>396</v>
      </c>
      <c r="G251" s="1318" t="s">
        <v>709</v>
      </c>
      <c r="H251" s="1318"/>
      <c r="I251" s="1318" t="s">
        <v>636</v>
      </c>
      <c r="J251" s="1318" t="s">
        <v>211</v>
      </c>
      <c r="K251" s="1318">
        <v>1</v>
      </c>
      <c r="L251" s="1276" t="s">
        <v>207</v>
      </c>
      <c r="M251" s="1277">
        <v>3575000</v>
      </c>
      <c r="N251" s="1349">
        <v>2013</v>
      </c>
      <c r="O251" s="1349" t="s">
        <v>210</v>
      </c>
      <c r="P251" s="1412">
        <f t="shared" si="161"/>
        <v>3575000</v>
      </c>
      <c r="Q251" s="1349" t="s">
        <v>99</v>
      </c>
      <c r="R251" s="1349"/>
      <c r="S251" s="1349"/>
      <c r="T251" s="1349"/>
      <c r="U251" s="746">
        <v>5</v>
      </c>
      <c r="V251" s="746">
        <f t="shared" ref="V251:V252" si="183">2016-N251+1</f>
        <v>4</v>
      </c>
      <c r="W251" s="828">
        <f>P251/U251</f>
        <v>715000</v>
      </c>
      <c r="X251" s="828">
        <f t="shared" ref="X251:X252" si="184">V251*W251</f>
        <v>2860000</v>
      </c>
      <c r="Y251" s="828">
        <f>P251-X251</f>
        <v>715000</v>
      </c>
      <c r="Z251" s="746">
        <f t="shared" ref="Z251:Z252" si="185">2017-N251+1</f>
        <v>5</v>
      </c>
      <c r="AA251" s="829">
        <f>P251/U251</f>
        <v>715000</v>
      </c>
      <c r="AB251" s="829">
        <f t="shared" ref="AB251:AB252" si="186">Z251*AA251</f>
        <v>3575000</v>
      </c>
      <c r="AC251" s="829">
        <f>P251-AB251</f>
        <v>0</v>
      </c>
      <c r="AD251" s="830" t="b">
        <f t="shared" si="182"/>
        <v>1</v>
      </c>
      <c r="AE251" s="738"/>
      <c r="AF251" s="738"/>
    </row>
    <row r="252" spans="1:32" ht="15" customHeight="1">
      <c r="A252" s="1570" t="s">
        <v>433</v>
      </c>
      <c r="B252" s="1526">
        <v>161</v>
      </c>
      <c r="C252" s="1315" t="s">
        <v>961</v>
      </c>
      <c r="D252" s="1274">
        <v>208010860</v>
      </c>
      <c r="E252" s="1274"/>
      <c r="F252" s="1283" t="s">
        <v>396</v>
      </c>
      <c r="G252" s="1318" t="s">
        <v>709</v>
      </c>
      <c r="H252" s="1318"/>
      <c r="I252" s="1318" t="s">
        <v>636</v>
      </c>
      <c r="J252" s="1318" t="s">
        <v>211</v>
      </c>
      <c r="K252" s="1318">
        <v>1</v>
      </c>
      <c r="L252" s="1276" t="s">
        <v>207</v>
      </c>
      <c r="M252" s="1277">
        <v>3575000</v>
      </c>
      <c r="N252" s="1349">
        <v>2013</v>
      </c>
      <c r="O252" s="1349" t="s">
        <v>210</v>
      </c>
      <c r="P252" s="1412">
        <f t="shared" si="161"/>
        <v>3575000</v>
      </c>
      <c r="Q252" s="1349" t="s">
        <v>99</v>
      </c>
      <c r="R252" s="1349"/>
      <c r="S252" s="1349"/>
      <c r="T252" s="1349"/>
      <c r="U252" s="746">
        <v>5</v>
      </c>
      <c r="V252" s="746">
        <f t="shared" si="183"/>
        <v>4</v>
      </c>
      <c r="W252" s="828">
        <f>P252/U252</f>
        <v>715000</v>
      </c>
      <c r="X252" s="828">
        <f t="shared" si="184"/>
        <v>2860000</v>
      </c>
      <c r="Y252" s="828">
        <f>P252-X252</f>
        <v>715000</v>
      </c>
      <c r="Z252" s="746">
        <f t="shared" si="185"/>
        <v>5</v>
      </c>
      <c r="AA252" s="829">
        <f>P252/U252</f>
        <v>715000</v>
      </c>
      <c r="AB252" s="829">
        <f t="shared" si="186"/>
        <v>3575000</v>
      </c>
      <c r="AC252" s="829">
        <f>P252-AB252</f>
        <v>0</v>
      </c>
      <c r="AD252" s="830" t="b">
        <f t="shared" si="182"/>
        <v>1</v>
      </c>
      <c r="AE252" s="738"/>
      <c r="AF252" s="738"/>
    </row>
    <row r="253" spans="1:32" ht="15" customHeight="1">
      <c r="A253" s="1570" t="s">
        <v>433</v>
      </c>
      <c r="C253" s="1315"/>
      <c r="D253" s="1274"/>
      <c r="E253" s="1274"/>
      <c r="F253" s="1283"/>
      <c r="G253" s="1318"/>
      <c r="H253" s="1318"/>
      <c r="I253" s="1318"/>
      <c r="J253" s="1318"/>
      <c r="K253" s="1318"/>
      <c r="L253" s="1276"/>
      <c r="M253" s="1277"/>
      <c r="N253" s="1349"/>
      <c r="O253" s="1349"/>
      <c r="P253" s="1412">
        <f t="shared" si="161"/>
        <v>0</v>
      </c>
      <c r="Q253" s="1349"/>
      <c r="R253" s="1349"/>
      <c r="S253" s="1349"/>
      <c r="T253" s="1349"/>
      <c r="U253" s="746"/>
      <c r="V253" s="746"/>
      <c r="W253" s="828"/>
      <c r="X253" s="828"/>
      <c r="Y253" s="828"/>
      <c r="AA253" s="829"/>
      <c r="AB253" s="829"/>
      <c r="AC253" s="829"/>
      <c r="AD253" s="830" t="b">
        <f t="shared" si="182"/>
        <v>1</v>
      </c>
      <c r="AE253" s="738"/>
      <c r="AF253" s="738"/>
    </row>
    <row r="254" spans="1:32" ht="15" customHeight="1">
      <c r="A254" s="1570" t="s">
        <v>433</v>
      </c>
      <c r="C254" s="1273" t="s">
        <v>710</v>
      </c>
      <c r="D254" s="1274">
        <v>208011802</v>
      </c>
      <c r="E254" s="1274"/>
      <c r="F254" s="1283"/>
      <c r="G254" s="1349"/>
      <c r="H254" s="1349"/>
      <c r="I254" s="1349"/>
      <c r="J254" s="1349"/>
      <c r="K254" s="1313"/>
      <c r="L254" s="1276" t="s">
        <v>207</v>
      </c>
      <c r="M254" s="1277"/>
      <c r="N254" s="1349">
        <v>2013</v>
      </c>
      <c r="O254" s="1349" t="s">
        <v>210</v>
      </c>
      <c r="P254" s="1412">
        <f t="shared" si="161"/>
        <v>0</v>
      </c>
      <c r="Q254" s="1349" t="s">
        <v>99</v>
      </c>
      <c r="R254" s="1349"/>
      <c r="S254" s="1349"/>
      <c r="T254" s="1349" t="s">
        <v>711</v>
      </c>
      <c r="U254" s="746"/>
      <c r="V254" s="746"/>
      <c r="W254" s="836"/>
      <c r="X254" s="836"/>
      <c r="Y254" s="836"/>
      <c r="AA254" s="837"/>
      <c r="AB254" s="837"/>
      <c r="AC254" s="837"/>
      <c r="AD254" s="830" t="b">
        <f t="shared" si="182"/>
        <v>1</v>
      </c>
      <c r="AE254" s="738"/>
      <c r="AF254" s="738"/>
    </row>
    <row r="255" spans="1:32" ht="15" customHeight="1">
      <c r="A255" s="1570" t="s">
        <v>433</v>
      </c>
      <c r="B255" s="1526">
        <v>162</v>
      </c>
      <c r="C255" s="1315" t="s">
        <v>712</v>
      </c>
      <c r="D255" s="1274">
        <v>208011802</v>
      </c>
      <c r="E255" s="1274"/>
      <c r="F255" s="1283" t="s">
        <v>301</v>
      </c>
      <c r="G255" s="1318" t="s">
        <v>713</v>
      </c>
      <c r="H255" s="1318" t="s">
        <v>714</v>
      </c>
      <c r="I255" s="1318" t="s">
        <v>715</v>
      </c>
      <c r="J255" s="1318" t="s">
        <v>211</v>
      </c>
      <c r="K255" s="1318">
        <v>1</v>
      </c>
      <c r="L255" s="1276" t="s">
        <v>207</v>
      </c>
      <c r="M255" s="1277">
        <v>253550000</v>
      </c>
      <c r="N255" s="1349">
        <v>2013</v>
      </c>
      <c r="O255" s="1349" t="s">
        <v>210</v>
      </c>
      <c r="P255" s="1412">
        <f t="shared" si="161"/>
        <v>253550000</v>
      </c>
      <c r="Q255" s="1349" t="s">
        <v>99</v>
      </c>
      <c r="R255" s="1349"/>
      <c r="S255" s="1349"/>
      <c r="T255" s="1349"/>
      <c r="U255" s="746">
        <v>5</v>
      </c>
      <c r="V255" s="746">
        <f t="shared" si="78"/>
        <v>4</v>
      </c>
      <c r="W255" s="828">
        <f>P255/U255</f>
        <v>50710000</v>
      </c>
      <c r="X255" s="828">
        <f t="shared" si="6"/>
        <v>202840000</v>
      </c>
      <c r="Y255" s="828">
        <f>P255-X255</f>
        <v>50710000</v>
      </c>
      <c r="Z255" s="746">
        <f t="shared" si="53"/>
        <v>5</v>
      </c>
      <c r="AA255" s="829">
        <f>P255/U255</f>
        <v>50710000</v>
      </c>
      <c r="AB255" s="829">
        <f t="shared" si="8"/>
        <v>253550000</v>
      </c>
      <c r="AC255" s="829">
        <f>P255-AB255</f>
        <v>0</v>
      </c>
      <c r="AD255" s="830" t="b">
        <f t="shared" si="182"/>
        <v>1</v>
      </c>
      <c r="AE255" s="738"/>
      <c r="AF255" s="738"/>
    </row>
    <row r="256" spans="1:32" ht="15" customHeight="1">
      <c r="A256" s="1570" t="s">
        <v>433</v>
      </c>
      <c r="C256" s="1315"/>
      <c r="D256" s="1274"/>
      <c r="E256" s="1274"/>
      <c r="F256" s="1283"/>
      <c r="G256" s="1318"/>
      <c r="H256" s="1318"/>
      <c r="I256" s="1318"/>
      <c r="J256" s="1318"/>
      <c r="K256" s="1318"/>
      <c r="L256" s="1276"/>
      <c r="M256" s="1277"/>
      <c r="N256" s="1349"/>
      <c r="O256" s="1349"/>
      <c r="P256" s="1412">
        <f t="shared" si="161"/>
        <v>0</v>
      </c>
      <c r="Q256" s="1349"/>
      <c r="R256" s="1349"/>
      <c r="S256" s="1349"/>
      <c r="T256" s="1349"/>
      <c r="U256" s="746"/>
      <c r="V256" s="746"/>
      <c r="W256" s="828"/>
      <c r="X256" s="828"/>
      <c r="Y256" s="828"/>
      <c r="AA256" s="829"/>
      <c r="AB256" s="829"/>
      <c r="AC256" s="829"/>
      <c r="AD256" s="830" t="b">
        <f t="shared" si="182"/>
        <v>1</v>
      </c>
      <c r="AE256" s="738"/>
      <c r="AF256" s="738"/>
    </row>
    <row r="257" spans="1:32" ht="15" customHeight="1">
      <c r="A257" s="1570" t="s">
        <v>433</v>
      </c>
      <c r="B257" s="1526">
        <v>163</v>
      </c>
      <c r="C257" s="1315" t="s">
        <v>716</v>
      </c>
      <c r="D257" s="1274">
        <v>208011802</v>
      </c>
      <c r="E257" s="1274"/>
      <c r="F257" s="1283" t="s">
        <v>717</v>
      </c>
      <c r="G257" s="1318" t="s">
        <v>224</v>
      </c>
      <c r="H257" s="1318" t="s">
        <v>212</v>
      </c>
      <c r="I257" s="1349" t="s">
        <v>718</v>
      </c>
      <c r="J257" s="1318" t="s">
        <v>211</v>
      </c>
      <c r="K257" s="1318">
        <v>1</v>
      </c>
      <c r="L257" s="1276" t="s">
        <v>207</v>
      </c>
      <c r="M257" s="1277">
        <v>3650625</v>
      </c>
      <c r="N257" s="1349">
        <v>2013</v>
      </c>
      <c r="O257" s="1349" t="s">
        <v>210</v>
      </c>
      <c r="P257" s="1412">
        <f t="shared" si="161"/>
        <v>3650625</v>
      </c>
      <c r="Q257" s="1349" t="s">
        <v>99</v>
      </c>
      <c r="R257" s="1349"/>
      <c r="S257" s="1349"/>
      <c r="T257" s="1349"/>
      <c r="U257" s="746">
        <v>5</v>
      </c>
      <c r="V257" s="746">
        <f t="shared" si="78"/>
        <v>4</v>
      </c>
      <c r="W257" s="828">
        <f t="shared" ref="W257:W272" si="187">P257/U257</f>
        <v>730125</v>
      </c>
      <c r="X257" s="828">
        <f t="shared" si="6"/>
        <v>2920500</v>
      </c>
      <c r="Y257" s="828">
        <f t="shared" ref="Y257:Y272" si="188">P257-X257</f>
        <v>730125</v>
      </c>
      <c r="Z257" s="746">
        <f t="shared" si="53"/>
        <v>5</v>
      </c>
      <c r="AA257" s="829">
        <f t="shared" ref="AA257:AA272" si="189">P257/U257</f>
        <v>730125</v>
      </c>
      <c r="AB257" s="829">
        <f t="shared" si="8"/>
        <v>3650625</v>
      </c>
      <c r="AC257" s="829">
        <f t="shared" ref="AC257:AC272" si="190">P257-AB257</f>
        <v>0</v>
      </c>
      <c r="AD257" s="830" t="b">
        <f t="shared" si="182"/>
        <v>1</v>
      </c>
      <c r="AE257" s="738"/>
      <c r="AF257" s="738"/>
    </row>
    <row r="258" spans="1:32" ht="15" customHeight="1">
      <c r="A258" s="1570" t="s">
        <v>433</v>
      </c>
      <c r="B258" s="1526">
        <v>164</v>
      </c>
      <c r="C258" s="1315" t="s">
        <v>716</v>
      </c>
      <c r="D258" s="1274">
        <v>208011802</v>
      </c>
      <c r="E258" s="1274"/>
      <c r="F258" s="1283" t="s">
        <v>717</v>
      </c>
      <c r="G258" s="1318" t="s">
        <v>224</v>
      </c>
      <c r="H258" s="1318" t="s">
        <v>212</v>
      </c>
      <c r="I258" s="1349" t="s">
        <v>718</v>
      </c>
      <c r="J258" s="1318" t="s">
        <v>211</v>
      </c>
      <c r="K258" s="1318">
        <v>1</v>
      </c>
      <c r="L258" s="1276" t="s">
        <v>207</v>
      </c>
      <c r="M258" s="1277">
        <v>3650625</v>
      </c>
      <c r="N258" s="1349">
        <v>2013</v>
      </c>
      <c r="O258" s="1349" t="s">
        <v>210</v>
      </c>
      <c r="P258" s="1412">
        <f t="shared" si="161"/>
        <v>3650625</v>
      </c>
      <c r="Q258" s="1349" t="s">
        <v>99</v>
      </c>
      <c r="R258" s="1349"/>
      <c r="S258" s="1349"/>
      <c r="T258" s="1349"/>
      <c r="U258" s="746">
        <v>5</v>
      </c>
      <c r="V258" s="746">
        <f t="shared" ref="V258:V272" si="191">2016-N258+1</f>
        <v>4</v>
      </c>
      <c r="W258" s="828">
        <f t="shared" si="187"/>
        <v>730125</v>
      </c>
      <c r="X258" s="828">
        <f t="shared" ref="X258:X272" si="192">V258*W258</f>
        <v>2920500</v>
      </c>
      <c r="Y258" s="828">
        <f t="shared" si="188"/>
        <v>730125</v>
      </c>
      <c r="Z258" s="746">
        <f t="shared" ref="Z258:Z272" si="193">2017-N258+1</f>
        <v>5</v>
      </c>
      <c r="AA258" s="829">
        <f t="shared" si="189"/>
        <v>730125</v>
      </c>
      <c r="AB258" s="829">
        <f t="shared" ref="AB258:AB272" si="194">Z258*AA258</f>
        <v>3650625</v>
      </c>
      <c r="AC258" s="829">
        <f t="shared" si="190"/>
        <v>0</v>
      </c>
      <c r="AD258" s="830" t="b">
        <f t="shared" si="182"/>
        <v>1</v>
      </c>
      <c r="AE258" s="738"/>
      <c r="AF258" s="738"/>
    </row>
    <row r="259" spans="1:32" ht="15" customHeight="1">
      <c r="A259" s="1570" t="s">
        <v>433</v>
      </c>
      <c r="B259" s="1526">
        <v>165</v>
      </c>
      <c r="C259" s="1315" t="s">
        <v>716</v>
      </c>
      <c r="D259" s="1274">
        <v>208011802</v>
      </c>
      <c r="E259" s="1274"/>
      <c r="F259" s="1283" t="s">
        <v>717</v>
      </c>
      <c r="G259" s="1318" t="s">
        <v>224</v>
      </c>
      <c r="H259" s="1318" t="s">
        <v>212</v>
      </c>
      <c r="I259" s="1349" t="s">
        <v>718</v>
      </c>
      <c r="J259" s="1318" t="s">
        <v>211</v>
      </c>
      <c r="K259" s="1318">
        <v>1</v>
      </c>
      <c r="L259" s="1276" t="s">
        <v>207</v>
      </c>
      <c r="M259" s="1277">
        <v>3650625</v>
      </c>
      <c r="N259" s="1349">
        <v>2013</v>
      </c>
      <c r="O259" s="1349" t="s">
        <v>210</v>
      </c>
      <c r="P259" s="1412">
        <f t="shared" si="161"/>
        <v>3650625</v>
      </c>
      <c r="Q259" s="1349" t="s">
        <v>99</v>
      </c>
      <c r="R259" s="1349"/>
      <c r="S259" s="1349"/>
      <c r="T259" s="1349"/>
      <c r="U259" s="746">
        <v>5</v>
      </c>
      <c r="V259" s="746">
        <f t="shared" si="191"/>
        <v>4</v>
      </c>
      <c r="W259" s="828">
        <f t="shared" si="187"/>
        <v>730125</v>
      </c>
      <c r="X259" s="828">
        <f t="shared" si="192"/>
        <v>2920500</v>
      </c>
      <c r="Y259" s="828">
        <f t="shared" si="188"/>
        <v>730125</v>
      </c>
      <c r="Z259" s="746">
        <f t="shared" si="193"/>
        <v>5</v>
      </c>
      <c r="AA259" s="829">
        <f t="shared" si="189"/>
        <v>730125</v>
      </c>
      <c r="AB259" s="829">
        <f t="shared" si="194"/>
        <v>3650625</v>
      </c>
      <c r="AC259" s="829">
        <f t="shared" si="190"/>
        <v>0</v>
      </c>
      <c r="AD259" s="830" t="b">
        <f t="shared" si="182"/>
        <v>1</v>
      </c>
      <c r="AE259" s="738"/>
      <c r="AF259" s="738"/>
    </row>
    <row r="260" spans="1:32" ht="15" customHeight="1">
      <c r="A260" s="1570" t="s">
        <v>433</v>
      </c>
      <c r="B260" s="1526">
        <v>166</v>
      </c>
      <c r="C260" s="1315" t="s">
        <v>716</v>
      </c>
      <c r="D260" s="1274">
        <v>208011802</v>
      </c>
      <c r="E260" s="1274"/>
      <c r="F260" s="1283" t="s">
        <v>717</v>
      </c>
      <c r="G260" s="1318" t="s">
        <v>224</v>
      </c>
      <c r="H260" s="1318" t="s">
        <v>212</v>
      </c>
      <c r="I260" s="1349" t="s">
        <v>718</v>
      </c>
      <c r="J260" s="1318" t="s">
        <v>211</v>
      </c>
      <c r="K260" s="1318">
        <v>1</v>
      </c>
      <c r="L260" s="1276" t="s">
        <v>207</v>
      </c>
      <c r="M260" s="1277">
        <v>3650625</v>
      </c>
      <c r="N260" s="1349">
        <v>2013</v>
      </c>
      <c r="O260" s="1349" t="s">
        <v>210</v>
      </c>
      <c r="P260" s="1412">
        <f t="shared" si="161"/>
        <v>3650625</v>
      </c>
      <c r="Q260" s="1349" t="s">
        <v>99</v>
      </c>
      <c r="R260" s="1349"/>
      <c r="S260" s="1349"/>
      <c r="T260" s="1349"/>
      <c r="U260" s="746">
        <v>5</v>
      </c>
      <c r="V260" s="746">
        <f t="shared" si="191"/>
        <v>4</v>
      </c>
      <c r="W260" s="828">
        <f t="shared" si="187"/>
        <v>730125</v>
      </c>
      <c r="X260" s="828">
        <f t="shared" si="192"/>
        <v>2920500</v>
      </c>
      <c r="Y260" s="828">
        <f t="shared" si="188"/>
        <v>730125</v>
      </c>
      <c r="Z260" s="746">
        <f t="shared" si="193"/>
        <v>5</v>
      </c>
      <c r="AA260" s="829">
        <f t="shared" si="189"/>
        <v>730125</v>
      </c>
      <c r="AB260" s="829">
        <f t="shared" si="194"/>
        <v>3650625</v>
      </c>
      <c r="AC260" s="829">
        <f t="shared" si="190"/>
        <v>0</v>
      </c>
      <c r="AD260" s="830" t="b">
        <f t="shared" si="182"/>
        <v>1</v>
      </c>
      <c r="AE260" s="738"/>
      <c r="AF260" s="738"/>
    </row>
    <row r="261" spans="1:32" ht="15" customHeight="1">
      <c r="A261" s="1570" t="s">
        <v>433</v>
      </c>
      <c r="B261" s="1526">
        <v>167</v>
      </c>
      <c r="C261" s="1315" t="s">
        <v>716</v>
      </c>
      <c r="D261" s="1274">
        <v>208011802</v>
      </c>
      <c r="E261" s="1274"/>
      <c r="F261" s="1283" t="s">
        <v>717</v>
      </c>
      <c r="G261" s="1318" t="s">
        <v>224</v>
      </c>
      <c r="H261" s="1318" t="s">
        <v>212</v>
      </c>
      <c r="I261" s="1349" t="s">
        <v>718</v>
      </c>
      <c r="J261" s="1318" t="s">
        <v>211</v>
      </c>
      <c r="K261" s="1318">
        <v>1</v>
      </c>
      <c r="L261" s="1276" t="s">
        <v>207</v>
      </c>
      <c r="M261" s="1277">
        <v>3650625</v>
      </c>
      <c r="N261" s="1349">
        <v>2013</v>
      </c>
      <c r="O261" s="1349" t="s">
        <v>210</v>
      </c>
      <c r="P261" s="1412">
        <f t="shared" si="161"/>
        <v>3650625</v>
      </c>
      <c r="Q261" s="1349" t="s">
        <v>99</v>
      </c>
      <c r="R261" s="1349"/>
      <c r="S261" s="1349"/>
      <c r="T261" s="1349"/>
      <c r="U261" s="746">
        <v>5</v>
      </c>
      <c r="V261" s="746">
        <f t="shared" si="191"/>
        <v>4</v>
      </c>
      <c r="W261" s="828">
        <f t="shared" si="187"/>
        <v>730125</v>
      </c>
      <c r="X261" s="828">
        <f t="shared" si="192"/>
        <v>2920500</v>
      </c>
      <c r="Y261" s="828">
        <f t="shared" si="188"/>
        <v>730125</v>
      </c>
      <c r="Z261" s="746">
        <f t="shared" si="193"/>
        <v>5</v>
      </c>
      <c r="AA261" s="829">
        <f t="shared" si="189"/>
        <v>730125</v>
      </c>
      <c r="AB261" s="829">
        <f t="shared" si="194"/>
        <v>3650625</v>
      </c>
      <c r="AC261" s="829">
        <f t="shared" si="190"/>
        <v>0</v>
      </c>
      <c r="AD261" s="830" t="b">
        <f t="shared" si="182"/>
        <v>1</v>
      </c>
      <c r="AE261" s="738"/>
      <c r="AF261" s="738"/>
    </row>
    <row r="262" spans="1:32" ht="15" customHeight="1">
      <c r="A262" s="1570" t="s">
        <v>433</v>
      </c>
      <c r="B262" s="1526">
        <v>168</v>
      </c>
      <c r="C262" s="1315" t="s">
        <v>716</v>
      </c>
      <c r="D262" s="1274">
        <v>208011802</v>
      </c>
      <c r="E262" s="1274"/>
      <c r="F262" s="1283" t="s">
        <v>717</v>
      </c>
      <c r="G262" s="1318" t="s">
        <v>224</v>
      </c>
      <c r="H262" s="1318" t="s">
        <v>212</v>
      </c>
      <c r="I262" s="1349" t="s">
        <v>718</v>
      </c>
      <c r="J262" s="1318" t="s">
        <v>211</v>
      </c>
      <c r="K262" s="1318">
        <v>1</v>
      </c>
      <c r="L262" s="1276" t="s">
        <v>207</v>
      </c>
      <c r="M262" s="1277">
        <v>3650625</v>
      </c>
      <c r="N262" s="1349">
        <v>2013</v>
      </c>
      <c r="O262" s="1349" t="s">
        <v>210</v>
      </c>
      <c r="P262" s="1412">
        <f t="shared" si="161"/>
        <v>3650625</v>
      </c>
      <c r="Q262" s="1349" t="s">
        <v>99</v>
      </c>
      <c r="R262" s="1349"/>
      <c r="S262" s="1349"/>
      <c r="T262" s="1349"/>
      <c r="U262" s="746">
        <v>5</v>
      </c>
      <c r="V262" s="746">
        <f t="shared" si="191"/>
        <v>4</v>
      </c>
      <c r="W262" s="828">
        <f t="shared" si="187"/>
        <v>730125</v>
      </c>
      <c r="X262" s="828">
        <f t="shared" si="192"/>
        <v>2920500</v>
      </c>
      <c r="Y262" s="828">
        <f t="shared" si="188"/>
        <v>730125</v>
      </c>
      <c r="Z262" s="746">
        <f t="shared" si="193"/>
        <v>5</v>
      </c>
      <c r="AA262" s="829">
        <f t="shared" si="189"/>
        <v>730125</v>
      </c>
      <c r="AB262" s="829">
        <f t="shared" si="194"/>
        <v>3650625</v>
      </c>
      <c r="AC262" s="829">
        <f t="shared" si="190"/>
        <v>0</v>
      </c>
      <c r="AD262" s="830" t="b">
        <f t="shared" si="182"/>
        <v>1</v>
      </c>
      <c r="AE262" s="738"/>
      <c r="AF262" s="738"/>
    </row>
    <row r="263" spans="1:32" ht="15" customHeight="1">
      <c r="A263" s="1570" t="s">
        <v>433</v>
      </c>
      <c r="B263" s="1526">
        <v>169</v>
      </c>
      <c r="C263" s="1315" t="s">
        <v>716</v>
      </c>
      <c r="D263" s="1274">
        <v>208011802</v>
      </c>
      <c r="E263" s="1274"/>
      <c r="F263" s="1283" t="s">
        <v>717</v>
      </c>
      <c r="G263" s="1318" t="s">
        <v>224</v>
      </c>
      <c r="H263" s="1318" t="s">
        <v>212</v>
      </c>
      <c r="I263" s="1349" t="s">
        <v>718</v>
      </c>
      <c r="J263" s="1318" t="s">
        <v>211</v>
      </c>
      <c r="K263" s="1318">
        <v>1</v>
      </c>
      <c r="L263" s="1276" t="s">
        <v>207</v>
      </c>
      <c r="M263" s="1277">
        <v>3650625</v>
      </c>
      <c r="N263" s="1349">
        <v>2013</v>
      </c>
      <c r="O263" s="1349" t="s">
        <v>210</v>
      </c>
      <c r="P263" s="1412">
        <f t="shared" si="161"/>
        <v>3650625</v>
      </c>
      <c r="Q263" s="1349" t="s">
        <v>99</v>
      </c>
      <c r="R263" s="1349"/>
      <c r="S263" s="1349"/>
      <c r="T263" s="1349"/>
      <c r="U263" s="746">
        <v>5</v>
      </c>
      <c r="V263" s="746">
        <f t="shared" si="191"/>
        <v>4</v>
      </c>
      <c r="W263" s="828">
        <f t="shared" si="187"/>
        <v>730125</v>
      </c>
      <c r="X263" s="828">
        <f t="shared" si="192"/>
        <v>2920500</v>
      </c>
      <c r="Y263" s="828">
        <f t="shared" si="188"/>
        <v>730125</v>
      </c>
      <c r="Z263" s="746">
        <f t="shared" si="193"/>
        <v>5</v>
      </c>
      <c r="AA263" s="829">
        <f t="shared" si="189"/>
        <v>730125</v>
      </c>
      <c r="AB263" s="829">
        <f t="shared" si="194"/>
        <v>3650625</v>
      </c>
      <c r="AC263" s="829">
        <f t="shared" si="190"/>
        <v>0</v>
      </c>
      <c r="AD263" s="830" t="b">
        <f t="shared" si="182"/>
        <v>1</v>
      </c>
      <c r="AE263" s="738"/>
      <c r="AF263" s="738"/>
    </row>
    <row r="264" spans="1:32" ht="15" customHeight="1">
      <c r="A264" s="1570" t="s">
        <v>433</v>
      </c>
      <c r="B264" s="1526">
        <v>170</v>
      </c>
      <c r="C264" s="1315" t="s">
        <v>716</v>
      </c>
      <c r="D264" s="1274">
        <v>208011802</v>
      </c>
      <c r="E264" s="1274"/>
      <c r="F264" s="1283" t="s">
        <v>717</v>
      </c>
      <c r="G264" s="1318" t="s">
        <v>224</v>
      </c>
      <c r="H264" s="1318" t="s">
        <v>212</v>
      </c>
      <c r="I264" s="1349" t="s">
        <v>718</v>
      </c>
      <c r="J264" s="1318" t="s">
        <v>211</v>
      </c>
      <c r="K264" s="1318">
        <v>1</v>
      </c>
      <c r="L264" s="1276" t="s">
        <v>207</v>
      </c>
      <c r="M264" s="1277">
        <v>3650625</v>
      </c>
      <c r="N264" s="1349">
        <v>2013</v>
      </c>
      <c r="O264" s="1349" t="s">
        <v>210</v>
      </c>
      <c r="P264" s="1412">
        <f t="shared" si="161"/>
        <v>3650625</v>
      </c>
      <c r="Q264" s="1349" t="s">
        <v>99</v>
      </c>
      <c r="R264" s="1349"/>
      <c r="S264" s="1349"/>
      <c r="T264" s="1349"/>
      <c r="U264" s="746">
        <v>5</v>
      </c>
      <c r="V264" s="746">
        <f t="shared" si="191"/>
        <v>4</v>
      </c>
      <c r="W264" s="828">
        <f t="shared" si="187"/>
        <v>730125</v>
      </c>
      <c r="X264" s="828">
        <f t="shared" si="192"/>
        <v>2920500</v>
      </c>
      <c r="Y264" s="828">
        <f t="shared" si="188"/>
        <v>730125</v>
      </c>
      <c r="Z264" s="746">
        <f t="shared" si="193"/>
        <v>5</v>
      </c>
      <c r="AA264" s="829">
        <f t="shared" si="189"/>
        <v>730125</v>
      </c>
      <c r="AB264" s="829">
        <f t="shared" si="194"/>
        <v>3650625</v>
      </c>
      <c r="AC264" s="829">
        <f t="shared" si="190"/>
        <v>0</v>
      </c>
      <c r="AD264" s="830" t="b">
        <f t="shared" si="182"/>
        <v>1</v>
      </c>
      <c r="AE264" s="738"/>
      <c r="AF264" s="738"/>
    </row>
    <row r="265" spans="1:32" ht="15" customHeight="1">
      <c r="A265" s="1570" t="s">
        <v>433</v>
      </c>
      <c r="B265" s="1526">
        <v>171</v>
      </c>
      <c r="C265" s="1315" t="s">
        <v>716</v>
      </c>
      <c r="D265" s="1274">
        <v>208011802</v>
      </c>
      <c r="E265" s="1274"/>
      <c r="F265" s="1283" t="s">
        <v>717</v>
      </c>
      <c r="G265" s="1318" t="s">
        <v>224</v>
      </c>
      <c r="H265" s="1318" t="s">
        <v>212</v>
      </c>
      <c r="I265" s="1349" t="s">
        <v>718</v>
      </c>
      <c r="J265" s="1318" t="s">
        <v>211</v>
      </c>
      <c r="K265" s="1318">
        <v>1</v>
      </c>
      <c r="L265" s="1276" t="s">
        <v>207</v>
      </c>
      <c r="M265" s="1277">
        <v>3650625</v>
      </c>
      <c r="N265" s="1349">
        <v>2013</v>
      </c>
      <c r="O265" s="1349" t="s">
        <v>210</v>
      </c>
      <c r="P265" s="1412">
        <f t="shared" si="161"/>
        <v>3650625</v>
      </c>
      <c r="Q265" s="1349" t="s">
        <v>99</v>
      </c>
      <c r="R265" s="1349"/>
      <c r="S265" s="1349"/>
      <c r="T265" s="1349"/>
      <c r="U265" s="746">
        <v>5</v>
      </c>
      <c r="V265" s="746">
        <f t="shared" si="191"/>
        <v>4</v>
      </c>
      <c r="W265" s="828">
        <f t="shared" si="187"/>
        <v>730125</v>
      </c>
      <c r="X265" s="828">
        <f t="shared" si="192"/>
        <v>2920500</v>
      </c>
      <c r="Y265" s="828">
        <f t="shared" si="188"/>
        <v>730125</v>
      </c>
      <c r="Z265" s="746">
        <f t="shared" si="193"/>
        <v>5</v>
      </c>
      <c r="AA265" s="829">
        <f t="shared" si="189"/>
        <v>730125</v>
      </c>
      <c r="AB265" s="829">
        <f t="shared" si="194"/>
        <v>3650625</v>
      </c>
      <c r="AC265" s="829">
        <f t="shared" si="190"/>
        <v>0</v>
      </c>
      <c r="AD265" s="830" t="b">
        <f t="shared" si="182"/>
        <v>1</v>
      </c>
      <c r="AE265" s="738"/>
      <c r="AF265" s="738"/>
    </row>
    <row r="266" spans="1:32" ht="15" customHeight="1">
      <c r="A266" s="1570" t="s">
        <v>433</v>
      </c>
      <c r="B266" s="1526">
        <v>172</v>
      </c>
      <c r="C266" s="1315" t="s">
        <v>716</v>
      </c>
      <c r="D266" s="1274">
        <v>208011802</v>
      </c>
      <c r="E266" s="1274"/>
      <c r="F266" s="1283" t="s">
        <v>717</v>
      </c>
      <c r="G266" s="1318" t="s">
        <v>224</v>
      </c>
      <c r="H266" s="1318" t="s">
        <v>212</v>
      </c>
      <c r="I266" s="1349" t="s">
        <v>718</v>
      </c>
      <c r="J266" s="1318" t="s">
        <v>211</v>
      </c>
      <c r="K266" s="1318">
        <v>1</v>
      </c>
      <c r="L266" s="1276" t="s">
        <v>207</v>
      </c>
      <c r="M266" s="1277">
        <v>3650625</v>
      </c>
      <c r="N266" s="1349">
        <v>2013</v>
      </c>
      <c r="O266" s="1349" t="s">
        <v>210</v>
      </c>
      <c r="P266" s="1412">
        <f t="shared" si="161"/>
        <v>3650625</v>
      </c>
      <c r="Q266" s="1349" t="s">
        <v>99</v>
      </c>
      <c r="R266" s="1349"/>
      <c r="S266" s="1349"/>
      <c r="T266" s="1349"/>
      <c r="U266" s="746">
        <v>5</v>
      </c>
      <c r="V266" s="746">
        <f t="shared" si="191"/>
        <v>4</v>
      </c>
      <c r="W266" s="828">
        <f t="shared" si="187"/>
        <v>730125</v>
      </c>
      <c r="X266" s="828">
        <f t="shared" si="192"/>
        <v>2920500</v>
      </c>
      <c r="Y266" s="828">
        <f t="shared" si="188"/>
        <v>730125</v>
      </c>
      <c r="Z266" s="746">
        <f t="shared" si="193"/>
        <v>5</v>
      </c>
      <c r="AA266" s="829">
        <f t="shared" si="189"/>
        <v>730125</v>
      </c>
      <c r="AB266" s="829">
        <f t="shared" si="194"/>
        <v>3650625</v>
      </c>
      <c r="AC266" s="829">
        <f t="shared" si="190"/>
        <v>0</v>
      </c>
      <c r="AD266" s="830" t="b">
        <f t="shared" si="182"/>
        <v>1</v>
      </c>
      <c r="AE266" s="738"/>
      <c r="AF266" s="738"/>
    </row>
    <row r="267" spans="1:32" ht="15" customHeight="1">
      <c r="A267" s="1570" t="s">
        <v>433</v>
      </c>
      <c r="B267" s="1526">
        <v>173</v>
      </c>
      <c r="C267" s="1315" t="s">
        <v>716</v>
      </c>
      <c r="D267" s="1274">
        <v>208011802</v>
      </c>
      <c r="E267" s="1274"/>
      <c r="F267" s="1283" t="s">
        <v>717</v>
      </c>
      <c r="G267" s="1318" t="s">
        <v>224</v>
      </c>
      <c r="H267" s="1318" t="s">
        <v>212</v>
      </c>
      <c r="I267" s="1349" t="s">
        <v>718</v>
      </c>
      <c r="J267" s="1318" t="s">
        <v>211</v>
      </c>
      <c r="K267" s="1318">
        <v>1</v>
      </c>
      <c r="L267" s="1276" t="s">
        <v>207</v>
      </c>
      <c r="M267" s="1277">
        <v>3650625</v>
      </c>
      <c r="N267" s="1349">
        <v>2013</v>
      </c>
      <c r="O267" s="1349" t="s">
        <v>210</v>
      </c>
      <c r="P267" s="1412">
        <f t="shared" si="161"/>
        <v>3650625</v>
      </c>
      <c r="Q267" s="1349" t="s">
        <v>99</v>
      </c>
      <c r="R267" s="1349"/>
      <c r="S267" s="1349"/>
      <c r="T267" s="1349"/>
      <c r="U267" s="746">
        <v>5</v>
      </c>
      <c r="V267" s="746">
        <f t="shared" si="191"/>
        <v>4</v>
      </c>
      <c r="W267" s="828">
        <f t="shared" si="187"/>
        <v>730125</v>
      </c>
      <c r="X267" s="828">
        <f t="shared" si="192"/>
        <v>2920500</v>
      </c>
      <c r="Y267" s="828">
        <f t="shared" si="188"/>
        <v>730125</v>
      </c>
      <c r="Z267" s="746">
        <f t="shared" si="193"/>
        <v>5</v>
      </c>
      <c r="AA267" s="829">
        <f t="shared" si="189"/>
        <v>730125</v>
      </c>
      <c r="AB267" s="829">
        <f t="shared" si="194"/>
        <v>3650625</v>
      </c>
      <c r="AC267" s="829">
        <f t="shared" si="190"/>
        <v>0</v>
      </c>
      <c r="AD267" s="830" t="b">
        <f t="shared" si="182"/>
        <v>1</v>
      </c>
      <c r="AE267" s="738"/>
      <c r="AF267" s="738"/>
    </row>
    <row r="268" spans="1:32" ht="15" customHeight="1">
      <c r="A268" s="1570" t="s">
        <v>433</v>
      </c>
      <c r="B268" s="1526">
        <v>174</v>
      </c>
      <c r="C268" s="1315" t="s">
        <v>716</v>
      </c>
      <c r="D268" s="1274">
        <v>208011802</v>
      </c>
      <c r="E268" s="1274"/>
      <c r="F268" s="1283" t="s">
        <v>717</v>
      </c>
      <c r="G268" s="1318" t="s">
        <v>224</v>
      </c>
      <c r="H268" s="1318" t="s">
        <v>212</v>
      </c>
      <c r="I268" s="1349" t="s">
        <v>718</v>
      </c>
      <c r="J268" s="1318" t="s">
        <v>211</v>
      </c>
      <c r="K268" s="1318">
        <v>1</v>
      </c>
      <c r="L268" s="1276" t="s">
        <v>207</v>
      </c>
      <c r="M268" s="1277">
        <v>3650625</v>
      </c>
      <c r="N268" s="1349">
        <v>2013</v>
      </c>
      <c r="O268" s="1349" t="s">
        <v>210</v>
      </c>
      <c r="P268" s="1412">
        <f t="shared" si="161"/>
        <v>3650625</v>
      </c>
      <c r="Q268" s="1349" t="s">
        <v>99</v>
      </c>
      <c r="R268" s="1349"/>
      <c r="S268" s="1349"/>
      <c r="T268" s="1349"/>
      <c r="U268" s="746">
        <v>5</v>
      </c>
      <c r="V268" s="746">
        <f t="shared" si="191"/>
        <v>4</v>
      </c>
      <c r="W268" s="828">
        <f t="shared" si="187"/>
        <v>730125</v>
      </c>
      <c r="X268" s="828">
        <f t="shared" si="192"/>
        <v>2920500</v>
      </c>
      <c r="Y268" s="828">
        <f t="shared" si="188"/>
        <v>730125</v>
      </c>
      <c r="Z268" s="746">
        <f t="shared" si="193"/>
        <v>5</v>
      </c>
      <c r="AA268" s="829">
        <f t="shared" si="189"/>
        <v>730125</v>
      </c>
      <c r="AB268" s="829">
        <f t="shared" si="194"/>
        <v>3650625</v>
      </c>
      <c r="AC268" s="829">
        <f t="shared" si="190"/>
        <v>0</v>
      </c>
      <c r="AD268" s="830" t="b">
        <f t="shared" si="182"/>
        <v>1</v>
      </c>
      <c r="AE268" s="738"/>
      <c r="AF268" s="738"/>
    </row>
    <row r="269" spans="1:32" ht="15" customHeight="1">
      <c r="A269" s="1570" t="s">
        <v>433</v>
      </c>
      <c r="B269" s="1526">
        <v>175</v>
      </c>
      <c r="C269" s="1315" t="s">
        <v>716</v>
      </c>
      <c r="D269" s="1274">
        <v>208011802</v>
      </c>
      <c r="E269" s="1274"/>
      <c r="F269" s="1283" t="s">
        <v>717</v>
      </c>
      <c r="G269" s="1318" t="s">
        <v>224</v>
      </c>
      <c r="H269" s="1318" t="s">
        <v>212</v>
      </c>
      <c r="I269" s="1349" t="s">
        <v>718</v>
      </c>
      <c r="J269" s="1318" t="s">
        <v>211</v>
      </c>
      <c r="K269" s="1318">
        <v>1</v>
      </c>
      <c r="L269" s="1276" t="s">
        <v>207</v>
      </c>
      <c r="M269" s="1277">
        <v>3650625</v>
      </c>
      <c r="N269" s="1349">
        <v>2013</v>
      </c>
      <c r="O269" s="1349" t="s">
        <v>210</v>
      </c>
      <c r="P269" s="1412">
        <f t="shared" si="161"/>
        <v>3650625</v>
      </c>
      <c r="Q269" s="1349" t="s">
        <v>99</v>
      </c>
      <c r="R269" s="1349"/>
      <c r="S269" s="1349"/>
      <c r="T269" s="1349"/>
      <c r="U269" s="746">
        <v>5</v>
      </c>
      <c r="V269" s="746">
        <f t="shared" si="191"/>
        <v>4</v>
      </c>
      <c r="W269" s="828">
        <f t="shared" si="187"/>
        <v>730125</v>
      </c>
      <c r="X269" s="828">
        <f t="shared" si="192"/>
        <v>2920500</v>
      </c>
      <c r="Y269" s="828">
        <f t="shared" si="188"/>
        <v>730125</v>
      </c>
      <c r="Z269" s="746">
        <f t="shared" si="193"/>
        <v>5</v>
      </c>
      <c r="AA269" s="829">
        <f t="shared" si="189"/>
        <v>730125</v>
      </c>
      <c r="AB269" s="829">
        <f t="shared" si="194"/>
        <v>3650625</v>
      </c>
      <c r="AC269" s="829">
        <f t="shared" si="190"/>
        <v>0</v>
      </c>
      <c r="AD269" s="830" t="b">
        <f t="shared" si="182"/>
        <v>1</v>
      </c>
      <c r="AE269" s="738"/>
      <c r="AF269" s="738"/>
    </row>
    <row r="270" spans="1:32" ht="15" customHeight="1">
      <c r="A270" s="1570" t="s">
        <v>433</v>
      </c>
      <c r="B270" s="1526">
        <v>176</v>
      </c>
      <c r="C270" s="1315" t="s">
        <v>716</v>
      </c>
      <c r="D270" s="1274">
        <v>208011802</v>
      </c>
      <c r="E270" s="1274"/>
      <c r="F270" s="1283" t="s">
        <v>717</v>
      </c>
      <c r="G270" s="1318" t="s">
        <v>224</v>
      </c>
      <c r="H270" s="1318" t="s">
        <v>212</v>
      </c>
      <c r="I270" s="1349" t="s">
        <v>718</v>
      </c>
      <c r="J270" s="1318" t="s">
        <v>211</v>
      </c>
      <c r="K270" s="1318">
        <v>1</v>
      </c>
      <c r="L270" s="1276" t="s">
        <v>207</v>
      </c>
      <c r="M270" s="1277">
        <v>3650625</v>
      </c>
      <c r="N270" s="1349">
        <v>2013</v>
      </c>
      <c r="O270" s="1349" t="s">
        <v>210</v>
      </c>
      <c r="P270" s="1412">
        <f t="shared" si="161"/>
        <v>3650625</v>
      </c>
      <c r="Q270" s="1349" t="s">
        <v>99</v>
      </c>
      <c r="R270" s="1349"/>
      <c r="S270" s="1349"/>
      <c r="T270" s="1349"/>
      <c r="U270" s="746">
        <v>5</v>
      </c>
      <c r="V270" s="746">
        <f t="shared" si="191"/>
        <v>4</v>
      </c>
      <c r="W270" s="828">
        <f t="shared" si="187"/>
        <v>730125</v>
      </c>
      <c r="X270" s="828">
        <f t="shared" si="192"/>
        <v>2920500</v>
      </c>
      <c r="Y270" s="828">
        <f t="shared" si="188"/>
        <v>730125</v>
      </c>
      <c r="Z270" s="746">
        <f t="shared" si="193"/>
        <v>5</v>
      </c>
      <c r="AA270" s="829">
        <f t="shared" si="189"/>
        <v>730125</v>
      </c>
      <c r="AB270" s="829">
        <f t="shared" si="194"/>
        <v>3650625</v>
      </c>
      <c r="AC270" s="829">
        <f t="shared" si="190"/>
        <v>0</v>
      </c>
      <c r="AD270" s="830" t="b">
        <f t="shared" si="182"/>
        <v>1</v>
      </c>
      <c r="AE270" s="738"/>
      <c r="AF270" s="738"/>
    </row>
    <row r="271" spans="1:32" ht="15" customHeight="1">
      <c r="A271" s="1570" t="s">
        <v>433</v>
      </c>
      <c r="B271" s="1526">
        <v>177</v>
      </c>
      <c r="C271" s="1315" t="s">
        <v>716</v>
      </c>
      <c r="D271" s="1274">
        <v>208011802</v>
      </c>
      <c r="E271" s="1274"/>
      <c r="F271" s="1283" t="s">
        <v>717</v>
      </c>
      <c r="G271" s="1318" t="s">
        <v>224</v>
      </c>
      <c r="H271" s="1318" t="s">
        <v>212</v>
      </c>
      <c r="I271" s="1349" t="s">
        <v>718</v>
      </c>
      <c r="J271" s="1318" t="s">
        <v>211</v>
      </c>
      <c r="K271" s="1318">
        <v>1</v>
      </c>
      <c r="L271" s="1276" t="s">
        <v>207</v>
      </c>
      <c r="M271" s="1277">
        <v>3650625</v>
      </c>
      <c r="N271" s="1349">
        <v>2013</v>
      </c>
      <c r="O271" s="1349" t="s">
        <v>210</v>
      </c>
      <c r="P271" s="1412">
        <f t="shared" si="161"/>
        <v>3650625</v>
      </c>
      <c r="Q271" s="1349" t="s">
        <v>99</v>
      </c>
      <c r="R271" s="1349"/>
      <c r="S271" s="1349"/>
      <c r="T271" s="1349"/>
      <c r="U271" s="746">
        <v>5</v>
      </c>
      <c r="V271" s="746">
        <f t="shared" si="191"/>
        <v>4</v>
      </c>
      <c r="W271" s="828">
        <f t="shared" si="187"/>
        <v>730125</v>
      </c>
      <c r="X271" s="828">
        <f t="shared" si="192"/>
        <v>2920500</v>
      </c>
      <c r="Y271" s="828">
        <f t="shared" si="188"/>
        <v>730125</v>
      </c>
      <c r="Z271" s="746">
        <f t="shared" si="193"/>
        <v>5</v>
      </c>
      <c r="AA271" s="829">
        <f t="shared" si="189"/>
        <v>730125</v>
      </c>
      <c r="AB271" s="829">
        <f t="shared" si="194"/>
        <v>3650625</v>
      </c>
      <c r="AC271" s="829">
        <f t="shared" si="190"/>
        <v>0</v>
      </c>
      <c r="AD271" s="830" t="b">
        <f t="shared" si="182"/>
        <v>1</v>
      </c>
      <c r="AE271" s="738"/>
      <c r="AF271" s="738"/>
    </row>
    <row r="272" spans="1:32" ht="15" customHeight="1">
      <c r="A272" s="1570" t="s">
        <v>433</v>
      </c>
      <c r="B272" s="1526">
        <v>178</v>
      </c>
      <c r="C272" s="1315" t="s">
        <v>716</v>
      </c>
      <c r="D272" s="1274">
        <v>208011802</v>
      </c>
      <c r="E272" s="1274"/>
      <c r="F272" s="1283" t="s">
        <v>717</v>
      </c>
      <c r="G272" s="1318" t="s">
        <v>224</v>
      </c>
      <c r="H272" s="1318" t="s">
        <v>212</v>
      </c>
      <c r="I272" s="1349" t="s">
        <v>718</v>
      </c>
      <c r="J272" s="1318" t="s">
        <v>211</v>
      </c>
      <c r="K272" s="1318">
        <v>1</v>
      </c>
      <c r="L272" s="1276" t="s">
        <v>207</v>
      </c>
      <c r="M272" s="1277">
        <v>3650625</v>
      </c>
      <c r="N272" s="1349">
        <v>2013</v>
      </c>
      <c r="O272" s="1349" t="s">
        <v>210</v>
      </c>
      <c r="P272" s="1412">
        <f t="shared" si="161"/>
        <v>3650625</v>
      </c>
      <c r="Q272" s="1349" t="s">
        <v>99</v>
      </c>
      <c r="R272" s="1349"/>
      <c r="S272" s="1349"/>
      <c r="T272" s="1349"/>
      <c r="U272" s="746">
        <v>5</v>
      </c>
      <c r="V272" s="746">
        <f t="shared" si="191"/>
        <v>4</v>
      </c>
      <c r="W272" s="828">
        <f t="shared" si="187"/>
        <v>730125</v>
      </c>
      <c r="X272" s="828">
        <f t="shared" si="192"/>
        <v>2920500</v>
      </c>
      <c r="Y272" s="828">
        <f t="shared" si="188"/>
        <v>730125</v>
      </c>
      <c r="Z272" s="746">
        <f t="shared" si="193"/>
        <v>5</v>
      </c>
      <c r="AA272" s="829">
        <f t="shared" si="189"/>
        <v>730125</v>
      </c>
      <c r="AB272" s="829">
        <f t="shared" si="194"/>
        <v>3650625</v>
      </c>
      <c r="AC272" s="829">
        <f t="shared" si="190"/>
        <v>0</v>
      </c>
      <c r="AD272" s="830" t="b">
        <f t="shared" si="182"/>
        <v>1</v>
      </c>
      <c r="AE272" s="738"/>
      <c r="AF272" s="738"/>
    </row>
    <row r="273" spans="1:32" ht="15" customHeight="1">
      <c r="A273" s="1570" t="s">
        <v>433</v>
      </c>
      <c r="C273" s="1315"/>
      <c r="D273" s="1274"/>
      <c r="E273" s="1274"/>
      <c r="F273" s="1283"/>
      <c r="G273" s="1318"/>
      <c r="H273" s="1318"/>
      <c r="I273" s="1349"/>
      <c r="J273" s="1318"/>
      <c r="K273" s="1318"/>
      <c r="L273" s="1276"/>
      <c r="M273" s="1277"/>
      <c r="N273" s="1349"/>
      <c r="O273" s="1349"/>
      <c r="P273" s="1412">
        <f t="shared" si="161"/>
        <v>0</v>
      </c>
      <c r="Q273" s="1349"/>
      <c r="R273" s="1349"/>
      <c r="S273" s="1349"/>
      <c r="T273" s="1349"/>
      <c r="U273" s="746"/>
      <c r="V273" s="746"/>
      <c r="W273" s="828"/>
      <c r="X273" s="828"/>
      <c r="Y273" s="828"/>
      <c r="AA273" s="829"/>
      <c r="AB273" s="829"/>
      <c r="AC273" s="829"/>
      <c r="AD273" s="830" t="b">
        <f t="shared" si="182"/>
        <v>1</v>
      </c>
      <c r="AE273" s="738"/>
      <c r="AF273" s="738"/>
    </row>
    <row r="274" spans="1:32" ht="15" customHeight="1">
      <c r="A274" s="1570" t="s">
        <v>433</v>
      </c>
      <c r="C274" s="1273" t="s">
        <v>719</v>
      </c>
      <c r="D274" s="1274">
        <v>208010169</v>
      </c>
      <c r="E274" s="1274"/>
      <c r="F274" s="1349"/>
      <c r="G274" s="1349"/>
      <c r="H274" s="1349"/>
      <c r="I274" s="1349"/>
      <c r="J274" s="1349"/>
      <c r="K274" s="1313"/>
      <c r="L274" s="1276" t="s">
        <v>207</v>
      </c>
      <c r="M274" s="1277"/>
      <c r="N274" s="1349">
        <v>2013</v>
      </c>
      <c r="O274" s="1349" t="s">
        <v>210</v>
      </c>
      <c r="P274" s="1412">
        <f t="shared" si="161"/>
        <v>0</v>
      </c>
      <c r="Q274" s="1349" t="s">
        <v>99</v>
      </c>
      <c r="R274" s="1349"/>
      <c r="S274" s="1349"/>
      <c r="T274" s="1349" t="s">
        <v>720</v>
      </c>
      <c r="U274" s="746"/>
      <c r="V274" s="746"/>
      <c r="W274" s="836"/>
      <c r="X274" s="836"/>
      <c r="Y274" s="836"/>
      <c r="AA274" s="837"/>
      <c r="AB274" s="837"/>
      <c r="AC274" s="837"/>
      <c r="AD274" s="830" t="b">
        <f t="shared" si="182"/>
        <v>1</v>
      </c>
      <c r="AE274" s="738"/>
      <c r="AF274" s="738"/>
    </row>
    <row r="275" spans="1:32" ht="15" customHeight="1">
      <c r="A275" s="1570" t="s">
        <v>433</v>
      </c>
      <c r="B275" s="1526">
        <v>179</v>
      </c>
      <c r="C275" s="1273" t="s">
        <v>721</v>
      </c>
      <c r="D275" s="1274">
        <v>208010169</v>
      </c>
      <c r="E275" s="1274"/>
      <c r="F275" s="1283" t="s">
        <v>301</v>
      </c>
      <c r="G275" s="1283" t="s">
        <v>224</v>
      </c>
      <c r="H275" s="1283" t="s">
        <v>636</v>
      </c>
      <c r="I275" s="1283" t="s">
        <v>636</v>
      </c>
      <c r="J275" s="1349" t="s">
        <v>211</v>
      </c>
      <c r="K275" s="1349">
        <v>1</v>
      </c>
      <c r="L275" s="1276" t="s">
        <v>207</v>
      </c>
      <c r="M275" s="1277">
        <v>3030500</v>
      </c>
      <c r="N275" s="1349">
        <v>2013</v>
      </c>
      <c r="O275" s="1349" t="s">
        <v>210</v>
      </c>
      <c r="P275" s="1412">
        <f t="shared" si="161"/>
        <v>3030500</v>
      </c>
      <c r="Q275" s="1349" t="s">
        <v>99</v>
      </c>
      <c r="R275" s="1349"/>
      <c r="S275" s="1349"/>
      <c r="T275" s="1349"/>
      <c r="U275" s="746">
        <v>5</v>
      </c>
      <c r="V275" s="746">
        <f t="shared" si="78"/>
        <v>4</v>
      </c>
      <c r="W275" s="828">
        <f>P275/U275</f>
        <v>606100</v>
      </c>
      <c r="X275" s="828">
        <f t="shared" si="6"/>
        <v>2424400</v>
      </c>
      <c r="Y275" s="828">
        <f>P275-X275</f>
        <v>606100</v>
      </c>
      <c r="Z275" s="746">
        <f t="shared" si="53"/>
        <v>5</v>
      </c>
      <c r="AA275" s="829">
        <f>P275/U275</f>
        <v>606100</v>
      </c>
      <c r="AB275" s="829">
        <f t="shared" si="8"/>
        <v>3030500</v>
      </c>
      <c r="AC275" s="829">
        <f>P275-AB275</f>
        <v>0</v>
      </c>
      <c r="AD275" s="830" t="b">
        <f t="shared" si="182"/>
        <v>1</v>
      </c>
      <c r="AE275" s="738"/>
      <c r="AF275" s="738"/>
    </row>
    <row r="276" spans="1:32" ht="15" customHeight="1">
      <c r="A276" s="1570" t="s">
        <v>433</v>
      </c>
      <c r="C276" s="1273"/>
      <c r="D276" s="1274"/>
      <c r="E276" s="1274"/>
      <c r="F276" s="1349"/>
      <c r="G276" s="1349"/>
      <c r="H276" s="1349"/>
      <c r="I276" s="1349"/>
      <c r="J276" s="1349"/>
      <c r="K276" s="1349"/>
      <c r="L276" s="1276" t="s">
        <v>207</v>
      </c>
      <c r="M276" s="1277"/>
      <c r="N276" s="1349"/>
      <c r="O276" s="1349"/>
      <c r="P276" s="1412">
        <f t="shared" si="161"/>
        <v>0</v>
      </c>
      <c r="Q276" s="1349" t="s">
        <v>99</v>
      </c>
      <c r="R276" s="1349"/>
      <c r="S276" s="1349"/>
      <c r="T276" s="1349"/>
      <c r="U276" s="746"/>
      <c r="V276" s="746"/>
      <c r="W276" s="828"/>
      <c r="X276" s="828"/>
      <c r="Y276" s="828"/>
      <c r="AA276" s="829"/>
      <c r="AB276" s="829"/>
      <c r="AC276" s="829"/>
      <c r="AD276" s="830" t="b">
        <f t="shared" si="182"/>
        <v>1</v>
      </c>
      <c r="AE276" s="738"/>
      <c r="AF276" s="738"/>
    </row>
    <row r="277" spans="1:32" ht="15" customHeight="1">
      <c r="A277" s="1570" t="s">
        <v>433</v>
      </c>
      <c r="C277" s="1319" t="s">
        <v>630</v>
      </c>
      <c r="D277" s="1274">
        <v>208010169</v>
      </c>
      <c r="E277" s="1274"/>
      <c r="F277" s="1275"/>
      <c r="G277" s="1349"/>
      <c r="H277" s="1349"/>
      <c r="I277" s="1349"/>
      <c r="J277" s="1349"/>
      <c r="K277" s="1313"/>
      <c r="L277" s="1276" t="s">
        <v>207</v>
      </c>
      <c r="M277" s="1277"/>
      <c r="N277" s="1349">
        <v>2013</v>
      </c>
      <c r="O277" s="1349" t="s">
        <v>210</v>
      </c>
      <c r="P277" s="1412">
        <f t="shared" si="161"/>
        <v>0</v>
      </c>
      <c r="Q277" s="1349" t="s">
        <v>99</v>
      </c>
      <c r="R277" s="1349"/>
      <c r="S277" s="1349"/>
      <c r="T277" s="1349" t="s">
        <v>722</v>
      </c>
      <c r="U277" s="746"/>
      <c r="V277" s="746"/>
      <c r="W277" s="836"/>
      <c r="X277" s="836"/>
      <c r="Y277" s="836"/>
      <c r="AA277" s="837"/>
      <c r="AB277" s="837"/>
      <c r="AC277" s="837"/>
      <c r="AD277" s="830" t="b">
        <f t="shared" si="182"/>
        <v>1</v>
      </c>
      <c r="AE277" s="738"/>
      <c r="AF277" s="738"/>
    </row>
    <row r="278" spans="1:32" ht="15" customHeight="1">
      <c r="A278" s="1570" t="s">
        <v>433</v>
      </c>
      <c r="B278" s="1526">
        <v>180</v>
      </c>
      <c r="C278" s="1273" t="s">
        <v>723</v>
      </c>
      <c r="D278" s="1274">
        <v>208010169</v>
      </c>
      <c r="E278" s="1274"/>
      <c r="F278" s="1283" t="s">
        <v>301</v>
      </c>
      <c r="G278" s="1349" t="s">
        <v>679</v>
      </c>
      <c r="H278" s="1349" t="s">
        <v>724</v>
      </c>
      <c r="I278" s="1349" t="s">
        <v>212</v>
      </c>
      <c r="J278" s="1349" t="s">
        <v>211</v>
      </c>
      <c r="K278" s="1313">
        <v>1</v>
      </c>
      <c r="L278" s="1276" t="s">
        <v>207</v>
      </c>
      <c r="M278" s="1277">
        <v>2219000</v>
      </c>
      <c r="N278" s="1349">
        <v>2013</v>
      </c>
      <c r="O278" s="1349" t="s">
        <v>210</v>
      </c>
      <c r="P278" s="1412">
        <f t="shared" si="161"/>
        <v>2219000</v>
      </c>
      <c r="Q278" s="1349" t="s">
        <v>99</v>
      </c>
      <c r="R278" s="1349"/>
      <c r="S278" s="1349"/>
      <c r="T278" s="1349"/>
      <c r="U278" s="746">
        <v>5</v>
      </c>
      <c r="V278" s="746">
        <f>2016-N278+1</f>
        <v>4</v>
      </c>
      <c r="W278" s="828">
        <f>P278/U278</f>
        <v>443800</v>
      </c>
      <c r="X278" s="828">
        <f t="shared" si="6"/>
        <v>1775200</v>
      </c>
      <c r="Y278" s="828">
        <f>P278-X278</f>
        <v>443800</v>
      </c>
      <c r="Z278" s="746">
        <f t="shared" si="53"/>
        <v>5</v>
      </c>
      <c r="AA278" s="829">
        <f>P278/U278</f>
        <v>443800</v>
      </c>
      <c r="AB278" s="829">
        <f t="shared" si="8"/>
        <v>2219000</v>
      </c>
      <c r="AC278" s="829">
        <f>P278-AB278</f>
        <v>0</v>
      </c>
      <c r="AD278" s="830" t="b">
        <f t="shared" si="182"/>
        <v>1</v>
      </c>
      <c r="AE278" s="738"/>
      <c r="AF278" s="738"/>
    </row>
    <row r="279" spans="1:32" ht="15" customHeight="1">
      <c r="A279" s="1570" t="s">
        <v>433</v>
      </c>
      <c r="B279" s="1526">
        <v>181</v>
      </c>
      <c r="C279" s="1273" t="s">
        <v>725</v>
      </c>
      <c r="D279" s="1274">
        <v>208010173</v>
      </c>
      <c r="E279" s="1274"/>
      <c r="F279" s="1283" t="s">
        <v>301</v>
      </c>
      <c r="G279" s="1349" t="s">
        <v>726</v>
      </c>
      <c r="H279" s="1349" t="s">
        <v>724</v>
      </c>
      <c r="I279" s="1349" t="s">
        <v>727</v>
      </c>
      <c r="J279" s="1349" t="s">
        <v>249</v>
      </c>
      <c r="K279" s="1313">
        <v>1</v>
      </c>
      <c r="L279" s="1276" t="s">
        <v>207</v>
      </c>
      <c r="M279" s="1277">
        <v>45500000</v>
      </c>
      <c r="N279" s="1349">
        <v>2013</v>
      </c>
      <c r="O279" s="1349" t="s">
        <v>210</v>
      </c>
      <c r="P279" s="1412">
        <f t="shared" si="161"/>
        <v>45500000</v>
      </c>
      <c r="Q279" s="1349" t="s">
        <v>99</v>
      </c>
      <c r="R279" s="1349"/>
      <c r="S279" s="1349"/>
      <c r="T279" s="1349"/>
      <c r="U279" s="746">
        <v>5</v>
      </c>
      <c r="V279" s="746">
        <f t="shared" ref="V279:V300" si="195">2016-N279+1</f>
        <v>4</v>
      </c>
      <c r="W279" s="828">
        <f>P279/U279</f>
        <v>9100000</v>
      </c>
      <c r="X279" s="828">
        <f t="shared" ref="X279" si="196">V279*W279</f>
        <v>36400000</v>
      </c>
      <c r="Y279" s="828">
        <f>P279-X279</f>
        <v>9100000</v>
      </c>
      <c r="Z279" s="746">
        <f t="shared" si="53"/>
        <v>5</v>
      </c>
      <c r="AA279" s="829">
        <f>P279/U279</f>
        <v>9100000</v>
      </c>
      <c r="AB279" s="829">
        <f t="shared" ref="AB279" si="197">Z279*AA279</f>
        <v>45500000</v>
      </c>
      <c r="AC279" s="829">
        <f>P279-AB279</f>
        <v>0</v>
      </c>
      <c r="AD279" s="830" t="b">
        <f t="shared" si="182"/>
        <v>1</v>
      </c>
      <c r="AE279" s="738"/>
      <c r="AF279" s="738"/>
    </row>
    <row r="280" spans="1:32" ht="15" customHeight="1">
      <c r="A280" s="1570" t="s">
        <v>433</v>
      </c>
      <c r="B280" s="1526">
        <v>182</v>
      </c>
      <c r="C280" s="1273" t="s">
        <v>728</v>
      </c>
      <c r="D280" s="1274">
        <v>208010169</v>
      </c>
      <c r="E280" s="1274"/>
      <c r="F280" s="1275"/>
      <c r="G280" s="1349"/>
      <c r="H280" s="1349"/>
      <c r="I280" s="1349"/>
      <c r="J280" s="1349" t="s">
        <v>211</v>
      </c>
      <c r="K280" s="1313"/>
      <c r="L280" s="1276" t="s">
        <v>207</v>
      </c>
      <c r="M280" s="1277"/>
      <c r="N280" s="1349">
        <v>2013</v>
      </c>
      <c r="O280" s="1349" t="s">
        <v>210</v>
      </c>
      <c r="P280" s="1412">
        <f t="shared" si="161"/>
        <v>0</v>
      </c>
      <c r="Q280" s="1349" t="s">
        <v>99</v>
      </c>
      <c r="R280" s="1349"/>
      <c r="S280" s="1349"/>
      <c r="T280" s="1349" t="s">
        <v>729</v>
      </c>
      <c r="U280" s="746"/>
      <c r="V280" s="746"/>
      <c r="W280" s="836"/>
      <c r="X280" s="836"/>
      <c r="Y280" s="836"/>
      <c r="AA280" s="837"/>
      <c r="AB280" s="837"/>
      <c r="AC280" s="837"/>
      <c r="AD280" s="830" t="b">
        <f t="shared" si="182"/>
        <v>1</v>
      </c>
      <c r="AE280" s="738"/>
      <c r="AF280" s="738"/>
    </row>
    <row r="281" spans="1:32" ht="15" customHeight="1">
      <c r="A281" s="1570" t="s">
        <v>433</v>
      </c>
      <c r="B281" s="1526">
        <v>183</v>
      </c>
      <c r="C281" s="1273" t="s">
        <v>730</v>
      </c>
      <c r="D281" s="1274">
        <v>208010169</v>
      </c>
      <c r="E281" s="1274"/>
      <c r="F281" s="1283" t="s">
        <v>301</v>
      </c>
      <c r="G281" s="1349" t="s">
        <v>731</v>
      </c>
      <c r="H281" s="1349" t="s">
        <v>212</v>
      </c>
      <c r="I281" s="1349" t="s">
        <v>636</v>
      </c>
      <c r="J281" s="1349" t="s">
        <v>211</v>
      </c>
      <c r="K281" s="1313">
        <v>1</v>
      </c>
      <c r="L281" s="1276" t="s">
        <v>207</v>
      </c>
      <c r="M281" s="1277">
        <v>69000000</v>
      </c>
      <c r="N281" s="1349">
        <v>2013</v>
      </c>
      <c r="O281" s="1349" t="s">
        <v>210</v>
      </c>
      <c r="P281" s="1412">
        <f t="shared" si="161"/>
        <v>69000000</v>
      </c>
      <c r="Q281" s="1349" t="s">
        <v>99</v>
      </c>
      <c r="R281" s="1349"/>
      <c r="S281" s="1349"/>
      <c r="T281" s="1349"/>
      <c r="U281" s="746">
        <v>5</v>
      </c>
      <c r="V281" s="746">
        <f t="shared" si="195"/>
        <v>4</v>
      </c>
      <c r="W281" s="828">
        <f>P281/U281</f>
        <v>13800000</v>
      </c>
      <c r="X281" s="828">
        <f t="shared" ref="X281:X308" si="198">V281*W281</f>
        <v>55200000</v>
      </c>
      <c r="Y281" s="828">
        <f>P281-X281</f>
        <v>13800000</v>
      </c>
      <c r="Z281" s="746">
        <f t="shared" si="53"/>
        <v>5</v>
      </c>
      <c r="AA281" s="829">
        <f>P281/U281</f>
        <v>13800000</v>
      </c>
      <c r="AB281" s="829">
        <f t="shared" ref="AB281:AB308" si="199">Z281*AA281</f>
        <v>69000000</v>
      </c>
      <c r="AC281" s="829">
        <f>P281-AB281</f>
        <v>0</v>
      </c>
      <c r="AD281" s="830" t="b">
        <f t="shared" si="182"/>
        <v>1</v>
      </c>
      <c r="AE281" s="738"/>
      <c r="AF281" s="738"/>
    </row>
    <row r="282" spans="1:32" ht="15" customHeight="1">
      <c r="A282" s="1570" t="s">
        <v>433</v>
      </c>
      <c r="B282" s="1526">
        <v>184</v>
      </c>
      <c r="C282" s="1273" t="s">
        <v>732</v>
      </c>
      <c r="D282" s="1274">
        <v>208010169</v>
      </c>
      <c r="E282" s="1274"/>
      <c r="F282" s="1283" t="s">
        <v>301</v>
      </c>
      <c r="G282" s="1349" t="s">
        <v>733</v>
      </c>
      <c r="H282" s="1349" t="s">
        <v>212</v>
      </c>
      <c r="I282" s="1349" t="s">
        <v>636</v>
      </c>
      <c r="J282" s="1349" t="s">
        <v>211</v>
      </c>
      <c r="K282" s="1313">
        <v>1</v>
      </c>
      <c r="L282" s="1276" t="s">
        <v>207</v>
      </c>
      <c r="M282" s="1277">
        <v>42000000</v>
      </c>
      <c r="N282" s="1349">
        <v>2013</v>
      </c>
      <c r="O282" s="1349" t="s">
        <v>210</v>
      </c>
      <c r="P282" s="1412">
        <f t="shared" si="161"/>
        <v>42000000</v>
      </c>
      <c r="Q282" s="1349" t="s">
        <v>99</v>
      </c>
      <c r="R282" s="1349"/>
      <c r="S282" s="1349"/>
      <c r="T282" s="1349"/>
      <c r="U282" s="746">
        <v>5</v>
      </c>
      <c r="V282" s="746">
        <f t="shared" si="195"/>
        <v>4</v>
      </c>
      <c r="W282" s="828">
        <f>P282/U282</f>
        <v>8400000</v>
      </c>
      <c r="X282" s="828">
        <f t="shared" si="198"/>
        <v>33600000</v>
      </c>
      <c r="Y282" s="828">
        <f>P282-X282</f>
        <v>8400000</v>
      </c>
      <c r="Z282" s="746">
        <f t="shared" si="53"/>
        <v>5</v>
      </c>
      <c r="AA282" s="829">
        <f>P282/U282</f>
        <v>8400000</v>
      </c>
      <c r="AB282" s="829">
        <f t="shared" si="199"/>
        <v>42000000</v>
      </c>
      <c r="AC282" s="829">
        <f>P282-AB282</f>
        <v>0</v>
      </c>
      <c r="AD282" s="830" t="b">
        <f t="shared" si="182"/>
        <v>1</v>
      </c>
      <c r="AE282" s="738"/>
      <c r="AF282" s="738"/>
    </row>
    <row r="283" spans="1:32" ht="15" customHeight="1">
      <c r="A283" s="1570" t="s">
        <v>433</v>
      </c>
      <c r="B283" s="1526">
        <v>185</v>
      </c>
      <c r="C283" s="1273" t="s">
        <v>734</v>
      </c>
      <c r="D283" s="1274">
        <v>208010169</v>
      </c>
      <c r="E283" s="1274"/>
      <c r="F283" s="1283" t="s">
        <v>301</v>
      </c>
      <c r="G283" s="1349" t="s">
        <v>735</v>
      </c>
      <c r="H283" s="1349" t="s">
        <v>212</v>
      </c>
      <c r="I283" s="1349" t="s">
        <v>636</v>
      </c>
      <c r="J283" s="1349" t="s">
        <v>211</v>
      </c>
      <c r="K283" s="1313">
        <v>1</v>
      </c>
      <c r="L283" s="1276" t="s">
        <v>207</v>
      </c>
      <c r="M283" s="1277">
        <v>16000000</v>
      </c>
      <c r="N283" s="1349">
        <v>2013</v>
      </c>
      <c r="O283" s="1349" t="s">
        <v>210</v>
      </c>
      <c r="P283" s="1412">
        <f t="shared" si="161"/>
        <v>16000000</v>
      </c>
      <c r="Q283" s="1349" t="s">
        <v>99</v>
      </c>
      <c r="R283" s="1349"/>
      <c r="S283" s="1349"/>
      <c r="T283" s="1349"/>
      <c r="U283" s="746">
        <v>5</v>
      </c>
      <c r="V283" s="746">
        <f t="shared" si="195"/>
        <v>4</v>
      </c>
      <c r="W283" s="828">
        <f>P283/U283</f>
        <v>3200000</v>
      </c>
      <c r="X283" s="828">
        <f t="shared" si="198"/>
        <v>12800000</v>
      </c>
      <c r="Y283" s="828">
        <f>P283-X283</f>
        <v>3200000</v>
      </c>
      <c r="Z283" s="746">
        <f t="shared" si="53"/>
        <v>5</v>
      </c>
      <c r="AA283" s="829">
        <f>P283/U283</f>
        <v>3200000</v>
      </c>
      <c r="AB283" s="829">
        <f t="shared" si="199"/>
        <v>16000000</v>
      </c>
      <c r="AC283" s="829">
        <f>P283-AB283</f>
        <v>0</v>
      </c>
      <c r="AD283" s="830" t="b">
        <f t="shared" si="182"/>
        <v>1</v>
      </c>
      <c r="AE283" s="738"/>
      <c r="AF283" s="738"/>
    </row>
    <row r="284" spans="1:32" ht="15" customHeight="1">
      <c r="A284" s="1570" t="s">
        <v>433</v>
      </c>
      <c r="B284" s="1526">
        <v>186</v>
      </c>
      <c r="C284" s="1273" t="s">
        <v>734</v>
      </c>
      <c r="D284" s="1274">
        <v>208010169</v>
      </c>
      <c r="E284" s="1274"/>
      <c r="F284" s="1283" t="s">
        <v>301</v>
      </c>
      <c r="G284" s="1349" t="s">
        <v>736</v>
      </c>
      <c r="H284" s="1349" t="s">
        <v>212</v>
      </c>
      <c r="I284" s="1349" t="s">
        <v>636</v>
      </c>
      <c r="J284" s="1349" t="s">
        <v>211</v>
      </c>
      <c r="K284" s="1313">
        <v>1</v>
      </c>
      <c r="L284" s="1276" t="s">
        <v>207</v>
      </c>
      <c r="M284" s="1277">
        <v>14511000</v>
      </c>
      <c r="N284" s="1349">
        <v>2013</v>
      </c>
      <c r="O284" s="1349" t="s">
        <v>210</v>
      </c>
      <c r="P284" s="1412">
        <f t="shared" si="161"/>
        <v>14511000</v>
      </c>
      <c r="Q284" s="1349" t="s">
        <v>99</v>
      </c>
      <c r="R284" s="1349"/>
      <c r="S284" s="1349"/>
      <c r="T284" s="1349"/>
      <c r="U284" s="746">
        <v>5</v>
      </c>
      <c r="V284" s="746">
        <f t="shared" si="195"/>
        <v>4</v>
      </c>
      <c r="W284" s="828">
        <f>P284/U284</f>
        <v>2902200</v>
      </c>
      <c r="X284" s="828">
        <f t="shared" si="198"/>
        <v>11608800</v>
      </c>
      <c r="Y284" s="828">
        <f>P284-X284</f>
        <v>2902200</v>
      </c>
      <c r="Z284" s="746">
        <f t="shared" si="53"/>
        <v>5</v>
      </c>
      <c r="AA284" s="829">
        <f>P284/U284</f>
        <v>2902200</v>
      </c>
      <c r="AB284" s="829">
        <f t="shared" si="199"/>
        <v>14511000</v>
      </c>
      <c r="AC284" s="829">
        <f>P284-AB284</f>
        <v>0</v>
      </c>
      <c r="AD284" s="830" t="b">
        <f t="shared" si="182"/>
        <v>1</v>
      </c>
      <c r="AE284" s="738"/>
      <c r="AF284" s="738"/>
    </row>
    <row r="285" spans="1:32" ht="15" customHeight="1">
      <c r="A285" s="1570" t="s">
        <v>433</v>
      </c>
      <c r="C285" s="1273"/>
      <c r="D285" s="1274"/>
      <c r="E285" s="1274"/>
      <c r="F285" s="1283"/>
      <c r="G285" s="1349"/>
      <c r="H285" s="1349"/>
      <c r="I285" s="1349"/>
      <c r="J285" s="1349"/>
      <c r="K285" s="1313"/>
      <c r="L285" s="1276"/>
      <c r="M285" s="1277"/>
      <c r="N285" s="1349"/>
      <c r="O285" s="1349"/>
      <c r="P285" s="1412">
        <f t="shared" si="161"/>
        <v>0</v>
      </c>
      <c r="Q285" s="1349"/>
      <c r="R285" s="1349"/>
      <c r="S285" s="1349"/>
      <c r="T285" s="1349"/>
      <c r="U285" s="746"/>
      <c r="V285" s="746"/>
      <c r="W285" s="828"/>
      <c r="X285" s="828"/>
      <c r="Y285" s="828"/>
      <c r="AA285" s="829"/>
      <c r="AB285" s="829"/>
      <c r="AC285" s="829"/>
      <c r="AD285" s="830" t="b">
        <f t="shared" si="182"/>
        <v>1</v>
      </c>
      <c r="AE285" s="738"/>
      <c r="AF285" s="738"/>
    </row>
    <row r="286" spans="1:32" ht="15" customHeight="1">
      <c r="A286" s="1570" t="s">
        <v>433</v>
      </c>
      <c r="B286" s="1526">
        <v>187</v>
      </c>
      <c r="C286" s="1273" t="s">
        <v>737</v>
      </c>
      <c r="D286" s="1274">
        <v>208010169</v>
      </c>
      <c r="E286" s="1274"/>
      <c r="F286" s="1283" t="s">
        <v>396</v>
      </c>
      <c r="G286" s="1349" t="s">
        <v>364</v>
      </c>
      <c r="H286" s="1349" t="s">
        <v>212</v>
      </c>
      <c r="I286" s="1349" t="s">
        <v>636</v>
      </c>
      <c r="J286" s="1349" t="s">
        <v>211</v>
      </c>
      <c r="K286" s="1313">
        <v>1</v>
      </c>
      <c r="L286" s="1276" t="s">
        <v>207</v>
      </c>
      <c r="M286" s="1277">
        <v>2370000</v>
      </c>
      <c r="N286" s="1349">
        <v>2013</v>
      </c>
      <c r="O286" s="1349" t="s">
        <v>210</v>
      </c>
      <c r="P286" s="1412">
        <f t="shared" si="161"/>
        <v>2370000</v>
      </c>
      <c r="Q286" s="1349" t="s">
        <v>99</v>
      </c>
      <c r="R286" s="1349"/>
      <c r="S286" s="1349"/>
      <c r="T286" s="1349"/>
      <c r="U286" s="746">
        <v>5</v>
      </c>
      <c r="V286" s="746">
        <f t="shared" si="195"/>
        <v>4</v>
      </c>
      <c r="W286" s="828">
        <f>P286/U286</f>
        <v>474000</v>
      </c>
      <c r="X286" s="828">
        <f t="shared" si="198"/>
        <v>1896000</v>
      </c>
      <c r="Y286" s="828">
        <f>P286-X286</f>
        <v>474000</v>
      </c>
      <c r="Z286" s="746">
        <f t="shared" si="53"/>
        <v>5</v>
      </c>
      <c r="AA286" s="829">
        <f>P286/U286</f>
        <v>474000</v>
      </c>
      <c r="AB286" s="829">
        <f t="shared" si="199"/>
        <v>2370000</v>
      </c>
      <c r="AC286" s="829">
        <f>P286-AB286</f>
        <v>0</v>
      </c>
      <c r="AD286" s="830" t="b">
        <f t="shared" si="182"/>
        <v>1</v>
      </c>
      <c r="AE286" s="738"/>
      <c r="AF286" s="738"/>
    </row>
    <row r="287" spans="1:32" ht="15" customHeight="1">
      <c r="A287" s="1570" t="s">
        <v>433</v>
      </c>
      <c r="B287" s="1526">
        <v>188</v>
      </c>
      <c r="C287" s="1273" t="s">
        <v>737</v>
      </c>
      <c r="D287" s="1274">
        <v>208010170</v>
      </c>
      <c r="E287" s="1274"/>
      <c r="F287" s="1283" t="s">
        <v>403</v>
      </c>
      <c r="G287" s="1349" t="s">
        <v>364</v>
      </c>
      <c r="H287" s="1349" t="s">
        <v>212</v>
      </c>
      <c r="I287" s="1349" t="s">
        <v>636</v>
      </c>
      <c r="J287" s="1349" t="s">
        <v>211</v>
      </c>
      <c r="K287" s="1313">
        <v>1</v>
      </c>
      <c r="L287" s="1276" t="s">
        <v>207</v>
      </c>
      <c r="M287" s="1277">
        <v>2370000</v>
      </c>
      <c r="N287" s="1349">
        <v>2013</v>
      </c>
      <c r="O287" s="1349" t="s">
        <v>210</v>
      </c>
      <c r="P287" s="1412">
        <f t="shared" si="161"/>
        <v>2370000</v>
      </c>
      <c r="Q287" s="1349" t="s">
        <v>99</v>
      </c>
      <c r="R287" s="1349"/>
      <c r="S287" s="1349"/>
      <c r="T287" s="1349"/>
      <c r="U287" s="746">
        <v>5</v>
      </c>
      <c r="V287" s="746">
        <f t="shared" ref="V287" si="200">2016-N287+1</f>
        <v>4</v>
      </c>
      <c r="W287" s="828">
        <f>P287/U287</f>
        <v>474000</v>
      </c>
      <c r="X287" s="828">
        <f t="shared" ref="X287" si="201">V287*W287</f>
        <v>1896000</v>
      </c>
      <c r="Y287" s="828">
        <f>P287-X287</f>
        <v>474000</v>
      </c>
      <c r="Z287" s="746">
        <f t="shared" ref="Z287" si="202">2017-N287+1</f>
        <v>5</v>
      </c>
      <c r="AA287" s="829">
        <f>P287/U287</f>
        <v>474000</v>
      </c>
      <c r="AB287" s="829">
        <f t="shared" ref="AB287" si="203">Z287*AA287</f>
        <v>2370000</v>
      </c>
      <c r="AC287" s="829">
        <f>P287-AB287</f>
        <v>0</v>
      </c>
      <c r="AD287" s="830" t="b">
        <f t="shared" si="182"/>
        <v>1</v>
      </c>
      <c r="AE287" s="738"/>
      <c r="AF287" s="738"/>
    </row>
    <row r="288" spans="1:32" ht="15" customHeight="1">
      <c r="A288" s="1570" t="s">
        <v>433</v>
      </c>
      <c r="C288" s="1273"/>
      <c r="D288" s="1274"/>
      <c r="E288" s="1274"/>
      <c r="F288" s="1283"/>
      <c r="G288" s="1349"/>
      <c r="H288" s="1349"/>
      <c r="I288" s="1349"/>
      <c r="J288" s="1349"/>
      <c r="K288" s="1313"/>
      <c r="L288" s="1276"/>
      <c r="M288" s="1277"/>
      <c r="N288" s="1349"/>
      <c r="O288" s="1349"/>
      <c r="P288" s="1412">
        <f t="shared" ref="P288:P348" si="204">K288*M288</f>
        <v>0</v>
      </c>
      <c r="Q288" s="1349"/>
      <c r="R288" s="1349"/>
      <c r="S288" s="1349"/>
      <c r="T288" s="1349"/>
      <c r="U288" s="746"/>
      <c r="V288" s="746"/>
      <c r="W288" s="828"/>
      <c r="X288" s="828"/>
      <c r="Y288" s="828"/>
      <c r="AA288" s="829"/>
      <c r="AB288" s="829"/>
      <c r="AC288" s="829"/>
      <c r="AD288" s="830" t="b">
        <f t="shared" si="182"/>
        <v>1</v>
      </c>
      <c r="AE288" s="738"/>
      <c r="AF288" s="738"/>
    </row>
    <row r="289" spans="1:32" ht="15" customHeight="1">
      <c r="A289" s="1570" t="s">
        <v>433</v>
      </c>
      <c r="B289" s="1526">
        <v>189</v>
      </c>
      <c r="C289" s="1273" t="s">
        <v>618</v>
      </c>
      <c r="D289" s="1274">
        <v>208010169</v>
      </c>
      <c r="E289" s="1274"/>
      <c r="F289" s="1283" t="s">
        <v>396</v>
      </c>
      <c r="G289" s="1349" t="s">
        <v>738</v>
      </c>
      <c r="H289" s="1349" t="s">
        <v>739</v>
      </c>
      <c r="I289" s="1349" t="s">
        <v>636</v>
      </c>
      <c r="J289" s="1349" t="s">
        <v>211</v>
      </c>
      <c r="K289" s="1313">
        <v>1</v>
      </c>
      <c r="L289" s="1276" t="s">
        <v>207</v>
      </c>
      <c r="M289" s="1277">
        <v>2300000</v>
      </c>
      <c r="N289" s="1349">
        <v>2013</v>
      </c>
      <c r="O289" s="1349" t="s">
        <v>210</v>
      </c>
      <c r="P289" s="1412">
        <f t="shared" si="204"/>
        <v>2300000</v>
      </c>
      <c r="Q289" s="1349" t="s">
        <v>99</v>
      </c>
      <c r="R289" s="1349"/>
      <c r="S289" s="1349"/>
      <c r="T289" s="1349"/>
      <c r="U289" s="746">
        <v>5</v>
      </c>
      <c r="V289" s="746">
        <f t="shared" si="195"/>
        <v>4</v>
      </c>
      <c r="W289" s="828">
        <f>P289/U289</f>
        <v>460000</v>
      </c>
      <c r="X289" s="828">
        <f t="shared" si="198"/>
        <v>1840000</v>
      </c>
      <c r="Y289" s="828">
        <f>P289-X289</f>
        <v>460000</v>
      </c>
      <c r="Z289" s="746">
        <f t="shared" si="53"/>
        <v>5</v>
      </c>
      <c r="AA289" s="829">
        <f>P289/U289</f>
        <v>460000</v>
      </c>
      <c r="AB289" s="829">
        <f t="shared" si="199"/>
        <v>2300000</v>
      </c>
      <c r="AC289" s="829">
        <f>P289-AB289</f>
        <v>0</v>
      </c>
      <c r="AD289" s="830" t="b">
        <f t="shared" si="182"/>
        <v>1</v>
      </c>
      <c r="AE289" s="738"/>
      <c r="AF289" s="738"/>
    </row>
    <row r="290" spans="1:32" ht="15" customHeight="1">
      <c r="A290" s="1570" t="s">
        <v>433</v>
      </c>
      <c r="B290" s="1526">
        <v>190</v>
      </c>
      <c r="C290" s="1273" t="s">
        <v>618</v>
      </c>
      <c r="D290" s="1274">
        <v>208010170</v>
      </c>
      <c r="E290" s="1274"/>
      <c r="F290" s="1283" t="s">
        <v>403</v>
      </c>
      <c r="G290" s="1349" t="s">
        <v>738</v>
      </c>
      <c r="H290" s="1349" t="s">
        <v>1916</v>
      </c>
      <c r="I290" s="1349" t="s">
        <v>636</v>
      </c>
      <c r="J290" s="1349" t="s">
        <v>211</v>
      </c>
      <c r="K290" s="1313">
        <v>1</v>
      </c>
      <c r="L290" s="1276" t="s">
        <v>207</v>
      </c>
      <c r="M290" s="1277">
        <v>2300000</v>
      </c>
      <c r="N290" s="1349">
        <v>2013</v>
      </c>
      <c r="O290" s="1349" t="s">
        <v>210</v>
      </c>
      <c r="P290" s="1412">
        <f t="shared" si="204"/>
        <v>2300000</v>
      </c>
      <c r="Q290" s="1349" t="s">
        <v>99</v>
      </c>
      <c r="R290" s="1349"/>
      <c r="S290" s="1349"/>
      <c r="T290" s="1349"/>
      <c r="U290" s="746">
        <v>5</v>
      </c>
      <c r="V290" s="746">
        <f t="shared" ref="V290" si="205">2016-N290+1</f>
        <v>4</v>
      </c>
      <c r="W290" s="828">
        <f>P290/U290</f>
        <v>460000</v>
      </c>
      <c r="X290" s="828">
        <f t="shared" ref="X290" si="206">V290*W290</f>
        <v>1840000</v>
      </c>
      <c r="Y290" s="828">
        <f>P290-X290</f>
        <v>460000</v>
      </c>
      <c r="Z290" s="746">
        <f t="shared" ref="Z290" si="207">2017-N290+1</f>
        <v>5</v>
      </c>
      <c r="AA290" s="829">
        <f>P290/U290</f>
        <v>460000</v>
      </c>
      <c r="AB290" s="829">
        <f t="shared" ref="AB290" si="208">Z290*AA290</f>
        <v>2300000</v>
      </c>
      <c r="AC290" s="829">
        <f>P290-AB290</f>
        <v>0</v>
      </c>
      <c r="AD290" s="830" t="b">
        <f t="shared" si="182"/>
        <v>1</v>
      </c>
      <c r="AE290" s="738"/>
      <c r="AF290" s="738"/>
    </row>
    <row r="291" spans="1:32" ht="15" customHeight="1">
      <c r="A291" s="1570" t="s">
        <v>433</v>
      </c>
      <c r="C291" s="1273"/>
      <c r="D291" s="1274"/>
      <c r="E291" s="1274"/>
      <c r="F291" s="1283"/>
      <c r="G291" s="1349"/>
      <c r="H291" s="1349"/>
      <c r="I291" s="1349"/>
      <c r="J291" s="1349"/>
      <c r="K291" s="1313"/>
      <c r="L291" s="1276"/>
      <c r="M291" s="1277"/>
      <c r="N291" s="1349"/>
      <c r="O291" s="1349"/>
      <c r="P291" s="1412">
        <f t="shared" si="204"/>
        <v>0</v>
      </c>
      <c r="Q291" s="1349"/>
      <c r="R291" s="1349"/>
      <c r="S291" s="1349"/>
      <c r="T291" s="1349"/>
      <c r="U291" s="746"/>
      <c r="V291" s="746"/>
      <c r="W291" s="828"/>
      <c r="X291" s="828"/>
      <c r="Y291" s="828"/>
      <c r="AA291" s="829"/>
      <c r="AB291" s="829"/>
      <c r="AC291" s="829"/>
      <c r="AD291" s="830" t="b">
        <f t="shared" si="182"/>
        <v>1</v>
      </c>
      <c r="AE291" s="738"/>
      <c r="AF291" s="738"/>
    </row>
    <row r="292" spans="1:32" ht="15" customHeight="1">
      <c r="A292" s="1570" t="s">
        <v>433</v>
      </c>
      <c r="B292" s="1526">
        <v>191</v>
      </c>
      <c r="C292" s="1273" t="s">
        <v>740</v>
      </c>
      <c r="D292" s="1274">
        <v>208010169</v>
      </c>
      <c r="E292" s="1274"/>
      <c r="F292" s="1283" t="s">
        <v>301</v>
      </c>
      <c r="G292" s="1349" t="s">
        <v>364</v>
      </c>
      <c r="H292" s="1349" t="s">
        <v>212</v>
      </c>
      <c r="I292" s="1349" t="s">
        <v>636</v>
      </c>
      <c r="J292" s="1349" t="s">
        <v>211</v>
      </c>
      <c r="K292" s="1313">
        <v>1</v>
      </c>
      <c r="L292" s="1276" t="s">
        <v>207</v>
      </c>
      <c r="M292" s="1277">
        <v>8020000</v>
      </c>
      <c r="N292" s="1349">
        <v>2013</v>
      </c>
      <c r="O292" s="1349" t="s">
        <v>210</v>
      </c>
      <c r="P292" s="1412">
        <f t="shared" si="204"/>
        <v>8020000</v>
      </c>
      <c r="Q292" s="1349" t="s">
        <v>99</v>
      </c>
      <c r="R292" s="1349"/>
      <c r="S292" s="1349"/>
      <c r="T292" s="1349"/>
      <c r="U292" s="746">
        <v>5</v>
      </c>
      <c r="V292" s="746">
        <f t="shared" si="195"/>
        <v>4</v>
      </c>
      <c r="W292" s="828">
        <f>P292/U292</f>
        <v>1604000</v>
      </c>
      <c r="X292" s="828">
        <f t="shared" si="198"/>
        <v>6416000</v>
      </c>
      <c r="Y292" s="828">
        <f>P292-X292</f>
        <v>1604000</v>
      </c>
      <c r="Z292" s="746">
        <f t="shared" si="53"/>
        <v>5</v>
      </c>
      <c r="AA292" s="829">
        <f>P292/U292</f>
        <v>1604000</v>
      </c>
      <c r="AB292" s="829">
        <f t="shared" si="199"/>
        <v>8020000</v>
      </c>
      <c r="AC292" s="829">
        <f>P292-AB292</f>
        <v>0</v>
      </c>
      <c r="AD292" s="830" t="b">
        <f t="shared" si="182"/>
        <v>1</v>
      </c>
      <c r="AE292" s="738"/>
      <c r="AF292" s="738"/>
    </row>
    <row r="293" spans="1:32" ht="15" customHeight="1">
      <c r="A293" s="1570" t="s">
        <v>433</v>
      </c>
      <c r="B293" s="1526">
        <v>192</v>
      </c>
      <c r="C293" s="1273" t="s">
        <v>741</v>
      </c>
      <c r="D293" s="1274">
        <v>208010169</v>
      </c>
      <c r="E293" s="1274"/>
      <c r="F293" s="1283" t="s">
        <v>301</v>
      </c>
      <c r="G293" s="1349" t="s">
        <v>364</v>
      </c>
      <c r="H293" s="1349" t="s">
        <v>212</v>
      </c>
      <c r="I293" s="1349" t="s">
        <v>636</v>
      </c>
      <c r="J293" s="1349" t="s">
        <v>211</v>
      </c>
      <c r="K293" s="1313">
        <v>1</v>
      </c>
      <c r="L293" s="1276" t="s">
        <v>207</v>
      </c>
      <c r="M293" s="1277">
        <v>655000</v>
      </c>
      <c r="N293" s="1349">
        <v>2013</v>
      </c>
      <c r="O293" s="1349" t="s">
        <v>210</v>
      </c>
      <c r="P293" s="1412">
        <f t="shared" si="204"/>
        <v>655000</v>
      </c>
      <c r="Q293" s="1349" t="s">
        <v>99</v>
      </c>
      <c r="R293" s="1349"/>
      <c r="S293" s="1349"/>
      <c r="T293" s="1349"/>
      <c r="U293" s="746">
        <v>5</v>
      </c>
      <c r="V293" s="746">
        <f t="shared" si="195"/>
        <v>4</v>
      </c>
      <c r="W293" s="828">
        <f>P293/U293</f>
        <v>131000</v>
      </c>
      <c r="X293" s="828">
        <f t="shared" si="198"/>
        <v>524000</v>
      </c>
      <c r="Y293" s="828">
        <f>P293-X293</f>
        <v>131000</v>
      </c>
      <c r="Z293" s="746">
        <f t="shared" si="53"/>
        <v>5</v>
      </c>
      <c r="AA293" s="829">
        <f>P293/U293</f>
        <v>131000</v>
      </c>
      <c r="AB293" s="829">
        <f t="shared" si="199"/>
        <v>655000</v>
      </c>
      <c r="AC293" s="829">
        <f>P293-AB293</f>
        <v>0</v>
      </c>
      <c r="AD293" s="830" t="b">
        <f t="shared" si="182"/>
        <v>1</v>
      </c>
      <c r="AE293" s="738"/>
      <c r="AF293" s="738"/>
    </row>
    <row r="294" spans="1:32" ht="15" customHeight="1">
      <c r="A294" s="1570" t="s">
        <v>433</v>
      </c>
      <c r="B294" s="1526">
        <v>193</v>
      </c>
      <c r="C294" s="1273" t="s">
        <v>742</v>
      </c>
      <c r="D294" s="1274">
        <v>208010169</v>
      </c>
      <c r="E294" s="1274"/>
      <c r="F294" s="1283" t="s">
        <v>301</v>
      </c>
      <c r="G294" s="1349" t="s">
        <v>364</v>
      </c>
      <c r="H294" s="1349" t="s">
        <v>212</v>
      </c>
      <c r="I294" s="1349" t="s">
        <v>636</v>
      </c>
      <c r="J294" s="1349" t="s">
        <v>211</v>
      </c>
      <c r="K294" s="1313">
        <v>1</v>
      </c>
      <c r="L294" s="1276" t="s">
        <v>207</v>
      </c>
      <c r="M294" s="1277">
        <v>800000</v>
      </c>
      <c r="N294" s="1349">
        <v>2013</v>
      </c>
      <c r="O294" s="1349" t="s">
        <v>210</v>
      </c>
      <c r="P294" s="1412">
        <f t="shared" si="204"/>
        <v>800000</v>
      </c>
      <c r="Q294" s="1349" t="s">
        <v>99</v>
      </c>
      <c r="R294" s="1349"/>
      <c r="S294" s="1349"/>
      <c r="T294" s="1349"/>
      <c r="U294" s="746">
        <v>5</v>
      </c>
      <c r="V294" s="746">
        <f t="shared" si="195"/>
        <v>4</v>
      </c>
      <c r="W294" s="828">
        <f>P294/U294</f>
        <v>160000</v>
      </c>
      <c r="X294" s="828">
        <f t="shared" si="198"/>
        <v>640000</v>
      </c>
      <c r="Y294" s="828">
        <f>P294-X294</f>
        <v>160000</v>
      </c>
      <c r="Z294" s="746">
        <f t="shared" si="53"/>
        <v>5</v>
      </c>
      <c r="AA294" s="829">
        <f>P294/U294</f>
        <v>160000</v>
      </c>
      <c r="AB294" s="829">
        <f t="shared" si="199"/>
        <v>800000</v>
      </c>
      <c r="AC294" s="829">
        <f>P294-AB294</f>
        <v>0</v>
      </c>
      <c r="AD294" s="830" t="b">
        <f t="shared" si="182"/>
        <v>1</v>
      </c>
      <c r="AE294" s="738"/>
      <c r="AF294" s="738"/>
    </row>
    <row r="295" spans="1:32" ht="15" customHeight="1">
      <c r="A295" s="1570" t="s">
        <v>433</v>
      </c>
      <c r="B295" s="1526">
        <v>194</v>
      </c>
      <c r="C295" s="1273" t="s">
        <v>743</v>
      </c>
      <c r="D295" s="1274">
        <v>208010169</v>
      </c>
      <c r="E295" s="1274"/>
      <c r="F295" s="1283" t="s">
        <v>301</v>
      </c>
      <c r="G295" s="1349" t="s">
        <v>364</v>
      </c>
      <c r="H295" s="1349" t="s">
        <v>212</v>
      </c>
      <c r="I295" s="1349" t="s">
        <v>636</v>
      </c>
      <c r="J295" s="1349" t="s">
        <v>211</v>
      </c>
      <c r="K295" s="1313">
        <v>1</v>
      </c>
      <c r="L295" s="1276" t="s">
        <v>207</v>
      </c>
      <c r="M295" s="1277">
        <v>600000</v>
      </c>
      <c r="N295" s="1349">
        <v>2013</v>
      </c>
      <c r="O295" s="1349" t="s">
        <v>210</v>
      </c>
      <c r="P295" s="1412">
        <f t="shared" si="204"/>
        <v>600000</v>
      </c>
      <c r="Q295" s="1349" t="s">
        <v>99</v>
      </c>
      <c r="R295" s="1349"/>
      <c r="S295" s="1349"/>
      <c r="T295" s="1349"/>
      <c r="U295" s="746">
        <v>5</v>
      </c>
      <c r="V295" s="746">
        <f t="shared" si="195"/>
        <v>4</v>
      </c>
      <c r="W295" s="828">
        <f>P295/U295</f>
        <v>120000</v>
      </c>
      <c r="X295" s="828">
        <f t="shared" si="198"/>
        <v>480000</v>
      </c>
      <c r="Y295" s="828">
        <f>P295-X295</f>
        <v>120000</v>
      </c>
      <c r="Z295" s="746">
        <f t="shared" si="53"/>
        <v>5</v>
      </c>
      <c r="AA295" s="829">
        <f>P295/U295</f>
        <v>120000</v>
      </c>
      <c r="AB295" s="829">
        <f t="shared" si="199"/>
        <v>600000</v>
      </c>
      <c r="AC295" s="829">
        <f>P295-AB295</f>
        <v>0</v>
      </c>
      <c r="AD295" s="830" t="b">
        <f t="shared" si="182"/>
        <v>1</v>
      </c>
      <c r="AE295" s="738"/>
      <c r="AF295" s="738"/>
    </row>
    <row r="296" spans="1:32" ht="15" customHeight="1">
      <c r="A296" s="1570" t="s">
        <v>433</v>
      </c>
      <c r="C296" s="1273"/>
      <c r="D296" s="1274"/>
      <c r="E296" s="1274"/>
      <c r="F296" s="1283"/>
      <c r="G296" s="1349"/>
      <c r="H296" s="1349"/>
      <c r="I296" s="1349"/>
      <c r="J296" s="1349"/>
      <c r="K296" s="1313"/>
      <c r="L296" s="1276"/>
      <c r="M296" s="1277"/>
      <c r="N296" s="1349"/>
      <c r="O296" s="1349"/>
      <c r="P296" s="1412">
        <f t="shared" si="204"/>
        <v>0</v>
      </c>
      <c r="Q296" s="1349"/>
      <c r="R296" s="1349"/>
      <c r="S296" s="1349"/>
      <c r="T296" s="1349"/>
      <c r="U296" s="746"/>
      <c r="V296" s="746"/>
      <c r="W296" s="828"/>
      <c r="X296" s="828"/>
      <c r="Y296" s="828"/>
      <c r="AA296" s="829"/>
      <c r="AB296" s="829"/>
      <c r="AC296" s="829"/>
      <c r="AD296" s="830" t="b">
        <f t="shared" si="182"/>
        <v>1</v>
      </c>
      <c r="AE296" s="738"/>
      <c r="AF296" s="738"/>
    </row>
    <row r="297" spans="1:32" ht="15" customHeight="1">
      <c r="A297" s="1570" t="s">
        <v>433</v>
      </c>
      <c r="C297" s="1273" t="s">
        <v>744</v>
      </c>
      <c r="D297" s="1274">
        <v>208010169</v>
      </c>
      <c r="E297" s="1274"/>
      <c r="F297" s="1283" t="s">
        <v>396</v>
      </c>
      <c r="G297" s="1349" t="s">
        <v>745</v>
      </c>
      <c r="H297" s="1349" t="s">
        <v>212</v>
      </c>
      <c r="I297" s="1349" t="s">
        <v>636</v>
      </c>
      <c r="J297" s="1349" t="s">
        <v>211</v>
      </c>
      <c r="K297" s="1313">
        <v>1</v>
      </c>
      <c r="L297" s="1276" t="s">
        <v>207</v>
      </c>
      <c r="M297" s="1277">
        <v>14800000</v>
      </c>
      <c r="N297" s="1349">
        <v>2013</v>
      </c>
      <c r="O297" s="1349" t="s">
        <v>210</v>
      </c>
      <c r="P297" s="1412">
        <f t="shared" si="204"/>
        <v>14800000</v>
      </c>
      <c r="Q297" s="1349" t="s">
        <v>99</v>
      </c>
      <c r="R297" s="1349"/>
      <c r="S297" s="1349"/>
      <c r="T297" s="1349"/>
      <c r="U297" s="746">
        <v>5</v>
      </c>
      <c r="V297" s="746">
        <f t="shared" si="195"/>
        <v>4</v>
      </c>
      <c r="W297" s="828">
        <f>P297/U297</f>
        <v>2960000</v>
      </c>
      <c r="X297" s="828">
        <f t="shared" si="198"/>
        <v>11840000</v>
      </c>
      <c r="Y297" s="828">
        <f>P297-X297</f>
        <v>2960000</v>
      </c>
      <c r="Z297" s="746">
        <f t="shared" si="53"/>
        <v>5</v>
      </c>
      <c r="AA297" s="829">
        <f>P297/U297</f>
        <v>2960000</v>
      </c>
      <c r="AB297" s="829">
        <f t="shared" si="199"/>
        <v>14800000</v>
      </c>
      <c r="AC297" s="829">
        <f>P297-AB297</f>
        <v>0</v>
      </c>
      <c r="AD297" s="830" t="b">
        <f t="shared" si="182"/>
        <v>1</v>
      </c>
      <c r="AE297" s="738"/>
      <c r="AF297" s="738"/>
    </row>
    <row r="298" spans="1:32" ht="15" customHeight="1">
      <c r="A298" s="1570" t="s">
        <v>433</v>
      </c>
      <c r="B298" s="1526">
        <v>195</v>
      </c>
      <c r="C298" s="1273" t="s">
        <v>744</v>
      </c>
      <c r="D298" s="1274">
        <v>208010169</v>
      </c>
      <c r="E298" s="1274"/>
      <c r="F298" s="1283" t="s">
        <v>396</v>
      </c>
      <c r="G298" s="1349" t="s">
        <v>745</v>
      </c>
      <c r="H298" s="1349" t="s">
        <v>212</v>
      </c>
      <c r="I298" s="1349" t="s">
        <v>636</v>
      </c>
      <c r="J298" s="1349" t="s">
        <v>211</v>
      </c>
      <c r="K298" s="1313">
        <v>1</v>
      </c>
      <c r="L298" s="1276" t="s">
        <v>207</v>
      </c>
      <c r="M298" s="1277">
        <v>14800000</v>
      </c>
      <c r="N298" s="1349">
        <v>2013</v>
      </c>
      <c r="O298" s="1349" t="s">
        <v>210</v>
      </c>
      <c r="P298" s="1412">
        <f t="shared" si="204"/>
        <v>14800000</v>
      </c>
      <c r="Q298" s="1349" t="s">
        <v>99</v>
      </c>
      <c r="R298" s="1349"/>
      <c r="S298" s="1349"/>
      <c r="T298" s="1349"/>
      <c r="U298" s="746">
        <v>5</v>
      </c>
      <c r="V298" s="746">
        <f t="shared" ref="V298" si="209">2016-N298+1</f>
        <v>4</v>
      </c>
      <c r="W298" s="828">
        <f>P298/U298</f>
        <v>2960000</v>
      </c>
      <c r="X298" s="828">
        <f t="shared" ref="X298" si="210">V298*W298</f>
        <v>11840000</v>
      </c>
      <c r="Y298" s="828">
        <f>P298-X298</f>
        <v>2960000</v>
      </c>
      <c r="Z298" s="746">
        <f t="shared" ref="Z298" si="211">2017-N298+1</f>
        <v>5</v>
      </c>
      <c r="AA298" s="829">
        <f>P298/U298</f>
        <v>2960000</v>
      </c>
      <c r="AB298" s="829">
        <f t="shared" ref="AB298" si="212">Z298*AA298</f>
        <v>14800000</v>
      </c>
      <c r="AC298" s="829">
        <f>P298-AB298</f>
        <v>0</v>
      </c>
      <c r="AD298" s="830" t="b">
        <f t="shared" si="182"/>
        <v>1</v>
      </c>
      <c r="AE298" s="738"/>
      <c r="AF298" s="738"/>
    </row>
    <row r="299" spans="1:32" ht="15" customHeight="1">
      <c r="A299" s="1570" t="s">
        <v>433</v>
      </c>
      <c r="C299" s="1273"/>
      <c r="D299" s="1274"/>
      <c r="E299" s="1274"/>
      <c r="F299" s="1283"/>
      <c r="G299" s="1349"/>
      <c r="H299" s="1349"/>
      <c r="I299" s="1349"/>
      <c r="J299" s="1349"/>
      <c r="K299" s="1313"/>
      <c r="L299" s="1276"/>
      <c r="M299" s="1277"/>
      <c r="N299" s="1349"/>
      <c r="O299" s="1349"/>
      <c r="P299" s="1412">
        <f t="shared" si="204"/>
        <v>0</v>
      </c>
      <c r="Q299" s="1349"/>
      <c r="R299" s="1349"/>
      <c r="S299" s="1349"/>
      <c r="T299" s="1349"/>
      <c r="U299" s="746"/>
      <c r="V299" s="746"/>
      <c r="W299" s="828"/>
      <c r="X299" s="828"/>
      <c r="Y299" s="828"/>
      <c r="AA299" s="829"/>
      <c r="AB299" s="829"/>
      <c r="AC299" s="829"/>
      <c r="AD299" s="830" t="b">
        <f t="shared" si="182"/>
        <v>1</v>
      </c>
      <c r="AE299" s="738"/>
      <c r="AF299" s="738"/>
    </row>
    <row r="300" spans="1:32" ht="15" customHeight="1">
      <c r="A300" s="1570" t="s">
        <v>433</v>
      </c>
      <c r="B300" s="1526">
        <v>196</v>
      </c>
      <c r="C300" s="1273" t="s">
        <v>746</v>
      </c>
      <c r="D300" s="1274">
        <v>208010169</v>
      </c>
      <c r="E300" s="1274"/>
      <c r="F300" s="1283" t="s">
        <v>396</v>
      </c>
      <c r="G300" s="1349" t="s">
        <v>364</v>
      </c>
      <c r="H300" s="1349" t="s">
        <v>212</v>
      </c>
      <c r="I300" s="1349" t="s">
        <v>636</v>
      </c>
      <c r="J300" s="1349" t="s">
        <v>211</v>
      </c>
      <c r="K300" s="1313">
        <v>1</v>
      </c>
      <c r="L300" s="1276" t="s">
        <v>207</v>
      </c>
      <c r="M300" s="1277">
        <v>14000000</v>
      </c>
      <c r="N300" s="1349">
        <v>2013</v>
      </c>
      <c r="O300" s="1349" t="s">
        <v>210</v>
      </c>
      <c r="P300" s="1412">
        <f t="shared" si="204"/>
        <v>14000000</v>
      </c>
      <c r="Q300" s="1349" t="s">
        <v>99</v>
      </c>
      <c r="R300" s="1349"/>
      <c r="S300" s="1349"/>
      <c r="T300" s="1349"/>
      <c r="U300" s="746">
        <v>5</v>
      </c>
      <c r="V300" s="746">
        <f t="shared" si="195"/>
        <v>4</v>
      </c>
      <c r="W300" s="828">
        <f>P300/U300</f>
        <v>2800000</v>
      </c>
      <c r="X300" s="828">
        <f t="shared" si="198"/>
        <v>11200000</v>
      </c>
      <c r="Y300" s="828">
        <f>P300-X300</f>
        <v>2800000</v>
      </c>
      <c r="Z300" s="746">
        <f t="shared" si="53"/>
        <v>5</v>
      </c>
      <c r="AA300" s="829">
        <f>P300/U300</f>
        <v>2800000</v>
      </c>
      <c r="AB300" s="829">
        <f t="shared" si="199"/>
        <v>14000000</v>
      </c>
      <c r="AC300" s="829">
        <f>P300-AB300</f>
        <v>0</v>
      </c>
      <c r="AD300" s="830" t="b">
        <f t="shared" si="182"/>
        <v>1</v>
      </c>
      <c r="AE300" s="738"/>
      <c r="AF300" s="738"/>
    </row>
    <row r="301" spans="1:32" ht="15" customHeight="1">
      <c r="A301" s="1570" t="s">
        <v>433</v>
      </c>
      <c r="B301" s="1526">
        <v>197</v>
      </c>
      <c r="C301" s="1273" t="s">
        <v>746</v>
      </c>
      <c r="D301" s="1274">
        <v>208010169</v>
      </c>
      <c r="E301" s="1274"/>
      <c r="F301" s="1283" t="s">
        <v>396</v>
      </c>
      <c r="G301" s="1349" t="s">
        <v>364</v>
      </c>
      <c r="H301" s="1349" t="s">
        <v>212</v>
      </c>
      <c r="I301" s="1349" t="s">
        <v>636</v>
      </c>
      <c r="J301" s="1349" t="s">
        <v>211</v>
      </c>
      <c r="K301" s="1313">
        <v>1</v>
      </c>
      <c r="L301" s="1276" t="s">
        <v>207</v>
      </c>
      <c r="M301" s="1277">
        <v>14000000</v>
      </c>
      <c r="N301" s="1349">
        <v>2013</v>
      </c>
      <c r="O301" s="1349" t="s">
        <v>210</v>
      </c>
      <c r="P301" s="1412">
        <f t="shared" si="204"/>
        <v>14000000</v>
      </c>
      <c r="Q301" s="1349" t="s">
        <v>99</v>
      </c>
      <c r="R301" s="1349"/>
      <c r="S301" s="1349"/>
      <c r="T301" s="1349"/>
      <c r="U301" s="746">
        <v>5</v>
      </c>
      <c r="V301" s="746">
        <f t="shared" ref="V301" si="213">2016-N301+1</f>
        <v>4</v>
      </c>
      <c r="W301" s="828">
        <f>P301/U301</f>
        <v>2800000</v>
      </c>
      <c r="X301" s="828">
        <f t="shared" ref="X301" si="214">V301*W301</f>
        <v>11200000</v>
      </c>
      <c r="Y301" s="828">
        <f>P301-X301</f>
        <v>2800000</v>
      </c>
      <c r="Z301" s="746">
        <f t="shared" ref="Z301" si="215">2017-N301+1</f>
        <v>5</v>
      </c>
      <c r="AA301" s="829">
        <f>P301/U301</f>
        <v>2800000</v>
      </c>
      <c r="AB301" s="829">
        <f t="shared" ref="AB301" si="216">Z301*AA301</f>
        <v>14000000</v>
      </c>
      <c r="AC301" s="829">
        <f>P301-AB301</f>
        <v>0</v>
      </c>
      <c r="AD301" s="830" t="b">
        <f t="shared" si="182"/>
        <v>1</v>
      </c>
      <c r="AE301" s="738"/>
      <c r="AF301" s="738"/>
    </row>
    <row r="302" spans="1:32" ht="15" customHeight="1">
      <c r="A302" s="1570" t="s">
        <v>433</v>
      </c>
      <c r="B302" s="1526"/>
      <c r="C302" s="1273"/>
      <c r="D302" s="1274"/>
      <c r="E302" s="1274"/>
      <c r="F302" s="1283"/>
      <c r="G302" s="1529"/>
      <c r="H302" s="1529"/>
      <c r="I302" s="1529"/>
      <c r="J302" s="1529"/>
      <c r="K302" s="1313"/>
      <c r="L302" s="1276"/>
      <c r="M302" s="1277"/>
      <c r="N302" s="1529"/>
      <c r="O302" s="1529"/>
      <c r="P302" s="1412"/>
      <c r="Q302" s="1529"/>
      <c r="R302" s="1529"/>
      <c r="S302" s="1529"/>
      <c r="T302" s="1529"/>
      <c r="U302" s="746"/>
      <c r="V302" s="746"/>
      <c r="W302" s="828"/>
      <c r="X302" s="828"/>
      <c r="Y302" s="828"/>
      <c r="AA302" s="829"/>
      <c r="AB302" s="829"/>
      <c r="AC302" s="829"/>
      <c r="AD302" s="830"/>
      <c r="AE302" s="738"/>
      <c r="AF302" s="738"/>
    </row>
    <row r="303" spans="1:32" ht="15" customHeight="1">
      <c r="A303" s="1570" t="s">
        <v>433</v>
      </c>
      <c r="B303" s="1526"/>
      <c r="C303" s="1732"/>
      <c r="D303" s="1733" t="s">
        <v>265</v>
      </c>
      <c r="E303" s="1320"/>
      <c r="F303" s="1283"/>
      <c r="G303" s="1283"/>
      <c r="H303" s="1283"/>
      <c r="I303" s="1529"/>
      <c r="J303" s="1529"/>
      <c r="K303" s="1283"/>
      <c r="L303" s="1276"/>
      <c r="M303" s="1734"/>
      <c r="N303" s="1283"/>
      <c r="O303" s="1529"/>
      <c r="P303" s="1735"/>
      <c r="Q303" s="1529"/>
      <c r="R303" s="1321"/>
      <c r="S303" s="1283"/>
      <c r="T303" s="1529"/>
      <c r="U303" s="746"/>
      <c r="V303" s="746"/>
      <c r="W303" s="828"/>
      <c r="X303" s="828"/>
      <c r="Y303" s="828"/>
      <c r="AA303" s="829"/>
      <c r="AB303" s="829"/>
      <c r="AC303" s="829"/>
      <c r="AD303" s="830"/>
      <c r="AE303" s="738"/>
      <c r="AF303" s="738"/>
    </row>
    <row r="304" spans="1:32" ht="15" customHeight="1">
      <c r="A304" s="1570" t="s">
        <v>433</v>
      </c>
      <c r="B304" s="1272"/>
      <c r="C304" s="1732"/>
      <c r="D304" s="1733" t="s">
        <v>751</v>
      </c>
      <c r="E304" s="1274" t="s">
        <v>2145</v>
      </c>
      <c r="F304" s="1529" t="s">
        <v>301</v>
      </c>
      <c r="G304" s="1283" t="s">
        <v>1153</v>
      </c>
      <c r="H304" s="1283" t="s">
        <v>2146</v>
      </c>
      <c r="I304" s="1283" t="s">
        <v>2146</v>
      </c>
      <c r="J304" s="1283" t="s">
        <v>211</v>
      </c>
      <c r="K304" s="1529">
        <v>1</v>
      </c>
      <c r="L304" s="1276" t="s">
        <v>225</v>
      </c>
      <c r="M304" s="1734">
        <v>170000</v>
      </c>
      <c r="N304" s="1529">
        <v>2007</v>
      </c>
      <c r="O304" s="1529" t="s">
        <v>210</v>
      </c>
      <c r="P304" s="1717">
        <v>170000</v>
      </c>
      <c r="Q304" s="1529"/>
      <c r="R304" s="1321"/>
      <c r="S304" s="1283" t="s">
        <v>101</v>
      </c>
      <c r="T304" s="1529"/>
      <c r="U304" s="746">
        <v>5</v>
      </c>
      <c r="V304" s="746">
        <f>2011-N304+1</f>
        <v>5</v>
      </c>
      <c r="W304" s="828">
        <f>P304/U304</f>
        <v>34000</v>
      </c>
      <c r="X304" s="828">
        <f t="shared" ref="X304:X305" si="217">V304*W304</f>
        <v>170000</v>
      </c>
      <c r="Y304" s="828">
        <f>P304-X304</f>
        <v>0</v>
      </c>
      <c r="Z304" s="746">
        <v>5</v>
      </c>
      <c r="AA304" s="829">
        <f>P304/U304</f>
        <v>34000</v>
      </c>
      <c r="AB304" s="829">
        <f t="shared" ref="AB304:AB305" si="218">Z304*AA304</f>
        <v>170000</v>
      </c>
      <c r="AC304" s="829">
        <f>P304-AB304</f>
        <v>0</v>
      </c>
      <c r="AD304" s="830" t="b">
        <f>AB304+AC304=P304</f>
        <v>1</v>
      </c>
      <c r="AE304" s="738"/>
      <c r="AF304" s="738"/>
    </row>
    <row r="305" spans="1:32" ht="15" customHeight="1">
      <c r="A305" s="1570" t="s">
        <v>433</v>
      </c>
      <c r="B305" s="1272"/>
      <c r="C305" s="1732"/>
      <c r="D305" s="1733" t="s">
        <v>1187</v>
      </c>
      <c r="E305" s="1274" t="s">
        <v>2147</v>
      </c>
      <c r="F305" s="1529" t="s">
        <v>403</v>
      </c>
      <c r="G305" s="1283" t="s">
        <v>1153</v>
      </c>
      <c r="H305" s="1283" t="s">
        <v>2146</v>
      </c>
      <c r="I305" s="1283" t="s">
        <v>2146</v>
      </c>
      <c r="J305" s="1283" t="s">
        <v>211</v>
      </c>
      <c r="K305" s="1529">
        <v>3</v>
      </c>
      <c r="L305" s="1276" t="s">
        <v>225</v>
      </c>
      <c r="M305" s="1734">
        <v>45000</v>
      </c>
      <c r="N305" s="1529">
        <v>2007</v>
      </c>
      <c r="O305" s="1529" t="s">
        <v>210</v>
      </c>
      <c r="P305" s="1717">
        <v>45000</v>
      </c>
      <c r="Q305" s="1529"/>
      <c r="R305" s="1321"/>
      <c r="S305" s="1283" t="s">
        <v>101</v>
      </c>
      <c r="T305" s="1529"/>
      <c r="U305" s="746">
        <v>5</v>
      </c>
      <c r="V305" s="746">
        <f>2011-N305+1</f>
        <v>5</v>
      </c>
      <c r="W305" s="828">
        <f>P305/U305</f>
        <v>9000</v>
      </c>
      <c r="X305" s="828">
        <f t="shared" si="217"/>
        <v>45000</v>
      </c>
      <c r="Y305" s="828">
        <f>P305-X305</f>
        <v>0</v>
      </c>
      <c r="Z305" s="746">
        <v>5</v>
      </c>
      <c r="AA305" s="829">
        <f>P305/U305</f>
        <v>9000</v>
      </c>
      <c r="AB305" s="829">
        <f t="shared" si="218"/>
        <v>45000</v>
      </c>
      <c r="AC305" s="829">
        <f>P305-AB305</f>
        <v>0</v>
      </c>
      <c r="AD305" s="830" t="b">
        <f>AB305+AC305=P305</f>
        <v>1</v>
      </c>
      <c r="AE305" s="738"/>
      <c r="AF305" s="738"/>
    </row>
    <row r="306" spans="1:32" ht="15" customHeight="1">
      <c r="A306" s="1570" t="s">
        <v>747</v>
      </c>
      <c r="B306" s="1272">
        <v>5</v>
      </c>
      <c r="C306" s="1322"/>
      <c r="D306" s="1274"/>
      <c r="E306" s="1274"/>
      <c r="F306" s="1283"/>
      <c r="G306" s="1283"/>
      <c r="H306" s="1349"/>
      <c r="I306" s="1349"/>
      <c r="J306" s="1283"/>
      <c r="K306" s="1297"/>
      <c r="L306" s="1276"/>
      <c r="M306" s="1277"/>
      <c r="N306" s="1349"/>
      <c r="O306" s="1349"/>
      <c r="P306" s="1722"/>
      <c r="Q306" s="1349"/>
      <c r="R306" s="1321"/>
      <c r="S306" s="1283"/>
      <c r="T306" s="1349"/>
      <c r="U306" s="746"/>
      <c r="V306" s="746"/>
      <c r="W306" s="828"/>
      <c r="X306" s="828"/>
      <c r="Y306" s="828"/>
      <c r="AA306" s="829"/>
      <c r="AB306" s="829"/>
      <c r="AC306" s="829"/>
      <c r="AD306" s="830"/>
      <c r="AE306" s="738"/>
      <c r="AF306" s="738"/>
    </row>
    <row r="307" spans="1:32" ht="15" customHeight="1">
      <c r="A307" s="1570" t="s">
        <v>747</v>
      </c>
      <c r="B307" s="1272"/>
      <c r="C307" s="1323" t="s">
        <v>267</v>
      </c>
      <c r="D307" s="1274"/>
      <c r="E307" s="1274"/>
      <c r="F307" s="1275"/>
      <c r="G307" s="1349"/>
      <c r="H307" s="1283"/>
      <c r="I307" s="1283"/>
      <c r="J307" s="1283"/>
      <c r="K307" s="1283"/>
      <c r="L307" s="1276" t="s">
        <v>207</v>
      </c>
      <c r="M307" s="1277"/>
      <c r="N307" s="1283"/>
      <c r="O307" s="1349"/>
      <c r="P307" s="1722"/>
      <c r="Q307" s="1324"/>
      <c r="R307" s="1325"/>
      <c r="S307" s="1326"/>
      <c r="T307" s="1327"/>
      <c r="U307" s="746"/>
      <c r="V307" s="746"/>
      <c r="W307" s="828"/>
      <c r="X307" s="828"/>
      <c r="Y307" s="828"/>
      <c r="AA307" s="829"/>
      <c r="AB307" s="829"/>
      <c r="AC307" s="829"/>
      <c r="AD307" s="830" t="b">
        <f>AB307+AC307=P307</f>
        <v>1</v>
      </c>
      <c r="AE307" s="738"/>
      <c r="AF307" s="738"/>
    </row>
    <row r="308" spans="1:32" ht="15" customHeight="1">
      <c r="A308" s="1570" t="s">
        <v>747</v>
      </c>
      <c r="B308" s="1272">
        <v>6</v>
      </c>
      <c r="C308" s="1328" t="s">
        <v>751</v>
      </c>
      <c r="D308" s="1274">
        <v>208010110</v>
      </c>
      <c r="E308" s="1274"/>
      <c r="F308" s="1283" t="s">
        <v>301</v>
      </c>
      <c r="G308" s="1283" t="s">
        <v>1153</v>
      </c>
      <c r="H308" s="1349" t="s">
        <v>212</v>
      </c>
      <c r="I308" s="1349" t="s">
        <v>212</v>
      </c>
      <c r="J308" s="1283" t="s">
        <v>211</v>
      </c>
      <c r="K308" s="1297">
        <v>1</v>
      </c>
      <c r="L308" s="1276" t="s">
        <v>207</v>
      </c>
      <c r="M308" s="1324">
        <v>1360000</v>
      </c>
      <c r="N308" s="1349">
        <v>2007</v>
      </c>
      <c r="O308" s="1349" t="s">
        <v>210</v>
      </c>
      <c r="P308" s="1722">
        <f t="shared" si="204"/>
        <v>1360000</v>
      </c>
      <c r="Q308" s="1349" t="s">
        <v>99</v>
      </c>
      <c r="R308" s="1297"/>
      <c r="S308" s="1326"/>
      <c r="T308" s="1327"/>
      <c r="U308" s="746">
        <v>5</v>
      </c>
      <c r="V308" s="746">
        <f t="shared" ref="V308:V318" si="219">2011-N308+1</f>
        <v>5</v>
      </c>
      <c r="W308" s="828">
        <f>P308/U308</f>
        <v>272000</v>
      </c>
      <c r="X308" s="828">
        <f t="shared" si="198"/>
        <v>1360000</v>
      </c>
      <c r="Y308" s="828">
        <f>P308-X308</f>
        <v>0</v>
      </c>
      <c r="Z308" s="746">
        <f t="shared" ref="Z308:Z318" si="220">2011-N308+1</f>
        <v>5</v>
      </c>
      <c r="AA308" s="829">
        <f>P308/U308</f>
        <v>272000</v>
      </c>
      <c r="AB308" s="829">
        <f t="shared" si="199"/>
        <v>1360000</v>
      </c>
      <c r="AC308" s="829">
        <f>P308-AB308</f>
        <v>0</v>
      </c>
      <c r="AD308" s="830" t="b">
        <f>AB308+AC308=P308</f>
        <v>1</v>
      </c>
      <c r="AE308" s="738"/>
      <c r="AF308" s="738"/>
    </row>
    <row r="309" spans="1:32" ht="15" customHeight="1">
      <c r="A309" s="1570" t="s">
        <v>747</v>
      </c>
      <c r="B309" s="1272"/>
      <c r="C309" s="1328"/>
      <c r="D309" s="1274"/>
      <c r="E309" s="1274"/>
      <c r="F309" s="1283"/>
      <c r="G309" s="1283"/>
      <c r="H309" s="1349"/>
      <c r="I309" s="1349"/>
      <c r="J309" s="1283"/>
      <c r="K309" s="1297"/>
      <c r="L309" s="1276"/>
      <c r="M309" s="1324"/>
      <c r="N309" s="1349"/>
      <c r="O309" s="1349"/>
      <c r="P309" s="1722"/>
      <c r="Q309" s="1349"/>
      <c r="R309" s="1297"/>
      <c r="S309" s="1326"/>
      <c r="T309" s="1327"/>
      <c r="U309" s="746"/>
      <c r="V309" s="746"/>
      <c r="W309" s="828"/>
      <c r="X309" s="828"/>
      <c r="Y309" s="828"/>
      <c r="AA309" s="829"/>
      <c r="AB309" s="829"/>
      <c r="AC309" s="829"/>
      <c r="AD309" s="830"/>
      <c r="AE309" s="738"/>
      <c r="AF309" s="738"/>
    </row>
    <row r="310" spans="1:32" ht="15" customHeight="1">
      <c r="A310" s="1570" t="s">
        <v>747</v>
      </c>
      <c r="B310" s="1272">
        <v>7</v>
      </c>
      <c r="C310" s="1328" t="s">
        <v>1187</v>
      </c>
      <c r="D310" s="1274">
        <v>208010109</v>
      </c>
      <c r="E310" s="1274"/>
      <c r="F310" s="1283" t="s">
        <v>403</v>
      </c>
      <c r="G310" s="1283" t="s">
        <v>1153</v>
      </c>
      <c r="H310" s="1349" t="s">
        <v>212</v>
      </c>
      <c r="I310" s="1349" t="s">
        <v>212</v>
      </c>
      <c r="J310" s="1283" t="s">
        <v>211</v>
      </c>
      <c r="K310" s="1297">
        <v>1</v>
      </c>
      <c r="L310" s="1276" t="s">
        <v>207</v>
      </c>
      <c r="M310" s="1324">
        <v>120000</v>
      </c>
      <c r="N310" s="1349">
        <v>2007</v>
      </c>
      <c r="O310" s="1349" t="s">
        <v>210</v>
      </c>
      <c r="P310" s="1722">
        <f t="shared" si="204"/>
        <v>120000</v>
      </c>
      <c r="Q310" s="1349" t="s">
        <v>99</v>
      </c>
      <c r="R310" s="1297"/>
      <c r="S310" s="1326"/>
      <c r="T310" s="1327"/>
      <c r="U310" s="746">
        <v>5</v>
      </c>
      <c r="V310" s="746">
        <f t="shared" si="219"/>
        <v>5</v>
      </c>
      <c r="W310" s="828">
        <f>P310/U310</f>
        <v>24000</v>
      </c>
      <c r="X310" s="828">
        <f t="shared" ref="X310:X318" si="221">V310*W310</f>
        <v>120000</v>
      </c>
      <c r="Y310" s="828">
        <f>P310-X310</f>
        <v>0</v>
      </c>
      <c r="Z310" s="746">
        <f t="shared" si="220"/>
        <v>5</v>
      </c>
      <c r="AA310" s="829">
        <f>P310/U310</f>
        <v>24000</v>
      </c>
      <c r="AB310" s="829">
        <f t="shared" ref="AB310:AB318" si="222">Z310*AA310</f>
        <v>120000</v>
      </c>
      <c r="AC310" s="829">
        <f>P310-AB310</f>
        <v>0</v>
      </c>
      <c r="AD310" s="830" t="b">
        <f>AB310+AC310=P310</f>
        <v>1</v>
      </c>
      <c r="AE310" s="738"/>
      <c r="AF310" s="738"/>
    </row>
    <row r="311" spans="1:32" ht="15" customHeight="1">
      <c r="A311" s="1570" t="s">
        <v>747</v>
      </c>
      <c r="B311" s="1272">
        <v>8</v>
      </c>
      <c r="C311" s="1328" t="s">
        <v>1187</v>
      </c>
      <c r="D311" s="1274">
        <v>208010110</v>
      </c>
      <c r="E311" s="1274"/>
      <c r="F311" s="1283" t="s">
        <v>351</v>
      </c>
      <c r="G311" s="1283" t="s">
        <v>1153</v>
      </c>
      <c r="H311" s="1349" t="s">
        <v>212</v>
      </c>
      <c r="I311" s="1349" t="s">
        <v>212</v>
      </c>
      <c r="J311" s="1283" t="s">
        <v>211</v>
      </c>
      <c r="K311" s="1297">
        <v>1</v>
      </c>
      <c r="L311" s="1276" t="s">
        <v>207</v>
      </c>
      <c r="M311" s="1324">
        <v>120000</v>
      </c>
      <c r="N311" s="1349">
        <v>2007</v>
      </c>
      <c r="O311" s="1349" t="s">
        <v>210</v>
      </c>
      <c r="P311" s="1722">
        <f t="shared" si="204"/>
        <v>120000</v>
      </c>
      <c r="Q311" s="1349" t="s">
        <v>99</v>
      </c>
      <c r="R311" s="1297"/>
      <c r="S311" s="1326"/>
      <c r="T311" s="1327"/>
      <c r="U311" s="746">
        <v>5</v>
      </c>
      <c r="V311" s="746">
        <f t="shared" si="219"/>
        <v>5</v>
      </c>
      <c r="W311" s="828">
        <f>P311/U311</f>
        <v>24000</v>
      </c>
      <c r="X311" s="828">
        <f t="shared" ref="X311:X312" si="223">V311*W311</f>
        <v>120000</v>
      </c>
      <c r="Y311" s="828">
        <f>P311-X311</f>
        <v>0</v>
      </c>
      <c r="Z311" s="746">
        <f t="shared" si="220"/>
        <v>5</v>
      </c>
      <c r="AA311" s="829">
        <f>P311/U311</f>
        <v>24000</v>
      </c>
      <c r="AB311" s="829">
        <f t="shared" ref="AB311:AB312" si="224">Z311*AA311</f>
        <v>120000</v>
      </c>
      <c r="AC311" s="829">
        <f>P311-AB311</f>
        <v>0</v>
      </c>
      <c r="AD311" s="830" t="b">
        <f>AB311+AC311=P311</f>
        <v>1</v>
      </c>
      <c r="AE311" s="738"/>
      <c r="AF311" s="738"/>
    </row>
    <row r="312" spans="1:32" ht="15" customHeight="1">
      <c r="A312" s="1570" t="s">
        <v>747</v>
      </c>
      <c r="B312" s="1272">
        <v>9</v>
      </c>
      <c r="C312" s="1328" t="s">
        <v>1187</v>
      </c>
      <c r="D312" s="1274">
        <v>208010111</v>
      </c>
      <c r="E312" s="1274"/>
      <c r="F312" s="1283" t="s">
        <v>427</v>
      </c>
      <c r="G312" s="1283" t="s">
        <v>1153</v>
      </c>
      <c r="H312" s="1349" t="s">
        <v>212</v>
      </c>
      <c r="I312" s="1349" t="s">
        <v>212</v>
      </c>
      <c r="J312" s="1283" t="s">
        <v>211</v>
      </c>
      <c r="K312" s="1297">
        <v>1</v>
      </c>
      <c r="L312" s="1276" t="s">
        <v>207</v>
      </c>
      <c r="M312" s="1324">
        <v>120000</v>
      </c>
      <c r="N312" s="1349">
        <v>2007</v>
      </c>
      <c r="O312" s="1349" t="s">
        <v>210</v>
      </c>
      <c r="P312" s="1722">
        <f t="shared" si="204"/>
        <v>120000</v>
      </c>
      <c r="Q312" s="1349" t="s">
        <v>99</v>
      </c>
      <c r="R312" s="1297"/>
      <c r="S312" s="1326"/>
      <c r="T312" s="1327"/>
      <c r="U312" s="746">
        <v>5</v>
      </c>
      <c r="V312" s="746">
        <f t="shared" si="219"/>
        <v>5</v>
      </c>
      <c r="W312" s="828">
        <f>P312/U312</f>
        <v>24000</v>
      </c>
      <c r="X312" s="828">
        <f t="shared" si="223"/>
        <v>120000</v>
      </c>
      <c r="Y312" s="828">
        <f>P312-X312</f>
        <v>0</v>
      </c>
      <c r="Z312" s="746">
        <f t="shared" si="220"/>
        <v>5</v>
      </c>
      <c r="AA312" s="829">
        <f>P312/U312</f>
        <v>24000</v>
      </c>
      <c r="AB312" s="829">
        <f t="shared" si="224"/>
        <v>120000</v>
      </c>
      <c r="AC312" s="829">
        <f>P312-AB312</f>
        <v>0</v>
      </c>
      <c r="AD312" s="830" t="b">
        <f>AB312+AC312=P312</f>
        <v>1</v>
      </c>
      <c r="AE312" s="738"/>
      <c r="AF312" s="738"/>
    </row>
    <row r="313" spans="1:32" ht="15" customHeight="1">
      <c r="A313" s="1570" t="s">
        <v>747</v>
      </c>
      <c r="B313" s="1272"/>
      <c r="C313" s="1328"/>
      <c r="D313" s="1274"/>
      <c r="E313" s="1274"/>
      <c r="F313" s="1283"/>
      <c r="G313" s="1283"/>
      <c r="H313" s="1349"/>
      <c r="I313" s="1349"/>
      <c r="J313" s="1283"/>
      <c r="K313" s="1297"/>
      <c r="L313" s="1276"/>
      <c r="M313" s="1324"/>
      <c r="N313" s="1349"/>
      <c r="O313" s="1349"/>
      <c r="P313" s="1722"/>
      <c r="Q313" s="1349"/>
      <c r="R313" s="1297"/>
      <c r="S313" s="1326"/>
      <c r="T313" s="1327"/>
      <c r="U313" s="746"/>
      <c r="V313" s="746"/>
      <c r="W313" s="828"/>
      <c r="X313" s="828"/>
      <c r="Y313" s="828"/>
      <c r="AA313" s="829"/>
      <c r="AB313" s="829"/>
      <c r="AC313" s="829"/>
      <c r="AD313" s="830"/>
      <c r="AE313" s="738"/>
      <c r="AF313" s="738"/>
    </row>
    <row r="314" spans="1:32" ht="15" customHeight="1">
      <c r="A314" s="1570" t="s">
        <v>747</v>
      </c>
      <c r="B314" s="1272">
        <v>10</v>
      </c>
      <c r="C314" s="1328" t="s">
        <v>1188</v>
      </c>
      <c r="D314" s="1274">
        <v>208010105</v>
      </c>
      <c r="E314" s="1274"/>
      <c r="F314" s="1283" t="s">
        <v>301</v>
      </c>
      <c r="G314" s="1349" t="s">
        <v>1136</v>
      </c>
      <c r="H314" s="1349" t="s">
        <v>212</v>
      </c>
      <c r="I314" s="1349" t="s">
        <v>212</v>
      </c>
      <c r="J314" s="1283" t="s">
        <v>211</v>
      </c>
      <c r="K314" s="1297">
        <v>1</v>
      </c>
      <c r="L314" s="1276" t="s">
        <v>207</v>
      </c>
      <c r="M314" s="1324">
        <v>320000</v>
      </c>
      <c r="N314" s="1349">
        <v>2007</v>
      </c>
      <c r="O314" s="1349" t="s">
        <v>210</v>
      </c>
      <c r="P314" s="1722">
        <f t="shared" si="204"/>
        <v>320000</v>
      </c>
      <c r="Q314" s="1349" t="s">
        <v>99</v>
      </c>
      <c r="R314" s="1297"/>
      <c r="S314" s="1326"/>
      <c r="T314" s="1327"/>
      <c r="U314" s="746">
        <v>5</v>
      </c>
      <c r="V314" s="746">
        <f t="shared" si="219"/>
        <v>5</v>
      </c>
      <c r="W314" s="828">
        <f>P314/U314</f>
        <v>64000</v>
      </c>
      <c r="X314" s="828">
        <f t="shared" si="221"/>
        <v>320000</v>
      </c>
      <c r="Y314" s="828">
        <f>P314-X314</f>
        <v>0</v>
      </c>
      <c r="Z314" s="746">
        <f t="shared" si="220"/>
        <v>5</v>
      </c>
      <c r="AA314" s="829">
        <f>P314/U314</f>
        <v>64000</v>
      </c>
      <c r="AB314" s="829">
        <f t="shared" si="222"/>
        <v>320000</v>
      </c>
      <c r="AC314" s="829">
        <f>P314-AB314</f>
        <v>0</v>
      </c>
      <c r="AD314" s="830" t="b">
        <f t="shared" ref="AD314:AD322" si="225">AB314+AC314=P314</f>
        <v>1</v>
      </c>
      <c r="AE314" s="738"/>
      <c r="AF314" s="738"/>
    </row>
    <row r="315" spans="1:32" ht="15" customHeight="1">
      <c r="A315" s="1570" t="s">
        <v>747</v>
      </c>
      <c r="B315" s="1272">
        <v>11</v>
      </c>
      <c r="C315" s="1328" t="s">
        <v>1173</v>
      </c>
      <c r="D315" s="1274">
        <v>208010104</v>
      </c>
      <c r="E315" s="1274"/>
      <c r="F315" s="1283" t="s">
        <v>301</v>
      </c>
      <c r="G315" s="1283" t="s">
        <v>212</v>
      </c>
      <c r="H315" s="1349" t="s">
        <v>212</v>
      </c>
      <c r="I315" s="1349" t="s">
        <v>212</v>
      </c>
      <c r="J315" s="1283" t="s">
        <v>211</v>
      </c>
      <c r="K315" s="1297">
        <v>1</v>
      </c>
      <c r="L315" s="1276" t="s">
        <v>207</v>
      </c>
      <c r="M315" s="1324">
        <v>280000</v>
      </c>
      <c r="N315" s="1349">
        <v>2007</v>
      </c>
      <c r="O315" s="1349" t="s">
        <v>210</v>
      </c>
      <c r="P315" s="1722">
        <f t="shared" si="204"/>
        <v>280000</v>
      </c>
      <c r="Q315" s="1349" t="s">
        <v>99</v>
      </c>
      <c r="R315" s="1297"/>
      <c r="S315" s="1326"/>
      <c r="T315" s="1327"/>
      <c r="U315" s="746">
        <v>5</v>
      </c>
      <c r="V315" s="746">
        <f t="shared" si="219"/>
        <v>5</v>
      </c>
      <c r="W315" s="828">
        <f>P315/U315</f>
        <v>56000</v>
      </c>
      <c r="X315" s="828">
        <f t="shared" si="221"/>
        <v>280000</v>
      </c>
      <c r="Y315" s="828">
        <f>P315-X315</f>
        <v>0</v>
      </c>
      <c r="Z315" s="746">
        <f t="shared" si="220"/>
        <v>5</v>
      </c>
      <c r="AA315" s="829">
        <f>P315/U315</f>
        <v>56000</v>
      </c>
      <c r="AB315" s="829">
        <f t="shared" si="222"/>
        <v>280000</v>
      </c>
      <c r="AC315" s="829">
        <f>P315-AB315</f>
        <v>0</v>
      </c>
      <c r="AD315" s="830" t="b">
        <f t="shared" si="225"/>
        <v>1</v>
      </c>
      <c r="AE315" s="738"/>
      <c r="AF315" s="738"/>
    </row>
    <row r="316" spans="1:32" ht="15" customHeight="1">
      <c r="A316" s="1570" t="s">
        <v>747</v>
      </c>
      <c r="B316" s="1272">
        <v>12</v>
      </c>
      <c r="C316" s="1328" t="s">
        <v>1189</v>
      </c>
      <c r="D316" s="1274">
        <v>208010104</v>
      </c>
      <c r="E316" s="1274"/>
      <c r="F316" s="1283" t="s">
        <v>301</v>
      </c>
      <c r="G316" s="1283" t="s">
        <v>212</v>
      </c>
      <c r="H316" s="1349" t="s">
        <v>212</v>
      </c>
      <c r="I316" s="1349" t="s">
        <v>212</v>
      </c>
      <c r="J316" s="1283" t="s">
        <v>211</v>
      </c>
      <c r="K316" s="1297">
        <v>1</v>
      </c>
      <c r="L316" s="1276" t="s">
        <v>207</v>
      </c>
      <c r="M316" s="1324">
        <v>160000</v>
      </c>
      <c r="N316" s="1349">
        <v>2007</v>
      </c>
      <c r="O316" s="1349" t="s">
        <v>210</v>
      </c>
      <c r="P316" s="1722">
        <f t="shared" si="204"/>
        <v>160000</v>
      </c>
      <c r="Q316" s="1349" t="s">
        <v>99</v>
      </c>
      <c r="R316" s="1297"/>
      <c r="S316" s="1326"/>
      <c r="T316" s="1327"/>
      <c r="U316" s="746">
        <v>5</v>
      </c>
      <c r="V316" s="746">
        <f t="shared" si="219"/>
        <v>5</v>
      </c>
      <c r="W316" s="828">
        <f>P316/U316</f>
        <v>32000</v>
      </c>
      <c r="X316" s="828">
        <f t="shared" si="221"/>
        <v>160000</v>
      </c>
      <c r="Y316" s="828">
        <f>P316-X316</f>
        <v>0</v>
      </c>
      <c r="Z316" s="746">
        <f t="shared" si="220"/>
        <v>5</v>
      </c>
      <c r="AA316" s="829">
        <f>P316/U316</f>
        <v>32000</v>
      </c>
      <c r="AB316" s="829">
        <f t="shared" si="222"/>
        <v>160000</v>
      </c>
      <c r="AC316" s="829">
        <f>P316-AB316</f>
        <v>0</v>
      </c>
      <c r="AD316" s="830" t="b">
        <f t="shared" si="225"/>
        <v>1</v>
      </c>
      <c r="AE316" s="738"/>
      <c r="AF316" s="738"/>
    </row>
    <row r="317" spans="1:32" ht="15" customHeight="1">
      <c r="A317" s="1570" t="s">
        <v>747</v>
      </c>
      <c r="B317" s="1272">
        <v>13</v>
      </c>
      <c r="C317" s="1328" t="s">
        <v>1190</v>
      </c>
      <c r="D317" s="1274">
        <v>208010104</v>
      </c>
      <c r="E317" s="1274"/>
      <c r="F317" s="1283" t="s">
        <v>301</v>
      </c>
      <c r="G317" s="1283" t="s">
        <v>212</v>
      </c>
      <c r="H317" s="1349" t="s">
        <v>212</v>
      </c>
      <c r="I317" s="1349" t="s">
        <v>212</v>
      </c>
      <c r="J317" s="1283" t="s">
        <v>211</v>
      </c>
      <c r="K317" s="1297">
        <v>1</v>
      </c>
      <c r="L317" s="1276" t="s">
        <v>207</v>
      </c>
      <c r="M317" s="1324">
        <v>280000</v>
      </c>
      <c r="N317" s="1349">
        <v>2007</v>
      </c>
      <c r="O317" s="1349" t="s">
        <v>210</v>
      </c>
      <c r="P317" s="1722">
        <f t="shared" si="204"/>
        <v>280000</v>
      </c>
      <c r="Q317" s="1349" t="s">
        <v>99</v>
      </c>
      <c r="R317" s="1297"/>
      <c r="S317" s="1326"/>
      <c r="T317" s="1327"/>
      <c r="U317" s="746">
        <v>5</v>
      </c>
      <c r="V317" s="746">
        <f t="shared" si="219"/>
        <v>5</v>
      </c>
      <c r="W317" s="828">
        <f>P317/U317</f>
        <v>56000</v>
      </c>
      <c r="X317" s="828">
        <f t="shared" si="221"/>
        <v>280000</v>
      </c>
      <c r="Y317" s="828">
        <f>P317-X317</f>
        <v>0</v>
      </c>
      <c r="Z317" s="746">
        <f t="shared" si="220"/>
        <v>5</v>
      </c>
      <c r="AA317" s="829">
        <f>P317/U317</f>
        <v>56000</v>
      </c>
      <c r="AB317" s="829">
        <f t="shared" si="222"/>
        <v>280000</v>
      </c>
      <c r="AC317" s="829">
        <f>P317-AB317</f>
        <v>0</v>
      </c>
      <c r="AD317" s="830" t="b">
        <f t="shared" si="225"/>
        <v>1</v>
      </c>
      <c r="AE317" s="738"/>
      <c r="AF317" s="738"/>
    </row>
    <row r="318" spans="1:32" ht="15" customHeight="1">
      <c r="A318" s="1570" t="s">
        <v>747</v>
      </c>
      <c r="B318" s="1272">
        <v>14</v>
      </c>
      <c r="C318" s="1328" t="s">
        <v>1191</v>
      </c>
      <c r="D318" s="1274">
        <v>208010104</v>
      </c>
      <c r="E318" s="1274"/>
      <c r="F318" s="1283" t="s">
        <v>301</v>
      </c>
      <c r="G318" s="1283" t="s">
        <v>212</v>
      </c>
      <c r="H318" s="1349" t="s">
        <v>212</v>
      </c>
      <c r="I318" s="1349" t="s">
        <v>212</v>
      </c>
      <c r="J318" s="1283" t="s">
        <v>211</v>
      </c>
      <c r="K318" s="1297">
        <v>1</v>
      </c>
      <c r="L318" s="1276" t="s">
        <v>207</v>
      </c>
      <c r="M318" s="1324">
        <v>120000</v>
      </c>
      <c r="N318" s="1349">
        <v>2007</v>
      </c>
      <c r="O318" s="1349" t="s">
        <v>210</v>
      </c>
      <c r="P318" s="1722">
        <f t="shared" si="204"/>
        <v>120000</v>
      </c>
      <c r="Q318" s="1349" t="s">
        <v>99</v>
      </c>
      <c r="R318" s="1297"/>
      <c r="S318" s="1326"/>
      <c r="T318" s="1327"/>
      <c r="U318" s="746">
        <v>5</v>
      </c>
      <c r="V318" s="746">
        <f t="shared" si="219"/>
        <v>5</v>
      </c>
      <c r="W318" s="828">
        <f>P318/U318</f>
        <v>24000</v>
      </c>
      <c r="X318" s="828">
        <f t="shared" si="221"/>
        <v>120000</v>
      </c>
      <c r="Y318" s="828">
        <f>P318-X318</f>
        <v>0</v>
      </c>
      <c r="Z318" s="746">
        <f t="shared" si="220"/>
        <v>5</v>
      </c>
      <c r="AA318" s="829">
        <f>P318/U318</f>
        <v>24000</v>
      </c>
      <c r="AB318" s="829">
        <f t="shared" si="222"/>
        <v>120000</v>
      </c>
      <c r="AC318" s="829">
        <f>P318-AB318</f>
        <v>0</v>
      </c>
      <c r="AD318" s="830" t="b">
        <f t="shared" si="225"/>
        <v>1</v>
      </c>
      <c r="AE318" s="738"/>
      <c r="AF318" s="738"/>
    </row>
    <row r="319" spans="1:32" ht="15" customHeight="1">
      <c r="A319" s="1570" t="s">
        <v>747</v>
      </c>
      <c r="B319" s="1272"/>
      <c r="C319" s="1323" t="s">
        <v>1175</v>
      </c>
      <c r="D319" s="1274"/>
      <c r="E319" s="1274"/>
      <c r="F319" s="1275"/>
      <c r="G319" s="1349"/>
      <c r="H319" s="1283"/>
      <c r="I319" s="1283"/>
      <c r="J319" s="1283"/>
      <c r="K319" s="1297"/>
      <c r="L319" s="1276"/>
      <c r="M319" s="1324"/>
      <c r="N319" s="1349"/>
      <c r="O319" s="1349"/>
      <c r="P319" s="1722"/>
      <c r="Q319" s="1349"/>
      <c r="R319" s="1297"/>
      <c r="S319" s="1326"/>
      <c r="T319" s="1327"/>
      <c r="U319" s="746"/>
      <c r="V319" s="746"/>
      <c r="W319" s="828"/>
      <c r="X319" s="828"/>
      <c r="Y319" s="828"/>
      <c r="AA319" s="829"/>
      <c r="AB319" s="829"/>
      <c r="AC319" s="829"/>
      <c r="AD319" s="830" t="b">
        <f t="shared" si="225"/>
        <v>1</v>
      </c>
      <c r="AE319" s="738"/>
      <c r="AF319" s="738"/>
    </row>
    <row r="320" spans="1:32" ht="15" customHeight="1">
      <c r="A320" s="1570" t="s">
        <v>747</v>
      </c>
      <c r="B320" s="1272">
        <v>15</v>
      </c>
      <c r="C320" s="1328" t="s">
        <v>1192</v>
      </c>
      <c r="D320" s="1274">
        <v>208010114</v>
      </c>
      <c r="E320" s="1274"/>
      <c r="F320" s="1283" t="s">
        <v>403</v>
      </c>
      <c r="G320" s="1283" t="s">
        <v>212</v>
      </c>
      <c r="H320" s="1283" t="s">
        <v>212</v>
      </c>
      <c r="I320" s="1283" t="s">
        <v>212</v>
      </c>
      <c r="J320" s="1283" t="s">
        <v>211</v>
      </c>
      <c r="K320" s="1297">
        <v>1</v>
      </c>
      <c r="L320" s="1276" t="s">
        <v>207</v>
      </c>
      <c r="M320" s="1324">
        <v>80000</v>
      </c>
      <c r="N320" s="1349">
        <v>2007</v>
      </c>
      <c r="O320" s="1349" t="s">
        <v>210</v>
      </c>
      <c r="P320" s="1722">
        <f t="shared" si="204"/>
        <v>80000</v>
      </c>
      <c r="Q320" s="1349" t="s">
        <v>99</v>
      </c>
      <c r="R320" s="1297"/>
      <c r="S320" s="1326"/>
      <c r="T320" s="1327"/>
      <c r="U320" s="746">
        <v>5</v>
      </c>
      <c r="V320" s="746">
        <f>2011-N320+1</f>
        <v>5</v>
      </c>
      <c r="W320" s="828">
        <f>P320/U320</f>
        <v>16000</v>
      </c>
      <c r="X320" s="828">
        <f t="shared" ref="X320" si="226">V320*W320</f>
        <v>80000</v>
      </c>
      <c r="Y320" s="828">
        <f>P320-X320</f>
        <v>0</v>
      </c>
      <c r="Z320" s="746">
        <f>2011-N320+1</f>
        <v>5</v>
      </c>
      <c r="AA320" s="829">
        <f>P320/U320</f>
        <v>16000</v>
      </c>
      <c r="AB320" s="829">
        <f t="shared" ref="AB320" si="227">Z320*AA320</f>
        <v>80000</v>
      </c>
      <c r="AC320" s="829">
        <f>P320-AB320</f>
        <v>0</v>
      </c>
      <c r="AD320" s="830" t="b">
        <f t="shared" si="225"/>
        <v>1</v>
      </c>
      <c r="AE320" s="738"/>
      <c r="AF320" s="738"/>
    </row>
    <row r="321" spans="1:32" ht="15" customHeight="1">
      <c r="A321" s="1570" t="s">
        <v>747</v>
      </c>
      <c r="B321" s="1272">
        <v>16</v>
      </c>
      <c r="C321" s="1328" t="s">
        <v>1192</v>
      </c>
      <c r="D321" s="1274">
        <v>208010114</v>
      </c>
      <c r="E321" s="1274"/>
      <c r="F321" s="1283" t="s">
        <v>403</v>
      </c>
      <c r="G321" s="1283" t="s">
        <v>212</v>
      </c>
      <c r="H321" s="1283" t="s">
        <v>212</v>
      </c>
      <c r="I321" s="1283" t="s">
        <v>212</v>
      </c>
      <c r="J321" s="1283" t="s">
        <v>211</v>
      </c>
      <c r="K321" s="1297">
        <v>1</v>
      </c>
      <c r="L321" s="1276" t="s">
        <v>207</v>
      </c>
      <c r="M321" s="1324">
        <v>80000</v>
      </c>
      <c r="N321" s="1349">
        <v>2007</v>
      </c>
      <c r="O321" s="1349" t="s">
        <v>210</v>
      </c>
      <c r="P321" s="1722">
        <f t="shared" si="204"/>
        <v>80000</v>
      </c>
      <c r="Q321" s="1349" t="s">
        <v>99</v>
      </c>
      <c r="R321" s="1297"/>
      <c r="S321" s="1326"/>
      <c r="T321" s="1327"/>
      <c r="U321" s="746">
        <v>5</v>
      </c>
      <c r="V321" s="746">
        <f t="shared" ref="V321:V322" si="228">2011-N321+1</f>
        <v>5</v>
      </c>
      <c r="W321" s="828">
        <f>P321/U321</f>
        <v>16000</v>
      </c>
      <c r="X321" s="828">
        <f t="shared" ref="X321:X322" si="229">V321*W321</f>
        <v>80000</v>
      </c>
      <c r="Y321" s="828">
        <f>P321-X321</f>
        <v>0</v>
      </c>
      <c r="Z321" s="746">
        <f t="shared" ref="Z321:Z322" si="230">2011-N321+1</f>
        <v>5</v>
      </c>
      <c r="AA321" s="829">
        <f>P321/U321</f>
        <v>16000</v>
      </c>
      <c r="AB321" s="829">
        <f t="shared" ref="AB321:AB322" si="231">Z321*AA321</f>
        <v>80000</v>
      </c>
      <c r="AC321" s="829">
        <f>P321-AB321</f>
        <v>0</v>
      </c>
      <c r="AD321" s="830" t="b">
        <f t="shared" si="225"/>
        <v>1</v>
      </c>
      <c r="AE321" s="738"/>
      <c r="AF321" s="738"/>
    </row>
    <row r="322" spans="1:32" ht="15" customHeight="1">
      <c r="A322" s="1570" t="s">
        <v>747</v>
      </c>
      <c r="B322" s="1272">
        <v>17</v>
      </c>
      <c r="C322" s="1328" t="s">
        <v>1192</v>
      </c>
      <c r="D322" s="1274">
        <v>208010114</v>
      </c>
      <c r="E322" s="1274"/>
      <c r="F322" s="1283" t="s">
        <v>403</v>
      </c>
      <c r="G322" s="1283" t="s">
        <v>212</v>
      </c>
      <c r="H322" s="1283" t="s">
        <v>212</v>
      </c>
      <c r="I322" s="1283" t="s">
        <v>212</v>
      </c>
      <c r="J322" s="1283" t="s">
        <v>211</v>
      </c>
      <c r="K322" s="1297">
        <v>1</v>
      </c>
      <c r="L322" s="1276" t="s">
        <v>207</v>
      </c>
      <c r="M322" s="1324">
        <v>80000</v>
      </c>
      <c r="N322" s="1349">
        <v>2007</v>
      </c>
      <c r="O322" s="1349" t="s">
        <v>210</v>
      </c>
      <c r="P322" s="1722">
        <f t="shared" si="204"/>
        <v>80000</v>
      </c>
      <c r="Q322" s="1349" t="s">
        <v>99</v>
      </c>
      <c r="R322" s="1297"/>
      <c r="S322" s="1326"/>
      <c r="T322" s="1327"/>
      <c r="U322" s="746">
        <v>5</v>
      </c>
      <c r="V322" s="746">
        <f t="shared" si="228"/>
        <v>5</v>
      </c>
      <c r="W322" s="828">
        <f>P322/U322</f>
        <v>16000</v>
      </c>
      <c r="X322" s="828">
        <f t="shared" si="229"/>
        <v>80000</v>
      </c>
      <c r="Y322" s="828">
        <f>P322-X322</f>
        <v>0</v>
      </c>
      <c r="Z322" s="746">
        <f t="shared" si="230"/>
        <v>5</v>
      </c>
      <c r="AA322" s="829">
        <f>P322/U322</f>
        <v>16000</v>
      </c>
      <c r="AB322" s="829">
        <f t="shared" si="231"/>
        <v>80000</v>
      </c>
      <c r="AC322" s="829">
        <f>P322-AB322</f>
        <v>0</v>
      </c>
      <c r="AD322" s="830" t="b">
        <f t="shared" si="225"/>
        <v>1</v>
      </c>
      <c r="AE322" s="738"/>
      <c r="AF322" s="738"/>
    </row>
    <row r="323" spans="1:32" ht="15" customHeight="1">
      <c r="A323" s="1570" t="s">
        <v>747</v>
      </c>
      <c r="B323" s="1272"/>
      <c r="C323" s="1328"/>
      <c r="D323" s="1274"/>
      <c r="E323" s="1274"/>
      <c r="F323" s="1283"/>
      <c r="G323" s="1283"/>
      <c r="H323" s="1283"/>
      <c r="I323" s="1283"/>
      <c r="J323" s="1283"/>
      <c r="K323" s="1297"/>
      <c r="L323" s="1276"/>
      <c r="M323" s="1324"/>
      <c r="N323" s="1349"/>
      <c r="O323" s="1349"/>
      <c r="P323" s="1722"/>
      <c r="Q323" s="1349"/>
      <c r="R323" s="1297"/>
      <c r="S323" s="1326"/>
      <c r="T323" s="1327"/>
      <c r="U323" s="746"/>
      <c r="V323" s="746"/>
      <c r="W323" s="828"/>
      <c r="X323" s="828"/>
      <c r="Y323" s="828"/>
      <c r="AA323" s="829"/>
      <c r="AB323" s="829"/>
      <c r="AC323" s="829"/>
      <c r="AD323" s="830"/>
      <c r="AE323" s="738"/>
      <c r="AF323" s="738"/>
    </row>
    <row r="324" spans="1:32" ht="15" customHeight="1">
      <c r="A324" s="1570" t="s">
        <v>747</v>
      </c>
      <c r="B324" s="1272"/>
      <c r="C324" s="1323" t="s">
        <v>272</v>
      </c>
      <c r="D324" s="1274"/>
      <c r="E324" s="1274"/>
      <c r="F324" s="1275"/>
      <c r="G324" s="1349"/>
      <c r="H324" s="1283"/>
      <c r="I324" s="1283"/>
      <c r="J324" s="1283"/>
      <c r="K324" s="1297"/>
      <c r="L324" s="1276"/>
      <c r="M324" s="1324"/>
      <c r="N324" s="1349"/>
      <c r="O324" s="1349"/>
      <c r="P324" s="1722"/>
      <c r="Q324" s="1349"/>
      <c r="R324" s="1297"/>
      <c r="S324" s="1326"/>
      <c r="T324" s="1327"/>
      <c r="U324" s="746"/>
      <c r="V324" s="746"/>
      <c r="W324" s="828"/>
      <c r="X324" s="828"/>
      <c r="Y324" s="828"/>
      <c r="AA324" s="829"/>
      <c r="AB324" s="829"/>
      <c r="AC324" s="829"/>
      <c r="AD324" s="830" t="b">
        <f t="shared" ref="AD324:AD334" si="232">AB324+AC324=P324</f>
        <v>1</v>
      </c>
      <c r="AE324" s="738"/>
      <c r="AF324" s="738"/>
    </row>
    <row r="325" spans="1:32" ht="15" customHeight="1">
      <c r="A325" s="1570" t="s">
        <v>747</v>
      </c>
      <c r="B325" s="1272">
        <v>18</v>
      </c>
      <c r="C325" s="1328" t="s">
        <v>1188</v>
      </c>
      <c r="D325" s="1274">
        <v>208010105</v>
      </c>
      <c r="E325" s="1274"/>
      <c r="F325" s="1283" t="s">
        <v>301</v>
      </c>
      <c r="G325" s="1283" t="s">
        <v>1133</v>
      </c>
      <c r="H325" s="1349" t="s">
        <v>212</v>
      </c>
      <c r="I325" s="1349" t="s">
        <v>212</v>
      </c>
      <c r="J325" s="1283" t="s">
        <v>211</v>
      </c>
      <c r="K325" s="1297">
        <v>1</v>
      </c>
      <c r="L325" s="1276" t="s">
        <v>207</v>
      </c>
      <c r="M325" s="1324">
        <v>320000</v>
      </c>
      <c r="N325" s="1349">
        <v>2007</v>
      </c>
      <c r="O325" s="1349" t="s">
        <v>210</v>
      </c>
      <c r="P325" s="1722">
        <f t="shared" si="204"/>
        <v>320000</v>
      </c>
      <c r="Q325" s="1349" t="s">
        <v>99</v>
      </c>
      <c r="R325" s="1297"/>
      <c r="S325" s="1326"/>
      <c r="T325" s="1327"/>
      <c r="U325" s="746">
        <v>5</v>
      </c>
      <c r="V325" s="746">
        <f>2011-N325+1</f>
        <v>5</v>
      </c>
      <c r="W325" s="828">
        <f>P325/U325</f>
        <v>64000</v>
      </c>
      <c r="X325" s="828">
        <f t="shared" ref="X325:X327" si="233">V325*W325</f>
        <v>320000</v>
      </c>
      <c r="Y325" s="828">
        <f>P325-X325</f>
        <v>0</v>
      </c>
      <c r="Z325" s="746">
        <f>2011-N325+1</f>
        <v>5</v>
      </c>
      <c r="AA325" s="829">
        <f>P325/U325</f>
        <v>64000</v>
      </c>
      <c r="AB325" s="829">
        <f t="shared" ref="AB325:AB327" si="234">Z325*AA325</f>
        <v>320000</v>
      </c>
      <c r="AC325" s="829">
        <f>P325-AB325</f>
        <v>0</v>
      </c>
      <c r="AD325" s="830" t="b">
        <f t="shared" si="232"/>
        <v>1</v>
      </c>
      <c r="AE325" s="738"/>
      <c r="AF325" s="738"/>
    </row>
    <row r="326" spans="1:32" ht="15" customHeight="1">
      <c r="A326" s="1570" t="s">
        <v>747</v>
      </c>
      <c r="B326" s="1272">
        <v>19</v>
      </c>
      <c r="C326" s="1328" t="s">
        <v>1173</v>
      </c>
      <c r="D326" s="1274">
        <v>208010104</v>
      </c>
      <c r="E326" s="1274"/>
      <c r="F326" s="1283" t="s">
        <v>301</v>
      </c>
      <c r="G326" s="1349" t="s">
        <v>676</v>
      </c>
      <c r="H326" s="1349" t="s">
        <v>212</v>
      </c>
      <c r="I326" s="1349" t="s">
        <v>212</v>
      </c>
      <c r="J326" s="1283" t="s">
        <v>211</v>
      </c>
      <c r="K326" s="1297">
        <v>1</v>
      </c>
      <c r="L326" s="1276" t="s">
        <v>207</v>
      </c>
      <c r="M326" s="1324">
        <v>280000</v>
      </c>
      <c r="N326" s="1349">
        <v>2007</v>
      </c>
      <c r="O326" s="1349" t="s">
        <v>210</v>
      </c>
      <c r="P326" s="1722">
        <f t="shared" si="204"/>
        <v>280000</v>
      </c>
      <c r="Q326" s="1349" t="s">
        <v>99</v>
      </c>
      <c r="R326" s="1297"/>
      <c r="S326" s="1326"/>
      <c r="T326" s="1327"/>
      <c r="U326" s="746">
        <v>5</v>
      </c>
      <c r="V326" s="746">
        <f>2011-N326+1</f>
        <v>5</v>
      </c>
      <c r="W326" s="828">
        <f>P326/U326</f>
        <v>56000</v>
      </c>
      <c r="X326" s="828">
        <f t="shared" si="233"/>
        <v>280000</v>
      </c>
      <c r="Y326" s="828">
        <f>P326-X326</f>
        <v>0</v>
      </c>
      <c r="Z326" s="746">
        <f>2011-N326+1</f>
        <v>5</v>
      </c>
      <c r="AA326" s="829">
        <f>P326/U326</f>
        <v>56000</v>
      </c>
      <c r="AB326" s="829">
        <f t="shared" si="234"/>
        <v>280000</v>
      </c>
      <c r="AC326" s="829">
        <f>P326-AB326</f>
        <v>0</v>
      </c>
      <c r="AD326" s="830" t="b">
        <f t="shared" si="232"/>
        <v>1</v>
      </c>
      <c r="AE326" s="738"/>
      <c r="AF326" s="738"/>
    </row>
    <row r="327" spans="1:32" ht="15" customHeight="1">
      <c r="A327" s="1570" t="s">
        <v>747</v>
      </c>
      <c r="B327" s="1272">
        <v>20</v>
      </c>
      <c r="C327" s="1328" t="s">
        <v>1193</v>
      </c>
      <c r="D327" s="1274">
        <v>208010108</v>
      </c>
      <c r="E327" s="1274"/>
      <c r="F327" s="1283" t="s">
        <v>301</v>
      </c>
      <c r="G327" s="1349" t="s">
        <v>1817</v>
      </c>
      <c r="H327" s="1349" t="s">
        <v>212</v>
      </c>
      <c r="I327" s="1349" t="s">
        <v>212</v>
      </c>
      <c r="J327" s="1283" t="s">
        <v>211</v>
      </c>
      <c r="K327" s="1297">
        <v>1</v>
      </c>
      <c r="L327" s="1276" t="s">
        <v>207</v>
      </c>
      <c r="M327" s="1324">
        <v>40000</v>
      </c>
      <c r="N327" s="1349">
        <v>2007</v>
      </c>
      <c r="O327" s="1349" t="s">
        <v>210</v>
      </c>
      <c r="P327" s="1722">
        <f t="shared" si="204"/>
        <v>40000</v>
      </c>
      <c r="Q327" s="1349" t="s">
        <v>99</v>
      </c>
      <c r="R327" s="1297"/>
      <c r="S327" s="1326"/>
      <c r="T327" s="1327"/>
      <c r="U327" s="746">
        <v>5</v>
      </c>
      <c r="V327" s="746">
        <f>2011-N327+1</f>
        <v>5</v>
      </c>
      <c r="W327" s="828">
        <f>P327/U327</f>
        <v>8000</v>
      </c>
      <c r="X327" s="828">
        <f t="shared" si="233"/>
        <v>40000</v>
      </c>
      <c r="Y327" s="828">
        <f>P327-X327</f>
        <v>0</v>
      </c>
      <c r="Z327" s="746">
        <f>2011-N327+1</f>
        <v>5</v>
      </c>
      <c r="AA327" s="829">
        <f>P327/U327</f>
        <v>8000</v>
      </c>
      <c r="AB327" s="829">
        <f t="shared" si="234"/>
        <v>40000</v>
      </c>
      <c r="AC327" s="829">
        <f>P327-AB327</f>
        <v>0</v>
      </c>
      <c r="AD327" s="830" t="b">
        <f t="shared" si="232"/>
        <v>1</v>
      </c>
      <c r="AE327" s="738"/>
      <c r="AF327" s="738"/>
    </row>
    <row r="328" spans="1:32" ht="15" customHeight="1">
      <c r="A328" s="1570" t="s">
        <v>747</v>
      </c>
      <c r="B328" s="1272"/>
      <c r="C328" s="1323" t="s">
        <v>273</v>
      </c>
      <c r="D328" s="1274"/>
      <c r="E328" s="1274"/>
      <c r="F328" s="1275"/>
      <c r="G328" s="1349"/>
      <c r="H328" s="1283"/>
      <c r="I328" s="1283"/>
      <c r="J328" s="1283"/>
      <c r="K328" s="1297"/>
      <c r="L328" s="1276"/>
      <c r="M328" s="1324"/>
      <c r="N328" s="1349"/>
      <c r="O328" s="1349"/>
      <c r="P328" s="1722"/>
      <c r="Q328" s="1349"/>
      <c r="R328" s="1297"/>
      <c r="S328" s="1326"/>
      <c r="T328" s="1327"/>
      <c r="U328" s="746"/>
      <c r="V328" s="746"/>
      <c r="W328" s="828"/>
      <c r="X328" s="828"/>
      <c r="Y328" s="828"/>
      <c r="AA328" s="829"/>
      <c r="AB328" s="829"/>
      <c r="AC328" s="829"/>
      <c r="AD328" s="830" t="b">
        <f t="shared" si="232"/>
        <v>1</v>
      </c>
      <c r="AE328" s="738"/>
      <c r="AF328" s="738"/>
    </row>
    <row r="329" spans="1:32" ht="15" customHeight="1">
      <c r="A329" s="1570" t="s">
        <v>747</v>
      </c>
      <c r="B329" s="1272">
        <v>21</v>
      </c>
      <c r="C329" s="1328" t="s">
        <v>1187</v>
      </c>
      <c r="D329" s="1274">
        <v>208010109</v>
      </c>
      <c r="E329" s="1274"/>
      <c r="F329" s="1283" t="s">
        <v>301</v>
      </c>
      <c r="G329" s="1349" t="s">
        <v>1153</v>
      </c>
      <c r="H329" s="1349" t="s">
        <v>212</v>
      </c>
      <c r="I329" s="1349" t="s">
        <v>212</v>
      </c>
      <c r="J329" s="1283" t="s">
        <v>211</v>
      </c>
      <c r="K329" s="1297">
        <v>1</v>
      </c>
      <c r="L329" s="1276" t="s">
        <v>207</v>
      </c>
      <c r="M329" s="1324">
        <v>120000</v>
      </c>
      <c r="N329" s="1349">
        <v>2007</v>
      </c>
      <c r="O329" s="1349" t="s">
        <v>210</v>
      </c>
      <c r="P329" s="1722">
        <f t="shared" si="204"/>
        <v>120000</v>
      </c>
      <c r="Q329" s="1349" t="s">
        <v>99</v>
      </c>
      <c r="R329" s="1297"/>
      <c r="S329" s="1326"/>
      <c r="T329" s="1327"/>
      <c r="U329" s="746">
        <v>5</v>
      </c>
      <c r="V329" s="746">
        <f>2011-N329+1</f>
        <v>5</v>
      </c>
      <c r="W329" s="828">
        <f>P329/U329</f>
        <v>24000</v>
      </c>
      <c r="X329" s="828">
        <f t="shared" ref="X329:X330" si="235">V329*W329</f>
        <v>120000</v>
      </c>
      <c r="Y329" s="828">
        <f>P329-X329</f>
        <v>0</v>
      </c>
      <c r="Z329" s="746">
        <f>2011-N329+1</f>
        <v>5</v>
      </c>
      <c r="AA329" s="829">
        <f>P329/U329</f>
        <v>24000</v>
      </c>
      <c r="AB329" s="829">
        <f t="shared" ref="AB329:AB330" si="236">Z329*AA329</f>
        <v>120000</v>
      </c>
      <c r="AC329" s="829">
        <f>P329-AB329</f>
        <v>0</v>
      </c>
      <c r="AD329" s="830" t="b">
        <f t="shared" si="232"/>
        <v>1</v>
      </c>
      <c r="AE329" s="738"/>
      <c r="AF329" s="738"/>
    </row>
    <row r="330" spans="1:32" ht="15" customHeight="1">
      <c r="A330" s="1570" t="s">
        <v>747</v>
      </c>
      <c r="B330" s="1272">
        <v>22</v>
      </c>
      <c r="C330" s="1328" t="s">
        <v>1194</v>
      </c>
      <c r="D330" s="1274">
        <v>208011241</v>
      </c>
      <c r="E330" s="1274"/>
      <c r="F330" s="1283" t="s">
        <v>301</v>
      </c>
      <c r="G330" s="1349" t="s">
        <v>709</v>
      </c>
      <c r="H330" s="1349" t="s">
        <v>212</v>
      </c>
      <c r="I330" s="1349" t="s">
        <v>212</v>
      </c>
      <c r="J330" s="1283" t="s">
        <v>211</v>
      </c>
      <c r="K330" s="1297">
        <v>1</v>
      </c>
      <c r="L330" s="1276" t="s">
        <v>207</v>
      </c>
      <c r="M330" s="1324">
        <v>120000</v>
      </c>
      <c r="N330" s="1349">
        <v>2007</v>
      </c>
      <c r="O330" s="1349" t="s">
        <v>210</v>
      </c>
      <c r="P330" s="1722">
        <f t="shared" si="204"/>
        <v>120000</v>
      </c>
      <c r="Q330" s="1349" t="s">
        <v>99</v>
      </c>
      <c r="R330" s="1297"/>
      <c r="S330" s="1326"/>
      <c r="T330" s="1327"/>
      <c r="U330" s="746">
        <v>5</v>
      </c>
      <c r="V330" s="746">
        <f>2011-N330+1</f>
        <v>5</v>
      </c>
      <c r="W330" s="828">
        <f>P330/U330</f>
        <v>24000</v>
      </c>
      <c r="X330" s="828">
        <f t="shared" si="235"/>
        <v>120000</v>
      </c>
      <c r="Y330" s="828">
        <f>P330-X330</f>
        <v>0</v>
      </c>
      <c r="Z330" s="746">
        <f>2011-N330+1</f>
        <v>5</v>
      </c>
      <c r="AA330" s="829">
        <f>P330/U330</f>
        <v>24000</v>
      </c>
      <c r="AB330" s="829">
        <f t="shared" si="236"/>
        <v>120000</v>
      </c>
      <c r="AC330" s="829">
        <f>P330-AB330</f>
        <v>0</v>
      </c>
      <c r="AD330" s="830" t="b">
        <f t="shared" si="232"/>
        <v>1</v>
      </c>
      <c r="AE330" s="738"/>
      <c r="AF330" s="738"/>
    </row>
    <row r="331" spans="1:32" ht="15" customHeight="1">
      <c r="A331" s="1570" t="s">
        <v>747</v>
      </c>
      <c r="B331" s="1272"/>
      <c r="C331" s="1323" t="s">
        <v>274</v>
      </c>
      <c r="D331" s="1274"/>
      <c r="E331" s="1274"/>
      <c r="F331" s="1275"/>
      <c r="G331" s="1349"/>
      <c r="H331" s="1283"/>
      <c r="I331" s="1283"/>
      <c r="J331" s="1283"/>
      <c r="K331" s="1297"/>
      <c r="L331" s="1276" t="s">
        <v>207</v>
      </c>
      <c r="M331" s="1324"/>
      <c r="N331" s="1349"/>
      <c r="O331" s="1349"/>
      <c r="P331" s="1722"/>
      <c r="Q331" s="1349"/>
      <c r="R331" s="1297"/>
      <c r="S331" s="1326"/>
      <c r="T331" s="1327"/>
      <c r="U331" s="746"/>
      <c r="V331" s="746"/>
      <c r="W331" s="828"/>
      <c r="X331" s="828"/>
      <c r="Y331" s="828"/>
      <c r="AA331" s="829"/>
      <c r="AB331" s="829"/>
      <c r="AC331" s="829"/>
      <c r="AD331" s="830" t="b">
        <f t="shared" si="232"/>
        <v>1</v>
      </c>
      <c r="AE331" s="738"/>
      <c r="AF331" s="738"/>
    </row>
    <row r="332" spans="1:32" ht="15" customHeight="1">
      <c r="A332" s="1570" t="s">
        <v>747</v>
      </c>
      <c r="B332" s="1272">
        <v>23</v>
      </c>
      <c r="C332" s="1328" t="s">
        <v>1195</v>
      </c>
      <c r="D332" s="1274">
        <v>208010255</v>
      </c>
      <c r="E332" s="1274"/>
      <c r="F332" s="1283" t="s">
        <v>403</v>
      </c>
      <c r="G332" s="1349" t="s">
        <v>1817</v>
      </c>
      <c r="H332" s="1349" t="s">
        <v>212</v>
      </c>
      <c r="I332" s="1349" t="s">
        <v>212</v>
      </c>
      <c r="J332" s="1283" t="s">
        <v>211</v>
      </c>
      <c r="K332" s="1297">
        <v>1</v>
      </c>
      <c r="L332" s="1276" t="s">
        <v>207</v>
      </c>
      <c r="M332" s="1324">
        <v>225000</v>
      </c>
      <c r="N332" s="1349">
        <v>2007</v>
      </c>
      <c r="O332" s="1349" t="s">
        <v>210</v>
      </c>
      <c r="P332" s="1722">
        <f t="shared" si="204"/>
        <v>225000</v>
      </c>
      <c r="Q332" s="1349"/>
      <c r="R332" s="1297" t="s">
        <v>100</v>
      </c>
      <c r="S332" s="1326"/>
      <c r="T332" s="1327"/>
      <c r="U332" s="746">
        <v>5</v>
      </c>
      <c r="V332" s="746">
        <f>2011-N332+1</f>
        <v>5</v>
      </c>
      <c r="W332" s="828">
        <f>P332/U332</f>
        <v>45000</v>
      </c>
      <c r="X332" s="828">
        <f t="shared" ref="X332:X336" si="237">V332*W332</f>
        <v>225000</v>
      </c>
      <c r="Y332" s="828">
        <f>P332-X332</f>
        <v>0</v>
      </c>
      <c r="Z332" s="746">
        <f>2011-N332+1</f>
        <v>5</v>
      </c>
      <c r="AA332" s="829">
        <f>P332/U332</f>
        <v>45000</v>
      </c>
      <c r="AB332" s="829">
        <f t="shared" ref="AB332:AB336" si="238">Z332*AA332</f>
        <v>225000</v>
      </c>
      <c r="AC332" s="829">
        <f>P332-AB332</f>
        <v>0</v>
      </c>
      <c r="AD332" s="830" t="b">
        <f t="shared" si="232"/>
        <v>1</v>
      </c>
      <c r="AE332" s="738"/>
      <c r="AF332" s="738"/>
    </row>
    <row r="333" spans="1:32" ht="15" customHeight="1">
      <c r="A333" s="1570" t="s">
        <v>747</v>
      </c>
      <c r="B333" s="1272">
        <v>24</v>
      </c>
      <c r="C333" s="1328" t="s">
        <v>1195</v>
      </c>
      <c r="D333" s="1274">
        <v>208010255</v>
      </c>
      <c r="E333" s="1274"/>
      <c r="F333" s="1283" t="s">
        <v>403</v>
      </c>
      <c r="G333" s="1349" t="s">
        <v>1817</v>
      </c>
      <c r="H333" s="1349" t="s">
        <v>212</v>
      </c>
      <c r="I333" s="1349" t="s">
        <v>212</v>
      </c>
      <c r="J333" s="1283" t="s">
        <v>211</v>
      </c>
      <c r="K333" s="1297">
        <v>1</v>
      </c>
      <c r="L333" s="1276" t="s">
        <v>207</v>
      </c>
      <c r="M333" s="1324">
        <v>225000</v>
      </c>
      <c r="N333" s="1349">
        <v>2007</v>
      </c>
      <c r="O333" s="1349" t="s">
        <v>210</v>
      </c>
      <c r="P333" s="1722">
        <f t="shared" si="204"/>
        <v>225000</v>
      </c>
      <c r="Q333" s="1349"/>
      <c r="R333" s="1297" t="s">
        <v>100</v>
      </c>
      <c r="S333" s="1326"/>
      <c r="T333" s="1327"/>
      <c r="U333" s="746">
        <v>5</v>
      </c>
      <c r="V333" s="746">
        <f t="shared" ref="V333:V334" si="239">2011-N333+1</f>
        <v>5</v>
      </c>
      <c r="W333" s="828">
        <f>P333/U333</f>
        <v>45000</v>
      </c>
      <c r="X333" s="828">
        <f t="shared" ref="X333:X334" si="240">V333*W333</f>
        <v>225000</v>
      </c>
      <c r="Y333" s="828">
        <f>P333-X333</f>
        <v>0</v>
      </c>
      <c r="Z333" s="746">
        <f t="shared" ref="Z333:Z334" si="241">2011-N333+1</f>
        <v>5</v>
      </c>
      <c r="AA333" s="829">
        <f>P333/U333</f>
        <v>45000</v>
      </c>
      <c r="AB333" s="829">
        <f t="shared" ref="AB333:AB334" si="242">Z333*AA333</f>
        <v>225000</v>
      </c>
      <c r="AC333" s="829">
        <f>P333-AB333</f>
        <v>0</v>
      </c>
      <c r="AD333" s="830" t="b">
        <f t="shared" si="232"/>
        <v>1</v>
      </c>
      <c r="AE333" s="738"/>
      <c r="AF333" s="738"/>
    </row>
    <row r="334" spans="1:32" ht="15" customHeight="1">
      <c r="A334" s="1570" t="s">
        <v>747</v>
      </c>
      <c r="B334" s="1272">
        <v>25</v>
      </c>
      <c r="C334" s="1328" t="s">
        <v>1195</v>
      </c>
      <c r="D334" s="1274">
        <v>208010255</v>
      </c>
      <c r="E334" s="1274"/>
      <c r="F334" s="1283" t="s">
        <v>403</v>
      </c>
      <c r="G334" s="1349" t="s">
        <v>1817</v>
      </c>
      <c r="H334" s="1349" t="s">
        <v>212</v>
      </c>
      <c r="I334" s="1349" t="s">
        <v>212</v>
      </c>
      <c r="J334" s="1283" t="s">
        <v>211</v>
      </c>
      <c r="K334" s="1297">
        <v>1</v>
      </c>
      <c r="L334" s="1276" t="s">
        <v>207</v>
      </c>
      <c r="M334" s="1324">
        <v>225000</v>
      </c>
      <c r="N334" s="1349">
        <v>2007</v>
      </c>
      <c r="O334" s="1349" t="s">
        <v>210</v>
      </c>
      <c r="P334" s="1722">
        <f t="shared" si="204"/>
        <v>225000</v>
      </c>
      <c r="Q334" s="1349"/>
      <c r="R334" s="1297" t="s">
        <v>100</v>
      </c>
      <c r="S334" s="1326"/>
      <c r="T334" s="1327"/>
      <c r="U334" s="746">
        <v>5</v>
      </c>
      <c r="V334" s="746">
        <f t="shared" si="239"/>
        <v>5</v>
      </c>
      <c r="W334" s="828">
        <f>P334/U334</f>
        <v>45000</v>
      </c>
      <c r="X334" s="828">
        <f t="shared" si="240"/>
        <v>225000</v>
      </c>
      <c r="Y334" s="828">
        <f>P334-X334</f>
        <v>0</v>
      </c>
      <c r="Z334" s="746">
        <f t="shared" si="241"/>
        <v>5</v>
      </c>
      <c r="AA334" s="829">
        <f>P334/U334</f>
        <v>45000</v>
      </c>
      <c r="AB334" s="829">
        <f t="shared" si="242"/>
        <v>225000</v>
      </c>
      <c r="AC334" s="829">
        <f>P334-AB334</f>
        <v>0</v>
      </c>
      <c r="AD334" s="830" t="b">
        <f t="shared" si="232"/>
        <v>1</v>
      </c>
      <c r="AE334" s="738"/>
      <c r="AF334" s="738"/>
    </row>
    <row r="335" spans="1:32" ht="15" customHeight="1">
      <c r="A335" s="1570" t="s">
        <v>747</v>
      </c>
      <c r="B335" s="1272"/>
      <c r="C335" s="1328"/>
      <c r="D335" s="1274"/>
      <c r="E335" s="1274"/>
      <c r="F335" s="1283"/>
      <c r="G335" s="1349"/>
      <c r="H335" s="1349"/>
      <c r="I335" s="1349"/>
      <c r="J335" s="1283"/>
      <c r="K335" s="1297"/>
      <c r="L335" s="1276"/>
      <c r="M335" s="1324"/>
      <c r="N335" s="1349"/>
      <c r="O335" s="1349"/>
      <c r="P335" s="1722"/>
      <c r="Q335" s="1349"/>
      <c r="R335" s="1297"/>
      <c r="S335" s="1326"/>
      <c r="T335" s="1327"/>
      <c r="U335" s="746"/>
      <c r="V335" s="746"/>
      <c r="W335" s="828"/>
      <c r="X335" s="828"/>
      <c r="Y335" s="828"/>
      <c r="AA335" s="829"/>
      <c r="AB335" s="829"/>
      <c r="AC335" s="829"/>
      <c r="AD335" s="830"/>
      <c r="AE335" s="738"/>
      <c r="AF335" s="738"/>
    </row>
    <row r="336" spans="1:32" ht="15" customHeight="1">
      <c r="A336" s="1570" t="s">
        <v>747</v>
      </c>
      <c r="B336" s="1272">
        <v>26</v>
      </c>
      <c r="C336" s="1328" t="s">
        <v>1196</v>
      </c>
      <c r="D336" s="1274">
        <v>208010168</v>
      </c>
      <c r="E336" s="1274"/>
      <c r="F336" s="1283" t="s">
        <v>352</v>
      </c>
      <c r="G336" s="1349" t="s">
        <v>1818</v>
      </c>
      <c r="H336" s="1349" t="s">
        <v>212</v>
      </c>
      <c r="I336" s="1349" t="s">
        <v>212</v>
      </c>
      <c r="J336" s="1283" t="s">
        <v>211</v>
      </c>
      <c r="K336" s="1297">
        <v>1</v>
      </c>
      <c r="L336" s="1276" t="s">
        <v>207</v>
      </c>
      <c r="M336" s="1324">
        <v>270000</v>
      </c>
      <c r="N336" s="1349">
        <v>2007</v>
      </c>
      <c r="O336" s="1349" t="s">
        <v>210</v>
      </c>
      <c r="P336" s="1722">
        <f t="shared" si="204"/>
        <v>270000</v>
      </c>
      <c r="Q336" s="1349"/>
      <c r="R336" s="1297" t="s">
        <v>100</v>
      </c>
      <c r="S336" s="1326"/>
      <c r="T336" s="1327"/>
      <c r="U336" s="746">
        <v>5</v>
      </c>
      <c r="V336" s="746">
        <f>2011-N336+1</f>
        <v>5</v>
      </c>
      <c r="W336" s="828">
        <f t="shared" ref="W336:W342" si="243">P336/U336</f>
        <v>54000</v>
      </c>
      <c r="X336" s="828">
        <f t="shared" si="237"/>
        <v>270000</v>
      </c>
      <c r="Y336" s="828">
        <f t="shared" ref="Y336:Y342" si="244">P336-X336</f>
        <v>0</v>
      </c>
      <c r="Z336" s="746">
        <f>2011-N336+1</f>
        <v>5</v>
      </c>
      <c r="AA336" s="829">
        <f t="shared" ref="AA336:AA342" si="245">P336/U336</f>
        <v>54000</v>
      </c>
      <c r="AB336" s="829">
        <f t="shared" si="238"/>
        <v>270000</v>
      </c>
      <c r="AC336" s="829">
        <f t="shared" ref="AC336:AC342" si="246">P336-AB336</f>
        <v>0</v>
      </c>
      <c r="AD336" s="830" t="b">
        <f t="shared" ref="AD336:AD342" si="247">AB336+AC336=P336</f>
        <v>1</v>
      </c>
      <c r="AE336" s="738"/>
      <c r="AF336" s="738"/>
    </row>
    <row r="337" spans="1:32" ht="15" customHeight="1">
      <c r="A337" s="1570" t="s">
        <v>747</v>
      </c>
      <c r="B337" s="1272">
        <v>27</v>
      </c>
      <c r="C337" s="1328" t="s">
        <v>1196</v>
      </c>
      <c r="D337" s="1274">
        <v>208010168</v>
      </c>
      <c r="E337" s="1274"/>
      <c r="F337" s="1283" t="s">
        <v>352</v>
      </c>
      <c r="G337" s="1349" t="s">
        <v>1818</v>
      </c>
      <c r="H337" s="1349" t="s">
        <v>212</v>
      </c>
      <c r="I337" s="1349" t="s">
        <v>212</v>
      </c>
      <c r="J337" s="1283" t="s">
        <v>211</v>
      </c>
      <c r="K337" s="1297">
        <v>1</v>
      </c>
      <c r="L337" s="1276" t="s">
        <v>207</v>
      </c>
      <c r="M337" s="1324">
        <v>270000</v>
      </c>
      <c r="N337" s="1349">
        <v>2007</v>
      </c>
      <c r="O337" s="1349" t="s">
        <v>210</v>
      </c>
      <c r="P337" s="1722">
        <f t="shared" si="204"/>
        <v>270000</v>
      </c>
      <c r="Q337" s="1349"/>
      <c r="R337" s="1297" t="s">
        <v>100</v>
      </c>
      <c r="S337" s="1326"/>
      <c r="T337" s="1327"/>
      <c r="U337" s="746">
        <v>5</v>
      </c>
      <c r="V337" s="746">
        <f t="shared" ref="V337:V342" si="248">2011-N337+1</f>
        <v>5</v>
      </c>
      <c r="W337" s="828">
        <f t="shared" si="243"/>
        <v>54000</v>
      </c>
      <c r="X337" s="828">
        <f t="shared" ref="X337:X342" si="249">V337*W337</f>
        <v>270000</v>
      </c>
      <c r="Y337" s="828">
        <f t="shared" si="244"/>
        <v>0</v>
      </c>
      <c r="Z337" s="746">
        <f t="shared" ref="Z337:Z342" si="250">2011-N337+1</f>
        <v>5</v>
      </c>
      <c r="AA337" s="829">
        <f t="shared" si="245"/>
        <v>54000</v>
      </c>
      <c r="AB337" s="829">
        <f t="shared" ref="AB337:AB342" si="251">Z337*AA337</f>
        <v>270000</v>
      </c>
      <c r="AC337" s="829">
        <f t="shared" si="246"/>
        <v>0</v>
      </c>
      <c r="AD337" s="830" t="b">
        <f t="shared" si="247"/>
        <v>1</v>
      </c>
      <c r="AE337" s="738"/>
      <c r="AF337" s="738"/>
    </row>
    <row r="338" spans="1:32" ht="15" customHeight="1">
      <c r="A338" s="1570" t="s">
        <v>747</v>
      </c>
      <c r="B338" s="1272">
        <v>28</v>
      </c>
      <c r="C338" s="1328" t="s">
        <v>1196</v>
      </c>
      <c r="D338" s="1274">
        <v>208010168</v>
      </c>
      <c r="E338" s="1274"/>
      <c r="F338" s="1283" t="s">
        <v>352</v>
      </c>
      <c r="G338" s="1349" t="s">
        <v>1818</v>
      </c>
      <c r="H338" s="1349" t="s">
        <v>212</v>
      </c>
      <c r="I338" s="1349" t="s">
        <v>212</v>
      </c>
      <c r="J338" s="1283" t="s">
        <v>211</v>
      </c>
      <c r="K338" s="1297">
        <v>1</v>
      </c>
      <c r="L338" s="1276" t="s">
        <v>207</v>
      </c>
      <c r="M338" s="1324">
        <v>270000</v>
      </c>
      <c r="N338" s="1349">
        <v>2007</v>
      </c>
      <c r="O338" s="1349" t="s">
        <v>210</v>
      </c>
      <c r="P338" s="1722">
        <f t="shared" si="204"/>
        <v>270000</v>
      </c>
      <c r="Q338" s="1349"/>
      <c r="R338" s="1297" t="s">
        <v>100</v>
      </c>
      <c r="S338" s="1326"/>
      <c r="T338" s="1327"/>
      <c r="U338" s="746">
        <v>5</v>
      </c>
      <c r="V338" s="746">
        <f t="shared" si="248"/>
        <v>5</v>
      </c>
      <c r="W338" s="828">
        <f t="shared" si="243"/>
        <v>54000</v>
      </c>
      <c r="X338" s="828">
        <f t="shared" si="249"/>
        <v>270000</v>
      </c>
      <c r="Y338" s="828">
        <f t="shared" si="244"/>
        <v>0</v>
      </c>
      <c r="Z338" s="746">
        <f t="shared" si="250"/>
        <v>5</v>
      </c>
      <c r="AA338" s="829">
        <f t="shared" si="245"/>
        <v>54000</v>
      </c>
      <c r="AB338" s="829">
        <f t="shared" si="251"/>
        <v>270000</v>
      </c>
      <c r="AC338" s="829">
        <f t="shared" si="246"/>
        <v>0</v>
      </c>
      <c r="AD338" s="830" t="b">
        <f t="shared" si="247"/>
        <v>1</v>
      </c>
      <c r="AE338" s="738"/>
      <c r="AF338" s="738"/>
    </row>
    <row r="339" spans="1:32" ht="15" customHeight="1">
      <c r="A339" s="1570" t="s">
        <v>747</v>
      </c>
      <c r="B339" s="1272">
        <v>29</v>
      </c>
      <c r="C339" s="1328" t="s">
        <v>1196</v>
      </c>
      <c r="D339" s="1274">
        <v>208010168</v>
      </c>
      <c r="E339" s="1274"/>
      <c r="F339" s="1283" t="s">
        <v>352</v>
      </c>
      <c r="G339" s="1349" t="s">
        <v>1818</v>
      </c>
      <c r="H339" s="1349" t="s">
        <v>212</v>
      </c>
      <c r="I339" s="1349" t="s">
        <v>212</v>
      </c>
      <c r="J339" s="1283" t="s">
        <v>211</v>
      </c>
      <c r="K339" s="1297">
        <v>1</v>
      </c>
      <c r="L339" s="1276" t="s">
        <v>207</v>
      </c>
      <c r="M339" s="1324">
        <v>270000</v>
      </c>
      <c r="N339" s="1349">
        <v>2007</v>
      </c>
      <c r="O339" s="1349" t="s">
        <v>210</v>
      </c>
      <c r="P339" s="1722">
        <f t="shared" si="204"/>
        <v>270000</v>
      </c>
      <c r="Q339" s="1349"/>
      <c r="R339" s="1297" t="s">
        <v>100</v>
      </c>
      <c r="S339" s="1326"/>
      <c r="T339" s="1327"/>
      <c r="U339" s="746">
        <v>5</v>
      </c>
      <c r="V339" s="746">
        <f t="shared" si="248"/>
        <v>5</v>
      </c>
      <c r="W339" s="828">
        <f t="shared" si="243"/>
        <v>54000</v>
      </c>
      <c r="X339" s="828">
        <f t="shared" si="249"/>
        <v>270000</v>
      </c>
      <c r="Y339" s="828">
        <f t="shared" si="244"/>
        <v>0</v>
      </c>
      <c r="Z339" s="746">
        <f t="shared" si="250"/>
        <v>5</v>
      </c>
      <c r="AA339" s="829">
        <f t="shared" si="245"/>
        <v>54000</v>
      </c>
      <c r="AB339" s="829">
        <f t="shared" si="251"/>
        <v>270000</v>
      </c>
      <c r="AC339" s="829">
        <f t="shared" si="246"/>
        <v>0</v>
      </c>
      <c r="AD339" s="830" t="b">
        <f t="shared" si="247"/>
        <v>1</v>
      </c>
      <c r="AE339" s="738"/>
      <c r="AF339" s="738"/>
    </row>
    <row r="340" spans="1:32" ht="15" customHeight="1">
      <c r="A340" s="1570" t="s">
        <v>747</v>
      </c>
      <c r="B340" s="1272">
        <v>30</v>
      </c>
      <c r="C340" s="1328" t="s">
        <v>1196</v>
      </c>
      <c r="D340" s="1274">
        <v>208010168</v>
      </c>
      <c r="E340" s="1274"/>
      <c r="F340" s="1283" t="s">
        <v>352</v>
      </c>
      <c r="G340" s="1349" t="s">
        <v>1818</v>
      </c>
      <c r="H340" s="1349" t="s">
        <v>212</v>
      </c>
      <c r="I340" s="1349" t="s">
        <v>212</v>
      </c>
      <c r="J340" s="1283" t="s">
        <v>211</v>
      </c>
      <c r="K340" s="1297">
        <v>1</v>
      </c>
      <c r="L340" s="1276" t="s">
        <v>207</v>
      </c>
      <c r="M340" s="1324">
        <v>270000</v>
      </c>
      <c r="N340" s="1349">
        <v>2007</v>
      </c>
      <c r="O340" s="1349" t="s">
        <v>210</v>
      </c>
      <c r="P340" s="1722">
        <f t="shared" si="204"/>
        <v>270000</v>
      </c>
      <c r="Q340" s="1349"/>
      <c r="R340" s="1297" t="s">
        <v>100</v>
      </c>
      <c r="S340" s="1326"/>
      <c r="T340" s="1327"/>
      <c r="U340" s="746">
        <v>5</v>
      </c>
      <c r="V340" s="746">
        <f t="shared" si="248"/>
        <v>5</v>
      </c>
      <c r="W340" s="828">
        <f t="shared" si="243"/>
        <v>54000</v>
      </c>
      <c r="X340" s="828">
        <f t="shared" si="249"/>
        <v>270000</v>
      </c>
      <c r="Y340" s="828">
        <f t="shared" si="244"/>
        <v>0</v>
      </c>
      <c r="Z340" s="746">
        <f t="shared" si="250"/>
        <v>5</v>
      </c>
      <c r="AA340" s="829">
        <f t="shared" si="245"/>
        <v>54000</v>
      </c>
      <c r="AB340" s="829">
        <f t="shared" si="251"/>
        <v>270000</v>
      </c>
      <c r="AC340" s="829">
        <f t="shared" si="246"/>
        <v>0</v>
      </c>
      <c r="AD340" s="830" t="b">
        <f t="shared" si="247"/>
        <v>1</v>
      </c>
      <c r="AE340" s="738"/>
      <c r="AF340" s="738"/>
    </row>
    <row r="341" spans="1:32" ht="15" customHeight="1">
      <c r="A341" s="1570" t="s">
        <v>747</v>
      </c>
      <c r="B341" s="1272">
        <v>31</v>
      </c>
      <c r="C341" s="1328" t="s">
        <v>1196</v>
      </c>
      <c r="D341" s="1274">
        <v>208010168</v>
      </c>
      <c r="E341" s="1274"/>
      <c r="F341" s="1283" t="s">
        <v>352</v>
      </c>
      <c r="G341" s="1349" t="s">
        <v>1818</v>
      </c>
      <c r="H341" s="1349" t="s">
        <v>212</v>
      </c>
      <c r="I341" s="1349" t="s">
        <v>212</v>
      </c>
      <c r="J341" s="1283" t="s">
        <v>211</v>
      </c>
      <c r="K341" s="1297">
        <v>1</v>
      </c>
      <c r="L341" s="1276" t="s">
        <v>207</v>
      </c>
      <c r="M341" s="1324">
        <v>270000</v>
      </c>
      <c r="N341" s="1349">
        <v>2007</v>
      </c>
      <c r="O341" s="1349" t="s">
        <v>210</v>
      </c>
      <c r="P341" s="1722">
        <f t="shared" si="204"/>
        <v>270000</v>
      </c>
      <c r="Q341" s="1349"/>
      <c r="R341" s="1297" t="s">
        <v>100</v>
      </c>
      <c r="S341" s="1326"/>
      <c r="T341" s="1327"/>
      <c r="U341" s="746">
        <v>5</v>
      </c>
      <c r="V341" s="746">
        <f t="shared" si="248"/>
        <v>5</v>
      </c>
      <c r="W341" s="828">
        <f t="shared" si="243"/>
        <v>54000</v>
      </c>
      <c r="X341" s="828">
        <f t="shared" si="249"/>
        <v>270000</v>
      </c>
      <c r="Y341" s="828">
        <f t="shared" si="244"/>
        <v>0</v>
      </c>
      <c r="Z341" s="746">
        <f t="shared" si="250"/>
        <v>5</v>
      </c>
      <c r="AA341" s="829">
        <f t="shared" si="245"/>
        <v>54000</v>
      </c>
      <c r="AB341" s="829">
        <f t="shared" si="251"/>
        <v>270000</v>
      </c>
      <c r="AC341" s="829">
        <f t="shared" si="246"/>
        <v>0</v>
      </c>
      <c r="AD341" s="830" t="b">
        <f t="shared" si="247"/>
        <v>1</v>
      </c>
      <c r="AE341" s="738"/>
      <c r="AF341" s="738"/>
    </row>
    <row r="342" spans="1:32" ht="15" customHeight="1">
      <c r="A342" s="1570" t="s">
        <v>747</v>
      </c>
      <c r="B342" s="1272">
        <v>32</v>
      </c>
      <c r="C342" s="1328" t="s">
        <v>1196</v>
      </c>
      <c r="D342" s="1274">
        <v>208010168</v>
      </c>
      <c r="E342" s="1274"/>
      <c r="F342" s="1283" t="s">
        <v>352</v>
      </c>
      <c r="G342" s="1349" t="s">
        <v>1818</v>
      </c>
      <c r="H342" s="1349" t="s">
        <v>212</v>
      </c>
      <c r="I342" s="1349" t="s">
        <v>212</v>
      </c>
      <c r="J342" s="1283" t="s">
        <v>211</v>
      </c>
      <c r="K342" s="1297">
        <v>1</v>
      </c>
      <c r="L342" s="1276" t="s">
        <v>207</v>
      </c>
      <c r="M342" s="1324">
        <v>270000</v>
      </c>
      <c r="N342" s="1349">
        <v>2007</v>
      </c>
      <c r="O342" s="1349" t="s">
        <v>210</v>
      </c>
      <c r="P342" s="1722">
        <f t="shared" si="204"/>
        <v>270000</v>
      </c>
      <c r="Q342" s="1349"/>
      <c r="R342" s="1297" t="s">
        <v>100</v>
      </c>
      <c r="S342" s="1326"/>
      <c r="T342" s="1327"/>
      <c r="U342" s="746">
        <v>5</v>
      </c>
      <c r="V342" s="746">
        <f t="shared" si="248"/>
        <v>5</v>
      </c>
      <c r="W342" s="828">
        <f t="shared" si="243"/>
        <v>54000</v>
      </c>
      <c r="X342" s="828">
        <f t="shared" si="249"/>
        <v>270000</v>
      </c>
      <c r="Y342" s="828">
        <f t="shared" si="244"/>
        <v>0</v>
      </c>
      <c r="Z342" s="746">
        <f t="shared" si="250"/>
        <v>5</v>
      </c>
      <c r="AA342" s="829">
        <f t="shared" si="245"/>
        <v>54000</v>
      </c>
      <c r="AB342" s="829">
        <f t="shared" si="251"/>
        <v>270000</v>
      </c>
      <c r="AC342" s="829">
        <f t="shared" si="246"/>
        <v>0</v>
      </c>
      <c r="AD342" s="830" t="b">
        <f t="shared" si="247"/>
        <v>1</v>
      </c>
      <c r="AE342" s="738"/>
      <c r="AF342" s="738"/>
    </row>
    <row r="343" spans="1:32" ht="15" customHeight="1">
      <c r="A343" s="1570" t="s">
        <v>747</v>
      </c>
      <c r="B343" s="1272"/>
      <c r="C343" s="1328"/>
      <c r="D343" s="1274"/>
      <c r="E343" s="1274"/>
      <c r="F343" s="1283"/>
      <c r="G343" s="1349"/>
      <c r="H343" s="1349"/>
      <c r="I343" s="1349"/>
      <c r="J343" s="1283"/>
      <c r="K343" s="1297"/>
      <c r="L343" s="1276"/>
      <c r="M343" s="1324"/>
      <c r="N343" s="1349"/>
      <c r="O343" s="1349"/>
      <c r="P343" s="1722"/>
      <c r="Q343" s="1349"/>
      <c r="R343" s="1297"/>
      <c r="S343" s="1326"/>
      <c r="T343" s="1327"/>
      <c r="U343" s="746"/>
      <c r="V343" s="746"/>
      <c r="W343" s="828"/>
      <c r="X343" s="828"/>
      <c r="Y343" s="828"/>
      <c r="AA343" s="829"/>
      <c r="AB343" s="829"/>
      <c r="AC343" s="829"/>
      <c r="AD343" s="830"/>
      <c r="AE343" s="738"/>
      <c r="AF343" s="738"/>
    </row>
    <row r="344" spans="1:32" ht="15" customHeight="1">
      <c r="A344" s="1570" t="s">
        <v>747</v>
      </c>
      <c r="B344" s="1272"/>
      <c r="C344" s="1323" t="s">
        <v>278</v>
      </c>
      <c r="D344" s="1274"/>
      <c r="E344" s="1274"/>
      <c r="F344" s="1275"/>
      <c r="G344" s="1349"/>
      <c r="H344" s="1283"/>
      <c r="I344" s="1283"/>
      <c r="J344" s="1283"/>
      <c r="K344" s="1297"/>
      <c r="L344" s="1276" t="s">
        <v>207</v>
      </c>
      <c r="M344" s="1324"/>
      <c r="N344" s="1283"/>
      <c r="O344" s="1349"/>
      <c r="P344" s="1722"/>
      <c r="Q344" s="1349"/>
      <c r="R344" s="1297"/>
      <c r="S344" s="1326"/>
      <c r="T344" s="1327"/>
      <c r="U344" s="746"/>
      <c r="V344" s="746"/>
      <c r="W344" s="828"/>
      <c r="X344" s="828"/>
      <c r="Y344" s="828"/>
      <c r="AA344" s="829"/>
      <c r="AB344" s="829"/>
      <c r="AC344" s="829"/>
      <c r="AD344" s="830" t="b">
        <f t="shared" ref="AD344:AD360" si="252">AB344+AC344=P344</f>
        <v>1</v>
      </c>
      <c r="AE344" s="738"/>
      <c r="AF344" s="738"/>
    </row>
    <row r="345" spans="1:32" ht="15" customHeight="1">
      <c r="A345" s="1570" t="s">
        <v>747</v>
      </c>
      <c r="B345" s="1272">
        <v>33</v>
      </c>
      <c r="C345" s="1328" t="s">
        <v>752</v>
      </c>
      <c r="D345" s="1274">
        <v>208010169</v>
      </c>
      <c r="E345" s="1274"/>
      <c r="F345" s="1283" t="s">
        <v>301</v>
      </c>
      <c r="G345" s="1349" t="s">
        <v>752</v>
      </c>
      <c r="H345" s="1349" t="s">
        <v>212</v>
      </c>
      <c r="I345" s="1349" t="s">
        <v>212</v>
      </c>
      <c r="J345" s="1283" t="s">
        <v>211</v>
      </c>
      <c r="K345" s="1297">
        <v>1</v>
      </c>
      <c r="L345" s="1276" t="s">
        <v>207</v>
      </c>
      <c r="M345" s="1324">
        <v>4000000</v>
      </c>
      <c r="N345" s="1349">
        <v>2007</v>
      </c>
      <c r="O345" s="1349" t="s">
        <v>210</v>
      </c>
      <c r="P345" s="1722">
        <f t="shared" si="204"/>
        <v>4000000</v>
      </c>
      <c r="Q345" s="1349" t="s">
        <v>99</v>
      </c>
      <c r="R345" s="1297"/>
      <c r="S345" s="1326"/>
      <c r="T345" s="1327"/>
      <c r="U345" s="746">
        <v>5</v>
      </c>
      <c r="V345" s="746">
        <f t="shared" ref="V345:V348" si="253">2011-N345+1</f>
        <v>5</v>
      </c>
      <c r="W345" s="828">
        <f>P345/U345</f>
        <v>800000</v>
      </c>
      <c r="X345" s="828">
        <f t="shared" ref="X345:X348" si="254">V345*W345</f>
        <v>4000000</v>
      </c>
      <c r="Y345" s="828">
        <f>P345-X345</f>
        <v>0</v>
      </c>
      <c r="Z345" s="746">
        <f t="shared" ref="Z345:Z348" si="255">2011-N345+1</f>
        <v>5</v>
      </c>
      <c r="AA345" s="829">
        <f>P345/U345</f>
        <v>800000</v>
      </c>
      <c r="AB345" s="829">
        <f t="shared" ref="AB345:AB348" si="256">Z345*AA345</f>
        <v>4000000</v>
      </c>
      <c r="AC345" s="829">
        <f>P345-AB345</f>
        <v>0</v>
      </c>
      <c r="AD345" s="830" t="b">
        <f t="shared" si="252"/>
        <v>1</v>
      </c>
      <c r="AE345" s="738"/>
      <c r="AF345" s="738"/>
    </row>
    <row r="346" spans="1:32" ht="15" customHeight="1">
      <c r="A346" s="1570" t="s">
        <v>747</v>
      </c>
      <c r="B346" s="1272">
        <v>34</v>
      </c>
      <c r="C346" s="1328" t="s">
        <v>753</v>
      </c>
      <c r="D346" s="1274">
        <v>208010169</v>
      </c>
      <c r="E346" s="1274"/>
      <c r="F346" s="1283" t="s">
        <v>301</v>
      </c>
      <c r="G346" s="1349" t="s">
        <v>1122</v>
      </c>
      <c r="H346" s="1349" t="s">
        <v>1502</v>
      </c>
      <c r="I346" s="1349" t="s">
        <v>212</v>
      </c>
      <c r="J346" s="1283" t="s">
        <v>211</v>
      </c>
      <c r="K346" s="1297">
        <v>1</v>
      </c>
      <c r="L346" s="1276" t="s">
        <v>207</v>
      </c>
      <c r="M346" s="1324">
        <v>2800000</v>
      </c>
      <c r="N346" s="1349">
        <v>2007</v>
      </c>
      <c r="O346" s="1349" t="s">
        <v>210</v>
      </c>
      <c r="P346" s="1722">
        <f t="shared" si="204"/>
        <v>2800000</v>
      </c>
      <c r="Q346" s="1349" t="s">
        <v>99</v>
      </c>
      <c r="R346" s="1297"/>
      <c r="S346" s="1326"/>
      <c r="T346" s="1327"/>
      <c r="U346" s="746">
        <v>5</v>
      </c>
      <c r="V346" s="746">
        <f t="shared" si="253"/>
        <v>5</v>
      </c>
      <c r="W346" s="828">
        <f>P346/U346</f>
        <v>560000</v>
      </c>
      <c r="X346" s="828">
        <f t="shared" si="254"/>
        <v>2800000</v>
      </c>
      <c r="Y346" s="828">
        <f>P346-X346</f>
        <v>0</v>
      </c>
      <c r="Z346" s="746">
        <f t="shared" si="255"/>
        <v>5</v>
      </c>
      <c r="AA346" s="829">
        <f>P346/U346</f>
        <v>560000</v>
      </c>
      <c r="AB346" s="829">
        <f t="shared" si="256"/>
        <v>2800000</v>
      </c>
      <c r="AC346" s="829">
        <f>P346-AB346</f>
        <v>0</v>
      </c>
      <c r="AD346" s="830" t="b">
        <f t="shared" si="252"/>
        <v>1</v>
      </c>
      <c r="AE346" s="738"/>
      <c r="AF346" s="738"/>
    </row>
    <row r="347" spans="1:32" ht="15" customHeight="1">
      <c r="A347" s="1570" t="s">
        <v>747</v>
      </c>
      <c r="B347" s="1272">
        <v>35</v>
      </c>
      <c r="C347" s="1328" t="s">
        <v>754</v>
      </c>
      <c r="D347" s="1274">
        <v>208010169</v>
      </c>
      <c r="E347" s="1274"/>
      <c r="F347" s="1283" t="s">
        <v>301</v>
      </c>
      <c r="G347" s="1349" t="s">
        <v>754</v>
      </c>
      <c r="H347" s="1349" t="s">
        <v>212</v>
      </c>
      <c r="I347" s="1349" t="s">
        <v>212</v>
      </c>
      <c r="J347" s="1283" t="s">
        <v>211</v>
      </c>
      <c r="K347" s="1297">
        <v>1</v>
      </c>
      <c r="L347" s="1276" t="s">
        <v>207</v>
      </c>
      <c r="M347" s="1324">
        <v>12000000</v>
      </c>
      <c r="N347" s="1349">
        <v>2007</v>
      </c>
      <c r="O347" s="1349" t="s">
        <v>210</v>
      </c>
      <c r="P347" s="1722">
        <f t="shared" si="204"/>
        <v>12000000</v>
      </c>
      <c r="Q347" s="1349" t="s">
        <v>99</v>
      </c>
      <c r="R347" s="1297"/>
      <c r="S347" s="1326"/>
      <c r="T347" s="1327"/>
      <c r="U347" s="746">
        <v>5</v>
      </c>
      <c r="V347" s="746">
        <f t="shared" si="253"/>
        <v>5</v>
      </c>
      <c r="W347" s="828">
        <f>P347/U347</f>
        <v>2400000</v>
      </c>
      <c r="X347" s="828">
        <f t="shared" si="254"/>
        <v>12000000</v>
      </c>
      <c r="Y347" s="828">
        <f>P347-X347</f>
        <v>0</v>
      </c>
      <c r="Z347" s="746">
        <f t="shared" si="255"/>
        <v>5</v>
      </c>
      <c r="AA347" s="829">
        <f>P347/U347</f>
        <v>2400000</v>
      </c>
      <c r="AB347" s="829">
        <f t="shared" si="256"/>
        <v>12000000</v>
      </c>
      <c r="AC347" s="829">
        <f>P347-AB347</f>
        <v>0</v>
      </c>
      <c r="AD347" s="830" t="b">
        <f t="shared" si="252"/>
        <v>1</v>
      </c>
      <c r="AE347" s="738"/>
      <c r="AF347" s="738"/>
    </row>
    <row r="348" spans="1:32" ht="15" customHeight="1">
      <c r="A348" s="1570" t="s">
        <v>747</v>
      </c>
      <c r="B348" s="1272">
        <v>36</v>
      </c>
      <c r="C348" s="1328" t="s">
        <v>755</v>
      </c>
      <c r="D348" s="1274">
        <v>208010169</v>
      </c>
      <c r="E348" s="1274"/>
      <c r="F348" s="1283" t="s">
        <v>301</v>
      </c>
      <c r="G348" s="1349" t="s">
        <v>755</v>
      </c>
      <c r="H348" s="1349" t="s">
        <v>212</v>
      </c>
      <c r="I348" s="1349" t="s">
        <v>212</v>
      </c>
      <c r="J348" s="1283" t="s">
        <v>211</v>
      </c>
      <c r="K348" s="1297">
        <v>1</v>
      </c>
      <c r="L348" s="1276" t="s">
        <v>207</v>
      </c>
      <c r="M348" s="1324">
        <v>4000000</v>
      </c>
      <c r="N348" s="1349">
        <v>2007</v>
      </c>
      <c r="O348" s="1349" t="s">
        <v>210</v>
      </c>
      <c r="P348" s="1722">
        <f t="shared" si="204"/>
        <v>4000000</v>
      </c>
      <c r="Q348" s="1349" t="s">
        <v>99</v>
      </c>
      <c r="R348" s="1297"/>
      <c r="S348" s="1326"/>
      <c r="T348" s="1327"/>
      <c r="U348" s="746">
        <v>5</v>
      </c>
      <c r="V348" s="746">
        <f t="shared" si="253"/>
        <v>5</v>
      </c>
      <c r="W348" s="828">
        <f>P348/U348</f>
        <v>800000</v>
      </c>
      <c r="X348" s="828">
        <f t="shared" si="254"/>
        <v>4000000</v>
      </c>
      <c r="Y348" s="828">
        <f>P348-X348</f>
        <v>0</v>
      </c>
      <c r="Z348" s="746">
        <f t="shared" si="255"/>
        <v>5</v>
      </c>
      <c r="AA348" s="829">
        <f>P348/U348</f>
        <v>800000</v>
      </c>
      <c r="AB348" s="829">
        <f t="shared" si="256"/>
        <v>4000000</v>
      </c>
      <c r="AC348" s="829">
        <f>P348-AB348</f>
        <v>0</v>
      </c>
      <c r="AD348" s="830" t="b">
        <f t="shared" si="252"/>
        <v>1</v>
      </c>
      <c r="AE348" s="738"/>
      <c r="AF348" s="738"/>
    </row>
    <row r="349" spans="1:32" ht="15" customHeight="1">
      <c r="A349" s="1570" t="s">
        <v>747</v>
      </c>
      <c r="B349" s="1272"/>
      <c r="C349" s="1323" t="s">
        <v>748</v>
      </c>
      <c r="D349" s="1274"/>
      <c r="E349" s="1274"/>
      <c r="F349" s="1275"/>
      <c r="G349" s="1349"/>
      <c r="H349" s="1283"/>
      <c r="I349" s="1283"/>
      <c r="J349" s="1283"/>
      <c r="K349" s="1297"/>
      <c r="L349" s="1276"/>
      <c r="M349" s="1324"/>
      <c r="N349" s="1283"/>
      <c r="O349" s="1349"/>
      <c r="P349" s="1722"/>
      <c r="Q349" s="1349"/>
      <c r="R349" s="1297"/>
      <c r="S349" s="1326"/>
      <c r="T349" s="1327"/>
      <c r="U349" s="746"/>
      <c r="V349" s="746"/>
      <c r="W349" s="828"/>
      <c r="X349" s="828"/>
      <c r="Y349" s="828"/>
      <c r="AA349" s="829"/>
      <c r="AB349" s="829"/>
      <c r="AC349" s="829"/>
      <c r="AD349" s="830" t="b">
        <f t="shared" si="252"/>
        <v>1</v>
      </c>
      <c r="AE349" s="738"/>
      <c r="AF349" s="738"/>
    </row>
    <row r="350" spans="1:32" ht="15" customHeight="1">
      <c r="A350" s="1570" t="s">
        <v>747</v>
      </c>
      <c r="B350" s="1272">
        <v>37</v>
      </c>
      <c r="C350" s="1328" t="s">
        <v>1197</v>
      </c>
      <c r="D350" s="1274">
        <v>208010202</v>
      </c>
      <c r="E350" s="1274"/>
      <c r="F350" s="1283" t="s">
        <v>301</v>
      </c>
      <c r="G350" s="1349" t="s">
        <v>1209</v>
      </c>
      <c r="H350" s="1349" t="s">
        <v>212</v>
      </c>
      <c r="I350" s="1349" t="s">
        <v>1213</v>
      </c>
      <c r="J350" s="1283" t="s">
        <v>211</v>
      </c>
      <c r="K350" s="1297">
        <v>1</v>
      </c>
      <c r="L350" s="1276" t="s">
        <v>207</v>
      </c>
      <c r="M350" s="1324">
        <v>450000</v>
      </c>
      <c r="N350" s="1349">
        <v>2007</v>
      </c>
      <c r="O350" s="1349" t="s">
        <v>210</v>
      </c>
      <c r="P350" s="1722">
        <f t="shared" ref="P350:P365" si="257">K350*M350</f>
        <v>450000</v>
      </c>
      <c r="Q350" s="1349"/>
      <c r="R350" s="1297" t="s">
        <v>100</v>
      </c>
      <c r="S350" s="1326"/>
      <c r="T350" s="1327"/>
      <c r="U350" s="746">
        <v>5</v>
      </c>
      <c r="V350" s="746">
        <f t="shared" ref="V350:V365" si="258">2011-N350+1</f>
        <v>5</v>
      </c>
      <c r="W350" s="828">
        <f t="shared" ref="W350:W360" si="259">P350/U350</f>
        <v>90000</v>
      </c>
      <c r="X350" s="828">
        <f t="shared" ref="X350:X365" si="260">V350*W350</f>
        <v>450000</v>
      </c>
      <c r="Y350" s="828">
        <f t="shared" ref="Y350:Y360" si="261">P350-X350</f>
        <v>0</v>
      </c>
      <c r="Z350" s="746">
        <f t="shared" ref="Z350:Z365" si="262">2011-N350+1</f>
        <v>5</v>
      </c>
      <c r="AA350" s="829">
        <f t="shared" ref="AA350:AA360" si="263">P350/U350</f>
        <v>90000</v>
      </c>
      <c r="AB350" s="829">
        <f t="shared" ref="AB350:AB365" si="264">Z350*AA350</f>
        <v>450000</v>
      </c>
      <c r="AC350" s="829">
        <f t="shared" ref="AC350:AC360" si="265">P350-AB350</f>
        <v>0</v>
      </c>
      <c r="AD350" s="830" t="b">
        <f t="shared" si="252"/>
        <v>1</v>
      </c>
      <c r="AE350" s="738"/>
      <c r="AF350" s="738"/>
    </row>
    <row r="351" spans="1:32" ht="15" customHeight="1">
      <c r="A351" s="1570" t="s">
        <v>747</v>
      </c>
      <c r="B351" s="1272">
        <v>38</v>
      </c>
      <c r="C351" s="1328" t="s">
        <v>1198</v>
      </c>
      <c r="D351" s="1274">
        <v>208010247</v>
      </c>
      <c r="E351" s="1274"/>
      <c r="F351" s="1283" t="s">
        <v>301</v>
      </c>
      <c r="G351" s="1349" t="s">
        <v>1210</v>
      </c>
      <c r="H351" s="1349" t="s">
        <v>212</v>
      </c>
      <c r="I351" s="1349" t="s">
        <v>212</v>
      </c>
      <c r="J351" s="1283" t="s">
        <v>211</v>
      </c>
      <c r="K351" s="1297">
        <v>1</v>
      </c>
      <c r="L351" s="1276" t="s">
        <v>207</v>
      </c>
      <c r="M351" s="1324">
        <v>112500</v>
      </c>
      <c r="N351" s="1349">
        <v>2007</v>
      </c>
      <c r="O351" s="1349" t="s">
        <v>210</v>
      </c>
      <c r="P351" s="1722">
        <f t="shared" si="257"/>
        <v>112500</v>
      </c>
      <c r="Q351" s="1349"/>
      <c r="R351" s="1297" t="s">
        <v>100</v>
      </c>
      <c r="S351" s="1326"/>
      <c r="T351" s="1327"/>
      <c r="U351" s="746">
        <v>5</v>
      </c>
      <c r="V351" s="746">
        <f t="shared" si="258"/>
        <v>5</v>
      </c>
      <c r="W351" s="828">
        <f t="shared" si="259"/>
        <v>22500</v>
      </c>
      <c r="X351" s="828">
        <f t="shared" si="260"/>
        <v>112500</v>
      </c>
      <c r="Y351" s="828">
        <f t="shared" si="261"/>
        <v>0</v>
      </c>
      <c r="Z351" s="746">
        <f t="shared" si="262"/>
        <v>5</v>
      </c>
      <c r="AA351" s="829">
        <f t="shared" si="263"/>
        <v>22500</v>
      </c>
      <c r="AB351" s="829">
        <f t="shared" si="264"/>
        <v>112500</v>
      </c>
      <c r="AC351" s="829">
        <f t="shared" si="265"/>
        <v>0</v>
      </c>
      <c r="AD351" s="830" t="b">
        <f t="shared" si="252"/>
        <v>1</v>
      </c>
      <c r="AE351" s="738"/>
      <c r="AF351" s="738"/>
    </row>
    <row r="352" spans="1:32" ht="15" customHeight="1">
      <c r="A352" s="1570" t="s">
        <v>747</v>
      </c>
      <c r="B352" s="1272">
        <v>39</v>
      </c>
      <c r="C352" s="1328" t="s">
        <v>1199</v>
      </c>
      <c r="D352" s="1274">
        <v>208010255</v>
      </c>
      <c r="E352" s="1274"/>
      <c r="F352" s="1283" t="s">
        <v>301</v>
      </c>
      <c r="G352" s="1349" t="s">
        <v>1211</v>
      </c>
      <c r="H352" s="1349" t="s">
        <v>212</v>
      </c>
      <c r="I352" s="1349" t="s">
        <v>212</v>
      </c>
      <c r="J352" s="1283" t="s">
        <v>211</v>
      </c>
      <c r="K352" s="1297">
        <v>1</v>
      </c>
      <c r="L352" s="1276" t="s">
        <v>207</v>
      </c>
      <c r="M352" s="1324">
        <v>225000</v>
      </c>
      <c r="N352" s="1349">
        <v>2007</v>
      </c>
      <c r="O352" s="1349" t="s">
        <v>210</v>
      </c>
      <c r="P352" s="1722">
        <f t="shared" si="257"/>
        <v>225000</v>
      </c>
      <c r="Q352" s="1349"/>
      <c r="R352" s="1297" t="s">
        <v>100</v>
      </c>
      <c r="S352" s="1326"/>
      <c r="T352" s="1327"/>
      <c r="U352" s="746">
        <v>5</v>
      </c>
      <c r="V352" s="746">
        <f t="shared" si="258"/>
        <v>5</v>
      </c>
      <c r="W352" s="828">
        <f t="shared" si="259"/>
        <v>45000</v>
      </c>
      <c r="X352" s="828">
        <f t="shared" si="260"/>
        <v>225000</v>
      </c>
      <c r="Y352" s="828">
        <f t="shared" si="261"/>
        <v>0</v>
      </c>
      <c r="Z352" s="746">
        <f t="shared" si="262"/>
        <v>5</v>
      </c>
      <c r="AA352" s="829">
        <f t="shared" si="263"/>
        <v>45000</v>
      </c>
      <c r="AB352" s="829">
        <f t="shared" si="264"/>
        <v>225000</v>
      </c>
      <c r="AC352" s="829">
        <f t="shared" si="265"/>
        <v>0</v>
      </c>
      <c r="AD352" s="830" t="b">
        <f t="shared" si="252"/>
        <v>1</v>
      </c>
      <c r="AE352" s="738"/>
      <c r="AF352" s="738"/>
    </row>
    <row r="353" spans="1:32" ht="15" customHeight="1">
      <c r="A353" s="1570" t="s">
        <v>747</v>
      </c>
      <c r="B353" s="1272">
        <v>40</v>
      </c>
      <c r="C353" s="1328" t="s">
        <v>753</v>
      </c>
      <c r="D353" s="1274">
        <v>208010101</v>
      </c>
      <c r="E353" s="1274"/>
      <c r="F353" s="1283" t="s">
        <v>301</v>
      </c>
      <c r="G353" s="1349" t="s">
        <v>1122</v>
      </c>
      <c r="H353" s="1349" t="s">
        <v>212</v>
      </c>
      <c r="I353" s="1349" t="s">
        <v>212</v>
      </c>
      <c r="J353" s="1283" t="s">
        <v>211</v>
      </c>
      <c r="K353" s="1297">
        <v>1</v>
      </c>
      <c r="L353" s="1276" t="s">
        <v>207</v>
      </c>
      <c r="M353" s="1324">
        <v>350000</v>
      </c>
      <c r="N353" s="1349">
        <v>2007</v>
      </c>
      <c r="O353" s="1349" t="s">
        <v>210</v>
      </c>
      <c r="P353" s="1722">
        <f t="shared" si="257"/>
        <v>350000</v>
      </c>
      <c r="Q353" s="1349"/>
      <c r="R353" s="1297"/>
      <c r="S353" s="1326" t="s">
        <v>101</v>
      </c>
      <c r="T353" s="1327"/>
      <c r="U353" s="746">
        <v>5</v>
      </c>
      <c r="V353" s="746">
        <f t="shared" si="258"/>
        <v>5</v>
      </c>
      <c r="W353" s="828">
        <f t="shared" si="259"/>
        <v>70000</v>
      </c>
      <c r="X353" s="828">
        <f t="shared" si="260"/>
        <v>350000</v>
      </c>
      <c r="Y353" s="828">
        <f t="shared" si="261"/>
        <v>0</v>
      </c>
      <c r="Z353" s="746">
        <f t="shared" si="262"/>
        <v>5</v>
      </c>
      <c r="AA353" s="829">
        <f t="shared" si="263"/>
        <v>70000</v>
      </c>
      <c r="AB353" s="829">
        <f t="shared" si="264"/>
        <v>350000</v>
      </c>
      <c r="AC353" s="829">
        <f t="shared" si="265"/>
        <v>0</v>
      </c>
      <c r="AD353" s="830" t="b">
        <f t="shared" si="252"/>
        <v>1</v>
      </c>
      <c r="AE353" s="738"/>
      <c r="AF353" s="738"/>
    </row>
    <row r="354" spans="1:32" ht="15" customHeight="1">
      <c r="A354" s="1570" t="s">
        <v>747</v>
      </c>
      <c r="B354" s="1272">
        <v>41</v>
      </c>
      <c r="C354" s="1328" t="s">
        <v>1200</v>
      </c>
      <c r="D354" s="1274">
        <v>208010103</v>
      </c>
      <c r="E354" s="1274"/>
      <c r="F354" s="1283" t="s">
        <v>301</v>
      </c>
      <c r="G354" s="1329" t="s">
        <v>1200</v>
      </c>
      <c r="H354" s="1349" t="s">
        <v>212</v>
      </c>
      <c r="I354" s="1349" t="s">
        <v>212</v>
      </c>
      <c r="J354" s="1283" t="s">
        <v>211</v>
      </c>
      <c r="K354" s="1297">
        <v>1</v>
      </c>
      <c r="L354" s="1276" t="s">
        <v>207</v>
      </c>
      <c r="M354" s="1324">
        <v>225000</v>
      </c>
      <c r="N354" s="1349">
        <v>2007</v>
      </c>
      <c r="O354" s="1349" t="s">
        <v>210</v>
      </c>
      <c r="P354" s="1722">
        <f t="shared" si="257"/>
        <v>225000</v>
      </c>
      <c r="Q354" s="1349"/>
      <c r="R354" s="1297" t="s">
        <v>100</v>
      </c>
      <c r="S354" s="1326"/>
      <c r="T354" s="1327"/>
      <c r="U354" s="746">
        <v>5</v>
      </c>
      <c r="V354" s="746">
        <f t="shared" si="258"/>
        <v>5</v>
      </c>
      <c r="W354" s="828">
        <f t="shared" si="259"/>
        <v>45000</v>
      </c>
      <c r="X354" s="828">
        <f t="shared" si="260"/>
        <v>225000</v>
      </c>
      <c r="Y354" s="828">
        <f t="shared" si="261"/>
        <v>0</v>
      </c>
      <c r="Z354" s="746">
        <f t="shared" si="262"/>
        <v>5</v>
      </c>
      <c r="AA354" s="829">
        <f t="shared" si="263"/>
        <v>45000</v>
      </c>
      <c r="AB354" s="829">
        <f t="shared" si="264"/>
        <v>225000</v>
      </c>
      <c r="AC354" s="829">
        <f t="shared" si="265"/>
        <v>0</v>
      </c>
      <c r="AD354" s="830" t="b">
        <f t="shared" si="252"/>
        <v>1</v>
      </c>
      <c r="AE354" s="738"/>
      <c r="AF354" s="738"/>
    </row>
    <row r="355" spans="1:32" ht="15" customHeight="1">
      <c r="A355" s="1570" t="s">
        <v>747</v>
      </c>
      <c r="B355" s="1272">
        <v>42</v>
      </c>
      <c r="C355" s="1328" t="s">
        <v>1201</v>
      </c>
      <c r="D355" s="1274">
        <v>208010255</v>
      </c>
      <c r="E355" s="1274"/>
      <c r="F355" s="1283" t="s">
        <v>301</v>
      </c>
      <c r="G355" s="1329" t="s">
        <v>1201</v>
      </c>
      <c r="H355" s="1349" t="s">
        <v>212</v>
      </c>
      <c r="I355" s="1349" t="s">
        <v>212</v>
      </c>
      <c r="J355" s="1283" t="s">
        <v>211</v>
      </c>
      <c r="K355" s="1297">
        <v>1</v>
      </c>
      <c r="L355" s="1276" t="s">
        <v>207</v>
      </c>
      <c r="M355" s="1324">
        <v>90000</v>
      </c>
      <c r="N355" s="1349">
        <v>2007</v>
      </c>
      <c r="O355" s="1349" t="s">
        <v>210</v>
      </c>
      <c r="P355" s="1722">
        <f t="shared" si="257"/>
        <v>90000</v>
      </c>
      <c r="Q355" s="1349"/>
      <c r="R355" s="1297" t="s">
        <v>100</v>
      </c>
      <c r="S355" s="1326"/>
      <c r="T355" s="1327"/>
      <c r="U355" s="746">
        <v>5</v>
      </c>
      <c r="V355" s="746">
        <f t="shared" si="258"/>
        <v>5</v>
      </c>
      <c r="W355" s="828">
        <f t="shared" si="259"/>
        <v>18000</v>
      </c>
      <c r="X355" s="828">
        <f t="shared" si="260"/>
        <v>90000</v>
      </c>
      <c r="Y355" s="828">
        <f t="shared" si="261"/>
        <v>0</v>
      </c>
      <c r="Z355" s="746">
        <f t="shared" si="262"/>
        <v>5</v>
      </c>
      <c r="AA355" s="829">
        <f t="shared" si="263"/>
        <v>18000</v>
      </c>
      <c r="AB355" s="829">
        <f t="shared" si="264"/>
        <v>90000</v>
      </c>
      <c r="AC355" s="829">
        <f t="shared" si="265"/>
        <v>0</v>
      </c>
      <c r="AD355" s="830" t="b">
        <f t="shared" si="252"/>
        <v>1</v>
      </c>
      <c r="AE355" s="738"/>
      <c r="AF355" s="738"/>
    </row>
    <row r="356" spans="1:32" ht="15" customHeight="1">
      <c r="A356" s="1570" t="s">
        <v>747</v>
      </c>
      <c r="B356" s="1272">
        <v>43</v>
      </c>
      <c r="C356" s="1328" t="s">
        <v>1202</v>
      </c>
      <c r="D356" s="1274">
        <v>208010255</v>
      </c>
      <c r="E356" s="1274"/>
      <c r="F356" s="1283" t="s">
        <v>301</v>
      </c>
      <c r="G356" s="1329" t="s">
        <v>1202</v>
      </c>
      <c r="H356" s="1349" t="s">
        <v>212</v>
      </c>
      <c r="I356" s="1349" t="s">
        <v>212</v>
      </c>
      <c r="J356" s="1283" t="s">
        <v>211</v>
      </c>
      <c r="K356" s="1297">
        <v>1</v>
      </c>
      <c r="L356" s="1276" t="s">
        <v>207</v>
      </c>
      <c r="M356" s="1324">
        <v>20000</v>
      </c>
      <c r="N356" s="1349">
        <v>2007</v>
      </c>
      <c r="O356" s="1349" t="s">
        <v>210</v>
      </c>
      <c r="P356" s="1722">
        <f t="shared" si="257"/>
        <v>20000</v>
      </c>
      <c r="Q356" s="1349"/>
      <c r="R356" s="1297"/>
      <c r="S356" s="1326" t="s">
        <v>101</v>
      </c>
      <c r="T356" s="1327"/>
      <c r="U356" s="746">
        <v>5</v>
      </c>
      <c r="V356" s="746">
        <f t="shared" si="258"/>
        <v>5</v>
      </c>
      <c r="W356" s="828">
        <f t="shared" si="259"/>
        <v>4000</v>
      </c>
      <c r="X356" s="828">
        <f t="shared" si="260"/>
        <v>20000</v>
      </c>
      <c r="Y356" s="828">
        <f t="shared" si="261"/>
        <v>0</v>
      </c>
      <c r="Z356" s="746">
        <f t="shared" si="262"/>
        <v>5</v>
      </c>
      <c r="AA356" s="829">
        <f t="shared" si="263"/>
        <v>4000</v>
      </c>
      <c r="AB356" s="829">
        <f t="shared" si="264"/>
        <v>20000</v>
      </c>
      <c r="AC356" s="829">
        <f t="shared" si="265"/>
        <v>0</v>
      </c>
      <c r="AD356" s="830" t="b">
        <f t="shared" si="252"/>
        <v>1</v>
      </c>
      <c r="AE356" s="738"/>
      <c r="AF356" s="738"/>
    </row>
    <row r="357" spans="1:32" ht="15" customHeight="1">
      <c r="A357" s="1570" t="s">
        <v>747</v>
      </c>
      <c r="B357" s="1272">
        <v>44</v>
      </c>
      <c r="C357" s="1328" t="s">
        <v>756</v>
      </c>
      <c r="D357" s="1274">
        <v>208010254</v>
      </c>
      <c r="E357" s="1274"/>
      <c r="F357" s="1283" t="s">
        <v>301</v>
      </c>
      <c r="G357" s="1329" t="s">
        <v>756</v>
      </c>
      <c r="H357" s="1349" t="s">
        <v>212</v>
      </c>
      <c r="I357" s="1349" t="s">
        <v>212</v>
      </c>
      <c r="J357" s="1283" t="s">
        <v>211</v>
      </c>
      <c r="K357" s="1297">
        <v>1</v>
      </c>
      <c r="L357" s="1276" t="s">
        <v>207</v>
      </c>
      <c r="M357" s="1324">
        <v>9000000</v>
      </c>
      <c r="N357" s="1349">
        <v>2007</v>
      </c>
      <c r="O357" s="1349" t="s">
        <v>210</v>
      </c>
      <c r="P357" s="1722">
        <f t="shared" si="257"/>
        <v>9000000</v>
      </c>
      <c r="Q357" s="1349"/>
      <c r="R357" s="1297" t="s">
        <v>100</v>
      </c>
      <c r="S357" s="1326"/>
      <c r="T357" s="1327"/>
      <c r="U357" s="746">
        <v>5</v>
      </c>
      <c r="V357" s="746">
        <f t="shared" si="258"/>
        <v>5</v>
      </c>
      <c r="W357" s="828">
        <f t="shared" si="259"/>
        <v>1800000</v>
      </c>
      <c r="X357" s="828">
        <f t="shared" si="260"/>
        <v>9000000</v>
      </c>
      <c r="Y357" s="828">
        <f t="shared" si="261"/>
        <v>0</v>
      </c>
      <c r="Z357" s="746">
        <f t="shared" si="262"/>
        <v>5</v>
      </c>
      <c r="AA357" s="829">
        <f t="shared" si="263"/>
        <v>1800000</v>
      </c>
      <c r="AB357" s="829">
        <f t="shared" si="264"/>
        <v>9000000</v>
      </c>
      <c r="AC357" s="829">
        <f t="shared" si="265"/>
        <v>0</v>
      </c>
      <c r="AD357" s="830" t="b">
        <f t="shared" si="252"/>
        <v>1</v>
      </c>
      <c r="AE357" s="738"/>
      <c r="AF357" s="738"/>
    </row>
    <row r="358" spans="1:32" ht="15" customHeight="1">
      <c r="A358" s="1570" t="s">
        <v>747</v>
      </c>
      <c r="B358" s="1272">
        <v>45</v>
      </c>
      <c r="C358" s="1328" t="s">
        <v>1203</v>
      </c>
      <c r="D358" s="1274">
        <v>208010255</v>
      </c>
      <c r="E358" s="1274"/>
      <c r="F358" s="1283" t="s">
        <v>301</v>
      </c>
      <c r="G358" s="1329" t="s">
        <v>1203</v>
      </c>
      <c r="H358" s="1349" t="s">
        <v>212</v>
      </c>
      <c r="I358" s="1349" t="s">
        <v>212</v>
      </c>
      <c r="J358" s="1283" t="s">
        <v>211</v>
      </c>
      <c r="K358" s="1297">
        <v>1</v>
      </c>
      <c r="L358" s="1276" t="s">
        <v>207</v>
      </c>
      <c r="M358" s="1324">
        <v>10000</v>
      </c>
      <c r="N358" s="1349">
        <v>2007</v>
      </c>
      <c r="O358" s="1349" t="s">
        <v>210</v>
      </c>
      <c r="P358" s="1722">
        <f t="shared" si="257"/>
        <v>10000</v>
      </c>
      <c r="Q358" s="1349"/>
      <c r="R358" s="1297"/>
      <c r="S358" s="1326" t="s">
        <v>101</v>
      </c>
      <c r="T358" s="1327"/>
      <c r="U358" s="746">
        <v>5</v>
      </c>
      <c r="V358" s="746">
        <f>2011-N358+1</f>
        <v>5</v>
      </c>
      <c r="W358" s="828">
        <f t="shared" si="259"/>
        <v>2000</v>
      </c>
      <c r="X358" s="828">
        <f t="shared" si="260"/>
        <v>10000</v>
      </c>
      <c r="Y358" s="828">
        <f t="shared" si="261"/>
        <v>0</v>
      </c>
      <c r="Z358" s="746">
        <f>2011-N358+1</f>
        <v>5</v>
      </c>
      <c r="AA358" s="829">
        <f t="shared" si="263"/>
        <v>2000</v>
      </c>
      <c r="AB358" s="829">
        <f t="shared" si="264"/>
        <v>10000</v>
      </c>
      <c r="AC358" s="829">
        <f t="shared" si="265"/>
        <v>0</v>
      </c>
      <c r="AD358" s="830" t="b">
        <f t="shared" si="252"/>
        <v>1</v>
      </c>
      <c r="AE358" s="738"/>
      <c r="AF358" s="738"/>
    </row>
    <row r="359" spans="1:32" ht="15" customHeight="1">
      <c r="A359" s="1570" t="s">
        <v>747</v>
      </c>
      <c r="B359" s="1272">
        <v>46</v>
      </c>
      <c r="C359" s="1328" t="s">
        <v>1204</v>
      </c>
      <c r="D359" s="1274">
        <v>208010255</v>
      </c>
      <c r="E359" s="1274"/>
      <c r="F359" s="1283" t="s">
        <v>396</v>
      </c>
      <c r="G359" s="1329" t="s">
        <v>1204</v>
      </c>
      <c r="H359" s="1349" t="s">
        <v>212</v>
      </c>
      <c r="I359" s="1349" t="s">
        <v>212</v>
      </c>
      <c r="J359" s="1283" t="s">
        <v>211</v>
      </c>
      <c r="K359" s="1297">
        <v>1</v>
      </c>
      <c r="L359" s="1276" t="s">
        <v>207</v>
      </c>
      <c r="M359" s="1324">
        <v>50000</v>
      </c>
      <c r="N359" s="1349">
        <v>2007</v>
      </c>
      <c r="O359" s="1349" t="s">
        <v>210</v>
      </c>
      <c r="P359" s="1722">
        <f t="shared" si="257"/>
        <v>50000</v>
      </c>
      <c r="Q359" s="1349"/>
      <c r="R359" s="1297"/>
      <c r="S359" s="1326" t="s">
        <v>101</v>
      </c>
      <c r="T359" s="1327"/>
      <c r="U359" s="746">
        <v>5</v>
      </c>
      <c r="V359" s="746">
        <f>2011-N359+1</f>
        <v>5</v>
      </c>
      <c r="W359" s="828">
        <f t="shared" si="259"/>
        <v>10000</v>
      </c>
      <c r="X359" s="828">
        <f t="shared" si="260"/>
        <v>50000</v>
      </c>
      <c r="Y359" s="828">
        <f t="shared" si="261"/>
        <v>0</v>
      </c>
      <c r="Z359" s="746">
        <f>2011-N359+1</f>
        <v>5</v>
      </c>
      <c r="AA359" s="829">
        <f t="shared" si="263"/>
        <v>10000</v>
      </c>
      <c r="AB359" s="829">
        <f t="shared" si="264"/>
        <v>50000</v>
      </c>
      <c r="AC359" s="829">
        <f t="shared" si="265"/>
        <v>0</v>
      </c>
      <c r="AD359" s="830" t="b">
        <f t="shared" si="252"/>
        <v>1</v>
      </c>
      <c r="AE359" s="738"/>
      <c r="AF359" s="738"/>
    </row>
    <row r="360" spans="1:32" ht="15" customHeight="1">
      <c r="A360" s="1570" t="s">
        <v>747</v>
      </c>
      <c r="B360" s="1507">
        <v>47</v>
      </c>
      <c r="C360" s="1508" t="s">
        <v>1204</v>
      </c>
      <c r="D360" s="1509">
        <v>208010255</v>
      </c>
      <c r="E360" s="1274"/>
      <c r="F360" s="1510" t="s">
        <v>396</v>
      </c>
      <c r="G360" s="1511" t="s">
        <v>1204</v>
      </c>
      <c r="H360" s="1499" t="s">
        <v>212</v>
      </c>
      <c r="I360" s="1499" t="s">
        <v>212</v>
      </c>
      <c r="J360" s="1510" t="s">
        <v>211</v>
      </c>
      <c r="K360" s="1512">
        <v>1</v>
      </c>
      <c r="L360" s="1513" t="s">
        <v>207</v>
      </c>
      <c r="M360" s="1514">
        <v>50000</v>
      </c>
      <c r="N360" s="1499">
        <v>2007</v>
      </c>
      <c r="O360" s="1499" t="s">
        <v>210</v>
      </c>
      <c r="P360" s="1723">
        <f t="shared" si="257"/>
        <v>50000</v>
      </c>
      <c r="Q360" s="1499"/>
      <c r="R360" s="1512"/>
      <c r="S360" s="1515" t="s">
        <v>101</v>
      </c>
      <c r="T360" s="1516"/>
      <c r="U360" s="746">
        <v>5</v>
      </c>
      <c r="V360" s="746">
        <f>2011-N360+1</f>
        <v>5</v>
      </c>
      <c r="W360" s="828">
        <f t="shared" si="259"/>
        <v>10000</v>
      </c>
      <c r="X360" s="828">
        <f t="shared" ref="X360" si="266">V360*W360</f>
        <v>50000</v>
      </c>
      <c r="Y360" s="828">
        <f t="shared" si="261"/>
        <v>0</v>
      </c>
      <c r="Z360" s="746">
        <f>2011-N360+1</f>
        <v>5</v>
      </c>
      <c r="AA360" s="829">
        <f t="shared" si="263"/>
        <v>10000</v>
      </c>
      <c r="AB360" s="829">
        <f t="shared" ref="AB360" si="267">Z360*AA360</f>
        <v>50000</v>
      </c>
      <c r="AC360" s="829">
        <f t="shared" si="265"/>
        <v>0</v>
      </c>
      <c r="AD360" s="830" t="b">
        <f t="shared" si="252"/>
        <v>1</v>
      </c>
      <c r="AE360" s="738"/>
      <c r="AF360" s="738"/>
    </row>
    <row r="361" spans="1:32" ht="15" customHeight="1">
      <c r="A361" s="1570" t="s">
        <v>747</v>
      </c>
      <c r="B361" s="1272"/>
      <c r="C361" s="1328"/>
      <c r="D361" s="1274"/>
      <c r="E361" s="1505"/>
      <c r="F361" s="1283"/>
      <c r="G361" s="1329"/>
      <c r="H361" s="1500"/>
      <c r="I361" s="1500"/>
      <c r="J361" s="1283"/>
      <c r="K361" s="1297"/>
      <c r="L361" s="1276"/>
      <c r="M361" s="1324"/>
      <c r="N361" s="1500"/>
      <c r="O361" s="1500"/>
      <c r="P361" s="1722"/>
      <c r="Q361" s="1500"/>
      <c r="R361" s="1297"/>
      <c r="S361" s="1326"/>
      <c r="T361" s="1327"/>
      <c r="U361" s="746"/>
      <c r="V361" s="746"/>
      <c r="W361" s="828"/>
      <c r="X361" s="828"/>
      <c r="Y361" s="828"/>
      <c r="AA361" s="829"/>
      <c r="AB361" s="829"/>
      <c r="AC361" s="829"/>
      <c r="AD361" s="830"/>
      <c r="AE361" s="738"/>
      <c r="AF361" s="738"/>
    </row>
    <row r="362" spans="1:32" ht="15" customHeight="1">
      <c r="A362" s="1570" t="s">
        <v>747</v>
      </c>
      <c r="B362" s="1272">
        <v>48</v>
      </c>
      <c r="C362" s="1328" t="s">
        <v>1205</v>
      </c>
      <c r="D362" s="1274">
        <v>208010253</v>
      </c>
      <c r="E362" s="1505"/>
      <c r="F362" s="1283" t="s">
        <v>301</v>
      </c>
      <c r="G362" s="1500" t="s">
        <v>1212</v>
      </c>
      <c r="H362" s="1500" t="s">
        <v>212</v>
      </c>
      <c r="I362" s="1500" t="s">
        <v>212</v>
      </c>
      <c r="J362" s="1283" t="s">
        <v>211</v>
      </c>
      <c r="K362" s="1297">
        <v>1</v>
      </c>
      <c r="L362" s="1276" t="s">
        <v>207</v>
      </c>
      <c r="M362" s="1324">
        <v>120000</v>
      </c>
      <c r="N362" s="1500">
        <v>2007</v>
      </c>
      <c r="O362" s="1500" t="s">
        <v>210</v>
      </c>
      <c r="P362" s="1722">
        <f t="shared" si="257"/>
        <v>120000</v>
      </c>
      <c r="Q362" s="1500" t="s">
        <v>99</v>
      </c>
      <c r="R362" s="1297"/>
      <c r="S362" s="1326"/>
      <c r="T362" s="1327"/>
      <c r="U362" s="746">
        <v>5</v>
      </c>
      <c r="V362" s="746">
        <f>2011-N362+1</f>
        <v>5</v>
      </c>
      <c r="W362" s="828">
        <f>P362/U362</f>
        <v>24000</v>
      </c>
      <c r="X362" s="828">
        <f t="shared" si="260"/>
        <v>120000</v>
      </c>
      <c r="Y362" s="828">
        <f>P362-X362</f>
        <v>0</v>
      </c>
      <c r="Z362" s="746">
        <f>2011-N362+1</f>
        <v>5</v>
      </c>
      <c r="AA362" s="829">
        <f>P362/U362</f>
        <v>24000</v>
      </c>
      <c r="AB362" s="829">
        <f t="shared" si="264"/>
        <v>120000</v>
      </c>
      <c r="AC362" s="829">
        <f>P362-AB362</f>
        <v>0</v>
      </c>
      <c r="AD362" s="830" t="b">
        <f t="shared" ref="AD362:AD373" si="268">AB362+AC362=P362</f>
        <v>1</v>
      </c>
      <c r="AE362" s="738"/>
      <c r="AF362" s="738"/>
    </row>
    <row r="363" spans="1:32" ht="15" customHeight="1">
      <c r="A363" s="1570" t="s">
        <v>747</v>
      </c>
      <c r="B363" s="1272">
        <v>49</v>
      </c>
      <c r="C363" s="1328" t="s">
        <v>1206</v>
      </c>
      <c r="D363" s="1274">
        <v>208010255</v>
      </c>
      <c r="E363" s="1505"/>
      <c r="F363" s="1283" t="s">
        <v>301</v>
      </c>
      <c r="G363" s="1329" t="s">
        <v>1206</v>
      </c>
      <c r="H363" s="1500" t="s">
        <v>212</v>
      </c>
      <c r="I363" s="1500" t="s">
        <v>212</v>
      </c>
      <c r="J363" s="1283" t="s">
        <v>211</v>
      </c>
      <c r="K363" s="1297">
        <v>1</v>
      </c>
      <c r="L363" s="1276" t="s">
        <v>207</v>
      </c>
      <c r="M363" s="1324">
        <v>12500</v>
      </c>
      <c r="N363" s="1500">
        <v>2007</v>
      </c>
      <c r="O363" s="1500" t="s">
        <v>210</v>
      </c>
      <c r="P363" s="1722">
        <f t="shared" si="257"/>
        <v>12500</v>
      </c>
      <c r="Q363" s="1500"/>
      <c r="R363" s="1297"/>
      <c r="S363" s="1326" t="s">
        <v>101</v>
      </c>
      <c r="T363" s="1327"/>
      <c r="U363" s="746">
        <v>5</v>
      </c>
      <c r="V363" s="746">
        <f>2011-N363+1</f>
        <v>5</v>
      </c>
      <c r="W363" s="828">
        <f>P363/U363</f>
        <v>2500</v>
      </c>
      <c r="X363" s="828">
        <f t="shared" si="260"/>
        <v>12500</v>
      </c>
      <c r="Y363" s="828">
        <f>P363-X363</f>
        <v>0</v>
      </c>
      <c r="Z363" s="746">
        <f>2011-N363+1</f>
        <v>5</v>
      </c>
      <c r="AA363" s="829">
        <f>P363/U363</f>
        <v>2500</v>
      </c>
      <c r="AB363" s="829">
        <f t="shared" si="264"/>
        <v>12500</v>
      </c>
      <c r="AC363" s="829">
        <f>P363-AB363</f>
        <v>0</v>
      </c>
      <c r="AD363" s="830" t="b">
        <f t="shared" si="268"/>
        <v>1</v>
      </c>
      <c r="AE363" s="738"/>
      <c r="AF363" s="738"/>
    </row>
    <row r="364" spans="1:32" ht="15" customHeight="1">
      <c r="A364" s="1570" t="s">
        <v>747</v>
      </c>
      <c r="B364" s="1272">
        <v>50</v>
      </c>
      <c r="C364" s="1328" t="s">
        <v>1207</v>
      </c>
      <c r="D364" s="1274">
        <v>208010255</v>
      </c>
      <c r="E364" s="1505"/>
      <c r="F364" s="1283" t="s">
        <v>301</v>
      </c>
      <c r="G364" s="1329" t="s">
        <v>1207</v>
      </c>
      <c r="H364" s="1500" t="s">
        <v>212</v>
      </c>
      <c r="I364" s="1500" t="s">
        <v>212</v>
      </c>
      <c r="J364" s="1283" t="s">
        <v>211</v>
      </c>
      <c r="K364" s="1297">
        <v>1</v>
      </c>
      <c r="L364" s="1276" t="s">
        <v>207</v>
      </c>
      <c r="M364" s="1324">
        <v>17500</v>
      </c>
      <c r="N364" s="1500">
        <v>2007</v>
      </c>
      <c r="O364" s="1500" t="s">
        <v>210</v>
      </c>
      <c r="P364" s="1722">
        <f t="shared" si="257"/>
        <v>17500</v>
      </c>
      <c r="Q364" s="1500"/>
      <c r="R364" s="1297"/>
      <c r="S364" s="1326" t="s">
        <v>101</v>
      </c>
      <c r="T364" s="1327"/>
      <c r="U364" s="746">
        <v>5</v>
      </c>
      <c r="V364" s="746">
        <f>2011-N364+1</f>
        <v>5</v>
      </c>
      <c r="W364" s="828">
        <f>P364/U364</f>
        <v>3500</v>
      </c>
      <c r="X364" s="828">
        <f t="shared" si="260"/>
        <v>17500</v>
      </c>
      <c r="Y364" s="828">
        <f>P364-X364</f>
        <v>0</v>
      </c>
      <c r="Z364" s="746">
        <f>2011-N364+1</f>
        <v>5</v>
      </c>
      <c r="AA364" s="829">
        <f>P364/U364</f>
        <v>3500</v>
      </c>
      <c r="AB364" s="829">
        <f t="shared" si="264"/>
        <v>17500</v>
      </c>
      <c r="AC364" s="829">
        <f>P364-AB364</f>
        <v>0</v>
      </c>
      <c r="AD364" s="830" t="b">
        <f t="shared" si="268"/>
        <v>1</v>
      </c>
      <c r="AE364" s="738"/>
      <c r="AF364" s="738"/>
    </row>
    <row r="365" spans="1:32" ht="15" customHeight="1">
      <c r="A365" s="1570" t="s">
        <v>747</v>
      </c>
      <c r="B365" s="1272">
        <v>51</v>
      </c>
      <c r="C365" s="1328" t="s">
        <v>757</v>
      </c>
      <c r="D365" s="1274">
        <v>208010169</v>
      </c>
      <c r="E365" s="1505"/>
      <c r="F365" s="1283" t="s">
        <v>301</v>
      </c>
      <c r="G365" s="1329" t="s">
        <v>757</v>
      </c>
      <c r="H365" s="1500" t="s">
        <v>212</v>
      </c>
      <c r="I365" s="1500" t="s">
        <v>212</v>
      </c>
      <c r="J365" s="1283" t="s">
        <v>211</v>
      </c>
      <c r="K365" s="1297">
        <v>1</v>
      </c>
      <c r="L365" s="1276" t="s">
        <v>207</v>
      </c>
      <c r="M365" s="1324">
        <v>2000000</v>
      </c>
      <c r="N365" s="1500">
        <v>2007</v>
      </c>
      <c r="O365" s="1500" t="s">
        <v>210</v>
      </c>
      <c r="P365" s="1722">
        <f t="shared" si="257"/>
        <v>2000000</v>
      </c>
      <c r="Q365" s="1500"/>
      <c r="R365" s="1297"/>
      <c r="S365" s="1326" t="s">
        <v>101</v>
      </c>
      <c r="T365" s="1327"/>
      <c r="U365" s="746">
        <v>5</v>
      </c>
      <c r="V365" s="746">
        <f t="shared" si="258"/>
        <v>5</v>
      </c>
      <c r="W365" s="828">
        <f>P365/U365</f>
        <v>400000</v>
      </c>
      <c r="X365" s="828">
        <f t="shared" si="260"/>
        <v>2000000</v>
      </c>
      <c r="Y365" s="828">
        <f>P365-X365</f>
        <v>0</v>
      </c>
      <c r="Z365" s="746">
        <f t="shared" si="262"/>
        <v>5</v>
      </c>
      <c r="AA365" s="829">
        <f>P365/U365</f>
        <v>400000</v>
      </c>
      <c r="AB365" s="829">
        <f t="shared" si="264"/>
        <v>2000000</v>
      </c>
      <c r="AC365" s="829">
        <f>P365-AB365</f>
        <v>0</v>
      </c>
      <c r="AD365" s="830" t="b">
        <f t="shared" si="268"/>
        <v>1</v>
      </c>
      <c r="AE365" s="738"/>
      <c r="AF365" s="738"/>
    </row>
    <row r="366" spans="1:32" ht="15" customHeight="1">
      <c r="A366" s="1570" t="s">
        <v>747</v>
      </c>
      <c r="B366" s="1272"/>
      <c r="C366" s="1323" t="s">
        <v>273</v>
      </c>
      <c r="D366" s="1274"/>
      <c r="E366" s="1505"/>
      <c r="F366" s="1275"/>
      <c r="G366" s="1329"/>
      <c r="H366" s="1283"/>
      <c r="I366" s="1283"/>
      <c r="J366" s="1283"/>
      <c r="K366" s="1297"/>
      <c r="L366" s="1276"/>
      <c r="M366" s="1324"/>
      <c r="N366" s="1500"/>
      <c r="O366" s="1500"/>
      <c r="P366" s="1722"/>
      <c r="Q366" s="1500"/>
      <c r="R366" s="1297"/>
      <c r="S366" s="1326"/>
      <c r="T366" s="1327"/>
      <c r="U366" s="746"/>
      <c r="V366" s="746"/>
      <c r="W366" s="828"/>
      <c r="X366" s="828"/>
      <c r="Y366" s="828"/>
      <c r="AA366" s="829"/>
      <c r="AB366" s="829"/>
      <c r="AC366" s="829"/>
      <c r="AD366" s="830" t="b">
        <f t="shared" si="268"/>
        <v>1</v>
      </c>
      <c r="AE366" s="738"/>
      <c r="AF366" s="738"/>
    </row>
    <row r="367" spans="1:32" ht="15" customHeight="1">
      <c r="A367" s="1570" t="s">
        <v>747</v>
      </c>
      <c r="B367" s="1272">
        <v>52</v>
      </c>
      <c r="C367" s="1328" t="s">
        <v>1208</v>
      </c>
      <c r="D367" s="1274">
        <v>208010836</v>
      </c>
      <c r="E367" s="1505"/>
      <c r="F367" s="1283" t="s">
        <v>301</v>
      </c>
      <c r="G367" s="1329" t="s">
        <v>1208</v>
      </c>
      <c r="H367" s="1500" t="s">
        <v>212</v>
      </c>
      <c r="I367" s="1500" t="s">
        <v>212</v>
      </c>
      <c r="J367" s="1283" t="s">
        <v>211</v>
      </c>
      <c r="K367" s="1297">
        <v>1</v>
      </c>
      <c r="L367" s="1276" t="s">
        <v>207</v>
      </c>
      <c r="M367" s="1324">
        <f>P367/K367</f>
        <v>60000</v>
      </c>
      <c r="N367" s="1500">
        <v>2007</v>
      </c>
      <c r="O367" s="1500" t="s">
        <v>210</v>
      </c>
      <c r="P367" s="1724">
        <v>60000</v>
      </c>
      <c r="Q367" s="1500" t="s">
        <v>99</v>
      </c>
      <c r="R367" s="1297"/>
      <c r="S367" s="1326"/>
      <c r="T367" s="1327"/>
      <c r="U367" s="746">
        <v>5</v>
      </c>
      <c r="V367" s="746">
        <f>2011-N367+1</f>
        <v>5</v>
      </c>
      <c r="W367" s="828">
        <f>P367/U367</f>
        <v>12000</v>
      </c>
      <c r="X367" s="828">
        <f t="shared" ref="X367:X371" si="269">V367*W367</f>
        <v>60000</v>
      </c>
      <c r="Y367" s="828">
        <f>P367-X367</f>
        <v>0</v>
      </c>
      <c r="Z367" s="746">
        <f>2011-N367+1</f>
        <v>5</v>
      </c>
      <c r="AA367" s="829">
        <f>P367/U367</f>
        <v>12000</v>
      </c>
      <c r="AB367" s="829">
        <f t="shared" ref="AB367:AB371" si="270">Z367*AA367</f>
        <v>60000</v>
      </c>
      <c r="AC367" s="829">
        <f>P367-AB367</f>
        <v>0</v>
      </c>
      <c r="AD367" s="830" t="b">
        <f t="shared" si="268"/>
        <v>1</v>
      </c>
      <c r="AE367" s="738"/>
      <c r="AF367" s="738"/>
    </row>
    <row r="368" spans="1:32" ht="15" customHeight="1">
      <c r="A368" s="1570" t="s">
        <v>747</v>
      </c>
      <c r="B368" s="1272">
        <v>53</v>
      </c>
      <c r="C368" s="1330" t="s">
        <v>1170</v>
      </c>
      <c r="D368" s="1274">
        <v>208010255</v>
      </c>
      <c r="E368" s="1505"/>
      <c r="F368" s="1283" t="s">
        <v>301</v>
      </c>
      <c r="G368" s="1331" t="s">
        <v>1170</v>
      </c>
      <c r="H368" s="1500" t="s">
        <v>212</v>
      </c>
      <c r="I368" s="1500" t="s">
        <v>212</v>
      </c>
      <c r="J368" s="1283" t="s">
        <v>211</v>
      </c>
      <c r="K368" s="1297">
        <v>1</v>
      </c>
      <c r="L368" s="1276" t="s">
        <v>207</v>
      </c>
      <c r="M368" s="1324">
        <f>P368/K368</f>
        <v>240000</v>
      </c>
      <c r="N368" s="1500">
        <v>2007</v>
      </c>
      <c r="O368" s="1500" t="s">
        <v>210</v>
      </c>
      <c r="P368" s="1725">
        <v>240000</v>
      </c>
      <c r="Q368" s="1500" t="s">
        <v>99</v>
      </c>
      <c r="R368" s="1332"/>
      <c r="S368" s="1274"/>
      <c r="T368" s="1333"/>
      <c r="U368" s="746">
        <v>5</v>
      </c>
      <c r="V368" s="746">
        <f t="shared" ref="V368:V371" si="271">2011-N368+1</f>
        <v>5</v>
      </c>
      <c r="W368" s="828">
        <f>P368/U368</f>
        <v>48000</v>
      </c>
      <c r="X368" s="828">
        <f t="shared" si="269"/>
        <v>240000</v>
      </c>
      <c r="Y368" s="828">
        <f>P368-X368</f>
        <v>0</v>
      </c>
      <c r="Z368" s="746">
        <f t="shared" ref="Z368:Z371" si="272">2011-N368+1</f>
        <v>5</v>
      </c>
      <c r="AA368" s="829">
        <f>P368/U368</f>
        <v>48000</v>
      </c>
      <c r="AB368" s="829">
        <f t="shared" si="270"/>
        <v>240000</v>
      </c>
      <c r="AC368" s="829">
        <f>P368-AB368</f>
        <v>0</v>
      </c>
      <c r="AD368" s="830" t="b">
        <f t="shared" si="268"/>
        <v>1</v>
      </c>
      <c r="AE368" s="738"/>
      <c r="AF368" s="738"/>
    </row>
    <row r="369" spans="1:32" ht="15" customHeight="1">
      <c r="A369" s="1570" t="s">
        <v>747</v>
      </c>
      <c r="B369" s="1272">
        <v>54</v>
      </c>
      <c r="C369" s="1330" t="s">
        <v>1171</v>
      </c>
      <c r="D369" s="1274">
        <v>208010255</v>
      </c>
      <c r="E369" s="1505"/>
      <c r="F369" s="1283" t="s">
        <v>301</v>
      </c>
      <c r="G369" s="1334" t="s">
        <v>1818</v>
      </c>
      <c r="H369" s="1500" t="s">
        <v>212</v>
      </c>
      <c r="I369" s="1500" t="s">
        <v>212</v>
      </c>
      <c r="J369" s="1283" t="s">
        <v>211</v>
      </c>
      <c r="K369" s="1297">
        <v>1</v>
      </c>
      <c r="L369" s="1276" t="s">
        <v>207</v>
      </c>
      <c r="M369" s="1324">
        <f>P369/K369</f>
        <v>240000</v>
      </c>
      <c r="N369" s="1500">
        <v>2007</v>
      </c>
      <c r="O369" s="1500" t="s">
        <v>210</v>
      </c>
      <c r="P369" s="1725">
        <v>240000</v>
      </c>
      <c r="Q369" s="1500" t="s">
        <v>99</v>
      </c>
      <c r="R369" s="1332"/>
      <c r="S369" s="1274"/>
      <c r="T369" s="1333"/>
      <c r="U369" s="746">
        <v>5</v>
      </c>
      <c r="V369" s="746">
        <f t="shared" si="271"/>
        <v>5</v>
      </c>
      <c r="W369" s="828">
        <f>P369/U369</f>
        <v>48000</v>
      </c>
      <c r="X369" s="828">
        <f t="shared" si="269"/>
        <v>240000</v>
      </c>
      <c r="Y369" s="828">
        <f>P369-X369</f>
        <v>0</v>
      </c>
      <c r="Z369" s="746">
        <f t="shared" si="272"/>
        <v>5</v>
      </c>
      <c r="AA369" s="829">
        <f>P369/U369</f>
        <v>48000</v>
      </c>
      <c r="AB369" s="829">
        <f t="shared" si="270"/>
        <v>240000</v>
      </c>
      <c r="AC369" s="829">
        <f>P369-AB369</f>
        <v>0</v>
      </c>
      <c r="AD369" s="830" t="b">
        <f t="shared" si="268"/>
        <v>1</v>
      </c>
      <c r="AE369" s="738"/>
      <c r="AF369" s="738"/>
    </row>
    <row r="370" spans="1:32" ht="15" customHeight="1">
      <c r="A370" s="1570" t="s">
        <v>747</v>
      </c>
      <c r="B370" s="1272">
        <v>55</v>
      </c>
      <c r="C370" s="1330" t="s">
        <v>1172</v>
      </c>
      <c r="D370" s="1274">
        <v>208010202</v>
      </c>
      <c r="E370" s="1505"/>
      <c r="F370" s="1283" t="s">
        <v>301</v>
      </c>
      <c r="G370" s="1334" t="s">
        <v>1818</v>
      </c>
      <c r="H370" s="1500" t="s">
        <v>212</v>
      </c>
      <c r="I370" s="1500" t="s">
        <v>212</v>
      </c>
      <c r="J370" s="1283" t="s">
        <v>211</v>
      </c>
      <c r="K370" s="1297">
        <v>1</v>
      </c>
      <c r="L370" s="1276" t="s">
        <v>207</v>
      </c>
      <c r="M370" s="1324">
        <f>P370/K370</f>
        <v>320000</v>
      </c>
      <c r="N370" s="1500">
        <v>2007</v>
      </c>
      <c r="O370" s="1500" t="s">
        <v>210</v>
      </c>
      <c r="P370" s="1725">
        <v>320000</v>
      </c>
      <c r="Q370" s="1500" t="s">
        <v>99</v>
      </c>
      <c r="R370" s="1332"/>
      <c r="S370" s="1274"/>
      <c r="T370" s="1333"/>
      <c r="U370" s="746">
        <v>5</v>
      </c>
      <c r="V370" s="746">
        <f t="shared" si="271"/>
        <v>5</v>
      </c>
      <c r="W370" s="828">
        <f>P370/U370</f>
        <v>64000</v>
      </c>
      <c r="X370" s="828">
        <f t="shared" si="269"/>
        <v>320000</v>
      </c>
      <c r="Y370" s="828">
        <f>P370-X370</f>
        <v>0</v>
      </c>
      <c r="Z370" s="746">
        <f t="shared" si="272"/>
        <v>5</v>
      </c>
      <c r="AA370" s="829">
        <f>P370/U370</f>
        <v>64000</v>
      </c>
      <c r="AB370" s="829">
        <f t="shared" si="270"/>
        <v>320000</v>
      </c>
      <c r="AC370" s="829">
        <f>P370-AB370</f>
        <v>0</v>
      </c>
      <c r="AD370" s="830" t="b">
        <f t="shared" si="268"/>
        <v>1</v>
      </c>
      <c r="AE370" s="738"/>
      <c r="AF370" s="738"/>
    </row>
    <row r="371" spans="1:32" ht="15" customHeight="1">
      <c r="A371" s="1570" t="s">
        <v>747</v>
      </c>
      <c r="B371" s="1272">
        <v>56</v>
      </c>
      <c r="C371" s="1330" t="s">
        <v>1173</v>
      </c>
      <c r="D371" s="1274">
        <v>208010202</v>
      </c>
      <c r="E371" s="1505"/>
      <c r="F371" s="1283" t="s">
        <v>301</v>
      </c>
      <c r="G371" s="1500" t="s">
        <v>1122</v>
      </c>
      <c r="H371" s="1500" t="s">
        <v>212</v>
      </c>
      <c r="I371" s="1500" t="s">
        <v>212</v>
      </c>
      <c r="J371" s="1283" t="s">
        <v>211</v>
      </c>
      <c r="K371" s="1297">
        <v>1</v>
      </c>
      <c r="L371" s="1276" t="s">
        <v>207</v>
      </c>
      <c r="M371" s="1324">
        <f>P371/K371</f>
        <v>280000</v>
      </c>
      <c r="N371" s="1500">
        <v>2007</v>
      </c>
      <c r="O371" s="1500" t="s">
        <v>210</v>
      </c>
      <c r="P371" s="1725">
        <v>280000</v>
      </c>
      <c r="Q371" s="1500" t="s">
        <v>99</v>
      </c>
      <c r="R371" s="1332"/>
      <c r="S371" s="1274"/>
      <c r="T371" s="1333"/>
      <c r="U371" s="746">
        <v>5</v>
      </c>
      <c r="V371" s="746">
        <f t="shared" si="271"/>
        <v>5</v>
      </c>
      <c r="W371" s="828">
        <f>P371/U371</f>
        <v>56000</v>
      </c>
      <c r="X371" s="828">
        <f t="shared" si="269"/>
        <v>280000</v>
      </c>
      <c r="Y371" s="828">
        <f>P371-X371</f>
        <v>0</v>
      </c>
      <c r="Z371" s="746">
        <f t="shared" si="272"/>
        <v>5</v>
      </c>
      <c r="AA371" s="829">
        <f>P371/U371</f>
        <v>56000</v>
      </c>
      <c r="AB371" s="829">
        <f t="shared" si="270"/>
        <v>280000</v>
      </c>
      <c r="AC371" s="829">
        <f>P371-AB371</f>
        <v>0</v>
      </c>
      <c r="AD371" s="830" t="b">
        <f t="shared" si="268"/>
        <v>1</v>
      </c>
      <c r="AE371" s="738"/>
      <c r="AF371" s="738"/>
    </row>
    <row r="372" spans="1:32" ht="15" customHeight="1">
      <c r="A372" s="1570" t="s">
        <v>747</v>
      </c>
      <c r="B372" s="1272"/>
      <c r="C372" s="1330"/>
      <c r="D372" s="1335"/>
      <c r="E372" s="1506"/>
      <c r="F372" s="1297"/>
      <c r="G372" s="1334"/>
      <c r="H372" s="1283"/>
      <c r="I372" s="1297"/>
      <c r="J372" s="1336"/>
      <c r="K372" s="1337"/>
      <c r="L372" s="1276"/>
      <c r="M372" s="1338"/>
      <c r="N372" s="1500"/>
      <c r="O372" s="1332"/>
      <c r="P372" s="1722"/>
      <c r="Q372" s="1332"/>
      <c r="R372" s="1332"/>
      <c r="S372" s="1274"/>
      <c r="T372" s="1333"/>
      <c r="U372" s="746"/>
      <c r="V372" s="746"/>
      <c r="W372" s="828"/>
      <c r="X372" s="828"/>
      <c r="Y372" s="828"/>
      <c r="AA372" s="829"/>
      <c r="AB372" s="829"/>
      <c r="AC372" s="829"/>
      <c r="AD372" s="830" t="b">
        <f t="shared" si="268"/>
        <v>1</v>
      </c>
      <c r="AE372" s="738"/>
      <c r="AF372" s="738"/>
    </row>
    <row r="373" spans="1:32" ht="15" customHeight="1">
      <c r="A373" s="1570" t="s">
        <v>747</v>
      </c>
      <c r="B373" s="1517"/>
      <c r="C373" s="1571"/>
      <c r="D373" s="1572"/>
      <c r="E373" s="1506"/>
      <c r="F373" s="1525"/>
      <c r="G373" s="1573"/>
      <c r="H373" s="1519"/>
      <c r="I373" s="1525"/>
      <c r="J373" s="1574"/>
      <c r="K373" s="1575"/>
      <c r="L373" s="1306"/>
      <c r="M373" s="1576"/>
      <c r="N373" s="1530"/>
      <c r="O373" s="1577"/>
      <c r="P373" s="1726"/>
      <c r="Q373" s="1577"/>
      <c r="R373" s="1577"/>
      <c r="S373" s="1316"/>
      <c r="T373" s="1578"/>
      <c r="U373" s="746"/>
      <c r="V373" s="746"/>
      <c r="W373" s="828"/>
      <c r="X373" s="828"/>
      <c r="Y373" s="828"/>
      <c r="AA373" s="829"/>
      <c r="AB373" s="829"/>
      <c r="AC373" s="829"/>
      <c r="AD373" s="830" t="b">
        <f t="shared" si="268"/>
        <v>1</v>
      </c>
      <c r="AE373" s="738"/>
      <c r="AF373" s="738"/>
    </row>
    <row r="374" spans="1:32" ht="15" customHeight="1">
      <c r="A374" s="1570" t="s">
        <v>337</v>
      </c>
      <c r="B374" s="1517"/>
      <c r="C374" s="1571"/>
      <c r="D374" s="1572"/>
      <c r="E374" s="1506"/>
      <c r="F374" s="1525"/>
      <c r="G374" s="1573"/>
      <c r="H374" s="1519"/>
      <c r="I374" s="1525"/>
      <c r="J374" s="1574"/>
      <c r="K374" s="1575"/>
      <c r="L374" s="1306"/>
      <c r="M374" s="1576"/>
      <c r="N374" s="1530"/>
      <c r="O374" s="1577"/>
      <c r="P374" s="1524"/>
      <c r="Q374" s="1577"/>
      <c r="R374" s="1577"/>
      <c r="S374" s="1316"/>
      <c r="T374" s="1578"/>
      <c r="U374" s="750"/>
      <c r="V374" s="750"/>
      <c r="W374" s="836"/>
      <c r="X374" s="836"/>
      <c r="Y374" s="836"/>
      <c r="Z374" s="750"/>
      <c r="AA374" s="837"/>
      <c r="AB374" s="837"/>
      <c r="AC374" s="837"/>
      <c r="AD374" s="830"/>
      <c r="AE374" s="738"/>
      <c r="AF374" s="738"/>
    </row>
    <row r="375" spans="1:32" ht="35.25" customHeight="1">
      <c r="A375" s="1570" t="s">
        <v>337</v>
      </c>
      <c r="B375" s="1517">
        <v>1</v>
      </c>
      <c r="C375" s="1518" t="s">
        <v>811</v>
      </c>
      <c r="D375" s="1316">
        <v>208010169</v>
      </c>
      <c r="E375" s="1274"/>
      <c r="F375" s="1519" t="s">
        <v>301</v>
      </c>
      <c r="G375" s="1309" t="s">
        <v>224</v>
      </c>
      <c r="H375" s="1501" t="s">
        <v>212</v>
      </c>
      <c r="I375" s="1501" t="s">
        <v>212</v>
      </c>
      <c r="J375" s="1519" t="s">
        <v>211</v>
      </c>
      <c r="K375" s="1520">
        <v>1</v>
      </c>
      <c r="L375" s="1306" t="s">
        <v>207</v>
      </c>
      <c r="M375" s="1521">
        <f>P375/K375</f>
        <v>325000000</v>
      </c>
      <c r="N375" s="1522">
        <v>2010</v>
      </c>
      <c r="O375" s="1523" t="s">
        <v>1157</v>
      </c>
      <c r="P375" s="1730">
        <v>325000000</v>
      </c>
      <c r="Q375" s="1501" t="s">
        <v>99</v>
      </c>
      <c r="R375" s="1525"/>
      <c r="S375" s="1525"/>
      <c r="T375" s="1518" t="s">
        <v>1158</v>
      </c>
      <c r="U375" s="750">
        <v>5</v>
      </c>
      <c r="V375" s="1344">
        <f>2014-N375+1</f>
        <v>5</v>
      </c>
      <c r="W375" s="836">
        <f>P375/U375</f>
        <v>65000000</v>
      </c>
      <c r="X375" s="836">
        <f>V375*W375</f>
        <v>325000000</v>
      </c>
      <c r="Y375" s="836">
        <f>P375-X375</f>
        <v>0</v>
      </c>
      <c r="Z375" s="1344">
        <f>2014-N375+1</f>
        <v>5</v>
      </c>
      <c r="AA375" s="837">
        <f>P375/U375</f>
        <v>65000000</v>
      </c>
      <c r="AB375" s="837">
        <f>Z375*AA375</f>
        <v>325000000</v>
      </c>
      <c r="AC375" s="837">
        <f>P375-AB375</f>
        <v>0</v>
      </c>
      <c r="AD375" s="830" t="b">
        <f>AB375+AC375=P375</f>
        <v>1</v>
      </c>
      <c r="AE375" s="738"/>
      <c r="AF375" s="738"/>
    </row>
    <row r="376" spans="1:32" ht="35.25" customHeight="1">
      <c r="A376" s="1570" t="s">
        <v>337</v>
      </c>
      <c r="B376" s="1272">
        <v>2</v>
      </c>
      <c r="C376" s="1343" t="s">
        <v>812</v>
      </c>
      <c r="D376" s="1274">
        <v>208010169</v>
      </c>
      <c r="E376" s="1274"/>
      <c r="F376" s="1283" t="s">
        <v>301</v>
      </c>
      <c r="G376" s="1303" t="s">
        <v>689</v>
      </c>
      <c r="H376" s="1349" t="s">
        <v>212</v>
      </c>
      <c r="I376" s="1349" t="s">
        <v>212</v>
      </c>
      <c r="J376" s="1283" t="s">
        <v>211</v>
      </c>
      <c r="K376" s="1340">
        <v>1</v>
      </c>
      <c r="L376" s="1276" t="s">
        <v>207</v>
      </c>
      <c r="M376" s="1341">
        <f>P376/K376</f>
        <v>198545000</v>
      </c>
      <c r="N376" s="1342">
        <v>2010</v>
      </c>
      <c r="O376" s="1318" t="s">
        <v>210</v>
      </c>
      <c r="P376" s="1731">
        <v>198545000</v>
      </c>
      <c r="Q376" s="1349" t="s">
        <v>99</v>
      </c>
      <c r="R376" s="1297"/>
      <c r="S376" s="1297"/>
      <c r="T376" s="1343" t="s">
        <v>1159</v>
      </c>
      <c r="U376" s="746">
        <v>5</v>
      </c>
      <c r="V376" s="1344">
        <f>2014-N376+1</f>
        <v>5</v>
      </c>
      <c r="W376" s="836">
        <f>P376/U376</f>
        <v>39709000</v>
      </c>
      <c r="X376" s="836">
        <f>V376*W376</f>
        <v>198545000</v>
      </c>
      <c r="Y376" s="836">
        <f>P376-X376</f>
        <v>0</v>
      </c>
      <c r="Z376" s="1344">
        <f>2014-N376+1</f>
        <v>5</v>
      </c>
      <c r="AA376" s="837">
        <f>P376/U376</f>
        <v>39709000</v>
      </c>
      <c r="AB376" s="837">
        <f t="shared" ref="AB376" si="273">Z376*AA376</f>
        <v>198545000</v>
      </c>
      <c r="AC376" s="837">
        <f>P376-AB376</f>
        <v>0</v>
      </c>
      <c r="AD376" s="830" t="b">
        <f>AB376+AC376=P376</f>
        <v>1</v>
      </c>
      <c r="AE376" s="738"/>
      <c r="AF376" s="738"/>
    </row>
    <row r="377" spans="1:32" ht="14.25" customHeight="1">
      <c r="A377" s="1570" t="s">
        <v>337</v>
      </c>
      <c r="B377" s="1272"/>
      <c r="C377" s="1343"/>
      <c r="D377" s="1274"/>
      <c r="E377" s="1274"/>
      <c r="F377" s="1283"/>
      <c r="G377" s="1303"/>
      <c r="H377" s="1529"/>
      <c r="I377" s="1529"/>
      <c r="J377" s="1283"/>
      <c r="K377" s="1340"/>
      <c r="L377" s="1276"/>
      <c r="M377" s="1341"/>
      <c r="N377" s="1342"/>
      <c r="O377" s="1318"/>
      <c r="P377" s="1412"/>
      <c r="Q377" s="1529"/>
      <c r="R377" s="1297"/>
      <c r="S377" s="1297"/>
      <c r="T377" s="1343"/>
      <c r="U377" s="746"/>
      <c r="V377" s="1344"/>
      <c r="W377" s="836"/>
      <c r="X377" s="836"/>
      <c r="Y377" s="836"/>
      <c r="Z377" s="1344"/>
      <c r="AA377" s="837"/>
      <c r="AB377" s="837"/>
      <c r="AC377" s="837"/>
      <c r="AD377" s="830" t="b">
        <f>AB377+AC377=P377</f>
        <v>1</v>
      </c>
      <c r="AE377" s="738"/>
      <c r="AF377" s="738"/>
    </row>
    <row r="378" spans="1:32" ht="14.25" customHeight="1">
      <c r="A378" s="1570" t="s">
        <v>337</v>
      </c>
      <c r="B378" s="1272"/>
      <c r="C378" s="1343"/>
      <c r="D378" s="1274"/>
      <c r="E378" s="1274"/>
      <c r="F378" s="1283"/>
      <c r="G378" s="1303"/>
      <c r="H378" s="1529"/>
      <c r="I378" s="1529"/>
      <c r="J378" s="1283"/>
      <c r="K378" s="1340"/>
      <c r="L378" s="1276"/>
      <c r="M378" s="1341"/>
      <c r="N378" s="1342"/>
      <c r="O378" s="1318"/>
      <c r="P378" s="1412"/>
      <c r="Q378" s="1529"/>
      <c r="R378" s="1297"/>
      <c r="S378" s="1297"/>
      <c r="T378" s="1343"/>
      <c r="U378" s="746"/>
      <c r="V378" s="1344"/>
      <c r="W378" s="836"/>
      <c r="X378" s="836"/>
      <c r="Y378" s="836"/>
      <c r="Z378" s="1344"/>
      <c r="AA378" s="837"/>
      <c r="AB378" s="837"/>
      <c r="AC378" s="837"/>
      <c r="AD378" s="830" t="b">
        <f>AB378+AC378=P378</f>
        <v>1</v>
      </c>
      <c r="AE378" s="738"/>
      <c r="AF378" s="738"/>
    </row>
    <row r="379" spans="1:32" ht="14.25" customHeight="1">
      <c r="A379" s="1570" t="s">
        <v>304</v>
      </c>
      <c r="B379" s="1272"/>
      <c r="C379" s="1343"/>
      <c r="D379" s="1274"/>
      <c r="E379" s="1274"/>
      <c r="F379" s="1283"/>
      <c r="G379" s="1303"/>
      <c r="H379" s="1529"/>
      <c r="I379" s="1529"/>
      <c r="J379" s="1283"/>
      <c r="K379" s="1340"/>
      <c r="L379" s="1276"/>
      <c r="M379" s="1341"/>
      <c r="N379" s="1342"/>
      <c r="O379" s="1318"/>
      <c r="P379" s="1412"/>
      <c r="Q379" s="1529"/>
      <c r="R379" s="1297"/>
      <c r="S379" s="1297"/>
      <c r="T379" s="1343"/>
      <c r="U379" s="746"/>
      <c r="V379" s="1344"/>
      <c r="W379" s="836"/>
      <c r="X379" s="836"/>
      <c r="Y379" s="836"/>
      <c r="Z379" s="1344"/>
      <c r="AA379" s="837"/>
      <c r="AB379" s="837"/>
      <c r="AC379" s="837"/>
      <c r="AD379" s="830"/>
      <c r="AE379" s="738"/>
      <c r="AF379" s="738"/>
    </row>
    <row r="380" spans="1:32" ht="15" customHeight="1">
      <c r="A380" s="1570" t="s">
        <v>304</v>
      </c>
      <c r="B380" s="1272"/>
      <c r="C380" s="1339"/>
      <c r="D380" s="1274"/>
      <c r="E380" s="1274"/>
      <c r="F380" s="1275"/>
      <c r="G380" s="1345"/>
      <c r="H380" s="1345"/>
      <c r="I380" s="1345"/>
      <c r="J380" s="1345"/>
      <c r="K380" s="1340"/>
      <c r="L380" s="1276"/>
      <c r="M380" s="1341"/>
      <c r="N380" s="1342"/>
      <c r="O380" s="1318"/>
      <c r="P380" s="1412">
        <f t="shared" ref="P380:P443" si="274">K380*M380</f>
        <v>0</v>
      </c>
      <c r="Q380" s="1349"/>
      <c r="R380" s="1297"/>
      <c r="S380" s="1297"/>
      <c r="T380" s="1343"/>
      <c r="U380" s="746"/>
      <c r="V380" s="746"/>
      <c r="W380" s="828"/>
      <c r="X380" s="828"/>
      <c r="Y380" s="828"/>
      <c r="AA380" s="829"/>
      <c r="AB380" s="829"/>
      <c r="AC380" s="829"/>
      <c r="AD380" s="830" t="b">
        <f t="shared" ref="AD380:AD443" si="275">AB380+AC380=P380</f>
        <v>1</v>
      </c>
      <c r="AE380" s="738"/>
      <c r="AF380" s="738"/>
    </row>
    <row r="381" spans="1:32" ht="15" customHeight="1">
      <c r="A381" s="1570" t="s">
        <v>304</v>
      </c>
      <c r="B381" s="1272">
        <v>113</v>
      </c>
      <c r="C381" s="1273" t="s">
        <v>935</v>
      </c>
      <c r="D381" s="1346">
        <v>209011608</v>
      </c>
      <c r="E381" s="1347"/>
      <c r="F381" s="1349" t="s">
        <v>301</v>
      </c>
      <c r="G381" s="1349" t="s">
        <v>936</v>
      </c>
      <c r="H381" s="1349" t="s">
        <v>937</v>
      </c>
      <c r="I381" s="1349" t="s">
        <v>212</v>
      </c>
      <c r="J381" s="1349" t="s">
        <v>211</v>
      </c>
      <c r="K381" s="1313">
        <v>1</v>
      </c>
      <c r="L381" s="1276" t="s">
        <v>207</v>
      </c>
      <c r="M381" s="1277">
        <v>72655000</v>
      </c>
      <c r="N381" s="1349">
        <v>2014</v>
      </c>
      <c r="O381" s="1349" t="s">
        <v>631</v>
      </c>
      <c r="P381" s="1412">
        <f t="shared" si="274"/>
        <v>72655000</v>
      </c>
      <c r="Q381" s="1349" t="s">
        <v>99</v>
      </c>
      <c r="R381" s="1349"/>
      <c r="S381" s="1349"/>
      <c r="T381" s="1349" t="s">
        <v>1874</v>
      </c>
      <c r="U381" s="746">
        <v>5</v>
      </c>
      <c r="V381" s="746">
        <f>2016-N381+1</f>
        <v>3</v>
      </c>
      <c r="W381" s="828">
        <f>P381/U381</f>
        <v>14531000</v>
      </c>
      <c r="X381" s="828">
        <f t="shared" ref="X381:X665" si="276">V381*W381</f>
        <v>43593000</v>
      </c>
      <c r="Y381" s="828">
        <f>P381-X381</f>
        <v>29062000</v>
      </c>
      <c r="Z381" s="746">
        <f>2017-N381+1</f>
        <v>4</v>
      </c>
      <c r="AA381" s="829">
        <f>P381/U381</f>
        <v>14531000</v>
      </c>
      <c r="AB381" s="829">
        <f t="shared" ref="AB381:AB665" si="277">Z381*AA381</f>
        <v>58124000</v>
      </c>
      <c r="AC381" s="829">
        <f>P381-AB381</f>
        <v>14531000</v>
      </c>
      <c r="AD381" s="830" t="b">
        <f t="shared" si="275"/>
        <v>1</v>
      </c>
      <c r="AE381" s="738"/>
      <c r="AF381" s="738"/>
    </row>
    <row r="382" spans="1:32" ht="15" customHeight="1">
      <c r="A382" s="1570" t="s">
        <v>304</v>
      </c>
      <c r="B382" s="1272">
        <v>114</v>
      </c>
      <c r="C382" s="1273" t="s">
        <v>938</v>
      </c>
      <c r="D382" s="1347">
        <v>209011603</v>
      </c>
      <c r="E382" s="1347"/>
      <c r="F382" s="1349" t="s">
        <v>301</v>
      </c>
      <c r="G382" s="1349" t="s">
        <v>939</v>
      </c>
      <c r="H382" s="1349">
        <v>4120</v>
      </c>
      <c r="I382" s="1349" t="s">
        <v>212</v>
      </c>
      <c r="J382" s="1349" t="s">
        <v>211</v>
      </c>
      <c r="K382" s="1313">
        <v>1</v>
      </c>
      <c r="L382" s="1276" t="s">
        <v>207</v>
      </c>
      <c r="M382" s="1277">
        <v>62766000</v>
      </c>
      <c r="N382" s="1349">
        <v>2014</v>
      </c>
      <c r="O382" s="1349" t="s">
        <v>631</v>
      </c>
      <c r="P382" s="1412">
        <f t="shared" si="274"/>
        <v>62766000</v>
      </c>
      <c r="Q382" s="1349" t="s">
        <v>99</v>
      </c>
      <c r="R382" s="1349"/>
      <c r="S382" s="1349"/>
      <c r="T382" s="1349"/>
      <c r="U382" s="746">
        <v>5</v>
      </c>
      <c r="V382" s="746">
        <f>2016-N382+1</f>
        <v>3</v>
      </c>
      <c r="W382" s="828">
        <f>P382/U382</f>
        <v>12553200</v>
      </c>
      <c r="X382" s="828">
        <f t="shared" si="276"/>
        <v>37659600</v>
      </c>
      <c r="Y382" s="828">
        <f>P382-X382</f>
        <v>25106400</v>
      </c>
      <c r="Z382" s="746">
        <f>2017-N382+1</f>
        <v>4</v>
      </c>
      <c r="AA382" s="829">
        <f>P382/U382</f>
        <v>12553200</v>
      </c>
      <c r="AB382" s="829">
        <f t="shared" si="277"/>
        <v>50212800</v>
      </c>
      <c r="AC382" s="829">
        <f>P382-AB382</f>
        <v>12553200</v>
      </c>
      <c r="AD382" s="830" t="b">
        <f t="shared" si="275"/>
        <v>1</v>
      </c>
      <c r="AE382" s="738"/>
      <c r="AF382" s="738"/>
    </row>
    <row r="383" spans="1:32" ht="15" customHeight="1">
      <c r="A383" s="1570" t="s">
        <v>304</v>
      </c>
      <c r="B383" s="1272">
        <v>115</v>
      </c>
      <c r="C383" s="1273" t="s">
        <v>940</v>
      </c>
      <c r="D383" s="1347">
        <v>209011586</v>
      </c>
      <c r="E383" s="1347"/>
      <c r="F383" s="1349" t="s">
        <v>301</v>
      </c>
      <c r="G383" s="1349" t="s">
        <v>936</v>
      </c>
      <c r="H383" s="1349" t="s">
        <v>941</v>
      </c>
      <c r="I383" s="1349" t="s">
        <v>212</v>
      </c>
      <c r="J383" s="1349" t="s">
        <v>211</v>
      </c>
      <c r="K383" s="1313">
        <v>1</v>
      </c>
      <c r="L383" s="1276" t="s">
        <v>207</v>
      </c>
      <c r="M383" s="1277">
        <v>149072000</v>
      </c>
      <c r="N383" s="1349">
        <v>2014</v>
      </c>
      <c r="O383" s="1349" t="s">
        <v>631</v>
      </c>
      <c r="P383" s="1412">
        <f t="shared" si="274"/>
        <v>149072000</v>
      </c>
      <c r="Q383" s="1349" t="s">
        <v>99</v>
      </c>
      <c r="R383" s="1349"/>
      <c r="S383" s="1349"/>
      <c r="T383" s="1349"/>
      <c r="U383" s="746">
        <v>5</v>
      </c>
      <c r="V383" s="746">
        <f>2016-N383+1</f>
        <v>3</v>
      </c>
      <c r="W383" s="828">
        <f>P383/U383</f>
        <v>29814400</v>
      </c>
      <c r="X383" s="828">
        <f t="shared" si="276"/>
        <v>89443200</v>
      </c>
      <c r="Y383" s="828">
        <f>P383-X383</f>
        <v>59628800</v>
      </c>
      <c r="Z383" s="746">
        <f>2017-N383+1</f>
        <v>4</v>
      </c>
      <c r="AA383" s="829">
        <f>P383/U383</f>
        <v>29814400</v>
      </c>
      <c r="AB383" s="829">
        <f t="shared" si="277"/>
        <v>119257600</v>
      </c>
      <c r="AC383" s="829">
        <f>P383-AB383</f>
        <v>29814400</v>
      </c>
      <c r="AD383" s="830" t="b">
        <f t="shared" si="275"/>
        <v>1</v>
      </c>
      <c r="AE383" s="738"/>
      <c r="AF383" s="738"/>
    </row>
    <row r="384" spans="1:32" ht="15" customHeight="1">
      <c r="A384" s="1570" t="s">
        <v>304</v>
      </c>
      <c r="B384" s="1272"/>
      <c r="C384" s="1273"/>
      <c r="D384" s="1347"/>
      <c r="E384" s="1347"/>
      <c r="F384" s="1349"/>
      <c r="G384" s="1349"/>
      <c r="H384" s="1349"/>
      <c r="I384" s="1349"/>
      <c r="J384" s="1349"/>
      <c r="K384" s="1313"/>
      <c r="L384" s="1276"/>
      <c r="M384" s="1277"/>
      <c r="N384" s="1349"/>
      <c r="O384" s="1349"/>
      <c r="P384" s="1412">
        <f t="shared" si="274"/>
        <v>0</v>
      </c>
      <c r="Q384" s="1349"/>
      <c r="R384" s="1349"/>
      <c r="S384" s="1349"/>
      <c r="T384" s="1349"/>
      <c r="U384" s="746"/>
      <c r="V384" s="746"/>
      <c r="W384" s="828"/>
      <c r="X384" s="828"/>
      <c r="Y384" s="828"/>
      <c r="AA384" s="829"/>
      <c r="AB384" s="829"/>
      <c r="AC384" s="829"/>
      <c r="AD384" s="830" t="b">
        <f t="shared" si="275"/>
        <v>1</v>
      </c>
      <c r="AE384" s="738"/>
      <c r="AF384" s="738"/>
    </row>
    <row r="385" spans="1:32" ht="15" customHeight="1">
      <c r="A385" s="1570" t="s">
        <v>304</v>
      </c>
      <c r="B385" s="1272">
        <v>116</v>
      </c>
      <c r="C385" s="1273" t="s">
        <v>942</v>
      </c>
      <c r="D385" s="1347">
        <v>209011554</v>
      </c>
      <c r="E385" s="1347"/>
      <c r="F385" s="1349" t="s">
        <v>396</v>
      </c>
      <c r="G385" s="1349" t="s">
        <v>689</v>
      </c>
      <c r="H385" s="1349" t="s">
        <v>690</v>
      </c>
      <c r="I385" s="1349" t="s">
        <v>212</v>
      </c>
      <c r="J385" s="1349" t="s">
        <v>211</v>
      </c>
      <c r="K385" s="1313">
        <v>1</v>
      </c>
      <c r="L385" s="1276" t="s">
        <v>207</v>
      </c>
      <c r="M385" s="1277">
        <v>40194000</v>
      </c>
      <c r="N385" s="1349">
        <v>2014</v>
      </c>
      <c r="O385" s="1349" t="s">
        <v>631</v>
      </c>
      <c r="P385" s="1412">
        <f t="shared" si="274"/>
        <v>40194000</v>
      </c>
      <c r="Q385" s="1349" t="s">
        <v>99</v>
      </c>
      <c r="R385" s="1349"/>
      <c r="S385" s="1349"/>
      <c r="T385" s="1349"/>
      <c r="U385" s="746">
        <v>5</v>
      </c>
      <c r="V385" s="746">
        <f>2016-N385+1</f>
        <v>3</v>
      </c>
      <c r="W385" s="828">
        <f>P385/U385</f>
        <v>8038800</v>
      </c>
      <c r="X385" s="828">
        <f t="shared" si="276"/>
        <v>24116400</v>
      </c>
      <c r="Y385" s="828">
        <f>P385-X385</f>
        <v>16077600</v>
      </c>
      <c r="Z385" s="746">
        <f>2017-N385+1</f>
        <v>4</v>
      </c>
      <c r="AA385" s="829">
        <f>P385/U385</f>
        <v>8038800</v>
      </c>
      <c r="AB385" s="829">
        <f t="shared" si="277"/>
        <v>32155200</v>
      </c>
      <c r="AC385" s="829">
        <f>P385-AB385</f>
        <v>8038800</v>
      </c>
      <c r="AD385" s="830" t="b">
        <f t="shared" si="275"/>
        <v>1</v>
      </c>
      <c r="AE385" s="738"/>
      <c r="AF385" s="738"/>
    </row>
    <row r="386" spans="1:32" ht="15" customHeight="1">
      <c r="A386" s="1570" t="s">
        <v>304</v>
      </c>
      <c r="B386" s="1272"/>
      <c r="C386" s="1273" t="s">
        <v>942</v>
      </c>
      <c r="D386" s="1347">
        <v>209011554</v>
      </c>
      <c r="E386" s="1347"/>
      <c r="F386" s="1349" t="s">
        <v>396</v>
      </c>
      <c r="G386" s="1349" t="s">
        <v>689</v>
      </c>
      <c r="H386" s="1349" t="s">
        <v>690</v>
      </c>
      <c r="I386" s="1349" t="s">
        <v>212</v>
      </c>
      <c r="J386" s="1349" t="s">
        <v>211</v>
      </c>
      <c r="K386" s="1313">
        <v>1</v>
      </c>
      <c r="L386" s="1276" t="s">
        <v>207</v>
      </c>
      <c r="M386" s="1277">
        <v>40194000</v>
      </c>
      <c r="N386" s="1349">
        <v>2014</v>
      </c>
      <c r="O386" s="1349" t="s">
        <v>631</v>
      </c>
      <c r="P386" s="1412">
        <f t="shared" si="274"/>
        <v>40194000</v>
      </c>
      <c r="Q386" s="1349" t="s">
        <v>99</v>
      </c>
      <c r="R386" s="1349"/>
      <c r="S386" s="1349"/>
      <c r="T386" s="1349"/>
      <c r="U386" s="746">
        <v>5</v>
      </c>
      <c r="V386" s="746">
        <f>2016-N386+1</f>
        <v>3</v>
      </c>
      <c r="W386" s="828">
        <f>P386/U386</f>
        <v>8038800</v>
      </c>
      <c r="X386" s="828">
        <f t="shared" ref="X386" si="278">V386*W386</f>
        <v>24116400</v>
      </c>
      <c r="Y386" s="828">
        <f>P386-X386</f>
        <v>16077600</v>
      </c>
      <c r="Z386" s="746">
        <f>2017-N386+1</f>
        <v>4</v>
      </c>
      <c r="AA386" s="829">
        <f>P386/U386</f>
        <v>8038800</v>
      </c>
      <c r="AB386" s="829">
        <f t="shared" ref="AB386" si="279">Z386*AA386</f>
        <v>32155200</v>
      </c>
      <c r="AC386" s="829">
        <f>P386-AB386</f>
        <v>8038800</v>
      </c>
      <c r="AD386" s="830" t="b">
        <f t="shared" si="275"/>
        <v>1</v>
      </c>
      <c r="AE386" s="738"/>
      <c r="AF386" s="738"/>
    </row>
    <row r="387" spans="1:32" ht="15" customHeight="1">
      <c r="A387" s="1570" t="s">
        <v>304</v>
      </c>
      <c r="B387" s="1272"/>
      <c r="C387" s="1273"/>
      <c r="D387" s="1347"/>
      <c r="E387" s="1347"/>
      <c r="F387" s="1349"/>
      <c r="G387" s="1349"/>
      <c r="H387" s="1349"/>
      <c r="I387" s="1349"/>
      <c r="J387" s="1349"/>
      <c r="K387" s="1313"/>
      <c r="L387" s="1276"/>
      <c r="M387" s="1277"/>
      <c r="N387" s="1349"/>
      <c r="O387" s="1349"/>
      <c r="P387" s="1412">
        <f t="shared" si="274"/>
        <v>0</v>
      </c>
      <c r="Q387" s="1349"/>
      <c r="R387" s="1349"/>
      <c r="S387" s="1349"/>
      <c r="T387" s="1349"/>
      <c r="U387" s="746"/>
      <c r="V387" s="746"/>
      <c r="W387" s="828"/>
      <c r="X387" s="828"/>
      <c r="Y387" s="828"/>
      <c r="AA387" s="829"/>
      <c r="AB387" s="829"/>
      <c r="AC387" s="829"/>
      <c r="AD387" s="830" t="b">
        <f t="shared" si="275"/>
        <v>1</v>
      </c>
      <c r="AE387" s="738"/>
      <c r="AF387" s="738"/>
    </row>
    <row r="388" spans="1:32" ht="15" customHeight="1">
      <c r="A388" s="1570" t="s">
        <v>304</v>
      </c>
      <c r="B388" s="1272">
        <v>117</v>
      </c>
      <c r="C388" s="1273" t="s">
        <v>943</v>
      </c>
      <c r="D388" s="1347">
        <v>209011555</v>
      </c>
      <c r="E388" s="1347"/>
      <c r="F388" s="1349" t="s">
        <v>301</v>
      </c>
      <c r="G388" s="1349" t="s">
        <v>936</v>
      </c>
      <c r="H388" s="1349" t="s">
        <v>937</v>
      </c>
      <c r="I388" s="1349" t="s">
        <v>212</v>
      </c>
      <c r="J388" s="1349" t="s">
        <v>211</v>
      </c>
      <c r="K388" s="1313">
        <v>1</v>
      </c>
      <c r="L388" s="1276" t="s">
        <v>207</v>
      </c>
      <c r="M388" s="1277">
        <v>420750000</v>
      </c>
      <c r="N388" s="1349">
        <v>2014</v>
      </c>
      <c r="O388" s="1349" t="s">
        <v>631</v>
      </c>
      <c r="P388" s="1412">
        <f t="shared" si="274"/>
        <v>420750000</v>
      </c>
      <c r="Q388" s="1349" t="s">
        <v>99</v>
      </c>
      <c r="R388" s="1349"/>
      <c r="S388" s="1349"/>
      <c r="T388" s="1349"/>
      <c r="U388" s="746">
        <v>5</v>
      </c>
      <c r="V388" s="746">
        <f>2016-N388+1</f>
        <v>3</v>
      </c>
      <c r="W388" s="828">
        <f>P388/U388</f>
        <v>84150000</v>
      </c>
      <c r="X388" s="828">
        <f t="shared" si="276"/>
        <v>252450000</v>
      </c>
      <c r="Y388" s="828">
        <f>P388-X388</f>
        <v>168300000</v>
      </c>
      <c r="Z388" s="746">
        <f>2017-N388+1</f>
        <v>4</v>
      </c>
      <c r="AA388" s="829">
        <f>P388/U388</f>
        <v>84150000</v>
      </c>
      <c r="AB388" s="829">
        <f t="shared" si="277"/>
        <v>336600000</v>
      </c>
      <c r="AC388" s="829">
        <f>P388-AB388</f>
        <v>84150000</v>
      </c>
      <c r="AD388" s="830" t="b">
        <f t="shared" si="275"/>
        <v>1</v>
      </c>
      <c r="AE388" s="738"/>
      <c r="AF388" s="738"/>
    </row>
    <row r="389" spans="1:32" ht="15" customHeight="1">
      <c r="A389" s="1570" t="s">
        <v>304</v>
      </c>
      <c r="B389" s="1272">
        <v>118</v>
      </c>
      <c r="C389" s="1273" t="s">
        <v>944</v>
      </c>
      <c r="D389" s="1347">
        <v>209011556</v>
      </c>
      <c r="E389" s="1347"/>
      <c r="F389" s="1349" t="s">
        <v>301</v>
      </c>
      <c r="G389" s="1349" t="s">
        <v>212</v>
      </c>
      <c r="H389" s="1349" t="s">
        <v>212</v>
      </c>
      <c r="I389" s="1349" t="s">
        <v>212</v>
      </c>
      <c r="J389" s="1349" t="s">
        <v>211</v>
      </c>
      <c r="K389" s="1313">
        <v>1</v>
      </c>
      <c r="L389" s="1276" t="s">
        <v>207</v>
      </c>
      <c r="M389" s="1277">
        <v>90604800</v>
      </c>
      <c r="N389" s="1349">
        <v>2014</v>
      </c>
      <c r="O389" s="1349" t="s">
        <v>631</v>
      </c>
      <c r="P389" s="1412">
        <f t="shared" si="274"/>
        <v>90604800</v>
      </c>
      <c r="Q389" s="1349" t="s">
        <v>99</v>
      </c>
      <c r="R389" s="1349"/>
      <c r="S389" s="1349"/>
      <c r="T389" s="1349"/>
      <c r="U389" s="746">
        <v>5</v>
      </c>
      <c r="V389" s="746">
        <f>2016-N389+1</f>
        <v>3</v>
      </c>
      <c r="W389" s="828">
        <f>P389/U389</f>
        <v>18120960</v>
      </c>
      <c r="X389" s="828">
        <f t="shared" si="276"/>
        <v>54362880</v>
      </c>
      <c r="Y389" s="828">
        <f>P389-X389</f>
        <v>36241920</v>
      </c>
      <c r="Z389" s="746">
        <f>2017-N389+1</f>
        <v>4</v>
      </c>
      <c r="AA389" s="829">
        <f>P389/U389</f>
        <v>18120960</v>
      </c>
      <c r="AB389" s="829">
        <f t="shared" si="277"/>
        <v>72483840</v>
      </c>
      <c r="AC389" s="829">
        <f>P389-AB389</f>
        <v>18120960</v>
      </c>
      <c r="AD389" s="830" t="b">
        <f t="shared" si="275"/>
        <v>1</v>
      </c>
      <c r="AE389" s="738"/>
      <c r="AF389" s="738"/>
    </row>
    <row r="390" spans="1:32" ht="15" customHeight="1">
      <c r="A390" s="1570" t="s">
        <v>304</v>
      </c>
      <c r="B390" s="1272"/>
      <c r="C390" s="1273"/>
      <c r="D390" s="1347"/>
      <c r="E390" s="1347"/>
      <c r="F390" s="1349"/>
      <c r="G390" s="1349"/>
      <c r="H390" s="1349"/>
      <c r="I390" s="1349"/>
      <c r="J390" s="1349"/>
      <c r="K390" s="1313"/>
      <c r="L390" s="1276"/>
      <c r="M390" s="1277"/>
      <c r="N390" s="1349"/>
      <c r="O390" s="1349"/>
      <c r="P390" s="1412">
        <f t="shared" si="274"/>
        <v>0</v>
      </c>
      <c r="Q390" s="1349"/>
      <c r="R390" s="1349"/>
      <c r="S390" s="1349"/>
      <c r="T390" s="1349"/>
      <c r="U390" s="746"/>
      <c r="V390" s="746"/>
      <c r="W390" s="828"/>
      <c r="X390" s="828"/>
      <c r="Y390" s="828"/>
      <c r="AA390" s="829"/>
      <c r="AB390" s="829"/>
      <c r="AC390" s="829"/>
      <c r="AD390" s="830" t="b">
        <f t="shared" si="275"/>
        <v>1</v>
      </c>
      <c r="AE390" s="738"/>
      <c r="AF390" s="738"/>
    </row>
    <row r="391" spans="1:32" ht="15" customHeight="1">
      <c r="A391" s="1570" t="s">
        <v>304</v>
      </c>
      <c r="B391" s="1272">
        <v>119</v>
      </c>
      <c r="C391" s="1273" t="s">
        <v>945</v>
      </c>
      <c r="D391" s="1347">
        <v>209011557</v>
      </c>
      <c r="E391" s="1347"/>
      <c r="F391" s="1349" t="s">
        <v>355</v>
      </c>
      <c r="G391" s="1349" t="s">
        <v>946</v>
      </c>
      <c r="H391" s="1349" t="s">
        <v>947</v>
      </c>
      <c r="I391" s="1349" t="s">
        <v>212</v>
      </c>
      <c r="J391" s="1349" t="s">
        <v>211</v>
      </c>
      <c r="K391" s="1313">
        <v>1</v>
      </c>
      <c r="L391" s="1276" t="s">
        <v>207</v>
      </c>
      <c r="M391" s="1277">
        <v>781000</v>
      </c>
      <c r="N391" s="1349">
        <v>2014</v>
      </c>
      <c r="O391" s="1349" t="s">
        <v>631</v>
      </c>
      <c r="P391" s="1412">
        <f t="shared" si="274"/>
        <v>781000</v>
      </c>
      <c r="Q391" s="1349" t="s">
        <v>99</v>
      </c>
      <c r="R391" s="1349"/>
      <c r="S391" s="1349"/>
      <c r="T391" s="1349" t="s">
        <v>1875</v>
      </c>
      <c r="U391" s="746">
        <v>5</v>
      </c>
      <c r="V391" s="746">
        <f>2016-N391+1</f>
        <v>3</v>
      </c>
      <c r="W391" s="828">
        <f t="shared" ref="W391:W410" si="280">P391/U391</f>
        <v>156200</v>
      </c>
      <c r="X391" s="828">
        <f t="shared" si="276"/>
        <v>468600</v>
      </c>
      <c r="Y391" s="828">
        <f t="shared" ref="Y391:Y410" si="281">P391-X391</f>
        <v>312400</v>
      </c>
      <c r="Z391" s="746">
        <f>2017-N391+1</f>
        <v>4</v>
      </c>
      <c r="AA391" s="829">
        <f t="shared" ref="AA391:AA410" si="282">P391/U391</f>
        <v>156200</v>
      </c>
      <c r="AB391" s="829">
        <f t="shared" si="277"/>
        <v>624800</v>
      </c>
      <c r="AC391" s="829">
        <f t="shared" ref="AC391:AC410" si="283">P391-AB391</f>
        <v>156200</v>
      </c>
      <c r="AD391" s="830" t="b">
        <f t="shared" si="275"/>
        <v>1</v>
      </c>
      <c r="AE391" s="738"/>
      <c r="AF391" s="738"/>
    </row>
    <row r="392" spans="1:32" ht="15" customHeight="1">
      <c r="A392" s="1570" t="s">
        <v>304</v>
      </c>
      <c r="B392" s="1272"/>
      <c r="C392" s="1273" t="s">
        <v>945</v>
      </c>
      <c r="D392" s="1347">
        <v>209011557</v>
      </c>
      <c r="E392" s="1347"/>
      <c r="F392" s="1349" t="s">
        <v>355</v>
      </c>
      <c r="G392" s="1349" t="s">
        <v>946</v>
      </c>
      <c r="H392" s="1349" t="s">
        <v>947</v>
      </c>
      <c r="I392" s="1349" t="s">
        <v>212</v>
      </c>
      <c r="J392" s="1349" t="s">
        <v>211</v>
      </c>
      <c r="K392" s="1313">
        <v>1</v>
      </c>
      <c r="L392" s="1276" t="s">
        <v>207</v>
      </c>
      <c r="M392" s="1277">
        <v>781000</v>
      </c>
      <c r="N392" s="1349">
        <v>2014</v>
      </c>
      <c r="O392" s="1349" t="s">
        <v>631</v>
      </c>
      <c r="P392" s="1412">
        <f t="shared" si="274"/>
        <v>781000</v>
      </c>
      <c r="Q392" s="1349" t="s">
        <v>99</v>
      </c>
      <c r="R392" s="1349"/>
      <c r="S392" s="1349"/>
      <c r="T392" s="1349"/>
      <c r="U392" s="746">
        <v>5</v>
      </c>
      <c r="V392" s="746">
        <f t="shared" ref="V392:V410" si="284">2016-N392+1</f>
        <v>3</v>
      </c>
      <c r="W392" s="828">
        <f t="shared" si="280"/>
        <v>156200</v>
      </c>
      <c r="X392" s="828">
        <f t="shared" ref="X392:X410" si="285">V392*W392</f>
        <v>468600</v>
      </c>
      <c r="Y392" s="828">
        <f t="shared" si="281"/>
        <v>312400</v>
      </c>
      <c r="Z392" s="746">
        <f t="shared" ref="Z392:Z410" si="286">2017-N392+1</f>
        <v>4</v>
      </c>
      <c r="AA392" s="829">
        <f t="shared" si="282"/>
        <v>156200</v>
      </c>
      <c r="AB392" s="829">
        <f t="shared" ref="AB392:AB410" si="287">Z392*AA392</f>
        <v>624800</v>
      </c>
      <c r="AC392" s="829">
        <f t="shared" si="283"/>
        <v>156200</v>
      </c>
      <c r="AD392" s="830" t="b">
        <f t="shared" si="275"/>
        <v>1</v>
      </c>
      <c r="AE392" s="738"/>
      <c r="AF392" s="738"/>
    </row>
    <row r="393" spans="1:32" ht="15" customHeight="1">
      <c r="A393" s="1570" t="s">
        <v>304</v>
      </c>
      <c r="B393" s="1272"/>
      <c r="C393" s="1273" t="s">
        <v>945</v>
      </c>
      <c r="D393" s="1347">
        <v>209011557</v>
      </c>
      <c r="E393" s="1347"/>
      <c r="F393" s="1349" t="s">
        <v>355</v>
      </c>
      <c r="G393" s="1349" t="s">
        <v>946</v>
      </c>
      <c r="H393" s="1349" t="s">
        <v>947</v>
      </c>
      <c r="I393" s="1349" t="s">
        <v>212</v>
      </c>
      <c r="J393" s="1349" t="s">
        <v>211</v>
      </c>
      <c r="K393" s="1313">
        <v>1</v>
      </c>
      <c r="L393" s="1276" t="s">
        <v>207</v>
      </c>
      <c r="M393" s="1277">
        <v>781000</v>
      </c>
      <c r="N393" s="1349">
        <v>2014</v>
      </c>
      <c r="O393" s="1349" t="s">
        <v>631</v>
      </c>
      <c r="P393" s="1412">
        <f t="shared" si="274"/>
        <v>781000</v>
      </c>
      <c r="Q393" s="1349" t="s">
        <v>99</v>
      </c>
      <c r="R393" s="1349"/>
      <c r="S393" s="1349"/>
      <c r="T393" s="1349"/>
      <c r="U393" s="746">
        <v>5</v>
      </c>
      <c r="V393" s="746">
        <f t="shared" si="284"/>
        <v>3</v>
      </c>
      <c r="W393" s="828">
        <f t="shared" si="280"/>
        <v>156200</v>
      </c>
      <c r="X393" s="828">
        <f t="shared" si="285"/>
        <v>468600</v>
      </c>
      <c r="Y393" s="828">
        <f t="shared" si="281"/>
        <v>312400</v>
      </c>
      <c r="Z393" s="746">
        <f t="shared" si="286"/>
        <v>4</v>
      </c>
      <c r="AA393" s="829">
        <f t="shared" si="282"/>
        <v>156200</v>
      </c>
      <c r="AB393" s="829">
        <f t="shared" si="287"/>
        <v>624800</v>
      </c>
      <c r="AC393" s="829">
        <f t="shared" si="283"/>
        <v>156200</v>
      </c>
      <c r="AD393" s="830" t="b">
        <f t="shared" si="275"/>
        <v>1</v>
      </c>
      <c r="AE393" s="738"/>
      <c r="AF393" s="738"/>
    </row>
    <row r="394" spans="1:32" ht="15" customHeight="1">
      <c r="A394" s="1570" t="s">
        <v>304</v>
      </c>
      <c r="B394" s="1272"/>
      <c r="C394" s="1273" t="s">
        <v>945</v>
      </c>
      <c r="D394" s="1347">
        <v>209011557</v>
      </c>
      <c r="E394" s="1347"/>
      <c r="F394" s="1349" t="s">
        <v>355</v>
      </c>
      <c r="G394" s="1349" t="s">
        <v>946</v>
      </c>
      <c r="H394" s="1349" t="s">
        <v>947</v>
      </c>
      <c r="I394" s="1349" t="s">
        <v>212</v>
      </c>
      <c r="J394" s="1349" t="s">
        <v>211</v>
      </c>
      <c r="K394" s="1313">
        <v>1</v>
      </c>
      <c r="L394" s="1276" t="s">
        <v>207</v>
      </c>
      <c r="M394" s="1277">
        <v>781000</v>
      </c>
      <c r="N394" s="1349">
        <v>2014</v>
      </c>
      <c r="O394" s="1349" t="s">
        <v>631</v>
      </c>
      <c r="P394" s="1412">
        <f t="shared" si="274"/>
        <v>781000</v>
      </c>
      <c r="Q394" s="1349" t="s">
        <v>99</v>
      </c>
      <c r="R394" s="1349"/>
      <c r="S394" s="1349"/>
      <c r="T394" s="1349"/>
      <c r="U394" s="746">
        <v>5</v>
      </c>
      <c r="V394" s="746">
        <f t="shared" si="284"/>
        <v>3</v>
      </c>
      <c r="W394" s="828">
        <f t="shared" si="280"/>
        <v>156200</v>
      </c>
      <c r="X394" s="828">
        <f t="shared" si="285"/>
        <v>468600</v>
      </c>
      <c r="Y394" s="828">
        <f t="shared" si="281"/>
        <v>312400</v>
      </c>
      <c r="Z394" s="746">
        <f t="shared" si="286"/>
        <v>4</v>
      </c>
      <c r="AA394" s="829">
        <f t="shared" si="282"/>
        <v>156200</v>
      </c>
      <c r="AB394" s="829">
        <f t="shared" si="287"/>
        <v>624800</v>
      </c>
      <c r="AC394" s="829">
        <f t="shared" si="283"/>
        <v>156200</v>
      </c>
      <c r="AD394" s="830" t="b">
        <f t="shared" si="275"/>
        <v>1</v>
      </c>
      <c r="AE394" s="738"/>
      <c r="AF394" s="738"/>
    </row>
    <row r="395" spans="1:32" ht="15" customHeight="1">
      <c r="A395" s="1570" t="s">
        <v>304</v>
      </c>
      <c r="B395" s="1272"/>
      <c r="C395" s="1273" t="s">
        <v>945</v>
      </c>
      <c r="D395" s="1347">
        <v>209011557</v>
      </c>
      <c r="E395" s="1347"/>
      <c r="F395" s="1349" t="s">
        <v>355</v>
      </c>
      <c r="G395" s="1349" t="s">
        <v>946</v>
      </c>
      <c r="H395" s="1349" t="s">
        <v>947</v>
      </c>
      <c r="I395" s="1349" t="s">
        <v>212</v>
      </c>
      <c r="J395" s="1349" t="s">
        <v>211</v>
      </c>
      <c r="K395" s="1313">
        <v>1</v>
      </c>
      <c r="L395" s="1276" t="s">
        <v>207</v>
      </c>
      <c r="M395" s="1277">
        <v>781000</v>
      </c>
      <c r="N395" s="1349">
        <v>2014</v>
      </c>
      <c r="O395" s="1349" t="s">
        <v>631</v>
      </c>
      <c r="P395" s="1412">
        <f t="shared" si="274"/>
        <v>781000</v>
      </c>
      <c r="Q395" s="1349" t="s">
        <v>99</v>
      </c>
      <c r="R395" s="1349"/>
      <c r="S395" s="1349"/>
      <c r="T395" s="1349"/>
      <c r="U395" s="746">
        <v>5</v>
      </c>
      <c r="V395" s="746">
        <f t="shared" si="284"/>
        <v>3</v>
      </c>
      <c r="W395" s="828">
        <f t="shared" si="280"/>
        <v>156200</v>
      </c>
      <c r="X395" s="828">
        <f t="shared" si="285"/>
        <v>468600</v>
      </c>
      <c r="Y395" s="828">
        <f t="shared" si="281"/>
        <v>312400</v>
      </c>
      <c r="Z395" s="746">
        <f t="shared" si="286"/>
        <v>4</v>
      </c>
      <c r="AA395" s="829">
        <f t="shared" si="282"/>
        <v>156200</v>
      </c>
      <c r="AB395" s="829">
        <f t="shared" si="287"/>
        <v>624800</v>
      </c>
      <c r="AC395" s="829">
        <f t="shared" si="283"/>
        <v>156200</v>
      </c>
      <c r="AD395" s="830" t="b">
        <f t="shared" si="275"/>
        <v>1</v>
      </c>
      <c r="AE395" s="738"/>
      <c r="AF395" s="738"/>
    </row>
    <row r="396" spans="1:32" ht="15" customHeight="1">
      <c r="A396" s="1570" t="s">
        <v>304</v>
      </c>
      <c r="B396" s="1272"/>
      <c r="C396" s="1273" t="s">
        <v>945</v>
      </c>
      <c r="D396" s="1347">
        <v>209011557</v>
      </c>
      <c r="E396" s="1347"/>
      <c r="F396" s="1349" t="s">
        <v>355</v>
      </c>
      <c r="G396" s="1349" t="s">
        <v>946</v>
      </c>
      <c r="H396" s="1349" t="s">
        <v>947</v>
      </c>
      <c r="I396" s="1349" t="s">
        <v>212</v>
      </c>
      <c r="J396" s="1349" t="s">
        <v>211</v>
      </c>
      <c r="K396" s="1313">
        <v>1</v>
      </c>
      <c r="L396" s="1276" t="s">
        <v>207</v>
      </c>
      <c r="M396" s="1277">
        <v>781000</v>
      </c>
      <c r="N396" s="1349">
        <v>2014</v>
      </c>
      <c r="O396" s="1349" t="s">
        <v>631</v>
      </c>
      <c r="P396" s="1412">
        <f t="shared" si="274"/>
        <v>781000</v>
      </c>
      <c r="Q396" s="1349" t="s">
        <v>99</v>
      </c>
      <c r="R396" s="1349"/>
      <c r="S396" s="1349"/>
      <c r="T396" s="1349"/>
      <c r="U396" s="746">
        <v>5</v>
      </c>
      <c r="V396" s="746">
        <f t="shared" si="284"/>
        <v>3</v>
      </c>
      <c r="W396" s="828">
        <f t="shared" si="280"/>
        <v>156200</v>
      </c>
      <c r="X396" s="828">
        <f t="shared" si="285"/>
        <v>468600</v>
      </c>
      <c r="Y396" s="828">
        <f t="shared" si="281"/>
        <v>312400</v>
      </c>
      <c r="Z396" s="746">
        <f t="shared" si="286"/>
        <v>4</v>
      </c>
      <c r="AA396" s="829">
        <f t="shared" si="282"/>
        <v>156200</v>
      </c>
      <c r="AB396" s="829">
        <f t="shared" si="287"/>
        <v>624800</v>
      </c>
      <c r="AC396" s="829">
        <f t="shared" si="283"/>
        <v>156200</v>
      </c>
      <c r="AD396" s="830" t="b">
        <f t="shared" si="275"/>
        <v>1</v>
      </c>
      <c r="AE396" s="738"/>
      <c r="AF396" s="738"/>
    </row>
    <row r="397" spans="1:32" ht="15" customHeight="1">
      <c r="A397" s="1570" t="s">
        <v>304</v>
      </c>
      <c r="B397" s="1272"/>
      <c r="C397" s="1273" t="s">
        <v>945</v>
      </c>
      <c r="D397" s="1347">
        <v>209011557</v>
      </c>
      <c r="E397" s="1347"/>
      <c r="F397" s="1349" t="s">
        <v>355</v>
      </c>
      <c r="G397" s="1349" t="s">
        <v>946</v>
      </c>
      <c r="H397" s="1349" t="s">
        <v>947</v>
      </c>
      <c r="I397" s="1349" t="s">
        <v>212</v>
      </c>
      <c r="J397" s="1349" t="s">
        <v>211</v>
      </c>
      <c r="K397" s="1313">
        <v>1</v>
      </c>
      <c r="L397" s="1276" t="s">
        <v>207</v>
      </c>
      <c r="M397" s="1277">
        <v>781000</v>
      </c>
      <c r="N397" s="1349">
        <v>2014</v>
      </c>
      <c r="O397" s="1349" t="s">
        <v>631</v>
      </c>
      <c r="P397" s="1412">
        <f t="shared" si="274"/>
        <v>781000</v>
      </c>
      <c r="Q397" s="1349" t="s">
        <v>99</v>
      </c>
      <c r="R397" s="1349"/>
      <c r="S397" s="1349"/>
      <c r="T397" s="1349"/>
      <c r="U397" s="746">
        <v>5</v>
      </c>
      <c r="V397" s="746">
        <f t="shared" si="284"/>
        <v>3</v>
      </c>
      <c r="W397" s="828">
        <f t="shared" si="280"/>
        <v>156200</v>
      </c>
      <c r="X397" s="828">
        <f t="shared" si="285"/>
        <v>468600</v>
      </c>
      <c r="Y397" s="828">
        <f t="shared" si="281"/>
        <v>312400</v>
      </c>
      <c r="Z397" s="746">
        <f t="shared" si="286"/>
        <v>4</v>
      </c>
      <c r="AA397" s="829">
        <f t="shared" si="282"/>
        <v>156200</v>
      </c>
      <c r="AB397" s="829">
        <f t="shared" si="287"/>
        <v>624800</v>
      </c>
      <c r="AC397" s="829">
        <f t="shared" si="283"/>
        <v>156200</v>
      </c>
      <c r="AD397" s="830" t="b">
        <f t="shared" si="275"/>
        <v>1</v>
      </c>
      <c r="AE397" s="738"/>
      <c r="AF397" s="738"/>
    </row>
    <row r="398" spans="1:32" ht="15" customHeight="1">
      <c r="A398" s="1570" t="s">
        <v>304</v>
      </c>
      <c r="B398" s="1272"/>
      <c r="C398" s="1273" t="s">
        <v>945</v>
      </c>
      <c r="D398" s="1347">
        <v>209011557</v>
      </c>
      <c r="E398" s="1347"/>
      <c r="F398" s="1349" t="s">
        <v>355</v>
      </c>
      <c r="G398" s="1349" t="s">
        <v>946</v>
      </c>
      <c r="H398" s="1349" t="s">
        <v>947</v>
      </c>
      <c r="I398" s="1349" t="s">
        <v>212</v>
      </c>
      <c r="J398" s="1349" t="s">
        <v>211</v>
      </c>
      <c r="K398" s="1313">
        <v>1</v>
      </c>
      <c r="L398" s="1276" t="s">
        <v>207</v>
      </c>
      <c r="M398" s="1277">
        <v>781000</v>
      </c>
      <c r="N398" s="1349">
        <v>2014</v>
      </c>
      <c r="O398" s="1349" t="s">
        <v>631</v>
      </c>
      <c r="P398" s="1412">
        <f t="shared" si="274"/>
        <v>781000</v>
      </c>
      <c r="Q398" s="1349" t="s">
        <v>99</v>
      </c>
      <c r="R398" s="1349"/>
      <c r="S398" s="1349"/>
      <c r="T398" s="1349"/>
      <c r="U398" s="746">
        <v>5</v>
      </c>
      <c r="V398" s="746">
        <f t="shared" si="284"/>
        <v>3</v>
      </c>
      <c r="W398" s="828">
        <f t="shared" si="280"/>
        <v>156200</v>
      </c>
      <c r="X398" s="828">
        <f t="shared" si="285"/>
        <v>468600</v>
      </c>
      <c r="Y398" s="828">
        <f t="shared" si="281"/>
        <v>312400</v>
      </c>
      <c r="Z398" s="746">
        <f t="shared" si="286"/>
        <v>4</v>
      </c>
      <c r="AA398" s="829">
        <f t="shared" si="282"/>
        <v>156200</v>
      </c>
      <c r="AB398" s="829">
        <f t="shared" si="287"/>
        <v>624800</v>
      </c>
      <c r="AC398" s="829">
        <f t="shared" si="283"/>
        <v>156200</v>
      </c>
      <c r="AD398" s="830" t="b">
        <f t="shared" si="275"/>
        <v>1</v>
      </c>
      <c r="AE398" s="738"/>
      <c r="AF398" s="738"/>
    </row>
    <row r="399" spans="1:32" ht="15" customHeight="1">
      <c r="A399" s="1570" t="s">
        <v>304</v>
      </c>
      <c r="B399" s="1272"/>
      <c r="C399" s="1273" t="s">
        <v>945</v>
      </c>
      <c r="D399" s="1347">
        <v>209011557</v>
      </c>
      <c r="E399" s="1347"/>
      <c r="F399" s="1349" t="s">
        <v>355</v>
      </c>
      <c r="G399" s="1349" t="s">
        <v>946</v>
      </c>
      <c r="H399" s="1349" t="s">
        <v>947</v>
      </c>
      <c r="I399" s="1349" t="s">
        <v>212</v>
      </c>
      <c r="J399" s="1349" t="s">
        <v>211</v>
      </c>
      <c r="K399" s="1313">
        <v>1</v>
      </c>
      <c r="L399" s="1276" t="s">
        <v>207</v>
      </c>
      <c r="M399" s="1277">
        <v>781000</v>
      </c>
      <c r="N399" s="1349">
        <v>2014</v>
      </c>
      <c r="O399" s="1349" t="s">
        <v>631</v>
      </c>
      <c r="P399" s="1412">
        <f t="shared" si="274"/>
        <v>781000</v>
      </c>
      <c r="Q399" s="1349" t="s">
        <v>99</v>
      </c>
      <c r="R399" s="1349"/>
      <c r="S399" s="1349"/>
      <c r="T399" s="1349"/>
      <c r="U399" s="746">
        <v>5</v>
      </c>
      <c r="V399" s="746">
        <f t="shared" si="284"/>
        <v>3</v>
      </c>
      <c r="W399" s="828">
        <f t="shared" si="280"/>
        <v>156200</v>
      </c>
      <c r="X399" s="828">
        <f t="shared" si="285"/>
        <v>468600</v>
      </c>
      <c r="Y399" s="828">
        <f t="shared" si="281"/>
        <v>312400</v>
      </c>
      <c r="Z399" s="746">
        <f t="shared" si="286"/>
        <v>4</v>
      </c>
      <c r="AA399" s="829">
        <f t="shared" si="282"/>
        <v>156200</v>
      </c>
      <c r="AB399" s="829">
        <f t="shared" si="287"/>
        <v>624800</v>
      </c>
      <c r="AC399" s="829">
        <f t="shared" si="283"/>
        <v>156200</v>
      </c>
      <c r="AD399" s="830" t="b">
        <f t="shared" si="275"/>
        <v>1</v>
      </c>
      <c r="AE399" s="738"/>
      <c r="AF399" s="738"/>
    </row>
    <row r="400" spans="1:32" ht="15" customHeight="1">
      <c r="A400" s="1570" t="s">
        <v>304</v>
      </c>
      <c r="B400" s="1272"/>
      <c r="C400" s="1273" t="s">
        <v>945</v>
      </c>
      <c r="D400" s="1347">
        <v>209011557</v>
      </c>
      <c r="E400" s="1347"/>
      <c r="F400" s="1349" t="s">
        <v>355</v>
      </c>
      <c r="G400" s="1349" t="s">
        <v>946</v>
      </c>
      <c r="H400" s="1349" t="s">
        <v>947</v>
      </c>
      <c r="I400" s="1349" t="s">
        <v>212</v>
      </c>
      <c r="J400" s="1349" t="s">
        <v>211</v>
      </c>
      <c r="K400" s="1313">
        <v>1</v>
      </c>
      <c r="L400" s="1276" t="s">
        <v>207</v>
      </c>
      <c r="M400" s="1277">
        <v>781000</v>
      </c>
      <c r="N400" s="1349">
        <v>2014</v>
      </c>
      <c r="O400" s="1349" t="s">
        <v>631</v>
      </c>
      <c r="P400" s="1412">
        <f t="shared" si="274"/>
        <v>781000</v>
      </c>
      <c r="Q400" s="1349" t="s">
        <v>99</v>
      </c>
      <c r="R400" s="1349"/>
      <c r="S400" s="1349"/>
      <c r="T400" s="1349"/>
      <c r="U400" s="746">
        <v>5</v>
      </c>
      <c r="V400" s="746">
        <f t="shared" si="284"/>
        <v>3</v>
      </c>
      <c r="W400" s="828">
        <f t="shared" si="280"/>
        <v>156200</v>
      </c>
      <c r="X400" s="828">
        <f t="shared" si="285"/>
        <v>468600</v>
      </c>
      <c r="Y400" s="828">
        <f t="shared" si="281"/>
        <v>312400</v>
      </c>
      <c r="Z400" s="746">
        <f t="shared" si="286"/>
        <v>4</v>
      </c>
      <c r="AA400" s="829">
        <f t="shared" si="282"/>
        <v>156200</v>
      </c>
      <c r="AB400" s="829">
        <f t="shared" si="287"/>
        <v>624800</v>
      </c>
      <c r="AC400" s="829">
        <f t="shared" si="283"/>
        <v>156200</v>
      </c>
      <c r="AD400" s="830" t="b">
        <f t="shared" si="275"/>
        <v>1</v>
      </c>
      <c r="AE400" s="738"/>
      <c r="AF400" s="738"/>
    </row>
    <row r="401" spans="1:32" ht="15" customHeight="1">
      <c r="A401" s="1570" t="s">
        <v>304</v>
      </c>
      <c r="B401" s="1272"/>
      <c r="C401" s="1273" t="s">
        <v>945</v>
      </c>
      <c r="D401" s="1347">
        <v>209011557</v>
      </c>
      <c r="E401" s="1347"/>
      <c r="F401" s="1349" t="s">
        <v>355</v>
      </c>
      <c r="G401" s="1349" t="s">
        <v>946</v>
      </c>
      <c r="H401" s="1349" t="s">
        <v>947</v>
      </c>
      <c r="I401" s="1349" t="s">
        <v>212</v>
      </c>
      <c r="J401" s="1349" t="s">
        <v>211</v>
      </c>
      <c r="K401" s="1313">
        <v>1</v>
      </c>
      <c r="L401" s="1276" t="s">
        <v>207</v>
      </c>
      <c r="M401" s="1277">
        <v>781000</v>
      </c>
      <c r="N401" s="1349">
        <v>2014</v>
      </c>
      <c r="O401" s="1349" t="s">
        <v>631</v>
      </c>
      <c r="P401" s="1412">
        <f t="shared" si="274"/>
        <v>781000</v>
      </c>
      <c r="Q401" s="1349" t="s">
        <v>99</v>
      </c>
      <c r="R401" s="1349"/>
      <c r="S401" s="1349"/>
      <c r="T401" s="1349"/>
      <c r="U401" s="746">
        <v>5</v>
      </c>
      <c r="V401" s="746">
        <f t="shared" si="284"/>
        <v>3</v>
      </c>
      <c r="W401" s="828">
        <f t="shared" si="280"/>
        <v>156200</v>
      </c>
      <c r="X401" s="828">
        <f t="shared" si="285"/>
        <v>468600</v>
      </c>
      <c r="Y401" s="828">
        <f t="shared" si="281"/>
        <v>312400</v>
      </c>
      <c r="Z401" s="746">
        <f t="shared" si="286"/>
        <v>4</v>
      </c>
      <c r="AA401" s="829">
        <f t="shared" si="282"/>
        <v>156200</v>
      </c>
      <c r="AB401" s="829">
        <f t="shared" si="287"/>
        <v>624800</v>
      </c>
      <c r="AC401" s="829">
        <f t="shared" si="283"/>
        <v>156200</v>
      </c>
      <c r="AD401" s="830" t="b">
        <f t="shared" si="275"/>
        <v>1</v>
      </c>
      <c r="AE401" s="738"/>
      <c r="AF401" s="738"/>
    </row>
    <row r="402" spans="1:32" ht="15" customHeight="1">
      <c r="A402" s="1570" t="s">
        <v>304</v>
      </c>
      <c r="B402" s="1272"/>
      <c r="C402" s="1273" t="s">
        <v>945</v>
      </c>
      <c r="D402" s="1347">
        <v>209011557</v>
      </c>
      <c r="E402" s="1347"/>
      <c r="F402" s="1349" t="s">
        <v>355</v>
      </c>
      <c r="G402" s="1349" t="s">
        <v>946</v>
      </c>
      <c r="H402" s="1349" t="s">
        <v>947</v>
      </c>
      <c r="I402" s="1349" t="s">
        <v>212</v>
      </c>
      <c r="J402" s="1349" t="s">
        <v>211</v>
      </c>
      <c r="K402" s="1313">
        <v>1</v>
      </c>
      <c r="L402" s="1276" t="s">
        <v>207</v>
      </c>
      <c r="M402" s="1277">
        <v>781000</v>
      </c>
      <c r="N402" s="1349">
        <v>2014</v>
      </c>
      <c r="O402" s="1349" t="s">
        <v>631</v>
      </c>
      <c r="P402" s="1412">
        <f t="shared" si="274"/>
        <v>781000</v>
      </c>
      <c r="Q402" s="1349" t="s">
        <v>99</v>
      </c>
      <c r="R402" s="1349"/>
      <c r="S402" s="1349"/>
      <c r="T402" s="1349"/>
      <c r="U402" s="746">
        <v>5</v>
      </c>
      <c r="V402" s="746">
        <f t="shared" si="284"/>
        <v>3</v>
      </c>
      <c r="W402" s="828">
        <f t="shared" si="280"/>
        <v>156200</v>
      </c>
      <c r="X402" s="828">
        <f t="shared" si="285"/>
        <v>468600</v>
      </c>
      <c r="Y402" s="828">
        <f t="shared" si="281"/>
        <v>312400</v>
      </c>
      <c r="Z402" s="746">
        <f t="shared" si="286"/>
        <v>4</v>
      </c>
      <c r="AA402" s="829">
        <f t="shared" si="282"/>
        <v>156200</v>
      </c>
      <c r="AB402" s="829">
        <f t="shared" si="287"/>
        <v>624800</v>
      </c>
      <c r="AC402" s="829">
        <f t="shared" si="283"/>
        <v>156200</v>
      </c>
      <c r="AD402" s="830" t="b">
        <f t="shared" si="275"/>
        <v>1</v>
      </c>
      <c r="AE402" s="738"/>
      <c r="AF402" s="738"/>
    </row>
    <row r="403" spans="1:32" ht="15" customHeight="1">
      <c r="A403" s="1570" t="s">
        <v>304</v>
      </c>
      <c r="B403" s="1272"/>
      <c r="C403" s="1273" t="s">
        <v>945</v>
      </c>
      <c r="D403" s="1347">
        <v>209011557</v>
      </c>
      <c r="E403" s="1347"/>
      <c r="F403" s="1349" t="s">
        <v>355</v>
      </c>
      <c r="G403" s="1349" t="s">
        <v>946</v>
      </c>
      <c r="H403" s="1349" t="s">
        <v>947</v>
      </c>
      <c r="I403" s="1349" t="s">
        <v>212</v>
      </c>
      <c r="J403" s="1349" t="s">
        <v>211</v>
      </c>
      <c r="K403" s="1313">
        <v>1</v>
      </c>
      <c r="L403" s="1276" t="s">
        <v>207</v>
      </c>
      <c r="M403" s="1277">
        <v>781000</v>
      </c>
      <c r="N403" s="1349">
        <v>2014</v>
      </c>
      <c r="O403" s="1349" t="s">
        <v>631</v>
      </c>
      <c r="P403" s="1412">
        <f t="shared" si="274"/>
        <v>781000</v>
      </c>
      <c r="Q403" s="1349" t="s">
        <v>99</v>
      </c>
      <c r="R403" s="1349"/>
      <c r="S403" s="1349"/>
      <c r="T403" s="1349"/>
      <c r="U403" s="746">
        <v>5</v>
      </c>
      <c r="V403" s="746">
        <f t="shared" si="284"/>
        <v>3</v>
      </c>
      <c r="W403" s="828">
        <f t="shared" si="280"/>
        <v>156200</v>
      </c>
      <c r="X403" s="828">
        <f t="shared" si="285"/>
        <v>468600</v>
      </c>
      <c r="Y403" s="828">
        <f t="shared" si="281"/>
        <v>312400</v>
      </c>
      <c r="Z403" s="746">
        <f t="shared" si="286"/>
        <v>4</v>
      </c>
      <c r="AA403" s="829">
        <f t="shared" si="282"/>
        <v>156200</v>
      </c>
      <c r="AB403" s="829">
        <f t="shared" si="287"/>
        <v>624800</v>
      </c>
      <c r="AC403" s="829">
        <f t="shared" si="283"/>
        <v>156200</v>
      </c>
      <c r="AD403" s="830" t="b">
        <f t="shared" si="275"/>
        <v>1</v>
      </c>
      <c r="AE403" s="738"/>
      <c r="AF403" s="738"/>
    </row>
    <row r="404" spans="1:32" ht="15" customHeight="1">
      <c r="A404" s="1570" t="s">
        <v>304</v>
      </c>
      <c r="B404" s="1272"/>
      <c r="C404" s="1273" t="s">
        <v>945</v>
      </c>
      <c r="D404" s="1347">
        <v>209011557</v>
      </c>
      <c r="E404" s="1347"/>
      <c r="F404" s="1349" t="s">
        <v>355</v>
      </c>
      <c r="G404" s="1349" t="s">
        <v>946</v>
      </c>
      <c r="H404" s="1349" t="s">
        <v>947</v>
      </c>
      <c r="I404" s="1349" t="s">
        <v>212</v>
      </c>
      <c r="J404" s="1349" t="s">
        <v>211</v>
      </c>
      <c r="K404" s="1313">
        <v>1</v>
      </c>
      <c r="L404" s="1276" t="s">
        <v>207</v>
      </c>
      <c r="M404" s="1277">
        <v>781000</v>
      </c>
      <c r="N404" s="1349">
        <v>2014</v>
      </c>
      <c r="O404" s="1349" t="s">
        <v>631</v>
      </c>
      <c r="P404" s="1412">
        <f t="shared" si="274"/>
        <v>781000</v>
      </c>
      <c r="Q404" s="1349" t="s">
        <v>99</v>
      </c>
      <c r="R404" s="1349"/>
      <c r="S404" s="1349"/>
      <c r="T404" s="1349"/>
      <c r="U404" s="746">
        <v>5</v>
      </c>
      <c r="V404" s="746">
        <f t="shared" si="284"/>
        <v>3</v>
      </c>
      <c r="W404" s="828">
        <f t="shared" si="280"/>
        <v>156200</v>
      </c>
      <c r="X404" s="828">
        <f t="shared" si="285"/>
        <v>468600</v>
      </c>
      <c r="Y404" s="828">
        <f t="shared" si="281"/>
        <v>312400</v>
      </c>
      <c r="Z404" s="746">
        <f t="shared" si="286"/>
        <v>4</v>
      </c>
      <c r="AA404" s="829">
        <f t="shared" si="282"/>
        <v>156200</v>
      </c>
      <c r="AB404" s="829">
        <f t="shared" si="287"/>
        <v>624800</v>
      </c>
      <c r="AC404" s="829">
        <f t="shared" si="283"/>
        <v>156200</v>
      </c>
      <c r="AD404" s="830" t="b">
        <f t="shared" si="275"/>
        <v>1</v>
      </c>
      <c r="AE404" s="738"/>
      <c r="AF404" s="738"/>
    </row>
    <row r="405" spans="1:32" ht="15" customHeight="1">
      <c r="A405" s="1570" t="s">
        <v>304</v>
      </c>
      <c r="B405" s="1272"/>
      <c r="C405" s="1273" t="s">
        <v>945</v>
      </c>
      <c r="D405" s="1347">
        <v>209011557</v>
      </c>
      <c r="E405" s="1347"/>
      <c r="F405" s="1349" t="s">
        <v>355</v>
      </c>
      <c r="G405" s="1349" t="s">
        <v>946</v>
      </c>
      <c r="H405" s="1349" t="s">
        <v>947</v>
      </c>
      <c r="I405" s="1349" t="s">
        <v>212</v>
      </c>
      <c r="J405" s="1349" t="s">
        <v>211</v>
      </c>
      <c r="K405" s="1313">
        <v>1</v>
      </c>
      <c r="L405" s="1276" t="s">
        <v>207</v>
      </c>
      <c r="M405" s="1277">
        <v>781000</v>
      </c>
      <c r="N405" s="1349">
        <v>2014</v>
      </c>
      <c r="O405" s="1349" t="s">
        <v>631</v>
      </c>
      <c r="P405" s="1412">
        <f t="shared" si="274"/>
        <v>781000</v>
      </c>
      <c r="Q405" s="1349" t="s">
        <v>99</v>
      </c>
      <c r="R405" s="1349"/>
      <c r="S405" s="1349"/>
      <c r="T405" s="1349"/>
      <c r="U405" s="746">
        <v>5</v>
      </c>
      <c r="V405" s="746">
        <f t="shared" si="284"/>
        <v>3</v>
      </c>
      <c r="W405" s="828">
        <f t="shared" si="280"/>
        <v>156200</v>
      </c>
      <c r="X405" s="828">
        <f t="shared" si="285"/>
        <v>468600</v>
      </c>
      <c r="Y405" s="828">
        <f t="shared" si="281"/>
        <v>312400</v>
      </c>
      <c r="Z405" s="746">
        <f t="shared" si="286"/>
        <v>4</v>
      </c>
      <c r="AA405" s="829">
        <f t="shared" si="282"/>
        <v>156200</v>
      </c>
      <c r="AB405" s="829">
        <f t="shared" si="287"/>
        <v>624800</v>
      </c>
      <c r="AC405" s="829">
        <f t="shared" si="283"/>
        <v>156200</v>
      </c>
      <c r="AD405" s="830" t="b">
        <f t="shared" si="275"/>
        <v>1</v>
      </c>
      <c r="AE405" s="738"/>
      <c r="AF405" s="738"/>
    </row>
    <row r="406" spans="1:32" ht="15" customHeight="1">
      <c r="A406" s="1570" t="s">
        <v>304</v>
      </c>
      <c r="B406" s="1272"/>
      <c r="C406" s="1273" t="s">
        <v>945</v>
      </c>
      <c r="D406" s="1347">
        <v>209011557</v>
      </c>
      <c r="E406" s="1347"/>
      <c r="F406" s="1349" t="s">
        <v>355</v>
      </c>
      <c r="G406" s="1349" t="s">
        <v>946</v>
      </c>
      <c r="H406" s="1349" t="s">
        <v>947</v>
      </c>
      <c r="I406" s="1349" t="s">
        <v>212</v>
      </c>
      <c r="J406" s="1349" t="s">
        <v>211</v>
      </c>
      <c r="K406" s="1313">
        <v>1</v>
      </c>
      <c r="L406" s="1276" t="s">
        <v>207</v>
      </c>
      <c r="M406" s="1277">
        <v>781000</v>
      </c>
      <c r="N406" s="1349">
        <v>2014</v>
      </c>
      <c r="O406" s="1349" t="s">
        <v>631</v>
      </c>
      <c r="P406" s="1412">
        <f t="shared" si="274"/>
        <v>781000</v>
      </c>
      <c r="Q406" s="1349" t="s">
        <v>99</v>
      </c>
      <c r="R406" s="1349"/>
      <c r="S406" s="1349"/>
      <c r="T406" s="1349"/>
      <c r="U406" s="746">
        <v>5</v>
      </c>
      <c r="V406" s="746">
        <f t="shared" si="284"/>
        <v>3</v>
      </c>
      <c r="W406" s="828">
        <f t="shared" si="280"/>
        <v>156200</v>
      </c>
      <c r="X406" s="828">
        <f t="shared" si="285"/>
        <v>468600</v>
      </c>
      <c r="Y406" s="828">
        <f t="shared" si="281"/>
        <v>312400</v>
      </c>
      <c r="Z406" s="746">
        <f t="shared" si="286"/>
        <v>4</v>
      </c>
      <c r="AA406" s="829">
        <f t="shared" si="282"/>
        <v>156200</v>
      </c>
      <c r="AB406" s="829">
        <f t="shared" si="287"/>
        <v>624800</v>
      </c>
      <c r="AC406" s="829">
        <f t="shared" si="283"/>
        <v>156200</v>
      </c>
      <c r="AD406" s="830" t="b">
        <f t="shared" si="275"/>
        <v>1</v>
      </c>
      <c r="AE406" s="738"/>
      <c r="AF406" s="738"/>
    </row>
    <row r="407" spans="1:32" ht="15" customHeight="1">
      <c r="A407" s="1570" t="s">
        <v>304</v>
      </c>
      <c r="B407" s="1272"/>
      <c r="C407" s="1273" t="s">
        <v>945</v>
      </c>
      <c r="D407" s="1347">
        <v>209011557</v>
      </c>
      <c r="E407" s="1347"/>
      <c r="F407" s="1349" t="s">
        <v>355</v>
      </c>
      <c r="G407" s="1349" t="s">
        <v>946</v>
      </c>
      <c r="H407" s="1349" t="s">
        <v>947</v>
      </c>
      <c r="I407" s="1349" t="s">
        <v>212</v>
      </c>
      <c r="J407" s="1349" t="s">
        <v>211</v>
      </c>
      <c r="K407" s="1313">
        <v>1</v>
      </c>
      <c r="L407" s="1276" t="s">
        <v>207</v>
      </c>
      <c r="M407" s="1277">
        <v>781000</v>
      </c>
      <c r="N407" s="1349">
        <v>2014</v>
      </c>
      <c r="O407" s="1349" t="s">
        <v>631</v>
      </c>
      <c r="P407" s="1412">
        <f t="shared" si="274"/>
        <v>781000</v>
      </c>
      <c r="Q407" s="1349" t="s">
        <v>99</v>
      </c>
      <c r="R407" s="1349"/>
      <c r="S407" s="1349"/>
      <c r="T407" s="1349"/>
      <c r="U407" s="746">
        <v>5</v>
      </c>
      <c r="V407" s="746">
        <f t="shared" si="284"/>
        <v>3</v>
      </c>
      <c r="W407" s="828">
        <f t="shared" si="280"/>
        <v>156200</v>
      </c>
      <c r="X407" s="828">
        <f t="shared" si="285"/>
        <v>468600</v>
      </c>
      <c r="Y407" s="828">
        <f t="shared" si="281"/>
        <v>312400</v>
      </c>
      <c r="Z407" s="746">
        <f t="shared" si="286"/>
        <v>4</v>
      </c>
      <c r="AA407" s="829">
        <f t="shared" si="282"/>
        <v>156200</v>
      </c>
      <c r="AB407" s="829">
        <f t="shared" si="287"/>
        <v>624800</v>
      </c>
      <c r="AC407" s="829">
        <f t="shared" si="283"/>
        <v>156200</v>
      </c>
      <c r="AD407" s="830" t="b">
        <f t="shared" si="275"/>
        <v>1</v>
      </c>
      <c r="AE407" s="738"/>
      <c r="AF407" s="738"/>
    </row>
    <row r="408" spans="1:32" ht="15" customHeight="1">
      <c r="A408" s="1570" t="s">
        <v>304</v>
      </c>
      <c r="B408" s="1272"/>
      <c r="C408" s="1273" t="s">
        <v>945</v>
      </c>
      <c r="D408" s="1347">
        <v>209011557</v>
      </c>
      <c r="E408" s="1347"/>
      <c r="F408" s="1349" t="s">
        <v>355</v>
      </c>
      <c r="G408" s="1349" t="s">
        <v>946</v>
      </c>
      <c r="H408" s="1349" t="s">
        <v>947</v>
      </c>
      <c r="I408" s="1349" t="s">
        <v>212</v>
      </c>
      <c r="J408" s="1349" t="s">
        <v>211</v>
      </c>
      <c r="K408" s="1313">
        <v>1</v>
      </c>
      <c r="L408" s="1276" t="s">
        <v>207</v>
      </c>
      <c r="M408" s="1277">
        <v>781000</v>
      </c>
      <c r="N408" s="1349">
        <v>2014</v>
      </c>
      <c r="O408" s="1349" t="s">
        <v>631</v>
      </c>
      <c r="P408" s="1412">
        <f t="shared" si="274"/>
        <v>781000</v>
      </c>
      <c r="Q408" s="1349" t="s">
        <v>99</v>
      </c>
      <c r="R408" s="1349"/>
      <c r="S408" s="1349"/>
      <c r="T408" s="1349"/>
      <c r="U408" s="746">
        <v>5</v>
      </c>
      <c r="V408" s="746">
        <f t="shared" si="284"/>
        <v>3</v>
      </c>
      <c r="W408" s="828">
        <f t="shared" si="280"/>
        <v>156200</v>
      </c>
      <c r="X408" s="828">
        <f t="shared" si="285"/>
        <v>468600</v>
      </c>
      <c r="Y408" s="828">
        <f t="shared" si="281"/>
        <v>312400</v>
      </c>
      <c r="Z408" s="746">
        <f t="shared" si="286"/>
        <v>4</v>
      </c>
      <c r="AA408" s="829">
        <f t="shared" si="282"/>
        <v>156200</v>
      </c>
      <c r="AB408" s="829">
        <f t="shared" si="287"/>
        <v>624800</v>
      </c>
      <c r="AC408" s="829">
        <f t="shared" si="283"/>
        <v>156200</v>
      </c>
      <c r="AD408" s="830" t="b">
        <f t="shared" si="275"/>
        <v>1</v>
      </c>
      <c r="AE408" s="738"/>
      <c r="AF408" s="738"/>
    </row>
    <row r="409" spans="1:32" ht="15" customHeight="1">
      <c r="A409" s="1570" t="s">
        <v>304</v>
      </c>
      <c r="B409" s="1272"/>
      <c r="C409" s="1273" t="s">
        <v>945</v>
      </c>
      <c r="D409" s="1347">
        <v>209011557</v>
      </c>
      <c r="E409" s="1347"/>
      <c r="F409" s="1349" t="s">
        <v>355</v>
      </c>
      <c r="G409" s="1349" t="s">
        <v>946</v>
      </c>
      <c r="H409" s="1349" t="s">
        <v>947</v>
      </c>
      <c r="I409" s="1349" t="s">
        <v>212</v>
      </c>
      <c r="J409" s="1349" t="s">
        <v>211</v>
      </c>
      <c r="K409" s="1313">
        <v>1</v>
      </c>
      <c r="L409" s="1276" t="s">
        <v>207</v>
      </c>
      <c r="M409" s="1277">
        <v>781000</v>
      </c>
      <c r="N409" s="1349">
        <v>2014</v>
      </c>
      <c r="O409" s="1349" t="s">
        <v>631</v>
      </c>
      <c r="P409" s="1412">
        <f t="shared" si="274"/>
        <v>781000</v>
      </c>
      <c r="Q409" s="1349" t="s">
        <v>99</v>
      </c>
      <c r="R409" s="1349"/>
      <c r="S409" s="1349"/>
      <c r="T409" s="1349"/>
      <c r="U409" s="746">
        <v>5</v>
      </c>
      <c r="V409" s="746">
        <f t="shared" si="284"/>
        <v>3</v>
      </c>
      <c r="W409" s="828">
        <f t="shared" si="280"/>
        <v>156200</v>
      </c>
      <c r="X409" s="828">
        <f t="shared" si="285"/>
        <v>468600</v>
      </c>
      <c r="Y409" s="828">
        <f t="shared" si="281"/>
        <v>312400</v>
      </c>
      <c r="Z409" s="746">
        <f t="shared" si="286"/>
        <v>4</v>
      </c>
      <c r="AA409" s="829">
        <f t="shared" si="282"/>
        <v>156200</v>
      </c>
      <c r="AB409" s="829">
        <f t="shared" si="287"/>
        <v>624800</v>
      </c>
      <c r="AC409" s="829">
        <f t="shared" si="283"/>
        <v>156200</v>
      </c>
      <c r="AD409" s="830" t="b">
        <f t="shared" si="275"/>
        <v>1</v>
      </c>
      <c r="AE409" s="738"/>
      <c r="AF409" s="738"/>
    </row>
    <row r="410" spans="1:32" ht="15" customHeight="1">
      <c r="A410" s="1570" t="s">
        <v>304</v>
      </c>
      <c r="B410" s="1272"/>
      <c r="C410" s="1273" t="s">
        <v>945</v>
      </c>
      <c r="D410" s="1347">
        <v>209011557</v>
      </c>
      <c r="E410" s="1347"/>
      <c r="F410" s="1349" t="s">
        <v>355</v>
      </c>
      <c r="G410" s="1349" t="s">
        <v>946</v>
      </c>
      <c r="H410" s="1349" t="s">
        <v>947</v>
      </c>
      <c r="I410" s="1349" t="s">
        <v>212</v>
      </c>
      <c r="J410" s="1349" t="s">
        <v>211</v>
      </c>
      <c r="K410" s="1313">
        <v>1</v>
      </c>
      <c r="L410" s="1276" t="s">
        <v>207</v>
      </c>
      <c r="M410" s="1277">
        <v>781000</v>
      </c>
      <c r="N410" s="1349">
        <v>2014</v>
      </c>
      <c r="O410" s="1349" t="s">
        <v>631</v>
      </c>
      <c r="P410" s="1412">
        <f t="shared" si="274"/>
        <v>781000</v>
      </c>
      <c r="Q410" s="1349" t="s">
        <v>99</v>
      </c>
      <c r="R410" s="1349"/>
      <c r="S410" s="1349"/>
      <c r="T410" s="1349"/>
      <c r="U410" s="746">
        <v>5</v>
      </c>
      <c r="V410" s="746">
        <f t="shared" si="284"/>
        <v>3</v>
      </c>
      <c r="W410" s="828">
        <f t="shared" si="280"/>
        <v>156200</v>
      </c>
      <c r="X410" s="828">
        <f t="shared" si="285"/>
        <v>468600</v>
      </c>
      <c r="Y410" s="828">
        <f t="shared" si="281"/>
        <v>312400</v>
      </c>
      <c r="Z410" s="746">
        <f t="shared" si="286"/>
        <v>4</v>
      </c>
      <c r="AA410" s="829">
        <f t="shared" si="282"/>
        <v>156200</v>
      </c>
      <c r="AB410" s="829">
        <f t="shared" si="287"/>
        <v>624800</v>
      </c>
      <c r="AC410" s="829">
        <f t="shared" si="283"/>
        <v>156200</v>
      </c>
      <c r="AD410" s="830" t="b">
        <f t="shared" si="275"/>
        <v>1</v>
      </c>
      <c r="AE410" s="738"/>
      <c r="AF410" s="738"/>
    </row>
    <row r="411" spans="1:32" ht="15" customHeight="1">
      <c r="A411" s="1570" t="s">
        <v>304</v>
      </c>
      <c r="B411" s="1272"/>
      <c r="C411" s="1273"/>
      <c r="D411" s="1347"/>
      <c r="E411" s="1347"/>
      <c r="F411" s="1349"/>
      <c r="G411" s="1349"/>
      <c r="H411" s="1349"/>
      <c r="I411" s="1349"/>
      <c r="J411" s="1349"/>
      <c r="K411" s="1313"/>
      <c r="L411" s="1276"/>
      <c r="M411" s="1277"/>
      <c r="N411" s="1349"/>
      <c r="O411" s="1349"/>
      <c r="P411" s="1412">
        <f t="shared" si="274"/>
        <v>0</v>
      </c>
      <c r="Q411" s="1349"/>
      <c r="R411" s="1349"/>
      <c r="S411" s="1349"/>
      <c r="T411" s="1349"/>
      <c r="U411" s="746"/>
      <c r="V411" s="746"/>
      <c r="W411" s="828"/>
      <c r="X411" s="828"/>
      <c r="Y411" s="828"/>
      <c r="AA411" s="829"/>
      <c r="AB411" s="829"/>
      <c r="AC411" s="829"/>
      <c r="AD411" s="830" t="b">
        <f t="shared" si="275"/>
        <v>1</v>
      </c>
      <c r="AE411" s="738"/>
      <c r="AF411" s="738"/>
    </row>
    <row r="412" spans="1:32" ht="15" customHeight="1">
      <c r="A412" s="1570" t="s">
        <v>304</v>
      </c>
      <c r="B412" s="1272">
        <v>120</v>
      </c>
      <c r="C412" s="1273" t="s">
        <v>948</v>
      </c>
      <c r="D412" s="1347">
        <v>209011558</v>
      </c>
      <c r="E412" s="1347"/>
      <c r="F412" s="1349" t="s">
        <v>407</v>
      </c>
      <c r="G412" s="1349" t="s">
        <v>949</v>
      </c>
      <c r="H412" s="1349" t="s">
        <v>950</v>
      </c>
      <c r="I412" s="1349" t="s">
        <v>212</v>
      </c>
      <c r="J412" s="1349" t="s">
        <v>211</v>
      </c>
      <c r="K412" s="1313">
        <v>1</v>
      </c>
      <c r="L412" s="1276" t="s">
        <v>207</v>
      </c>
      <c r="M412" s="1277">
        <v>2057000</v>
      </c>
      <c r="N412" s="1349">
        <v>2014</v>
      </c>
      <c r="O412" s="1349" t="s">
        <v>631</v>
      </c>
      <c r="P412" s="1412">
        <f t="shared" si="274"/>
        <v>2057000</v>
      </c>
      <c r="Q412" s="1349" t="s">
        <v>99</v>
      </c>
      <c r="R412" s="1349"/>
      <c r="S412" s="1349"/>
      <c r="T412" s="1349"/>
      <c r="U412" s="746">
        <v>5</v>
      </c>
      <c r="V412" s="746">
        <f>2016-N412+1</f>
        <v>3</v>
      </c>
      <c r="W412" s="828">
        <f t="shared" ref="W412:W421" si="288">P412/U412</f>
        <v>411400</v>
      </c>
      <c r="X412" s="828">
        <f t="shared" si="276"/>
        <v>1234200</v>
      </c>
      <c r="Y412" s="828">
        <f t="shared" ref="Y412:Y421" si="289">P412-X412</f>
        <v>822800</v>
      </c>
      <c r="Z412" s="746">
        <f>2017-N412+1</f>
        <v>4</v>
      </c>
      <c r="AA412" s="829">
        <f t="shared" ref="AA412:AA421" si="290">P412/U412</f>
        <v>411400</v>
      </c>
      <c r="AB412" s="829">
        <f t="shared" si="277"/>
        <v>1645600</v>
      </c>
      <c r="AC412" s="829">
        <f t="shared" ref="AC412:AC421" si="291">P412-AB412</f>
        <v>411400</v>
      </c>
      <c r="AD412" s="830" t="b">
        <f t="shared" si="275"/>
        <v>1</v>
      </c>
      <c r="AE412" s="738"/>
      <c r="AF412" s="738"/>
    </row>
    <row r="413" spans="1:32" ht="15" customHeight="1">
      <c r="A413" s="1570" t="s">
        <v>304</v>
      </c>
      <c r="B413" s="1272"/>
      <c r="C413" s="1273" t="s">
        <v>948</v>
      </c>
      <c r="D413" s="1347">
        <v>209011558</v>
      </c>
      <c r="E413" s="1347"/>
      <c r="F413" s="1349" t="s">
        <v>407</v>
      </c>
      <c r="G413" s="1349" t="s">
        <v>949</v>
      </c>
      <c r="H413" s="1349" t="s">
        <v>950</v>
      </c>
      <c r="I413" s="1349" t="s">
        <v>212</v>
      </c>
      <c r="J413" s="1349" t="s">
        <v>211</v>
      </c>
      <c r="K413" s="1313">
        <v>1</v>
      </c>
      <c r="L413" s="1276" t="s">
        <v>207</v>
      </c>
      <c r="M413" s="1277">
        <v>2057000</v>
      </c>
      <c r="N413" s="1349">
        <v>2014</v>
      </c>
      <c r="O413" s="1349" t="s">
        <v>631</v>
      </c>
      <c r="P413" s="1412">
        <f t="shared" si="274"/>
        <v>2057000</v>
      </c>
      <c r="Q413" s="1349" t="s">
        <v>99</v>
      </c>
      <c r="R413" s="1349"/>
      <c r="S413" s="1349"/>
      <c r="T413" s="1349"/>
      <c r="U413" s="746">
        <v>5</v>
      </c>
      <c r="V413" s="746">
        <f t="shared" ref="V413:V421" si="292">2016-N413+1</f>
        <v>3</v>
      </c>
      <c r="W413" s="828">
        <f t="shared" si="288"/>
        <v>411400</v>
      </c>
      <c r="X413" s="828">
        <f t="shared" ref="X413:X421" si="293">V413*W413</f>
        <v>1234200</v>
      </c>
      <c r="Y413" s="828">
        <f t="shared" si="289"/>
        <v>822800</v>
      </c>
      <c r="Z413" s="746">
        <f t="shared" ref="Z413:Z421" si="294">2017-N413+1</f>
        <v>4</v>
      </c>
      <c r="AA413" s="829">
        <f t="shared" si="290"/>
        <v>411400</v>
      </c>
      <c r="AB413" s="829">
        <f t="shared" ref="AB413:AB421" si="295">Z413*AA413</f>
        <v>1645600</v>
      </c>
      <c r="AC413" s="829">
        <f t="shared" si="291"/>
        <v>411400</v>
      </c>
      <c r="AD413" s="830" t="b">
        <f t="shared" si="275"/>
        <v>1</v>
      </c>
      <c r="AE413" s="738"/>
      <c r="AF413" s="738"/>
    </row>
    <row r="414" spans="1:32" ht="15" customHeight="1">
      <c r="A414" s="1570" t="s">
        <v>304</v>
      </c>
      <c r="B414" s="1272"/>
      <c r="C414" s="1273" t="s">
        <v>948</v>
      </c>
      <c r="D414" s="1347">
        <v>209011558</v>
      </c>
      <c r="E414" s="1347"/>
      <c r="F414" s="1349" t="s">
        <v>407</v>
      </c>
      <c r="G414" s="1349" t="s">
        <v>949</v>
      </c>
      <c r="H414" s="1349" t="s">
        <v>950</v>
      </c>
      <c r="I414" s="1349" t="s">
        <v>212</v>
      </c>
      <c r="J414" s="1349" t="s">
        <v>211</v>
      </c>
      <c r="K414" s="1313">
        <v>1</v>
      </c>
      <c r="L414" s="1276" t="s">
        <v>207</v>
      </c>
      <c r="M414" s="1277">
        <v>2057000</v>
      </c>
      <c r="N414" s="1349">
        <v>2014</v>
      </c>
      <c r="O414" s="1349" t="s">
        <v>631</v>
      </c>
      <c r="P414" s="1412">
        <f t="shared" si="274"/>
        <v>2057000</v>
      </c>
      <c r="Q414" s="1349" t="s">
        <v>99</v>
      </c>
      <c r="R414" s="1349"/>
      <c r="S414" s="1349"/>
      <c r="T414" s="1349"/>
      <c r="U414" s="746">
        <v>5</v>
      </c>
      <c r="V414" s="746">
        <f t="shared" si="292"/>
        <v>3</v>
      </c>
      <c r="W414" s="828">
        <f t="shared" si="288"/>
        <v>411400</v>
      </c>
      <c r="X414" s="828">
        <f t="shared" si="293"/>
        <v>1234200</v>
      </c>
      <c r="Y414" s="828">
        <f t="shared" si="289"/>
        <v>822800</v>
      </c>
      <c r="Z414" s="746">
        <f t="shared" si="294"/>
        <v>4</v>
      </c>
      <c r="AA414" s="829">
        <f t="shared" si="290"/>
        <v>411400</v>
      </c>
      <c r="AB414" s="829">
        <f t="shared" si="295"/>
        <v>1645600</v>
      </c>
      <c r="AC414" s="829">
        <f t="shared" si="291"/>
        <v>411400</v>
      </c>
      <c r="AD414" s="830" t="b">
        <f t="shared" si="275"/>
        <v>1</v>
      </c>
      <c r="AE414" s="738"/>
      <c r="AF414" s="738"/>
    </row>
    <row r="415" spans="1:32" ht="15" customHeight="1">
      <c r="A415" s="1570" t="s">
        <v>304</v>
      </c>
      <c r="B415" s="1272"/>
      <c r="C415" s="1273" t="s">
        <v>948</v>
      </c>
      <c r="D415" s="1347">
        <v>209011558</v>
      </c>
      <c r="E415" s="1347"/>
      <c r="F415" s="1349" t="s">
        <v>407</v>
      </c>
      <c r="G415" s="1349" t="s">
        <v>949</v>
      </c>
      <c r="H415" s="1349" t="s">
        <v>950</v>
      </c>
      <c r="I415" s="1349" t="s">
        <v>212</v>
      </c>
      <c r="J415" s="1349" t="s">
        <v>211</v>
      </c>
      <c r="K415" s="1313">
        <v>1</v>
      </c>
      <c r="L415" s="1276" t="s">
        <v>207</v>
      </c>
      <c r="M415" s="1277">
        <v>2057000</v>
      </c>
      <c r="N415" s="1349">
        <v>2014</v>
      </c>
      <c r="O415" s="1349" t="s">
        <v>631</v>
      </c>
      <c r="P415" s="1412">
        <f t="shared" si="274"/>
        <v>2057000</v>
      </c>
      <c r="Q415" s="1349" t="s">
        <v>99</v>
      </c>
      <c r="R415" s="1349"/>
      <c r="S415" s="1349"/>
      <c r="T415" s="1349"/>
      <c r="U415" s="746">
        <v>5</v>
      </c>
      <c r="V415" s="746">
        <f t="shared" si="292"/>
        <v>3</v>
      </c>
      <c r="W415" s="828">
        <f t="shared" si="288"/>
        <v>411400</v>
      </c>
      <c r="X415" s="828">
        <f t="shared" si="293"/>
        <v>1234200</v>
      </c>
      <c r="Y415" s="828">
        <f t="shared" si="289"/>
        <v>822800</v>
      </c>
      <c r="Z415" s="746">
        <f t="shared" si="294"/>
        <v>4</v>
      </c>
      <c r="AA415" s="829">
        <f t="shared" si="290"/>
        <v>411400</v>
      </c>
      <c r="AB415" s="829">
        <f t="shared" si="295"/>
        <v>1645600</v>
      </c>
      <c r="AC415" s="829">
        <f t="shared" si="291"/>
        <v>411400</v>
      </c>
      <c r="AD415" s="830" t="b">
        <f t="shared" si="275"/>
        <v>1</v>
      </c>
      <c r="AE415" s="738"/>
      <c r="AF415" s="738"/>
    </row>
    <row r="416" spans="1:32" ht="15" customHeight="1">
      <c r="A416" s="1570" t="s">
        <v>304</v>
      </c>
      <c r="B416" s="1272"/>
      <c r="C416" s="1273" t="s">
        <v>948</v>
      </c>
      <c r="D416" s="1347">
        <v>209011558</v>
      </c>
      <c r="E416" s="1347"/>
      <c r="F416" s="1349" t="s">
        <v>407</v>
      </c>
      <c r="G416" s="1349" t="s">
        <v>949</v>
      </c>
      <c r="H416" s="1349" t="s">
        <v>950</v>
      </c>
      <c r="I416" s="1349" t="s">
        <v>212</v>
      </c>
      <c r="J416" s="1349" t="s">
        <v>211</v>
      </c>
      <c r="K416" s="1313">
        <v>1</v>
      </c>
      <c r="L416" s="1276" t="s">
        <v>207</v>
      </c>
      <c r="M416" s="1277">
        <v>2057000</v>
      </c>
      <c r="N416" s="1349">
        <v>2014</v>
      </c>
      <c r="O416" s="1349" t="s">
        <v>631</v>
      </c>
      <c r="P416" s="1412">
        <f t="shared" si="274"/>
        <v>2057000</v>
      </c>
      <c r="Q416" s="1349" t="s">
        <v>99</v>
      </c>
      <c r="R416" s="1349"/>
      <c r="S416" s="1349"/>
      <c r="T416" s="1349"/>
      <c r="U416" s="746">
        <v>5</v>
      </c>
      <c r="V416" s="746">
        <f t="shared" si="292"/>
        <v>3</v>
      </c>
      <c r="W416" s="828">
        <f t="shared" si="288"/>
        <v>411400</v>
      </c>
      <c r="X416" s="828">
        <f t="shared" si="293"/>
        <v>1234200</v>
      </c>
      <c r="Y416" s="828">
        <f t="shared" si="289"/>
        <v>822800</v>
      </c>
      <c r="Z416" s="746">
        <f t="shared" si="294"/>
        <v>4</v>
      </c>
      <c r="AA416" s="829">
        <f t="shared" si="290"/>
        <v>411400</v>
      </c>
      <c r="AB416" s="829">
        <f t="shared" si="295"/>
        <v>1645600</v>
      </c>
      <c r="AC416" s="829">
        <f t="shared" si="291"/>
        <v>411400</v>
      </c>
      <c r="AD416" s="830" t="b">
        <f t="shared" si="275"/>
        <v>1</v>
      </c>
      <c r="AE416" s="738"/>
      <c r="AF416" s="738"/>
    </row>
    <row r="417" spans="1:32" ht="15" customHeight="1">
      <c r="A417" s="1570" t="s">
        <v>304</v>
      </c>
      <c r="B417" s="1272"/>
      <c r="C417" s="1273" t="s">
        <v>948</v>
      </c>
      <c r="D417" s="1347">
        <v>209011558</v>
      </c>
      <c r="E417" s="1347"/>
      <c r="F417" s="1349" t="s">
        <v>407</v>
      </c>
      <c r="G417" s="1349" t="s">
        <v>949</v>
      </c>
      <c r="H417" s="1349" t="s">
        <v>950</v>
      </c>
      <c r="I417" s="1349" t="s">
        <v>212</v>
      </c>
      <c r="J417" s="1349" t="s">
        <v>211</v>
      </c>
      <c r="K417" s="1313">
        <v>1</v>
      </c>
      <c r="L417" s="1276" t="s">
        <v>207</v>
      </c>
      <c r="M417" s="1277">
        <v>2057000</v>
      </c>
      <c r="N417" s="1349">
        <v>2014</v>
      </c>
      <c r="O417" s="1349" t="s">
        <v>631</v>
      </c>
      <c r="P417" s="1412">
        <f t="shared" si="274"/>
        <v>2057000</v>
      </c>
      <c r="Q417" s="1349" t="s">
        <v>99</v>
      </c>
      <c r="R417" s="1349"/>
      <c r="S417" s="1349"/>
      <c r="T417" s="1349"/>
      <c r="U417" s="746">
        <v>5</v>
      </c>
      <c r="V417" s="746">
        <f t="shared" si="292"/>
        <v>3</v>
      </c>
      <c r="W417" s="828">
        <f t="shared" si="288"/>
        <v>411400</v>
      </c>
      <c r="X417" s="828">
        <f t="shared" si="293"/>
        <v>1234200</v>
      </c>
      <c r="Y417" s="828">
        <f t="shared" si="289"/>
        <v>822800</v>
      </c>
      <c r="Z417" s="746">
        <f t="shared" si="294"/>
        <v>4</v>
      </c>
      <c r="AA417" s="829">
        <f t="shared" si="290"/>
        <v>411400</v>
      </c>
      <c r="AB417" s="829">
        <f t="shared" si="295"/>
        <v>1645600</v>
      </c>
      <c r="AC417" s="829">
        <f t="shared" si="291"/>
        <v>411400</v>
      </c>
      <c r="AD417" s="830" t="b">
        <f t="shared" si="275"/>
        <v>1</v>
      </c>
      <c r="AE417" s="738"/>
      <c r="AF417" s="738"/>
    </row>
    <row r="418" spans="1:32" ht="15" customHeight="1">
      <c r="A418" s="1570" t="s">
        <v>304</v>
      </c>
      <c r="B418" s="1272"/>
      <c r="C418" s="1273" t="s">
        <v>948</v>
      </c>
      <c r="D418" s="1347">
        <v>209011558</v>
      </c>
      <c r="E418" s="1347"/>
      <c r="F418" s="1349" t="s">
        <v>407</v>
      </c>
      <c r="G418" s="1349" t="s">
        <v>949</v>
      </c>
      <c r="H418" s="1349" t="s">
        <v>950</v>
      </c>
      <c r="I418" s="1349" t="s">
        <v>212</v>
      </c>
      <c r="J418" s="1349" t="s">
        <v>211</v>
      </c>
      <c r="K418" s="1313">
        <v>1</v>
      </c>
      <c r="L418" s="1276" t="s">
        <v>207</v>
      </c>
      <c r="M418" s="1277">
        <v>2057000</v>
      </c>
      <c r="N418" s="1349">
        <v>2014</v>
      </c>
      <c r="O418" s="1349" t="s">
        <v>631</v>
      </c>
      <c r="P418" s="1412">
        <f t="shared" si="274"/>
        <v>2057000</v>
      </c>
      <c r="Q418" s="1349" t="s">
        <v>99</v>
      </c>
      <c r="R418" s="1349"/>
      <c r="S418" s="1349"/>
      <c r="T418" s="1349"/>
      <c r="U418" s="746">
        <v>5</v>
      </c>
      <c r="V418" s="746">
        <f t="shared" si="292"/>
        <v>3</v>
      </c>
      <c r="W418" s="828">
        <f t="shared" si="288"/>
        <v>411400</v>
      </c>
      <c r="X418" s="828">
        <f t="shared" si="293"/>
        <v>1234200</v>
      </c>
      <c r="Y418" s="828">
        <f t="shared" si="289"/>
        <v>822800</v>
      </c>
      <c r="Z418" s="746">
        <f t="shared" si="294"/>
        <v>4</v>
      </c>
      <c r="AA418" s="829">
        <f t="shared" si="290"/>
        <v>411400</v>
      </c>
      <c r="AB418" s="829">
        <f t="shared" si="295"/>
        <v>1645600</v>
      </c>
      <c r="AC418" s="829">
        <f t="shared" si="291"/>
        <v>411400</v>
      </c>
      <c r="AD418" s="830" t="b">
        <f t="shared" si="275"/>
        <v>1</v>
      </c>
      <c r="AE418" s="738"/>
      <c r="AF418" s="738"/>
    </row>
    <row r="419" spans="1:32" ht="15" customHeight="1">
      <c r="A419" s="1570" t="s">
        <v>304</v>
      </c>
      <c r="B419" s="1272"/>
      <c r="C419" s="1273" t="s">
        <v>948</v>
      </c>
      <c r="D419" s="1347">
        <v>209011558</v>
      </c>
      <c r="E419" s="1347"/>
      <c r="F419" s="1349" t="s">
        <v>407</v>
      </c>
      <c r="G419" s="1349" t="s">
        <v>949</v>
      </c>
      <c r="H419" s="1349" t="s">
        <v>950</v>
      </c>
      <c r="I419" s="1349" t="s">
        <v>212</v>
      </c>
      <c r="J419" s="1349" t="s">
        <v>211</v>
      </c>
      <c r="K419" s="1313">
        <v>1</v>
      </c>
      <c r="L419" s="1276" t="s">
        <v>207</v>
      </c>
      <c r="M419" s="1277">
        <v>2057000</v>
      </c>
      <c r="N419" s="1349">
        <v>2014</v>
      </c>
      <c r="O419" s="1349" t="s">
        <v>631</v>
      </c>
      <c r="P419" s="1412">
        <f t="shared" si="274"/>
        <v>2057000</v>
      </c>
      <c r="Q419" s="1349" t="s">
        <v>99</v>
      </c>
      <c r="R419" s="1349"/>
      <c r="S419" s="1349"/>
      <c r="T419" s="1349"/>
      <c r="U419" s="746">
        <v>5</v>
      </c>
      <c r="V419" s="746">
        <f t="shared" si="292"/>
        <v>3</v>
      </c>
      <c r="W419" s="828">
        <f t="shared" si="288"/>
        <v>411400</v>
      </c>
      <c r="X419" s="828">
        <f t="shared" si="293"/>
        <v>1234200</v>
      </c>
      <c r="Y419" s="828">
        <f t="shared" si="289"/>
        <v>822800</v>
      </c>
      <c r="Z419" s="746">
        <f t="shared" si="294"/>
        <v>4</v>
      </c>
      <c r="AA419" s="829">
        <f t="shared" si="290"/>
        <v>411400</v>
      </c>
      <c r="AB419" s="829">
        <f t="shared" si="295"/>
        <v>1645600</v>
      </c>
      <c r="AC419" s="829">
        <f t="shared" si="291"/>
        <v>411400</v>
      </c>
      <c r="AD419" s="830" t="b">
        <f t="shared" si="275"/>
        <v>1</v>
      </c>
      <c r="AE419" s="738"/>
      <c r="AF419" s="738"/>
    </row>
    <row r="420" spans="1:32" ht="15" customHeight="1">
      <c r="A420" s="1570" t="s">
        <v>304</v>
      </c>
      <c r="B420" s="1272"/>
      <c r="C420" s="1273" t="s">
        <v>948</v>
      </c>
      <c r="D420" s="1347">
        <v>209011558</v>
      </c>
      <c r="E420" s="1347"/>
      <c r="F420" s="1349" t="s">
        <v>407</v>
      </c>
      <c r="G420" s="1349" t="s">
        <v>949</v>
      </c>
      <c r="H420" s="1349" t="s">
        <v>950</v>
      </c>
      <c r="I420" s="1349" t="s">
        <v>212</v>
      </c>
      <c r="J420" s="1349" t="s">
        <v>211</v>
      </c>
      <c r="K420" s="1313">
        <v>1</v>
      </c>
      <c r="L420" s="1276" t="s">
        <v>207</v>
      </c>
      <c r="M420" s="1277">
        <v>2057000</v>
      </c>
      <c r="N420" s="1349">
        <v>2014</v>
      </c>
      <c r="O420" s="1349" t="s">
        <v>631</v>
      </c>
      <c r="P420" s="1412">
        <f t="shared" si="274"/>
        <v>2057000</v>
      </c>
      <c r="Q420" s="1349" t="s">
        <v>99</v>
      </c>
      <c r="R420" s="1349"/>
      <c r="S420" s="1349"/>
      <c r="T420" s="1349"/>
      <c r="U420" s="746">
        <v>5</v>
      </c>
      <c r="V420" s="746">
        <f t="shared" si="292"/>
        <v>3</v>
      </c>
      <c r="W420" s="828">
        <f t="shared" si="288"/>
        <v>411400</v>
      </c>
      <c r="X420" s="828">
        <f t="shared" si="293"/>
        <v>1234200</v>
      </c>
      <c r="Y420" s="828">
        <f t="shared" si="289"/>
        <v>822800</v>
      </c>
      <c r="Z420" s="746">
        <f t="shared" si="294"/>
        <v>4</v>
      </c>
      <c r="AA420" s="829">
        <f t="shared" si="290"/>
        <v>411400</v>
      </c>
      <c r="AB420" s="829">
        <f t="shared" si="295"/>
        <v>1645600</v>
      </c>
      <c r="AC420" s="829">
        <f t="shared" si="291"/>
        <v>411400</v>
      </c>
      <c r="AD420" s="830" t="b">
        <f t="shared" si="275"/>
        <v>1</v>
      </c>
      <c r="AE420" s="738"/>
      <c r="AF420" s="738"/>
    </row>
    <row r="421" spans="1:32" ht="15" customHeight="1">
      <c r="A421" s="1570" t="s">
        <v>304</v>
      </c>
      <c r="B421" s="1272"/>
      <c r="C421" s="1273" t="s">
        <v>948</v>
      </c>
      <c r="D421" s="1347">
        <v>209011558</v>
      </c>
      <c r="E421" s="1347"/>
      <c r="F421" s="1349" t="s">
        <v>407</v>
      </c>
      <c r="G421" s="1349" t="s">
        <v>949</v>
      </c>
      <c r="H421" s="1349" t="s">
        <v>950</v>
      </c>
      <c r="I421" s="1349" t="s">
        <v>212</v>
      </c>
      <c r="J421" s="1349" t="s">
        <v>211</v>
      </c>
      <c r="K421" s="1313">
        <v>1</v>
      </c>
      <c r="L421" s="1276" t="s">
        <v>207</v>
      </c>
      <c r="M421" s="1277">
        <v>2057000</v>
      </c>
      <c r="N421" s="1349">
        <v>2014</v>
      </c>
      <c r="O421" s="1349" t="s">
        <v>631</v>
      </c>
      <c r="P421" s="1412">
        <f t="shared" si="274"/>
        <v>2057000</v>
      </c>
      <c r="Q421" s="1349" t="s">
        <v>99</v>
      </c>
      <c r="R421" s="1349"/>
      <c r="S421" s="1349"/>
      <c r="T421" s="1349"/>
      <c r="U421" s="746">
        <v>5</v>
      </c>
      <c r="V421" s="746">
        <f t="shared" si="292"/>
        <v>3</v>
      </c>
      <c r="W421" s="828">
        <f t="shared" si="288"/>
        <v>411400</v>
      </c>
      <c r="X421" s="828">
        <f t="shared" si="293"/>
        <v>1234200</v>
      </c>
      <c r="Y421" s="828">
        <f t="shared" si="289"/>
        <v>822800</v>
      </c>
      <c r="Z421" s="746">
        <f t="shared" si="294"/>
        <v>4</v>
      </c>
      <c r="AA421" s="829">
        <f t="shared" si="290"/>
        <v>411400</v>
      </c>
      <c r="AB421" s="829">
        <f t="shared" si="295"/>
        <v>1645600</v>
      </c>
      <c r="AC421" s="829">
        <f t="shared" si="291"/>
        <v>411400</v>
      </c>
      <c r="AD421" s="830" t="b">
        <f t="shared" si="275"/>
        <v>1</v>
      </c>
      <c r="AE421" s="738"/>
      <c r="AF421" s="738"/>
    </row>
    <row r="422" spans="1:32" ht="15" customHeight="1">
      <c r="A422" s="1570" t="s">
        <v>304</v>
      </c>
      <c r="B422" s="1272"/>
      <c r="C422" s="1273"/>
      <c r="D422" s="1347"/>
      <c r="E422" s="1347"/>
      <c r="F422" s="1349"/>
      <c r="G422" s="1349"/>
      <c r="H422" s="1349"/>
      <c r="I422" s="1349"/>
      <c r="J422" s="1349"/>
      <c r="K422" s="1313"/>
      <c r="L422" s="1276"/>
      <c r="M422" s="1277"/>
      <c r="N422" s="1349"/>
      <c r="O422" s="1349"/>
      <c r="P422" s="1412">
        <f t="shared" si="274"/>
        <v>0</v>
      </c>
      <c r="Q422" s="1349"/>
      <c r="R422" s="1349"/>
      <c r="S422" s="1349"/>
      <c r="T422" s="1349"/>
      <c r="U422" s="746"/>
      <c r="V422" s="746"/>
      <c r="W422" s="828"/>
      <c r="X422" s="828"/>
      <c r="Y422" s="828"/>
      <c r="AA422" s="829"/>
      <c r="AB422" s="829"/>
      <c r="AC422" s="829"/>
      <c r="AD422" s="830" t="b">
        <f t="shared" si="275"/>
        <v>1</v>
      </c>
      <c r="AE422" s="738"/>
      <c r="AF422" s="738"/>
    </row>
    <row r="423" spans="1:32" ht="15" customHeight="1">
      <c r="A423" s="1570" t="s">
        <v>304</v>
      </c>
      <c r="B423" s="1272">
        <v>121</v>
      </c>
      <c r="C423" s="1273" t="s">
        <v>951</v>
      </c>
      <c r="D423" s="1347">
        <v>209011559</v>
      </c>
      <c r="E423" s="1347"/>
      <c r="F423" s="1349" t="s">
        <v>355</v>
      </c>
      <c r="G423" s="1349" t="s">
        <v>952</v>
      </c>
      <c r="H423" s="1349">
        <v>3650</v>
      </c>
      <c r="I423" s="1349" t="s">
        <v>212</v>
      </c>
      <c r="J423" s="1349" t="s">
        <v>211</v>
      </c>
      <c r="K423" s="1313">
        <v>1</v>
      </c>
      <c r="L423" s="1276" t="s">
        <v>207</v>
      </c>
      <c r="M423" s="1277">
        <v>572000</v>
      </c>
      <c r="N423" s="1349">
        <v>2014</v>
      </c>
      <c r="O423" s="1349" t="s">
        <v>631</v>
      </c>
      <c r="P423" s="1412">
        <f t="shared" si="274"/>
        <v>572000</v>
      </c>
      <c r="Q423" s="1349" t="s">
        <v>99</v>
      </c>
      <c r="R423" s="1349"/>
      <c r="S423" s="1349"/>
      <c r="T423" s="1349"/>
      <c r="U423" s="746">
        <v>5</v>
      </c>
      <c r="V423" s="746">
        <f>2016-N423+1</f>
        <v>3</v>
      </c>
      <c r="W423" s="828">
        <f t="shared" ref="W423:W442" si="296">P423/U423</f>
        <v>114400</v>
      </c>
      <c r="X423" s="828">
        <f t="shared" si="276"/>
        <v>343200</v>
      </c>
      <c r="Y423" s="828">
        <f t="shared" ref="Y423:Y442" si="297">P423-X423</f>
        <v>228800</v>
      </c>
      <c r="Z423" s="746">
        <f>2017-N423+1</f>
        <v>4</v>
      </c>
      <c r="AA423" s="829">
        <f t="shared" ref="AA423:AA442" si="298">P423/U423</f>
        <v>114400</v>
      </c>
      <c r="AB423" s="829">
        <f t="shared" si="277"/>
        <v>457600</v>
      </c>
      <c r="AC423" s="829">
        <f t="shared" ref="AC423:AC442" si="299">P423-AB423</f>
        <v>114400</v>
      </c>
      <c r="AD423" s="830" t="b">
        <f t="shared" si="275"/>
        <v>1</v>
      </c>
      <c r="AE423" s="738"/>
      <c r="AF423" s="738"/>
    </row>
    <row r="424" spans="1:32" ht="15" customHeight="1">
      <c r="A424" s="1570" t="s">
        <v>304</v>
      </c>
      <c r="B424" s="1272"/>
      <c r="C424" s="1273" t="s">
        <v>951</v>
      </c>
      <c r="D424" s="1347">
        <v>209011559</v>
      </c>
      <c r="E424" s="1347"/>
      <c r="F424" s="1349" t="s">
        <v>355</v>
      </c>
      <c r="G424" s="1349" t="s">
        <v>952</v>
      </c>
      <c r="H424" s="1349">
        <v>3650</v>
      </c>
      <c r="I424" s="1349" t="s">
        <v>212</v>
      </c>
      <c r="J424" s="1349" t="s">
        <v>211</v>
      </c>
      <c r="K424" s="1313">
        <v>1</v>
      </c>
      <c r="L424" s="1276" t="s">
        <v>207</v>
      </c>
      <c r="M424" s="1277">
        <v>572000</v>
      </c>
      <c r="N424" s="1349">
        <v>2014</v>
      </c>
      <c r="O424" s="1349" t="s">
        <v>631</v>
      </c>
      <c r="P424" s="1412">
        <f t="shared" si="274"/>
        <v>572000</v>
      </c>
      <c r="Q424" s="1349" t="s">
        <v>99</v>
      </c>
      <c r="R424" s="1349"/>
      <c r="S424" s="1349"/>
      <c r="T424" s="1349"/>
      <c r="U424" s="746">
        <v>5</v>
      </c>
      <c r="V424" s="746">
        <f t="shared" ref="V424:V442" si="300">2016-N424+1</f>
        <v>3</v>
      </c>
      <c r="W424" s="828">
        <f t="shared" si="296"/>
        <v>114400</v>
      </c>
      <c r="X424" s="828">
        <f t="shared" ref="X424:X442" si="301">V424*W424</f>
        <v>343200</v>
      </c>
      <c r="Y424" s="828">
        <f t="shared" si="297"/>
        <v>228800</v>
      </c>
      <c r="Z424" s="746">
        <f t="shared" ref="Z424:Z442" si="302">2017-N424+1</f>
        <v>4</v>
      </c>
      <c r="AA424" s="829">
        <f t="shared" si="298"/>
        <v>114400</v>
      </c>
      <c r="AB424" s="829">
        <f t="shared" ref="AB424:AB442" si="303">Z424*AA424</f>
        <v>457600</v>
      </c>
      <c r="AC424" s="829">
        <f t="shared" si="299"/>
        <v>114400</v>
      </c>
      <c r="AD424" s="830" t="b">
        <f t="shared" si="275"/>
        <v>1</v>
      </c>
      <c r="AE424" s="738"/>
      <c r="AF424" s="738"/>
    </row>
    <row r="425" spans="1:32" ht="15" customHeight="1">
      <c r="A425" s="1570" t="s">
        <v>304</v>
      </c>
      <c r="B425" s="1272"/>
      <c r="C425" s="1273" t="s">
        <v>951</v>
      </c>
      <c r="D425" s="1347">
        <v>209011559</v>
      </c>
      <c r="E425" s="1347"/>
      <c r="F425" s="1349" t="s">
        <v>355</v>
      </c>
      <c r="G425" s="1349" t="s">
        <v>952</v>
      </c>
      <c r="H425" s="1349">
        <v>3650</v>
      </c>
      <c r="I425" s="1349" t="s">
        <v>212</v>
      </c>
      <c r="J425" s="1349" t="s">
        <v>211</v>
      </c>
      <c r="K425" s="1313">
        <v>1</v>
      </c>
      <c r="L425" s="1276" t="s">
        <v>207</v>
      </c>
      <c r="M425" s="1277">
        <v>572000</v>
      </c>
      <c r="N425" s="1349">
        <v>2014</v>
      </c>
      <c r="O425" s="1349" t="s">
        <v>631</v>
      </c>
      <c r="P425" s="1412">
        <f t="shared" si="274"/>
        <v>572000</v>
      </c>
      <c r="Q425" s="1349" t="s">
        <v>99</v>
      </c>
      <c r="R425" s="1349"/>
      <c r="S425" s="1349"/>
      <c r="T425" s="1349"/>
      <c r="U425" s="746">
        <v>5</v>
      </c>
      <c r="V425" s="746">
        <f t="shared" si="300"/>
        <v>3</v>
      </c>
      <c r="W425" s="828">
        <f t="shared" si="296"/>
        <v>114400</v>
      </c>
      <c r="X425" s="828">
        <f t="shared" si="301"/>
        <v>343200</v>
      </c>
      <c r="Y425" s="828">
        <f t="shared" si="297"/>
        <v>228800</v>
      </c>
      <c r="Z425" s="746">
        <f t="shared" si="302"/>
        <v>4</v>
      </c>
      <c r="AA425" s="829">
        <f t="shared" si="298"/>
        <v>114400</v>
      </c>
      <c r="AB425" s="829">
        <f t="shared" si="303"/>
        <v>457600</v>
      </c>
      <c r="AC425" s="829">
        <f t="shared" si="299"/>
        <v>114400</v>
      </c>
      <c r="AD425" s="830" t="b">
        <f t="shared" si="275"/>
        <v>1</v>
      </c>
      <c r="AE425" s="738"/>
      <c r="AF425" s="738"/>
    </row>
    <row r="426" spans="1:32" ht="15" customHeight="1">
      <c r="A426" s="1570" t="s">
        <v>304</v>
      </c>
      <c r="B426" s="1272"/>
      <c r="C426" s="1273" t="s">
        <v>951</v>
      </c>
      <c r="D426" s="1347">
        <v>209011559</v>
      </c>
      <c r="E426" s="1347"/>
      <c r="F426" s="1349" t="s">
        <v>355</v>
      </c>
      <c r="G426" s="1349" t="s">
        <v>952</v>
      </c>
      <c r="H426" s="1349">
        <v>3650</v>
      </c>
      <c r="I426" s="1349" t="s">
        <v>212</v>
      </c>
      <c r="J426" s="1349" t="s">
        <v>211</v>
      </c>
      <c r="K426" s="1313">
        <v>1</v>
      </c>
      <c r="L426" s="1276" t="s">
        <v>207</v>
      </c>
      <c r="M426" s="1277">
        <v>572000</v>
      </c>
      <c r="N426" s="1349">
        <v>2014</v>
      </c>
      <c r="O426" s="1349" t="s">
        <v>631</v>
      </c>
      <c r="P426" s="1412">
        <f t="shared" si="274"/>
        <v>572000</v>
      </c>
      <c r="Q426" s="1349" t="s">
        <v>99</v>
      </c>
      <c r="R426" s="1349"/>
      <c r="S426" s="1349"/>
      <c r="T426" s="1349"/>
      <c r="U426" s="746">
        <v>5</v>
      </c>
      <c r="V426" s="746">
        <f t="shared" si="300"/>
        <v>3</v>
      </c>
      <c r="W426" s="828">
        <f t="shared" si="296"/>
        <v>114400</v>
      </c>
      <c r="X426" s="828">
        <f t="shared" si="301"/>
        <v>343200</v>
      </c>
      <c r="Y426" s="828">
        <f t="shared" si="297"/>
        <v>228800</v>
      </c>
      <c r="Z426" s="746">
        <f t="shared" si="302"/>
        <v>4</v>
      </c>
      <c r="AA426" s="829">
        <f t="shared" si="298"/>
        <v>114400</v>
      </c>
      <c r="AB426" s="829">
        <f t="shared" si="303"/>
        <v>457600</v>
      </c>
      <c r="AC426" s="829">
        <f t="shared" si="299"/>
        <v>114400</v>
      </c>
      <c r="AD426" s="830" t="b">
        <f t="shared" si="275"/>
        <v>1</v>
      </c>
      <c r="AE426" s="738"/>
      <c r="AF426" s="738"/>
    </row>
    <row r="427" spans="1:32" ht="15" customHeight="1">
      <c r="A427" s="1570" t="s">
        <v>304</v>
      </c>
      <c r="B427" s="1272"/>
      <c r="C427" s="1273" t="s">
        <v>951</v>
      </c>
      <c r="D427" s="1347">
        <v>209011559</v>
      </c>
      <c r="E427" s="1347"/>
      <c r="F427" s="1349" t="s">
        <v>355</v>
      </c>
      <c r="G427" s="1349" t="s">
        <v>952</v>
      </c>
      <c r="H427" s="1349">
        <v>3650</v>
      </c>
      <c r="I427" s="1349" t="s">
        <v>212</v>
      </c>
      <c r="J427" s="1349" t="s">
        <v>211</v>
      </c>
      <c r="K427" s="1313">
        <v>1</v>
      </c>
      <c r="L427" s="1276" t="s">
        <v>207</v>
      </c>
      <c r="M427" s="1277">
        <v>572000</v>
      </c>
      <c r="N427" s="1349">
        <v>2014</v>
      </c>
      <c r="O427" s="1349" t="s">
        <v>631</v>
      </c>
      <c r="P427" s="1412">
        <f t="shared" si="274"/>
        <v>572000</v>
      </c>
      <c r="Q427" s="1349" t="s">
        <v>99</v>
      </c>
      <c r="R427" s="1349"/>
      <c r="S427" s="1349"/>
      <c r="T427" s="1349"/>
      <c r="U427" s="746">
        <v>5</v>
      </c>
      <c r="V427" s="746">
        <f t="shared" si="300"/>
        <v>3</v>
      </c>
      <c r="W427" s="828">
        <f t="shared" si="296"/>
        <v>114400</v>
      </c>
      <c r="X427" s="828">
        <f t="shared" si="301"/>
        <v>343200</v>
      </c>
      <c r="Y427" s="828">
        <f t="shared" si="297"/>
        <v>228800</v>
      </c>
      <c r="Z427" s="746">
        <f t="shared" si="302"/>
        <v>4</v>
      </c>
      <c r="AA427" s="829">
        <f t="shared" si="298"/>
        <v>114400</v>
      </c>
      <c r="AB427" s="829">
        <f t="shared" si="303"/>
        <v>457600</v>
      </c>
      <c r="AC427" s="829">
        <f t="shared" si="299"/>
        <v>114400</v>
      </c>
      <c r="AD427" s="830" t="b">
        <f t="shared" si="275"/>
        <v>1</v>
      </c>
      <c r="AE427" s="738"/>
      <c r="AF427" s="738"/>
    </row>
    <row r="428" spans="1:32" ht="15" customHeight="1">
      <c r="A428" s="1570" t="s">
        <v>304</v>
      </c>
      <c r="B428" s="1272"/>
      <c r="C428" s="1273" t="s">
        <v>951</v>
      </c>
      <c r="D428" s="1347">
        <v>209011559</v>
      </c>
      <c r="E428" s="1347"/>
      <c r="F428" s="1349" t="s">
        <v>355</v>
      </c>
      <c r="G428" s="1349" t="s">
        <v>952</v>
      </c>
      <c r="H428" s="1349">
        <v>3650</v>
      </c>
      <c r="I428" s="1349" t="s">
        <v>212</v>
      </c>
      <c r="J428" s="1349" t="s">
        <v>211</v>
      </c>
      <c r="K428" s="1313">
        <v>1</v>
      </c>
      <c r="L428" s="1276" t="s">
        <v>207</v>
      </c>
      <c r="M428" s="1277">
        <v>572000</v>
      </c>
      <c r="N428" s="1349">
        <v>2014</v>
      </c>
      <c r="O428" s="1349" t="s">
        <v>631</v>
      </c>
      <c r="P428" s="1412">
        <f t="shared" si="274"/>
        <v>572000</v>
      </c>
      <c r="Q428" s="1349" t="s">
        <v>99</v>
      </c>
      <c r="R428" s="1349"/>
      <c r="S428" s="1349"/>
      <c r="T428" s="1349"/>
      <c r="U428" s="746">
        <v>5</v>
      </c>
      <c r="V428" s="746">
        <f t="shared" si="300"/>
        <v>3</v>
      </c>
      <c r="W428" s="828">
        <f t="shared" si="296"/>
        <v>114400</v>
      </c>
      <c r="X428" s="828">
        <f t="shared" si="301"/>
        <v>343200</v>
      </c>
      <c r="Y428" s="828">
        <f t="shared" si="297"/>
        <v>228800</v>
      </c>
      <c r="Z428" s="746">
        <f t="shared" si="302"/>
        <v>4</v>
      </c>
      <c r="AA428" s="829">
        <f t="shared" si="298"/>
        <v>114400</v>
      </c>
      <c r="AB428" s="829">
        <f t="shared" si="303"/>
        <v>457600</v>
      </c>
      <c r="AC428" s="829">
        <f t="shared" si="299"/>
        <v>114400</v>
      </c>
      <c r="AD428" s="830" t="b">
        <f t="shared" si="275"/>
        <v>1</v>
      </c>
      <c r="AE428" s="738"/>
      <c r="AF428" s="738"/>
    </row>
    <row r="429" spans="1:32" ht="15" customHeight="1">
      <c r="A429" s="1570" t="s">
        <v>304</v>
      </c>
      <c r="B429" s="1272"/>
      <c r="C429" s="1273" t="s">
        <v>951</v>
      </c>
      <c r="D429" s="1347">
        <v>209011559</v>
      </c>
      <c r="E429" s="1347"/>
      <c r="F429" s="1349" t="s">
        <v>355</v>
      </c>
      <c r="G429" s="1349" t="s">
        <v>952</v>
      </c>
      <c r="H429" s="1349">
        <v>3650</v>
      </c>
      <c r="I429" s="1349" t="s">
        <v>212</v>
      </c>
      <c r="J429" s="1349" t="s">
        <v>211</v>
      </c>
      <c r="K429" s="1313">
        <v>1</v>
      </c>
      <c r="L429" s="1276" t="s">
        <v>207</v>
      </c>
      <c r="M429" s="1277">
        <v>572000</v>
      </c>
      <c r="N429" s="1349">
        <v>2014</v>
      </c>
      <c r="O429" s="1349" t="s">
        <v>631</v>
      </c>
      <c r="P429" s="1412">
        <f t="shared" si="274"/>
        <v>572000</v>
      </c>
      <c r="Q429" s="1349" t="s">
        <v>99</v>
      </c>
      <c r="R429" s="1349"/>
      <c r="S429" s="1349"/>
      <c r="T429" s="1349"/>
      <c r="U429" s="746">
        <v>5</v>
      </c>
      <c r="V429" s="746">
        <f t="shared" si="300"/>
        <v>3</v>
      </c>
      <c r="W429" s="828">
        <f t="shared" si="296"/>
        <v>114400</v>
      </c>
      <c r="X429" s="828">
        <f t="shared" si="301"/>
        <v>343200</v>
      </c>
      <c r="Y429" s="828">
        <f t="shared" si="297"/>
        <v>228800</v>
      </c>
      <c r="Z429" s="746">
        <f t="shared" si="302"/>
        <v>4</v>
      </c>
      <c r="AA429" s="829">
        <f t="shared" si="298"/>
        <v>114400</v>
      </c>
      <c r="AB429" s="829">
        <f t="shared" si="303"/>
        <v>457600</v>
      </c>
      <c r="AC429" s="829">
        <f t="shared" si="299"/>
        <v>114400</v>
      </c>
      <c r="AD429" s="830" t="b">
        <f t="shared" si="275"/>
        <v>1</v>
      </c>
      <c r="AE429" s="738"/>
      <c r="AF429" s="738"/>
    </row>
    <row r="430" spans="1:32" ht="15" customHeight="1">
      <c r="A430" s="1570" t="s">
        <v>304</v>
      </c>
      <c r="B430" s="1272"/>
      <c r="C430" s="1273" t="s">
        <v>951</v>
      </c>
      <c r="D430" s="1347">
        <v>209011559</v>
      </c>
      <c r="E430" s="1347"/>
      <c r="F430" s="1349" t="s">
        <v>355</v>
      </c>
      <c r="G430" s="1349" t="s">
        <v>952</v>
      </c>
      <c r="H430" s="1349">
        <v>3650</v>
      </c>
      <c r="I430" s="1349" t="s">
        <v>212</v>
      </c>
      <c r="J430" s="1349" t="s">
        <v>211</v>
      </c>
      <c r="K430" s="1313">
        <v>1</v>
      </c>
      <c r="L430" s="1276" t="s">
        <v>207</v>
      </c>
      <c r="M430" s="1277">
        <v>572000</v>
      </c>
      <c r="N430" s="1349">
        <v>2014</v>
      </c>
      <c r="O430" s="1349" t="s">
        <v>631</v>
      </c>
      <c r="P430" s="1412">
        <f t="shared" si="274"/>
        <v>572000</v>
      </c>
      <c r="Q430" s="1349" t="s">
        <v>99</v>
      </c>
      <c r="R430" s="1349"/>
      <c r="S430" s="1349"/>
      <c r="T430" s="1349"/>
      <c r="U430" s="746">
        <v>5</v>
      </c>
      <c r="V430" s="746">
        <f t="shared" si="300"/>
        <v>3</v>
      </c>
      <c r="W430" s="828">
        <f t="shared" si="296"/>
        <v>114400</v>
      </c>
      <c r="X430" s="828">
        <f t="shared" si="301"/>
        <v>343200</v>
      </c>
      <c r="Y430" s="828">
        <f t="shared" si="297"/>
        <v>228800</v>
      </c>
      <c r="Z430" s="746">
        <f t="shared" si="302"/>
        <v>4</v>
      </c>
      <c r="AA430" s="829">
        <f t="shared" si="298"/>
        <v>114400</v>
      </c>
      <c r="AB430" s="829">
        <f t="shared" si="303"/>
        <v>457600</v>
      </c>
      <c r="AC430" s="829">
        <f t="shared" si="299"/>
        <v>114400</v>
      </c>
      <c r="AD430" s="830" t="b">
        <f t="shared" si="275"/>
        <v>1</v>
      </c>
      <c r="AE430" s="738"/>
      <c r="AF430" s="738"/>
    </row>
    <row r="431" spans="1:32" ht="15" customHeight="1">
      <c r="A431" s="1570" t="s">
        <v>304</v>
      </c>
      <c r="B431" s="1272"/>
      <c r="C431" s="1273" t="s">
        <v>951</v>
      </c>
      <c r="D431" s="1347">
        <v>209011559</v>
      </c>
      <c r="E431" s="1347"/>
      <c r="F431" s="1349" t="s">
        <v>355</v>
      </c>
      <c r="G431" s="1349" t="s">
        <v>952</v>
      </c>
      <c r="H431" s="1349">
        <v>3650</v>
      </c>
      <c r="I431" s="1349" t="s">
        <v>212</v>
      </c>
      <c r="J431" s="1349" t="s">
        <v>211</v>
      </c>
      <c r="K431" s="1313">
        <v>1</v>
      </c>
      <c r="L431" s="1276" t="s">
        <v>207</v>
      </c>
      <c r="M431" s="1277">
        <v>572000</v>
      </c>
      <c r="N431" s="1349">
        <v>2014</v>
      </c>
      <c r="O431" s="1349" t="s">
        <v>631</v>
      </c>
      <c r="P431" s="1412">
        <f t="shared" si="274"/>
        <v>572000</v>
      </c>
      <c r="Q431" s="1349" t="s">
        <v>99</v>
      </c>
      <c r="R431" s="1349"/>
      <c r="S431" s="1349"/>
      <c r="T431" s="1349"/>
      <c r="U431" s="746">
        <v>5</v>
      </c>
      <c r="V431" s="746">
        <f t="shared" si="300"/>
        <v>3</v>
      </c>
      <c r="W431" s="828">
        <f t="shared" si="296"/>
        <v>114400</v>
      </c>
      <c r="X431" s="828">
        <f t="shared" si="301"/>
        <v>343200</v>
      </c>
      <c r="Y431" s="828">
        <f t="shared" si="297"/>
        <v>228800</v>
      </c>
      <c r="Z431" s="746">
        <f t="shared" si="302"/>
        <v>4</v>
      </c>
      <c r="AA431" s="829">
        <f t="shared" si="298"/>
        <v>114400</v>
      </c>
      <c r="AB431" s="829">
        <f t="shared" si="303"/>
        <v>457600</v>
      </c>
      <c r="AC431" s="829">
        <f t="shared" si="299"/>
        <v>114400</v>
      </c>
      <c r="AD431" s="830" t="b">
        <f t="shared" si="275"/>
        <v>1</v>
      </c>
      <c r="AE431" s="738"/>
      <c r="AF431" s="738"/>
    </row>
    <row r="432" spans="1:32" ht="15" customHeight="1">
      <c r="A432" s="1570" t="s">
        <v>304</v>
      </c>
      <c r="B432" s="1272"/>
      <c r="C432" s="1273" t="s">
        <v>951</v>
      </c>
      <c r="D432" s="1347">
        <v>209011559</v>
      </c>
      <c r="E432" s="1347"/>
      <c r="F432" s="1349" t="s">
        <v>355</v>
      </c>
      <c r="G432" s="1349" t="s">
        <v>952</v>
      </c>
      <c r="H432" s="1349">
        <v>3650</v>
      </c>
      <c r="I432" s="1349" t="s">
        <v>212</v>
      </c>
      <c r="J432" s="1349" t="s">
        <v>211</v>
      </c>
      <c r="K432" s="1313">
        <v>1</v>
      </c>
      <c r="L432" s="1276" t="s">
        <v>207</v>
      </c>
      <c r="M432" s="1277">
        <v>572000</v>
      </c>
      <c r="N432" s="1349">
        <v>2014</v>
      </c>
      <c r="O432" s="1349" t="s">
        <v>631</v>
      </c>
      <c r="P432" s="1412">
        <f t="shared" si="274"/>
        <v>572000</v>
      </c>
      <c r="Q432" s="1349" t="s">
        <v>99</v>
      </c>
      <c r="R432" s="1349"/>
      <c r="S432" s="1349"/>
      <c r="T432" s="1349"/>
      <c r="U432" s="746">
        <v>5</v>
      </c>
      <c r="V432" s="746">
        <f t="shared" si="300"/>
        <v>3</v>
      </c>
      <c r="W432" s="828">
        <f t="shared" si="296"/>
        <v>114400</v>
      </c>
      <c r="X432" s="828">
        <f t="shared" si="301"/>
        <v>343200</v>
      </c>
      <c r="Y432" s="828">
        <f t="shared" si="297"/>
        <v>228800</v>
      </c>
      <c r="Z432" s="746">
        <f t="shared" si="302"/>
        <v>4</v>
      </c>
      <c r="AA432" s="829">
        <f t="shared" si="298"/>
        <v>114400</v>
      </c>
      <c r="AB432" s="829">
        <f t="shared" si="303"/>
        <v>457600</v>
      </c>
      <c r="AC432" s="829">
        <f t="shared" si="299"/>
        <v>114400</v>
      </c>
      <c r="AD432" s="830" t="b">
        <f t="shared" si="275"/>
        <v>1</v>
      </c>
      <c r="AE432" s="738"/>
      <c r="AF432" s="738"/>
    </row>
    <row r="433" spans="1:32" ht="15" customHeight="1">
      <c r="A433" s="1570" t="s">
        <v>304</v>
      </c>
      <c r="B433" s="1272"/>
      <c r="C433" s="1273" t="s">
        <v>951</v>
      </c>
      <c r="D433" s="1347">
        <v>209011559</v>
      </c>
      <c r="E433" s="1347"/>
      <c r="F433" s="1349" t="s">
        <v>355</v>
      </c>
      <c r="G433" s="1349" t="s">
        <v>952</v>
      </c>
      <c r="H433" s="1349">
        <v>3650</v>
      </c>
      <c r="I433" s="1349" t="s">
        <v>212</v>
      </c>
      <c r="J433" s="1349" t="s">
        <v>211</v>
      </c>
      <c r="K433" s="1313">
        <v>1</v>
      </c>
      <c r="L433" s="1276" t="s">
        <v>207</v>
      </c>
      <c r="M433" s="1277">
        <v>572000</v>
      </c>
      <c r="N433" s="1349">
        <v>2014</v>
      </c>
      <c r="O433" s="1349" t="s">
        <v>631</v>
      </c>
      <c r="P433" s="1412">
        <f t="shared" si="274"/>
        <v>572000</v>
      </c>
      <c r="Q433" s="1349" t="s">
        <v>99</v>
      </c>
      <c r="R433" s="1349"/>
      <c r="S433" s="1349"/>
      <c r="T433" s="1349"/>
      <c r="U433" s="746">
        <v>5</v>
      </c>
      <c r="V433" s="746">
        <f t="shared" si="300"/>
        <v>3</v>
      </c>
      <c r="W433" s="828">
        <f t="shared" si="296"/>
        <v>114400</v>
      </c>
      <c r="X433" s="828">
        <f t="shared" si="301"/>
        <v>343200</v>
      </c>
      <c r="Y433" s="828">
        <f t="shared" si="297"/>
        <v>228800</v>
      </c>
      <c r="Z433" s="746">
        <f t="shared" si="302"/>
        <v>4</v>
      </c>
      <c r="AA433" s="829">
        <f t="shared" si="298"/>
        <v>114400</v>
      </c>
      <c r="AB433" s="829">
        <f t="shared" si="303"/>
        <v>457600</v>
      </c>
      <c r="AC433" s="829">
        <f t="shared" si="299"/>
        <v>114400</v>
      </c>
      <c r="AD433" s="830" t="b">
        <f t="shared" si="275"/>
        <v>1</v>
      </c>
      <c r="AE433" s="738"/>
      <c r="AF433" s="738"/>
    </row>
    <row r="434" spans="1:32" ht="15" customHeight="1">
      <c r="A434" s="1570" t="s">
        <v>304</v>
      </c>
      <c r="B434" s="1272"/>
      <c r="C434" s="1273" t="s">
        <v>951</v>
      </c>
      <c r="D434" s="1347">
        <v>209011559</v>
      </c>
      <c r="E434" s="1347"/>
      <c r="F434" s="1349" t="s">
        <v>355</v>
      </c>
      <c r="G434" s="1349" t="s">
        <v>952</v>
      </c>
      <c r="H434" s="1349">
        <v>3650</v>
      </c>
      <c r="I434" s="1349" t="s">
        <v>212</v>
      </c>
      <c r="J434" s="1349" t="s">
        <v>211</v>
      </c>
      <c r="K434" s="1313">
        <v>1</v>
      </c>
      <c r="L434" s="1276" t="s">
        <v>207</v>
      </c>
      <c r="M434" s="1277">
        <v>572000</v>
      </c>
      <c r="N434" s="1349">
        <v>2014</v>
      </c>
      <c r="O434" s="1349" t="s">
        <v>631</v>
      </c>
      <c r="P434" s="1412">
        <f t="shared" si="274"/>
        <v>572000</v>
      </c>
      <c r="Q434" s="1349" t="s">
        <v>99</v>
      </c>
      <c r="R434" s="1349"/>
      <c r="S434" s="1349"/>
      <c r="T434" s="1349"/>
      <c r="U434" s="746">
        <v>5</v>
      </c>
      <c r="V434" s="746">
        <f t="shared" si="300"/>
        <v>3</v>
      </c>
      <c r="W434" s="828">
        <f t="shared" si="296"/>
        <v>114400</v>
      </c>
      <c r="X434" s="828">
        <f t="shared" si="301"/>
        <v>343200</v>
      </c>
      <c r="Y434" s="828">
        <f t="shared" si="297"/>
        <v>228800</v>
      </c>
      <c r="Z434" s="746">
        <f t="shared" si="302"/>
        <v>4</v>
      </c>
      <c r="AA434" s="829">
        <f t="shared" si="298"/>
        <v>114400</v>
      </c>
      <c r="AB434" s="829">
        <f t="shared" si="303"/>
        <v>457600</v>
      </c>
      <c r="AC434" s="829">
        <f t="shared" si="299"/>
        <v>114400</v>
      </c>
      <c r="AD434" s="830" t="b">
        <f t="shared" si="275"/>
        <v>1</v>
      </c>
      <c r="AE434" s="738"/>
      <c r="AF434" s="738"/>
    </row>
    <row r="435" spans="1:32" ht="15" customHeight="1">
      <c r="A435" s="1570" t="s">
        <v>304</v>
      </c>
      <c r="B435" s="1272"/>
      <c r="C435" s="1273" t="s">
        <v>951</v>
      </c>
      <c r="D435" s="1347">
        <v>209011559</v>
      </c>
      <c r="E435" s="1347"/>
      <c r="F435" s="1349" t="s">
        <v>355</v>
      </c>
      <c r="G435" s="1349" t="s">
        <v>952</v>
      </c>
      <c r="H435" s="1349">
        <v>3650</v>
      </c>
      <c r="I435" s="1349" t="s">
        <v>212</v>
      </c>
      <c r="J435" s="1349" t="s">
        <v>211</v>
      </c>
      <c r="K435" s="1313">
        <v>1</v>
      </c>
      <c r="L435" s="1276" t="s">
        <v>207</v>
      </c>
      <c r="M435" s="1277">
        <v>572000</v>
      </c>
      <c r="N435" s="1349">
        <v>2014</v>
      </c>
      <c r="O435" s="1349" t="s">
        <v>631</v>
      </c>
      <c r="P435" s="1412">
        <f t="shared" si="274"/>
        <v>572000</v>
      </c>
      <c r="Q435" s="1349" t="s">
        <v>99</v>
      </c>
      <c r="R435" s="1349"/>
      <c r="S435" s="1349"/>
      <c r="T435" s="1349"/>
      <c r="U435" s="746">
        <v>5</v>
      </c>
      <c r="V435" s="746">
        <f t="shared" si="300"/>
        <v>3</v>
      </c>
      <c r="W435" s="828">
        <f t="shared" si="296"/>
        <v>114400</v>
      </c>
      <c r="X435" s="828">
        <f t="shared" si="301"/>
        <v>343200</v>
      </c>
      <c r="Y435" s="828">
        <f t="shared" si="297"/>
        <v>228800</v>
      </c>
      <c r="Z435" s="746">
        <f t="shared" si="302"/>
        <v>4</v>
      </c>
      <c r="AA435" s="829">
        <f t="shared" si="298"/>
        <v>114400</v>
      </c>
      <c r="AB435" s="829">
        <f t="shared" si="303"/>
        <v>457600</v>
      </c>
      <c r="AC435" s="829">
        <f t="shared" si="299"/>
        <v>114400</v>
      </c>
      <c r="AD435" s="830" t="b">
        <f t="shared" si="275"/>
        <v>1</v>
      </c>
      <c r="AE435" s="738"/>
      <c r="AF435" s="738"/>
    </row>
    <row r="436" spans="1:32" ht="15" customHeight="1">
      <c r="A436" s="1570" t="s">
        <v>304</v>
      </c>
      <c r="B436" s="1272"/>
      <c r="C436" s="1273" t="s">
        <v>951</v>
      </c>
      <c r="D436" s="1347">
        <v>209011559</v>
      </c>
      <c r="E436" s="1347"/>
      <c r="F436" s="1349" t="s">
        <v>355</v>
      </c>
      <c r="G436" s="1349" t="s">
        <v>952</v>
      </c>
      <c r="H436" s="1349">
        <v>3650</v>
      </c>
      <c r="I436" s="1349" t="s">
        <v>212</v>
      </c>
      <c r="J436" s="1349" t="s">
        <v>211</v>
      </c>
      <c r="K436" s="1313">
        <v>1</v>
      </c>
      <c r="L436" s="1276" t="s">
        <v>207</v>
      </c>
      <c r="M436" s="1277">
        <v>572000</v>
      </c>
      <c r="N436" s="1349">
        <v>2014</v>
      </c>
      <c r="O436" s="1349" t="s">
        <v>631</v>
      </c>
      <c r="P436" s="1412">
        <f t="shared" si="274"/>
        <v>572000</v>
      </c>
      <c r="Q436" s="1349" t="s">
        <v>99</v>
      </c>
      <c r="R436" s="1349"/>
      <c r="S436" s="1349"/>
      <c r="T436" s="1349"/>
      <c r="U436" s="746">
        <v>5</v>
      </c>
      <c r="V436" s="746">
        <f t="shared" si="300"/>
        <v>3</v>
      </c>
      <c r="W436" s="828">
        <f t="shared" si="296"/>
        <v>114400</v>
      </c>
      <c r="X436" s="828">
        <f t="shared" si="301"/>
        <v>343200</v>
      </c>
      <c r="Y436" s="828">
        <f t="shared" si="297"/>
        <v>228800</v>
      </c>
      <c r="Z436" s="746">
        <f t="shared" si="302"/>
        <v>4</v>
      </c>
      <c r="AA436" s="829">
        <f t="shared" si="298"/>
        <v>114400</v>
      </c>
      <c r="AB436" s="829">
        <f t="shared" si="303"/>
        <v>457600</v>
      </c>
      <c r="AC436" s="829">
        <f t="shared" si="299"/>
        <v>114400</v>
      </c>
      <c r="AD436" s="830" t="b">
        <f t="shared" si="275"/>
        <v>1</v>
      </c>
      <c r="AE436" s="738"/>
      <c r="AF436" s="738"/>
    </row>
    <row r="437" spans="1:32" ht="15" customHeight="1">
      <c r="A437" s="1570" t="s">
        <v>304</v>
      </c>
      <c r="B437" s="1272"/>
      <c r="C437" s="1273" t="s">
        <v>951</v>
      </c>
      <c r="D437" s="1347">
        <v>209011559</v>
      </c>
      <c r="E437" s="1347"/>
      <c r="F437" s="1349" t="s">
        <v>355</v>
      </c>
      <c r="G437" s="1349" t="s">
        <v>952</v>
      </c>
      <c r="H437" s="1349">
        <v>3650</v>
      </c>
      <c r="I437" s="1349" t="s">
        <v>212</v>
      </c>
      <c r="J437" s="1349" t="s">
        <v>211</v>
      </c>
      <c r="K437" s="1313">
        <v>1</v>
      </c>
      <c r="L437" s="1276" t="s">
        <v>207</v>
      </c>
      <c r="M437" s="1277">
        <v>572000</v>
      </c>
      <c r="N437" s="1349">
        <v>2014</v>
      </c>
      <c r="O437" s="1349" t="s">
        <v>631</v>
      </c>
      <c r="P437" s="1412">
        <f t="shared" si="274"/>
        <v>572000</v>
      </c>
      <c r="Q437" s="1349" t="s">
        <v>99</v>
      </c>
      <c r="R437" s="1349"/>
      <c r="S437" s="1349"/>
      <c r="T437" s="1349"/>
      <c r="U437" s="746">
        <v>5</v>
      </c>
      <c r="V437" s="746">
        <f t="shared" si="300"/>
        <v>3</v>
      </c>
      <c r="W437" s="828">
        <f t="shared" si="296"/>
        <v>114400</v>
      </c>
      <c r="X437" s="828">
        <f t="shared" si="301"/>
        <v>343200</v>
      </c>
      <c r="Y437" s="828">
        <f t="shared" si="297"/>
        <v>228800</v>
      </c>
      <c r="Z437" s="746">
        <f t="shared" si="302"/>
        <v>4</v>
      </c>
      <c r="AA437" s="829">
        <f t="shared" si="298"/>
        <v>114400</v>
      </c>
      <c r="AB437" s="829">
        <f t="shared" si="303"/>
        <v>457600</v>
      </c>
      <c r="AC437" s="829">
        <f t="shared" si="299"/>
        <v>114400</v>
      </c>
      <c r="AD437" s="830" t="b">
        <f t="shared" si="275"/>
        <v>1</v>
      </c>
      <c r="AE437" s="738"/>
      <c r="AF437" s="738"/>
    </row>
    <row r="438" spans="1:32" ht="15" customHeight="1">
      <c r="A438" s="1570" t="s">
        <v>304</v>
      </c>
      <c r="B438" s="1272"/>
      <c r="C438" s="1273" t="s">
        <v>951</v>
      </c>
      <c r="D438" s="1347">
        <v>209011559</v>
      </c>
      <c r="E438" s="1347"/>
      <c r="F438" s="1349" t="s">
        <v>355</v>
      </c>
      <c r="G438" s="1349" t="s">
        <v>952</v>
      </c>
      <c r="H438" s="1349">
        <v>3650</v>
      </c>
      <c r="I438" s="1349" t="s">
        <v>212</v>
      </c>
      <c r="J438" s="1349" t="s">
        <v>211</v>
      </c>
      <c r="K438" s="1313">
        <v>1</v>
      </c>
      <c r="L438" s="1276" t="s">
        <v>207</v>
      </c>
      <c r="M438" s="1277">
        <v>572000</v>
      </c>
      <c r="N438" s="1349">
        <v>2014</v>
      </c>
      <c r="O438" s="1349" t="s">
        <v>631</v>
      </c>
      <c r="P438" s="1412">
        <f t="shared" si="274"/>
        <v>572000</v>
      </c>
      <c r="Q438" s="1349" t="s">
        <v>99</v>
      </c>
      <c r="R438" s="1349"/>
      <c r="S438" s="1349"/>
      <c r="T438" s="1349"/>
      <c r="U438" s="746">
        <v>5</v>
      </c>
      <c r="V438" s="746">
        <f t="shared" si="300"/>
        <v>3</v>
      </c>
      <c r="W438" s="828">
        <f t="shared" si="296"/>
        <v>114400</v>
      </c>
      <c r="X438" s="828">
        <f t="shared" si="301"/>
        <v>343200</v>
      </c>
      <c r="Y438" s="828">
        <f t="shared" si="297"/>
        <v>228800</v>
      </c>
      <c r="Z438" s="746">
        <f t="shared" si="302"/>
        <v>4</v>
      </c>
      <c r="AA438" s="829">
        <f t="shared" si="298"/>
        <v>114400</v>
      </c>
      <c r="AB438" s="829">
        <f t="shared" si="303"/>
        <v>457600</v>
      </c>
      <c r="AC438" s="829">
        <f t="shared" si="299"/>
        <v>114400</v>
      </c>
      <c r="AD438" s="830" t="b">
        <f t="shared" si="275"/>
        <v>1</v>
      </c>
      <c r="AE438" s="738"/>
      <c r="AF438" s="738"/>
    </row>
    <row r="439" spans="1:32" ht="15" customHeight="1">
      <c r="A439" s="1570" t="s">
        <v>304</v>
      </c>
      <c r="B439" s="1272"/>
      <c r="C439" s="1273" t="s">
        <v>951</v>
      </c>
      <c r="D439" s="1347">
        <v>209011559</v>
      </c>
      <c r="E439" s="1347"/>
      <c r="F439" s="1349" t="s">
        <v>355</v>
      </c>
      <c r="G439" s="1349" t="s">
        <v>952</v>
      </c>
      <c r="H439" s="1349">
        <v>3650</v>
      </c>
      <c r="I439" s="1349" t="s">
        <v>212</v>
      </c>
      <c r="J439" s="1349" t="s">
        <v>211</v>
      </c>
      <c r="K439" s="1313">
        <v>1</v>
      </c>
      <c r="L439" s="1276" t="s">
        <v>207</v>
      </c>
      <c r="M439" s="1277">
        <v>572000</v>
      </c>
      <c r="N439" s="1349">
        <v>2014</v>
      </c>
      <c r="O439" s="1349" t="s">
        <v>631</v>
      </c>
      <c r="P439" s="1412">
        <f t="shared" si="274"/>
        <v>572000</v>
      </c>
      <c r="Q439" s="1349" t="s">
        <v>99</v>
      </c>
      <c r="R439" s="1349"/>
      <c r="S439" s="1349"/>
      <c r="T439" s="1349"/>
      <c r="U439" s="746">
        <v>5</v>
      </c>
      <c r="V439" s="746">
        <f t="shared" si="300"/>
        <v>3</v>
      </c>
      <c r="W439" s="828">
        <f t="shared" si="296"/>
        <v>114400</v>
      </c>
      <c r="X439" s="828">
        <f t="shared" si="301"/>
        <v>343200</v>
      </c>
      <c r="Y439" s="828">
        <f t="shared" si="297"/>
        <v>228800</v>
      </c>
      <c r="Z439" s="746">
        <f t="shared" si="302"/>
        <v>4</v>
      </c>
      <c r="AA439" s="829">
        <f t="shared" si="298"/>
        <v>114400</v>
      </c>
      <c r="AB439" s="829">
        <f t="shared" si="303"/>
        <v>457600</v>
      </c>
      <c r="AC439" s="829">
        <f t="shared" si="299"/>
        <v>114400</v>
      </c>
      <c r="AD439" s="830" t="b">
        <f t="shared" si="275"/>
        <v>1</v>
      </c>
      <c r="AE439" s="738"/>
      <c r="AF439" s="738"/>
    </row>
    <row r="440" spans="1:32" ht="15" customHeight="1">
      <c r="A440" s="1570" t="s">
        <v>304</v>
      </c>
      <c r="B440" s="1272"/>
      <c r="C440" s="1273" t="s">
        <v>951</v>
      </c>
      <c r="D440" s="1347">
        <v>209011559</v>
      </c>
      <c r="E440" s="1347"/>
      <c r="F440" s="1349" t="s">
        <v>355</v>
      </c>
      <c r="G440" s="1349" t="s">
        <v>952</v>
      </c>
      <c r="H440" s="1349">
        <v>3650</v>
      </c>
      <c r="I440" s="1349" t="s">
        <v>212</v>
      </c>
      <c r="J440" s="1349" t="s">
        <v>211</v>
      </c>
      <c r="K440" s="1313">
        <v>1</v>
      </c>
      <c r="L440" s="1276" t="s">
        <v>207</v>
      </c>
      <c r="M440" s="1277">
        <v>572000</v>
      </c>
      <c r="N440" s="1349">
        <v>2014</v>
      </c>
      <c r="O440" s="1349" t="s">
        <v>631</v>
      </c>
      <c r="P440" s="1412">
        <f t="shared" si="274"/>
        <v>572000</v>
      </c>
      <c r="Q440" s="1349" t="s">
        <v>99</v>
      </c>
      <c r="R440" s="1349"/>
      <c r="S440" s="1349"/>
      <c r="T440" s="1349"/>
      <c r="U440" s="746">
        <v>5</v>
      </c>
      <c r="V440" s="746">
        <f t="shared" si="300"/>
        <v>3</v>
      </c>
      <c r="W440" s="828">
        <f t="shared" si="296"/>
        <v>114400</v>
      </c>
      <c r="X440" s="828">
        <f t="shared" si="301"/>
        <v>343200</v>
      </c>
      <c r="Y440" s="828">
        <f t="shared" si="297"/>
        <v>228800</v>
      </c>
      <c r="Z440" s="746">
        <f t="shared" si="302"/>
        <v>4</v>
      </c>
      <c r="AA440" s="829">
        <f t="shared" si="298"/>
        <v>114400</v>
      </c>
      <c r="AB440" s="829">
        <f t="shared" si="303"/>
        <v>457600</v>
      </c>
      <c r="AC440" s="829">
        <f t="shared" si="299"/>
        <v>114400</v>
      </c>
      <c r="AD440" s="830" t="b">
        <f t="shared" si="275"/>
        <v>1</v>
      </c>
      <c r="AE440" s="738"/>
      <c r="AF440" s="738"/>
    </row>
    <row r="441" spans="1:32" ht="15" customHeight="1">
      <c r="A441" s="1570" t="s">
        <v>304</v>
      </c>
      <c r="B441" s="1272"/>
      <c r="C441" s="1273" t="s">
        <v>951</v>
      </c>
      <c r="D441" s="1347">
        <v>209011559</v>
      </c>
      <c r="E441" s="1347"/>
      <c r="F441" s="1349" t="s">
        <v>355</v>
      </c>
      <c r="G441" s="1349" t="s">
        <v>952</v>
      </c>
      <c r="H441" s="1349">
        <v>3650</v>
      </c>
      <c r="I441" s="1349" t="s">
        <v>212</v>
      </c>
      <c r="J441" s="1349" t="s">
        <v>211</v>
      </c>
      <c r="K441" s="1313">
        <v>1</v>
      </c>
      <c r="L441" s="1276" t="s">
        <v>207</v>
      </c>
      <c r="M441" s="1277">
        <v>572000</v>
      </c>
      <c r="N441" s="1349">
        <v>2014</v>
      </c>
      <c r="O441" s="1349" t="s">
        <v>631</v>
      </c>
      <c r="P441" s="1412">
        <f t="shared" si="274"/>
        <v>572000</v>
      </c>
      <c r="Q441" s="1349" t="s">
        <v>99</v>
      </c>
      <c r="R441" s="1349"/>
      <c r="S441" s="1349"/>
      <c r="T441" s="1349"/>
      <c r="U441" s="746">
        <v>5</v>
      </c>
      <c r="V441" s="746">
        <f t="shared" si="300"/>
        <v>3</v>
      </c>
      <c r="W441" s="828">
        <f t="shared" si="296"/>
        <v>114400</v>
      </c>
      <c r="X441" s="828">
        <f t="shared" si="301"/>
        <v>343200</v>
      </c>
      <c r="Y441" s="828">
        <f t="shared" si="297"/>
        <v>228800</v>
      </c>
      <c r="Z441" s="746">
        <f t="shared" si="302"/>
        <v>4</v>
      </c>
      <c r="AA441" s="829">
        <f t="shared" si="298"/>
        <v>114400</v>
      </c>
      <c r="AB441" s="829">
        <f t="shared" si="303"/>
        <v>457600</v>
      </c>
      <c r="AC441" s="829">
        <f t="shared" si="299"/>
        <v>114400</v>
      </c>
      <c r="AD441" s="830" t="b">
        <f t="shared" si="275"/>
        <v>1</v>
      </c>
      <c r="AE441" s="738"/>
      <c r="AF441" s="738"/>
    </row>
    <row r="442" spans="1:32" ht="15" customHeight="1">
      <c r="A442" s="1570" t="s">
        <v>304</v>
      </c>
      <c r="B442" s="1272"/>
      <c r="C442" s="1273" t="s">
        <v>951</v>
      </c>
      <c r="D442" s="1347">
        <v>209011559</v>
      </c>
      <c r="E442" s="1347"/>
      <c r="F442" s="1349" t="s">
        <v>355</v>
      </c>
      <c r="G442" s="1349" t="s">
        <v>952</v>
      </c>
      <c r="H442" s="1349">
        <v>3650</v>
      </c>
      <c r="I442" s="1349" t="s">
        <v>212</v>
      </c>
      <c r="J442" s="1349" t="s">
        <v>211</v>
      </c>
      <c r="K442" s="1313">
        <v>1</v>
      </c>
      <c r="L442" s="1276" t="s">
        <v>207</v>
      </c>
      <c r="M442" s="1277">
        <v>572000</v>
      </c>
      <c r="N442" s="1349">
        <v>2014</v>
      </c>
      <c r="O442" s="1349" t="s">
        <v>631</v>
      </c>
      <c r="P442" s="1412">
        <f t="shared" si="274"/>
        <v>572000</v>
      </c>
      <c r="Q442" s="1349" t="s">
        <v>99</v>
      </c>
      <c r="R442" s="1349"/>
      <c r="S442" s="1349"/>
      <c r="T442" s="1349"/>
      <c r="U442" s="746">
        <v>5</v>
      </c>
      <c r="V442" s="746">
        <f t="shared" si="300"/>
        <v>3</v>
      </c>
      <c r="W442" s="828">
        <f t="shared" si="296"/>
        <v>114400</v>
      </c>
      <c r="X442" s="828">
        <f t="shared" si="301"/>
        <v>343200</v>
      </c>
      <c r="Y442" s="828">
        <f t="shared" si="297"/>
        <v>228800</v>
      </c>
      <c r="Z442" s="746">
        <f t="shared" si="302"/>
        <v>4</v>
      </c>
      <c r="AA442" s="829">
        <f t="shared" si="298"/>
        <v>114400</v>
      </c>
      <c r="AB442" s="829">
        <f t="shared" si="303"/>
        <v>457600</v>
      </c>
      <c r="AC442" s="829">
        <f t="shared" si="299"/>
        <v>114400</v>
      </c>
      <c r="AD442" s="830" t="b">
        <f t="shared" si="275"/>
        <v>1</v>
      </c>
      <c r="AE442" s="738"/>
      <c r="AF442" s="738"/>
    </row>
    <row r="443" spans="1:32" ht="15" customHeight="1">
      <c r="A443" s="1570" t="s">
        <v>304</v>
      </c>
      <c r="B443" s="1272"/>
      <c r="C443" s="1273"/>
      <c r="D443" s="1347"/>
      <c r="E443" s="1347"/>
      <c r="F443" s="1349"/>
      <c r="G443" s="1349"/>
      <c r="H443" s="1349"/>
      <c r="I443" s="1349"/>
      <c r="J443" s="1349"/>
      <c r="K443" s="1313"/>
      <c r="L443" s="1276"/>
      <c r="M443" s="1277"/>
      <c r="N443" s="1349"/>
      <c r="O443" s="1349"/>
      <c r="P443" s="1412">
        <f t="shared" si="274"/>
        <v>0</v>
      </c>
      <c r="Q443" s="1349"/>
      <c r="R443" s="1349"/>
      <c r="S443" s="1349"/>
      <c r="T443" s="1349"/>
      <c r="U443" s="746"/>
      <c r="V443" s="746"/>
      <c r="W443" s="828"/>
      <c r="X443" s="828"/>
      <c r="Y443" s="828"/>
      <c r="AA443" s="829"/>
      <c r="AB443" s="829"/>
      <c r="AC443" s="829"/>
      <c r="AD443" s="830" t="b">
        <f t="shared" si="275"/>
        <v>1</v>
      </c>
      <c r="AE443" s="738"/>
      <c r="AF443" s="738"/>
    </row>
    <row r="444" spans="1:32" ht="15" customHeight="1">
      <c r="A444" s="1570" t="s">
        <v>304</v>
      </c>
      <c r="B444" s="1272">
        <v>122</v>
      </c>
      <c r="C444" s="1273" t="s">
        <v>953</v>
      </c>
      <c r="D444" s="1347">
        <v>209011561</v>
      </c>
      <c r="E444" s="1347"/>
      <c r="F444" s="1349" t="s">
        <v>407</v>
      </c>
      <c r="G444" s="1349" t="s">
        <v>954</v>
      </c>
      <c r="H444" s="1349" t="s">
        <v>955</v>
      </c>
      <c r="I444" s="1349" t="s">
        <v>212</v>
      </c>
      <c r="J444" s="1349" t="s">
        <v>211</v>
      </c>
      <c r="K444" s="1313">
        <v>1</v>
      </c>
      <c r="L444" s="1276" t="s">
        <v>207</v>
      </c>
      <c r="M444" s="1277">
        <v>5764000</v>
      </c>
      <c r="N444" s="1349">
        <v>2014</v>
      </c>
      <c r="O444" s="1349" t="s">
        <v>631</v>
      </c>
      <c r="P444" s="1412">
        <f t="shared" ref="P444:P507" si="304">K444*M444</f>
        <v>5764000</v>
      </c>
      <c r="Q444" s="1349" t="s">
        <v>99</v>
      </c>
      <c r="R444" s="1349"/>
      <c r="S444" s="1349"/>
      <c r="T444" s="1349"/>
      <c r="U444" s="746">
        <v>5</v>
      </c>
      <c r="V444" s="746">
        <f>2016-N444+1</f>
        <v>3</v>
      </c>
      <c r="W444" s="828">
        <f t="shared" ref="W444:W453" si="305">P444/U444</f>
        <v>1152800</v>
      </c>
      <c r="X444" s="828">
        <f t="shared" si="276"/>
        <v>3458400</v>
      </c>
      <c r="Y444" s="828">
        <f t="shared" ref="Y444:Y453" si="306">P444-X444</f>
        <v>2305600</v>
      </c>
      <c r="Z444" s="746">
        <f>2017-N444+1</f>
        <v>4</v>
      </c>
      <c r="AA444" s="829">
        <f t="shared" ref="AA444:AA453" si="307">P444/U444</f>
        <v>1152800</v>
      </c>
      <c r="AB444" s="829">
        <f t="shared" si="277"/>
        <v>4611200</v>
      </c>
      <c r="AC444" s="829">
        <f t="shared" ref="AC444:AC453" si="308">P444-AB444</f>
        <v>1152800</v>
      </c>
      <c r="AD444" s="830" t="b">
        <f t="shared" ref="AD444:AD507" si="309">AB444+AC444=P444</f>
        <v>1</v>
      </c>
      <c r="AE444" s="738"/>
      <c r="AF444" s="738"/>
    </row>
    <row r="445" spans="1:32" ht="15" customHeight="1">
      <c r="A445" s="1570" t="s">
        <v>304</v>
      </c>
      <c r="B445" s="1272"/>
      <c r="C445" s="1273" t="s">
        <v>953</v>
      </c>
      <c r="D445" s="1347">
        <v>209011561</v>
      </c>
      <c r="E445" s="1347"/>
      <c r="F445" s="1349" t="s">
        <v>407</v>
      </c>
      <c r="G445" s="1349" t="s">
        <v>954</v>
      </c>
      <c r="H445" s="1349" t="s">
        <v>955</v>
      </c>
      <c r="I445" s="1349" t="s">
        <v>212</v>
      </c>
      <c r="J445" s="1349" t="s">
        <v>211</v>
      </c>
      <c r="K445" s="1313">
        <v>1</v>
      </c>
      <c r="L445" s="1276" t="s">
        <v>207</v>
      </c>
      <c r="M445" s="1277">
        <v>5764000</v>
      </c>
      <c r="N445" s="1349">
        <v>2014</v>
      </c>
      <c r="O445" s="1349" t="s">
        <v>631</v>
      </c>
      <c r="P445" s="1412">
        <f t="shared" si="304"/>
        <v>5764000</v>
      </c>
      <c r="Q445" s="1349" t="s">
        <v>99</v>
      </c>
      <c r="R445" s="1349"/>
      <c r="S445" s="1349"/>
      <c r="T445" s="1349"/>
      <c r="U445" s="746">
        <v>5</v>
      </c>
      <c r="V445" s="746">
        <f t="shared" ref="V445:V453" si="310">2016-N445+1</f>
        <v>3</v>
      </c>
      <c r="W445" s="828">
        <f t="shared" si="305"/>
        <v>1152800</v>
      </c>
      <c r="X445" s="828">
        <f t="shared" ref="X445:X453" si="311">V445*W445</f>
        <v>3458400</v>
      </c>
      <c r="Y445" s="828">
        <f t="shared" si="306"/>
        <v>2305600</v>
      </c>
      <c r="Z445" s="746">
        <f t="shared" ref="Z445:Z453" si="312">2017-N445+1</f>
        <v>4</v>
      </c>
      <c r="AA445" s="829">
        <f t="shared" si="307"/>
        <v>1152800</v>
      </c>
      <c r="AB445" s="829">
        <f t="shared" ref="AB445:AB453" si="313">Z445*AA445</f>
        <v>4611200</v>
      </c>
      <c r="AC445" s="829">
        <f t="shared" si="308"/>
        <v>1152800</v>
      </c>
      <c r="AD445" s="830" t="b">
        <f t="shared" si="309"/>
        <v>1</v>
      </c>
      <c r="AE445" s="738"/>
      <c r="AF445" s="738"/>
    </row>
    <row r="446" spans="1:32" ht="15" customHeight="1">
      <c r="A446" s="1570" t="s">
        <v>304</v>
      </c>
      <c r="B446" s="1272"/>
      <c r="C446" s="1273" t="s">
        <v>953</v>
      </c>
      <c r="D446" s="1347">
        <v>209011561</v>
      </c>
      <c r="E446" s="1347"/>
      <c r="F446" s="1349" t="s">
        <v>407</v>
      </c>
      <c r="G446" s="1349" t="s">
        <v>954</v>
      </c>
      <c r="H446" s="1349" t="s">
        <v>955</v>
      </c>
      <c r="I446" s="1349" t="s">
        <v>212</v>
      </c>
      <c r="J446" s="1349" t="s">
        <v>211</v>
      </c>
      <c r="K446" s="1313">
        <v>1</v>
      </c>
      <c r="L446" s="1276" t="s">
        <v>207</v>
      </c>
      <c r="M446" s="1277">
        <v>5764000</v>
      </c>
      <c r="N446" s="1349">
        <v>2014</v>
      </c>
      <c r="O446" s="1349" t="s">
        <v>631</v>
      </c>
      <c r="P446" s="1412">
        <f t="shared" si="304"/>
        <v>5764000</v>
      </c>
      <c r="Q446" s="1349" t="s">
        <v>99</v>
      </c>
      <c r="R446" s="1349"/>
      <c r="S446" s="1349"/>
      <c r="T446" s="1349"/>
      <c r="U446" s="746">
        <v>5</v>
      </c>
      <c r="V446" s="746">
        <f t="shared" si="310"/>
        <v>3</v>
      </c>
      <c r="W446" s="828">
        <f t="shared" si="305"/>
        <v>1152800</v>
      </c>
      <c r="X446" s="828">
        <f t="shared" si="311"/>
        <v>3458400</v>
      </c>
      <c r="Y446" s="828">
        <f t="shared" si="306"/>
        <v>2305600</v>
      </c>
      <c r="Z446" s="746">
        <f t="shared" si="312"/>
        <v>4</v>
      </c>
      <c r="AA446" s="829">
        <f t="shared" si="307"/>
        <v>1152800</v>
      </c>
      <c r="AB446" s="829">
        <f t="shared" si="313"/>
        <v>4611200</v>
      </c>
      <c r="AC446" s="829">
        <f t="shared" si="308"/>
        <v>1152800</v>
      </c>
      <c r="AD446" s="830" t="b">
        <f t="shared" si="309"/>
        <v>1</v>
      </c>
      <c r="AE446" s="738"/>
      <c r="AF446" s="738"/>
    </row>
    <row r="447" spans="1:32" ht="15" customHeight="1">
      <c r="A447" s="1570" t="s">
        <v>304</v>
      </c>
      <c r="B447" s="1272"/>
      <c r="C447" s="1273" t="s">
        <v>953</v>
      </c>
      <c r="D447" s="1347">
        <v>209011561</v>
      </c>
      <c r="E447" s="1347"/>
      <c r="F447" s="1349" t="s">
        <v>407</v>
      </c>
      <c r="G447" s="1349" t="s">
        <v>954</v>
      </c>
      <c r="H447" s="1349" t="s">
        <v>955</v>
      </c>
      <c r="I447" s="1349" t="s">
        <v>212</v>
      </c>
      <c r="J447" s="1349" t="s">
        <v>211</v>
      </c>
      <c r="K447" s="1313">
        <v>1</v>
      </c>
      <c r="L447" s="1276" t="s">
        <v>207</v>
      </c>
      <c r="M447" s="1277">
        <v>5764000</v>
      </c>
      <c r="N447" s="1349">
        <v>2014</v>
      </c>
      <c r="O447" s="1349" t="s">
        <v>631</v>
      </c>
      <c r="P447" s="1412">
        <f t="shared" si="304"/>
        <v>5764000</v>
      </c>
      <c r="Q447" s="1349" t="s">
        <v>99</v>
      </c>
      <c r="R447" s="1349"/>
      <c r="S447" s="1349"/>
      <c r="T447" s="1349"/>
      <c r="U447" s="746">
        <v>5</v>
      </c>
      <c r="V447" s="746">
        <f t="shared" si="310"/>
        <v>3</v>
      </c>
      <c r="W447" s="828">
        <f t="shared" si="305"/>
        <v>1152800</v>
      </c>
      <c r="X447" s="828">
        <f t="shared" si="311"/>
        <v>3458400</v>
      </c>
      <c r="Y447" s="828">
        <f t="shared" si="306"/>
        <v>2305600</v>
      </c>
      <c r="Z447" s="746">
        <f t="shared" si="312"/>
        <v>4</v>
      </c>
      <c r="AA447" s="829">
        <f t="shared" si="307"/>
        <v>1152800</v>
      </c>
      <c r="AB447" s="829">
        <f t="shared" si="313"/>
        <v>4611200</v>
      </c>
      <c r="AC447" s="829">
        <f t="shared" si="308"/>
        <v>1152800</v>
      </c>
      <c r="AD447" s="830" t="b">
        <f t="shared" si="309"/>
        <v>1</v>
      </c>
      <c r="AE447" s="738"/>
      <c r="AF447" s="738"/>
    </row>
    <row r="448" spans="1:32" ht="15" customHeight="1">
      <c r="A448" s="1570" t="s">
        <v>304</v>
      </c>
      <c r="B448" s="1272"/>
      <c r="C448" s="1273" t="s">
        <v>953</v>
      </c>
      <c r="D448" s="1347">
        <v>209011561</v>
      </c>
      <c r="E448" s="1347"/>
      <c r="F448" s="1349" t="s">
        <v>407</v>
      </c>
      <c r="G448" s="1349" t="s">
        <v>954</v>
      </c>
      <c r="H448" s="1349" t="s">
        <v>955</v>
      </c>
      <c r="I448" s="1349" t="s">
        <v>212</v>
      </c>
      <c r="J448" s="1349" t="s">
        <v>211</v>
      </c>
      <c r="K448" s="1313">
        <v>1</v>
      </c>
      <c r="L448" s="1276" t="s">
        <v>207</v>
      </c>
      <c r="M448" s="1277">
        <v>5764000</v>
      </c>
      <c r="N448" s="1349">
        <v>2014</v>
      </c>
      <c r="O448" s="1349" t="s">
        <v>631</v>
      </c>
      <c r="P448" s="1412">
        <f t="shared" si="304"/>
        <v>5764000</v>
      </c>
      <c r="Q448" s="1349" t="s">
        <v>99</v>
      </c>
      <c r="R448" s="1349"/>
      <c r="S448" s="1349"/>
      <c r="T448" s="1349"/>
      <c r="U448" s="746">
        <v>5</v>
      </c>
      <c r="V448" s="746">
        <f t="shared" si="310"/>
        <v>3</v>
      </c>
      <c r="W448" s="828">
        <f t="shared" si="305"/>
        <v>1152800</v>
      </c>
      <c r="X448" s="828">
        <f t="shared" si="311"/>
        <v>3458400</v>
      </c>
      <c r="Y448" s="828">
        <f t="shared" si="306"/>
        <v>2305600</v>
      </c>
      <c r="Z448" s="746">
        <f t="shared" si="312"/>
        <v>4</v>
      </c>
      <c r="AA448" s="829">
        <f t="shared" si="307"/>
        <v>1152800</v>
      </c>
      <c r="AB448" s="829">
        <f t="shared" si="313"/>
        <v>4611200</v>
      </c>
      <c r="AC448" s="829">
        <f t="shared" si="308"/>
        <v>1152800</v>
      </c>
      <c r="AD448" s="830" t="b">
        <f t="shared" si="309"/>
        <v>1</v>
      </c>
      <c r="AE448" s="738"/>
      <c r="AF448" s="738"/>
    </row>
    <row r="449" spans="1:32" ht="15" customHeight="1">
      <c r="A449" s="1570" t="s">
        <v>304</v>
      </c>
      <c r="B449" s="1272"/>
      <c r="C449" s="1273" t="s">
        <v>953</v>
      </c>
      <c r="D449" s="1347">
        <v>209011561</v>
      </c>
      <c r="E449" s="1347"/>
      <c r="F449" s="1349" t="s">
        <v>407</v>
      </c>
      <c r="G449" s="1349" t="s">
        <v>954</v>
      </c>
      <c r="H449" s="1349" t="s">
        <v>955</v>
      </c>
      <c r="I449" s="1349" t="s">
        <v>212</v>
      </c>
      <c r="J449" s="1349" t="s">
        <v>211</v>
      </c>
      <c r="K449" s="1313">
        <v>1</v>
      </c>
      <c r="L449" s="1276" t="s">
        <v>207</v>
      </c>
      <c r="M449" s="1277">
        <v>5764000</v>
      </c>
      <c r="N449" s="1349">
        <v>2014</v>
      </c>
      <c r="O449" s="1349" t="s">
        <v>631</v>
      </c>
      <c r="P449" s="1412">
        <f t="shared" si="304"/>
        <v>5764000</v>
      </c>
      <c r="Q449" s="1349" t="s">
        <v>99</v>
      </c>
      <c r="R449" s="1349"/>
      <c r="S449" s="1349"/>
      <c r="T449" s="1349"/>
      <c r="U449" s="746">
        <v>5</v>
      </c>
      <c r="V449" s="746">
        <f t="shared" si="310"/>
        <v>3</v>
      </c>
      <c r="W449" s="828">
        <f t="shared" si="305"/>
        <v>1152800</v>
      </c>
      <c r="X449" s="828">
        <f t="shared" si="311"/>
        <v>3458400</v>
      </c>
      <c r="Y449" s="828">
        <f t="shared" si="306"/>
        <v>2305600</v>
      </c>
      <c r="Z449" s="746">
        <f t="shared" si="312"/>
        <v>4</v>
      </c>
      <c r="AA449" s="829">
        <f t="shared" si="307"/>
        <v>1152800</v>
      </c>
      <c r="AB449" s="829">
        <f t="shared" si="313"/>
        <v>4611200</v>
      </c>
      <c r="AC449" s="829">
        <f t="shared" si="308"/>
        <v>1152800</v>
      </c>
      <c r="AD449" s="830" t="b">
        <f t="shared" si="309"/>
        <v>1</v>
      </c>
      <c r="AE449" s="738"/>
      <c r="AF449" s="738"/>
    </row>
    <row r="450" spans="1:32" ht="15" customHeight="1">
      <c r="A450" s="1570" t="s">
        <v>304</v>
      </c>
      <c r="B450" s="1272"/>
      <c r="C450" s="1273" t="s">
        <v>953</v>
      </c>
      <c r="D450" s="1347">
        <v>209011561</v>
      </c>
      <c r="E450" s="1347"/>
      <c r="F450" s="1349" t="s">
        <v>407</v>
      </c>
      <c r="G450" s="1349" t="s">
        <v>954</v>
      </c>
      <c r="H450" s="1349" t="s">
        <v>955</v>
      </c>
      <c r="I450" s="1349" t="s">
        <v>212</v>
      </c>
      <c r="J450" s="1349" t="s">
        <v>211</v>
      </c>
      <c r="K450" s="1313">
        <v>1</v>
      </c>
      <c r="L450" s="1276" t="s">
        <v>207</v>
      </c>
      <c r="M450" s="1277">
        <v>5764000</v>
      </c>
      <c r="N450" s="1349">
        <v>2014</v>
      </c>
      <c r="O450" s="1349" t="s">
        <v>631</v>
      </c>
      <c r="P450" s="1412">
        <f t="shared" si="304"/>
        <v>5764000</v>
      </c>
      <c r="Q450" s="1349" t="s">
        <v>99</v>
      </c>
      <c r="R450" s="1349"/>
      <c r="S450" s="1349"/>
      <c r="T450" s="1349"/>
      <c r="U450" s="746">
        <v>5</v>
      </c>
      <c r="V450" s="746">
        <f t="shared" si="310"/>
        <v>3</v>
      </c>
      <c r="W450" s="828">
        <f t="shared" si="305"/>
        <v>1152800</v>
      </c>
      <c r="X450" s="828">
        <f t="shared" si="311"/>
        <v>3458400</v>
      </c>
      <c r="Y450" s="828">
        <f t="shared" si="306"/>
        <v>2305600</v>
      </c>
      <c r="Z450" s="746">
        <f t="shared" si="312"/>
        <v>4</v>
      </c>
      <c r="AA450" s="829">
        <f t="shared" si="307"/>
        <v>1152800</v>
      </c>
      <c r="AB450" s="829">
        <f t="shared" si="313"/>
        <v>4611200</v>
      </c>
      <c r="AC450" s="829">
        <f t="shared" si="308"/>
        <v>1152800</v>
      </c>
      <c r="AD450" s="830" t="b">
        <f t="shared" si="309"/>
        <v>1</v>
      </c>
      <c r="AE450" s="738"/>
      <c r="AF450" s="738"/>
    </row>
    <row r="451" spans="1:32" ht="15" customHeight="1">
      <c r="A451" s="1570" t="s">
        <v>304</v>
      </c>
      <c r="B451" s="1272"/>
      <c r="C451" s="1273" t="s">
        <v>953</v>
      </c>
      <c r="D451" s="1347">
        <v>209011561</v>
      </c>
      <c r="E451" s="1347"/>
      <c r="F451" s="1349" t="s">
        <v>407</v>
      </c>
      <c r="G451" s="1349" t="s">
        <v>954</v>
      </c>
      <c r="H451" s="1349" t="s">
        <v>955</v>
      </c>
      <c r="I451" s="1349" t="s">
        <v>212</v>
      </c>
      <c r="J451" s="1349" t="s">
        <v>211</v>
      </c>
      <c r="K451" s="1313">
        <v>1</v>
      </c>
      <c r="L451" s="1276" t="s">
        <v>207</v>
      </c>
      <c r="M451" s="1277">
        <v>5764000</v>
      </c>
      <c r="N451" s="1349">
        <v>2014</v>
      </c>
      <c r="O451" s="1349" t="s">
        <v>631</v>
      </c>
      <c r="P451" s="1412">
        <f t="shared" si="304"/>
        <v>5764000</v>
      </c>
      <c r="Q451" s="1349" t="s">
        <v>99</v>
      </c>
      <c r="R451" s="1349"/>
      <c r="S451" s="1349"/>
      <c r="T451" s="1349"/>
      <c r="U451" s="746">
        <v>5</v>
      </c>
      <c r="V451" s="746">
        <f t="shared" si="310"/>
        <v>3</v>
      </c>
      <c r="W451" s="828">
        <f t="shared" si="305"/>
        <v>1152800</v>
      </c>
      <c r="X451" s="828">
        <f t="shared" si="311"/>
        <v>3458400</v>
      </c>
      <c r="Y451" s="828">
        <f t="shared" si="306"/>
        <v>2305600</v>
      </c>
      <c r="Z451" s="746">
        <f t="shared" si="312"/>
        <v>4</v>
      </c>
      <c r="AA451" s="829">
        <f t="shared" si="307"/>
        <v>1152800</v>
      </c>
      <c r="AB451" s="829">
        <f t="shared" si="313"/>
        <v>4611200</v>
      </c>
      <c r="AC451" s="829">
        <f t="shared" si="308"/>
        <v>1152800</v>
      </c>
      <c r="AD451" s="830" t="b">
        <f t="shared" si="309"/>
        <v>1</v>
      </c>
      <c r="AE451" s="738"/>
      <c r="AF451" s="738"/>
    </row>
    <row r="452" spans="1:32" ht="15" customHeight="1">
      <c r="A452" s="1570" t="s">
        <v>304</v>
      </c>
      <c r="B452" s="1272"/>
      <c r="C452" s="1273" t="s">
        <v>953</v>
      </c>
      <c r="D452" s="1347">
        <v>209011561</v>
      </c>
      <c r="E452" s="1347"/>
      <c r="F452" s="1349" t="s">
        <v>407</v>
      </c>
      <c r="G452" s="1349" t="s">
        <v>954</v>
      </c>
      <c r="H452" s="1349" t="s">
        <v>955</v>
      </c>
      <c r="I452" s="1349" t="s">
        <v>212</v>
      </c>
      <c r="J452" s="1349" t="s">
        <v>211</v>
      </c>
      <c r="K452" s="1313">
        <v>1</v>
      </c>
      <c r="L452" s="1276" t="s">
        <v>207</v>
      </c>
      <c r="M452" s="1277">
        <v>5764000</v>
      </c>
      <c r="N452" s="1349">
        <v>2014</v>
      </c>
      <c r="O452" s="1349" t="s">
        <v>631</v>
      </c>
      <c r="P452" s="1412">
        <f t="shared" si="304"/>
        <v>5764000</v>
      </c>
      <c r="Q452" s="1349" t="s">
        <v>99</v>
      </c>
      <c r="R452" s="1349"/>
      <c r="S452" s="1349"/>
      <c r="T452" s="1349"/>
      <c r="U452" s="746">
        <v>5</v>
      </c>
      <c r="V452" s="746">
        <f t="shared" si="310"/>
        <v>3</v>
      </c>
      <c r="W452" s="828">
        <f t="shared" si="305"/>
        <v>1152800</v>
      </c>
      <c r="X452" s="828">
        <f t="shared" si="311"/>
        <v>3458400</v>
      </c>
      <c r="Y452" s="828">
        <f t="shared" si="306"/>
        <v>2305600</v>
      </c>
      <c r="Z452" s="746">
        <f t="shared" si="312"/>
        <v>4</v>
      </c>
      <c r="AA452" s="829">
        <f t="shared" si="307"/>
        <v>1152800</v>
      </c>
      <c r="AB452" s="829">
        <f t="shared" si="313"/>
        <v>4611200</v>
      </c>
      <c r="AC452" s="829">
        <f t="shared" si="308"/>
        <v>1152800</v>
      </c>
      <c r="AD452" s="830" t="b">
        <f t="shared" si="309"/>
        <v>1</v>
      </c>
      <c r="AE452" s="738"/>
      <c r="AF452" s="738"/>
    </row>
    <row r="453" spans="1:32" ht="15" customHeight="1">
      <c r="A453" s="1570" t="s">
        <v>304</v>
      </c>
      <c r="B453" s="1272"/>
      <c r="C453" s="1273" t="s">
        <v>953</v>
      </c>
      <c r="D453" s="1347">
        <v>209011561</v>
      </c>
      <c r="E453" s="1347"/>
      <c r="F453" s="1349" t="s">
        <v>407</v>
      </c>
      <c r="G453" s="1349" t="s">
        <v>954</v>
      </c>
      <c r="H453" s="1349" t="s">
        <v>955</v>
      </c>
      <c r="I453" s="1349" t="s">
        <v>212</v>
      </c>
      <c r="J453" s="1349" t="s">
        <v>211</v>
      </c>
      <c r="K453" s="1313">
        <v>1</v>
      </c>
      <c r="L453" s="1276" t="s">
        <v>207</v>
      </c>
      <c r="M453" s="1277">
        <v>5764000</v>
      </c>
      <c r="N453" s="1349">
        <v>2014</v>
      </c>
      <c r="O453" s="1349" t="s">
        <v>631</v>
      </c>
      <c r="P453" s="1412">
        <f t="shared" si="304"/>
        <v>5764000</v>
      </c>
      <c r="Q453" s="1349" t="s">
        <v>99</v>
      </c>
      <c r="R453" s="1349"/>
      <c r="S453" s="1349"/>
      <c r="T453" s="1349"/>
      <c r="U453" s="746">
        <v>5</v>
      </c>
      <c r="V453" s="746">
        <f t="shared" si="310"/>
        <v>3</v>
      </c>
      <c r="W453" s="828">
        <f t="shared" si="305"/>
        <v>1152800</v>
      </c>
      <c r="X453" s="828">
        <f t="shared" si="311"/>
        <v>3458400</v>
      </c>
      <c r="Y453" s="828">
        <f t="shared" si="306"/>
        <v>2305600</v>
      </c>
      <c r="Z453" s="746">
        <f t="shared" si="312"/>
        <v>4</v>
      </c>
      <c r="AA453" s="829">
        <f t="shared" si="307"/>
        <v>1152800</v>
      </c>
      <c r="AB453" s="829">
        <f t="shared" si="313"/>
        <v>4611200</v>
      </c>
      <c r="AC453" s="829">
        <f t="shared" si="308"/>
        <v>1152800</v>
      </c>
      <c r="AD453" s="830" t="b">
        <f t="shared" si="309"/>
        <v>1</v>
      </c>
      <c r="AE453" s="738"/>
      <c r="AF453" s="738"/>
    </row>
    <row r="454" spans="1:32" ht="15" customHeight="1">
      <c r="A454" s="1570" t="s">
        <v>304</v>
      </c>
      <c r="B454" s="1272"/>
      <c r="C454" s="1273"/>
      <c r="D454" s="1347"/>
      <c r="E454" s="1347"/>
      <c r="F454" s="1349"/>
      <c r="G454" s="1349"/>
      <c r="H454" s="1349"/>
      <c r="I454" s="1349"/>
      <c r="J454" s="1349"/>
      <c r="K454" s="1313"/>
      <c r="L454" s="1276"/>
      <c r="M454" s="1277"/>
      <c r="N454" s="1349"/>
      <c r="O454" s="1349"/>
      <c r="P454" s="1412">
        <f t="shared" si="304"/>
        <v>0</v>
      </c>
      <c r="Q454" s="1349"/>
      <c r="R454" s="1349"/>
      <c r="S454" s="1349"/>
      <c r="T454" s="1349"/>
      <c r="U454" s="746"/>
      <c r="V454" s="746"/>
      <c r="W454" s="828"/>
      <c r="X454" s="828"/>
      <c r="Y454" s="828"/>
      <c r="AA454" s="829"/>
      <c r="AB454" s="829"/>
      <c r="AC454" s="829"/>
      <c r="AD454" s="830" t="b">
        <f t="shared" si="309"/>
        <v>1</v>
      </c>
      <c r="AE454" s="738"/>
      <c r="AF454" s="738"/>
    </row>
    <row r="455" spans="1:32" ht="15" customHeight="1">
      <c r="A455" s="1570" t="s">
        <v>304</v>
      </c>
      <c r="B455" s="1272">
        <v>123</v>
      </c>
      <c r="C455" s="1273" t="s">
        <v>956</v>
      </c>
      <c r="D455" s="1347">
        <v>209011562</v>
      </c>
      <c r="E455" s="1347"/>
      <c r="F455" s="1349" t="s">
        <v>396</v>
      </c>
      <c r="G455" s="1349" t="s">
        <v>957</v>
      </c>
      <c r="H455" s="1349" t="s">
        <v>958</v>
      </c>
      <c r="I455" s="1349" t="s">
        <v>212</v>
      </c>
      <c r="J455" s="1349" t="s">
        <v>211</v>
      </c>
      <c r="K455" s="1313">
        <v>1</v>
      </c>
      <c r="L455" s="1276" t="s">
        <v>207</v>
      </c>
      <c r="M455" s="1277">
        <v>158400000</v>
      </c>
      <c r="N455" s="1349">
        <v>2014</v>
      </c>
      <c r="O455" s="1349" t="s">
        <v>631</v>
      </c>
      <c r="P455" s="1412">
        <f t="shared" si="304"/>
        <v>158400000</v>
      </c>
      <c r="Q455" s="1349" t="s">
        <v>99</v>
      </c>
      <c r="R455" s="1349"/>
      <c r="S455" s="1349"/>
      <c r="T455" s="1349"/>
      <c r="U455" s="746">
        <v>5</v>
      </c>
      <c r="V455" s="746">
        <f>2016-N455+1</f>
        <v>3</v>
      </c>
      <c r="W455" s="828">
        <f>P455/U455</f>
        <v>31680000</v>
      </c>
      <c r="X455" s="828">
        <f t="shared" si="276"/>
        <v>95040000</v>
      </c>
      <c r="Y455" s="828">
        <f>P455-X455</f>
        <v>63360000</v>
      </c>
      <c r="Z455" s="746">
        <f>2017-N455+1</f>
        <v>4</v>
      </c>
      <c r="AA455" s="829">
        <f>P455/U455</f>
        <v>31680000</v>
      </c>
      <c r="AB455" s="829">
        <f t="shared" si="277"/>
        <v>126720000</v>
      </c>
      <c r="AC455" s="829">
        <f>P455-AB455</f>
        <v>31680000</v>
      </c>
      <c r="AD455" s="830" t="b">
        <f t="shared" si="309"/>
        <v>1</v>
      </c>
      <c r="AE455" s="738"/>
      <c r="AF455" s="738"/>
    </row>
    <row r="456" spans="1:32" ht="15" customHeight="1">
      <c r="A456" s="1570" t="s">
        <v>304</v>
      </c>
      <c r="B456" s="1272"/>
      <c r="C456" s="1273" t="s">
        <v>956</v>
      </c>
      <c r="D456" s="1347">
        <v>209011562</v>
      </c>
      <c r="E456" s="1347"/>
      <c r="F456" s="1349" t="s">
        <v>396</v>
      </c>
      <c r="G456" s="1349" t="s">
        <v>957</v>
      </c>
      <c r="H456" s="1349" t="s">
        <v>958</v>
      </c>
      <c r="I456" s="1349" t="s">
        <v>212</v>
      </c>
      <c r="J456" s="1349" t="s">
        <v>211</v>
      </c>
      <c r="K456" s="1313">
        <v>1</v>
      </c>
      <c r="L456" s="1276" t="s">
        <v>207</v>
      </c>
      <c r="M456" s="1277">
        <v>158400000</v>
      </c>
      <c r="N456" s="1349">
        <v>2014</v>
      </c>
      <c r="O456" s="1349" t="s">
        <v>631</v>
      </c>
      <c r="P456" s="1412">
        <f t="shared" si="304"/>
        <v>158400000</v>
      </c>
      <c r="Q456" s="1349" t="s">
        <v>99</v>
      </c>
      <c r="R456" s="1349"/>
      <c r="S456" s="1349"/>
      <c r="T456" s="1349"/>
      <c r="U456" s="746">
        <v>5</v>
      </c>
      <c r="V456" s="746">
        <f>2016-N456+1</f>
        <v>3</v>
      </c>
      <c r="W456" s="828">
        <f>P456/U456</f>
        <v>31680000</v>
      </c>
      <c r="X456" s="828">
        <f t="shared" ref="X456" si="314">V456*W456</f>
        <v>95040000</v>
      </c>
      <c r="Y456" s="828">
        <f>P456-X456</f>
        <v>63360000</v>
      </c>
      <c r="Z456" s="746">
        <f>2017-N456+1</f>
        <v>4</v>
      </c>
      <c r="AA456" s="829">
        <f>P456/U456</f>
        <v>31680000</v>
      </c>
      <c r="AB456" s="829">
        <f t="shared" ref="AB456" si="315">Z456*AA456</f>
        <v>126720000</v>
      </c>
      <c r="AC456" s="829">
        <f>P456-AB456</f>
        <v>31680000</v>
      </c>
      <c r="AD456" s="830" t="b">
        <f t="shared" si="309"/>
        <v>1</v>
      </c>
      <c r="AE456" s="738"/>
      <c r="AF456" s="738"/>
    </row>
    <row r="457" spans="1:32" ht="15" customHeight="1">
      <c r="A457" s="1570" t="s">
        <v>304</v>
      </c>
      <c r="B457" s="1272"/>
      <c r="C457" s="1273"/>
      <c r="D457" s="1347"/>
      <c r="E457" s="1347"/>
      <c r="F457" s="1349"/>
      <c r="G457" s="1349"/>
      <c r="H457" s="1349"/>
      <c r="I457" s="1349"/>
      <c r="J457" s="1349"/>
      <c r="K457" s="1313"/>
      <c r="L457" s="1276"/>
      <c r="M457" s="1277"/>
      <c r="N457" s="1349"/>
      <c r="O457" s="1349"/>
      <c r="P457" s="1412">
        <f t="shared" si="304"/>
        <v>0</v>
      </c>
      <c r="Q457" s="1349"/>
      <c r="R457" s="1349"/>
      <c r="S457" s="1349"/>
      <c r="T457" s="1349"/>
      <c r="U457" s="746"/>
      <c r="V457" s="746"/>
      <c r="W457" s="828"/>
      <c r="X457" s="828"/>
      <c r="Y457" s="828"/>
      <c r="AA457" s="829"/>
      <c r="AB457" s="829"/>
      <c r="AC457" s="829"/>
      <c r="AD457" s="830" t="b">
        <f t="shared" si="309"/>
        <v>1</v>
      </c>
      <c r="AE457" s="738"/>
      <c r="AF457" s="738"/>
    </row>
    <row r="458" spans="1:32" ht="15" customHeight="1">
      <c r="A458" s="1570" t="s">
        <v>304</v>
      </c>
      <c r="B458" s="1272">
        <v>124</v>
      </c>
      <c r="C458" s="1273" t="s">
        <v>959</v>
      </c>
      <c r="D458" s="1347">
        <v>209011563</v>
      </c>
      <c r="E458" s="1347"/>
      <c r="F458" s="1349" t="s">
        <v>960</v>
      </c>
      <c r="G458" s="1349" t="s">
        <v>212</v>
      </c>
      <c r="H458" s="1349" t="s">
        <v>212</v>
      </c>
      <c r="I458" s="1349" t="s">
        <v>212</v>
      </c>
      <c r="J458" s="1349" t="s">
        <v>211</v>
      </c>
      <c r="K458" s="1313">
        <v>1</v>
      </c>
      <c r="L458" s="1276" t="s">
        <v>207</v>
      </c>
      <c r="M458" s="1277">
        <v>676500</v>
      </c>
      <c r="N458" s="1349">
        <v>2014</v>
      </c>
      <c r="O458" s="1349" t="s">
        <v>631</v>
      </c>
      <c r="P458" s="1412">
        <f t="shared" si="304"/>
        <v>676500</v>
      </c>
      <c r="Q458" s="1349" t="s">
        <v>99</v>
      </c>
      <c r="R458" s="1349"/>
      <c r="S458" s="1349"/>
      <c r="T458" s="1349"/>
      <c r="U458" s="746">
        <v>5</v>
      </c>
      <c r="V458" s="746">
        <f>2016-N458+1</f>
        <v>3</v>
      </c>
      <c r="W458" s="828">
        <f t="shared" ref="W458:W497" si="316">P458/U458</f>
        <v>135300</v>
      </c>
      <c r="X458" s="828">
        <f t="shared" si="276"/>
        <v>405900</v>
      </c>
      <c r="Y458" s="828">
        <f t="shared" ref="Y458:Y497" si="317">P458-X458</f>
        <v>270600</v>
      </c>
      <c r="Z458" s="746">
        <f>2017-N458+1</f>
        <v>4</v>
      </c>
      <c r="AA458" s="829">
        <f t="shared" ref="AA458:AA497" si="318">P458/U458</f>
        <v>135300</v>
      </c>
      <c r="AB458" s="829">
        <f t="shared" si="277"/>
        <v>541200</v>
      </c>
      <c r="AC458" s="829">
        <f t="shared" ref="AC458:AC497" si="319">P458-AB458</f>
        <v>135300</v>
      </c>
      <c r="AD458" s="830" t="b">
        <f t="shared" si="309"/>
        <v>1</v>
      </c>
      <c r="AE458" s="738"/>
      <c r="AF458" s="738"/>
    </row>
    <row r="459" spans="1:32" ht="15" customHeight="1">
      <c r="A459" s="1570" t="s">
        <v>304</v>
      </c>
      <c r="B459" s="1272"/>
      <c r="C459" s="1273" t="s">
        <v>959</v>
      </c>
      <c r="D459" s="1347">
        <v>209011563</v>
      </c>
      <c r="E459" s="1347"/>
      <c r="F459" s="1349" t="s">
        <v>960</v>
      </c>
      <c r="G459" s="1349" t="s">
        <v>212</v>
      </c>
      <c r="H459" s="1349" t="s">
        <v>212</v>
      </c>
      <c r="I459" s="1349" t="s">
        <v>212</v>
      </c>
      <c r="J459" s="1349" t="s">
        <v>211</v>
      </c>
      <c r="K459" s="1313">
        <v>1</v>
      </c>
      <c r="L459" s="1276" t="s">
        <v>207</v>
      </c>
      <c r="M459" s="1277">
        <v>676500</v>
      </c>
      <c r="N459" s="1349">
        <v>2014</v>
      </c>
      <c r="O459" s="1349" t="s">
        <v>631</v>
      </c>
      <c r="P459" s="1412">
        <f t="shared" si="304"/>
        <v>676500</v>
      </c>
      <c r="Q459" s="1349" t="s">
        <v>99</v>
      </c>
      <c r="R459" s="1349"/>
      <c r="S459" s="1349"/>
      <c r="T459" s="1349"/>
      <c r="U459" s="746">
        <v>5</v>
      </c>
      <c r="V459" s="746">
        <f t="shared" ref="V459:V497" si="320">2016-N459+1</f>
        <v>3</v>
      </c>
      <c r="W459" s="828">
        <f t="shared" si="316"/>
        <v>135300</v>
      </c>
      <c r="X459" s="828">
        <f t="shared" ref="X459:X497" si="321">V459*W459</f>
        <v>405900</v>
      </c>
      <c r="Y459" s="828">
        <f t="shared" si="317"/>
        <v>270600</v>
      </c>
      <c r="Z459" s="746">
        <f t="shared" ref="Z459:Z497" si="322">2017-N459+1</f>
        <v>4</v>
      </c>
      <c r="AA459" s="829">
        <f t="shared" si="318"/>
        <v>135300</v>
      </c>
      <c r="AB459" s="829">
        <f t="shared" ref="AB459:AB497" si="323">Z459*AA459</f>
        <v>541200</v>
      </c>
      <c r="AC459" s="829">
        <f t="shared" si="319"/>
        <v>135300</v>
      </c>
      <c r="AD459" s="830" t="b">
        <f t="shared" si="309"/>
        <v>1</v>
      </c>
      <c r="AE459" s="738"/>
      <c r="AF459" s="738"/>
    </row>
    <row r="460" spans="1:32" ht="15" customHeight="1">
      <c r="A460" s="1570" t="s">
        <v>304</v>
      </c>
      <c r="B460" s="1272"/>
      <c r="C460" s="1273" t="s">
        <v>959</v>
      </c>
      <c r="D460" s="1347">
        <v>209011563</v>
      </c>
      <c r="E460" s="1347"/>
      <c r="F460" s="1349" t="s">
        <v>960</v>
      </c>
      <c r="G460" s="1349" t="s">
        <v>212</v>
      </c>
      <c r="H460" s="1349" t="s">
        <v>212</v>
      </c>
      <c r="I460" s="1349" t="s">
        <v>212</v>
      </c>
      <c r="J460" s="1349" t="s">
        <v>211</v>
      </c>
      <c r="K460" s="1313">
        <v>1</v>
      </c>
      <c r="L460" s="1276" t="s">
        <v>207</v>
      </c>
      <c r="M460" s="1277">
        <v>676500</v>
      </c>
      <c r="N460" s="1349">
        <v>2014</v>
      </c>
      <c r="O460" s="1349" t="s">
        <v>631</v>
      </c>
      <c r="P460" s="1412">
        <f t="shared" si="304"/>
        <v>676500</v>
      </c>
      <c r="Q460" s="1349" t="s">
        <v>99</v>
      </c>
      <c r="R460" s="1349"/>
      <c r="S460" s="1349"/>
      <c r="T460" s="1349"/>
      <c r="U460" s="746">
        <v>5</v>
      </c>
      <c r="V460" s="746">
        <f t="shared" si="320"/>
        <v>3</v>
      </c>
      <c r="W460" s="828">
        <f t="shared" si="316"/>
        <v>135300</v>
      </c>
      <c r="X460" s="828">
        <f t="shared" si="321"/>
        <v>405900</v>
      </c>
      <c r="Y460" s="828">
        <f t="shared" si="317"/>
        <v>270600</v>
      </c>
      <c r="Z460" s="746">
        <f t="shared" si="322"/>
        <v>4</v>
      </c>
      <c r="AA460" s="829">
        <f t="shared" si="318"/>
        <v>135300</v>
      </c>
      <c r="AB460" s="829">
        <f t="shared" si="323"/>
        <v>541200</v>
      </c>
      <c r="AC460" s="829">
        <f t="shared" si="319"/>
        <v>135300</v>
      </c>
      <c r="AD460" s="830" t="b">
        <f t="shared" si="309"/>
        <v>1</v>
      </c>
      <c r="AE460" s="738"/>
      <c r="AF460" s="738"/>
    </row>
    <row r="461" spans="1:32" ht="15" customHeight="1">
      <c r="A461" s="1570" t="s">
        <v>304</v>
      </c>
      <c r="B461" s="1272"/>
      <c r="C461" s="1273" t="s">
        <v>959</v>
      </c>
      <c r="D461" s="1347">
        <v>209011563</v>
      </c>
      <c r="E461" s="1347"/>
      <c r="F461" s="1349" t="s">
        <v>960</v>
      </c>
      <c r="G461" s="1349" t="s">
        <v>212</v>
      </c>
      <c r="H461" s="1349" t="s">
        <v>212</v>
      </c>
      <c r="I461" s="1349" t="s">
        <v>212</v>
      </c>
      <c r="J461" s="1349" t="s">
        <v>211</v>
      </c>
      <c r="K461" s="1313">
        <v>1</v>
      </c>
      <c r="L461" s="1276" t="s">
        <v>207</v>
      </c>
      <c r="M461" s="1277">
        <v>676500</v>
      </c>
      <c r="N461" s="1349">
        <v>2014</v>
      </c>
      <c r="O461" s="1349" t="s">
        <v>631</v>
      </c>
      <c r="P461" s="1412">
        <f t="shared" si="304"/>
        <v>676500</v>
      </c>
      <c r="Q461" s="1349" t="s">
        <v>99</v>
      </c>
      <c r="R461" s="1349"/>
      <c r="S461" s="1349"/>
      <c r="T461" s="1349"/>
      <c r="U461" s="746">
        <v>5</v>
      </c>
      <c r="V461" s="746">
        <f t="shared" si="320"/>
        <v>3</v>
      </c>
      <c r="W461" s="828">
        <f t="shared" si="316"/>
        <v>135300</v>
      </c>
      <c r="X461" s="828">
        <f t="shared" si="321"/>
        <v>405900</v>
      </c>
      <c r="Y461" s="828">
        <f t="shared" si="317"/>
        <v>270600</v>
      </c>
      <c r="Z461" s="746">
        <f t="shared" si="322"/>
        <v>4</v>
      </c>
      <c r="AA461" s="829">
        <f t="shared" si="318"/>
        <v>135300</v>
      </c>
      <c r="AB461" s="829">
        <f t="shared" si="323"/>
        <v>541200</v>
      </c>
      <c r="AC461" s="829">
        <f t="shared" si="319"/>
        <v>135300</v>
      </c>
      <c r="AD461" s="830" t="b">
        <f t="shared" si="309"/>
        <v>1</v>
      </c>
      <c r="AE461" s="738"/>
      <c r="AF461" s="738"/>
    </row>
    <row r="462" spans="1:32" ht="15" customHeight="1">
      <c r="A462" s="1570" t="s">
        <v>304</v>
      </c>
      <c r="B462" s="1272"/>
      <c r="C462" s="1273" t="s">
        <v>959</v>
      </c>
      <c r="D462" s="1347">
        <v>209011563</v>
      </c>
      <c r="E462" s="1347"/>
      <c r="F462" s="1349" t="s">
        <v>960</v>
      </c>
      <c r="G462" s="1349" t="s">
        <v>212</v>
      </c>
      <c r="H462" s="1349" t="s">
        <v>212</v>
      </c>
      <c r="I462" s="1349" t="s">
        <v>212</v>
      </c>
      <c r="J462" s="1349" t="s">
        <v>211</v>
      </c>
      <c r="K462" s="1313">
        <v>1</v>
      </c>
      <c r="L462" s="1276" t="s">
        <v>207</v>
      </c>
      <c r="M462" s="1277">
        <v>676500</v>
      </c>
      <c r="N462" s="1349">
        <v>2014</v>
      </c>
      <c r="O462" s="1349" t="s">
        <v>631</v>
      </c>
      <c r="P462" s="1412">
        <f t="shared" si="304"/>
        <v>676500</v>
      </c>
      <c r="Q462" s="1349" t="s">
        <v>99</v>
      </c>
      <c r="R462" s="1349"/>
      <c r="S462" s="1349"/>
      <c r="T462" s="1349"/>
      <c r="U462" s="746">
        <v>5</v>
      </c>
      <c r="V462" s="746">
        <f t="shared" si="320"/>
        <v>3</v>
      </c>
      <c r="W462" s="828">
        <f t="shared" si="316"/>
        <v>135300</v>
      </c>
      <c r="X462" s="828">
        <f t="shared" si="321"/>
        <v>405900</v>
      </c>
      <c r="Y462" s="828">
        <f t="shared" si="317"/>
        <v>270600</v>
      </c>
      <c r="Z462" s="746">
        <f t="shared" si="322"/>
        <v>4</v>
      </c>
      <c r="AA462" s="829">
        <f t="shared" si="318"/>
        <v>135300</v>
      </c>
      <c r="AB462" s="829">
        <f t="shared" si="323"/>
        <v>541200</v>
      </c>
      <c r="AC462" s="829">
        <f t="shared" si="319"/>
        <v>135300</v>
      </c>
      <c r="AD462" s="830" t="b">
        <f t="shared" si="309"/>
        <v>1</v>
      </c>
      <c r="AE462" s="738"/>
      <c r="AF462" s="738"/>
    </row>
    <row r="463" spans="1:32" ht="15" customHeight="1">
      <c r="A463" s="1570" t="s">
        <v>304</v>
      </c>
      <c r="B463" s="1272"/>
      <c r="C463" s="1273" t="s">
        <v>959</v>
      </c>
      <c r="D463" s="1347">
        <v>209011563</v>
      </c>
      <c r="E463" s="1347"/>
      <c r="F463" s="1349" t="s">
        <v>960</v>
      </c>
      <c r="G463" s="1349" t="s">
        <v>212</v>
      </c>
      <c r="H463" s="1349" t="s">
        <v>212</v>
      </c>
      <c r="I463" s="1349" t="s">
        <v>212</v>
      </c>
      <c r="J463" s="1349" t="s">
        <v>211</v>
      </c>
      <c r="K463" s="1313">
        <v>1</v>
      </c>
      <c r="L463" s="1276" t="s">
        <v>207</v>
      </c>
      <c r="M463" s="1277">
        <v>676500</v>
      </c>
      <c r="N463" s="1349">
        <v>2014</v>
      </c>
      <c r="O463" s="1349" t="s">
        <v>631</v>
      </c>
      <c r="P463" s="1412">
        <f t="shared" si="304"/>
        <v>676500</v>
      </c>
      <c r="Q463" s="1349" t="s">
        <v>99</v>
      </c>
      <c r="R463" s="1349"/>
      <c r="S463" s="1349"/>
      <c r="T463" s="1349"/>
      <c r="U463" s="746">
        <v>5</v>
      </c>
      <c r="V463" s="746">
        <f t="shared" si="320"/>
        <v>3</v>
      </c>
      <c r="W463" s="828">
        <f t="shared" si="316"/>
        <v>135300</v>
      </c>
      <c r="X463" s="828">
        <f t="shared" si="321"/>
        <v>405900</v>
      </c>
      <c r="Y463" s="828">
        <f t="shared" si="317"/>
        <v>270600</v>
      </c>
      <c r="Z463" s="746">
        <f t="shared" si="322"/>
        <v>4</v>
      </c>
      <c r="AA463" s="829">
        <f t="shared" si="318"/>
        <v>135300</v>
      </c>
      <c r="AB463" s="829">
        <f t="shared" si="323"/>
        <v>541200</v>
      </c>
      <c r="AC463" s="829">
        <f t="shared" si="319"/>
        <v>135300</v>
      </c>
      <c r="AD463" s="830" t="b">
        <f t="shared" si="309"/>
        <v>1</v>
      </c>
      <c r="AE463" s="738"/>
      <c r="AF463" s="738"/>
    </row>
    <row r="464" spans="1:32" ht="15" customHeight="1">
      <c r="A464" s="1570" t="s">
        <v>304</v>
      </c>
      <c r="B464" s="1272"/>
      <c r="C464" s="1273" t="s">
        <v>959</v>
      </c>
      <c r="D464" s="1347">
        <v>209011563</v>
      </c>
      <c r="E464" s="1347"/>
      <c r="F464" s="1349" t="s">
        <v>960</v>
      </c>
      <c r="G464" s="1349" t="s">
        <v>212</v>
      </c>
      <c r="H464" s="1349" t="s">
        <v>212</v>
      </c>
      <c r="I464" s="1349" t="s">
        <v>212</v>
      </c>
      <c r="J464" s="1349" t="s">
        <v>211</v>
      </c>
      <c r="K464" s="1313">
        <v>1</v>
      </c>
      <c r="L464" s="1276" t="s">
        <v>207</v>
      </c>
      <c r="M464" s="1277">
        <v>676500</v>
      </c>
      <c r="N464" s="1349">
        <v>2014</v>
      </c>
      <c r="O464" s="1349" t="s">
        <v>631</v>
      </c>
      <c r="P464" s="1412">
        <f t="shared" si="304"/>
        <v>676500</v>
      </c>
      <c r="Q464" s="1349" t="s">
        <v>99</v>
      </c>
      <c r="R464" s="1349"/>
      <c r="S464" s="1349"/>
      <c r="T464" s="1349"/>
      <c r="U464" s="746">
        <v>5</v>
      </c>
      <c r="V464" s="746">
        <f t="shared" si="320"/>
        <v>3</v>
      </c>
      <c r="W464" s="828">
        <f t="shared" si="316"/>
        <v>135300</v>
      </c>
      <c r="X464" s="828">
        <f t="shared" si="321"/>
        <v>405900</v>
      </c>
      <c r="Y464" s="828">
        <f t="shared" si="317"/>
        <v>270600</v>
      </c>
      <c r="Z464" s="746">
        <f t="shared" si="322"/>
        <v>4</v>
      </c>
      <c r="AA464" s="829">
        <f t="shared" si="318"/>
        <v>135300</v>
      </c>
      <c r="AB464" s="829">
        <f t="shared" si="323"/>
        <v>541200</v>
      </c>
      <c r="AC464" s="829">
        <f t="shared" si="319"/>
        <v>135300</v>
      </c>
      <c r="AD464" s="830" t="b">
        <f t="shared" si="309"/>
        <v>1</v>
      </c>
      <c r="AE464" s="738"/>
      <c r="AF464" s="738"/>
    </row>
    <row r="465" spans="1:32" ht="15" customHeight="1">
      <c r="A465" s="1570" t="s">
        <v>304</v>
      </c>
      <c r="B465" s="1272"/>
      <c r="C465" s="1273" t="s">
        <v>959</v>
      </c>
      <c r="D465" s="1347">
        <v>209011563</v>
      </c>
      <c r="E465" s="1347"/>
      <c r="F465" s="1349" t="s">
        <v>960</v>
      </c>
      <c r="G465" s="1349" t="s">
        <v>212</v>
      </c>
      <c r="H465" s="1349" t="s">
        <v>212</v>
      </c>
      <c r="I465" s="1349" t="s">
        <v>212</v>
      </c>
      <c r="J465" s="1349" t="s">
        <v>211</v>
      </c>
      <c r="K465" s="1313">
        <v>1</v>
      </c>
      <c r="L465" s="1276" t="s">
        <v>207</v>
      </c>
      <c r="M465" s="1277">
        <v>676500</v>
      </c>
      <c r="N465" s="1349">
        <v>2014</v>
      </c>
      <c r="O465" s="1349" t="s">
        <v>631</v>
      </c>
      <c r="P465" s="1412">
        <f t="shared" si="304"/>
        <v>676500</v>
      </c>
      <c r="Q465" s="1349" t="s">
        <v>99</v>
      </c>
      <c r="R465" s="1349"/>
      <c r="S465" s="1349"/>
      <c r="T465" s="1349"/>
      <c r="U465" s="746">
        <v>5</v>
      </c>
      <c r="V465" s="746">
        <f t="shared" si="320"/>
        <v>3</v>
      </c>
      <c r="W465" s="828">
        <f t="shared" si="316"/>
        <v>135300</v>
      </c>
      <c r="X465" s="828">
        <f t="shared" si="321"/>
        <v>405900</v>
      </c>
      <c r="Y465" s="828">
        <f t="shared" si="317"/>
        <v>270600</v>
      </c>
      <c r="Z465" s="746">
        <f t="shared" si="322"/>
        <v>4</v>
      </c>
      <c r="AA465" s="829">
        <f t="shared" si="318"/>
        <v>135300</v>
      </c>
      <c r="AB465" s="829">
        <f t="shared" si="323"/>
        <v>541200</v>
      </c>
      <c r="AC465" s="829">
        <f t="shared" si="319"/>
        <v>135300</v>
      </c>
      <c r="AD465" s="830" t="b">
        <f t="shared" si="309"/>
        <v>1</v>
      </c>
      <c r="AE465" s="738"/>
      <c r="AF465" s="738"/>
    </row>
    <row r="466" spans="1:32" ht="15" customHeight="1">
      <c r="A466" s="1570" t="s">
        <v>304</v>
      </c>
      <c r="B466" s="1272"/>
      <c r="C466" s="1273" t="s">
        <v>959</v>
      </c>
      <c r="D466" s="1347">
        <v>209011563</v>
      </c>
      <c r="E466" s="1347"/>
      <c r="F466" s="1349" t="s">
        <v>960</v>
      </c>
      <c r="G466" s="1349" t="s">
        <v>212</v>
      </c>
      <c r="H466" s="1349" t="s">
        <v>212</v>
      </c>
      <c r="I466" s="1349" t="s">
        <v>212</v>
      </c>
      <c r="J466" s="1349" t="s">
        <v>211</v>
      </c>
      <c r="K466" s="1313">
        <v>1</v>
      </c>
      <c r="L466" s="1276" t="s">
        <v>207</v>
      </c>
      <c r="M466" s="1277">
        <v>676500</v>
      </c>
      <c r="N466" s="1349">
        <v>2014</v>
      </c>
      <c r="O466" s="1349" t="s">
        <v>631</v>
      </c>
      <c r="P466" s="1412">
        <f t="shared" si="304"/>
        <v>676500</v>
      </c>
      <c r="Q466" s="1349" t="s">
        <v>99</v>
      </c>
      <c r="R466" s="1349"/>
      <c r="S466" s="1349"/>
      <c r="T466" s="1349"/>
      <c r="U466" s="746">
        <v>5</v>
      </c>
      <c r="V466" s="746">
        <f t="shared" si="320"/>
        <v>3</v>
      </c>
      <c r="W466" s="828">
        <f t="shared" si="316"/>
        <v>135300</v>
      </c>
      <c r="X466" s="828">
        <f t="shared" si="321"/>
        <v>405900</v>
      </c>
      <c r="Y466" s="828">
        <f t="shared" si="317"/>
        <v>270600</v>
      </c>
      <c r="Z466" s="746">
        <f t="shared" si="322"/>
        <v>4</v>
      </c>
      <c r="AA466" s="829">
        <f t="shared" si="318"/>
        <v>135300</v>
      </c>
      <c r="AB466" s="829">
        <f t="shared" si="323"/>
        <v>541200</v>
      </c>
      <c r="AC466" s="829">
        <f t="shared" si="319"/>
        <v>135300</v>
      </c>
      <c r="AD466" s="830" t="b">
        <f t="shared" si="309"/>
        <v>1</v>
      </c>
      <c r="AE466" s="738"/>
      <c r="AF466" s="738"/>
    </row>
    <row r="467" spans="1:32" ht="15" customHeight="1">
      <c r="A467" s="1570" t="s">
        <v>304</v>
      </c>
      <c r="B467" s="1272"/>
      <c r="C467" s="1273" t="s">
        <v>959</v>
      </c>
      <c r="D467" s="1347">
        <v>209011563</v>
      </c>
      <c r="E467" s="1347"/>
      <c r="F467" s="1349" t="s">
        <v>960</v>
      </c>
      <c r="G467" s="1349" t="s">
        <v>212</v>
      </c>
      <c r="H467" s="1349" t="s">
        <v>212</v>
      </c>
      <c r="I467" s="1349" t="s">
        <v>212</v>
      </c>
      <c r="J467" s="1349" t="s">
        <v>211</v>
      </c>
      <c r="K467" s="1313">
        <v>1</v>
      </c>
      <c r="L467" s="1276" t="s">
        <v>207</v>
      </c>
      <c r="M467" s="1277">
        <v>676500</v>
      </c>
      <c r="N467" s="1349">
        <v>2014</v>
      </c>
      <c r="O467" s="1349" t="s">
        <v>631</v>
      </c>
      <c r="P467" s="1412">
        <f t="shared" si="304"/>
        <v>676500</v>
      </c>
      <c r="Q467" s="1349" t="s">
        <v>99</v>
      </c>
      <c r="R467" s="1349"/>
      <c r="S467" s="1349"/>
      <c r="T467" s="1349"/>
      <c r="U467" s="746">
        <v>5</v>
      </c>
      <c r="V467" s="746">
        <f t="shared" si="320"/>
        <v>3</v>
      </c>
      <c r="W467" s="828">
        <f t="shared" si="316"/>
        <v>135300</v>
      </c>
      <c r="X467" s="828">
        <f t="shared" si="321"/>
        <v>405900</v>
      </c>
      <c r="Y467" s="828">
        <f t="shared" si="317"/>
        <v>270600</v>
      </c>
      <c r="Z467" s="746">
        <f t="shared" si="322"/>
        <v>4</v>
      </c>
      <c r="AA467" s="829">
        <f t="shared" si="318"/>
        <v>135300</v>
      </c>
      <c r="AB467" s="829">
        <f t="shared" si="323"/>
        <v>541200</v>
      </c>
      <c r="AC467" s="829">
        <f t="shared" si="319"/>
        <v>135300</v>
      </c>
      <c r="AD467" s="830" t="b">
        <f t="shared" si="309"/>
        <v>1</v>
      </c>
      <c r="AE467" s="738"/>
      <c r="AF467" s="738"/>
    </row>
    <row r="468" spans="1:32" ht="15" customHeight="1">
      <c r="A468" s="1570" t="s">
        <v>304</v>
      </c>
      <c r="B468" s="1272"/>
      <c r="C468" s="1273" t="s">
        <v>959</v>
      </c>
      <c r="D468" s="1347">
        <v>209011563</v>
      </c>
      <c r="E468" s="1347"/>
      <c r="F468" s="1349" t="s">
        <v>960</v>
      </c>
      <c r="G468" s="1349" t="s">
        <v>212</v>
      </c>
      <c r="H468" s="1349" t="s">
        <v>212</v>
      </c>
      <c r="I468" s="1349" t="s">
        <v>212</v>
      </c>
      <c r="J468" s="1349" t="s">
        <v>211</v>
      </c>
      <c r="K468" s="1313">
        <v>1</v>
      </c>
      <c r="L468" s="1276" t="s">
        <v>207</v>
      </c>
      <c r="M468" s="1277">
        <v>676500</v>
      </c>
      <c r="N468" s="1349">
        <v>2014</v>
      </c>
      <c r="O468" s="1349" t="s">
        <v>631</v>
      </c>
      <c r="P468" s="1412">
        <f t="shared" si="304"/>
        <v>676500</v>
      </c>
      <c r="Q468" s="1349" t="s">
        <v>99</v>
      </c>
      <c r="R468" s="1349"/>
      <c r="S468" s="1349"/>
      <c r="T468" s="1349"/>
      <c r="U468" s="746">
        <v>5</v>
      </c>
      <c r="V468" s="746">
        <f t="shared" si="320"/>
        <v>3</v>
      </c>
      <c r="W468" s="828">
        <f t="shared" si="316"/>
        <v>135300</v>
      </c>
      <c r="X468" s="828">
        <f t="shared" si="321"/>
        <v>405900</v>
      </c>
      <c r="Y468" s="828">
        <f t="shared" si="317"/>
        <v>270600</v>
      </c>
      <c r="Z468" s="746">
        <f t="shared" si="322"/>
        <v>4</v>
      </c>
      <c r="AA468" s="829">
        <f t="shared" si="318"/>
        <v>135300</v>
      </c>
      <c r="AB468" s="829">
        <f t="shared" si="323"/>
        <v>541200</v>
      </c>
      <c r="AC468" s="829">
        <f t="shared" si="319"/>
        <v>135300</v>
      </c>
      <c r="AD468" s="830" t="b">
        <f t="shared" si="309"/>
        <v>1</v>
      </c>
      <c r="AE468" s="738"/>
      <c r="AF468" s="738"/>
    </row>
    <row r="469" spans="1:32" ht="15" customHeight="1">
      <c r="A469" s="1570" t="s">
        <v>304</v>
      </c>
      <c r="B469" s="1272"/>
      <c r="C469" s="1273" t="s">
        <v>959</v>
      </c>
      <c r="D469" s="1347">
        <v>209011563</v>
      </c>
      <c r="E469" s="1347"/>
      <c r="F469" s="1349" t="s">
        <v>960</v>
      </c>
      <c r="G469" s="1349" t="s">
        <v>212</v>
      </c>
      <c r="H469" s="1349" t="s">
        <v>212</v>
      </c>
      <c r="I469" s="1349" t="s">
        <v>212</v>
      </c>
      <c r="J469" s="1349" t="s">
        <v>211</v>
      </c>
      <c r="K469" s="1313">
        <v>1</v>
      </c>
      <c r="L469" s="1276" t="s">
        <v>207</v>
      </c>
      <c r="M469" s="1277">
        <v>676500</v>
      </c>
      <c r="N469" s="1349">
        <v>2014</v>
      </c>
      <c r="O469" s="1349" t="s">
        <v>631</v>
      </c>
      <c r="P469" s="1412">
        <f t="shared" si="304"/>
        <v>676500</v>
      </c>
      <c r="Q469" s="1349" t="s">
        <v>99</v>
      </c>
      <c r="R469" s="1349"/>
      <c r="S469" s="1349"/>
      <c r="T469" s="1349"/>
      <c r="U469" s="746">
        <v>5</v>
      </c>
      <c r="V469" s="746">
        <f t="shared" si="320"/>
        <v>3</v>
      </c>
      <c r="W469" s="828">
        <f t="shared" si="316"/>
        <v>135300</v>
      </c>
      <c r="X469" s="828">
        <f t="shared" si="321"/>
        <v>405900</v>
      </c>
      <c r="Y469" s="828">
        <f t="shared" si="317"/>
        <v>270600</v>
      </c>
      <c r="Z469" s="746">
        <f t="shared" si="322"/>
        <v>4</v>
      </c>
      <c r="AA469" s="829">
        <f t="shared" si="318"/>
        <v>135300</v>
      </c>
      <c r="AB469" s="829">
        <f t="shared" si="323"/>
        <v>541200</v>
      </c>
      <c r="AC469" s="829">
        <f t="shared" si="319"/>
        <v>135300</v>
      </c>
      <c r="AD469" s="830" t="b">
        <f t="shared" si="309"/>
        <v>1</v>
      </c>
      <c r="AE469" s="738"/>
      <c r="AF469" s="738"/>
    </row>
    <row r="470" spans="1:32" ht="15" customHeight="1">
      <c r="A470" s="1570" t="s">
        <v>304</v>
      </c>
      <c r="B470" s="1272"/>
      <c r="C470" s="1273" t="s">
        <v>959</v>
      </c>
      <c r="D470" s="1347">
        <v>209011563</v>
      </c>
      <c r="E470" s="1347"/>
      <c r="F470" s="1349" t="s">
        <v>960</v>
      </c>
      <c r="G470" s="1349" t="s">
        <v>212</v>
      </c>
      <c r="H470" s="1349" t="s">
        <v>212</v>
      </c>
      <c r="I470" s="1349" t="s">
        <v>212</v>
      </c>
      <c r="J470" s="1349" t="s">
        <v>211</v>
      </c>
      <c r="K470" s="1313">
        <v>1</v>
      </c>
      <c r="L470" s="1276" t="s">
        <v>207</v>
      </c>
      <c r="M470" s="1277">
        <v>676500</v>
      </c>
      <c r="N470" s="1349">
        <v>2014</v>
      </c>
      <c r="O470" s="1349" t="s">
        <v>631</v>
      </c>
      <c r="P470" s="1412">
        <f t="shared" si="304"/>
        <v>676500</v>
      </c>
      <c r="Q470" s="1349" t="s">
        <v>99</v>
      </c>
      <c r="R470" s="1349"/>
      <c r="S470" s="1349"/>
      <c r="T470" s="1349"/>
      <c r="U470" s="746">
        <v>5</v>
      </c>
      <c r="V470" s="746">
        <f t="shared" si="320"/>
        <v>3</v>
      </c>
      <c r="W470" s="828">
        <f t="shared" si="316"/>
        <v>135300</v>
      </c>
      <c r="X470" s="828">
        <f t="shared" si="321"/>
        <v>405900</v>
      </c>
      <c r="Y470" s="828">
        <f t="shared" si="317"/>
        <v>270600</v>
      </c>
      <c r="Z470" s="746">
        <f t="shared" si="322"/>
        <v>4</v>
      </c>
      <c r="AA470" s="829">
        <f t="shared" si="318"/>
        <v>135300</v>
      </c>
      <c r="AB470" s="829">
        <f t="shared" si="323"/>
        <v>541200</v>
      </c>
      <c r="AC470" s="829">
        <f t="shared" si="319"/>
        <v>135300</v>
      </c>
      <c r="AD470" s="830" t="b">
        <f t="shared" si="309"/>
        <v>1</v>
      </c>
      <c r="AE470" s="738"/>
      <c r="AF470" s="738"/>
    </row>
    <row r="471" spans="1:32" ht="15" customHeight="1">
      <c r="A471" s="1570" t="s">
        <v>304</v>
      </c>
      <c r="B471" s="1272"/>
      <c r="C471" s="1273" t="s">
        <v>959</v>
      </c>
      <c r="D471" s="1347">
        <v>209011563</v>
      </c>
      <c r="E471" s="1347"/>
      <c r="F471" s="1349" t="s">
        <v>960</v>
      </c>
      <c r="G471" s="1349" t="s">
        <v>212</v>
      </c>
      <c r="H471" s="1349" t="s">
        <v>212</v>
      </c>
      <c r="I471" s="1349" t="s">
        <v>212</v>
      </c>
      <c r="J471" s="1349" t="s">
        <v>211</v>
      </c>
      <c r="K471" s="1313">
        <v>1</v>
      </c>
      <c r="L471" s="1276" t="s">
        <v>207</v>
      </c>
      <c r="M471" s="1277">
        <v>676500</v>
      </c>
      <c r="N471" s="1349">
        <v>2014</v>
      </c>
      <c r="O471" s="1349" t="s">
        <v>631</v>
      </c>
      <c r="P471" s="1412">
        <f t="shared" si="304"/>
        <v>676500</v>
      </c>
      <c r="Q471" s="1349" t="s">
        <v>99</v>
      </c>
      <c r="R471" s="1349"/>
      <c r="S471" s="1349"/>
      <c r="T471" s="1349"/>
      <c r="U471" s="746">
        <v>5</v>
      </c>
      <c r="V471" s="746">
        <f t="shared" si="320"/>
        <v>3</v>
      </c>
      <c r="W471" s="828">
        <f t="shared" si="316"/>
        <v>135300</v>
      </c>
      <c r="X471" s="828">
        <f t="shared" si="321"/>
        <v>405900</v>
      </c>
      <c r="Y471" s="828">
        <f t="shared" si="317"/>
        <v>270600</v>
      </c>
      <c r="Z471" s="746">
        <f t="shared" si="322"/>
        <v>4</v>
      </c>
      <c r="AA471" s="829">
        <f t="shared" si="318"/>
        <v>135300</v>
      </c>
      <c r="AB471" s="829">
        <f t="shared" si="323"/>
        <v>541200</v>
      </c>
      <c r="AC471" s="829">
        <f t="shared" si="319"/>
        <v>135300</v>
      </c>
      <c r="AD471" s="830" t="b">
        <f t="shared" si="309"/>
        <v>1</v>
      </c>
      <c r="AE471" s="738"/>
      <c r="AF471" s="738"/>
    </row>
    <row r="472" spans="1:32" ht="15" customHeight="1">
      <c r="A472" s="1570" t="s">
        <v>304</v>
      </c>
      <c r="B472" s="1272"/>
      <c r="C472" s="1273" t="s">
        <v>959</v>
      </c>
      <c r="D472" s="1347">
        <v>209011563</v>
      </c>
      <c r="E472" s="1347"/>
      <c r="F472" s="1349" t="s">
        <v>960</v>
      </c>
      <c r="G472" s="1349" t="s">
        <v>212</v>
      </c>
      <c r="H472" s="1349" t="s">
        <v>212</v>
      </c>
      <c r="I472" s="1349" t="s">
        <v>212</v>
      </c>
      <c r="J472" s="1349" t="s">
        <v>211</v>
      </c>
      <c r="K472" s="1313">
        <v>1</v>
      </c>
      <c r="L472" s="1276" t="s">
        <v>207</v>
      </c>
      <c r="M472" s="1277">
        <v>676500</v>
      </c>
      <c r="N472" s="1349">
        <v>2014</v>
      </c>
      <c r="O472" s="1349" t="s">
        <v>631</v>
      </c>
      <c r="P472" s="1412">
        <f t="shared" si="304"/>
        <v>676500</v>
      </c>
      <c r="Q472" s="1349" t="s">
        <v>99</v>
      </c>
      <c r="R472" s="1349"/>
      <c r="S472" s="1349"/>
      <c r="T472" s="1349"/>
      <c r="U472" s="746">
        <v>5</v>
      </c>
      <c r="V472" s="746">
        <f t="shared" si="320"/>
        <v>3</v>
      </c>
      <c r="W472" s="828">
        <f t="shared" si="316"/>
        <v>135300</v>
      </c>
      <c r="X472" s="828">
        <f t="shared" si="321"/>
        <v>405900</v>
      </c>
      <c r="Y472" s="828">
        <f t="shared" si="317"/>
        <v>270600</v>
      </c>
      <c r="Z472" s="746">
        <f t="shared" si="322"/>
        <v>4</v>
      </c>
      <c r="AA472" s="829">
        <f t="shared" si="318"/>
        <v>135300</v>
      </c>
      <c r="AB472" s="829">
        <f t="shared" si="323"/>
        <v>541200</v>
      </c>
      <c r="AC472" s="829">
        <f t="shared" si="319"/>
        <v>135300</v>
      </c>
      <c r="AD472" s="830" t="b">
        <f t="shared" si="309"/>
        <v>1</v>
      </c>
      <c r="AE472" s="738"/>
      <c r="AF472" s="738"/>
    </row>
    <row r="473" spans="1:32" ht="15" customHeight="1">
      <c r="A473" s="1570" t="s">
        <v>304</v>
      </c>
      <c r="B473" s="1272"/>
      <c r="C473" s="1273" t="s">
        <v>959</v>
      </c>
      <c r="D473" s="1347">
        <v>209011563</v>
      </c>
      <c r="E473" s="1347"/>
      <c r="F473" s="1349" t="s">
        <v>960</v>
      </c>
      <c r="G473" s="1349" t="s">
        <v>212</v>
      </c>
      <c r="H473" s="1349" t="s">
        <v>212</v>
      </c>
      <c r="I473" s="1349" t="s">
        <v>212</v>
      </c>
      <c r="J473" s="1349" t="s">
        <v>211</v>
      </c>
      <c r="K473" s="1313">
        <v>1</v>
      </c>
      <c r="L473" s="1276" t="s">
        <v>207</v>
      </c>
      <c r="M473" s="1277">
        <v>676500</v>
      </c>
      <c r="N473" s="1349">
        <v>2014</v>
      </c>
      <c r="O473" s="1349" t="s">
        <v>631</v>
      </c>
      <c r="P473" s="1412">
        <f t="shared" si="304"/>
        <v>676500</v>
      </c>
      <c r="Q473" s="1349" t="s">
        <v>99</v>
      </c>
      <c r="R473" s="1349"/>
      <c r="S473" s="1349"/>
      <c r="T473" s="1349"/>
      <c r="U473" s="746">
        <v>5</v>
      </c>
      <c r="V473" s="746">
        <f t="shared" si="320"/>
        <v>3</v>
      </c>
      <c r="W473" s="828">
        <f t="shared" si="316"/>
        <v>135300</v>
      </c>
      <c r="X473" s="828">
        <f t="shared" si="321"/>
        <v>405900</v>
      </c>
      <c r="Y473" s="828">
        <f t="shared" si="317"/>
        <v>270600</v>
      </c>
      <c r="Z473" s="746">
        <f t="shared" si="322"/>
        <v>4</v>
      </c>
      <c r="AA473" s="829">
        <f t="shared" si="318"/>
        <v>135300</v>
      </c>
      <c r="AB473" s="829">
        <f t="shared" si="323"/>
        <v>541200</v>
      </c>
      <c r="AC473" s="829">
        <f t="shared" si="319"/>
        <v>135300</v>
      </c>
      <c r="AD473" s="830" t="b">
        <f t="shared" si="309"/>
        <v>1</v>
      </c>
      <c r="AE473" s="738"/>
      <c r="AF473" s="738"/>
    </row>
    <row r="474" spans="1:32" ht="15" customHeight="1">
      <c r="A474" s="1570" t="s">
        <v>304</v>
      </c>
      <c r="B474" s="1272"/>
      <c r="C474" s="1273" t="s">
        <v>959</v>
      </c>
      <c r="D474" s="1347">
        <v>209011563</v>
      </c>
      <c r="E474" s="1347"/>
      <c r="F474" s="1349" t="s">
        <v>960</v>
      </c>
      <c r="G474" s="1349" t="s">
        <v>212</v>
      </c>
      <c r="H474" s="1349" t="s">
        <v>212</v>
      </c>
      <c r="I474" s="1349" t="s">
        <v>212</v>
      </c>
      <c r="J474" s="1349" t="s">
        <v>211</v>
      </c>
      <c r="K474" s="1313">
        <v>1</v>
      </c>
      <c r="L474" s="1276" t="s">
        <v>207</v>
      </c>
      <c r="M474" s="1277">
        <v>676500</v>
      </c>
      <c r="N474" s="1349">
        <v>2014</v>
      </c>
      <c r="O474" s="1349" t="s">
        <v>631</v>
      </c>
      <c r="P474" s="1412">
        <f t="shared" si="304"/>
        <v>676500</v>
      </c>
      <c r="Q474" s="1349" t="s">
        <v>99</v>
      </c>
      <c r="R474" s="1349"/>
      <c r="S474" s="1349"/>
      <c r="T474" s="1349"/>
      <c r="U474" s="746">
        <v>5</v>
      </c>
      <c r="V474" s="746">
        <f t="shared" si="320"/>
        <v>3</v>
      </c>
      <c r="W474" s="828">
        <f t="shared" si="316"/>
        <v>135300</v>
      </c>
      <c r="X474" s="828">
        <f t="shared" si="321"/>
        <v>405900</v>
      </c>
      <c r="Y474" s="828">
        <f t="shared" si="317"/>
        <v>270600</v>
      </c>
      <c r="Z474" s="746">
        <f t="shared" si="322"/>
        <v>4</v>
      </c>
      <c r="AA474" s="829">
        <f t="shared" si="318"/>
        <v>135300</v>
      </c>
      <c r="AB474" s="829">
        <f t="shared" si="323"/>
        <v>541200</v>
      </c>
      <c r="AC474" s="829">
        <f t="shared" si="319"/>
        <v>135300</v>
      </c>
      <c r="AD474" s="830" t="b">
        <f t="shared" si="309"/>
        <v>1</v>
      </c>
      <c r="AE474" s="738"/>
      <c r="AF474" s="738"/>
    </row>
    <row r="475" spans="1:32" ht="15" customHeight="1">
      <c r="A475" s="1570" t="s">
        <v>304</v>
      </c>
      <c r="B475" s="1272"/>
      <c r="C475" s="1273" t="s">
        <v>959</v>
      </c>
      <c r="D475" s="1347">
        <v>209011563</v>
      </c>
      <c r="E475" s="1347"/>
      <c r="F475" s="1349" t="s">
        <v>960</v>
      </c>
      <c r="G475" s="1349" t="s">
        <v>212</v>
      </c>
      <c r="H475" s="1349" t="s">
        <v>212</v>
      </c>
      <c r="I475" s="1349" t="s">
        <v>212</v>
      </c>
      <c r="J475" s="1349" t="s">
        <v>211</v>
      </c>
      <c r="K475" s="1313">
        <v>1</v>
      </c>
      <c r="L475" s="1276" t="s">
        <v>207</v>
      </c>
      <c r="M475" s="1277">
        <v>676500</v>
      </c>
      <c r="N475" s="1349">
        <v>2014</v>
      </c>
      <c r="O475" s="1349" t="s">
        <v>631</v>
      </c>
      <c r="P475" s="1412">
        <f t="shared" si="304"/>
        <v>676500</v>
      </c>
      <c r="Q475" s="1349" t="s">
        <v>99</v>
      </c>
      <c r="R475" s="1349"/>
      <c r="S475" s="1349"/>
      <c r="T475" s="1349"/>
      <c r="U475" s="746">
        <v>5</v>
      </c>
      <c r="V475" s="746">
        <f t="shared" si="320"/>
        <v>3</v>
      </c>
      <c r="W475" s="828">
        <f t="shared" si="316"/>
        <v>135300</v>
      </c>
      <c r="X475" s="828">
        <f t="shared" si="321"/>
        <v>405900</v>
      </c>
      <c r="Y475" s="828">
        <f t="shared" si="317"/>
        <v>270600</v>
      </c>
      <c r="Z475" s="746">
        <f t="shared" si="322"/>
        <v>4</v>
      </c>
      <c r="AA475" s="829">
        <f t="shared" si="318"/>
        <v>135300</v>
      </c>
      <c r="AB475" s="829">
        <f t="shared" si="323"/>
        <v>541200</v>
      </c>
      <c r="AC475" s="829">
        <f t="shared" si="319"/>
        <v>135300</v>
      </c>
      <c r="AD475" s="830" t="b">
        <f t="shared" si="309"/>
        <v>1</v>
      </c>
      <c r="AE475" s="738"/>
      <c r="AF475" s="738"/>
    </row>
    <row r="476" spans="1:32" ht="15" customHeight="1">
      <c r="A476" s="1570" t="s">
        <v>304</v>
      </c>
      <c r="B476" s="1272"/>
      <c r="C476" s="1273" t="s">
        <v>959</v>
      </c>
      <c r="D476" s="1347">
        <v>209011563</v>
      </c>
      <c r="E476" s="1347"/>
      <c r="F476" s="1349" t="s">
        <v>960</v>
      </c>
      <c r="G476" s="1349" t="s">
        <v>212</v>
      </c>
      <c r="H476" s="1349" t="s">
        <v>212</v>
      </c>
      <c r="I476" s="1349" t="s">
        <v>212</v>
      </c>
      <c r="J476" s="1349" t="s">
        <v>211</v>
      </c>
      <c r="K476" s="1313">
        <v>1</v>
      </c>
      <c r="L476" s="1276" t="s">
        <v>207</v>
      </c>
      <c r="M476" s="1277">
        <v>676500</v>
      </c>
      <c r="N476" s="1349">
        <v>2014</v>
      </c>
      <c r="O476" s="1349" t="s">
        <v>631</v>
      </c>
      <c r="P476" s="1412">
        <f t="shared" si="304"/>
        <v>676500</v>
      </c>
      <c r="Q476" s="1349" t="s">
        <v>99</v>
      </c>
      <c r="R476" s="1349"/>
      <c r="S476" s="1349"/>
      <c r="T476" s="1349"/>
      <c r="U476" s="746">
        <v>5</v>
      </c>
      <c r="V476" s="746">
        <f t="shared" si="320"/>
        <v>3</v>
      </c>
      <c r="W476" s="828">
        <f t="shared" si="316"/>
        <v>135300</v>
      </c>
      <c r="X476" s="828">
        <f t="shared" si="321"/>
        <v>405900</v>
      </c>
      <c r="Y476" s="828">
        <f t="shared" si="317"/>
        <v>270600</v>
      </c>
      <c r="Z476" s="746">
        <f t="shared" si="322"/>
        <v>4</v>
      </c>
      <c r="AA476" s="829">
        <f t="shared" si="318"/>
        <v>135300</v>
      </c>
      <c r="AB476" s="829">
        <f t="shared" si="323"/>
        <v>541200</v>
      </c>
      <c r="AC476" s="829">
        <f t="shared" si="319"/>
        <v>135300</v>
      </c>
      <c r="AD476" s="830" t="b">
        <f t="shared" si="309"/>
        <v>1</v>
      </c>
      <c r="AE476" s="738"/>
      <c r="AF476" s="738"/>
    </row>
    <row r="477" spans="1:32" ht="15" customHeight="1">
      <c r="A477" s="1570" t="s">
        <v>304</v>
      </c>
      <c r="B477" s="1272"/>
      <c r="C477" s="1273" t="s">
        <v>959</v>
      </c>
      <c r="D477" s="1347">
        <v>209011563</v>
      </c>
      <c r="E477" s="1347"/>
      <c r="F477" s="1349" t="s">
        <v>960</v>
      </c>
      <c r="G477" s="1349" t="s">
        <v>212</v>
      </c>
      <c r="H477" s="1349" t="s">
        <v>212</v>
      </c>
      <c r="I477" s="1349" t="s">
        <v>212</v>
      </c>
      <c r="J477" s="1349" t="s">
        <v>211</v>
      </c>
      <c r="K477" s="1313">
        <v>1</v>
      </c>
      <c r="L477" s="1276" t="s">
        <v>207</v>
      </c>
      <c r="M477" s="1277">
        <v>676500</v>
      </c>
      <c r="N477" s="1349">
        <v>2014</v>
      </c>
      <c r="O477" s="1349" t="s">
        <v>631</v>
      </c>
      <c r="P477" s="1412">
        <f t="shared" si="304"/>
        <v>676500</v>
      </c>
      <c r="Q477" s="1349" t="s">
        <v>99</v>
      </c>
      <c r="R477" s="1349"/>
      <c r="S477" s="1349"/>
      <c r="T477" s="1349"/>
      <c r="U477" s="746">
        <v>5</v>
      </c>
      <c r="V477" s="746">
        <f t="shared" si="320"/>
        <v>3</v>
      </c>
      <c r="W477" s="828">
        <f t="shared" si="316"/>
        <v>135300</v>
      </c>
      <c r="X477" s="828">
        <f t="shared" si="321"/>
        <v>405900</v>
      </c>
      <c r="Y477" s="828">
        <f t="shared" si="317"/>
        <v>270600</v>
      </c>
      <c r="Z477" s="746">
        <f t="shared" si="322"/>
        <v>4</v>
      </c>
      <c r="AA477" s="829">
        <f t="shared" si="318"/>
        <v>135300</v>
      </c>
      <c r="AB477" s="829">
        <f t="shared" si="323"/>
        <v>541200</v>
      </c>
      <c r="AC477" s="829">
        <f t="shared" si="319"/>
        <v>135300</v>
      </c>
      <c r="AD477" s="830" t="b">
        <f t="shared" si="309"/>
        <v>1</v>
      </c>
      <c r="AE477" s="738"/>
      <c r="AF477" s="738"/>
    </row>
    <row r="478" spans="1:32" ht="15" customHeight="1">
      <c r="A478" s="1570" t="s">
        <v>304</v>
      </c>
      <c r="B478" s="1272"/>
      <c r="C478" s="1273" t="s">
        <v>959</v>
      </c>
      <c r="D478" s="1347">
        <v>209011563</v>
      </c>
      <c r="E478" s="1347"/>
      <c r="F478" s="1349" t="s">
        <v>960</v>
      </c>
      <c r="G478" s="1349" t="s">
        <v>212</v>
      </c>
      <c r="H478" s="1349" t="s">
        <v>212</v>
      </c>
      <c r="I478" s="1349" t="s">
        <v>212</v>
      </c>
      <c r="J478" s="1349" t="s">
        <v>211</v>
      </c>
      <c r="K478" s="1313">
        <v>1</v>
      </c>
      <c r="L478" s="1276" t="s">
        <v>207</v>
      </c>
      <c r="M478" s="1277">
        <v>676500</v>
      </c>
      <c r="N478" s="1349">
        <v>2014</v>
      </c>
      <c r="O478" s="1349" t="s">
        <v>631</v>
      </c>
      <c r="P478" s="1412">
        <f t="shared" si="304"/>
        <v>676500</v>
      </c>
      <c r="Q478" s="1349" t="s">
        <v>99</v>
      </c>
      <c r="R478" s="1349"/>
      <c r="S478" s="1349"/>
      <c r="T478" s="1349"/>
      <c r="U478" s="746">
        <v>5</v>
      </c>
      <c r="V478" s="746">
        <f t="shared" si="320"/>
        <v>3</v>
      </c>
      <c r="W478" s="828">
        <f t="shared" si="316"/>
        <v>135300</v>
      </c>
      <c r="X478" s="828">
        <f t="shared" si="321"/>
        <v>405900</v>
      </c>
      <c r="Y478" s="828">
        <f t="shared" si="317"/>
        <v>270600</v>
      </c>
      <c r="Z478" s="746">
        <f t="shared" si="322"/>
        <v>4</v>
      </c>
      <c r="AA478" s="829">
        <f t="shared" si="318"/>
        <v>135300</v>
      </c>
      <c r="AB478" s="829">
        <f t="shared" si="323"/>
        <v>541200</v>
      </c>
      <c r="AC478" s="829">
        <f t="shared" si="319"/>
        <v>135300</v>
      </c>
      <c r="AD478" s="830" t="b">
        <f t="shared" si="309"/>
        <v>1</v>
      </c>
      <c r="AE478" s="738"/>
      <c r="AF478" s="738"/>
    </row>
    <row r="479" spans="1:32" ht="15" customHeight="1">
      <c r="A479" s="1570" t="s">
        <v>304</v>
      </c>
      <c r="B479" s="1272"/>
      <c r="C479" s="1273" t="s">
        <v>959</v>
      </c>
      <c r="D479" s="1347">
        <v>209011563</v>
      </c>
      <c r="E479" s="1347"/>
      <c r="F479" s="1349" t="s">
        <v>960</v>
      </c>
      <c r="G479" s="1349" t="s">
        <v>212</v>
      </c>
      <c r="H479" s="1349" t="s">
        <v>212</v>
      </c>
      <c r="I479" s="1349" t="s">
        <v>212</v>
      </c>
      <c r="J479" s="1349" t="s">
        <v>211</v>
      </c>
      <c r="K479" s="1313">
        <v>1</v>
      </c>
      <c r="L479" s="1276" t="s">
        <v>207</v>
      </c>
      <c r="M479" s="1277">
        <v>676500</v>
      </c>
      <c r="N479" s="1349">
        <v>2014</v>
      </c>
      <c r="O479" s="1349" t="s">
        <v>631</v>
      </c>
      <c r="P479" s="1412">
        <f t="shared" si="304"/>
        <v>676500</v>
      </c>
      <c r="Q479" s="1349" t="s">
        <v>99</v>
      </c>
      <c r="R479" s="1349"/>
      <c r="S479" s="1349"/>
      <c r="T479" s="1349"/>
      <c r="U479" s="746">
        <v>5</v>
      </c>
      <c r="V479" s="746">
        <f t="shared" si="320"/>
        <v>3</v>
      </c>
      <c r="W479" s="828">
        <f t="shared" si="316"/>
        <v>135300</v>
      </c>
      <c r="X479" s="828">
        <f t="shared" si="321"/>
        <v>405900</v>
      </c>
      <c r="Y479" s="828">
        <f t="shared" si="317"/>
        <v>270600</v>
      </c>
      <c r="Z479" s="746">
        <f t="shared" si="322"/>
        <v>4</v>
      </c>
      <c r="AA479" s="829">
        <f t="shared" si="318"/>
        <v>135300</v>
      </c>
      <c r="AB479" s="829">
        <f t="shared" si="323"/>
        <v>541200</v>
      </c>
      <c r="AC479" s="829">
        <f t="shared" si="319"/>
        <v>135300</v>
      </c>
      <c r="AD479" s="830" t="b">
        <f t="shared" si="309"/>
        <v>1</v>
      </c>
      <c r="AE479" s="738"/>
      <c r="AF479" s="738"/>
    </row>
    <row r="480" spans="1:32" ht="15" customHeight="1">
      <c r="A480" s="1570" t="s">
        <v>304</v>
      </c>
      <c r="B480" s="1272"/>
      <c r="C480" s="1273" t="s">
        <v>959</v>
      </c>
      <c r="D480" s="1347">
        <v>209011563</v>
      </c>
      <c r="E480" s="1347"/>
      <c r="F480" s="1349" t="s">
        <v>960</v>
      </c>
      <c r="G480" s="1349" t="s">
        <v>212</v>
      </c>
      <c r="H480" s="1349" t="s">
        <v>212</v>
      </c>
      <c r="I480" s="1349" t="s">
        <v>212</v>
      </c>
      <c r="J480" s="1349" t="s">
        <v>211</v>
      </c>
      <c r="K480" s="1313">
        <v>1</v>
      </c>
      <c r="L480" s="1276" t="s">
        <v>207</v>
      </c>
      <c r="M480" s="1277">
        <v>676500</v>
      </c>
      <c r="N480" s="1349">
        <v>2014</v>
      </c>
      <c r="O480" s="1349" t="s">
        <v>631</v>
      </c>
      <c r="P480" s="1412">
        <f t="shared" si="304"/>
        <v>676500</v>
      </c>
      <c r="Q480" s="1349" t="s">
        <v>99</v>
      </c>
      <c r="R480" s="1349"/>
      <c r="S480" s="1349"/>
      <c r="T480" s="1349"/>
      <c r="U480" s="746">
        <v>5</v>
      </c>
      <c r="V480" s="746">
        <f t="shared" si="320"/>
        <v>3</v>
      </c>
      <c r="W480" s="828">
        <f t="shared" si="316"/>
        <v>135300</v>
      </c>
      <c r="X480" s="828">
        <f t="shared" si="321"/>
        <v>405900</v>
      </c>
      <c r="Y480" s="828">
        <f t="shared" si="317"/>
        <v>270600</v>
      </c>
      <c r="Z480" s="746">
        <f t="shared" si="322"/>
        <v>4</v>
      </c>
      <c r="AA480" s="829">
        <f t="shared" si="318"/>
        <v>135300</v>
      </c>
      <c r="AB480" s="829">
        <f t="shared" si="323"/>
        <v>541200</v>
      </c>
      <c r="AC480" s="829">
        <f t="shared" si="319"/>
        <v>135300</v>
      </c>
      <c r="AD480" s="830" t="b">
        <f t="shared" si="309"/>
        <v>1</v>
      </c>
      <c r="AE480" s="738"/>
      <c r="AF480" s="738"/>
    </row>
    <row r="481" spans="1:32" ht="15" customHeight="1">
      <c r="A481" s="1570" t="s">
        <v>304</v>
      </c>
      <c r="B481" s="1272"/>
      <c r="C481" s="1273" t="s">
        <v>959</v>
      </c>
      <c r="D481" s="1347">
        <v>209011563</v>
      </c>
      <c r="E481" s="1347"/>
      <c r="F481" s="1349" t="s">
        <v>960</v>
      </c>
      <c r="G481" s="1349" t="s">
        <v>212</v>
      </c>
      <c r="H481" s="1349" t="s">
        <v>212</v>
      </c>
      <c r="I481" s="1349" t="s">
        <v>212</v>
      </c>
      <c r="J481" s="1349" t="s">
        <v>211</v>
      </c>
      <c r="K481" s="1313">
        <v>1</v>
      </c>
      <c r="L481" s="1276" t="s">
        <v>207</v>
      </c>
      <c r="M481" s="1277">
        <v>676500</v>
      </c>
      <c r="N481" s="1349">
        <v>2014</v>
      </c>
      <c r="O481" s="1349" t="s">
        <v>631</v>
      </c>
      <c r="P481" s="1412">
        <f t="shared" si="304"/>
        <v>676500</v>
      </c>
      <c r="Q481" s="1349" t="s">
        <v>99</v>
      </c>
      <c r="R481" s="1349"/>
      <c r="S481" s="1349"/>
      <c r="T481" s="1349"/>
      <c r="U481" s="746">
        <v>5</v>
      </c>
      <c r="V481" s="746">
        <f t="shared" si="320"/>
        <v>3</v>
      </c>
      <c r="W481" s="828">
        <f t="shared" si="316"/>
        <v>135300</v>
      </c>
      <c r="X481" s="828">
        <f t="shared" si="321"/>
        <v>405900</v>
      </c>
      <c r="Y481" s="828">
        <f t="shared" si="317"/>
        <v>270600</v>
      </c>
      <c r="Z481" s="746">
        <f t="shared" si="322"/>
        <v>4</v>
      </c>
      <c r="AA481" s="829">
        <f t="shared" si="318"/>
        <v>135300</v>
      </c>
      <c r="AB481" s="829">
        <f t="shared" si="323"/>
        <v>541200</v>
      </c>
      <c r="AC481" s="829">
        <f t="shared" si="319"/>
        <v>135300</v>
      </c>
      <c r="AD481" s="830" t="b">
        <f t="shared" si="309"/>
        <v>1</v>
      </c>
      <c r="AE481" s="738"/>
      <c r="AF481" s="738"/>
    </row>
    <row r="482" spans="1:32" ht="15" customHeight="1">
      <c r="A482" s="1570" t="s">
        <v>304</v>
      </c>
      <c r="B482" s="1272"/>
      <c r="C482" s="1273" t="s">
        <v>959</v>
      </c>
      <c r="D482" s="1347">
        <v>209011563</v>
      </c>
      <c r="E482" s="1347"/>
      <c r="F482" s="1349" t="s">
        <v>960</v>
      </c>
      <c r="G482" s="1349" t="s">
        <v>212</v>
      </c>
      <c r="H482" s="1349" t="s">
        <v>212</v>
      </c>
      <c r="I482" s="1349" t="s">
        <v>212</v>
      </c>
      <c r="J482" s="1349" t="s">
        <v>211</v>
      </c>
      <c r="K482" s="1313">
        <v>1</v>
      </c>
      <c r="L482" s="1276" t="s">
        <v>207</v>
      </c>
      <c r="M482" s="1277">
        <v>676500</v>
      </c>
      <c r="N482" s="1349">
        <v>2014</v>
      </c>
      <c r="O482" s="1349" t="s">
        <v>631</v>
      </c>
      <c r="P482" s="1412">
        <f t="shared" si="304"/>
        <v>676500</v>
      </c>
      <c r="Q482" s="1349" t="s">
        <v>99</v>
      </c>
      <c r="R482" s="1349"/>
      <c r="S482" s="1349"/>
      <c r="T482" s="1349"/>
      <c r="U482" s="746">
        <v>5</v>
      </c>
      <c r="V482" s="746">
        <f t="shared" si="320"/>
        <v>3</v>
      </c>
      <c r="W482" s="828">
        <f t="shared" si="316"/>
        <v>135300</v>
      </c>
      <c r="X482" s="828">
        <f t="shared" si="321"/>
        <v>405900</v>
      </c>
      <c r="Y482" s="828">
        <f t="shared" si="317"/>
        <v>270600</v>
      </c>
      <c r="Z482" s="746">
        <f t="shared" si="322"/>
        <v>4</v>
      </c>
      <c r="AA482" s="829">
        <f t="shared" si="318"/>
        <v>135300</v>
      </c>
      <c r="AB482" s="829">
        <f t="shared" si="323"/>
        <v>541200</v>
      </c>
      <c r="AC482" s="829">
        <f t="shared" si="319"/>
        <v>135300</v>
      </c>
      <c r="AD482" s="830" t="b">
        <f t="shared" si="309"/>
        <v>1</v>
      </c>
      <c r="AE482" s="738"/>
      <c r="AF482" s="738"/>
    </row>
    <row r="483" spans="1:32" ht="15" customHeight="1">
      <c r="A483" s="1570" t="s">
        <v>304</v>
      </c>
      <c r="B483" s="1272"/>
      <c r="C483" s="1273" t="s">
        <v>959</v>
      </c>
      <c r="D483" s="1347">
        <v>209011563</v>
      </c>
      <c r="E483" s="1347"/>
      <c r="F483" s="1349" t="s">
        <v>960</v>
      </c>
      <c r="G483" s="1349" t="s">
        <v>212</v>
      </c>
      <c r="H483" s="1349" t="s">
        <v>212</v>
      </c>
      <c r="I483" s="1349" t="s">
        <v>212</v>
      </c>
      <c r="J483" s="1349" t="s">
        <v>211</v>
      </c>
      <c r="K483" s="1313">
        <v>1</v>
      </c>
      <c r="L483" s="1276" t="s">
        <v>207</v>
      </c>
      <c r="M483" s="1277">
        <v>676500</v>
      </c>
      <c r="N483" s="1349">
        <v>2014</v>
      </c>
      <c r="O483" s="1349" t="s">
        <v>631</v>
      </c>
      <c r="P483" s="1412">
        <f t="shared" si="304"/>
        <v>676500</v>
      </c>
      <c r="Q483" s="1349" t="s">
        <v>99</v>
      </c>
      <c r="R483" s="1349"/>
      <c r="S483" s="1349"/>
      <c r="T483" s="1349"/>
      <c r="U483" s="746">
        <v>5</v>
      </c>
      <c r="V483" s="746">
        <f t="shared" si="320"/>
        <v>3</v>
      </c>
      <c r="W483" s="828">
        <f t="shared" si="316"/>
        <v>135300</v>
      </c>
      <c r="X483" s="828">
        <f t="shared" si="321"/>
        <v>405900</v>
      </c>
      <c r="Y483" s="828">
        <f t="shared" si="317"/>
        <v>270600</v>
      </c>
      <c r="Z483" s="746">
        <f t="shared" si="322"/>
        <v>4</v>
      </c>
      <c r="AA483" s="829">
        <f t="shared" si="318"/>
        <v>135300</v>
      </c>
      <c r="AB483" s="829">
        <f t="shared" si="323"/>
        <v>541200</v>
      </c>
      <c r="AC483" s="829">
        <f t="shared" si="319"/>
        <v>135300</v>
      </c>
      <c r="AD483" s="830" t="b">
        <f t="shared" si="309"/>
        <v>1</v>
      </c>
      <c r="AE483" s="738"/>
      <c r="AF483" s="738"/>
    </row>
    <row r="484" spans="1:32" ht="15" customHeight="1">
      <c r="A484" s="1570" t="s">
        <v>304</v>
      </c>
      <c r="B484" s="1272"/>
      <c r="C484" s="1273" t="s">
        <v>959</v>
      </c>
      <c r="D484" s="1347">
        <v>209011563</v>
      </c>
      <c r="E484" s="1347"/>
      <c r="F484" s="1349" t="s">
        <v>960</v>
      </c>
      <c r="G484" s="1349" t="s">
        <v>212</v>
      </c>
      <c r="H484" s="1349" t="s">
        <v>212</v>
      </c>
      <c r="I484" s="1349" t="s">
        <v>212</v>
      </c>
      <c r="J484" s="1349" t="s">
        <v>211</v>
      </c>
      <c r="K484" s="1313">
        <v>1</v>
      </c>
      <c r="L484" s="1276" t="s">
        <v>207</v>
      </c>
      <c r="M484" s="1277">
        <v>676500</v>
      </c>
      <c r="N484" s="1349">
        <v>2014</v>
      </c>
      <c r="O484" s="1349" t="s">
        <v>631</v>
      </c>
      <c r="P484" s="1412">
        <f t="shared" si="304"/>
        <v>676500</v>
      </c>
      <c r="Q484" s="1349" t="s">
        <v>99</v>
      </c>
      <c r="R484" s="1349"/>
      <c r="S484" s="1349"/>
      <c r="T484" s="1349"/>
      <c r="U484" s="746">
        <v>5</v>
      </c>
      <c r="V484" s="746">
        <f t="shared" si="320"/>
        <v>3</v>
      </c>
      <c r="W484" s="828">
        <f t="shared" si="316"/>
        <v>135300</v>
      </c>
      <c r="X484" s="828">
        <f t="shared" si="321"/>
        <v>405900</v>
      </c>
      <c r="Y484" s="828">
        <f t="shared" si="317"/>
        <v>270600</v>
      </c>
      <c r="Z484" s="746">
        <f t="shared" si="322"/>
        <v>4</v>
      </c>
      <c r="AA484" s="829">
        <f t="shared" si="318"/>
        <v>135300</v>
      </c>
      <c r="AB484" s="829">
        <f t="shared" si="323"/>
        <v>541200</v>
      </c>
      <c r="AC484" s="829">
        <f t="shared" si="319"/>
        <v>135300</v>
      </c>
      <c r="AD484" s="830" t="b">
        <f t="shared" si="309"/>
        <v>1</v>
      </c>
      <c r="AE484" s="738"/>
      <c r="AF484" s="738"/>
    </row>
    <row r="485" spans="1:32" ht="15" customHeight="1">
      <c r="A485" s="1570" t="s">
        <v>304</v>
      </c>
      <c r="B485" s="1272"/>
      <c r="C485" s="1273" t="s">
        <v>959</v>
      </c>
      <c r="D485" s="1347">
        <v>209011563</v>
      </c>
      <c r="E485" s="1347"/>
      <c r="F485" s="1349" t="s">
        <v>960</v>
      </c>
      <c r="G485" s="1349" t="s">
        <v>212</v>
      </c>
      <c r="H485" s="1349" t="s">
        <v>212</v>
      </c>
      <c r="I485" s="1349" t="s">
        <v>212</v>
      </c>
      <c r="J485" s="1349" t="s">
        <v>211</v>
      </c>
      <c r="K485" s="1313">
        <v>1</v>
      </c>
      <c r="L485" s="1276" t="s">
        <v>207</v>
      </c>
      <c r="M485" s="1277">
        <v>676500</v>
      </c>
      <c r="N485" s="1349">
        <v>2014</v>
      </c>
      <c r="O485" s="1349" t="s">
        <v>631</v>
      </c>
      <c r="P485" s="1412">
        <f t="shared" si="304"/>
        <v>676500</v>
      </c>
      <c r="Q485" s="1349" t="s">
        <v>99</v>
      </c>
      <c r="R485" s="1349"/>
      <c r="S485" s="1349"/>
      <c r="T485" s="1349"/>
      <c r="U485" s="746">
        <v>5</v>
      </c>
      <c r="V485" s="746">
        <f t="shared" si="320"/>
        <v>3</v>
      </c>
      <c r="W485" s="828">
        <f t="shared" si="316"/>
        <v>135300</v>
      </c>
      <c r="X485" s="828">
        <f t="shared" si="321"/>
        <v>405900</v>
      </c>
      <c r="Y485" s="828">
        <f t="shared" si="317"/>
        <v>270600</v>
      </c>
      <c r="Z485" s="746">
        <f t="shared" si="322"/>
        <v>4</v>
      </c>
      <c r="AA485" s="829">
        <f t="shared" si="318"/>
        <v>135300</v>
      </c>
      <c r="AB485" s="829">
        <f t="shared" si="323"/>
        <v>541200</v>
      </c>
      <c r="AC485" s="829">
        <f t="shared" si="319"/>
        <v>135300</v>
      </c>
      <c r="AD485" s="830" t="b">
        <f t="shared" si="309"/>
        <v>1</v>
      </c>
      <c r="AE485" s="738"/>
      <c r="AF485" s="738"/>
    </row>
    <row r="486" spans="1:32" ht="15" customHeight="1">
      <c r="A486" s="1570" t="s">
        <v>304</v>
      </c>
      <c r="B486" s="1272"/>
      <c r="C486" s="1273" t="s">
        <v>959</v>
      </c>
      <c r="D486" s="1347">
        <v>209011563</v>
      </c>
      <c r="E486" s="1347"/>
      <c r="F486" s="1349" t="s">
        <v>960</v>
      </c>
      <c r="G486" s="1349" t="s">
        <v>212</v>
      </c>
      <c r="H486" s="1349" t="s">
        <v>212</v>
      </c>
      <c r="I486" s="1349" t="s">
        <v>212</v>
      </c>
      <c r="J486" s="1349" t="s">
        <v>211</v>
      </c>
      <c r="K486" s="1313">
        <v>1</v>
      </c>
      <c r="L486" s="1276" t="s">
        <v>207</v>
      </c>
      <c r="M486" s="1277">
        <v>676500</v>
      </c>
      <c r="N486" s="1349">
        <v>2014</v>
      </c>
      <c r="O486" s="1349" t="s">
        <v>631</v>
      </c>
      <c r="P486" s="1412">
        <f t="shared" si="304"/>
        <v>676500</v>
      </c>
      <c r="Q486" s="1349" t="s">
        <v>99</v>
      </c>
      <c r="R486" s="1349"/>
      <c r="S486" s="1349"/>
      <c r="T486" s="1349"/>
      <c r="U486" s="746">
        <v>5</v>
      </c>
      <c r="V486" s="746">
        <f t="shared" si="320"/>
        <v>3</v>
      </c>
      <c r="W486" s="828">
        <f t="shared" si="316"/>
        <v>135300</v>
      </c>
      <c r="X486" s="828">
        <f t="shared" si="321"/>
        <v>405900</v>
      </c>
      <c r="Y486" s="828">
        <f t="shared" si="317"/>
        <v>270600</v>
      </c>
      <c r="Z486" s="746">
        <f t="shared" si="322"/>
        <v>4</v>
      </c>
      <c r="AA486" s="829">
        <f t="shared" si="318"/>
        <v>135300</v>
      </c>
      <c r="AB486" s="829">
        <f t="shared" si="323"/>
        <v>541200</v>
      </c>
      <c r="AC486" s="829">
        <f t="shared" si="319"/>
        <v>135300</v>
      </c>
      <c r="AD486" s="830" t="b">
        <f t="shared" si="309"/>
        <v>1</v>
      </c>
      <c r="AE486" s="738"/>
      <c r="AF486" s="738"/>
    </row>
    <row r="487" spans="1:32" ht="15" customHeight="1">
      <c r="A487" s="1570" t="s">
        <v>304</v>
      </c>
      <c r="B487" s="1272"/>
      <c r="C487" s="1273" t="s">
        <v>959</v>
      </c>
      <c r="D487" s="1347">
        <v>209011563</v>
      </c>
      <c r="E487" s="1347"/>
      <c r="F487" s="1349" t="s">
        <v>960</v>
      </c>
      <c r="G487" s="1349" t="s">
        <v>212</v>
      </c>
      <c r="H487" s="1349" t="s">
        <v>212</v>
      </c>
      <c r="I487" s="1349" t="s">
        <v>212</v>
      </c>
      <c r="J487" s="1349" t="s">
        <v>211</v>
      </c>
      <c r="K487" s="1313">
        <v>1</v>
      </c>
      <c r="L487" s="1276" t="s">
        <v>207</v>
      </c>
      <c r="M487" s="1277">
        <v>676500</v>
      </c>
      <c r="N487" s="1349">
        <v>2014</v>
      </c>
      <c r="O487" s="1349" t="s">
        <v>631</v>
      </c>
      <c r="P487" s="1412">
        <f t="shared" si="304"/>
        <v>676500</v>
      </c>
      <c r="Q487" s="1349" t="s">
        <v>99</v>
      </c>
      <c r="R487" s="1349"/>
      <c r="S487" s="1349"/>
      <c r="T487" s="1349"/>
      <c r="U487" s="746">
        <v>5</v>
      </c>
      <c r="V487" s="746">
        <f t="shared" si="320"/>
        <v>3</v>
      </c>
      <c r="W487" s="828">
        <f t="shared" si="316"/>
        <v>135300</v>
      </c>
      <c r="X487" s="828">
        <f t="shared" si="321"/>
        <v>405900</v>
      </c>
      <c r="Y487" s="828">
        <f t="shared" si="317"/>
        <v>270600</v>
      </c>
      <c r="Z487" s="746">
        <f t="shared" si="322"/>
        <v>4</v>
      </c>
      <c r="AA487" s="829">
        <f t="shared" si="318"/>
        <v>135300</v>
      </c>
      <c r="AB487" s="829">
        <f t="shared" si="323"/>
        <v>541200</v>
      </c>
      <c r="AC487" s="829">
        <f t="shared" si="319"/>
        <v>135300</v>
      </c>
      <c r="AD487" s="830" t="b">
        <f t="shared" si="309"/>
        <v>1</v>
      </c>
      <c r="AE487" s="738"/>
      <c r="AF487" s="738"/>
    </row>
    <row r="488" spans="1:32" ht="15" customHeight="1">
      <c r="A488" s="1570" t="s">
        <v>304</v>
      </c>
      <c r="B488" s="1272"/>
      <c r="C488" s="1273" t="s">
        <v>959</v>
      </c>
      <c r="D488" s="1347">
        <v>209011563</v>
      </c>
      <c r="E488" s="1347"/>
      <c r="F488" s="1349" t="s">
        <v>960</v>
      </c>
      <c r="G488" s="1349" t="s">
        <v>212</v>
      </c>
      <c r="H488" s="1349" t="s">
        <v>212</v>
      </c>
      <c r="I488" s="1349" t="s">
        <v>212</v>
      </c>
      <c r="J488" s="1349" t="s">
        <v>211</v>
      </c>
      <c r="K488" s="1313">
        <v>1</v>
      </c>
      <c r="L488" s="1276" t="s">
        <v>207</v>
      </c>
      <c r="M488" s="1277">
        <v>676500</v>
      </c>
      <c r="N488" s="1349">
        <v>2014</v>
      </c>
      <c r="O488" s="1349" t="s">
        <v>631</v>
      </c>
      <c r="P488" s="1412">
        <f t="shared" si="304"/>
        <v>676500</v>
      </c>
      <c r="Q488" s="1349" t="s">
        <v>99</v>
      </c>
      <c r="R488" s="1349"/>
      <c r="S488" s="1349"/>
      <c r="T488" s="1349"/>
      <c r="U488" s="746">
        <v>5</v>
      </c>
      <c r="V488" s="746">
        <f t="shared" si="320"/>
        <v>3</v>
      </c>
      <c r="W488" s="828">
        <f t="shared" si="316"/>
        <v>135300</v>
      </c>
      <c r="X488" s="828">
        <f t="shared" si="321"/>
        <v>405900</v>
      </c>
      <c r="Y488" s="828">
        <f t="shared" si="317"/>
        <v>270600</v>
      </c>
      <c r="Z488" s="746">
        <f t="shared" si="322"/>
        <v>4</v>
      </c>
      <c r="AA488" s="829">
        <f t="shared" si="318"/>
        <v>135300</v>
      </c>
      <c r="AB488" s="829">
        <f t="shared" si="323"/>
        <v>541200</v>
      </c>
      <c r="AC488" s="829">
        <f t="shared" si="319"/>
        <v>135300</v>
      </c>
      <c r="AD488" s="830" t="b">
        <f t="shared" si="309"/>
        <v>1</v>
      </c>
      <c r="AE488" s="738"/>
      <c r="AF488" s="738"/>
    </row>
    <row r="489" spans="1:32" ht="15" customHeight="1">
      <c r="A489" s="1570" t="s">
        <v>304</v>
      </c>
      <c r="B489" s="1272"/>
      <c r="C489" s="1273" t="s">
        <v>959</v>
      </c>
      <c r="D489" s="1347">
        <v>209011563</v>
      </c>
      <c r="E489" s="1347"/>
      <c r="F489" s="1349" t="s">
        <v>960</v>
      </c>
      <c r="G489" s="1349" t="s">
        <v>212</v>
      </c>
      <c r="H489" s="1349" t="s">
        <v>212</v>
      </c>
      <c r="I489" s="1349" t="s">
        <v>212</v>
      </c>
      <c r="J489" s="1349" t="s">
        <v>211</v>
      </c>
      <c r="K489" s="1313">
        <v>1</v>
      </c>
      <c r="L489" s="1276" t="s">
        <v>207</v>
      </c>
      <c r="M489" s="1277">
        <v>676500</v>
      </c>
      <c r="N489" s="1349">
        <v>2014</v>
      </c>
      <c r="O489" s="1349" t="s">
        <v>631</v>
      </c>
      <c r="P489" s="1412">
        <f t="shared" si="304"/>
        <v>676500</v>
      </c>
      <c r="Q489" s="1349" t="s">
        <v>99</v>
      </c>
      <c r="R489" s="1349"/>
      <c r="S489" s="1349"/>
      <c r="T489" s="1349"/>
      <c r="U489" s="746">
        <v>5</v>
      </c>
      <c r="V489" s="746">
        <f t="shared" si="320"/>
        <v>3</v>
      </c>
      <c r="W489" s="828">
        <f t="shared" si="316"/>
        <v>135300</v>
      </c>
      <c r="X489" s="828">
        <f t="shared" si="321"/>
        <v>405900</v>
      </c>
      <c r="Y489" s="828">
        <f t="shared" si="317"/>
        <v>270600</v>
      </c>
      <c r="Z489" s="746">
        <f t="shared" si="322"/>
        <v>4</v>
      </c>
      <c r="AA489" s="829">
        <f t="shared" si="318"/>
        <v>135300</v>
      </c>
      <c r="AB489" s="829">
        <f t="shared" si="323"/>
        <v>541200</v>
      </c>
      <c r="AC489" s="829">
        <f t="shared" si="319"/>
        <v>135300</v>
      </c>
      <c r="AD489" s="830" t="b">
        <f t="shared" si="309"/>
        <v>1</v>
      </c>
      <c r="AE489" s="738"/>
      <c r="AF489" s="738"/>
    </row>
    <row r="490" spans="1:32" ht="15" customHeight="1">
      <c r="A490" s="1570" t="s">
        <v>304</v>
      </c>
      <c r="B490" s="1272"/>
      <c r="C490" s="1273" t="s">
        <v>959</v>
      </c>
      <c r="D490" s="1347">
        <v>209011563</v>
      </c>
      <c r="E490" s="1347"/>
      <c r="F490" s="1349" t="s">
        <v>960</v>
      </c>
      <c r="G490" s="1349" t="s">
        <v>212</v>
      </c>
      <c r="H490" s="1349" t="s">
        <v>212</v>
      </c>
      <c r="I490" s="1349" t="s">
        <v>212</v>
      </c>
      <c r="J490" s="1349" t="s">
        <v>211</v>
      </c>
      <c r="K490" s="1313">
        <v>1</v>
      </c>
      <c r="L490" s="1276" t="s">
        <v>207</v>
      </c>
      <c r="M490" s="1277">
        <v>676500</v>
      </c>
      <c r="N490" s="1349">
        <v>2014</v>
      </c>
      <c r="O490" s="1349" t="s">
        <v>631</v>
      </c>
      <c r="P490" s="1412">
        <f t="shared" si="304"/>
        <v>676500</v>
      </c>
      <c r="Q490" s="1349" t="s">
        <v>99</v>
      </c>
      <c r="R490" s="1349"/>
      <c r="S490" s="1349"/>
      <c r="T490" s="1349"/>
      <c r="U490" s="746">
        <v>5</v>
      </c>
      <c r="V490" s="746">
        <f t="shared" si="320"/>
        <v>3</v>
      </c>
      <c r="W490" s="828">
        <f t="shared" si="316"/>
        <v>135300</v>
      </c>
      <c r="X490" s="828">
        <f t="shared" si="321"/>
        <v>405900</v>
      </c>
      <c r="Y490" s="828">
        <f t="shared" si="317"/>
        <v>270600</v>
      </c>
      <c r="Z490" s="746">
        <f t="shared" si="322"/>
        <v>4</v>
      </c>
      <c r="AA490" s="829">
        <f t="shared" si="318"/>
        <v>135300</v>
      </c>
      <c r="AB490" s="829">
        <f t="shared" si="323"/>
        <v>541200</v>
      </c>
      <c r="AC490" s="829">
        <f t="shared" si="319"/>
        <v>135300</v>
      </c>
      <c r="AD490" s="830" t="b">
        <f t="shared" si="309"/>
        <v>1</v>
      </c>
      <c r="AE490" s="738"/>
      <c r="AF490" s="738"/>
    </row>
    <row r="491" spans="1:32" ht="15" customHeight="1">
      <c r="A491" s="1570" t="s">
        <v>304</v>
      </c>
      <c r="B491" s="1272"/>
      <c r="C491" s="1273" t="s">
        <v>959</v>
      </c>
      <c r="D491" s="1347">
        <v>209011563</v>
      </c>
      <c r="E491" s="1347"/>
      <c r="F491" s="1349" t="s">
        <v>960</v>
      </c>
      <c r="G491" s="1349" t="s">
        <v>212</v>
      </c>
      <c r="H491" s="1349" t="s">
        <v>212</v>
      </c>
      <c r="I491" s="1349" t="s">
        <v>212</v>
      </c>
      <c r="J491" s="1349" t="s">
        <v>211</v>
      </c>
      <c r="K491" s="1313">
        <v>1</v>
      </c>
      <c r="L491" s="1276" t="s">
        <v>207</v>
      </c>
      <c r="M491" s="1277">
        <v>676500</v>
      </c>
      <c r="N491" s="1349">
        <v>2014</v>
      </c>
      <c r="O491" s="1349" t="s">
        <v>631</v>
      </c>
      <c r="P491" s="1412">
        <f t="shared" si="304"/>
        <v>676500</v>
      </c>
      <c r="Q491" s="1349" t="s">
        <v>99</v>
      </c>
      <c r="R491" s="1349"/>
      <c r="S491" s="1349"/>
      <c r="T491" s="1349"/>
      <c r="U491" s="746">
        <v>5</v>
      </c>
      <c r="V491" s="746">
        <f t="shared" si="320"/>
        <v>3</v>
      </c>
      <c r="W491" s="828">
        <f t="shared" si="316"/>
        <v>135300</v>
      </c>
      <c r="X491" s="828">
        <f t="shared" si="321"/>
        <v>405900</v>
      </c>
      <c r="Y491" s="828">
        <f t="shared" si="317"/>
        <v>270600</v>
      </c>
      <c r="Z491" s="746">
        <f t="shared" si="322"/>
        <v>4</v>
      </c>
      <c r="AA491" s="829">
        <f t="shared" si="318"/>
        <v>135300</v>
      </c>
      <c r="AB491" s="829">
        <f t="shared" si="323"/>
        <v>541200</v>
      </c>
      <c r="AC491" s="829">
        <f t="shared" si="319"/>
        <v>135300</v>
      </c>
      <c r="AD491" s="830" t="b">
        <f t="shared" si="309"/>
        <v>1</v>
      </c>
      <c r="AE491" s="738"/>
      <c r="AF491" s="738"/>
    </row>
    <row r="492" spans="1:32" ht="15" customHeight="1">
      <c r="A492" s="1570" t="s">
        <v>304</v>
      </c>
      <c r="B492" s="1272"/>
      <c r="C492" s="1273" t="s">
        <v>959</v>
      </c>
      <c r="D492" s="1347">
        <v>209011563</v>
      </c>
      <c r="E492" s="1347"/>
      <c r="F492" s="1349" t="s">
        <v>960</v>
      </c>
      <c r="G492" s="1349" t="s">
        <v>212</v>
      </c>
      <c r="H492" s="1349" t="s">
        <v>212</v>
      </c>
      <c r="I492" s="1349" t="s">
        <v>212</v>
      </c>
      <c r="J492" s="1349" t="s">
        <v>211</v>
      </c>
      <c r="K492" s="1313">
        <v>1</v>
      </c>
      <c r="L492" s="1276" t="s">
        <v>207</v>
      </c>
      <c r="M492" s="1277">
        <v>676500</v>
      </c>
      <c r="N492" s="1349">
        <v>2014</v>
      </c>
      <c r="O492" s="1349" t="s">
        <v>631</v>
      </c>
      <c r="P492" s="1412">
        <f t="shared" si="304"/>
        <v>676500</v>
      </c>
      <c r="Q492" s="1349" t="s">
        <v>99</v>
      </c>
      <c r="R492" s="1349"/>
      <c r="S492" s="1349"/>
      <c r="T492" s="1349"/>
      <c r="U492" s="746">
        <v>5</v>
      </c>
      <c r="V492" s="746">
        <f t="shared" si="320"/>
        <v>3</v>
      </c>
      <c r="W492" s="828">
        <f t="shared" si="316"/>
        <v>135300</v>
      </c>
      <c r="X492" s="828">
        <f t="shared" si="321"/>
        <v>405900</v>
      </c>
      <c r="Y492" s="828">
        <f t="shared" si="317"/>
        <v>270600</v>
      </c>
      <c r="Z492" s="746">
        <f t="shared" si="322"/>
        <v>4</v>
      </c>
      <c r="AA492" s="829">
        <f t="shared" si="318"/>
        <v>135300</v>
      </c>
      <c r="AB492" s="829">
        <f t="shared" si="323"/>
        <v>541200</v>
      </c>
      <c r="AC492" s="829">
        <f t="shared" si="319"/>
        <v>135300</v>
      </c>
      <c r="AD492" s="830" t="b">
        <f t="shared" si="309"/>
        <v>1</v>
      </c>
      <c r="AE492" s="738"/>
      <c r="AF492" s="738"/>
    </row>
    <row r="493" spans="1:32" ht="15" customHeight="1">
      <c r="A493" s="1570" t="s">
        <v>304</v>
      </c>
      <c r="B493" s="1272"/>
      <c r="C493" s="1273" t="s">
        <v>959</v>
      </c>
      <c r="D493" s="1347">
        <v>209011563</v>
      </c>
      <c r="E493" s="1347"/>
      <c r="F493" s="1349" t="s">
        <v>960</v>
      </c>
      <c r="G493" s="1349" t="s">
        <v>212</v>
      </c>
      <c r="H493" s="1349" t="s">
        <v>212</v>
      </c>
      <c r="I493" s="1349" t="s">
        <v>212</v>
      </c>
      <c r="J493" s="1349" t="s">
        <v>211</v>
      </c>
      <c r="K493" s="1313">
        <v>1</v>
      </c>
      <c r="L493" s="1276" t="s">
        <v>207</v>
      </c>
      <c r="M493" s="1277">
        <v>676500</v>
      </c>
      <c r="N493" s="1349">
        <v>2014</v>
      </c>
      <c r="O493" s="1349" t="s">
        <v>631</v>
      </c>
      <c r="P493" s="1412">
        <f t="shared" si="304"/>
        <v>676500</v>
      </c>
      <c r="Q493" s="1349" t="s">
        <v>99</v>
      </c>
      <c r="R493" s="1349"/>
      <c r="S493" s="1349"/>
      <c r="T493" s="1349"/>
      <c r="U493" s="746">
        <v>5</v>
      </c>
      <c r="V493" s="746">
        <f t="shared" si="320"/>
        <v>3</v>
      </c>
      <c r="W493" s="828">
        <f t="shared" si="316"/>
        <v>135300</v>
      </c>
      <c r="X493" s="828">
        <f t="shared" si="321"/>
        <v>405900</v>
      </c>
      <c r="Y493" s="828">
        <f t="shared" si="317"/>
        <v>270600</v>
      </c>
      <c r="Z493" s="746">
        <f t="shared" si="322"/>
        <v>4</v>
      </c>
      <c r="AA493" s="829">
        <f t="shared" si="318"/>
        <v>135300</v>
      </c>
      <c r="AB493" s="829">
        <f t="shared" si="323"/>
        <v>541200</v>
      </c>
      <c r="AC493" s="829">
        <f t="shared" si="319"/>
        <v>135300</v>
      </c>
      <c r="AD493" s="830" t="b">
        <f t="shared" si="309"/>
        <v>1</v>
      </c>
      <c r="AE493" s="738"/>
      <c r="AF493" s="738"/>
    </row>
    <row r="494" spans="1:32" ht="15" customHeight="1">
      <c r="A494" s="1570" t="s">
        <v>304</v>
      </c>
      <c r="B494" s="1272"/>
      <c r="C494" s="1273" t="s">
        <v>959</v>
      </c>
      <c r="D494" s="1347">
        <v>209011563</v>
      </c>
      <c r="E494" s="1347"/>
      <c r="F494" s="1349" t="s">
        <v>960</v>
      </c>
      <c r="G494" s="1349" t="s">
        <v>212</v>
      </c>
      <c r="H494" s="1349" t="s">
        <v>212</v>
      </c>
      <c r="I494" s="1349" t="s">
        <v>212</v>
      </c>
      <c r="J494" s="1349" t="s">
        <v>211</v>
      </c>
      <c r="K494" s="1313">
        <v>1</v>
      </c>
      <c r="L494" s="1276" t="s">
        <v>207</v>
      </c>
      <c r="M494" s="1277">
        <v>676500</v>
      </c>
      <c r="N494" s="1349">
        <v>2014</v>
      </c>
      <c r="O494" s="1349" t="s">
        <v>631</v>
      </c>
      <c r="P494" s="1412">
        <f t="shared" si="304"/>
        <v>676500</v>
      </c>
      <c r="Q494" s="1349" t="s">
        <v>99</v>
      </c>
      <c r="R494" s="1349"/>
      <c r="S494" s="1349"/>
      <c r="T494" s="1349"/>
      <c r="U494" s="746">
        <v>5</v>
      </c>
      <c r="V494" s="746">
        <f t="shared" si="320"/>
        <v>3</v>
      </c>
      <c r="W494" s="828">
        <f t="shared" si="316"/>
        <v>135300</v>
      </c>
      <c r="X494" s="828">
        <f t="shared" si="321"/>
        <v>405900</v>
      </c>
      <c r="Y494" s="828">
        <f t="shared" si="317"/>
        <v>270600</v>
      </c>
      <c r="Z494" s="746">
        <f t="shared" si="322"/>
        <v>4</v>
      </c>
      <c r="AA494" s="829">
        <f t="shared" si="318"/>
        <v>135300</v>
      </c>
      <c r="AB494" s="829">
        <f t="shared" si="323"/>
        <v>541200</v>
      </c>
      <c r="AC494" s="829">
        <f t="shared" si="319"/>
        <v>135300</v>
      </c>
      <c r="AD494" s="830" t="b">
        <f t="shared" si="309"/>
        <v>1</v>
      </c>
      <c r="AE494" s="738"/>
      <c r="AF494" s="738"/>
    </row>
    <row r="495" spans="1:32" ht="15" customHeight="1">
      <c r="A495" s="1570" t="s">
        <v>304</v>
      </c>
      <c r="B495" s="1272"/>
      <c r="C495" s="1273" t="s">
        <v>959</v>
      </c>
      <c r="D495" s="1347">
        <v>209011563</v>
      </c>
      <c r="E495" s="1347"/>
      <c r="F495" s="1349" t="s">
        <v>960</v>
      </c>
      <c r="G495" s="1349" t="s">
        <v>212</v>
      </c>
      <c r="H495" s="1349" t="s">
        <v>212</v>
      </c>
      <c r="I495" s="1349" t="s">
        <v>212</v>
      </c>
      <c r="J495" s="1349" t="s">
        <v>211</v>
      </c>
      <c r="K495" s="1313">
        <v>1</v>
      </c>
      <c r="L495" s="1276" t="s">
        <v>207</v>
      </c>
      <c r="M495" s="1277">
        <v>676500</v>
      </c>
      <c r="N495" s="1349">
        <v>2014</v>
      </c>
      <c r="O495" s="1349" t="s">
        <v>631</v>
      </c>
      <c r="P495" s="1412">
        <f t="shared" si="304"/>
        <v>676500</v>
      </c>
      <c r="Q495" s="1349" t="s">
        <v>99</v>
      </c>
      <c r="R495" s="1349"/>
      <c r="S495" s="1349"/>
      <c r="T495" s="1349"/>
      <c r="U495" s="746">
        <v>5</v>
      </c>
      <c r="V495" s="746">
        <f t="shared" si="320"/>
        <v>3</v>
      </c>
      <c r="W495" s="828">
        <f t="shared" si="316"/>
        <v>135300</v>
      </c>
      <c r="X495" s="828">
        <f t="shared" si="321"/>
        <v>405900</v>
      </c>
      <c r="Y495" s="828">
        <f t="shared" si="317"/>
        <v>270600</v>
      </c>
      <c r="Z495" s="746">
        <f t="shared" si="322"/>
        <v>4</v>
      </c>
      <c r="AA495" s="829">
        <f t="shared" si="318"/>
        <v>135300</v>
      </c>
      <c r="AB495" s="829">
        <f t="shared" si="323"/>
        <v>541200</v>
      </c>
      <c r="AC495" s="829">
        <f t="shared" si="319"/>
        <v>135300</v>
      </c>
      <c r="AD495" s="830" t="b">
        <f t="shared" si="309"/>
        <v>1</v>
      </c>
      <c r="AE495" s="738"/>
      <c r="AF495" s="738"/>
    </row>
    <row r="496" spans="1:32" ht="15" customHeight="1">
      <c r="A496" s="1570" t="s">
        <v>304</v>
      </c>
      <c r="B496" s="1272"/>
      <c r="C496" s="1273" t="s">
        <v>959</v>
      </c>
      <c r="D496" s="1347">
        <v>209011563</v>
      </c>
      <c r="E496" s="1347"/>
      <c r="F496" s="1349" t="s">
        <v>960</v>
      </c>
      <c r="G496" s="1349" t="s">
        <v>212</v>
      </c>
      <c r="H496" s="1349" t="s">
        <v>212</v>
      </c>
      <c r="I496" s="1349" t="s">
        <v>212</v>
      </c>
      <c r="J496" s="1349" t="s">
        <v>211</v>
      </c>
      <c r="K496" s="1313">
        <v>1</v>
      </c>
      <c r="L496" s="1276" t="s">
        <v>207</v>
      </c>
      <c r="M496" s="1277">
        <v>676500</v>
      </c>
      <c r="N496" s="1349">
        <v>2014</v>
      </c>
      <c r="O496" s="1349" t="s">
        <v>631</v>
      </c>
      <c r="P496" s="1412">
        <f t="shared" si="304"/>
        <v>676500</v>
      </c>
      <c r="Q496" s="1349" t="s">
        <v>99</v>
      </c>
      <c r="R496" s="1349"/>
      <c r="S496" s="1349"/>
      <c r="T496" s="1349"/>
      <c r="U496" s="746">
        <v>5</v>
      </c>
      <c r="V496" s="746">
        <f t="shared" si="320"/>
        <v>3</v>
      </c>
      <c r="W496" s="828">
        <f t="shared" si="316"/>
        <v>135300</v>
      </c>
      <c r="X496" s="828">
        <f t="shared" si="321"/>
        <v>405900</v>
      </c>
      <c r="Y496" s="828">
        <f t="shared" si="317"/>
        <v>270600</v>
      </c>
      <c r="Z496" s="746">
        <f t="shared" si="322"/>
        <v>4</v>
      </c>
      <c r="AA496" s="829">
        <f t="shared" si="318"/>
        <v>135300</v>
      </c>
      <c r="AB496" s="829">
        <f t="shared" si="323"/>
        <v>541200</v>
      </c>
      <c r="AC496" s="829">
        <f t="shared" si="319"/>
        <v>135300</v>
      </c>
      <c r="AD496" s="830" t="b">
        <f t="shared" si="309"/>
        <v>1</v>
      </c>
      <c r="AE496" s="738"/>
      <c r="AF496" s="738"/>
    </row>
    <row r="497" spans="1:32" ht="15" customHeight="1">
      <c r="A497" s="1570" t="s">
        <v>304</v>
      </c>
      <c r="B497" s="1272"/>
      <c r="C497" s="1273" t="s">
        <v>959</v>
      </c>
      <c r="D497" s="1347">
        <v>209011563</v>
      </c>
      <c r="E497" s="1347"/>
      <c r="F497" s="1349" t="s">
        <v>960</v>
      </c>
      <c r="G497" s="1349" t="s">
        <v>212</v>
      </c>
      <c r="H497" s="1349" t="s">
        <v>212</v>
      </c>
      <c r="I497" s="1349" t="s">
        <v>212</v>
      </c>
      <c r="J497" s="1349" t="s">
        <v>211</v>
      </c>
      <c r="K497" s="1313">
        <v>1</v>
      </c>
      <c r="L497" s="1276" t="s">
        <v>207</v>
      </c>
      <c r="M497" s="1277">
        <v>676500</v>
      </c>
      <c r="N497" s="1349">
        <v>2014</v>
      </c>
      <c r="O497" s="1349" t="s">
        <v>631</v>
      </c>
      <c r="P497" s="1412">
        <f t="shared" si="304"/>
        <v>676500</v>
      </c>
      <c r="Q497" s="1349" t="s">
        <v>99</v>
      </c>
      <c r="R497" s="1349"/>
      <c r="S497" s="1349"/>
      <c r="T497" s="1349"/>
      <c r="U497" s="746">
        <v>5</v>
      </c>
      <c r="V497" s="746">
        <f t="shared" si="320"/>
        <v>3</v>
      </c>
      <c r="W497" s="828">
        <f t="shared" si="316"/>
        <v>135300</v>
      </c>
      <c r="X497" s="828">
        <f t="shared" si="321"/>
        <v>405900</v>
      </c>
      <c r="Y497" s="828">
        <f t="shared" si="317"/>
        <v>270600</v>
      </c>
      <c r="Z497" s="746">
        <f t="shared" si="322"/>
        <v>4</v>
      </c>
      <c r="AA497" s="829">
        <f t="shared" si="318"/>
        <v>135300</v>
      </c>
      <c r="AB497" s="829">
        <f t="shared" si="323"/>
        <v>541200</v>
      </c>
      <c r="AC497" s="829">
        <f t="shared" si="319"/>
        <v>135300</v>
      </c>
      <c r="AD497" s="830" t="b">
        <f t="shared" si="309"/>
        <v>1</v>
      </c>
      <c r="AE497" s="738"/>
      <c r="AF497" s="738"/>
    </row>
    <row r="498" spans="1:32" ht="15" customHeight="1">
      <c r="A498" s="1570" t="s">
        <v>304</v>
      </c>
      <c r="B498" s="1272"/>
      <c r="C498" s="1273"/>
      <c r="D498" s="1347"/>
      <c r="E498" s="1347"/>
      <c r="F498" s="1349"/>
      <c r="G498" s="1349"/>
      <c r="H498" s="1349"/>
      <c r="I498" s="1349"/>
      <c r="J498" s="1349"/>
      <c r="K498" s="1313"/>
      <c r="L498" s="1276"/>
      <c r="M498" s="1277"/>
      <c r="N498" s="1349"/>
      <c r="O498" s="1349"/>
      <c r="P498" s="1412">
        <f t="shared" si="304"/>
        <v>0</v>
      </c>
      <c r="Q498" s="1349"/>
      <c r="R498" s="1349"/>
      <c r="S498" s="1349"/>
      <c r="T498" s="1349"/>
      <c r="U498" s="746"/>
      <c r="V498" s="746"/>
      <c r="W498" s="828"/>
      <c r="X498" s="828"/>
      <c r="Y498" s="828"/>
      <c r="AA498" s="829"/>
      <c r="AB498" s="829"/>
      <c r="AC498" s="829"/>
      <c r="AD498" s="830" t="b">
        <f t="shared" si="309"/>
        <v>1</v>
      </c>
      <c r="AE498" s="738"/>
      <c r="AF498" s="738"/>
    </row>
    <row r="499" spans="1:32" ht="15" customHeight="1">
      <c r="A499" s="1570" t="s">
        <v>304</v>
      </c>
      <c r="B499" s="1272">
        <v>125</v>
      </c>
      <c r="C499" s="1273" t="s">
        <v>961</v>
      </c>
      <c r="D499" s="1347">
        <v>209011564</v>
      </c>
      <c r="E499" s="1347"/>
      <c r="F499" s="1349" t="s">
        <v>427</v>
      </c>
      <c r="G499" s="1349" t="s">
        <v>962</v>
      </c>
      <c r="H499" s="1349" t="s">
        <v>212</v>
      </c>
      <c r="I499" s="1349" t="s">
        <v>212</v>
      </c>
      <c r="J499" s="1349" t="s">
        <v>211</v>
      </c>
      <c r="K499" s="1313">
        <v>1</v>
      </c>
      <c r="L499" s="1276" t="s">
        <v>207</v>
      </c>
      <c r="M499" s="1277">
        <v>11334400</v>
      </c>
      <c r="N499" s="1349">
        <v>2014</v>
      </c>
      <c r="O499" s="1349" t="s">
        <v>631</v>
      </c>
      <c r="P499" s="1412">
        <f t="shared" si="304"/>
        <v>11334400</v>
      </c>
      <c r="Q499" s="1349" t="s">
        <v>99</v>
      </c>
      <c r="R499" s="1349"/>
      <c r="S499" s="1349"/>
      <c r="T499" s="1349"/>
      <c r="U499" s="746">
        <v>5</v>
      </c>
      <c r="V499" s="746">
        <f t="shared" ref="V499:V667" si="324">2016-N499+1</f>
        <v>3</v>
      </c>
      <c r="W499" s="828">
        <f>P499/U499</f>
        <v>2266880</v>
      </c>
      <c r="X499" s="828">
        <f t="shared" si="276"/>
        <v>6800640</v>
      </c>
      <c r="Y499" s="828">
        <f>P499-X499</f>
        <v>4533760</v>
      </c>
      <c r="Z499" s="746">
        <f t="shared" ref="Z499:Z667" si="325">2017-N499+1</f>
        <v>4</v>
      </c>
      <c r="AA499" s="829">
        <f>P499/U499</f>
        <v>2266880</v>
      </c>
      <c r="AB499" s="829">
        <f t="shared" si="277"/>
        <v>9067520</v>
      </c>
      <c r="AC499" s="829">
        <f>P499-AB499</f>
        <v>2266880</v>
      </c>
      <c r="AD499" s="830" t="b">
        <f t="shared" si="309"/>
        <v>1</v>
      </c>
      <c r="AE499" s="738"/>
      <c r="AF499" s="738"/>
    </row>
    <row r="500" spans="1:32" ht="15" customHeight="1">
      <c r="A500" s="1570" t="s">
        <v>304</v>
      </c>
      <c r="B500" s="1272"/>
      <c r="C500" s="1273" t="s">
        <v>961</v>
      </c>
      <c r="D500" s="1347">
        <v>209011564</v>
      </c>
      <c r="E500" s="1347"/>
      <c r="F500" s="1349" t="s">
        <v>427</v>
      </c>
      <c r="G500" s="1349" t="s">
        <v>962</v>
      </c>
      <c r="H500" s="1349" t="s">
        <v>212</v>
      </c>
      <c r="I500" s="1349" t="s">
        <v>212</v>
      </c>
      <c r="J500" s="1349" t="s">
        <v>211</v>
      </c>
      <c r="K500" s="1313">
        <v>1</v>
      </c>
      <c r="L500" s="1276" t="s">
        <v>207</v>
      </c>
      <c r="M500" s="1277">
        <v>11334400</v>
      </c>
      <c r="N500" s="1349">
        <v>2014</v>
      </c>
      <c r="O500" s="1349" t="s">
        <v>631</v>
      </c>
      <c r="P500" s="1412">
        <f t="shared" si="304"/>
        <v>11334400</v>
      </c>
      <c r="Q500" s="1349" t="s">
        <v>99</v>
      </c>
      <c r="R500" s="1349"/>
      <c r="S500" s="1349"/>
      <c r="T500" s="1349"/>
      <c r="U500" s="746">
        <v>5</v>
      </c>
      <c r="V500" s="746">
        <f t="shared" ref="V500:V503" si="326">2016-N500+1</f>
        <v>3</v>
      </c>
      <c r="W500" s="828">
        <f>P500/U500</f>
        <v>2266880</v>
      </c>
      <c r="X500" s="828">
        <f t="shared" ref="X500:X503" si="327">V500*W500</f>
        <v>6800640</v>
      </c>
      <c r="Y500" s="828">
        <f>P500-X500</f>
        <v>4533760</v>
      </c>
      <c r="Z500" s="746">
        <f t="shared" ref="Z500:Z503" si="328">2017-N500+1</f>
        <v>4</v>
      </c>
      <c r="AA500" s="829">
        <f>P500/U500</f>
        <v>2266880</v>
      </c>
      <c r="AB500" s="829">
        <f t="shared" ref="AB500:AB503" si="329">Z500*AA500</f>
        <v>9067520</v>
      </c>
      <c r="AC500" s="829">
        <f>P500-AB500</f>
        <v>2266880</v>
      </c>
      <c r="AD500" s="830" t="b">
        <f t="shared" si="309"/>
        <v>1</v>
      </c>
      <c r="AE500" s="738"/>
      <c r="AF500" s="738"/>
    </row>
    <row r="501" spans="1:32" ht="15" customHeight="1">
      <c r="A501" s="1570" t="s">
        <v>304</v>
      </c>
      <c r="B501" s="1272"/>
      <c r="C501" s="1273" t="s">
        <v>961</v>
      </c>
      <c r="D501" s="1347">
        <v>209011564</v>
      </c>
      <c r="E501" s="1347"/>
      <c r="F501" s="1349" t="s">
        <v>427</v>
      </c>
      <c r="G501" s="1349" t="s">
        <v>962</v>
      </c>
      <c r="H501" s="1349" t="s">
        <v>212</v>
      </c>
      <c r="I501" s="1349" t="s">
        <v>212</v>
      </c>
      <c r="J501" s="1349" t="s">
        <v>211</v>
      </c>
      <c r="K501" s="1313">
        <v>1</v>
      </c>
      <c r="L501" s="1276" t="s">
        <v>207</v>
      </c>
      <c r="M501" s="1277">
        <v>11334400</v>
      </c>
      <c r="N501" s="1349">
        <v>2014</v>
      </c>
      <c r="O501" s="1349" t="s">
        <v>631</v>
      </c>
      <c r="P501" s="1412">
        <f t="shared" si="304"/>
        <v>11334400</v>
      </c>
      <c r="Q501" s="1349" t="s">
        <v>99</v>
      </c>
      <c r="R501" s="1349"/>
      <c r="S501" s="1349"/>
      <c r="T501" s="1349"/>
      <c r="U501" s="746">
        <v>5</v>
      </c>
      <c r="V501" s="746">
        <f t="shared" si="326"/>
        <v>3</v>
      </c>
      <c r="W501" s="828">
        <f>P501/U501</f>
        <v>2266880</v>
      </c>
      <c r="X501" s="828">
        <f t="shared" si="327"/>
        <v>6800640</v>
      </c>
      <c r="Y501" s="828">
        <f>P501-X501</f>
        <v>4533760</v>
      </c>
      <c r="Z501" s="746">
        <f t="shared" si="328"/>
        <v>4</v>
      </c>
      <c r="AA501" s="829">
        <f>P501/U501</f>
        <v>2266880</v>
      </c>
      <c r="AB501" s="829">
        <f t="shared" si="329"/>
        <v>9067520</v>
      </c>
      <c r="AC501" s="829">
        <f>P501-AB501</f>
        <v>2266880</v>
      </c>
      <c r="AD501" s="830" t="b">
        <f t="shared" si="309"/>
        <v>1</v>
      </c>
      <c r="AE501" s="738"/>
      <c r="AF501" s="738"/>
    </row>
    <row r="502" spans="1:32" ht="15" customHeight="1">
      <c r="A502" s="1570" t="s">
        <v>304</v>
      </c>
      <c r="B502" s="1272"/>
      <c r="C502" s="1273" t="s">
        <v>961</v>
      </c>
      <c r="D502" s="1347">
        <v>209011564</v>
      </c>
      <c r="E502" s="1347"/>
      <c r="F502" s="1349" t="s">
        <v>427</v>
      </c>
      <c r="G502" s="1349" t="s">
        <v>962</v>
      </c>
      <c r="H502" s="1349" t="s">
        <v>212</v>
      </c>
      <c r="I502" s="1349" t="s">
        <v>212</v>
      </c>
      <c r="J502" s="1349" t="s">
        <v>211</v>
      </c>
      <c r="K502" s="1313">
        <v>1</v>
      </c>
      <c r="L502" s="1276" t="s">
        <v>207</v>
      </c>
      <c r="M502" s="1277">
        <v>11334400</v>
      </c>
      <c r="N502" s="1349">
        <v>2014</v>
      </c>
      <c r="O502" s="1349" t="s">
        <v>631</v>
      </c>
      <c r="P502" s="1412">
        <f t="shared" si="304"/>
        <v>11334400</v>
      </c>
      <c r="Q502" s="1349" t="s">
        <v>99</v>
      </c>
      <c r="R502" s="1349"/>
      <c r="S502" s="1349"/>
      <c r="T502" s="1349"/>
      <c r="U502" s="746">
        <v>5</v>
      </c>
      <c r="V502" s="746">
        <f t="shared" si="326"/>
        <v>3</v>
      </c>
      <c r="W502" s="828">
        <f>P502/U502</f>
        <v>2266880</v>
      </c>
      <c r="X502" s="828">
        <f t="shared" si="327"/>
        <v>6800640</v>
      </c>
      <c r="Y502" s="828">
        <f>P502-X502</f>
        <v>4533760</v>
      </c>
      <c r="Z502" s="746">
        <f t="shared" si="328"/>
        <v>4</v>
      </c>
      <c r="AA502" s="829">
        <f>P502/U502</f>
        <v>2266880</v>
      </c>
      <c r="AB502" s="829">
        <f t="shared" si="329"/>
        <v>9067520</v>
      </c>
      <c r="AC502" s="829">
        <f>P502-AB502</f>
        <v>2266880</v>
      </c>
      <c r="AD502" s="830" t="b">
        <f t="shared" si="309"/>
        <v>1</v>
      </c>
      <c r="AE502" s="738"/>
      <c r="AF502" s="738"/>
    </row>
    <row r="503" spans="1:32" ht="15" customHeight="1">
      <c r="A503" s="1570" t="s">
        <v>304</v>
      </c>
      <c r="B503" s="1272"/>
      <c r="C503" s="1273" t="s">
        <v>961</v>
      </c>
      <c r="D503" s="1347">
        <v>209011564</v>
      </c>
      <c r="E503" s="1347"/>
      <c r="F503" s="1349" t="s">
        <v>427</v>
      </c>
      <c r="G503" s="1349" t="s">
        <v>962</v>
      </c>
      <c r="H503" s="1349" t="s">
        <v>212</v>
      </c>
      <c r="I503" s="1349" t="s">
        <v>212</v>
      </c>
      <c r="J503" s="1349" t="s">
        <v>211</v>
      </c>
      <c r="K503" s="1313">
        <v>1</v>
      </c>
      <c r="L503" s="1276" t="s">
        <v>207</v>
      </c>
      <c r="M503" s="1277">
        <v>11334400</v>
      </c>
      <c r="N503" s="1349">
        <v>2014</v>
      </c>
      <c r="O503" s="1349" t="s">
        <v>631</v>
      </c>
      <c r="P503" s="1412">
        <f t="shared" si="304"/>
        <v>11334400</v>
      </c>
      <c r="Q503" s="1349" t="s">
        <v>99</v>
      </c>
      <c r="R503" s="1349"/>
      <c r="S503" s="1349"/>
      <c r="T503" s="1349"/>
      <c r="U503" s="746">
        <v>5</v>
      </c>
      <c r="V503" s="746">
        <f t="shared" si="326"/>
        <v>3</v>
      </c>
      <c r="W503" s="828">
        <f>P503/U503</f>
        <v>2266880</v>
      </c>
      <c r="X503" s="828">
        <f t="shared" si="327"/>
        <v>6800640</v>
      </c>
      <c r="Y503" s="828">
        <f>P503-X503</f>
        <v>4533760</v>
      </c>
      <c r="Z503" s="746">
        <f t="shared" si="328"/>
        <v>4</v>
      </c>
      <c r="AA503" s="829">
        <f>P503/U503</f>
        <v>2266880</v>
      </c>
      <c r="AB503" s="829">
        <f t="shared" si="329"/>
        <v>9067520</v>
      </c>
      <c r="AC503" s="829">
        <f>P503-AB503</f>
        <v>2266880</v>
      </c>
      <c r="AD503" s="830" t="b">
        <f t="shared" si="309"/>
        <v>1</v>
      </c>
      <c r="AE503" s="738"/>
      <c r="AF503" s="738"/>
    </row>
    <row r="504" spans="1:32" ht="15" customHeight="1">
      <c r="A504" s="1570" t="s">
        <v>304</v>
      </c>
      <c r="B504" s="1272"/>
      <c r="C504" s="1273"/>
      <c r="D504" s="1347"/>
      <c r="E504" s="1347"/>
      <c r="F504" s="1349"/>
      <c r="G504" s="1349"/>
      <c r="H504" s="1349"/>
      <c r="I504" s="1349"/>
      <c r="J504" s="1349"/>
      <c r="K504" s="1313"/>
      <c r="L504" s="1276"/>
      <c r="M504" s="1277"/>
      <c r="N504" s="1349"/>
      <c r="O504" s="1349"/>
      <c r="P504" s="1412">
        <f t="shared" si="304"/>
        <v>0</v>
      </c>
      <c r="Q504" s="1349"/>
      <c r="R504" s="1349"/>
      <c r="S504" s="1349"/>
      <c r="T504" s="1349"/>
      <c r="U504" s="746"/>
      <c r="V504" s="746"/>
      <c r="W504" s="828"/>
      <c r="X504" s="828"/>
      <c r="Y504" s="828"/>
      <c r="AA504" s="829"/>
      <c r="AB504" s="829"/>
      <c r="AC504" s="829"/>
      <c r="AD504" s="830" t="b">
        <f t="shared" si="309"/>
        <v>1</v>
      </c>
      <c r="AE504" s="738"/>
      <c r="AF504" s="738"/>
    </row>
    <row r="505" spans="1:32" ht="15" customHeight="1">
      <c r="A505" s="1570" t="s">
        <v>304</v>
      </c>
      <c r="B505" s="1272">
        <v>126</v>
      </c>
      <c r="C505" s="1273" t="s">
        <v>963</v>
      </c>
      <c r="D505" s="1347">
        <v>209011565</v>
      </c>
      <c r="E505" s="1347"/>
      <c r="F505" s="1349" t="s">
        <v>407</v>
      </c>
      <c r="G505" s="1349" t="s">
        <v>250</v>
      </c>
      <c r="H505" s="1349" t="s">
        <v>964</v>
      </c>
      <c r="I505" s="1349" t="s">
        <v>212</v>
      </c>
      <c r="J505" s="1349" t="s">
        <v>211</v>
      </c>
      <c r="K505" s="1313">
        <v>1</v>
      </c>
      <c r="L505" s="1276" t="s">
        <v>207</v>
      </c>
      <c r="M505" s="1277">
        <v>4521000</v>
      </c>
      <c r="N505" s="1349">
        <v>2014</v>
      </c>
      <c r="O505" s="1349" t="s">
        <v>631</v>
      </c>
      <c r="P505" s="1412">
        <f t="shared" si="304"/>
        <v>4521000</v>
      </c>
      <c r="Q505" s="1349" t="s">
        <v>99</v>
      </c>
      <c r="R505" s="1349"/>
      <c r="S505" s="1349"/>
      <c r="T505" s="1349"/>
      <c r="U505" s="746">
        <v>5</v>
      </c>
      <c r="V505" s="746">
        <f t="shared" si="324"/>
        <v>3</v>
      </c>
      <c r="W505" s="828">
        <f t="shared" ref="W505:W514" si="330">P505/U505</f>
        <v>904200</v>
      </c>
      <c r="X505" s="828">
        <f t="shared" si="276"/>
        <v>2712600</v>
      </c>
      <c r="Y505" s="828">
        <f t="shared" ref="Y505:Y514" si="331">P505-X505</f>
        <v>1808400</v>
      </c>
      <c r="Z505" s="746">
        <f t="shared" si="325"/>
        <v>4</v>
      </c>
      <c r="AA505" s="829">
        <f t="shared" ref="AA505:AA514" si="332">P505/U505</f>
        <v>904200</v>
      </c>
      <c r="AB505" s="829">
        <f t="shared" si="277"/>
        <v>3616800</v>
      </c>
      <c r="AC505" s="829">
        <f t="shared" ref="AC505:AC514" si="333">P505-AB505</f>
        <v>904200</v>
      </c>
      <c r="AD505" s="830" t="b">
        <f t="shared" si="309"/>
        <v>1</v>
      </c>
      <c r="AE505" s="738"/>
      <c r="AF505" s="738"/>
    </row>
    <row r="506" spans="1:32" ht="15" customHeight="1">
      <c r="A506" s="1570" t="s">
        <v>304</v>
      </c>
      <c r="B506" s="1272"/>
      <c r="C506" s="1273" t="s">
        <v>963</v>
      </c>
      <c r="D506" s="1347">
        <v>209011565</v>
      </c>
      <c r="E506" s="1347"/>
      <c r="F506" s="1349" t="s">
        <v>407</v>
      </c>
      <c r="G506" s="1349" t="s">
        <v>250</v>
      </c>
      <c r="H506" s="1349" t="s">
        <v>1917</v>
      </c>
      <c r="I506" s="1349" t="s">
        <v>212</v>
      </c>
      <c r="J506" s="1349" t="s">
        <v>211</v>
      </c>
      <c r="K506" s="1313">
        <v>1</v>
      </c>
      <c r="L506" s="1276" t="s">
        <v>207</v>
      </c>
      <c r="M506" s="1277">
        <v>4521000</v>
      </c>
      <c r="N506" s="1349">
        <v>2014</v>
      </c>
      <c r="O506" s="1349" t="s">
        <v>631</v>
      </c>
      <c r="P506" s="1412">
        <f t="shared" si="304"/>
        <v>4521000</v>
      </c>
      <c r="Q506" s="1349" t="s">
        <v>99</v>
      </c>
      <c r="R506" s="1349"/>
      <c r="S506" s="1349"/>
      <c r="T506" s="1349"/>
      <c r="U506" s="746">
        <v>5</v>
      </c>
      <c r="V506" s="746">
        <f t="shared" ref="V506:V514" si="334">2016-N506+1</f>
        <v>3</v>
      </c>
      <c r="W506" s="828">
        <f t="shared" si="330"/>
        <v>904200</v>
      </c>
      <c r="X506" s="828">
        <f t="shared" ref="X506:X514" si="335">V506*W506</f>
        <v>2712600</v>
      </c>
      <c r="Y506" s="828">
        <f t="shared" si="331"/>
        <v>1808400</v>
      </c>
      <c r="Z506" s="746">
        <f t="shared" ref="Z506:Z514" si="336">2017-N506+1</f>
        <v>4</v>
      </c>
      <c r="AA506" s="829">
        <f t="shared" si="332"/>
        <v>904200</v>
      </c>
      <c r="AB506" s="829">
        <f t="shared" ref="AB506:AB514" si="337">Z506*AA506</f>
        <v>3616800</v>
      </c>
      <c r="AC506" s="829">
        <f t="shared" si="333"/>
        <v>904200</v>
      </c>
      <c r="AD506" s="830" t="b">
        <f t="shared" si="309"/>
        <v>1</v>
      </c>
      <c r="AE506" s="738"/>
      <c r="AF506" s="738"/>
    </row>
    <row r="507" spans="1:32" ht="15" customHeight="1">
      <c r="A507" s="1570" t="s">
        <v>304</v>
      </c>
      <c r="B507" s="1272"/>
      <c r="C507" s="1273" t="s">
        <v>963</v>
      </c>
      <c r="D507" s="1347">
        <v>209011565</v>
      </c>
      <c r="E507" s="1347"/>
      <c r="F507" s="1349" t="s">
        <v>407</v>
      </c>
      <c r="G507" s="1349" t="s">
        <v>250</v>
      </c>
      <c r="H507" s="1349" t="s">
        <v>1918</v>
      </c>
      <c r="I507" s="1349" t="s">
        <v>212</v>
      </c>
      <c r="J507" s="1349" t="s">
        <v>211</v>
      </c>
      <c r="K507" s="1313">
        <v>1</v>
      </c>
      <c r="L507" s="1276" t="s">
        <v>207</v>
      </c>
      <c r="M507" s="1277">
        <v>4521000</v>
      </c>
      <c r="N507" s="1349">
        <v>2014</v>
      </c>
      <c r="O507" s="1349" t="s">
        <v>631</v>
      </c>
      <c r="P507" s="1412">
        <f t="shared" si="304"/>
        <v>4521000</v>
      </c>
      <c r="Q507" s="1349" t="s">
        <v>99</v>
      </c>
      <c r="R507" s="1349"/>
      <c r="S507" s="1349"/>
      <c r="T507" s="1349"/>
      <c r="U507" s="746">
        <v>5</v>
      </c>
      <c r="V507" s="746">
        <f t="shared" si="334"/>
        <v>3</v>
      </c>
      <c r="W507" s="828">
        <f t="shared" si="330"/>
        <v>904200</v>
      </c>
      <c r="X507" s="828">
        <f t="shared" si="335"/>
        <v>2712600</v>
      </c>
      <c r="Y507" s="828">
        <f t="shared" si="331"/>
        <v>1808400</v>
      </c>
      <c r="Z507" s="746">
        <f t="shared" si="336"/>
        <v>4</v>
      </c>
      <c r="AA507" s="829">
        <f t="shared" si="332"/>
        <v>904200</v>
      </c>
      <c r="AB507" s="829">
        <f t="shared" si="337"/>
        <v>3616800</v>
      </c>
      <c r="AC507" s="829">
        <f t="shared" si="333"/>
        <v>904200</v>
      </c>
      <c r="AD507" s="830" t="b">
        <f t="shared" si="309"/>
        <v>1</v>
      </c>
      <c r="AE507" s="738"/>
      <c r="AF507" s="738"/>
    </row>
    <row r="508" spans="1:32" ht="15" customHeight="1">
      <c r="A508" s="1570" t="s">
        <v>304</v>
      </c>
      <c r="B508" s="1272"/>
      <c r="C508" s="1273" t="s">
        <v>963</v>
      </c>
      <c r="D508" s="1347">
        <v>209011565</v>
      </c>
      <c r="E508" s="1347"/>
      <c r="F508" s="1349" t="s">
        <v>407</v>
      </c>
      <c r="G508" s="1349" t="s">
        <v>250</v>
      </c>
      <c r="H508" s="1349" t="s">
        <v>1919</v>
      </c>
      <c r="I508" s="1349" t="s">
        <v>212</v>
      </c>
      <c r="J508" s="1349" t="s">
        <v>211</v>
      </c>
      <c r="K508" s="1313">
        <v>1</v>
      </c>
      <c r="L508" s="1276" t="s">
        <v>207</v>
      </c>
      <c r="M508" s="1277">
        <v>4521000</v>
      </c>
      <c r="N508" s="1349">
        <v>2014</v>
      </c>
      <c r="O508" s="1349" t="s">
        <v>631</v>
      </c>
      <c r="P508" s="1412">
        <f t="shared" ref="P508:P571" si="338">K508*M508</f>
        <v>4521000</v>
      </c>
      <c r="Q508" s="1349" t="s">
        <v>99</v>
      </c>
      <c r="R508" s="1349"/>
      <c r="S508" s="1349"/>
      <c r="T508" s="1349"/>
      <c r="U508" s="746">
        <v>5</v>
      </c>
      <c r="V508" s="746">
        <f t="shared" si="334"/>
        <v>3</v>
      </c>
      <c r="W508" s="828">
        <f t="shared" si="330"/>
        <v>904200</v>
      </c>
      <c r="X508" s="828">
        <f t="shared" si="335"/>
        <v>2712600</v>
      </c>
      <c r="Y508" s="828">
        <f t="shared" si="331"/>
        <v>1808400</v>
      </c>
      <c r="Z508" s="746">
        <f t="shared" si="336"/>
        <v>4</v>
      </c>
      <c r="AA508" s="829">
        <f t="shared" si="332"/>
        <v>904200</v>
      </c>
      <c r="AB508" s="829">
        <f t="shared" si="337"/>
        <v>3616800</v>
      </c>
      <c r="AC508" s="829">
        <f t="shared" si="333"/>
        <v>904200</v>
      </c>
      <c r="AD508" s="830" t="b">
        <f t="shared" ref="AD508:AD571" si="339">AB508+AC508=P508</f>
        <v>1</v>
      </c>
      <c r="AE508" s="738"/>
      <c r="AF508" s="738"/>
    </row>
    <row r="509" spans="1:32" ht="15" customHeight="1">
      <c r="A509" s="1570" t="s">
        <v>304</v>
      </c>
      <c r="B509" s="1272"/>
      <c r="C509" s="1273" t="s">
        <v>963</v>
      </c>
      <c r="D509" s="1347">
        <v>209011565</v>
      </c>
      <c r="E509" s="1347"/>
      <c r="F509" s="1349" t="s">
        <v>407</v>
      </c>
      <c r="G509" s="1349" t="s">
        <v>250</v>
      </c>
      <c r="H509" s="1349" t="s">
        <v>1920</v>
      </c>
      <c r="I509" s="1349" t="s">
        <v>212</v>
      </c>
      <c r="J509" s="1349" t="s">
        <v>211</v>
      </c>
      <c r="K509" s="1313">
        <v>1</v>
      </c>
      <c r="L509" s="1276" t="s">
        <v>207</v>
      </c>
      <c r="M509" s="1277">
        <v>4521000</v>
      </c>
      <c r="N509" s="1349">
        <v>2014</v>
      </c>
      <c r="O509" s="1349" t="s">
        <v>631</v>
      </c>
      <c r="P509" s="1412">
        <f t="shared" si="338"/>
        <v>4521000</v>
      </c>
      <c r="Q509" s="1349" t="s">
        <v>99</v>
      </c>
      <c r="R509" s="1349"/>
      <c r="S509" s="1349"/>
      <c r="T509" s="1349"/>
      <c r="U509" s="746">
        <v>5</v>
      </c>
      <c r="V509" s="746">
        <f t="shared" si="334"/>
        <v>3</v>
      </c>
      <c r="W509" s="828">
        <f t="shared" si="330"/>
        <v>904200</v>
      </c>
      <c r="X509" s="828">
        <f t="shared" si="335"/>
        <v>2712600</v>
      </c>
      <c r="Y509" s="828">
        <f t="shared" si="331"/>
        <v>1808400</v>
      </c>
      <c r="Z509" s="746">
        <f t="shared" si="336"/>
        <v>4</v>
      </c>
      <c r="AA509" s="829">
        <f t="shared" si="332"/>
        <v>904200</v>
      </c>
      <c r="AB509" s="829">
        <f t="shared" si="337"/>
        <v>3616800</v>
      </c>
      <c r="AC509" s="829">
        <f t="shared" si="333"/>
        <v>904200</v>
      </c>
      <c r="AD509" s="830" t="b">
        <f t="shared" si="339"/>
        <v>1</v>
      </c>
      <c r="AE509" s="738"/>
      <c r="AF509" s="738"/>
    </row>
    <row r="510" spans="1:32" ht="15" customHeight="1">
      <c r="A510" s="1570" t="s">
        <v>304</v>
      </c>
      <c r="B510" s="1272"/>
      <c r="C510" s="1273" t="s">
        <v>963</v>
      </c>
      <c r="D510" s="1347">
        <v>209011565</v>
      </c>
      <c r="E510" s="1347"/>
      <c r="F510" s="1349" t="s">
        <v>407</v>
      </c>
      <c r="G510" s="1349" t="s">
        <v>250</v>
      </c>
      <c r="H510" s="1349" t="s">
        <v>1921</v>
      </c>
      <c r="I510" s="1349" t="s">
        <v>212</v>
      </c>
      <c r="J510" s="1349" t="s">
        <v>211</v>
      </c>
      <c r="K510" s="1313">
        <v>1</v>
      </c>
      <c r="L510" s="1276" t="s">
        <v>207</v>
      </c>
      <c r="M510" s="1277">
        <v>4521000</v>
      </c>
      <c r="N510" s="1349">
        <v>2014</v>
      </c>
      <c r="O510" s="1349" t="s">
        <v>631</v>
      </c>
      <c r="P510" s="1412">
        <f t="shared" si="338"/>
        <v>4521000</v>
      </c>
      <c r="Q510" s="1349" t="s">
        <v>99</v>
      </c>
      <c r="R510" s="1349"/>
      <c r="S510" s="1349"/>
      <c r="T510" s="1349"/>
      <c r="U510" s="746">
        <v>5</v>
      </c>
      <c r="V510" s="746">
        <f t="shared" si="334"/>
        <v>3</v>
      </c>
      <c r="W510" s="828">
        <f t="shared" si="330"/>
        <v>904200</v>
      </c>
      <c r="X510" s="828">
        <f t="shared" si="335"/>
        <v>2712600</v>
      </c>
      <c r="Y510" s="828">
        <f t="shared" si="331"/>
        <v>1808400</v>
      </c>
      <c r="Z510" s="746">
        <f t="shared" si="336"/>
        <v>4</v>
      </c>
      <c r="AA510" s="829">
        <f t="shared" si="332"/>
        <v>904200</v>
      </c>
      <c r="AB510" s="829">
        <f t="shared" si="337"/>
        <v>3616800</v>
      </c>
      <c r="AC510" s="829">
        <f t="shared" si="333"/>
        <v>904200</v>
      </c>
      <c r="AD510" s="830" t="b">
        <f t="shared" si="339"/>
        <v>1</v>
      </c>
      <c r="AE510" s="738"/>
      <c r="AF510" s="738"/>
    </row>
    <row r="511" spans="1:32" ht="15" customHeight="1">
      <c r="A511" s="1570" t="s">
        <v>304</v>
      </c>
      <c r="B511" s="1272"/>
      <c r="C511" s="1273" t="s">
        <v>963</v>
      </c>
      <c r="D511" s="1347">
        <v>209011565</v>
      </c>
      <c r="E511" s="1347"/>
      <c r="F511" s="1349" t="s">
        <v>407</v>
      </c>
      <c r="G511" s="1349" t="s">
        <v>250</v>
      </c>
      <c r="H511" s="1349" t="s">
        <v>1922</v>
      </c>
      <c r="I511" s="1349" t="s">
        <v>212</v>
      </c>
      <c r="J511" s="1349" t="s">
        <v>211</v>
      </c>
      <c r="K511" s="1313">
        <v>1</v>
      </c>
      <c r="L511" s="1276" t="s">
        <v>207</v>
      </c>
      <c r="M511" s="1277">
        <v>4521000</v>
      </c>
      <c r="N511" s="1349">
        <v>2014</v>
      </c>
      <c r="O511" s="1349" t="s">
        <v>631</v>
      </c>
      <c r="P511" s="1412">
        <f t="shared" si="338"/>
        <v>4521000</v>
      </c>
      <c r="Q511" s="1349" t="s">
        <v>99</v>
      </c>
      <c r="R511" s="1349"/>
      <c r="S511" s="1349"/>
      <c r="T511" s="1349"/>
      <c r="U511" s="746">
        <v>5</v>
      </c>
      <c r="V511" s="746">
        <f t="shared" si="334"/>
        <v>3</v>
      </c>
      <c r="W511" s="828">
        <f t="shared" si="330"/>
        <v>904200</v>
      </c>
      <c r="X511" s="828">
        <f t="shared" si="335"/>
        <v>2712600</v>
      </c>
      <c r="Y511" s="828">
        <f t="shared" si="331"/>
        <v>1808400</v>
      </c>
      <c r="Z511" s="746">
        <f t="shared" si="336"/>
        <v>4</v>
      </c>
      <c r="AA511" s="829">
        <f t="shared" si="332"/>
        <v>904200</v>
      </c>
      <c r="AB511" s="829">
        <f t="shared" si="337"/>
        <v>3616800</v>
      </c>
      <c r="AC511" s="829">
        <f t="shared" si="333"/>
        <v>904200</v>
      </c>
      <c r="AD511" s="830" t="b">
        <f t="shared" si="339"/>
        <v>1</v>
      </c>
      <c r="AE511" s="738"/>
      <c r="AF511" s="738"/>
    </row>
    <row r="512" spans="1:32" ht="15" customHeight="1">
      <c r="A512" s="1570" t="s">
        <v>304</v>
      </c>
      <c r="B512" s="1272"/>
      <c r="C512" s="1273" t="s">
        <v>963</v>
      </c>
      <c r="D512" s="1347">
        <v>209011565</v>
      </c>
      <c r="E512" s="1347"/>
      <c r="F512" s="1349" t="s">
        <v>407</v>
      </c>
      <c r="G512" s="1349" t="s">
        <v>250</v>
      </c>
      <c r="H512" s="1349" t="s">
        <v>1923</v>
      </c>
      <c r="I512" s="1349" t="s">
        <v>212</v>
      </c>
      <c r="J512" s="1349" t="s">
        <v>211</v>
      </c>
      <c r="K512" s="1313">
        <v>1</v>
      </c>
      <c r="L512" s="1276" t="s">
        <v>207</v>
      </c>
      <c r="M512" s="1277">
        <v>4521000</v>
      </c>
      <c r="N512" s="1349">
        <v>2014</v>
      </c>
      <c r="O512" s="1349" t="s">
        <v>631</v>
      </c>
      <c r="P512" s="1412">
        <f t="shared" si="338"/>
        <v>4521000</v>
      </c>
      <c r="Q512" s="1349" t="s">
        <v>99</v>
      </c>
      <c r="R512" s="1349"/>
      <c r="S512" s="1349"/>
      <c r="T512" s="1349"/>
      <c r="U512" s="746">
        <v>5</v>
      </c>
      <c r="V512" s="746">
        <f t="shared" si="334"/>
        <v>3</v>
      </c>
      <c r="W512" s="828">
        <f t="shared" si="330"/>
        <v>904200</v>
      </c>
      <c r="X512" s="828">
        <f t="shared" si="335"/>
        <v>2712600</v>
      </c>
      <c r="Y512" s="828">
        <f t="shared" si="331"/>
        <v>1808400</v>
      </c>
      <c r="Z512" s="746">
        <f t="shared" si="336"/>
        <v>4</v>
      </c>
      <c r="AA512" s="829">
        <f t="shared" si="332"/>
        <v>904200</v>
      </c>
      <c r="AB512" s="829">
        <f t="shared" si="337"/>
        <v>3616800</v>
      </c>
      <c r="AC512" s="829">
        <f t="shared" si="333"/>
        <v>904200</v>
      </c>
      <c r="AD512" s="830" t="b">
        <f t="shared" si="339"/>
        <v>1</v>
      </c>
      <c r="AE512" s="738"/>
      <c r="AF512" s="738"/>
    </row>
    <row r="513" spans="1:32" ht="15" customHeight="1">
      <c r="A513" s="1570" t="s">
        <v>304</v>
      </c>
      <c r="B513" s="1272"/>
      <c r="C513" s="1273" t="s">
        <v>963</v>
      </c>
      <c r="D513" s="1347">
        <v>209011565</v>
      </c>
      <c r="E513" s="1347"/>
      <c r="F513" s="1349" t="s">
        <v>407</v>
      </c>
      <c r="G513" s="1349" t="s">
        <v>250</v>
      </c>
      <c r="H513" s="1349" t="s">
        <v>1924</v>
      </c>
      <c r="I513" s="1349" t="s">
        <v>212</v>
      </c>
      <c r="J513" s="1349" t="s">
        <v>211</v>
      </c>
      <c r="K513" s="1313">
        <v>1</v>
      </c>
      <c r="L513" s="1276" t="s">
        <v>207</v>
      </c>
      <c r="M513" s="1277">
        <v>4521000</v>
      </c>
      <c r="N513" s="1349">
        <v>2014</v>
      </c>
      <c r="O513" s="1349" t="s">
        <v>631</v>
      </c>
      <c r="P513" s="1412">
        <f t="shared" si="338"/>
        <v>4521000</v>
      </c>
      <c r="Q513" s="1349" t="s">
        <v>99</v>
      </c>
      <c r="R513" s="1349"/>
      <c r="S513" s="1349"/>
      <c r="T513" s="1349"/>
      <c r="U513" s="746">
        <v>5</v>
      </c>
      <c r="V513" s="746">
        <f t="shared" si="334"/>
        <v>3</v>
      </c>
      <c r="W513" s="828">
        <f t="shared" si="330"/>
        <v>904200</v>
      </c>
      <c r="X513" s="828">
        <f t="shared" si="335"/>
        <v>2712600</v>
      </c>
      <c r="Y513" s="828">
        <f t="shared" si="331"/>
        <v>1808400</v>
      </c>
      <c r="Z513" s="746">
        <f t="shared" si="336"/>
        <v>4</v>
      </c>
      <c r="AA513" s="829">
        <f t="shared" si="332"/>
        <v>904200</v>
      </c>
      <c r="AB513" s="829">
        <f t="shared" si="337"/>
        <v>3616800</v>
      </c>
      <c r="AC513" s="829">
        <f t="shared" si="333"/>
        <v>904200</v>
      </c>
      <c r="AD513" s="830" t="b">
        <f t="shared" si="339"/>
        <v>1</v>
      </c>
      <c r="AE513" s="738"/>
      <c r="AF513" s="738"/>
    </row>
    <row r="514" spans="1:32" ht="15" customHeight="1">
      <c r="A514" s="1570" t="s">
        <v>304</v>
      </c>
      <c r="B514" s="1272"/>
      <c r="C514" s="1273" t="s">
        <v>963</v>
      </c>
      <c r="D514" s="1347">
        <v>209011565</v>
      </c>
      <c r="E514" s="1347"/>
      <c r="F514" s="1349" t="s">
        <v>407</v>
      </c>
      <c r="G514" s="1349" t="s">
        <v>250</v>
      </c>
      <c r="H514" s="1349" t="s">
        <v>1925</v>
      </c>
      <c r="I514" s="1349" t="s">
        <v>212</v>
      </c>
      <c r="J514" s="1349" t="s">
        <v>211</v>
      </c>
      <c r="K514" s="1313">
        <v>1</v>
      </c>
      <c r="L514" s="1276" t="s">
        <v>207</v>
      </c>
      <c r="M514" s="1277">
        <v>4521000</v>
      </c>
      <c r="N514" s="1349">
        <v>2014</v>
      </c>
      <c r="O514" s="1349" t="s">
        <v>631</v>
      </c>
      <c r="P514" s="1412">
        <f t="shared" si="338"/>
        <v>4521000</v>
      </c>
      <c r="Q514" s="1349" t="s">
        <v>99</v>
      </c>
      <c r="R514" s="1349"/>
      <c r="S514" s="1349"/>
      <c r="T514" s="1349"/>
      <c r="U514" s="746">
        <v>5</v>
      </c>
      <c r="V514" s="746">
        <f t="shared" si="334"/>
        <v>3</v>
      </c>
      <c r="W514" s="828">
        <f t="shared" si="330"/>
        <v>904200</v>
      </c>
      <c r="X514" s="828">
        <f t="shared" si="335"/>
        <v>2712600</v>
      </c>
      <c r="Y514" s="828">
        <f t="shared" si="331"/>
        <v>1808400</v>
      </c>
      <c r="Z514" s="746">
        <f t="shared" si="336"/>
        <v>4</v>
      </c>
      <c r="AA514" s="829">
        <f t="shared" si="332"/>
        <v>904200</v>
      </c>
      <c r="AB514" s="829">
        <f t="shared" si="337"/>
        <v>3616800</v>
      </c>
      <c r="AC514" s="829">
        <f t="shared" si="333"/>
        <v>904200</v>
      </c>
      <c r="AD514" s="830" t="b">
        <f t="shared" si="339"/>
        <v>1</v>
      </c>
      <c r="AE514" s="738"/>
      <c r="AF514" s="738"/>
    </row>
    <row r="515" spans="1:32" ht="15" customHeight="1">
      <c r="A515" s="1570" t="s">
        <v>304</v>
      </c>
      <c r="B515" s="1272"/>
      <c r="C515" s="1273"/>
      <c r="D515" s="1347"/>
      <c r="E515" s="1347"/>
      <c r="F515" s="1349"/>
      <c r="G515" s="1349"/>
      <c r="H515" s="1349"/>
      <c r="I515" s="1349"/>
      <c r="J515" s="1349"/>
      <c r="K515" s="1313"/>
      <c r="L515" s="1276"/>
      <c r="M515" s="1277"/>
      <c r="N515" s="1349"/>
      <c r="O515" s="1349"/>
      <c r="P515" s="1412">
        <f t="shared" si="338"/>
        <v>0</v>
      </c>
      <c r="Q515" s="1349"/>
      <c r="R515" s="1349"/>
      <c r="S515" s="1349"/>
      <c r="T515" s="1349"/>
      <c r="U515" s="746"/>
      <c r="V515" s="746"/>
      <c r="W515" s="828"/>
      <c r="X515" s="828"/>
      <c r="Y515" s="828"/>
      <c r="AA515" s="829"/>
      <c r="AB515" s="829"/>
      <c r="AC515" s="829"/>
      <c r="AD515" s="830" t="b">
        <f t="shared" si="339"/>
        <v>1</v>
      </c>
      <c r="AE515" s="738"/>
      <c r="AF515" s="738"/>
    </row>
    <row r="516" spans="1:32" ht="15" customHeight="1">
      <c r="A516" s="1570" t="s">
        <v>304</v>
      </c>
      <c r="B516" s="1272">
        <v>127</v>
      </c>
      <c r="C516" s="1273" t="s">
        <v>965</v>
      </c>
      <c r="D516" s="1347">
        <v>209011566</v>
      </c>
      <c r="E516" s="1347"/>
      <c r="F516" s="1349" t="s">
        <v>407</v>
      </c>
      <c r="G516" s="1349" t="s">
        <v>250</v>
      </c>
      <c r="H516" s="1349" t="s">
        <v>964</v>
      </c>
      <c r="I516" s="1349" t="s">
        <v>212</v>
      </c>
      <c r="J516" s="1349" t="s">
        <v>211</v>
      </c>
      <c r="K516" s="1313">
        <v>1</v>
      </c>
      <c r="L516" s="1276" t="s">
        <v>207</v>
      </c>
      <c r="M516" s="1277">
        <v>4499000</v>
      </c>
      <c r="N516" s="1349">
        <v>2014</v>
      </c>
      <c r="O516" s="1349" t="s">
        <v>631</v>
      </c>
      <c r="P516" s="1412">
        <f t="shared" si="338"/>
        <v>4499000</v>
      </c>
      <c r="Q516" s="1349" t="s">
        <v>99</v>
      </c>
      <c r="R516" s="1349"/>
      <c r="S516" s="1349"/>
      <c r="T516" s="1349"/>
      <c r="U516" s="746">
        <v>5</v>
      </c>
      <c r="V516" s="746">
        <f t="shared" si="324"/>
        <v>3</v>
      </c>
      <c r="W516" s="828">
        <f t="shared" ref="W516:W525" si="340">P516/U516</f>
        <v>899800</v>
      </c>
      <c r="X516" s="828">
        <f t="shared" si="276"/>
        <v>2699400</v>
      </c>
      <c r="Y516" s="828">
        <f t="shared" ref="Y516:Y525" si="341">P516-X516</f>
        <v>1799600</v>
      </c>
      <c r="Z516" s="746">
        <f t="shared" si="325"/>
        <v>4</v>
      </c>
      <c r="AA516" s="829">
        <f t="shared" ref="AA516:AA525" si="342">P516/U516</f>
        <v>899800</v>
      </c>
      <c r="AB516" s="829">
        <f t="shared" si="277"/>
        <v>3599200</v>
      </c>
      <c r="AC516" s="829">
        <f t="shared" ref="AC516:AC525" si="343">P516-AB516</f>
        <v>899800</v>
      </c>
      <c r="AD516" s="830" t="b">
        <f t="shared" si="339"/>
        <v>1</v>
      </c>
      <c r="AE516" s="738"/>
      <c r="AF516" s="738"/>
    </row>
    <row r="517" spans="1:32" ht="15" customHeight="1">
      <c r="A517" s="1570" t="s">
        <v>304</v>
      </c>
      <c r="B517" s="1272"/>
      <c r="C517" s="1273" t="s">
        <v>965</v>
      </c>
      <c r="D517" s="1347">
        <v>209011566</v>
      </c>
      <c r="E517" s="1347"/>
      <c r="F517" s="1349" t="s">
        <v>407</v>
      </c>
      <c r="G517" s="1349" t="s">
        <v>250</v>
      </c>
      <c r="H517" s="1349" t="s">
        <v>964</v>
      </c>
      <c r="I517" s="1349" t="s">
        <v>212</v>
      </c>
      <c r="J517" s="1349" t="s">
        <v>211</v>
      </c>
      <c r="K517" s="1313">
        <v>1</v>
      </c>
      <c r="L517" s="1276" t="s">
        <v>207</v>
      </c>
      <c r="M517" s="1277">
        <v>4499000</v>
      </c>
      <c r="N517" s="1349">
        <v>2014</v>
      </c>
      <c r="O517" s="1349" t="s">
        <v>631</v>
      </c>
      <c r="P517" s="1412">
        <f t="shared" si="338"/>
        <v>4499000</v>
      </c>
      <c r="Q517" s="1349" t="s">
        <v>99</v>
      </c>
      <c r="R517" s="1349"/>
      <c r="S517" s="1349"/>
      <c r="T517" s="1349"/>
      <c r="U517" s="746">
        <v>5</v>
      </c>
      <c r="V517" s="746">
        <f t="shared" ref="V517:V525" si="344">2016-N517+1</f>
        <v>3</v>
      </c>
      <c r="W517" s="828">
        <f t="shared" si="340"/>
        <v>899800</v>
      </c>
      <c r="X517" s="828">
        <f t="shared" ref="X517:X525" si="345">V517*W517</f>
        <v>2699400</v>
      </c>
      <c r="Y517" s="828">
        <f t="shared" si="341"/>
        <v>1799600</v>
      </c>
      <c r="Z517" s="746">
        <f t="shared" ref="Z517:Z525" si="346">2017-N517+1</f>
        <v>4</v>
      </c>
      <c r="AA517" s="829">
        <f t="shared" si="342"/>
        <v>899800</v>
      </c>
      <c r="AB517" s="829">
        <f t="shared" ref="AB517:AB525" si="347">Z517*AA517</f>
        <v>3599200</v>
      </c>
      <c r="AC517" s="829">
        <f t="shared" si="343"/>
        <v>899800</v>
      </c>
      <c r="AD517" s="830" t="b">
        <f t="shared" si="339"/>
        <v>1</v>
      </c>
      <c r="AE517" s="738"/>
      <c r="AF517" s="738"/>
    </row>
    <row r="518" spans="1:32" ht="15" customHeight="1">
      <c r="A518" s="1570" t="s">
        <v>304</v>
      </c>
      <c r="B518" s="1272"/>
      <c r="C518" s="1273" t="s">
        <v>965</v>
      </c>
      <c r="D518" s="1347">
        <v>209011566</v>
      </c>
      <c r="E518" s="1347"/>
      <c r="F518" s="1349" t="s">
        <v>407</v>
      </c>
      <c r="G518" s="1349" t="s">
        <v>250</v>
      </c>
      <c r="H518" s="1349" t="s">
        <v>964</v>
      </c>
      <c r="I518" s="1349" t="s">
        <v>212</v>
      </c>
      <c r="J518" s="1349" t="s">
        <v>211</v>
      </c>
      <c r="K518" s="1313">
        <v>1</v>
      </c>
      <c r="L518" s="1276" t="s">
        <v>207</v>
      </c>
      <c r="M518" s="1277">
        <v>4499000</v>
      </c>
      <c r="N518" s="1349">
        <v>2014</v>
      </c>
      <c r="O518" s="1349" t="s">
        <v>631</v>
      </c>
      <c r="P518" s="1412">
        <f t="shared" si="338"/>
        <v>4499000</v>
      </c>
      <c r="Q518" s="1349" t="s">
        <v>99</v>
      </c>
      <c r="R518" s="1349"/>
      <c r="S518" s="1349"/>
      <c r="T518" s="1349"/>
      <c r="U518" s="746">
        <v>5</v>
      </c>
      <c r="V518" s="746">
        <f t="shared" si="344"/>
        <v>3</v>
      </c>
      <c r="W518" s="828">
        <f t="shared" si="340"/>
        <v>899800</v>
      </c>
      <c r="X518" s="828">
        <f t="shared" si="345"/>
        <v>2699400</v>
      </c>
      <c r="Y518" s="828">
        <f t="shared" si="341"/>
        <v>1799600</v>
      </c>
      <c r="Z518" s="746">
        <f t="shared" si="346"/>
        <v>4</v>
      </c>
      <c r="AA518" s="829">
        <f t="shared" si="342"/>
        <v>899800</v>
      </c>
      <c r="AB518" s="829">
        <f t="shared" si="347"/>
        <v>3599200</v>
      </c>
      <c r="AC518" s="829">
        <f t="shared" si="343"/>
        <v>899800</v>
      </c>
      <c r="AD518" s="830" t="b">
        <f t="shared" si="339"/>
        <v>1</v>
      </c>
      <c r="AE518" s="738"/>
      <c r="AF518" s="738"/>
    </row>
    <row r="519" spans="1:32" ht="15" customHeight="1">
      <c r="A519" s="1570" t="s">
        <v>304</v>
      </c>
      <c r="B519" s="1272"/>
      <c r="C519" s="1273" t="s">
        <v>965</v>
      </c>
      <c r="D519" s="1347">
        <v>209011566</v>
      </c>
      <c r="E519" s="1347"/>
      <c r="F519" s="1349" t="s">
        <v>407</v>
      </c>
      <c r="G519" s="1349" t="s">
        <v>250</v>
      </c>
      <c r="H519" s="1349" t="s">
        <v>964</v>
      </c>
      <c r="I519" s="1349" t="s">
        <v>212</v>
      </c>
      <c r="J519" s="1349" t="s">
        <v>211</v>
      </c>
      <c r="K519" s="1313">
        <v>1</v>
      </c>
      <c r="L519" s="1276" t="s">
        <v>207</v>
      </c>
      <c r="M519" s="1277">
        <v>4499000</v>
      </c>
      <c r="N519" s="1349">
        <v>2014</v>
      </c>
      <c r="O519" s="1349" t="s">
        <v>631</v>
      </c>
      <c r="P519" s="1412">
        <f t="shared" si="338"/>
        <v>4499000</v>
      </c>
      <c r="Q519" s="1349" t="s">
        <v>99</v>
      </c>
      <c r="R519" s="1349"/>
      <c r="S519" s="1349"/>
      <c r="T519" s="1349"/>
      <c r="U519" s="746">
        <v>5</v>
      </c>
      <c r="V519" s="746">
        <f t="shared" si="344"/>
        <v>3</v>
      </c>
      <c r="W519" s="828">
        <f t="shared" si="340"/>
        <v>899800</v>
      </c>
      <c r="X519" s="828">
        <f t="shared" si="345"/>
        <v>2699400</v>
      </c>
      <c r="Y519" s="828">
        <f t="shared" si="341"/>
        <v>1799600</v>
      </c>
      <c r="Z519" s="746">
        <f t="shared" si="346"/>
        <v>4</v>
      </c>
      <c r="AA519" s="829">
        <f t="shared" si="342"/>
        <v>899800</v>
      </c>
      <c r="AB519" s="829">
        <f t="shared" si="347"/>
        <v>3599200</v>
      </c>
      <c r="AC519" s="829">
        <f t="shared" si="343"/>
        <v>899800</v>
      </c>
      <c r="AD519" s="830" t="b">
        <f t="shared" si="339"/>
        <v>1</v>
      </c>
      <c r="AE519" s="738"/>
      <c r="AF519" s="738"/>
    </row>
    <row r="520" spans="1:32" ht="15" customHeight="1">
      <c r="A520" s="1570" t="s">
        <v>304</v>
      </c>
      <c r="B520" s="1272"/>
      <c r="C520" s="1273" t="s">
        <v>965</v>
      </c>
      <c r="D520" s="1347">
        <v>209011566</v>
      </c>
      <c r="E520" s="1347"/>
      <c r="F520" s="1349" t="s">
        <v>407</v>
      </c>
      <c r="G520" s="1349" t="s">
        <v>250</v>
      </c>
      <c r="H520" s="1349" t="s">
        <v>964</v>
      </c>
      <c r="I520" s="1349" t="s">
        <v>212</v>
      </c>
      <c r="J520" s="1349" t="s">
        <v>211</v>
      </c>
      <c r="K520" s="1313">
        <v>1</v>
      </c>
      <c r="L520" s="1276" t="s">
        <v>207</v>
      </c>
      <c r="M520" s="1277">
        <v>4499000</v>
      </c>
      <c r="N520" s="1349">
        <v>2014</v>
      </c>
      <c r="O520" s="1349" t="s">
        <v>631</v>
      </c>
      <c r="P520" s="1412">
        <f t="shared" si="338"/>
        <v>4499000</v>
      </c>
      <c r="Q520" s="1349" t="s">
        <v>99</v>
      </c>
      <c r="R520" s="1349"/>
      <c r="S520" s="1349"/>
      <c r="T520" s="1349"/>
      <c r="U520" s="746">
        <v>5</v>
      </c>
      <c r="V520" s="746">
        <f t="shared" si="344"/>
        <v>3</v>
      </c>
      <c r="W520" s="828">
        <f t="shared" si="340"/>
        <v>899800</v>
      </c>
      <c r="X520" s="828">
        <f t="shared" si="345"/>
        <v>2699400</v>
      </c>
      <c r="Y520" s="828">
        <f t="shared" si="341"/>
        <v>1799600</v>
      </c>
      <c r="Z520" s="746">
        <f t="shared" si="346"/>
        <v>4</v>
      </c>
      <c r="AA520" s="829">
        <f t="shared" si="342"/>
        <v>899800</v>
      </c>
      <c r="AB520" s="829">
        <f t="shared" si="347"/>
        <v>3599200</v>
      </c>
      <c r="AC520" s="829">
        <f t="shared" si="343"/>
        <v>899800</v>
      </c>
      <c r="AD520" s="830" t="b">
        <f t="shared" si="339"/>
        <v>1</v>
      </c>
      <c r="AE520" s="738"/>
      <c r="AF520" s="738"/>
    </row>
    <row r="521" spans="1:32" ht="15" customHeight="1">
      <c r="A521" s="1570" t="s">
        <v>304</v>
      </c>
      <c r="B521" s="1272"/>
      <c r="C521" s="1273" t="s">
        <v>965</v>
      </c>
      <c r="D521" s="1347">
        <v>209011566</v>
      </c>
      <c r="E521" s="1347"/>
      <c r="F521" s="1349" t="s">
        <v>407</v>
      </c>
      <c r="G521" s="1349" t="s">
        <v>250</v>
      </c>
      <c r="H521" s="1349" t="s">
        <v>964</v>
      </c>
      <c r="I521" s="1349" t="s">
        <v>212</v>
      </c>
      <c r="J521" s="1349" t="s">
        <v>211</v>
      </c>
      <c r="K521" s="1313">
        <v>1</v>
      </c>
      <c r="L521" s="1276" t="s">
        <v>207</v>
      </c>
      <c r="M521" s="1277">
        <v>4499000</v>
      </c>
      <c r="N521" s="1349">
        <v>2014</v>
      </c>
      <c r="O521" s="1349" t="s">
        <v>631</v>
      </c>
      <c r="P521" s="1412">
        <f t="shared" si="338"/>
        <v>4499000</v>
      </c>
      <c r="Q521" s="1349" t="s">
        <v>99</v>
      </c>
      <c r="R521" s="1349"/>
      <c r="S521" s="1349"/>
      <c r="T521" s="1349"/>
      <c r="U521" s="746">
        <v>5</v>
      </c>
      <c r="V521" s="746">
        <f t="shared" si="344"/>
        <v>3</v>
      </c>
      <c r="W521" s="828">
        <f t="shared" si="340"/>
        <v>899800</v>
      </c>
      <c r="X521" s="828">
        <f t="shared" si="345"/>
        <v>2699400</v>
      </c>
      <c r="Y521" s="828">
        <f t="shared" si="341"/>
        <v>1799600</v>
      </c>
      <c r="Z521" s="746">
        <f t="shared" si="346"/>
        <v>4</v>
      </c>
      <c r="AA521" s="829">
        <f t="shared" si="342"/>
        <v>899800</v>
      </c>
      <c r="AB521" s="829">
        <f t="shared" si="347"/>
        <v>3599200</v>
      </c>
      <c r="AC521" s="829">
        <f t="shared" si="343"/>
        <v>899800</v>
      </c>
      <c r="AD521" s="830" t="b">
        <f t="shared" si="339"/>
        <v>1</v>
      </c>
      <c r="AE521" s="738"/>
      <c r="AF521" s="738"/>
    </row>
    <row r="522" spans="1:32" ht="15" customHeight="1">
      <c r="A522" s="1570" t="s">
        <v>304</v>
      </c>
      <c r="B522" s="1272"/>
      <c r="C522" s="1273" t="s">
        <v>965</v>
      </c>
      <c r="D522" s="1347">
        <v>209011566</v>
      </c>
      <c r="E522" s="1347"/>
      <c r="F522" s="1349" t="s">
        <v>407</v>
      </c>
      <c r="G522" s="1349" t="s">
        <v>250</v>
      </c>
      <c r="H522" s="1349" t="s">
        <v>964</v>
      </c>
      <c r="I522" s="1349" t="s">
        <v>212</v>
      </c>
      <c r="J522" s="1349" t="s">
        <v>211</v>
      </c>
      <c r="K522" s="1313">
        <v>1</v>
      </c>
      <c r="L522" s="1276" t="s">
        <v>207</v>
      </c>
      <c r="M522" s="1277">
        <v>4499000</v>
      </c>
      <c r="N522" s="1349">
        <v>2014</v>
      </c>
      <c r="O522" s="1349" t="s">
        <v>631</v>
      </c>
      <c r="P522" s="1412">
        <f t="shared" si="338"/>
        <v>4499000</v>
      </c>
      <c r="Q522" s="1349" t="s">
        <v>99</v>
      </c>
      <c r="R522" s="1349"/>
      <c r="S522" s="1349"/>
      <c r="T522" s="1349"/>
      <c r="U522" s="746">
        <v>5</v>
      </c>
      <c r="V522" s="746">
        <f t="shared" si="344"/>
        <v>3</v>
      </c>
      <c r="W522" s="828">
        <f t="shared" si="340"/>
        <v>899800</v>
      </c>
      <c r="X522" s="828">
        <f t="shared" si="345"/>
        <v>2699400</v>
      </c>
      <c r="Y522" s="828">
        <f t="shared" si="341"/>
        <v>1799600</v>
      </c>
      <c r="Z522" s="746">
        <f t="shared" si="346"/>
        <v>4</v>
      </c>
      <c r="AA522" s="829">
        <f t="shared" si="342"/>
        <v>899800</v>
      </c>
      <c r="AB522" s="829">
        <f t="shared" si="347"/>
        <v>3599200</v>
      </c>
      <c r="AC522" s="829">
        <f t="shared" si="343"/>
        <v>899800</v>
      </c>
      <c r="AD522" s="830" t="b">
        <f t="shared" si="339"/>
        <v>1</v>
      </c>
      <c r="AE522" s="738"/>
      <c r="AF522" s="738"/>
    </row>
    <row r="523" spans="1:32" ht="15" customHeight="1">
      <c r="A523" s="1570" t="s">
        <v>304</v>
      </c>
      <c r="B523" s="1272"/>
      <c r="C523" s="1273" t="s">
        <v>965</v>
      </c>
      <c r="D523" s="1347">
        <v>209011566</v>
      </c>
      <c r="E523" s="1347"/>
      <c r="F523" s="1349" t="s">
        <v>407</v>
      </c>
      <c r="G523" s="1349" t="s">
        <v>250</v>
      </c>
      <c r="H523" s="1349" t="s">
        <v>964</v>
      </c>
      <c r="I523" s="1349" t="s">
        <v>212</v>
      </c>
      <c r="J523" s="1349" t="s">
        <v>211</v>
      </c>
      <c r="K523" s="1313">
        <v>1</v>
      </c>
      <c r="L523" s="1276" t="s">
        <v>207</v>
      </c>
      <c r="M523" s="1277">
        <v>4499000</v>
      </c>
      <c r="N523" s="1349">
        <v>2014</v>
      </c>
      <c r="O523" s="1349" t="s">
        <v>631</v>
      </c>
      <c r="P523" s="1412">
        <f t="shared" si="338"/>
        <v>4499000</v>
      </c>
      <c r="Q523" s="1349" t="s">
        <v>99</v>
      </c>
      <c r="R523" s="1349"/>
      <c r="S523" s="1349"/>
      <c r="T523" s="1349"/>
      <c r="U523" s="746">
        <v>5</v>
      </c>
      <c r="V523" s="746">
        <f t="shared" si="344"/>
        <v>3</v>
      </c>
      <c r="W523" s="828">
        <f t="shared" si="340"/>
        <v>899800</v>
      </c>
      <c r="X523" s="828">
        <f t="shared" si="345"/>
        <v>2699400</v>
      </c>
      <c r="Y523" s="828">
        <f t="shared" si="341"/>
        <v>1799600</v>
      </c>
      <c r="Z523" s="746">
        <f t="shared" si="346"/>
        <v>4</v>
      </c>
      <c r="AA523" s="829">
        <f t="shared" si="342"/>
        <v>899800</v>
      </c>
      <c r="AB523" s="829">
        <f t="shared" si="347"/>
        <v>3599200</v>
      </c>
      <c r="AC523" s="829">
        <f t="shared" si="343"/>
        <v>899800</v>
      </c>
      <c r="AD523" s="830" t="b">
        <f t="shared" si="339"/>
        <v>1</v>
      </c>
      <c r="AE523" s="738"/>
      <c r="AF523" s="738"/>
    </row>
    <row r="524" spans="1:32" ht="15" customHeight="1">
      <c r="A524" s="1570" t="s">
        <v>304</v>
      </c>
      <c r="B524" s="1272"/>
      <c r="C524" s="1273" t="s">
        <v>965</v>
      </c>
      <c r="D524" s="1347">
        <v>209011566</v>
      </c>
      <c r="E524" s="1347"/>
      <c r="F524" s="1349" t="s">
        <v>407</v>
      </c>
      <c r="G524" s="1349" t="s">
        <v>250</v>
      </c>
      <c r="H524" s="1349" t="s">
        <v>964</v>
      </c>
      <c r="I524" s="1349" t="s">
        <v>212</v>
      </c>
      <c r="J524" s="1349" t="s">
        <v>211</v>
      </c>
      <c r="K524" s="1313">
        <v>1</v>
      </c>
      <c r="L524" s="1276" t="s">
        <v>207</v>
      </c>
      <c r="M524" s="1277">
        <v>4499000</v>
      </c>
      <c r="N524" s="1349">
        <v>2014</v>
      </c>
      <c r="O524" s="1349" t="s">
        <v>631</v>
      </c>
      <c r="P524" s="1412">
        <f t="shared" si="338"/>
        <v>4499000</v>
      </c>
      <c r="Q524" s="1349" t="s">
        <v>99</v>
      </c>
      <c r="R524" s="1349"/>
      <c r="S524" s="1349"/>
      <c r="T524" s="1349"/>
      <c r="U524" s="746">
        <v>5</v>
      </c>
      <c r="V524" s="746">
        <f t="shared" si="344"/>
        <v>3</v>
      </c>
      <c r="W524" s="828">
        <f t="shared" si="340"/>
        <v>899800</v>
      </c>
      <c r="X524" s="828">
        <f t="shared" si="345"/>
        <v>2699400</v>
      </c>
      <c r="Y524" s="828">
        <f t="shared" si="341"/>
        <v>1799600</v>
      </c>
      <c r="Z524" s="746">
        <f t="shared" si="346"/>
        <v>4</v>
      </c>
      <c r="AA524" s="829">
        <f t="shared" si="342"/>
        <v>899800</v>
      </c>
      <c r="AB524" s="829">
        <f t="shared" si="347"/>
        <v>3599200</v>
      </c>
      <c r="AC524" s="829">
        <f t="shared" si="343"/>
        <v>899800</v>
      </c>
      <c r="AD524" s="830" t="b">
        <f t="shared" si="339"/>
        <v>1</v>
      </c>
      <c r="AE524" s="738"/>
      <c r="AF524" s="738"/>
    </row>
    <row r="525" spans="1:32" ht="15" customHeight="1">
      <c r="A525" s="1570" t="s">
        <v>304</v>
      </c>
      <c r="B525" s="1272"/>
      <c r="C525" s="1273" t="s">
        <v>965</v>
      </c>
      <c r="D525" s="1347">
        <v>209011566</v>
      </c>
      <c r="E525" s="1347"/>
      <c r="F525" s="1349" t="s">
        <v>407</v>
      </c>
      <c r="G525" s="1349" t="s">
        <v>250</v>
      </c>
      <c r="H525" s="1349" t="s">
        <v>964</v>
      </c>
      <c r="I525" s="1349" t="s">
        <v>212</v>
      </c>
      <c r="J525" s="1349" t="s">
        <v>211</v>
      </c>
      <c r="K525" s="1313">
        <v>1</v>
      </c>
      <c r="L525" s="1276" t="s">
        <v>207</v>
      </c>
      <c r="M525" s="1277">
        <v>4499000</v>
      </c>
      <c r="N525" s="1349">
        <v>2014</v>
      </c>
      <c r="O525" s="1349" t="s">
        <v>631</v>
      </c>
      <c r="P525" s="1412">
        <f t="shared" si="338"/>
        <v>4499000</v>
      </c>
      <c r="Q525" s="1349" t="s">
        <v>99</v>
      </c>
      <c r="R525" s="1349"/>
      <c r="S525" s="1349"/>
      <c r="T525" s="1349"/>
      <c r="U525" s="746">
        <v>5</v>
      </c>
      <c r="V525" s="746">
        <f t="shared" si="344"/>
        <v>3</v>
      </c>
      <c r="W525" s="828">
        <f t="shared" si="340"/>
        <v>899800</v>
      </c>
      <c r="X525" s="828">
        <f t="shared" si="345"/>
        <v>2699400</v>
      </c>
      <c r="Y525" s="828">
        <f t="shared" si="341"/>
        <v>1799600</v>
      </c>
      <c r="Z525" s="746">
        <f t="shared" si="346"/>
        <v>4</v>
      </c>
      <c r="AA525" s="829">
        <f t="shared" si="342"/>
        <v>899800</v>
      </c>
      <c r="AB525" s="829">
        <f t="shared" si="347"/>
        <v>3599200</v>
      </c>
      <c r="AC525" s="829">
        <f t="shared" si="343"/>
        <v>899800</v>
      </c>
      <c r="AD525" s="830" t="b">
        <f t="shared" si="339"/>
        <v>1</v>
      </c>
      <c r="AE525" s="738"/>
      <c r="AF525" s="738"/>
    </row>
    <row r="526" spans="1:32" ht="15" customHeight="1">
      <c r="A526" s="1570" t="s">
        <v>304</v>
      </c>
      <c r="B526" s="1272"/>
      <c r="C526" s="1273"/>
      <c r="D526" s="1347"/>
      <c r="E526" s="1347"/>
      <c r="F526" s="1349"/>
      <c r="G526" s="1349"/>
      <c r="H526" s="1349"/>
      <c r="I526" s="1349"/>
      <c r="J526" s="1349"/>
      <c r="K526" s="1313"/>
      <c r="L526" s="1276"/>
      <c r="M526" s="1277"/>
      <c r="N526" s="1349"/>
      <c r="O526" s="1349"/>
      <c r="P526" s="1412">
        <f t="shared" si="338"/>
        <v>0</v>
      </c>
      <c r="Q526" s="1349"/>
      <c r="R526" s="1349"/>
      <c r="S526" s="1349"/>
      <c r="T526" s="1349"/>
      <c r="U526" s="746"/>
      <c r="V526" s="746"/>
      <c r="W526" s="828"/>
      <c r="X526" s="828"/>
      <c r="Y526" s="828"/>
      <c r="AA526" s="829"/>
      <c r="AB526" s="829"/>
      <c r="AC526" s="829"/>
      <c r="AD526" s="830" t="b">
        <f t="shared" si="339"/>
        <v>1</v>
      </c>
      <c r="AE526" s="738"/>
      <c r="AF526" s="738"/>
    </row>
    <row r="527" spans="1:32" ht="15" customHeight="1">
      <c r="A527" s="1570" t="s">
        <v>304</v>
      </c>
      <c r="B527" s="1272">
        <v>128</v>
      </c>
      <c r="C527" s="1273" t="s">
        <v>966</v>
      </c>
      <c r="D527" s="1347">
        <v>209011567</v>
      </c>
      <c r="E527" s="1347"/>
      <c r="F527" s="1349" t="s">
        <v>960</v>
      </c>
      <c r="G527" s="1349" t="s">
        <v>967</v>
      </c>
      <c r="H527" s="1349" t="s">
        <v>212</v>
      </c>
      <c r="I527" s="1349" t="s">
        <v>212</v>
      </c>
      <c r="J527" s="1349" t="s">
        <v>211</v>
      </c>
      <c r="K527" s="1313">
        <v>1</v>
      </c>
      <c r="L527" s="1276" t="s">
        <v>207</v>
      </c>
      <c r="M527" s="1277">
        <v>2475000</v>
      </c>
      <c r="N527" s="1349">
        <v>2014</v>
      </c>
      <c r="O527" s="1349" t="s">
        <v>631</v>
      </c>
      <c r="P527" s="1412">
        <f t="shared" si="338"/>
        <v>2475000</v>
      </c>
      <c r="Q527" s="1349" t="s">
        <v>99</v>
      </c>
      <c r="R527" s="1349"/>
      <c r="S527" s="1349"/>
      <c r="T527" s="1349"/>
      <c r="U527" s="746">
        <v>5</v>
      </c>
      <c r="V527" s="746">
        <f t="shared" si="324"/>
        <v>3</v>
      </c>
      <c r="W527" s="828">
        <f t="shared" ref="W527:W566" si="348">P527/U527</f>
        <v>495000</v>
      </c>
      <c r="X527" s="828">
        <f t="shared" si="276"/>
        <v>1485000</v>
      </c>
      <c r="Y527" s="828">
        <f t="shared" ref="Y527:Y566" si="349">P527-X527</f>
        <v>990000</v>
      </c>
      <c r="Z527" s="746">
        <f t="shared" si="325"/>
        <v>4</v>
      </c>
      <c r="AA527" s="829">
        <f t="shared" ref="AA527:AA566" si="350">P527/U527</f>
        <v>495000</v>
      </c>
      <c r="AB527" s="829">
        <f t="shared" si="277"/>
        <v>1980000</v>
      </c>
      <c r="AC527" s="829">
        <f t="shared" ref="AC527:AC566" si="351">P527-AB527</f>
        <v>495000</v>
      </c>
      <c r="AD527" s="830" t="b">
        <f t="shared" si="339"/>
        <v>1</v>
      </c>
      <c r="AE527" s="738"/>
      <c r="AF527" s="738"/>
    </row>
    <row r="528" spans="1:32" ht="15" customHeight="1">
      <c r="A528" s="1570" t="s">
        <v>304</v>
      </c>
      <c r="B528" s="1272"/>
      <c r="C528" s="1273" t="s">
        <v>966</v>
      </c>
      <c r="D528" s="1347">
        <v>209011567</v>
      </c>
      <c r="E528" s="1347"/>
      <c r="F528" s="1349" t="s">
        <v>960</v>
      </c>
      <c r="G528" s="1349" t="s">
        <v>967</v>
      </c>
      <c r="H528" s="1349" t="s">
        <v>212</v>
      </c>
      <c r="I528" s="1349" t="s">
        <v>212</v>
      </c>
      <c r="J528" s="1349" t="s">
        <v>211</v>
      </c>
      <c r="K528" s="1313">
        <v>1</v>
      </c>
      <c r="L528" s="1276" t="s">
        <v>207</v>
      </c>
      <c r="M528" s="1277">
        <v>2475000</v>
      </c>
      <c r="N528" s="1349">
        <v>2014</v>
      </c>
      <c r="O528" s="1349" t="s">
        <v>631</v>
      </c>
      <c r="P528" s="1412">
        <f t="shared" si="338"/>
        <v>2475000</v>
      </c>
      <c r="Q528" s="1349" t="s">
        <v>99</v>
      </c>
      <c r="R528" s="1349"/>
      <c r="S528" s="1349"/>
      <c r="T528" s="1349"/>
      <c r="U528" s="746">
        <v>5</v>
      </c>
      <c r="V528" s="746">
        <f t="shared" ref="V528:V566" si="352">2016-N528+1</f>
        <v>3</v>
      </c>
      <c r="W528" s="828">
        <f t="shared" si="348"/>
        <v>495000</v>
      </c>
      <c r="X528" s="828">
        <f t="shared" ref="X528:X566" si="353">V528*W528</f>
        <v>1485000</v>
      </c>
      <c r="Y528" s="828">
        <f t="shared" si="349"/>
        <v>990000</v>
      </c>
      <c r="Z528" s="746">
        <f t="shared" ref="Z528:Z566" si="354">2017-N528+1</f>
        <v>4</v>
      </c>
      <c r="AA528" s="829">
        <f t="shared" si="350"/>
        <v>495000</v>
      </c>
      <c r="AB528" s="829">
        <f t="shared" ref="AB528:AB566" si="355">Z528*AA528</f>
        <v>1980000</v>
      </c>
      <c r="AC528" s="829">
        <f t="shared" si="351"/>
        <v>495000</v>
      </c>
      <c r="AD528" s="830" t="b">
        <f t="shared" si="339"/>
        <v>1</v>
      </c>
      <c r="AE528" s="738"/>
      <c r="AF528" s="738"/>
    </row>
    <row r="529" spans="1:32" ht="15" customHeight="1">
      <c r="A529" s="1570" t="s">
        <v>304</v>
      </c>
      <c r="B529" s="1272"/>
      <c r="C529" s="1273" t="s">
        <v>966</v>
      </c>
      <c r="D529" s="1347">
        <v>209011567</v>
      </c>
      <c r="E529" s="1347"/>
      <c r="F529" s="1349" t="s">
        <v>960</v>
      </c>
      <c r="G529" s="1349" t="s">
        <v>967</v>
      </c>
      <c r="H529" s="1349" t="s">
        <v>212</v>
      </c>
      <c r="I529" s="1349" t="s">
        <v>212</v>
      </c>
      <c r="J529" s="1349" t="s">
        <v>211</v>
      </c>
      <c r="K529" s="1313">
        <v>1</v>
      </c>
      <c r="L529" s="1276" t="s">
        <v>207</v>
      </c>
      <c r="M529" s="1277">
        <v>2475000</v>
      </c>
      <c r="N529" s="1349">
        <v>2014</v>
      </c>
      <c r="O529" s="1349" t="s">
        <v>631</v>
      </c>
      <c r="P529" s="1412">
        <f t="shared" si="338"/>
        <v>2475000</v>
      </c>
      <c r="Q529" s="1349" t="s">
        <v>99</v>
      </c>
      <c r="R529" s="1349"/>
      <c r="S529" s="1349"/>
      <c r="T529" s="1349"/>
      <c r="U529" s="746">
        <v>5</v>
      </c>
      <c r="V529" s="746">
        <f t="shared" si="352"/>
        <v>3</v>
      </c>
      <c r="W529" s="828">
        <f t="shared" si="348"/>
        <v>495000</v>
      </c>
      <c r="X529" s="828">
        <f t="shared" si="353"/>
        <v>1485000</v>
      </c>
      <c r="Y529" s="828">
        <f t="shared" si="349"/>
        <v>990000</v>
      </c>
      <c r="Z529" s="746">
        <f t="shared" si="354"/>
        <v>4</v>
      </c>
      <c r="AA529" s="829">
        <f t="shared" si="350"/>
        <v>495000</v>
      </c>
      <c r="AB529" s="829">
        <f t="shared" si="355"/>
        <v>1980000</v>
      </c>
      <c r="AC529" s="829">
        <f t="shared" si="351"/>
        <v>495000</v>
      </c>
      <c r="AD529" s="830" t="b">
        <f t="shared" si="339"/>
        <v>1</v>
      </c>
      <c r="AE529" s="738"/>
      <c r="AF529" s="738"/>
    </row>
    <row r="530" spans="1:32" ht="15" customHeight="1">
      <c r="A530" s="1570" t="s">
        <v>304</v>
      </c>
      <c r="B530" s="1272"/>
      <c r="C530" s="1273" t="s">
        <v>966</v>
      </c>
      <c r="D530" s="1347">
        <v>209011567</v>
      </c>
      <c r="E530" s="1347"/>
      <c r="F530" s="1349" t="s">
        <v>960</v>
      </c>
      <c r="G530" s="1349" t="s">
        <v>967</v>
      </c>
      <c r="H530" s="1349" t="s">
        <v>212</v>
      </c>
      <c r="I530" s="1349" t="s">
        <v>212</v>
      </c>
      <c r="J530" s="1349" t="s">
        <v>211</v>
      </c>
      <c r="K530" s="1313">
        <v>1</v>
      </c>
      <c r="L530" s="1276" t="s">
        <v>207</v>
      </c>
      <c r="M530" s="1277">
        <v>2475000</v>
      </c>
      <c r="N530" s="1349">
        <v>2014</v>
      </c>
      <c r="O530" s="1349" t="s">
        <v>631</v>
      </c>
      <c r="P530" s="1412">
        <f t="shared" si="338"/>
        <v>2475000</v>
      </c>
      <c r="Q530" s="1349" t="s">
        <v>99</v>
      </c>
      <c r="R530" s="1349"/>
      <c r="S530" s="1349"/>
      <c r="T530" s="1349"/>
      <c r="U530" s="746">
        <v>5</v>
      </c>
      <c r="V530" s="746">
        <f t="shared" si="352"/>
        <v>3</v>
      </c>
      <c r="W530" s="828">
        <f t="shared" si="348"/>
        <v>495000</v>
      </c>
      <c r="X530" s="828">
        <f t="shared" si="353"/>
        <v>1485000</v>
      </c>
      <c r="Y530" s="828">
        <f t="shared" si="349"/>
        <v>990000</v>
      </c>
      <c r="Z530" s="746">
        <f t="shared" si="354"/>
        <v>4</v>
      </c>
      <c r="AA530" s="829">
        <f t="shared" si="350"/>
        <v>495000</v>
      </c>
      <c r="AB530" s="829">
        <f t="shared" si="355"/>
        <v>1980000</v>
      </c>
      <c r="AC530" s="829">
        <f t="shared" si="351"/>
        <v>495000</v>
      </c>
      <c r="AD530" s="830" t="b">
        <f t="shared" si="339"/>
        <v>1</v>
      </c>
      <c r="AE530" s="738"/>
      <c r="AF530" s="738"/>
    </row>
    <row r="531" spans="1:32" ht="15" customHeight="1">
      <c r="A531" s="1570" t="s">
        <v>304</v>
      </c>
      <c r="B531" s="1272"/>
      <c r="C531" s="1273" t="s">
        <v>966</v>
      </c>
      <c r="D531" s="1347">
        <v>209011567</v>
      </c>
      <c r="E531" s="1347"/>
      <c r="F531" s="1349" t="s">
        <v>960</v>
      </c>
      <c r="G531" s="1349" t="s">
        <v>967</v>
      </c>
      <c r="H531" s="1349" t="s">
        <v>212</v>
      </c>
      <c r="I531" s="1349" t="s">
        <v>212</v>
      </c>
      <c r="J531" s="1349" t="s">
        <v>211</v>
      </c>
      <c r="K531" s="1313">
        <v>1</v>
      </c>
      <c r="L531" s="1276" t="s">
        <v>207</v>
      </c>
      <c r="M531" s="1277">
        <v>2475000</v>
      </c>
      <c r="N531" s="1349">
        <v>2014</v>
      </c>
      <c r="O531" s="1349" t="s">
        <v>631</v>
      </c>
      <c r="P531" s="1412">
        <f t="shared" si="338"/>
        <v>2475000</v>
      </c>
      <c r="Q531" s="1349" t="s">
        <v>99</v>
      </c>
      <c r="R531" s="1349"/>
      <c r="S531" s="1349"/>
      <c r="T531" s="1349"/>
      <c r="U531" s="746">
        <v>5</v>
      </c>
      <c r="V531" s="746">
        <f t="shared" si="352"/>
        <v>3</v>
      </c>
      <c r="W531" s="828">
        <f t="shared" si="348"/>
        <v>495000</v>
      </c>
      <c r="X531" s="828">
        <f t="shared" si="353"/>
        <v>1485000</v>
      </c>
      <c r="Y531" s="828">
        <f t="shared" si="349"/>
        <v>990000</v>
      </c>
      <c r="Z531" s="746">
        <f t="shared" si="354"/>
        <v>4</v>
      </c>
      <c r="AA531" s="829">
        <f t="shared" si="350"/>
        <v>495000</v>
      </c>
      <c r="AB531" s="829">
        <f t="shared" si="355"/>
        <v>1980000</v>
      </c>
      <c r="AC531" s="829">
        <f t="shared" si="351"/>
        <v>495000</v>
      </c>
      <c r="AD531" s="830" t="b">
        <f t="shared" si="339"/>
        <v>1</v>
      </c>
      <c r="AE531" s="738"/>
      <c r="AF531" s="738"/>
    </row>
    <row r="532" spans="1:32" ht="15" customHeight="1">
      <c r="A532" s="1570" t="s">
        <v>304</v>
      </c>
      <c r="B532" s="1272"/>
      <c r="C532" s="1273" t="s">
        <v>966</v>
      </c>
      <c r="D532" s="1347">
        <v>209011567</v>
      </c>
      <c r="E532" s="1347"/>
      <c r="F532" s="1349" t="s">
        <v>960</v>
      </c>
      <c r="G532" s="1349" t="s">
        <v>967</v>
      </c>
      <c r="H532" s="1349" t="s">
        <v>212</v>
      </c>
      <c r="I532" s="1349" t="s">
        <v>212</v>
      </c>
      <c r="J532" s="1349" t="s">
        <v>211</v>
      </c>
      <c r="K532" s="1313">
        <v>1</v>
      </c>
      <c r="L532" s="1276" t="s">
        <v>207</v>
      </c>
      <c r="M532" s="1277">
        <v>2475000</v>
      </c>
      <c r="N532" s="1349">
        <v>2014</v>
      </c>
      <c r="O532" s="1349" t="s">
        <v>631</v>
      </c>
      <c r="P532" s="1412">
        <f t="shared" si="338"/>
        <v>2475000</v>
      </c>
      <c r="Q532" s="1349" t="s">
        <v>99</v>
      </c>
      <c r="R532" s="1349"/>
      <c r="S532" s="1349"/>
      <c r="T532" s="1349"/>
      <c r="U532" s="746">
        <v>5</v>
      </c>
      <c r="V532" s="746">
        <f t="shared" si="352"/>
        <v>3</v>
      </c>
      <c r="W532" s="828">
        <f t="shared" si="348"/>
        <v>495000</v>
      </c>
      <c r="X532" s="828">
        <f t="shared" si="353"/>
        <v>1485000</v>
      </c>
      <c r="Y532" s="828">
        <f t="shared" si="349"/>
        <v>990000</v>
      </c>
      <c r="Z532" s="746">
        <f t="shared" si="354"/>
        <v>4</v>
      </c>
      <c r="AA532" s="829">
        <f t="shared" si="350"/>
        <v>495000</v>
      </c>
      <c r="AB532" s="829">
        <f t="shared" si="355"/>
        <v>1980000</v>
      </c>
      <c r="AC532" s="829">
        <f t="shared" si="351"/>
        <v>495000</v>
      </c>
      <c r="AD532" s="830" t="b">
        <f t="shared" si="339"/>
        <v>1</v>
      </c>
      <c r="AE532" s="738"/>
      <c r="AF532" s="738"/>
    </row>
    <row r="533" spans="1:32" ht="15" customHeight="1">
      <c r="A533" s="1570" t="s">
        <v>304</v>
      </c>
      <c r="B533" s="1272"/>
      <c r="C533" s="1273" t="s">
        <v>966</v>
      </c>
      <c r="D533" s="1347">
        <v>209011567</v>
      </c>
      <c r="E533" s="1347"/>
      <c r="F533" s="1349" t="s">
        <v>960</v>
      </c>
      <c r="G533" s="1349" t="s">
        <v>967</v>
      </c>
      <c r="H533" s="1349" t="s">
        <v>212</v>
      </c>
      <c r="I533" s="1349" t="s">
        <v>212</v>
      </c>
      <c r="J533" s="1349" t="s">
        <v>211</v>
      </c>
      <c r="K533" s="1313">
        <v>1</v>
      </c>
      <c r="L533" s="1276" t="s">
        <v>207</v>
      </c>
      <c r="M533" s="1277">
        <v>2475000</v>
      </c>
      <c r="N533" s="1349">
        <v>2014</v>
      </c>
      <c r="O533" s="1349" t="s">
        <v>631</v>
      </c>
      <c r="P533" s="1412">
        <f t="shared" si="338"/>
        <v>2475000</v>
      </c>
      <c r="Q533" s="1349" t="s">
        <v>99</v>
      </c>
      <c r="R533" s="1349"/>
      <c r="S533" s="1349"/>
      <c r="T533" s="1349"/>
      <c r="U533" s="746">
        <v>5</v>
      </c>
      <c r="V533" s="746">
        <f t="shared" si="352"/>
        <v>3</v>
      </c>
      <c r="W533" s="828">
        <f t="shared" si="348"/>
        <v>495000</v>
      </c>
      <c r="X533" s="828">
        <f t="shared" si="353"/>
        <v>1485000</v>
      </c>
      <c r="Y533" s="828">
        <f t="shared" si="349"/>
        <v>990000</v>
      </c>
      <c r="Z533" s="746">
        <f t="shared" si="354"/>
        <v>4</v>
      </c>
      <c r="AA533" s="829">
        <f t="shared" si="350"/>
        <v>495000</v>
      </c>
      <c r="AB533" s="829">
        <f t="shared" si="355"/>
        <v>1980000</v>
      </c>
      <c r="AC533" s="829">
        <f t="shared" si="351"/>
        <v>495000</v>
      </c>
      <c r="AD533" s="830" t="b">
        <f t="shared" si="339"/>
        <v>1</v>
      </c>
      <c r="AE533" s="738"/>
      <c r="AF533" s="738"/>
    </row>
    <row r="534" spans="1:32" ht="15" customHeight="1">
      <c r="A534" s="1570" t="s">
        <v>304</v>
      </c>
      <c r="B534" s="1272"/>
      <c r="C534" s="1273" t="s">
        <v>966</v>
      </c>
      <c r="D534" s="1347">
        <v>209011567</v>
      </c>
      <c r="E534" s="1347"/>
      <c r="F534" s="1349" t="s">
        <v>960</v>
      </c>
      <c r="G534" s="1349" t="s">
        <v>967</v>
      </c>
      <c r="H534" s="1349" t="s">
        <v>212</v>
      </c>
      <c r="I534" s="1349" t="s">
        <v>212</v>
      </c>
      <c r="J534" s="1349" t="s">
        <v>211</v>
      </c>
      <c r="K534" s="1313">
        <v>1</v>
      </c>
      <c r="L534" s="1276" t="s">
        <v>207</v>
      </c>
      <c r="M534" s="1277">
        <v>2475000</v>
      </c>
      <c r="N534" s="1349">
        <v>2014</v>
      </c>
      <c r="O534" s="1349" t="s">
        <v>631</v>
      </c>
      <c r="P534" s="1412">
        <f t="shared" si="338"/>
        <v>2475000</v>
      </c>
      <c r="Q534" s="1349" t="s">
        <v>99</v>
      </c>
      <c r="R534" s="1349"/>
      <c r="S534" s="1349"/>
      <c r="T534" s="1349"/>
      <c r="U534" s="746">
        <v>5</v>
      </c>
      <c r="V534" s="746">
        <f t="shared" si="352"/>
        <v>3</v>
      </c>
      <c r="W534" s="828">
        <f t="shared" si="348"/>
        <v>495000</v>
      </c>
      <c r="X534" s="828">
        <f t="shared" si="353"/>
        <v>1485000</v>
      </c>
      <c r="Y534" s="828">
        <f t="shared" si="349"/>
        <v>990000</v>
      </c>
      <c r="Z534" s="746">
        <f t="shared" si="354"/>
        <v>4</v>
      </c>
      <c r="AA534" s="829">
        <f t="shared" si="350"/>
        <v>495000</v>
      </c>
      <c r="AB534" s="829">
        <f t="shared" si="355"/>
        <v>1980000</v>
      </c>
      <c r="AC534" s="829">
        <f t="shared" si="351"/>
        <v>495000</v>
      </c>
      <c r="AD534" s="830" t="b">
        <f t="shared" si="339"/>
        <v>1</v>
      </c>
      <c r="AE534" s="738"/>
      <c r="AF534" s="738"/>
    </row>
    <row r="535" spans="1:32" ht="15" customHeight="1">
      <c r="A535" s="1570" t="s">
        <v>304</v>
      </c>
      <c r="B535" s="1272"/>
      <c r="C535" s="1273" t="s">
        <v>966</v>
      </c>
      <c r="D535" s="1347">
        <v>209011567</v>
      </c>
      <c r="E535" s="1347"/>
      <c r="F535" s="1349" t="s">
        <v>960</v>
      </c>
      <c r="G535" s="1349" t="s">
        <v>967</v>
      </c>
      <c r="H535" s="1349" t="s">
        <v>212</v>
      </c>
      <c r="I535" s="1349" t="s">
        <v>212</v>
      </c>
      <c r="J535" s="1349" t="s">
        <v>211</v>
      </c>
      <c r="K535" s="1313">
        <v>1</v>
      </c>
      <c r="L535" s="1276" t="s">
        <v>207</v>
      </c>
      <c r="M535" s="1277">
        <v>2475000</v>
      </c>
      <c r="N535" s="1349">
        <v>2014</v>
      </c>
      <c r="O535" s="1349" t="s">
        <v>631</v>
      </c>
      <c r="P535" s="1412">
        <f t="shared" si="338"/>
        <v>2475000</v>
      </c>
      <c r="Q535" s="1349" t="s">
        <v>99</v>
      </c>
      <c r="R535" s="1349"/>
      <c r="S535" s="1349"/>
      <c r="T535" s="1349"/>
      <c r="U535" s="746">
        <v>5</v>
      </c>
      <c r="V535" s="746">
        <f t="shared" si="352"/>
        <v>3</v>
      </c>
      <c r="W535" s="828">
        <f t="shared" si="348"/>
        <v>495000</v>
      </c>
      <c r="X535" s="828">
        <f t="shared" si="353"/>
        <v>1485000</v>
      </c>
      <c r="Y535" s="828">
        <f t="shared" si="349"/>
        <v>990000</v>
      </c>
      <c r="Z535" s="746">
        <f t="shared" si="354"/>
        <v>4</v>
      </c>
      <c r="AA535" s="829">
        <f t="shared" si="350"/>
        <v>495000</v>
      </c>
      <c r="AB535" s="829">
        <f t="shared" si="355"/>
        <v>1980000</v>
      </c>
      <c r="AC535" s="829">
        <f t="shared" si="351"/>
        <v>495000</v>
      </c>
      <c r="AD535" s="830" t="b">
        <f t="shared" si="339"/>
        <v>1</v>
      </c>
      <c r="AE535" s="738"/>
      <c r="AF535" s="738"/>
    </row>
    <row r="536" spans="1:32" ht="15" customHeight="1">
      <c r="A536" s="1570" t="s">
        <v>304</v>
      </c>
      <c r="B536" s="1272"/>
      <c r="C536" s="1273" t="s">
        <v>966</v>
      </c>
      <c r="D536" s="1347">
        <v>209011567</v>
      </c>
      <c r="E536" s="1347"/>
      <c r="F536" s="1349" t="s">
        <v>960</v>
      </c>
      <c r="G536" s="1349" t="s">
        <v>967</v>
      </c>
      <c r="H536" s="1349" t="s">
        <v>212</v>
      </c>
      <c r="I536" s="1349" t="s">
        <v>212</v>
      </c>
      <c r="J536" s="1349" t="s">
        <v>211</v>
      </c>
      <c r="K536" s="1313">
        <v>1</v>
      </c>
      <c r="L536" s="1276" t="s">
        <v>207</v>
      </c>
      <c r="M536" s="1277">
        <v>2475000</v>
      </c>
      <c r="N536" s="1349">
        <v>2014</v>
      </c>
      <c r="O536" s="1349" t="s">
        <v>631</v>
      </c>
      <c r="P536" s="1412">
        <f t="shared" si="338"/>
        <v>2475000</v>
      </c>
      <c r="Q536" s="1349" t="s">
        <v>99</v>
      </c>
      <c r="R536" s="1349"/>
      <c r="S536" s="1349"/>
      <c r="T536" s="1349"/>
      <c r="U536" s="746">
        <v>5</v>
      </c>
      <c r="V536" s="746">
        <f t="shared" si="352"/>
        <v>3</v>
      </c>
      <c r="W536" s="828">
        <f t="shared" si="348"/>
        <v>495000</v>
      </c>
      <c r="X536" s="828">
        <f t="shared" si="353"/>
        <v>1485000</v>
      </c>
      <c r="Y536" s="828">
        <f t="shared" si="349"/>
        <v>990000</v>
      </c>
      <c r="Z536" s="746">
        <f t="shared" si="354"/>
        <v>4</v>
      </c>
      <c r="AA536" s="829">
        <f t="shared" si="350"/>
        <v>495000</v>
      </c>
      <c r="AB536" s="829">
        <f t="shared" si="355"/>
        <v>1980000</v>
      </c>
      <c r="AC536" s="829">
        <f t="shared" si="351"/>
        <v>495000</v>
      </c>
      <c r="AD536" s="830" t="b">
        <f t="shared" si="339"/>
        <v>1</v>
      </c>
      <c r="AE536" s="738"/>
      <c r="AF536" s="738"/>
    </row>
    <row r="537" spans="1:32" ht="15" customHeight="1">
      <c r="A537" s="1570" t="s">
        <v>304</v>
      </c>
      <c r="B537" s="1272"/>
      <c r="C537" s="1273" t="s">
        <v>966</v>
      </c>
      <c r="D537" s="1347">
        <v>209011567</v>
      </c>
      <c r="E537" s="1347"/>
      <c r="F537" s="1349" t="s">
        <v>960</v>
      </c>
      <c r="G537" s="1349" t="s">
        <v>967</v>
      </c>
      <c r="H537" s="1349" t="s">
        <v>212</v>
      </c>
      <c r="I537" s="1349" t="s">
        <v>212</v>
      </c>
      <c r="J537" s="1349" t="s">
        <v>211</v>
      </c>
      <c r="K537" s="1313">
        <v>1</v>
      </c>
      <c r="L537" s="1276" t="s">
        <v>207</v>
      </c>
      <c r="M537" s="1277">
        <v>2475000</v>
      </c>
      <c r="N537" s="1349">
        <v>2014</v>
      </c>
      <c r="O537" s="1349" t="s">
        <v>631</v>
      </c>
      <c r="P537" s="1412">
        <f t="shared" si="338"/>
        <v>2475000</v>
      </c>
      <c r="Q537" s="1349" t="s">
        <v>99</v>
      </c>
      <c r="R537" s="1349"/>
      <c r="S537" s="1349"/>
      <c r="T537" s="1349"/>
      <c r="U537" s="746">
        <v>5</v>
      </c>
      <c r="V537" s="746">
        <f t="shared" si="352"/>
        <v>3</v>
      </c>
      <c r="W537" s="828">
        <f t="shared" si="348"/>
        <v>495000</v>
      </c>
      <c r="X537" s="828">
        <f t="shared" si="353"/>
        <v>1485000</v>
      </c>
      <c r="Y537" s="828">
        <f t="shared" si="349"/>
        <v>990000</v>
      </c>
      <c r="Z537" s="746">
        <f t="shared" si="354"/>
        <v>4</v>
      </c>
      <c r="AA537" s="829">
        <f t="shared" si="350"/>
        <v>495000</v>
      </c>
      <c r="AB537" s="829">
        <f t="shared" si="355"/>
        <v>1980000</v>
      </c>
      <c r="AC537" s="829">
        <f t="shared" si="351"/>
        <v>495000</v>
      </c>
      <c r="AD537" s="830" t="b">
        <f t="shared" si="339"/>
        <v>1</v>
      </c>
      <c r="AE537" s="738"/>
      <c r="AF537" s="738"/>
    </row>
    <row r="538" spans="1:32" ht="15" customHeight="1">
      <c r="A538" s="1570" t="s">
        <v>304</v>
      </c>
      <c r="B538" s="1272"/>
      <c r="C538" s="1273" t="s">
        <v>966</v>
      </c>
      <c r="D538" s="1347">
        <v>209011567</v>
      </c>
      <c r="E538" s="1347"/>
      <c r="F538" s="1349" t="s">
        <v>960</v>
      </c>
      <c r="G538" s="1349" t="s">
        <v>967</v>
      </c>
      <c r="H538" s="1349" t="s">
        <v>212</v>
      </c>
      <c r="I538" s="1349" t="s">
        <v>212</v>
      </c>
      <c r="J538" s="1349" t="s">
        <v>211</v>
      </c>
      <c r="K538" s="1313">
        <v>1</v>
      </c>
      <c r="L538" s="1276" t="s">
        <v>207</v>
      </c>
      <c r="M538" s="1277">
        <v>2475000</v>
      </c>
      <c r="N538" s="1349">
        <v>2014</v>
      </c>
      <c r="O538" s="1349" t="s">
        <v>631</v>
      </c>
      <c r="P538" s="1412">
        <f t="shared" si="338"/>
        <v>2475000</v>
      </c>
      <c r="Q538" s="1349" t="s">
        <v>99</v>
      </c>
      <c r="R538" s="1349"/>
      <c r="S538" s="1349"/>
      <c r="T538" s="1349"/>
      <c r="U538" s="746">
        <v>5</v>
      </c>
      <c r="V538" s="746">
        <f t="shared" si="352"/>
        <v>3</v>
      </c>
      <c r="W538" s="828">
        <f t="shared" si="348"/>
        <v>495000</v>
      </c>
      <c r="X538" s="828">
        <f t="shared" si="353"/>
        <v>1485000</v>
      </c>
      <c r="Y538" s="828">
        <f t="shared" si="349"/>
        <v>990000</v>
      </c>
      <c r="Z538" s="746">
        <f t="shared" si="354"/>
        <v>4</v>
      </c>
      <c r="AA538" s="829">
        <f t="shared" si="350"/>
        <v>495000</v>
      </c>
      <c r="AB538" s="829">
        <f t="shared" si="355"/>
        <v>1980000</v>
      </c>
      <c r="AC538" s="829">
        <f t="shared" si="351"/>
        <v>495000</v>
      </c>
      <c r="AD538" s="830" t="b">
        <f t="shared" si="339"/>
        <v>1</v>
      </c>
      <c r="AE538" s="738"/>
      <c r="AF538" s="738"/>
    </row>
    <row r="539" spans="1:32" ht="15" customHeight="1">
      <c r="A539" s="1570" t="s">
        <v>304</v>
      </c>
      <c r="B539" s="1272"/>
      <c r="C539" s="1273" t="s">
        <v>966</v>
      </c>
      <c r="D539" s="1347">
        <v>209011567</v>
      </c>
      <c r="E539" s="1347"/>
      <c r="F539" s="1349" t="s">
        <v>960</v>
      </c>
      <c r="G539" s="1349" t="s">
        <v>967</v>
      </c>
      <c r="H539" s="1349" t="s">
        <v>212</v>
      </c>
      <c r="I539" s="1349" t="s">
        <v>212</v>
      </c>
      <c r="J539" s="1349" t="s">
        <v>211</v>
      </c>
      <c r="K539" s="1313">
        <v>1</v>
      </c>
      <c r="L539" s="1276" t="s">
        <v>207</v>
      </c>
      <c r="M539" s="1277">
        <v>2475000</v>
      </c>
      <c r="N539" s="1349">
        <v>2014</v>
      </c>
      <c r="O539" s="1349" t="s">
        <v>631</v>
      </c>
      <c r="P539" s="1412">
        <f t="shared" si="338"/>
        <v>2475000</v>
      </c>
      <c r="Q539" s="1349" t="s">
        <v>99</v>
      </c>
      <c r="R539" s="1349"/>
      <c r="S539" s="1349"/>
      <c r="T539" s="1349"/>
      <c r="U539" s="746">
        <v>5</v>
      </c>
      <c r="V539" s="746">
        <f t="shared" si="352"/>
        <v>3</v>
      </c>
      <c r="W539" s="828">
        <f t="shared" si="348"/>
        <v>495000</v>
      </c>
      <c r="X539" s="828">
        <f t="shared" si="353"/>
        <v>1485000</v>
      </c>
      <c r="Y539" s="828">
        <f t="shared" si="349"/>
        <v>990000</v>
      </c>
      <c r="Z539" s="746">
        <f t="shared" si="354"/>
        <v>4</v>
      </c>
      <c r="AA539" s="829">
        <f t="shared" si="350"/>
        <v>495000</v>
      </c>
      <c r="AB539" s="829">
        <f t="shared" si="355"/>
        <v>1980000</v>
      </c>
      <c r="AC539" s="829">
        <f t="shared" si="351"/>
        <v>495000</v>
      </c>
      <c r="AD539" s="830" t="b">
        <f t="shared" si="339"/>
        <v>1</v>
      </c>
      <c r="AE539" s="738"/>
      <c r="AF539" s="738"/>
    </row>
    <row r="540" spans="1:32" ht="15" customHeight="1">
      <c r="A540" s="1570" t="s">
        <v>304</v>
      </c>
      <c r="B540" s="1272"/>
      <c r="C540" s="1273" t="s">
        <v>966</v>
      </c>
      <c r="D540" s="1347">
        <v>209011567</v>
      </c>
      <c r="E540" s="1347"/>
      <c r="F540" s="1349" t="s">
        <v>960</v>
      </c>
      <c r="G540" s="1349" t="s">
        <v>967</v>
      </c>
      <c r="H540" s="1349" t="s">
        <v>212</v>
      </c>
      <c r="I540" s="1349" t="s">
        <v>212</v>
      </c>
      <c r="J540" s="1349" t="s">
        <v>211</v>
      </c>
      <c r="K540" s="1313">
        <v>1</v>
      </c>
      <c r="L540" s="1276" t="s">
        <v>207</v>
      </c>
      <c r="M540" s="1277">
        <v>2475000</v>
      </c>
      <c r="N540" s="1349">
        <v>2014</v>
      </c>
      <c r="O540" s="1349" t="s">
        <v>631</v>
      </c>
      <c r="P540" s="1412">
        <f t="shared" si="338"/>
        <v>2475000</v>
      </c>
      <c r="Q540" s="1349" t="s">
        <v>99</v>
      </c>
      <c r="R540" s="1349"/>
      <c r="S540" s="1349"/>
      <c r="T540" s="1349"/>
      <c r="U540" s="746">
        <v>5</v>
      </c>
      <c r="V540" s="746">
        <f t="shared" si="352"/>
        <v>3</v>
      </c>
      <c r="W540" s="828">
        <f t="shared" si="348"/>
        <v>495000</v>
      </c>
      <c r="X540" s="828">
        <f t="shared" si="353"/>
        <v>1485000</v>
      </c>
      <c r="Y540" s="828">
        <f t="shared" si="349"/>
        <v>990000</v>
      </c>
      <c r="Z540" s="746">
        <f t="shared" si="354"/>
        <v>4</v>
      </c>
      <c r="AA540" s="829">
        <f t="shared" si="350"/>
        <v>495000</v>
      </c>
      <c r="AB540" s="829">
        <f t="shared" si="355"/>
        <v>1980000</v>
      </c>
      <c r="AC540" s="829">
        <f t="shared" si="351"/>
        <v>495000</v>
      </c>
      <c r="AD540" s="830" t="b">
        <f t="shared" si="339"/>
        <v>1</v>
      </c>
      <c r="AE540" s="738"/>
      <c r="AF540" s="738"/>
    </row>
    <row r="541" spans="1:32" ht="15" customHeight="1">
      <c r="A541" s="1570" t="s">
        <v>304</v>
      </c>
      <c r="B541" s="1272"/>
      <c r="C541" s="1273" t="s">
        <v>966</v>
      </c>
      <c r="D541" s="1347">
        <v>209011567</v>
      </c>
      <c r="E541" s="1347"/>
      <c r="F541" s="1349" t="s">
        <v>960</v>
      </c>
      <c r="G541" s="1349" t="s">
        <v>967</v>
      </c>
      <c r="H541" s="1349" t="s">
        <v>212</v>
      </c>
      <c r="I541" s="1349" t="s">
        <v>212</v>
      </c>
      <c r="J541" s="1349" t="s">
        <v>211</v>
      </c>
      <c r="K541" s="1313">
        <v>1</v>
      </c>
      <c r="L541" s="1276" t="s">
        <v>207</v>
      </c>
      <c r="M541" s="1277">
        <v>2475000</v>
      </c>
      <c r="N541" s="1349">
        <v>2014</v>
      </c>
      <c r="O541" s="1349" t="s">
        <v>631</v>
      </c>
      <c r="P541" s="1412">
        <f t="shared" si="338"/>
        <v>2475000</v>
      </c>
      <c r="Q541" s="1349" t="s">
        <v>99</v>
      </c>
      <c r="R541" s="1349"/>
      <c r="S541" s="1349"/>
      <c r="T541" s="1349"/>
      <c r="U541" s="746">
        <v>5</v>
      </c>
      <c r="V541" s="746">
        <f t="shared" si="352"/>
        <v>3</v>
      </c>
      <c r="W541" s="828">
        <f t="shared" si="348"/>
        <v>495000</v>
      </c>
      <c r="X541" s="828">
        <f t="shared" si="353"/>
        <v>1485000</v>
      </c>
      <c r="Y541" s="828">
        <f t="shared" si="349"/>
        <v>990000</v>
      </c>
      <c r="Z541" s="746">
        <f t="shared" si="354"/>
        <v>4</v>
      </c>
      <c r="AA541" s="829">
        <f t="shared" si="350"/>
        <v>495000</v>
      </c>
      <c r="AB541" s="829">
        <f t="shared" si="355"/>
        <v>1980000</v>
      </c>
      <c r="AC541" s="829">
        <f t="shared" si="351"/>
        <v>495000</v>
      </c>
      <c r="AD541" s="830" t="b">
        <f t="shared" si="339"/>
        <v>1</v>
      </c>
      <c r="AE541" s="738"/>
      <c r="AF541" s="738"/>
    </row>
    <row r="542" spans="1:32" ht="15" customHeight="1">
      <c r="A542" s="1570" t="s">
        <v>304</v>
      </c>
      <c r="B542" s="1272"/>
      <c r="C542" s="1273" t="s">
        <v>966</v>
      </c>
      <c r="D542" s="1347">
        <v>209011567</v>
      </c>
      <c r="E542" s="1347"/>
      <c r="F542" s="1349" t="s">
        <v>960</v>
      </c>
      <c r="G542" s="1349" t="s">
        <v>967</v>
      </c>
      <c r="H542" s="1349" t="s">
        <v>212</v>
      </c>
      <c r="I542" s="1349" t="s">
        <v>212</v>
      </c>
      <c r="J542" s="1349" t="s">
        <v>211</v>
      </c>
      <c r="K542" s="1313">
        <v>1</v>
      </c>
      <c r="L542" s="1276" t="s">
        <v>207</v>
      </c>
      <c r="M542" s="1277">
        <v>2475000</v>
      </c>
      <c r="N542" s="1349">
        <v>2014</v>
      </c>
      <c r="O542" s="1349" t="s">
        <v>631</v>
      </c>
      <c r="P542" s="1412">
        <f t="shared" si="338"/>
        <v>2475000</v>
      </c>
      <c r="Q542" s="1349" t="s">
        <v>99</v>
      </c>
      <c r="R542" s="1349"/>
      <c r="S542" s="1349"/>
      <c r="T542" s="1349"/>
      <c r="U542" s="746">
        <v>5</v>
      </c>
      <c r="V542" s="746">
        <f t="shared" si="352"/>
        <v>3</v>
      </c>
      <c r="W542" s="828">
        <f t="shared" si="348"/>
        <v>495000</v>
      </c>
      <c r="X542" s="828">
        <f t="shared" si="353"/>
        <v>1485000</v>
      </c>
      <c r="Y542" s="828">
        <f t="shared" si="349"/>
        <v>990000</v>
      </c>
      <c r="Z542" s="746">
        <f t="shared" si="354"/>
        <v>4</v>
      </c>
      <c r="AA542" s="829">
        <f t="shared" si="350"/>
        <v>495000</v>
      </c>
      <c r="AB542" s="829">
        <f t="shared" si="355"/>
        <v>1980000</v>
      </c>
      <c r="AC542" s="829">
        <f t="shared" si="351"/>
        <v>495000</v>
      </c>
      <c r="AD542" s="830" t="b">
        <f t="shared" si="339"/>
        <v>1</v>
      </c>
      <c r="AE542" s="738"/>
      <c r="AF542" s="738"/>
    </row>
    <row r="543" spans="1:32" ht="15" customHeight="1">
      <c r="A543" s="1570" t="s">
        <v>304</v>
      </c>
      <c r="B543" s="1272"/>
      <c r="C543" s="1273" t="s">
        <v>966</v>
      </c>
      <c r="D543" s="1347">
        <v>209011567</v>
      </c>
      <c r="E543" s="1347"/>
      <c r="F543" s="1349" t="s">
        <v>960</v>
      </c>
      <c r="G543" s="1349" t="s">
        <v>967</v>
      </c>
      <c r="H543" s="1349" t="s">
        <v>212</v>
      </c>
      <c r="I543" s="1349" t="s">
        <v>212</v>
      </c>
      <c r="J543" s="1349" t="s">
        <v>211</v>
      </c>
      <c r="K543" s="1313">
        <v>1</v>
      </c>
      <c r="L543" s="1276" t="s">
        <v>207</v>
      </c>
      <c r="M543" s="1277">
        <v>2475000</v>
      </c>
      <c r="N543" s="1349">
        <v>2014</v>
      </c>
      <c r="O543" s="1349" t="s">
        <v>631</v>
      </c>
      <c r="P543" s="1412">
        <f t="shared" si="338"/>
        <v>2475000</v>
      </c>
      <c r="Q543" s="1349" t="s">
        <v>99</v>
      </c>
      <c r="R543" s="1349"/>
      <c r="S543" s="1349"/>
      <c r="T543" s="1349"/>
      <c r="U543" s="746">
        <v>5</v>
      </c>
      <c r="V543" s="746">
        <f t="shared" si="352"/>
        <v>3</v>
      </c>
      <c r="W543" s="828">
        <f t="shared" si="348"/>
        <v>495000</v>
      </c>
      <c r="X543" s="828">
        <f t="shared" si="353"/>
        <v>1485000</v>
      </c>
      <c r="Y543" s="828">
        <f t="shared" si="349"/>
        <v>990000</v>
      </c>
      <c r="Z543" s="746">
        <f t="shared" si="354"/>
        <v>4</v>
      </c>
      <c r="AA543" s="829">
        <f t="shared" si="350"/>
        <v>495000</v>
      </c>
      <c r="AB543" s="829">
        <f t="shared" si="355"/>
        <v>1980000</v>
      </c>
      <c r="AC543" s="829">
        <f t="shared" si="351"/>
        <v>495000</v>
      </c>
      <c r="AD543" s="830" t="b">
        <f t="shared" si="339"/>
        <v>1</v>
      </c>
      <c r="AE543" s="738"/>
      <c r="AF543" s="738"/>
    </row>
    <row r="544" spans="1:32" ht="15" customHeight="1">
      <c r="A544" s="1570" t="s">
        <v>304</v>
      </c>
      <c r="B544" s="1272"/>
      <c r="C544" s="1273" t="s">
        <v>966</v>
      </c>
      <c r="D544" s="1347">
        <v>209011567</v>
      </c>
      <c r="E544" s="1347"/>
      <c r="F544" s="1349" t="s">
        <v>960</v>
      </c>
      <c r="G544" s="1349" t="s">
        <v>967</v>
      </c>
      <c r="H544" s="1349" t="s">
        <v>212</v>
      </c>
      <c r="I544" s="1349" t="s">
        <v>212</v>
      </c>
      <c r="J544" s="1349" t="s">
        <v>211</v>
      </c>
      <c r="K544" s="1313">
        <v>1</v>
      </c>
      <c r="L544" s="1276" t="s">
        <v>207</v>
      </c>
      <c r="M544" s="1277">
        <v>2475000</v>
      </c>
      <c r="N544" s="1349">
        <v>2014</v>
      </c>
      <c r="O544" s="1349" t="s">
        <v>631</v>
      </c>
      <c r="P544" s="1412">
        <f t="shared" si="338"/>
        <v>2475000</v>
      </c>
      <c r="Q544" s="1349" t="s">
        <v>99</v>
      </c>
      <c r="R544" s="1349"/>
      <c r="S544" s="1349"/>
      <c r="T544" s="1349"/>
      <c r="U544" s="746">
        <v>5</v>
      </c>
      <c r="V544" s="746">
        <f t="shared" si="352"/>
        <v>3</v>
      </c>
      <c r="W544" s="828">
        <f t="shared" si="348"/>
        <v>495000</v>
      </c>
      <c r="X544" s="828">
        <f t="shared" si="353"/>
        <v>1485000</v>
      </c>
      <c r="Y544" s="828">
        <f t="shared" si="349"/>
        <v>990000</v>
      </c>
      <c r="Z544" s="746">
        <f t="shared" si="354"/>
        <v>4</v>
      </c>
      <c r="AA544" s="829">
        <f t="shared" si="350"/>
        <v>495000</v>
      </c>
      <c r="AB544" s="829">
        <f t="shared" si="355"/>
        <v>1980000</v>
      </c>
      <c r="AC544" s="829">
        <f t="shared" si="351"/>
        <v>495000</v>
      </c>
      <c r="AD544" s="830" t="b">
        <f t="shared" si="339"/>
        <v>1</v>
      </c>
      <c r="AE544" s="738"/>
      <c r="AF544" s="738"/>
    </row>
    <row r="545" spans="1:32" ht="15" customHeight="1">
      <c r="A545" s="1570" t="s">
        <v>304</v>
      </c>
      <c r="B545" s="1272"/>
      <c r="C545" s="1273" t="s">
        <v>966</v>
      </c>
      <c r="D545" s="1347">
        <v>209011567</v>
      </c>
      <c r="E545" s="1347"/>
      <c r="F545" s="1349" t="s">
        <v>960</v>
      </c>
      <c r="G545" s="1349" t="s">
        <v>967</v>
      </c>
      <c r="H545" s="1349" t="s">
        <v>212</v>
      </c>
      <c r="I545" s="1349" t="s">
        <v>212</v>
      </c>
      <c r="J545" s="1349" t="s">
        <v>211</v>
      </c>
      <c r="K545" s="1313">
        <v>1</v>
      </c>
      <c r="L545" s="1276" t="s">
        <v>207</v>
      </c>
      <c r="M545" s="1277">
        <v>2475000</v>
      </c>
      <c r="N545" s="1349">
        <v>2014</v>
      </c>
      <c r="O545" s="1349" t="s">
        <v>631</v>
      </c>
      <c r="P545" s="1412">
        <f t="shared" si="338"/>
        <v>2475000</v>
      </c>
      <c r="Q545" s="1349" t="s">
        <v>99</v>
      </c>
      <c r="R545" s="1349"/>
      <c r="S545" s="1349"/>
      <c r="T545" s="1349"/>
      <c r="U545" s="746">
        <v>5</v>
      </c>
      <c r="V545" s="746">
        <f t="shared" si="352"/>
        <v>3</v>
      </c>
      <c r="W545" s="828">
        <f t="shared" si="348"/>
        <v>495000</v>
      </c>
      <c r="X545" s="828">
        <f t="shared" si="353"/>
        <v>1485000</v>
      </c>
      <c r="Y545" s="828">
        <f t="shared" si="349"/>
        <v>990000</v>
      </c>
      <c r="Z545" s="746">
        <f t="shared" si="354"/>
        <v>4</v>
      </c>
      <c r="AA545" s="829">
        <f t="shared" si="350"/>
        <v>495000</v>
      </c>
      <c r="AB545" s="829">
        <f t="shared" si="355"/>
        <v>1980000</v>
      </c>
      <c r="AC545" s="829">
        <f t="shared" si="351"/>
        <v>495000</v>
      </c>
      <c r="AD545" s="830" t="b">
        <f t="shared" si="339"/>
        <v>1</v>
      </c>
      <c r="AE545" s="738"/>
      <c r="AF545" s="738"/>
    </row>
    <row r="546" spans="1:32" ht="15" customHeight="1">
      <c r="A546" s="1570" t="s">
        <v>304</v>
      </c>
      <c r="B546" s="1272"/>
      <c r="C546" s="1273" t="s">
        <v>966</v>
      </c>
      <c r="D546" s="1347">
        <v>209011567</v>
      </c>
      <c r="E546" s="1347"/>
      <c r="F546" s="1349" t="s">
        <v>960</v>
      </c>
      <c r="G546" s="1349" t="s">
        <v>967</v>
      </c>
      <c r="H546" s="1349" t="s">
        <v>212</v>
      </c>
      <c r="I546" s="1349" t="s">
        <v>212</v>
      </c>
      <c r="J546" s="1349" t="s">
        <v>211</v>
      </c>
      <c r="K546" s="1313">
        <v>1</v>
      </c>
      <c r="L546" s="1276" t="s">
        <v>207</v>
      </c>
      <c r="M546" s="1277">
        <v>2475000</v>
      </c>
      <c r="N546" s="1349">
        <v>2014</v>
      </c>
      <c r="O546" s="1349" t="s">
        <v>631</v>
      </c>
      <c r="P546" s="1412">
        <f t="shared" si="338"/>
        <v>2475000</v>
      </c>
      <c r="Q546" s="1349" t="s">
        <v>99</v>
      </c>
      <c r="R546" s="1349"/>
      <c r="S546" s="1349"/>
      <c r="T546" s="1349"/>
      <c r="U546" s="746">
        <v>5</v>
      </c>
      <c r="V546" s="746">
        <f t="shared" si="352"/>
        <v>3</v>
      </c>
      <c r="W546" s="828">
        <f t="shared" si="348"/>
        <v>495000</v>
      </c>
      <c r="X546" s="828">
        <f t="shared" si="353"/>
        <v>1485000</v>
      </c>
      <c r="Y546" s="828">
        <f t="shared" si="349"/>
        <v>990000</v>
      </c>
      <c r="Z546" s="746">
        <f t="shared" si="354"/>
        <v>4</v>
      </c>
      <c r="AA546" s="829">
        <f t="shared" si="350"/>
        <v>495000</v>
      </c>
      <c r="AB546" s="829">
        <f t="shared" si="355"/>
        <v>1980000</v>
      </c>
      <c r="AC546" s="829">
        <f t="shared" si="351"/>
        <v>495000</v>
      </c>
      <c r="AD546" s="830" t="b">
        <f t="shared" si="339"/>
        <v>1</v>
      </c>
      <c r="AE546" s="738"/>
      <c r="AF546" s="738"/>
    </row>
    <row r="547" spans="1:32" ht="15" customHeight="1">
      <c r="A547" s="1570" t="s">
        <v>304</v>
      </c>
      <c r="B547" s="1272"/>
      <c r="C547" s="1273" t="s">
        <v>966</v>
      </c>
      <c r="D547" s="1347">
        <v>209011567</v>
      </c>
      <c r="E547" s="1347"/>
      <c r="F547" s="1349" t="s">
        <v>960</v>
      </c>
      <c r="G547" s="1349" t="s">
        <v>967</v>
      </c>
      <c r="H547" s="1349" t="s">
        <v>212</v>
      </c>
      <c r="I547" s="1349" t="s">
        <v>212</v>
      </c>
      <c r="J547" s="1349" t="s">
        <v>211</v>
      </c>
      <c r="K547" s="1313">
        <v>1</v>
      </c>
      <c r="L547" s="1276" t="s">
        <v>207</v>
      </c>
      <c r="M547" s="1277">
        <v>2475000</v>
      </c>
      <c r="N547" s="1349">
        <v>2014</v>
      </c>
      <c r="O547" s="1349" t="s">
        <v>631</v>
      </c>
      <c r="P547" s="1412">
        <f t="shared" si="338"/>
        <v>2475000</v>
      </c>
      <c r="Q547" s="1349" t="s">
        <v>99</v>
      </c>
      <c r="R547" s="1349"/>
      <c r="S547" s="1349"/>
      <c r="T547" s="1349"/>
      <c r="U547" s="746">
        <v>5</v>
      </c>
      <c r="V547" s="746">
        <f t="shared" si="352"/>
        <v>3</v>
      </c>
      <c r="W547" s="828">
        <f t="shared" si="348"/>
        <v>495000</v>
      </c>
      <c r="X547" s="828">
        <f t="shared" si="353"/>
        <v>1485000</v>
      </c>
      <c r="Y547" s="828">
        <f t="shared" si="349"/>
        <v>990000</v>
      </c>
      <c r="Z547" s="746">
        <f t="shared" si="354"/>
        <v>4</v>
      </c>
      <c r="AA547" s="829">
        <f t="shared" si="350"/>
        <v>495000</v>
      </c>
      <c r="AB547" s="829">
        <f t="shared" si="355"/>
        <v>1980000</v>
      </c>
      <c r="AC547" s="829">
        <f t="shared" si="351"/>
        <v>495000</v>
      </c>
      <c r="AD547" s="830" t="b">
        <f t="shared" si="339"/>
        <v>1</v>
      </c>
      <c r="AE547" s="738"/>
      <c r="AF547" s="738"/>
    </row>
    <row r="548" spans="1:32" ht="15" customHeight="1">
      <c r="A548" s="1570" t="s">
        <v>304</v>
      </c>
      <c r="B548" s="1272"/>
      <c r="C548" s="1273" t="s">
        <v>966</v>
      </c>
      <c r="D548" s="1347">
        <v>209011567</v>
      </c>
      <c r="E548" s="1347"/>
      <c r="F548" s="1349" t="s">
        <v>960</v>
      </c>
      <c r="G548" s="1349" t="s">
        <v>967</v>
      </c>
      <c r="H548" s="1349" t="s">
        <v>212</v>
      </c>
      <c r="I548" s="1349" t="s">
        <v>212</v>
      </c>
      <c r="J548" s="1349" t="s">
        <v>211</v>
      </c>
      <c r="K548" s="1313">
        <v>1</v>
      </c>
      <c r="L548" s="1276" t="s">
        <v>207</v>
      </c>
      <c r="M548" s="1277">
        <v>2475000</v>
      </c>
      <c r="N548" s="1349">
        <v>2014</v>
      </c>
      <c r="O548" s="1349" t="s">
        <v>631</v>
      </c>
      <c r="P548" s="1412">
        <f t="shared" si="338"/>
        <v>2475000</v>
      </c>
      <c r="Q548" s="1349" t="s">
        <v>99</v>
      </c>
      <c r="R548" s="1349"/>
      <c r="S548" s="1349"/>
      <c r="T548" s="1349"/>
      <c r="U548" s="746">
        <v>5</v>
      </c>
      <c r="V548" s="746">
        <f t="shared" si="352"/>
        <v>3</v>
      </c>
      <c r="W548" s="828">
        <f t="shared" si="348"/>
        <v>495000</v>
      </c>
      <c r="X548" s="828">
        <f t="shared" si="353"/>
        <v>1485000</v>
      </c>
      <c r="Y548" s="828">
        <f t="shared" si="349"/>
        <v>990000</v>
      </c>
      <c r="Z548" s="746">
        <f t="shared" si="354"/>
        <v>4</v>
      </c>
      <c r="AA548" s="829">
        <f t="shared" si="350"/>
        <v>495000</v>
      </c>
      <c r="AB548" s="829">
        <f t="shared" si="355"/>
        <v>1980000</v>
      </c>
      <c r="AC548" s="829">
        <f t="shared" si="351"/>
        <v>495000</v>
      </c>
      <c r="AD548" s="830" t="b">
        <f t="shared" si="339"/>
        <v>1</v>
      </c>
      <c r="AE548" s="738"/>
      <c r="AF548" s="738"/>
    </row>
    <row r="549" spans="1:32" ht="15" customHeight="1">
      <c r="A549" s="1570" t="s">
        <v>304</v>
      </c>
      <c r="B549" s="1272"/>
      <c r="C549" s="1273" t="s">
        <v>966</v>
      </c>
      <c r="D549" s="1347">
        <v>209011567</v>
      </c>
      <c r="E549" s="1347"/>
      <c r="F549" s="1349" t="s">
        <v>960</v>
      </c>
      <c r="G549" s="1349" t="s">
        <v>967</v>
      </c>
      <c r="H549" s="1349" t="s">
        <v>212</v>
      </c>
      <c r="I549" s="1349" t="s">
        <v>212</v>
      </c>
      <c r="J549" s="1349" t="s">
        <v>211</v>
      </c>
      <c r="K549" s="1313">
        <v>1</v>
      </c>
      <c r="L549" s="1276" t="s">
        <v>207</v>
      </c>
      <c r="M549" s="1277">
        <v>2475000</v>
      </c>
      <c r="N549" s="1349">
        <v>2014</v>
      </c>
      <c r="O549" s="1349" t="s">
        <v>631</v>
      </c>
      <c r="P549" s="1412">
        <f t="shared" si="338"/>
        <v>2475000</v>
      </c>
      <c r="Q549" s="1349" t="s">
        <v>99</v>
      </c>
      <c r="R549" s="1349"/>
      <c r="S549" s="1349"/>
      <c r="T549" s="1349"/>
      <c r="U549" s="746">
        <v>5</v>
      </c>
      <c r="V549" s="746">
        <f t="shared" si="352"/>
        <v>3</v>
      </c>
      <c r="W549" s="828">
        <f t="shared" si="348"/>
        <v>495000</v>
      </c>
      <c r="X549" s="828">
        <f t="shared" si="353"/>
        <v>1485000</v>
      </c>
      <c r="Y549" s="828">
        <f t="shared" si="349"/>
        <v>990000</v>
      </c>
      <c r="Z549" s="746">
        <f t="shared" si="354"/>
        <v>4</v>
      </c>
      <c r="AA549" s="829">
        <f t="shared" si="350"/>
        <v>495000</v>
      </c>
      <c r="AB549" s="829">
        <f t="shared" si="355"/>
        <v>1980000</v>
      </c>
      <c r="AC549" s="829">
        <f t="shared" si="351"/>
        <v>495000</v>
      </c>
      <c r="AD549" s="830" t="b">
        <f t="shared" si="339"/>
        <v>1</v>
      </c>
      <c r="AE549" s="738"/>
      <c r="AF549" s="738"/>
    </row>
    <row r="550" spans="1:32" ht="15" customHeight="1">
      <c r="A550" s="1570" t="s">
        <v>304</v>
      </c>
      <c r="B550" s="1272"/>
      <c r="C550" s="1273" t="s">
        <v>966</v>
      </c>
      <c r="D550" s="1347">
        <v>209011567</v>
      </c>
      <c r="E550" s="1347"/>
      <c r="F550" s="1349" t="s">
        <v>960</v>
      </c>
      <c r="G550" s="1349" t="s">
        <v>967</v>
      </c>
      <c r="H550" s="1349" t="s">
        <v>212</v>
      </c>
      <c r="I550" s="1349" t="s">
        <v>212</v>
      </c>
      <c r="J550" s="1349" t="s">
        <v>211</v>
      </c>
      <c r="K550" s="1313">
        <v>1</v>
      </c>
      <c r="L550" s="1276" t="s">
        <v>207</v>
      </c>
      <c r="M550" s="1277">
        <v>2475000</v>
      </c>
      <c r="N550" s="1349">
        <v>2014</v>
      </c>
      <c r="O550" s="1349" t="s">
        <v>631</v>
      </c>
      <c r="P550" s="1412">
        <f t="shared" si="338"/>
        <v>2475000</v>
      </c>
      <c r="Q550" s="1349" t="s">
        <v>99</v>
      </c>
      <c r="R550" s="1349"/>
      <c r="S550" s="1349"/>
      <c r="T550" s="1349"/>
      <c r="U550" s="746">
        <v>5</v>
      </c>
      <c r="V550" s="746">
        <f t="shared" si="352"/>
        <v>3</v>
      </c>
      <c r="W550" s="828">
        <f t="shared" si="348"/>
        <v>495000</v>
      </c>
      <c r="X550" s="828">
        <f t="shared" si="353"/>
        <v>1485000</v>
      </c>
      <c r="Y550" s="828">
        <f t="shared" si="349"/>
        <v>990000</v>
      </c>
      <c r="Z550" s="746">
        <f t="shared" si="354"/>
        <v>4</v>
      </c>
      <c r="AA550" s="829">
        <f t="shared" si="350"/>
        <v>495000</v>
      </c>
      <c r="AB550" s="829">
        <f t="shared" si="355"/>
        <v>1980000</v>
      </c>
      <c r="AC550" s="829">
        <f t="shared" si="351"/>
        <v>495000</v>
      </c>
      <c r="AD550" s="830" t="b">
        <f t="shared" si="339"/>
        <v>1</v>
      </c>
      <c r="AE550" s="738"/>
      <c r="AF550" s="738"/>
    </row>
    <row r="551" spans="1:32" ht="15" customHeight="1">
      <c r="A551" s="1570" t="s">
        <v>304</v>
      </c>
      <c r="B551" s="1272"/>
      <c r="C551" s="1273" t="s">
        <v>966</v>
      </c>
      <c r="D551" s="1347">
        <v>209011567</v>
      </c>
      <c r="E551" s="1347"/>
      <c r="F551" s="1349" t="s">
        <v>960</v>
      </c>
      <c r="G551" s="1349" t="s">
        <v>967</v>
      </c>
      <c r="H551" s="1349" t="s">
        <v>212</v>
      </c>
      <c r="I551" s="1349" t="s">
        <v>212</v>
      </c>
      <c r="J551" s="1349" t="s">
        <v>211</v>
      </c>
      <c r="K551" s="1313">
        <v>1</v>
      </c>
      <c r="L551" s="1276" t="s">
        <v>207</v>
      </c>
      <c r="M551" s="1277">
        <v>2475000</v>
      </c>
      <c r="N551" s="1349">
        <v>2014</v>
      </c>
      <c r="O551" s="1349" t="s">
        <v>631</v>
      </c>
      <c r="P551" s="1412">
        <f t="shared" si="338"/>
        <v>2475000</v>
      </c>
      <c r="Q551" s="1349" t="s">
        <v>99</v>
      </c>
      <c r="R551" s="1349"/>
      <c r="S551" s="1349"/>
      <c r="T551" s="1349"/>
      <c r="U551" s="746">
        <v>5</v>
      </c>
      <c r="V551" s="746">
        <f t="shared" si="352"/>
        <v>3</v>
      </c>
      <c r="W551" s="828">
        <f t="shared" si="348"/>
        <v>495000</v>
      </c>
      <c r="X551" s="828">
        <f t="shared" si="353"/>
        <v>1485000</v>
      </c>
      <c r="Y551" s="828">
        <f t="shared" si="349"/>
        <v>990000</v>
      </c>
      <c r="Z551" s="746">
        <f t="shared" si="354"/>
        <v>4</v>
      </c>
      <c r="AA551" s="829">
        <f t="shared" si="350"/>
        <v>495000</v>
      </c>
      <c r="AB551" s="829">
        <f t="shared" si="355"/>
        <v>1980000</v>
      </c>
      <c r="AC551" s="829">
        <f t="shared" si="351"/>
        <v>495000</v>
      </c>
      <c r="AD551" s="830" t="b">
        <f t="shared" si="339"/>
        <v>1</v>
      </c>
      <c r="AE551" s="738"/>
      <c r="AF551" s="738"/>
    </row>
    <row r="552" spans="1:32" ht="15" customHeight="1">
      <c r="A552" s="1570" t="s">
        <v>304</v>
      </c>
      <c r="B552" s="1272"/>
      <c r="C552" s="1273" t="s">
        <v>966</v>
      </c>
      <c r="D552" s="1347">
        <v>209011567</v>
      </c>
      <c r="E552" s="1347"/>
      <c r="F552" s="1349" t="s">
        <v>960</v>
      </c>
      <c r="G552" s="1349" t="s">
        <v>967</v>
      </c>
      <c r="H552" s="1349" t="s">
        <v>212</v>
      </c>
      <c r="I552" s="1349" t="s">
        <v>212</v>
      </c>
      <c r="J552" s="1349" t="s">
        <v>211</v>
      </c>
      <c r="K552" s="1313">
        <v>1</v>
      </c>
      <c r="L552" s="1276" t="s">
        <v>207</v>
      </c>
      <c r="M552" s="1277">
        <v>2475000</v>
      </c>
      <c r="N552" s="1349">
        <v>2014</v>
      </c>
      <c r="O552" s="1349" t="s">
        <v>631</v>
      </c>
      <c r="P552" s="1412">
        <f t="shared" si="338"/>
        <v>2475000</v>
      </c>
      <c r="Q552" s="1349" t="s">
        <v>99</v>
      </c>
      <c r="R552" s="1349"/>
      <c r="S552" s="1349"/>
      <c r="T552" s="1349"/>
      <c r="U552" s="746">
        <v>5</v>
      </c>
      <c r="V552" s="746">
        <f t="shared" si="352"/>
        <v>3</v>
      </c>
      <c r="W552" s="828">
        <f t="shared" si="348"/>
        <v>495000</v>
      </c>
      <c r="X552" s="828">
        <f t="shared" si="353"/>
        <v>1485000</v>
      </c>
      <c r="Y552" s="828">
        <f t="shared" si="349"/>
        <v>990000</v>
      </c>
      <c r="Z552" s="746">
        <f t="shared" si="354"/>
        <v>4</v>
      </c>
      <c r="AA552" s="829">
        <f t="shared" si="350"/>
        <v>495000</v>
      </c>
      <c r="AB552" s="829">
        <f t="shared" si="355"/>
        <v>1980000</v>
      </c>
      <c r="AC552" s="829">
        <f t="shared" si="351"/>
        <v>495000</v>
      </c>
      <c r="AD552" s="830" t="b">
        <f t="shared" si="339"/>
        <v>1</v>
      </c>
      <c r="AE552" s="738"/>
      <c r="AF552" s="738"/>
    </row>
    <row r="553" spans="1:32" ht="15" customHeight="1">
      <c r="A553" s="1570" t="s">
        <v>304</v>
      </c>
      <c r="B553" s="1272"/>
      <c r="C553" s="1273" t="s">
        <v>966</v>
      </c>
      <c r="D553" s="1347">
        <v>209011567</v>
      </c>
      <c r="E553" s="1347"/>
      <c r="F553" s="1349" t="s">
        <v>960</v>
      </c>
      <c r="G553" s="1349" t="s">
        <v>967</v>
      </c>
      <c r="H553" s="1349" t="s">
        <v>212</v>
      </c>
      <c r="I553" s="1349" t="s">
        <v>212</v>
      </c>
      <c r="J553" s="1349" t="s">
        <v>211</v>
      </c>
      <c r="K553" s="1313">
        <v>1</v>
      </c>
      <c r="L553" s="1276" t="s">
        <v>207</v>
      </c>
      <c r="M553" s="1277">
        <v>2475000</v>
      </c>
      <c r="N553" s="1349">
        <v>2014</v>
      </c>
      <c r="O553" s="1349" t="s">
        <v>631</v>
      </c>
      <c r="P553" s="1412">
        <f t="shared" si="338"/>
        <v>2475000</v>
      </c>
      <c r="Q553" s="1349" t="s">
        <v>99</v>
      </c>
      <c r="R553" s="1349"/>
      <c r="S553" s="1349"/>
      <c r="T553" s="1349"/>
      <c r="U553" s="746">
        <v>5</v>
      </c>
      <c r="V553" s="746">
        <f t="shared" si="352"/>
        <v>3</v>
      </c>
      <c r="W553" s="828">
        <f t="shared" si="348"/>
        <v>495000</v>
      </c>
      <c r="X553" s="828">
        <f t="shared" si="353"/>
        <v>1485000</v>
      </c>
      <c r="Y553" s="828">
        <f t="shared" si="349"/>
        <v>990000</v>
      </c>
      <c r="Z553" s="746">
        <f t="shared" si="354"/>
        <v>4</v>
      </c>
      <c r="AA553" s="829">
        <f t="shared" si="350"/>
        <v>495000</v>
      </c>
      <c r="AB553" s="829">
        <f t="shared" si="355"/>
        <v>1980000</v>
      </c>
      <c r="AC553" s="829">
        <f t="shared" si="351"/>
        <v>495000</v>
      </c>
      <c r="AD553" s="830" t="b">
        <f t="shared" si="339"/>
        <v>1</v>
      </c>
      <c r="AE553" s="738"/>
      <c r="AF553" s="738"/>
    </row>
    <row r="554" spans="1:32" ht="15" customHeight="1">
      <c r="A554" s="1570" t="s">
        <v>304</v>
      </c>
      <c r="B554" s="1272"/>
      <c r="C554" s="1273" t="s">
        <v>966</v>
      </c>
      <c r="D554" s="1347">
        <v>209011567</v>
      </c>
      <c r="E554" s="1347"/>
      <c r="F554" s="1349" t="s">
        <v>960</v>
      </c>
      <c r="G554" s="1349" t="s">
        <v>967</v>
      </c>
      <c r="H554" s="1349" t="s">
        <v>212</v>
      </c>
      <c r="I554" s="1349" t="s">
        <v>212</v>
      </c>
      <c r="J554" s="1349" t="s">
        <v>211</v>
      </c>
      <c r="K554" s="1313">
        <v>1</v>
      </c>
      <c r="L554" s="1276" t="s">
        <v>207</v>
      </c>
      <c r="M554" s="1277">
        <v>2475000</v>
      </c>
      <c r="N554" s="1349">
        <v>2014</v>
      </c>
      <c r="O554" s="1349" t="s">
        <v>631</v>
      </c>
      <c r="P554" s="1412">
        <f t="shared" si="338"/>
        <v>2475000</v>
      </c>
      <c r="Q554" s="1349" t="s">
        <v>99</v>
      </c>
      <c r="R554" s="1349"/>
      <c r="S554" s="1349"/>
      <c r="T554" s="1349"/>
      <c r="U554" s="746">
        <v>5</v>
      </c>
      <c r="V554" s="746">
        <f t="shared" si="352"/>
        <v>3</v>
      </c>
      <c r="W554" s="828">
        <f t="shared" si="348"/>
        <v>495000</v>
      </c>
      <c r="X554" s="828">
        <f t="shared" si="353"/>
        <v>1485000</v>
      </c>
      <c r="Y554" s="828">
        <f t="shared" si="349"/>
        <v>990000</v>
      </c>
      <c r="Z554" s="746">
        <f t="shared" si="354"/>
        <v>4</v>
      </c>
      <c r="AA554" s="829">
        <f t="shared" si="350"/>
        <v>495000</v>
      </c>
      <c r="AB554" s="829">
        <f t="shared" si="355"/>
        <v>1980000</v>
      </c>
      <c r="AC554" s="829">
        <f t="shared" si="351"/>
        <v>495000</v>
      </c>
      <c r="AD554" s="830" t="b">
        <f t="shared" si="339"/>
        <v>1</v>
      </c>
      <c r="AE554" s="738"/>
      <c r="AF554" s="738"/>
    </row>
    <row r="555" spans="1:32" ht="15" customHeight="1">
      <c r="A555" s="1570" t="s">
        <v>304</v>
      </c>
      <c r="B555" s="1272"/>
      <c r="C555" s="1273" t="s">
        <v>966</v>
      </c>
      <c r="D555" s="1347">
        <v>209011567</v>
      </c>
      <c r="E555" s="1347"/>
      <c r="F555" s="1349" t="s">
        <v>960</v>
      </c>
      <c r="G555" s="1349" t="s">
        <v>967</v>
      </c>
      <c r="H555" s="1349" t="s">
        <v>212</v>
      </c>
      <c r="I555" s="1349" t="s">
        <v>212</v>
      </c>
      <c r="J555" s="1349" t="s">
        <v>211</v>
      </c>
      <c r="K555" s="1313">
        <v>1</v>
      </c>
      <c r="L555" s="1276" t="s">
        <v>207</v>
      </c>
      <c r="M555" s="1277">
        <v>2475000</v>
      </c>
      <c r="N555" s="1349">
        <v>2014</v>
      </c>
      <c r="O555" s="1349" t="s">
        <v>631</v>
      </c>
      <c r="P555" s="1412">
        <f t="shared" si="338"/>
        <v>2475000</v>
      </c>
      <c r="Q555" s="1349" t="s">
        <v>99</v>
      </c>
      <c r="R555" s="1349"/>
      <c r="S555" s="1349"/>
      <c r="T555" s="1349"/>
      <c r="U555" s="746">
        <v>5</v>
      </c>
      <c r="V555" s="746">
        <f t="shared" si="352"/>
        <v>3</v>
      </c>
      <c r="W555" s="828">
        <f t="shared" si="348"/>
        <v>495000</v>
      </c>
      <c r="X555" s="828">
        <f t="shared" si="353"/>
        <v>1485000</v>
      </c>
      <c r="Y555" s="828">
        <f t="shared" si="349"/>
        <v>990000</v>
      </c>
      <c r="Z555" s="746">
        <f t="shared" si="354"/>
        <v>4</v>
      </c>
      <c r="AA555" s="829">
        <f t="shared" si="350"/>
        <v>495000</v>
      </c>
      <c r="AB555" s="829">
        <f t="shared" si="355"/>
        <v>1980000</v>
      </c>
      <c r="AC555" s="829">
        <f t="shared" si="351"/>
        <v>495000</v>
      </c>
      <c r="AD555" s="830" t="b">
        <f t="shared" si="339"/>
        <v>1</v>
      </c>
      <c r="AE555" s="738"/>
      <c r="AF555" s="738"/>
    </row>
    <row r="556" spans="1:32" ht="15" customHeight="1">
      <c r="A556" s="1570" t="s">
        <v>304</v>
      </c>
      <c r="B556" s="1272"/>
      <c r="C556" s="1273" t="s">
        <v>966</v>
      </c>
      <c r="D556" s="1347">
        <v>209011567</v>
      </c>
      <c r="E556" s="1347"/>
      <c r="F556" s="1349" t="s">
        <v>960</v>
      </c>
      <c r="G556" s="1349" t="s">
        <v>967</v>
      </c>
      <c r="H556" s="1349" t="s">
        <v>212</v>
      </c>
      <c r="I556" s="1349" t="s">
        <v>212</v>
      </c>
      <c r="J556" s="1349" t="s">
        <v>211</v>
      </c>
      <c r="K556" s="1313">
        <v>1</v>
      </c>
      <c r="L556" s="1276" t="s">
        <v>207</v>
      </c>
      <c r="M556" s="1277">
        <v>2475000</v>
      </c>
      <c r="N556" s="1349">
        <v>2014</v>
      </c>
      <c r="O556" s="1349" t="s">
        <v>631</v>
      </c>
      <c r="P556" s="1412">
        <f t="shared" si="338"/>
        <v>2475000</v>
      </c>
      <c r="Q556" s="1349" t="s">
        <v>99</v>
      </c>
      <c r="R556" s="1349"/>
      <c r="S556" s="1349"/>
      <c r="T556" s="1349"/>
      <c r="U556" s="746">
        <v>5</v>
      </c>
      <c r="V556" s="746">
        <f t="shared" si="352"/>
        <v>3</v>
      </c>
      <c r="W556" s="828">
        <f t="shared" si="348"/>
        <v>495000</v>
      </c>
      <c r="X556" s="828">
        <f t="shared" si="353"/>
        <v>1485000</v>
      </c>
      <c r="Y556" s="828">
        <f t="shared" si="349"/>
        <v>990000</v>
      </c>
      <c r="Z556" s="746">
        <f t="shared" si="354"/>
        <v>4</v>
      </c>
      <c r="AA556" s="829">
        <f t="shared" si="350"/>
        <v>495000</v>
      </c>
      <c r="AB556" s="829">
        <f t="shared" si="355"/>
        <v>1980000</v>
      </c>
      <c r="AC556" s="829">
        <f t="shared" si="351"/>
        <v>495000</v>
      </c>
      <c r="AD556" s="830" t="b">
        <f t="shared" si="339"/>
        <v>1</v>
      </c>
      <c r="AE556" s="738"/>
      <c r="AF556" s="738"/>
    </row>
    <row r="557" spans="1:32" ht="15" customHeight="1">
      <c r="A557" s="1570" t="s">
        <v>304</v>
      </c>
      <c r="B557" s="1272"/>
      <c r="C557" s="1273" t="s">
        <v>966</v>
      </c>
      <c r="D557" s="1347">
        <v>209011567</v>
      </c>
      <c r="E557" s="1347"/>
      <c r="F557" s="1349" t="s">
        <v>960</v>
      </c>
      <c r="G557" s="1349" t="s">
        <v>967</v>
      </c>
      <c r="H557" s="1349" t="s">
        <v>212</v>
      </c>
      <c r="I557" s="1349" t="s">
        <v>212</v>
      </c>
      <c r="J557" s="1349" t="s">
        <v>211</v>
      </c>
      <c r="K557" s="1313">
        <v>1</v>
      </c>
      <c r="L557" s="1276" t="s">
        <v>207</v>
      </c>
      <c r="M557" s="1277">
        <v>2475000</v>
      </c>
      <c r="N557" s="1349">
        <v>2014</v>
      </c>
      <c r="O557" s="1349" t="s">
        <v>631</v>
      </c>
      <c r="P557" s="1412">
        <f t="shared" si="338"/>
        <v>2475000</v>
      </c>
      <c r="Q557" s="1349" t="s">
        <v>99</v>
      </c>
      <c r="R557" s="1349"/>
      <c r="S557" s="1349"/>
      <c r="T557" s="1349"/>
      <c r="U557" s="746">
        <v>5</v>
      </c>
      <c r="V557" s="746">
        <f t="shared" si="352"/>
        <v>3</v>
      </c>
      <c r="W557" s="828">
        <f t="shared" si="348"/>
        <v>495000</v>
      </c>
      <c r="X557" s="828">
        <f t="shared" si="353"/>
        <v>1485000</v>
      </c>
      <c r="Y557" s="828">
        <f t="shared" si="349"/>
        <v>990000</v>
      </c>
      <c r="Z557" s="746">
        <f t="shared" si="354"/>
        <v>4</v>
      </c>
      <c r="AA557" s="829">
        <f t="shared" si="350"/>
        <v>495000</v>
      </c>
      <c r="AB557" s="829">
        <f t="shared" si="355"/>
        <v>1980000</v>
      </c>
      <c r="AC557" s="829">
        <f t="shared" si="351"/>
        <v>495000</v>
      </c>
      <c r="AD557" s="830" t="b">
        <f t="shared" si="339"/>
        <v>1</v>
      </c>
      <c r="AE557" s="738"/>
      <c r="AF557" s="738"/>
    </row>
    <row r="558" spans="1:32" ht="15" customHeight="1">
      <c r="A558" s="1570" t="s">
        <v>304</v>
      </c>
      <c r="B558" s="1272"/>
      <c r="C558" s="1273" t="s">
        <v>966</v>
      </c>
      <c r="D558" s="1347">
        <v>209011567</v>
      </c>
      <c r="E558" s="1347"/>
      <c r="F558" s="1349" t="s">
        <v>960</v>
      </c>
      <c r="G558" s="1349" t="s">
        <v>967</v>
      </c>
      <c r="H558" s="1349" t="s">
        <v>212</v>
      </c>
      <c r="I558" s="1349" t="s">
        <v>212</v>
      </c>
      <c r="J558" s="1349" t="s">
        <v>211</v>
      </c>
      <c r="K558" s="1313">
        <v>1</v>
      </c>
      <c r="L558" s="1276" t="s">
        <v>207</v>
      </c>
      <c r="M558" s="1277">
        <v>2475000</v>
      </c>
      <c r="N558" s="1349">
        <v>2014</v>
      </c>
      <c r="O558" s="1349" t="s">
        <v>631</v>
      </c>
      <c r="P558" s="1412">
        <f t="shared" si="338"/>
        <v>2475000</v>
      </c>
      <c r="Q558" s="1349" t="s">
        <v>99</v>
      </c>
      <c r="R558" s="1349"/>
      <c r="S558" s="1349"/>
      <c r="T558" s="1349"/>
      <c r="U558" s="746">
        <v>5</v>
      </c>
      <c r="V558" s="746">
        <f t="shared" si="352"/>
        <v>3</v>
      </c>
      <c r="W558" s="828">
        <f t="shared" si="348"/>
        <v>495000</v>
      </c>
      <c r="X558" s="828">
        <f t="shared" si="353"/>
        <v>1485000</v>
      </c>
      <c r="Y558" s="828">
        <f t="shared" si="349"/>
        <v>990000</v>
      </c>
      <c r="Z558" s="746">
        <f t="shared" si="354"/>
        <v>4</v>
      </c>
      <c r="AA558" s="829">
        <f t="shared" si="350"/>
        <v>495000</v>
      </c>
      <c r="AB558" s="829">
        <f t="shared" si="355"/>
        <v>1980000</v>
      </c>
      <c r="AC558" s="829">
        <f t="shared" si="351"/>
        <v>495000</v>
      </c>
      <c r="AD558" s="830" t="b">
        <f t="shared" si="339"/>
        <v>1</v>
      </c>
      <c r="AE558" s="738"/>
      <c r="AF558" s="738"/>
    </row>
    <row r="559" spans="1:32" ht="15" customHeight="1">
      <c r="A559" s="1570" t="s">
        <v>304</v>
      </c>
      <c r="B559" s="1272"/>
      <c r="C559" s="1273" t="s">
        <v>966</v>
      </c>
      <c r="D559" s="1347">
        <v>209011567</v>
      </c>
      <c r="E559" s="1347"/>
      <c r="F559" s="1349" t="s">
        <v>960</v>
      </c>
      <c r="G559" s="1349" t="s">
        <v>967</v>
      </c>
      <c r="H559" s="1349" t="s">
        <v>212</v>
      </c>
      <c r="I559" s="1349" t="s">
        <v>212</v>
      </c>
      <c r="J559" s="1349" t="s">
        <v>211</v>
      </c>
      <c r="K559" s="1313">
        <v>1</v>
      </c>
      <c r="L559" s="1276" t="s">
        <v>207</v>
      </c>
      <c r="M559" s="1277">
        <v>2475000</v>
      </c>
      <c r="N559" s="1349">
        <v>2014</v>
      </c>
      <c r="O559" s="1349" t="s">
        <v>631</v>
      </c>
      <c r="P559" s="1412">
        <f t="shared" si="338"/>
        <v>2475000</v>
      </c>
      <c r="Q559" s="1349" t="s">
        <v>99</v>
      </c>
      <c r="R559" s="1349"/>
      <c r="S559" s="1349"/>
      <c r="T559" s="1349"/>
      <c r="U559" s="746">
        <v>5</v>
      </c>
      <c r="V559" s="746">
        <f t="shared" si="352"/>
        <v>3</v>
      </c>
      <c r="W559" s="828">
        <f t="shared" si="348"/>
        <v>495000</v>
      </c>
      <c r="X559" s="828">
        <f t="shared" si="353"/>
        <v>1485000</v>
      </c>
      <c r="Y559" s="828">
        <f t="shared" si="349"/>
        <v>990000</v>
      </c>
      <c r="Z559" s="746">
        <f t="shared" si="354"/>
        <v>4</v>
      </c>
      <c r="AA559" s="829">
        <f t="shared" si="350"/>
        <v>495000</v>
      </c>
      <c r="AB559" s="829">
        <f t="shared" si="355"/>
        <v>1980000</v>
      </c>
      <c r="AC559" s="829">
        <f t="shared" si="351"/>
        <v>495000</v>
      </c>
      <c r="AD559" s="830" t="b">
        <f t="shared" si="339"/>
        <v>1</v>
      </c>
      <c r="AE559" s="738"/>
      <c r="AF559" s="738"/>
    </row>
    <row r="560" spans="1:32" ht="15" customHeight="1">
      <c r="A560" s="1570" t="s">
        <v>304</v>
      </c>
      <c r="B560" s="1272"/>
      <c r="C560" s="1273" t="s">
        <v>966</v>
      </c>
      <c r="D560" s="1347">
        <v>209011567</v>
      </c>
      <c r="E560" s="1347"/>
      <c r="F560" s="1349" t="s">
        <v>960</v>
      </c>
      <c r="G560" s="1349" t="s">
        <v>967</v>
      </c>
      <c r="H560" s="1349" t="s">
        <v>212</v>
      </c>
      <c r="I560" s="1349" t="s">
        <v>212</v>
      </c>
      <c r="J560" s="1349" t="s">
        <v>211</v>
      </c>
      <c r="K560" s="1313">
        <v>1</v>
      </c>
      <c r="L560" s="1276" t="s">
        <v>207</v>
      </c>
      <c r="M560" s="1277">
        <v>2475000</v>
      </c>
      <c r="N560" s="1349">
        <v>2014</v>
      </c>
      <c r="O560" s="1349" t="s">
        <v>631</v>
      </c>
      <c r="P560" s="1412">
        <f t="shared" si="338"/>
        <v>2475000</v>
      </c>
      <c r="Q560" s="1349" t="s">
        <v>99</v>
      </c>
      <c r="R560" s="1349"/>
      <c r="S560" s="1349"/>
      <c r="T560" s="1349"/>
      <c r="U560" s="746">
        <v>5</v>
      </c>
      <c r="V560" s="746">
        <f t="shared" si="352"/>
        <v>3</v>
      </c>
      <c r="W560" s="828">
        <f t="shared" si="348"/>
        <v>495000</v>
      </c>
      <c r="X560" s="828">
        <f t="shared" si="353"/>
        <v>1485000</v>
      </c>
      <c r="Y560" s="828">
        <f t="shared" si="349"/>
        <v>990000</v>
      </c>
      <c r="Z560" s="746">
        <f t="shared" si="354"/>
        <v>4</v>
      </c>
      <c r="AA560" s="829">
        <f t="shared" si="350"/>
        <v>495000</v>
      </c>
      <c r="AB560" s="829">
        <f t="shared" si="355"/>
        <v>1980000</v>
      </c>
      <c r="AC560" s="829">
        <f t="shared" si="351"/>
        <v>495000</v>
      </c>
      <c r="AD560" s="830" t="b">
        <f t="shared" si="339"/>
        <v>1</v>
      </c>
      <c r="AE560" s="738"/>
      <c r="AF560" s="738"/>
    </row>
    <row r="561" spans="1:32" ht="15" customHeight="1">
      <c r="A561" s="1570" t="s">
        <v>304</v>
      </c>
      <c r="B561" s="1272"/>
      <c r="C561" s="1273" t="s">
        <v>966</v>
      </c>
      <c r="D561" s="1347">
        <v>209011567</v>
      </c>
      <c r="E561" s="1347"/>
      <c r="F561" s="1349" t="s">
        <v>960</v>
      </c>
      <c r="G561" s="1349" t="s">
        <v>967</v>
      </c>
      <c r="H561" s="1349" t="s">
        <v>212</v>
      </c>
      <c r="I561" s="1349" t="s">
        <v>212</v>
      </c>
      <c r="J561" s="1349" t="s">
        <v>211</v>
      </c>
      <c r="K561" s="1313">
        <v>1</v>
      </c>
      <c r="L561" s="1276" t="s">
        <v>207</v>
      </c>
      <c r="M561" s="1277">
        <v>2475000</v>
      </c>
      <c r="N561" s="1349">
        <v>2014</v>
      </c>
      <c r="O561" s="1349" t="s">
        <v>631</v>
      </c>
      <c r="P561" s="1412">
        <f t="shared" si="338"/>
        <v>2475000</v>
      </c>
      <c r="Q561" s="1349" t="s">
        <v>99</v>
      </c>
      <c r="R561" s="1349"/>
      <c r="S561" s="1349"/>
      <c r="T561" s="1349"/>
      <c r="U561" s="746">
        <v>5</v>
      </c>
      <c r="V561" s="746">
        <f t="shared" si="352"/>
        <v>3</v>
      </c>
      <c r="W561" s="828">
        <f t="shared" si="348"/>
        <v>495000</v>
      </c>
      <c r="X561" s="828">
        <f t="shared" si="353"/>
        <v>1485000</v>
      </c>
      <c r="Y561" s="828">
        <f t="shared" si="349"/>
        <v>990000</v>
      </c>
      <c r="Z561" s="746">
        <f t="shared" si="354"/>
        <v>4</v>
      </c>
      <c r="AA561" s="829">
        <f t="shared" si="350"/>
        <v>495000</v>
      </c>
      <c r="AB561" s="829">
        <f t="shared" si="355"/>
        <v>1980000</v>
      </c>
      <c r="AC561" s="829">
        <f t="shared" si="351"/>
        <v>495000</v>
      </c>
      <c r="AD561" s="830" t="b">
        <f t="shared" si="339"/>
        <v>1</v>
      </c>
      <c r="AE561" s="738"/>
      <c r="AF561" s="738"/>
    </row>
    <row r="562" spans="1:32" ht="15" customHeight="1">
      <c r="A562" s="1570" t="s">
        <v>304</v>
      </c>
      <c r="B562" s="1272"/>
      <c r="C562" s="1273" t="s">
        <v>966</v>
      </c>
      <c r="D562" s="1347">
        <v>209011567</v>
      </c>
      <c r="E562" s="1347"/>
      <c r="F562" s="1349" t="s">
        <v>960</v>
      </c>
      <c r="G562" s="1349" t="s">
        <v>967</v>
      </c>
      <c r="H562" s="1349" t="s">
        <v>212</v>
      </c>
      <c r="I562" s="1349" t="s">
        <v>212</v>
      </c>
      <c r="J562" s="1349" t="s">
        <v>211</v>
      </c>
      <c r="K562" s="1313">
        <v>1</v>
      </c>
      <c r="L562" s="1276" t="s">
        <v>207</v>
      </c>
      <c r="M562" s="1277">
        <v>2475000</v>
      </c>
      <c r="N562" s="1349">
        <v>2014</v>
      </c>
      <c r="O562" s="1349" t="s">
        <v>631</v>
      </c>
      <c r="P562" s="1412">
        <f t="shared" si="338"/>
        <v>2475000</v>
      </c>
      <c r="Q562" s="1349" t="s">
        <v>99</v>
      </c>
      <c r="R562" s="1349"/>
      <c r="S562" s="1349"/>
      <c r="T562" s="1349"/>
      <c r="U562" s="746">
        <v>5</v>
      </c>
      <c r="V562" s="746">
        <f t="shared" si="352"/>
        <v>3</v>
      </c>
      <c r="W562" s="828">
        <f t="shared" si="348"/>
        <v>495000</v>
      </c>
      <c r="X562" s="828">
        <f t="shared" si="353"/>
        <v>1485000</v>
      </c>
      <c r="Y562" s="828">
        <f t="shared" si="349"/>
        <v>990000</v>
      </c>
      <c r="Z562" s="746">
        <f t="shared" si="354"/>
        <v>4</v>
      </c>
      <c r="AA562" s="829">
        <f t="shared" si="350"/>
        <v>495000</v>
      </c>
      <c r="AB562" s="829">
        <f t="shared" si="355"/>
        <v>1980000</v>
      </c>
      <c r="AC562" s="829">
        <f t="shared" si="351"/>
        <v>495000</v>
      </c>
      <c r="AD562" s="830" t="b">
        <f t="shared" si="339"/>
        <v>1</v>
      </c>
      <c r="AE562" s="738"/>
      <c r="AF562" s="738"/>
    </row>
    <row r="563" spans="1:32" ht="15" customHeight="1">
      <c r="A563" s="1570" t="s">
        <v>304</v>
      </c>
      <c r="B563" s="1272"/>
      <c r="C563" s="1273" t="s">
        <v>966</v>
      </c>
      <c r="D563" s="1347">
        <v>209011567</v>
      </c>
      <c r="E563" s="1347"/>
      <c r="F563" s="1349" t="s">
        <v>960</v>
      </c>
      <c r="G563" s="1349" t="s">
        <v>967</v>
      </c>
      <c r="H563" s="1349" t="s">
        <v>212</v>
      </c>
      <c r="I563" s="1349" t="s">
        <v>212</v>
      </c>
      <c r="J563" s="1349" t="s">
        <v>211</v>
      </c>
      <c r="K563" s="1313">
        <v>1</v>
      </c>
      <c r="L563" s="1276" t="s">
        <v>207</v>
      </c>
      <c r="M563" s="1277">
        <v>2475000</v>
      </c>
      <c r="N563" s="1349">
        <v>2014</v>
      </c>
      <c r="O563" s="1349" t="s">
        <v>631</v>
      </c>
      <c r="P563" s="1412">
        <f t="shared" si="338"/>
        <v>2475000</v>
      </c>
      <c r="Q563" s="1349" t="s">
        <v>99</v>
      </c>
      <c r="R563" s="1349"/>
      <c r="S563" s="1349"/>
      <c r="T563" s="1349"/>
      <c r="U563" s="746">
        <v>5</v>
      </c>
      <c r="V563" s="746">
        <f t="shared" si="352"/>
        <v>3</v>
      </c>
      <c r="W563" s="828">
        <f t="shared" si="348"/>
        <v>495000</v>
      </c>
      <c r="X563" s="828">
        <f t="shared" si="353"/>
        <v>1485000</v>
      </c>
      <c r="Y563" s="828">
        <f t="shared" si="349"/>
        <v>990000</v>
      </c>
      <c r="Z563" s="746">
        <f t="shared" si="354"/>
        <v>4</v>
      </c>
      <c r="AA563" s="829">
        <f t="shared" si="350"/>
        <v>495000</v>
      </c>
      <c r="AB563" s="829">
        <f t="shared" si="355"/>
        <v>1980000</v>
      </c>
      <c r="AC563" s="829">
        <f t="shared" si="351"/>
        <v>495000</v>
      </c>
      <c r="AD563" s="830" t="b">
        <f t="shared" si="339"/>
        <v>1</v>
      </c>
      <c r="AE563" s="738"/>
      <c r="AF563" s="738"/>
    </row>
    <row r="564" spans="1:32" ht="15" customHeight="1">
      <c r="A564" s="1570" t="s">
        <v>304</v>
      </c>
      <c r="B564" s="1272"/>
      <c r="C564" s="1273" t="s">
        <v>966</v>
      </c>
      <c r="D564" s="1347">
        <v>209011567</v>
      </c>
      <c r="E564" s="1347"/>
      <c r="F564" s="1349" t="s">
        <v>960</v>
      </c>
      <c r="G564" s="1349" t="s">
        <v>967</v>
      </c>
      <c r="H564" s="1349" t="s">
        <v>212</v>
      </c>
      <c r="I564" s="1349" t="s">
        <v>212</v>
      </c>
      <c r="J564" s="1349" t="s">
        <v>211</v>
      </c>
      <c r="K564" s="1313">
        <v>1</v>
      </c>
      <c r="L564" s="1276" t="s">
        <v>207</v>
      </c>
      <c r="M564" s="1277">
        <v>2475000</v>
      </c>
      <c r="N564" s="1349">
        <v>2014</v>
      </c>
      <c r="O564" s="1349" t="s">
        <v>631</v>
      </c>
      <c r="P564" s="1412">
        <f t="shared" si="338"/>
        <v>2475000</v>
      </c>
      <c r="Q564" s="1349" t="s">
        <v>99</v>
      </c>
      <c r="R564" s="1349"/>
      <c r="S564" s="1349"/>
      <c r="T564" s="1349"/>
      <c r="U564" s="746">
        <v>5</v>
      </c>
      <c r="V564" s="746">
        <f t="shared" si="352"/>
        <v>3</v>
      </c>
      <c r="W564" s="828">
        <f t="shared" si="348"/>
        <v>495000</v>
      </c>
      <c r="X564" s="828">
        <f t="shared" si="353"/>
        <v>1485000</v>
      </c>
      <c r="Y564" s="828">
        <f t="shared" si="349"/>
        <v>990000</v>
      </c>
      <c r="Z564" s="746">
        <f t="shared" si="354"/>
        <v>4</v>
      </c>
      <c r="AA564" s="829">
        <f t="shared" si="350"/>
        <v>495000</v>
      </c>
      <c r="AB564" s="829">
        <f t="shared" si="355"/>
        <v>1980000</v>
      </c>
      <c r="AC564" s="829">
        <f t="shared" si="351"/>
        <v>495000</v>
      </c>
      <c r="AD564" s="830" t="b">
        <f t="shared" si="339"/>
        <v>1</v>
      </c>
      <c r="AE564" s="738"/>
      <c r="AF564" s="738"/>
    </row>
    <row r="565" spans="1:32" ht="15" customHeight="1">
      <c r="A565" s="1570" t="s">
        <v>304</v>
      </c>
      <c r="B565" s="1272"/>
      <c r="C565" s="1273" t="s">
        <v>966</v>
      </c>
      <c r="D565" s="1347">
        <v>209011567</v>
      </c>
      <c r="E565" s="1347"/>
      <c r="F565" s="1349" t="s">
        <v>960</v>
      </c>
      <c r="G565" s="1349" t="s">
        <v>967</v>
      </c>
      <c r="H565" s="1349" t="s">
        <v>212</v>
      </c>
      <c r="I565" s="1349" t="s">
        <v>212</v>
      </c>
      <c r="J565" s="1349" t="s">
        <v>211</v>
      </c>
      <c r="K565" s="1313">
        <v>1</v>
      </c>
      <c r="L565" s="1276" t="s">
        <v>207</v>
      </c>
      <c r="M565" s="1277">
        <v>2475000</v>
      </c>
      <c r="N565" s="1349">
        <v>2014</v>
      </c>
      <c r="O565" s="1349" t="s">
        <v>631</v>
      </c>
      <c r="P565" s="1412">
        <f t="shared" si="338"/>
        <v>2475000</v>
      </c>
      <c r="Q565" s="1349" t="s">
        <v>99</v>
      </c>
      <c r="R565" s="1349"/>
      <c r="S565" s="1349"/>
      <c r="T565" s="1349"/>
      <c r="U565" s="746">
        <v>5</v>
      </c>
      <c r="V565" s="746">
        <f t="shared" si="352"/>
        <v>3</v>
      </c>
      <c r="W565" s="828">
        <f t="shared" si="348"/>
        <v>495000</v>
      </c>
      <c r="X565" s="828">
        <f t="shared" si="353"/>
        <v>1485000</v>
      </c>
      <c r="Y565" s="828">
        <f t="shared" si="349"/>
        <v>990000</v>
      </c>
      <c r="Z565" s="746">
        <f t="shared" si="354"/>
        <v>4</v>
      </c>
      <c r="AA565" s="829">
        <f t="shared" si="350"/>
        <v>495000</v>
      </c>
      <c r="AB565" s="829">
        <f t="shared" si="355"/>
        <v>1980000</v>
      </c>
      <c r="AC565" s="829">
        <f t="shared" si="351"/>
        <v>495000</v>
      </c>
      <c r="AD565" s="830" t="b">
        <f t="shared" si="339"/>
        <v>1</v>
      </c>
      <c r="AE565" s="738"/>
      <c r="AF565" s="738"/>
    </row>
    <row r="566" spans="1:32" ht="15" customHeight="1">
      <c r="A566" s="1570" t="s">
        <v>304</v>
      </c>
      <c r="B566" s="1272"/>
      <c r="C566" s="1273" t="s">
        <v>966</v>
      </c>
      <c r="D566" s="1347">
        <v>209011567</v>
      </c>
      <c r="E566" s="1347"/>
      <c r="F566" s="1349" t="s">
        <v>960</v>
      </c>
      <c r="G566" s="1349" t="s">
        <v>967</v>
      </c>
      <c r="H566" s="1349" t="s">
        <v>212</v>
      </c>
      <c r="I566" s="1349" t="s">
        <v>212</v>
      </c>
      <c r="J566" s="1349" t="s">
        <v>211</v>
      </c>
      <c r="K566" s="1313">
        <v>1</v>
      </c>
      <c r="L566" s="1276" t="s">
        <v>207</v>
      </c>
      <c r="M566" s="1277">
        <v>2475000</v>
      </c>
      <c r="N566" s="1349">
        <v>2014</v>
      </c>
      <c r="O566" s="1349" t="s">
        <v>631</v>
      </c>
      <c r="P566" s="1412">
        <f t="shared" si="338"/>
        <v>2475000</v>
      </c>
      <c r="Q566" s="1349" t="s">
        <v>99</v>
      </c>
      <c r="R566" s="1349"/>
      <c r="S566" s="1349"/>
      <c r="T566" s="1349"/>
      <c r="U566" s="746">
        <v>5</v>
      </c>
      <c r="V566" s="746">
        <f t="shared" si="352"/>
        <v>3</v>
      </c>
      <c r="W566" s="828">
        <f t="shared" si="348"/>
        <v>495000</v>
      </c>
      <c r="X566" s="828">
        <f t="shared" si="353"/>
        <v>1485000</v>
      </c>
      <c r="Y566" s="828">
        <f t="shared" si="349"/>
        <v>990000</v>
      </c>
      <c r="Z566" s="746">
        <f t="shared" si="354"/>
        <v>4</v>
      </c>
      <c r="AA566" s="829">
        <f t="shared" si="350"/>
        <v>495000</v>
      </c>
      <c r="AB566" s="829">
        <f t="shared" si="355"/>
        <v>1980000</v>
      </c>
      <c r="AC566" s="829">
        <f t="shared" si="351"/>
        <v>495000</v>
      </c>
      <c r="AD566" s="830" t="b">
        <f t="shared" si="339"/>
        <v>1</v>
      </c>
      <c r="AE566" s="738"/>
      <c r="AF566" s="738"/>
    </row>
    <row r="567" spans="1:32" ht="15" customHeight="1">
      <c r="A567" s="1570" t="s">
        <v>304</v>
      </c>
      <c r="B567" s="1272"/>
      <c r="C567" s="1273"/>
      <c r="D567" s="1347"/>
      <c r="E567" s="1347"/>
      <c r="F567" s="1349"/>
      <c r="G567" s="1349"/>
      <c r="H567" s="1349"/>
      <c r="I567" s="1349"/>
      <c r="J567" s="1349"/>
      <c r="K567" s="1313"/>
      <c r="L567" s="1276"/>
      <c r="M567" s="1277"/>
      <c r="N567" s="1349"/>
      <c r="O567" s="1349"/>
      <c r="P567" s="1412">
        <f t="shared" si="338"/>
        <v>0</v>
      </c>
      <c r="Q567" s="1349"/>
      <c r="R567" s="1349"/>
      <c r="S567" s="1349"/>
      <c r="T567" s="1349"/>
      <c r="U567" s="746"/>
      <c r="V567" s="746"/>
      <c r="W567" s="828"/>
      <c r="X567" s="828"/>
      <c r="Y567" s="828"/>
      <c r="AA567" s="829"/>
      <c r="AB567" s="829"/>
      <c r="AC567" s="829"/>
      <c r="AD567" s="830" t="b">
        <f t="shared" si="339"/>
        <v>1</v>
      </c>
      <c r="AE567" s="738"/>
      <c r="AF567" s="738"/>
    </row>
    <row r="568" spans="1:32" ht="15" customHeight="1">
      <c r="A568" s="1570" t="s">
        <v>304</v>
      </c>
      <c r="B568" s="1272">
        <v>129</v>
      </c>
      <c r="C568" s="1273" t="s">
        <v>968</v>
      </c>
      <c r="D568" s="1347">
        <v>209011568</v>
      </c>
      <c r="E568" s="1347"/>
      <c r="F568" s="1349" t="s">
        <v>546</v>
      </c>
      <c r="G568" s="1349" t="s">
        <v>969</v>
      </c>
      <c r="H568" s="1349">
        <v>0.156</v>
      </c>
      <c r="I568" s="1349" t="s">
        <v>212</v>
      </c>
      <c r="J568" s="1349" t="s">
        <v>211</v>
      </c>
      <c r="K568" s="1313">
        <v>1</v>
      </c>
      <c r="L568" s="1276" t="s">
        <v>207</v>
      </c>
      <c r="M568" s="1277">
        <v>715000</v>
      </c>
      <c r="N568" s="1349">
        <v>2014</v>
      </c>
      <c r="O568" s="1349" t="s">
        <v>631</v>
      </c>
      <c r="P568" s="1412">
        <f t="shared" si="338"/>
        <v>715000</v>
      </c>
      <c r="Q568" s="1349" t="s">
        <v>99</v>
      </c>
      <c r="R568" s="1349"/>
      <c r="S568" s="1349"/>
      <c r="T568" s="1349"/>
      <c r="U568" s="746">
        <v>5</v>
      </c>
      <c r="V568" s="746">
        <f t="shared" si="324"/>
        <v>3</v>
      </c>
      <c r="W568" s="828">
        <f t="shared" ref="W568:W597" si="356">P568/U568</f>
        <v>143000</v>
      </c>
      <c r="X568" s="828">
        <f t="shared" si="276"/>
        <v>429000</v>
      </c>
      <c r="Y568" s="828">
        <f t="shared" ref="Y568:Y597" si="357">P568-X568</f>
        <v>286000</v>
      </c>
      <c r="Z568" s="746">
        <f t="shared" si="325"/>
        <v>4</v>
      </c>
      <c r="AA568" s="829">
        <f t="shared" ref="AA568:AA597" si="358">P568/U568</f>
        <v>143000</v>
      </c>
      <c r="AB568" s="829">
        <f t="shared" si="277"/>
        <v>572000</v>
      </c>
      <c r="AC568" s="829">
        <f t="shared" ref="AC568:AC597" si="359">P568-AB568</f>
        <v>143000</v>
      </c>
      <c r="AD568" s="830" t="b">
        <f t="shared" si="339"/>
        <v>1</v>
      </c>
      <c r="AE568" s="738"/>
      <c r="AF568" s="738"/>
    </row>
    <row r="569" spans="1:32" ht="15" customHeight="1">
      <c r="A569" s="1570" t="s">
        <v>304</v>
      </c>
      <c r="B569" s="1272"/>
      <c r="C569" s="1273" t="s">
        <v>968</v>
      </c>
      <c r="D569" s="1347">
        <v>209011568</v>
      </c>
      <c r="E569" s="1347"/>
      <c r="F569" s="1349" t="s">
        <v>546</v>
      </c>
      <c r="G569" s="1349" t="s">
        <v>969</v>
      </c>
      <c r="H569" s="1349">
        <v>0.156</v>
      </c>
      <c r="I569" s="1349" t="s">
        <v>212</v>
      </c>
      <c r="J569" s="1349" t="s">
        <v>211</v>
      </c>
      <c r="K569" s="1313">
        <v>1</v>
      </c>
      <c r="L569" s="1276" t="s">
        <v>207</v>
      </c>
      <c r="M569" s="1277">
        <v>715000</v>
      </c>
      <c r="N569" s="1349">
        <v>2014</v>
      </c>
      <c r="O569" s="1349" t="s">
        <v>631</v>
      </c>
      <c r="P569" s="1412">
        <f t="shared" si="338"/>
        <v>715000</v>
      </c>
      <c r="Q569" s="1349" t="s">
        <v>99</v>
      </c>
      <c r="R569" s="1349"/>
      <c r="S569" s="1349"/>
      <c r="T569" s="1349"/>
      <c r="U569" s="746">
        <v>5</v>
      </c>
      <c r="V569" s="746">
        <f t="shared" ref="V569:V597" si="360">2016-N569+1</f>
        <v>3</v>
      </c>
      <c r="W569" s="828">
        <f t="shared" si="356"/>
        <v>143000</v>
      </c>
      <c r="X569" s="828">
        <f t="shared" ref="X569:X597" si="361">V569*W569</f>
        <v>429000</v>
      </c>
      <c r="Y569" s="828">
        <f t="shared" si="357"/>
        <v>286000</v>
      </c>
      <c r="Z569" s="746">
        <f t="shared" ref="Z569:Z597" si="362">2017-N569+1</f>
        <v>4</v>
      </c>
      <c r="AA569" s="829">
        <f t="shared" si="358"/>
        <v>143000</v>
      </c>
      <c r="AB569" s="829">
        <f t="shared" ref="AB569:AB597" si="363">Z569*AA569</f>
        <v>572000</v>
      </c>
      <c r="AC569" s="829">
        <f t="shared" si="359"/>
        <v>143000</v>
      </c>
      <c r="AD569" s="830" t="b">
        <f t="shared" si="339"/>
        <v>1</v>
      </c>
      <c r="AE569" s="738"/>
      <c r="AF569" s="738"/>
    </row>
    <row r="570" spans="1:32" ht="15" customHeight="1">
      <c r="A570" s="1570" t="s">
        <v>304</v>
      </c>
      <c r="B570" s="1272"/>
      <c r="C570" s="1273" t="s">
        <v>968</v>
      </c>
      <c r="D570" s="1347">
        <v>209011568</v>
      </c>
      <c r="E570" s="1347"/>
      <c r="F570" s="1349" t="s">
        <v>546</v>
      </c>
      <c r="G570" s="1349" t="s">
        <v>969</v>
      </c>
      <c r="H570" s="1349">
        <v>0.156</v>
      </c>
      <c r="I570" s="1349" t="s">
        <v>212</v>
      </c>
      <c r="J570" s="1349" t="s">
        <v>211</v>
      </c>
      <c r="K570" s="1313">
        <v>1</v>
      </c>
      <c r="L570" s="1276" t="s">
        <v>207</v>
      </c>
      <c r="M570" s="1277">
        <v>715000</v>
      </c>
      <c r="N570" s="1349">
        <v>2014</v>
      </c>
      <c r="O570" s="1349" t="s">
        <v>631</v>
      </c>
      <c r="P570" s="1412">
        <f t="shared" si="338"/>
        <v>715000</v>
      </c>
      <c r="Q570" s="1349" t="s">
        <v>99</v>
      </c>
      <c r="R570" s="1349"/>
      <c r="S570" s="1349"/>
      <c r="T570" s="1349"/>
      <c r="U570" s="746">
        <v>5</v>
      </c>
      <c r="V570" s="746">
        <f t="shared" si="360"/>
        <v>3</v>
      </c>
      <c r="W570" s="828">
        <f t="shared" si="356"/>
        <v>143000</v>
      </c>
      <c r="X570" s="828">
        <f t="shared" si="361"/>
        <v>429000</v>
      </c>
      <c r="Y570" s="828">
        <f t="shared" si="357"/>
        <v>286000</v>
      </c>
      <c r="Z570" s="746">
        <f t="shared" si="362"/>
        <v>4</v>
      </c>
      <c r="AA570" s="829">
        <f t="shared" si="358"/>
        <v>143000</v>
      </c>
      <c r="AB570" s="829">
        <f t="shared" si="363"/>
        <v>572000</v>
      </c>
      <c r="AC570" s="829">
        <f t="shared" si="359"/>
        <v>143000</v>
      </c>
      <c r="AD570" s="830" t="b">
        <f t="shared" si="339"/>
        <v>1</v>
      </c>
      <c r="AE570" s="738"/>
      <c r="AF570" s="738"/>
    </row>
    <row r="571" spans="1:32" ht="15" customHeight="1">
      <c r="A571" s="1570" t="s">
        <v>304</v>
      </c>
      <c r="B571" s="1272"/>
      <c r="C571" s="1273" t="s">
        <v>968</v>
      </c>
      <c r="D571" s="1347">
        <v>209011568</v>
      </c>
      <c r="E571" s="1347"/>
      <c r="F571" s="1349" t="s">
        <v>546</v>
      </c>
      <c r="G571" s="1349" t="s">
        <v>969</v>
      </c>
      <c r="H571" s="1349">
        <v>0.156</v>
      </c>
      <c r="I571" s="1349" t="s">
        <v>212</v>
      </c>
      <c r="J571" s="1349" t="s">
        <v>211</v>
      </c>
      <c r="K571" s="1313">
        <v>1</v>
      </c>
      <c r="L571" s="1276" t="s">
        <v>207</v>
      </c>
      <c r="M571" s="1277">
        <v>715000</v>
      </c>
      <c r="N571" s="1349">
        <v>2014</v>
      </c>
      <c r="O571" s="1349" t="s">
        <v>631</v>
      </c>
      <c r="P571" s="1412">
        <f t="shared" si="338"/>
        <v>715000</v>
      </c>
      <c r="Q571" s="1349" t="s">
        <v>99</v>
      </c>
      <c r="R571" s="1349"/>
      <c r="S571" s="1349"/>
      <c r="T571" s="1349"/>
      <c r="U571" s="746">
        <v>5</v>
      </c>
      <c r="V571" s="746">
        <f t="shared" si="360"/>
        <v>3</v>
      </c>
      <c r="W571" s="828">
        <f t="shared" si="356"/>
        <v>143000</v>
      </c>
      <c r="X571" s="828">
        <f t="shared" si="361"/>
        <v>429000</v>
      </c>
      <c r="Y571" s="828">
        <f t="shared" si="357"/>
        <v>286000</v>
      </c>
      <c r="Z571" s="746">
        <f t="shared" si="362"/>
        <v>4</v>
      </c>
      <c r="AA571" s="829">
        <f t="shared" si="358"/>
        <v>143000</v>
      </c>
      <c r="AB571" s="829">
        <f t="shared" si="363"/>
        <v>572000</v>
      </c>
      <c r="AC571" s="829">
        <f t="shared" si="359"/>
        <v>143000</v>
      </c>
      <c r="AD571" s="830" t="b">
        <f t="shared" si="339"/>
        <v>1</v>
      </c>
      <c r="AE571" s="738"/>
      <c r="AF571" s="738"/>
    </row>
    <row r="572" spans="1:32" ht="15" customHeight="1">
      <c r="A572" s="1570" t="s">
        <v>304</v>
      </c>
      <c r="B572" s="1272"/>
      <c r="C572" s="1273" t="s">
        <v>968</v>
      </c>
      <c r="D572" s="1347">
        <v>209011568</v>
      </c>
      <c r="E572" s="1347"/>
      <c r="F572" s="1349" t="s">
        <v>546</v>
      </c>
      <c r="G572" s="1349" t="s">
        <v>969</v>
      </c>
      <c r="H572" s="1349">
        <v>0.156</v>
      </c>
      <c r="I572" s="1349" t="s">
        <v>212</v>
      </c>
      <c r="J572" s="1349" t="s">
        <v>211</v>
      </c>
      <c r="K572" s="1313">
        <v>1</v>
      </c>
      <c r="L572" s="1276" t="s">
        <v>207</v>
      </c>
      <c r="M572" s="1277">
        <v>715000</v>
      </c>
      <c r="N572" s="1349">
        <v>2014</v>
      </c>
      <c r="O572" s="1349" t="s">
        <v>631</v>
      </c>
      <c r="P572" s="1412">
        <f t="shared" ref="P572:P635" si="364">K572*M572</f>
        <v>715000</v>
      </c>
      <c r="Q572" s="1349" t="s">
        <v>99</v>
      </c>
      <c r="R572" s="1349"/>
      <c r="S572" s="1349"/>
      <c r="T572" s="1349"/>
      <c r="U572" s="746">
        <v>5</v>
      </c>
      <c r="V572" s="746">
        <f t="shared" si="360"/>
        <v>3</v>
      </c>
      <c r="W572" s="828">
        <f t="shared" si="356"/>
        <v>143000</v>
      </c>
      <c r="X572" s="828">
        <f t="shared" si="361"/>
        <v>429000</v>
      </c>
      <c r="Y572" s="828">
        <f t="shared" si="357"/>
        <v>286000</v>
      </c>
      <c r="Z572" s="746">
        <f t="shared" si="362"/>
        <v>4</v>
      </c>
      <c r="AA572" s="829">
        <f t="shared" si="358"/>
        <v>143000</v>
      </c>
      <c r="AB572" s="829">
        <f t="shared" si="363"/>
        <v>572000</v>
      </c>
      <c r="AC572" s="829">
        <f t="shared" si="359"/>
        <v>143000</v>
      </c>
      <c r="AD572" s="830" t="b">
        <f t="shared" ref="AD572:AD635" si="365">AB572+AC572=P572</f>
        <v>1</v>
      </c>
      <c r="AE572" s="738"/>
      <c r="AF572" s="738"/>
    </row>
    <row r="573" spans="1:32" ht="15" customHeight="1">
      <c r="A573" s="1570" t="s">
        <v>304</v>
      </c>
      <c r="B573" s="1272"/>
      <c r="C573" s="1273" t="s">
        <v>968</v>
      </c>
      <c r="D573" s="1347">
        <v>209011568</v>
      </c>
      <c r="E573" s="1347"/>
      <c r="F573" s="1349" t="s">
        <v>546</v>
      </c>
      <c r="G573" s="1349" t="s">
        <v>969</v>
      </c>
      <c r="H573" s="1349">
        <v>0.156</v>
      </c>
      <c r="I573" s="1349" t="s">
        <v>212</v>
      </c>
      <c r="J573" s="1349" t="s">
        <v>211</v>
      </c>
      <c r="K573" s="1313">
        <v>1</v>
      </c>
      <c r="L573" s="1276" t="s">
        <v>207</v>
      </c>
      <c r="M573" s="1277">
        <v>715000</v>
      </c>
      <c r="N573" s="1349">
        <v>2014</v>
      </c>
      <c r="O573" s="1349" t="s">
        <v>631</v>
      </c>
      <c r="P573" s="1412">
        <f t="shared" si="364"/>
        <v>715000</v>
      </c>
      <c r="Q573" s="1349" t="s">
        <v>99</v>
      </c>
      <c r="R573" s="1349"/>
      <c r="S573" s="1349"/>
      <c r="T573" s="1349"/>
      <c r="U573" s="746">
        <v>5</v>
      </c>
      <c r="V573" s="746">
        <f t="shared" si="360"/>
        <v>3</v>
      </c>
      <c r="W573" s="828">
        <f t="shared" si="356"/>
        <v>143000</v>
      </c>
      <c r="X573" s="828">
        <f t="shared" si="361"/>
        <v>429000</v>
      </c>
      <c r="Y573" s="828">
        <f t="shared" si="357"/>
        <v>286000</v>
      </c>
      <c r="Z573" s="746">
        <f t="shared" si="362"/>
        <v>4</v>
      </c>
      <c r="AA573" s="829">
        <f t="shared" si="358"/>
        <v>143000</v>
      </c>
      <c r="AB573" s="829">
        <f t="shared" si="363"/>
        <v>572000</v>
      </c>
      <c r="AC573" s="829">
        <f t="shared" si="359"/>
        <v>143000</v>
      </c>
      <c r="AD573" s="830" t="b">
        <f t="shared" si="365"/>
        <v>1</v>
      </c>
      <c r="AE573" s="738"/>
      <c r="AF573" s="738"/>
    </row>
    <row r="574" spans="1:32" ht="15" customHeight="1">
      <c r="A574" s="1570" t="s">
        <v>304</v>
      </c>
      <c r="B574" s="1272"/>
      <c r="C574" s="1273" t="s">
        <v>968</v>
      </c>
      <c r="D574" s="1347">
        <v>209011568</v>
      </c>
      <c r="E574" s="1347"/>
      <c r="F574" s="1349" t="s">
        <v>546</v>
      </c>
      <c r="G574" s="1349" t="s">
        <v>969</v>
      </c>
      <c r="H574" s="1349">
        <v>0.156</v>
      </c>
      <c r="I574" s="1349" t="s">
        <v>212</v>
      </c>
      <c r="J574" s="1349" t="s">
        <v>211</v>
      </c>
      <c r="K574" s="1313">
        <v>1</v>
      </c>
      <c r="L574" s="1276" t="s">
        <v>207</v>
      </c>
      <c r="M574" s="1277">
        <v>715000</v>
      </c>
      <c r="N574" s="1349">
        <v>2014</v>
      </c>
      <c r="O574" s="1349" t="s">
        <v>631</v>
      </c>
      <c r="P574" s="1412">
        <f t="shared" si="364"/>
        <v>715000</v>
      </c>
      <c r="Q574" s="1349" t="s">
        <v>99</v>
      </c>
      <c r="R574" s="1349"/>
      <c r="S574" s="1349"/>
      <c r="T574" s="1349"/>
      <c r="U574" s="746">
        <v>5</v>
      </c>
      <c r="V574" s="746">
        <f t="shared" si="360"/>
        <v>3</v>
      </c>
      <c r="W574" s="828">
        <f t="shared" si="356"/>
        <v>143000</v>
      </c>
      <c r="X574" s="828">
        <f t="shared" si="361"/>
        <v>429000</v>
      </c>
      <c r="Y574" s="828">
        <f t="shared" si="357"/>
        <v>286000</v>
      </c>
      <c r="Z574" s="746">
        <f t="shared" si="362"/>
        <v>4</v>
      </c>
      <c r="AA574" s="829">
        <f t="shared" si="358"/>
        <v>143000</v>
      </c>
      <c r="AB574" s="829">
        <f t="shared" si="363"/>
        <v>572000</v>
      </c>
      <c r="AC574" s="829">
        <f t="shared" si="359"/>
        <v>143000</v>
      </c>
      <c r="AD574" s="830" t="b">
        <f t="shared" si="365"/>
        <v>1</v>
      </c>
      <c r="AE574" s="738"/>
      <c r="AF574" s="738"/>
    </row>
    <row r="575" spans="1:32" ht="15" customHeight="1">
      <c r="A575" s="1570" t="s">
        <v>304</v>
      </c>
      <c r="B575" s="1272"/>
      <c r="C575" s="1273" t="s">
        <v>968</v>
      </c>
      <c r="D575" s="1347">
        <v>209011568</v>
      </c>
      <c r="E575" s="1347"/>
      <c r="F575" s="1349" t="s">
        <v>546</v>
      </c>
      <c r="G575" s="1349" t="s">
        <v>969</v>
      </c>
      <c r="H575" s="1349">
        <v>0.156</v>
      </c>
      <c r="I575" s="1349" t="s">
        <v>212</v>
      </c>
      <c r="J575" s="1349" t="s">
        <v>211</v>
      </c>
      <c r="K575" s="1313">
        <v>1</v>
      </c>
      <c r="L575" s="1276" t="s">
        <v>207</v>
      </c>
      <c r="M575" s="1277">
        <v>715000</v>
      </c>
      <c r="N575" s="1349">
        <v>2014</v>
      </c>
      <c r="O575" s="1349" t="s">
        <v>631</v>
      </c>
      <c r="P575" s="1412">
        <f t="shared" si="364"/>
        <v>715000</v>
      </c>
      <c r="Q575" s="1349" t="s">
        <v>99</v>
      </c>
      <c r="R575" s="1349"/>
      <c r="S575" s="1349"/>
      <c r="T575" s="1349"/>
      <c r="U575" s="746">
        <v>5</v>
      </c>
      <c r="V575" s="746">
        <f t="shared" si="360"/>
        <v>3</v>
      </c>
      <c r="W575" s="828">
        <f t="shared" si="356"/>
        <v>143000</v>
      </c>
      <c r="X575" s="828">
        <f t="shared" si="361"/>
        <v>429000</v>
      </c>
      <c r="Y575" s="828">
        <f t="shared" si="357"/>
        <v>286000</v>
      </c>
      <c r="Z575" s="746">
        <f t="shared" si="362"/>
        <v>4</v>
      </c>
      <c r="AA575" s="829">
        <f t="shared" si="358"/>
        <v>143000</v>
      </c>
      <c r="AB575" s="829">
        <f t="shared" si="363"/>
        <v>572000</v>
      </c>
      <c r="AC575" s="829">
        <f t="shared" si="359"/>
        <v>143000</v>
      </c>
      <c r="AD575" s="830" t="b">
        <f t="shared" si="365"/>
        <v>1</v>
      </c>
      <c r="AE575" s="738"/>
      <c r="AF575" s="738"/>
    </row>
    <row r="576" spans="1:32" ht="15" customHeight="1">
      <c r="A576" s="1570" t="s">
        <v>304</v>
      </c>
      <c r="B576" s="1272"/>
      <c r="C576" s="1273" t="s">
        <v>968</v>
      </c>
      <c r="D576" s="1347">
        <v>209011568</v>
      </c>
      <c r="E576" s="1347"/>
      <c r="F576" s="1349" t="s">
        <v>546</v>
      </c>
      <c r="G576" s="1349" t="s">
        <v>969</v>
      </c>
      <c r="H576" s="1349">
        <v>0.156</v>
      </c>
      <c r="I576" s="1349" t="s">
        <v>212</v>
      </c>
      <c r="J576" s="1349" t="s">
        <v>211</v>
      </c>
      <c r="K576" s="1313">
        <v>1</v>
      </c>
      <c r="L576" s="1276" t="s">
        <v>207</v>
      </c>
      <c r="M576" s="1277">
        <v>715000</v>
      </c>
      <c r="N576" s="1349">
        <v>2014</v>
      </c>
      <c r="O576" s="1349" t="s">
        <v>631</v>
      </c>
      <c r="P576" s="1412">
        <f t="shared" si="364"/>
        <v>715000</v>
      </c>
      <c r="Q576" s="1349" t="s">
        <v>99</v>
      </c>
      <c r="R576" s="1349"/>
      <c r="S576" s="1349"/>
      <c r="T576" s="1349"/>
      <c r="U576" s="746">
        <v>5</v>
      </c>
      <c r="V576" s="746">
        <f t="shared" si="360"/>
        <v>3</v>
      </c>
      <c r="W576" s="828">
        <f t="shared" si="356"/>
        <v>143000</v>
      </c>
      <c r="X576" s="828">
        <f t="shared" si="361"/>
        <v>429000</v>
      </c>
      <c r="Y576" s="828">
        <f t="shared" si="357"/>
        <v>286000</v>
      </c>
      <c r="Z576" s="746">
        <f t="shared" si="362"/>
        <v>4</v>
      </c>
      <c r="AA576" s="829">
        <f t="shared" si="358"/>
        <v>143000</v>
      </c>
      <c r="AB576" s="829">
        <f t="shared" si="363"/>
        <v>572000</v>
      </c>
      <c r="AC576" s="829">
        <f t="shared" si="359"/>
        <v>143000</v>
      </c>
      <c r="AD576" s="830" t="b">
        <f t="shared" si="365"/>
        <v>1</v>
      </c>
      <c r="AE576" s="738"/>
      <c r="AF576" s="738"/>
    </row>
    <row r="577" spans="1:32" ht="15" customHeight="1">
      <c r="A577" s="1570" t="s">
        <v>304</v>
      </c>
      <c r="B577" s="1272"/>
      <c r="C577" s="1273" t="s">
        <v>968</v>
      </c>
      <c r="D577" s="1347">
        <v>209011568</v>
      </c>
      <c r="E577" s="1347"/>
      <c r="F577" s="1349" t="s">
        <v>546</v>
      </c>
      <c r="G577" s="1349" t="s">
        <v>969</v>
      </c>
      <c r="H577" s="1349">
        <v>0.156</v>
      </c>
      <c r="I577" s="1349" t="s">
        <v>212</v>
      </c>
      <c r="J577" s="1349" t="s">
        <v>211</v>
      </c>
      <c r="K577" s="1313">
        <v>1</v>
      </c>
      <c r="L577" s="1276" t="s">
        <v>207</v>
      </c>
      <c r="M577" s="1277">
        <v>715000</v>
      </c>
      <c r="N577" s="1349">
        <v>2014</v>
      </c>
      <c r="O577" s="1349" t="s">
        <v>631</v>
      </c>
      <c r="P577" s="1412">
        <f t="shared" si="364"/>
        <v>715000</v>
      </c>
      <c r="Q577" s="1349" t="s">
        <v>99</v>
      </c>
      <c r="R577" s="1349"/>
      <c r="S577" s="1349"/>
      <c r="T577" s="1349"/>
      <c r="U577" s="746">
        <v>5</v>
      </c>
      <c r="V577" s="746">
        <f t="shared" si="360"/>
        <v>3</v>
      </c>
      <c r="W577" s="828">
        <f t="shared" si="356"/>
        <v>143000</v>
      </c>
      <c r="X577" s="828">
        <f t="shared" si="361"/>
        <v>429000</v>
      </c>
      <c r="Y577" s="828">
        <f t="shared" si="357"/>
        <v>286000</v>
      </c>
      <c r="Z577" s="746">
        <f t="shared" si="362"/>
        <v>4</v>
      </c>
      <c r="AA577" s="829">
        <f t="shared" si="358"/>
        <v>143000</v>
      </c>
      <c r="AB577" s="829">
        <f t="shared" si="363"/>
        <v>572000</v>
      </c>
      <c r="AC577" s="829">
        <f t="shared" si="359"/>
        <v>143000</v>
      </c>
      <c r="AD577" s="830" t="b">
        <f t="shared" si="365"/>
        <v>1</v>
      </c>
      <c r="AE577" s="738"/>
      <c r="AF577" s="738"/>
    </row>
    <row r="578" spans="1:32" ht="15" customHeight="1">
      <c r="A578" s="1570" t="s">
        <v>304</v>
      </c>
      <c r="B578" s="1272"/>
      <c r="C578" s="1273" t="s">
        <v>968</v>
      </c>
      <c r="D578" s="1347">
        <v>209011568</v>
      </c>
      <c r="E578" s="1347"/>
      <c r="F578" s="1349" t="s">
        <v>546</v>
      </c>
      <c r="G578" s="1349" t="s">
        <v>969</v>
      </c>
      <c r="H578" s="1349">
        <v>0.156</v>
      </c>
      <c r="I578" s="1349" t="s">
        <v>212</v>
      </c>
      <c r="J578" s="1349" t="s">
        <v>211</v>
      </c>
      <c r="K578" s="1313">
        <v>1</v>
      </c>
      <c r="L578" s="1276" t="s">
        <v>207</v>
      </c>
      <c r="M578" s="1277">
        <v>715000</v>
      </c>
      <c r="N578" s="1349">
        <v>2014</v>
      </c>
      <c r="O578" s="1349" t="s">
        <v>631</v>
      </c>
      <c r="P578" s="1412">
        <f t="shared" si="364"/>
        <v>715000</v>
      </c>
      <c r="Q578" s="1349" t="s">
        <v>99</v>
      </c>
      <c r="R578" s="1349"/>
      <c r="S578" s="1349"/>
      <c r="T578" s="1349"/>
      <c r="U578" s="746">
        <v>5</v>
      </c>
      <c r="V578" s="746">
        <f t="shared" si="360"/>
        <v>3</v>
      </c>
      <c r="W578" s="828">
        <f t="shared" si="356"/>
        <v>143000</v>
      </c>
      <c r="X578" s="828">
        <f t="shared" si="361"/>
        <v>429000</v>
      </c>
      <c r="Y578" s="828">
        <f t="shared" si="357"/>
        <v>286000</v>
      </c>
      <c r="Z578" s="746">
        <f t="shared" si="362"/>
        <v>4</v>
      </c>
      <c r="AA578" s="829">
        <f t="shared" si="358"/>
        <v>143000</v>
      </c>
      <c r="AB578" s="829">
        <f t="shared" si="363"/>
        <v>572000</v>
      </c>
      <c r="AC578" s="829">
        <f t="shared" si="359"/>
        <v>143000</v>
      </c>
      <c r="AD578" s="830" t="b">
        <f t="shared" si="365"/>
        <v>1</v>
      </c>
      <c r="AE578" s="738"/>
      <c r="AF578" s="738"/>
    </row>
    <row r="579" spans="1:32" ht="15" customHeight="1">
      <c r="A579" s="1570" t="s">
        <v>304</v>
      </c>
      <c r="B579" s="1272"/>
      <c r="C579" s="1273" t="s">
        <v>968</v>
      </c>
      <c r="D579" s="1347">
        <v>209011568</v>
      </c>
      <c r="E579" s="1347"/>
      <c r="F579" s="1349" t="s">
        <v>546</v>
      </c>
      <c r="G579" s="1349" t="s">
        <v>969</v>
      </c>
      <c r="H579" s="1349">
        <v>0.156</v>
      </c>
      <c r="I579" s="1349" t="s">
        <v>212</v>
      </c>
      <c r="J579" s="1349" t="s">
        <v>211</v>
      </c>
      <c r="K579" s="1313">
        <v>1</v>
      </c>
      <c r="L579" s="1276" t="s">
        <v>207</v>
      </c>
      <c r="M579" s="1277">
        <v>715000</v>
      </c>
      <c r="N579" s="1349">
        <v>2014</v>
      </c>
      <c r="O579" s="1349" t="s">
        <v>631</v>
      </c>
      <c r="P579" s="1412">
        <f t="shared" si="364"/>
        <v>715000</v>
      </c>
      <c r="Q579" s="1349" t="s">
        <v>99</v>
      </c>
      <c r="R579" s="1349"/>
      <c r="S579" s="1349"/>
      <c r="T579" s="1349"/>
      <c r="U579" s="746">
        <v>5</v>
      </c>
      <c r="V579" s="746">
        <f t="shared" si="360"/>
        <v>3</v>
      </c>
      <c r="W579" s="828">
        <f t="shared" si="356"/>
        <v>143000</v>
      </c>
      <c r="X579" s="828">
        <f t="shared" si="361"/>
        <v>429000</v>
      </c>
      <c r="Y579" s="828">
        <f t="shared" si="357"/>
        <v>286000</v>
      </c>
      <c r="Z579" s="746">
        <f t="shared" si="362"/>
        <v>4</v>
      </c>
      <c r="AA579" s="829">
        <f t="shared" si="358"/>
        <v>143000</v>
      </c>
      <c r="AB579" s="829">
        <f t="shared" si="363"/>
        <v>572000</v>
      </c>
      <c r="AC579" s="829">
        <f t="shared" si="359"/>
        <v>143000</v>
      </c>
      <c r="AD579" s="830" t="b">
        <f t="shared" si="365"/>
        <v>1</v>
      </c>
      <c r="AE579" s="738"/>
      <c r="AF579" s="738"/>
    </row>
    <row r="580" spans="1:32" ht="15" customHeight="1">
      <c r="A580" s="1570" t="s">
        <v>304</v>
      </c>
      <c r="B580" s="1272"/>
      <c r="C580" s="1273" t="s">
        <v>968</v>
      </c>
      <c r="D580" s="1347">
        <v>209011568</v>
      </c>
      <c r="E580" s="1347"/>
      <c r="F580" s="1349" t="s">
        <v>546</v>
      </c>
      <c r="G580" s="1349" t="s">
        <v>969</v>
      </c>
      <c r="H580" s="1349">
        <v>0.156</v>
      </c>
      <c r="I580" s="1349" t="s">
        <v>212</v>
      </c>
      <c r="J580" s="1349" t="s">
        <v>211</v>
      </c>
      <c r="K580" s="1313">
        <v>1</v>
      </c>
      <c r="L580" s="1276" t="s">
        <v>207</v>
      </c>
      <c r="M580" s="1277">
        <v>715000</v>
      </c>
      <c r="N580" s="1349">
        <v>2014</v>
      </c>
      <c r="O580" s="1349" t="s">
        <v>631</v>
      </c>
      <c r="P580" s="1412">
        <f t="shared" si="364"/>
        <v>715000</v>
      </c>
      <c r="Q580" s="1349" t="s">
        <v>99</v>
      </c>
      <c r="R580" s="1349"/>
      <c r="S580" s="1349"/>
      <c r="T580" s="1349"/>
      <c r="U580" s="746">
        <v>5</v>
      </c>
      <c r="V580" s="746">
        <f t="shared" si="360"/>
        <v>3</v>
      </c>
      <c r="W580" s="828">
        <f t="shared" si="356"/>
        <v>143000</v>
      </c>
      <c r="X580" s="828">
        <f t="shared" si="361"/>
        <v>429000</v>
      </c>
      <c r="Y580" s="828">
        <f t="shared" si="357"/>
        <v>286000</v>
      </c>
      <c r="Z580" s="746">
        <f t="shared" si="362"/>
        <v>4</v>
      </c>
      <c r="AA580" s="829">
        <f t="shared" si="358"/>
        <v>143000</v>
      </c>
      <c r="AB580" s="829">
        <f t="shared" si="363"/>
        <v>572000</v>
      </c>
      <c r="AC580" s="829">
        <f t="shared" si="359"/>
        <v>143000</v>
      </c>
      <c r="AD580" s="830" t="b">
        <f t="shared" si="365"/>
        <v>1</v>
      </c>
      <c r="AE580" s="738"/>
      <c r="AF580" s="738"/>
    </row>
    <row r="581" spans="1:32" ht="15" customHeight="1">
      <c r="A581" s="1570" t="s">
        <v>304</v>
      </c>
      <c r="B581" s="1272"/>
      <c r="C581" s="1273" t="s">
        <v>968</v>
      </c>
      <c r="D581" s="1347">
        <v>209011568</v>
      </c>
      <c r="E581" s="1347"/>
      <c r="F581" s="1349" t="s">
        <v>546</v>
      </c>
      <c r="G581" s="1349" t="s">
        <v>969</v>
      </c>
      <c r="H581" s="1349">
        <v>0.156</v>
      </c>
      <c r="I581" s="1349" t="s">
        <v>212</v>
      </c>
      <c r="J581" s="1349" t="s">
        <v>211</v>
      </c>
      <c r="K581" s="1313">
        <v>1</v>
      </c>
      <c r="L581" s="1276" t="s">
        <v>207</v>
      </c>
      <c r="M581" s="1277">
        <v>715000</v>
      </c>
      <c r="N581" s="1349">
        <v>2014</v>
      </c>
      <c r="O581" s="1349" t="s">
        <v>631</v>
      </c>
      <c r="P581" s="1412">
        <f t="shared" si="364"/>
        <v>715000</v>
      </c>
      <c r="Q581" s="1349" t="s">
        <v>99</v>
      </c>
      <c r="R581" s="1349"/>
      <c r="S581" s="1349"/>
      <c r="T581" s="1349"/>
      <c r="U581" s="746">
        <v>5</v>
      </c>
      <c r="V581" s="746">
        <f t="shared" si="360"/>
        <v>3</v>
      </c>
      <c r="W581" s="828">
        <f t="shared" si="356"/>
        <v>143000</v>
      </c>
      <c r="X581" s="828">
        <f t="shared" si="361"/>
        <v>429000</v>
      </c>
      <c r="Y581" s="828">
        <f t="shared" si="357"/>
        <v>286000</v>
      </c>
      <c r="Z581" s="746">
        <f t="shared" si="362"/>
        <v>4</v>
      </c>
      <c r="AA581" s="829">
        <f t="shared" si="358"/>
        <v>143000</v>
      </c>
      <c r="AB581" s="829">
        <f t="shared" si="363"/>
        <v>572000</v>
      </c>
      <c r="AC581" s="829">
        <f t="shared" si="359"/>
        <v>143000</v>
      </c>
      <c r="AD581" s="830" t="b">
        <f t="shared" si="365"/>
        <v>1</v>
      </c>
      <c r="AE581" s="738"/>
      <c r="AF581" s="738"/>
    </row>
    <row r="582" spans="1:32" ht="15" customHeight="1">
      <c r="A582" s="1570" t="s">
        <v>304</v>
      </c>
      <c r="B582" s="1272"/>
      <c r="C582" s="1273" t="s">
        <v>968</v>
      </c>
      <c r="D582" s="1347">
        <v>209011568</v>
      </c>
      <c r="E582" s="1347"/>
      <c r="F582" s="1349" t="s">
        <v>546</v>
      </c>
      <c r="G582" s="1349" t="s">
        <v>969</v>
      </c>
      <c r="H582" s="1349">
        <v>0.156</v>
      </c>
      <c r="I582" s="1349" t="s">
        <v>212</v>
      </c>
      <c r="J582" s="1349" t="s">
        <v>211</v>
      </c>
      <c r="K582" s="1313">
        <v>1</v>
      </c>
      <c r="L582" s="1276" t="s">
        <v>207</v>
      </c>
      <c r="M582" s="1277">
        <v>715000</v>
      </c>
      <c r="N582" s="1349">
        <v>2014</v>
      </c>
      <c r="O582" s="1349" t="s">
        <v>631</v>
      </c>
      <c r="P582" s="1412">
        <f t="shared" si="364"/>
        <v>715000</v>
      </c>
      <c r="Q582" s="1349" t="s">
        <v>99</v>
      </c>
      <c r="R582" s="1349"/>
      <c r="S582" s="1349"/>
      <c r="T582" s="1349"/>
      <c r="U582" s="746">
        <v>5</v>
      </c>
      <c r="V582" s="746">
        <f t="shared" si="360"/>
        <v>3</v>
      </c>
      <c r="W582" s="828">
        <f t="shared" si="356"/>
        <v>143000</v>
      </c>
      <c r="X582" s="828">
        <f t="shared" si="361"/>
        <v>429000</v>
      </c>
      <c r="Y582" s="828">
        <f t="shared" si="357"/>
        <v>286000</v>
      </c>
      <c r="Z582" s="746">
        <f t="shared" si="362"/>
        <v>4</v>
      </c>
      <c r="AA582" s="829">
        <f t="shared" si="358"/>
        <v>143000</v>
      </c>
      <c r="AB582" s="829">
        <f t="shared" si="363"/>
        <v>572000</v>
      </c>
      <c r="AC582" s="829">
        <f t="shared" si="359"/>
        <v>143000</v>
      </c>
      <c r="AD582" s="830" t="b">
        <f t="shared" si="365"/>
        <v>1</v>
      </c>
      <c r="AE582" s="738"/>
      <c r="AF582" s="738"/>
    </row>
    <row r="583" spans="1:32" ht="15" customHeight="1">
      <c r="A583" s="1570" t="s">
        <v>304</v>
      </c>
      <c r="B583" s="1272"/>
      <c r="C583" s="1273" t="s">
        <v>968</v>
      </c>
      <c r="D583" s="1347">
        <v>209011568</v>
      </c>
      <c r="E583" s="1347"/>
      <c r="F583" s="1349" t="s">
        <v>546</v>
      </c>
      <c r="G583" s="1349" t="s">
        <v>969</v>
      </c>
      <c r="H583" s="1349">
        <v>0.156</v>
      </c>
      <c r="I583" s="1349" t="s">
        <v>212</v>
      </c>
      <c r="J583" s="1349" t="s">
        <v>211</v>
      </c>
      <c r="K583" s="1313">
        <v>1</v>
      </c>
      <c r="L583" s="1276" t="s">
        <v>207</v>
      </c>
      <c r="M583" s="1277">
        <v>715000</v>
      </c>
      <c r="N583" s="1349">
        <v>2014</v>
      </c>
      <c r="O583" s="1349" t="s">
        <v>631</v>
      </c>
      <c r="P583" s="1412">
        <f t="shared" si="364"/>
        <v>715000</v>
      </c>
      <c r="Q583" s="1349" t="s">
        <v>99</v>
      </c>
      <c r="R583" s="1349"/>
      <c r="S583" s="1349"/>
      <c r="T583" s="1349"/>
      <c r="U583" s="746">
        <v>5</v>
      </c>
      <c r="V583" s="746">
        <f t="shared" si="360"/>
        <v>3</v>
      </c>
      <c r="W583" s="828">
        <f t="shared" si="356"/>
        <v>143000</v>
      </c>
      <c r="X583" s="828">
        <f t="shared" si="361"/>
        <v>429000</v>
      </c>
      <c r="Y583" s="828">
        <f t="shared" si="357"/>
        <v>286000</v>
      </c>
      <c r="Z583" s="746">
        <f t="shared" si="362"/>
        <v>4</v>
      </c>
      <c r="AA583" s="829">
        <f t="shared" si="358"/>
        <v>143000</v>
      </c>
      <c r="AB583" s="829">
        <f t="shared" si="363"/>
        <v>572000</v>
      </c>
      <c r="AC583" s="829">
        <f t="shared" si="359"/>
        <v>143000</v>
      </c>
      <c r="AD583" s="830" t="b">
        <f t="shared" si="365"/>
        <v>1</v>
      </c>
      <c r="AE583" s="738"/>
      <c r="AF583" s="738"/>
    </row>
    <row r="584" spans="1:32" ht="15" customHeight="1">
      <c r="A584" s="1570" t="s">
        <v>304</v>
      </c>
      <c r="B584" s="1272"/>
      <c r="C584" s="1273" t="s">
        <v>968</v>
      </c>
      <c r="D584" s="1347">
        <v>209011568</v>
      </c>
      <c r="E584" s="1347"/>
      <c r="F584" s="1349" t="s">
        <v>546</v>
      </c>
      <c r="G584" s="1349" t="s">
        <v>969</v>
      </c>
      <c r="H584" s="1349">
        <v>0.156</v>
      </c>
      <c r="I584" s="1349" t="s">
        <v>212</v>
      </c>
      <c r="J584" s="1349" t="s">
        <v>211</v>
      </c>
      <c r="K584" s="1313">
        <v>1</v>
      </c>
      <c r="L584" s="1276" t="s">
        <v>207</v>
      </c>
      <c r="M584" s="1277">
        <v>715000</v>
      </c>
      <c r="N584" s="1349">
        <v>2014</v>
      </c>
      <c r="O584" s="1349" t="s">
        <v>631</v>
      </c>
      <c r="P584" s="1412">
        <f t="shared" si="364"/>
        <v>715000</v>
      </c>
      <c r="Q584" s="1349" t="s">
        <v>99</v>
      </c>
      <c r="R584" s="1349"/>
      <c r="S584" s="1349"/>
      <c r="T584" s="1349"/>
      <c r="U584" s="746">
        <v>5</v>
      </c>
      <c r="V584" s="746">
        <f t="shared" si="360"/>
        <v>3</v>
      </c>
      <c r="W584" s="828">
        <f t="shared" si="356"/>
        <v>143000</v>
      </c>
      <c r="X584" s="828">
        <f t="shared" si="361"/>
        <v>429000</v>
      </c>
      <c r="Y584" s="828">
        <f t="shared" si="357"/>
        <v>286000</v>
      </c>
      <c r="Z584" s="746">
        <f t="shared" si="362"/>
        <v>4</v>
      </c>
      <c r="AA584" s="829">
        <f t="shared" si="358"/>
        <v>143000</v>
      </c>
      <c r="AB584" s="829">
        <f t="shared" si="363"/>
        <v>572000</v>
      </c>
      <c r="AC584" s="829">
        <f t="shared" si="359"/>
        <v>143000</v>
      </c>
      <c r="AD584" s="830" t="b">
        <f t="shared" si="365"/>
        <v>1</v>
      </c>
      <c r="AE584" s="738"/>
      <c r="AF584" s="738"/>
    </row>
    <row r="585" spans="1:32" ht="15" customHeight="1">
      <c r="A585" s="1570" t="s">
        <v>304</v>
      </c>
      <c r="B585" s="1272"/>
      <c r="C585" s="1273" t="s">
        <v>968</v>
      </c>
      <c r="D585" s="1347">
        <v>209011568</v>
      </c>
      <c r="E585" s="1347"/>
      <c r="F585" s="1349" t="s">
        <v>546</v>
      </c>
      <c r="G585" s="1349" t="s">
        <v>969</v>
      </c>
      <c r="H585" s="1349">
        <v>0.156</v>
      </c>
      <c r="I585" s="1349" t="s">
        <v>212</v>
      </c>
      <c r="J585" s="1349" t="s">
        <v>211</v>
      </c>
      <c r="K585" s="1313">
        <v>1</v>
      </c>
      <c r="L585" s="1276" t="s">
        <v>207</v>
      </c>
      <c r="M585" s="1277">
        <v>715000</v>
      </c>
      <c r="N585" s="1349">
        <v>2014</v>
      </c>
      <c r="O585" s="1349" t="s">
        <v>631</v>
      </c>
      <c r="P585" s="1412">
        <f t="shared" si="364"/>
        <v>715000</v>
      </c>
      <c r="Q585" s="1349" t="s">
        <v>99</v>
      </c>
      <c r="R585" s="1349"/>
      <c r="S585" s="1349"/>
      <c r="T585" s="1349"/>
      <c r="U585" s="746">
        <v>5</v>
      </c>
      <c r="V585" s="746">
        <f t="shared" si="360"/>
        <v>3</v>
      </c>
      <c r="W585" s="828">
        <f t="shared" si="356"/>
        <v>143000</v>
      </c>
      <c r="X585" s="828">
        <f t="shared" si="361"/>
        <v>429000</v>
      </c>
      <c r="Y585" s="828">
        <f t="shared" si="357"/>
        <v>286000</v>
      </c>
      <c r="Z585" s="746">
        <f t="shared" si="362"/>
        <v>4</v>
      </c>
      <c r="AA585" s="829">
        <f t="shared" si="358"/>
        <v>143000</v>
      </c>
      <c r="AB585" s="829">
        <f t="shared" si="363"/>
        <v>572000</v>
      </c>
      <c r="AC585" s="829">
        <f t="shared" si="359"/>
        <v>143000</v>
      </c>
      <c r="AD585" s="830" t="b">
        <f t="shared" si="365"/>
        <v>1</v>
      </c>
      <c r="AE585" s="738"/>
      <c r="AF585" s="738"/>
    </row>
    <row r="586" spans="1:32" ht="15" customHeight="1">
      <c r="A586" s="1570" t="s">
        <v>304</v>
      </c>
      <c r="B586" s="1272"/>
      <c r="C586" s="1273" t="s">
        <v>968</v>
      </c>
      <c r="D586" s="1347">
        <v>209011568</v>
      </c>
      <c r="E586" s="1347"/>
      <c r="F586" s="1349" t="s">
        <v>546</v>
      </c>
      <c r="G586" s="1349" t="s">
        <v>969</v>
      </c>
      <c r="H586" s="1349">
        <v>0.156</v>
      </c>
      <c r="I586" s="1349" t="s">
        <v>212</v>
      </c>
      <c r="J586" s="1349" t="s">
        <v>211</v>
      </c>
      <c r="K586" s="1313">
        <v>1</v>
      </c>
      <c r="L586" s="1276" t="s">
        <v>207</v>
      </c>
      <c r="M586" s="1277">
        <v>715000</v>
      </c>
      <c r="N586" s="1349">
        <v>2014</v>
      </c>
      <c r="O586" s="1349" t="s">
        <v>631</v>
      </c>
      <c r="P586" s="1412">
        <f t="shared" si="364"/>
        <v>715000</v>
      </c>
      <c r="Q586" s="1349" t="s">
        <v>99</v>
      </c>
      <c r="R586" s="1349"/>
      <c r="S586" s="1349"/>
      <c r="T586" s="1349"/>
      <c r="U586" s="746">
        <v>5</v>
      </c>
      <c r="V586" s="746">
        <f t="shared" si="360"/>
        <v>3</v>
      </c>
      <c r="W586" s="828">
        <f t="shared" si="356"/>
        <v>143000</v>
      </c>
      <c r="X586" s="828">
        <f t="shared" si="361"/>
        <v>429000</v>
      </c>
      <c r="Y586" s="828">
        <f t="shared" si="357"/>
        <v>286000</v>
      </c>
      <c r="Z586" s="746">
        <f t="shared" si="362"/>
        <v>4</v>
      </c>
      <c r="AA586" s="829">
        <f t="shared" si="358"/>
        <v>143000</v>
      </c>
      <c r="AB586" s="829">
        <f t="shared" si="363"/>
        <v>572000</v>
      </c>
      <c r="AC586" s="829">
        <f t="shared" si="359"/>
        <v>143000</v>
      </c>
      <c r="AD586" s="830" t="b">
        <f t="shared" si="365"/>
        <v>1</v>
      </c>
      <c r="AE586" s="738"/>
      <c r="AF586" s="738"/>
    </row>
    <row r="587" spans="1:32" ht="15" customHeight="1">
      <c r="A587" s="1570" t="s">
        <v>304</v>
      </c>
      <c r="B587" s="1272"/>
      <c r="C587" s="1273" t="s">
        <v>968</v>
      </c>
      <c r="D587" s="1347">
        <v>209011568</v>
      </c>
      <c r="E587" s="1347"/>
      <c r="F587" s="1349" t="s">
        <v>546</v>
      </c>
      <c r="G587" s="1349" t="s">
        <v>969</v>
      </c>
      <c r="H587" s="1349">
        <v>0.156</v>
      </c>
      <c r="I587" s="1349" t="s">
        <v>212</v>
      </c>
      <c r="J587" s="1349" t="s">
        <v>211</v>
      </c>
      <c r="K587" s="1313">
        <v>1</v>
      </c>
      <c r="L587" s="1276" t="s">
        <v>207</v>
      </c>
      <c r="M587" s="1277">
        <v>715000</v>
      </c>
      <c r="N587" s="1349">
        <v>2014</v>
      </c>
      <c r="O587" s="1349" t="s">
        <v>631</v>
      </c>
      <c r="P587" s="1412">
        <f t="shared" si="364"/>
        <v>715000</v>
      </c>
      <c r="Q587" s="1349" t="s">
        <v>99</v>
      </c>
      <c r="R587" s="1349"/>
      <c r="S587" s="1349"/>
      <c r="T587" s="1349"/>
      <c r="U587" s="746">
        <v>5</v>
      </c>
      <c r="V587" s="746">
        <f t="shared" si="360"/>
        <v>3</v>
      </c>
      <c r="W587" s="828">
        <f t="shared" si="356"/>
        <v>143000</v>
      </c>
      <c r="X587" s="828">
        <f t="shared" si="361"/>
        <v>429000</v>
      </c>
      <c r="Y587" s="828">
        <f t="shared" si="357"/>
        <v>286000</v>
      </c>
      <c r="Z587" s="746">
        <f t="shared" si="362"/>
        <v>4</v>
      </c>
      <c r="AA587" s="829">
        <f t="shared" si="358"/>
        <v>143000</v>
      </c>
      <c r="AB587" s="829">
        <f t="shared" si="363"/>
        <v>572000</v>
      </c>
      <c r="AC587" s="829">
        <f t="shared" si="359"/>
        <v>143000</v>
      </c>
      <c r="AD587" s="830" t="b">
        <f t="shared" si="365"/>
        <v>1</v>
      </c>
      <c r="AE587" s="738"/>
      <c r="AF587" s="738"/>
    </row>
    <row r="588" spans="1:32" ht="15" customHeight="1">
      <c r="A588" s="1570" t="s">
        <v>304</v>
      </c>
      <c r="B588" s="1272"/>
      <c r="C588" s="1273" t="s">
        <v>968</v>
      </c>
      <c r="D588" s="1347">
        <v>209011568</v>
      </c>
      <c r="E588" s="1347"/>
      <c r="F588" s="1349" t="s">
        <v>546</v>
      </c>
      <c r="G588" s="1349" t="s">
        <v>969</v>
      </c>
      <c r="H588" s="1349">
        <v>0.156</v>
      </c>
      <c r="I588" s="1349" t="s">
        <v>212</v>
      </c>
      <c r="J588" s="1349" t="s">
        <v>211</v>
      </c>
      <c r="K588" s="1313">
        <v>1</v>
      </c>
      <c r="L588" s="1276" t="s">
        <v>207</v>
      </c>
      <c r="M588" s="1277">
        <v>715000</v>
      </c>
      <c r="N588" s="1349">
        <v>2014</v>
      </c>
      <c r="O588" s="1349" t="s">
        <v>631</v>
      </c>
      <c r="P588" s="1412">
        <f t="shared" si="364"/>
        <v>715000</v>
      </c>
      <c r="Q588" s="1349" t="s">
        <v>99</v>
      </c>
      <c r="R588" s="1349"/>
      <c r="S588" s="1349"/>
      <c r="T588" s="1349"/>
      <c r="U588" s="746">
        <v>5</v>
      </c>
      <c r="V588" s="746">
        <f t="shared" si="360"/>
        <v>3</v>
      </c>
      <c r="W588" s="828">
        <f t="shared" si="356"/>
        <v>143000</v>
      </c>
      <c r="X588" s="828">
        <f t="shared" si="361"/>
        <v>429000</v>
      </c>
      <c r="Y588" s="828">
        <f t="shared" si="357"/>
        <v>286000</v>
      </c>
      <c r="Z588" s="746">
        <f t="shared" si="362"/>
        <v>4</v>
      </c>
      <c r="AA588" s="829">
        <f t="shared" si="358"/>
        <v>143000</v>
      </c>
      <c r="AB588" s="829">
        <f t="shared" si="363"/>
        <v>572000</v>
      </c>
      <c r="AC588" s="829">
        <f t="shared" si="359"/>
        <v>143000</v>
      </c>
      <c r="AD588" s="830" t="b">
        <f t="shared" si="365"/>
        <v>1</v>
      </c>
      <c r="AE588" s="738"/>
      <c r="AF588" s="738"/>
    </row>
    <row r="589" spans="1:32" ht="15" customHeight="1">
      <c r="A589" s="1570" t="s">
        <v>304</v>
      </c>
      <c r="B589" s="1272"/>
      <c r="C589" s="1273" t="s">
        <v>968</v>
      </c>
      <c r="D589" s="1347">
        <v>209011568</v>
      </c>
      <c r="E589" s="1347"/>
      <c r="F589" s="1349" t="s">
        <v>546</v>
      </c>
      <c r="G589" s="1349" t="s">
        <v>969</v>
      </c>
      <c r="H589" s="1349">
        <v>0.156</v>
      </c>
      <c r="I589" s="1349" t="s">
        <v>212</v>
      </c>
      <c r="J589" s="1349" t="s">
        <v>211</v>
      </c>
      <c r="K589" s="1313">
        <v>1</v>
      </c>
      <c r="L589" s="1276" t="s">
        <v>207</v>
      </c>
      <c r="M589" s="1277">
        <v>715000</v>
      </c>
      <c r="N589" s="1349">
        <v>2014</v>
      </c>
      <c r="O589" s="1349" t="s">
        <v>631</v>
      </c>
      <c r="P589" s="1412">
        <f t="shared" si="364"/>
        <v>715000</v>
      </c>
      <c r="Q589" s="1349" t="s">
        <v>99</v>
      </c>
      <c r="R589" s="1349"/>
      <c r="S589" s="1349"/>
      <c r="T589" s="1349"/>
      <c r="U589" s="746">
        <v>5</v>
      </c>
      <c r="V589" s="746">
        <f t="shared" si="360"/>
        <v>3</v>
      </c>
      <c r="W589" s="828">
        <f t="shared" si="356"/>
        <v>143000</v>
      </c>
      <c r="X589" s="828">
        <f t="shared" si="361"/>
        <v>429000</v>
      </c>
      <c r="Y589" s="828">
        <f t="shared" si="357"/>
        <v>286000</v>
      </c>
      <c r="Z589" s="746">
        <f t="shared" si="362"/>
        <v>4</v>
      </c>
      <c r="AA589" s="829">
        <f t="shared" si="358"/>
        <v>143000</v>
      </c>
      <c r="AB589" s="829">
        <f t="shared" si="363"/>
        <v>572000</v>
      </c>
      <c r="AC589" s="829">
        <f t="shared" si="359"/>
        <v>143000</v>
      </c>
      <c r="AD589" s="830" t="b">
        <f t="shared" si="365"/>
        <v>1</v>
      </c>
      <c r="AE589" s="738"/>
      <c r="AF589" s="738"/>
    </row>
    <row r="590" spans="1:32" ht="15" customHeight="1">
      <c r="A590" s="1570" t="s">
        <v>304</v>
      </c>
      <c r="B590" s="1272"/>
      <c r="C590" s="1273" t="s">
        <v>968</v>
      </c>
      <c r="D590" s="1347">
        <v>209011568</v>
      </c>
      <c r="E590" s="1347"/>
      <c r="F590" s="1349" t="s">
        <v>546</v>
      </c>
      <c r="G590" s="1349" t="s">
        <v>969</v>
      </c>
      <c r="H590" s="1349">
        <v>0.156</v>
      </c>
      <c r="I590" s="1349" t="s">
        <v>212</v>
      </c>
      <c r="J590" s="1349" t="s">
        <v>211</v>
      </c>
      <c r="K590" s="1313">
        <v>1</v>
      </c>
      <c r="L590" s="1276" t="s">
        <v>207</v>
      </c>
      <c r="M590" s="1277">
        <v>715000</v>
      </c>
      <c r="N590" s="1349">
        <v>2014</v>
      </c>
      <c r="O590" s="1349" t="s">
        <v>631</v>
      </c>
      <c r="P590" s="1412">
        <f t="shared" si="364"/>
        <v>715000</v>
      </c>
      <c r="Q590" s="1349" t="s">
        <v>99</v>
      </c>
      <c r="R590" s="1349"/>
      <c r="S590" s="1349"/>
      <c r="T590" s="1349"/>
      <c r="U590" s="746">
        <v>5</v>
      </c>
      <c r="V590" s="746">
        <f t="shared" si="360"/>
        <v>3</v>
      </c>
      <c r="W590" s="828">
        <f t="shared" si="356"/>
        <v>143000</v>
      </c>
      <c r="X590" s="828">
        <f t="shared" si="361"/>
        <v>429000</v>
      </c>
      <c r="Y590" s="828">
        <f t="shared" si="357"/>
        <v>286000</v>
      </c>
      <c r="Z590" s="746">
        <f t="shared" si="362"/>
        <v>4</v>
      </c>
      <c r="AA590" s="829">
        <f t="shared" si="358"/>
        <v>143000</v>
      </c>
      <c r="AB590" s="829">
        <f t="shared" si="363"/>
        <v>572000</v>
      </c>
      <c r="AC590" s="829">
        <f t="shared" si="359"/>
        <v>143000</v>
      </c>
      <c r="AD590" s="830" t="b">
        <f t="shared" si="365"/>
        <v>1</v>
      </c>
      <c r="AE590" s="738"/>
      <c r="AF590" s="738"/>
    </row>
    <row r="591" spans="1:32" ht="15" customHeight="1">
      <c r="A591" s="1570" t="s">
        <v>304</v>
      </c>
      <c r="B591" s="1272"/>
      <c r="C591" s="1273" t="s">
        <v>968</v>
      </c>
      <c r="D591" s="1347">
        <v>209011568</v>
      </c>
      <c r="E591" s="1347"/>
      <c r="F591" s="1349" t="s">
        <v>546</v>
      </c>
      <c r="G591" s="1349" t="s">
        <v>969</v>
      </c>
      <c r="H591" s="1349">
        <v>0.156</v>
      </c>
      <c r="I591" s="1349" t="s">
        <v>212</v>
      </c>
      <c r="J591" s="1349" t="s">
        <v>211</v>
      </c>
      <c r="K591" s="1313">
        <v>1</v>
      </c>
      <c r="L591" s="1276" t="s">
        <v>207</v>
      </c>
      <c r="M591" s="1277">
        <v>715000</v>
      </c>
      <c r="N591" s="1349">
        <v>2014</v>
      </c>
      <c r="O591" s="1349" t="s">
        <v>631</v>
      </c>
      <c r="P591" s="1412">
        <f t="shared" si="364"/>
        <v>715000</v>
      </c>
      <c r="Q591" s="1349" t="s">
        <v>99</v>
      </c>
      <c r="R591" s="1349"/>
      <c r="S591" s="1349"/>
      <c r="T591" s="1349"/>
      <c r="U591" s="746">
        <v>5</v>
      </c>
      <c r="V591" s="746">
        <f t="shared" si="360"/>
        <v>3</v>
      </c>
      <c r="W591" s="828">
        <f t="shared" si="356"/>
        <v>143000</v>
      </c>
      <c r="X591" s="828">
        <f t="shared" si="361"/>
        <v>429000</v>
      </c>
      <c r="Y591" s="828">
        <f t="shared" si="357"/>
        <v>286000</v>
      </c>
      <c r="Z591" s="746">
        <f t="shared" si="362"/>
        <v>4</v>
      </c>
      <c r="AA591" s="829">
        <f t="shared" si="358"/>
        <v>143000</v>
      </c>
      <c r="AB591" s="829">
        <f t="shared" si="363"/>
        <v>572000</v>
      </c>
      <c r="AC591" s="829">
        <f t="shared" si="359"/>
        <v>143000</v>
      </c>
      <c r="AD591" s="830" t="b">
        <f t="shared" si="365"/>
        <v>1</v>
      </c>
      <c r="AE591" s="738"/>
      <c r="AF591" s="738"/>
    </row>
    <row r="592" spans="1:32" ht="15" customHeight="1">
      <c r="A592" s="1570" t="s">
        <v>304</v>
      </c>
      <c r="B592" s="1272"/>
      <c r="C592" s="1273" t="s">
        <v>968</v>
      </c>
      <c r="D592" s="1347">
        <v>209011568</v>
      </c>
      <c r="E592" s="1347"/>
      <c r="F592" s="1349" t="s">
        <v>546</v>
      </c>
      <c r="G592" s="1349" t="s">
        <v>969</v>
      </c>
      <c r="H592" s="1349">
        <v>0.156</v>
      </c>
      <c r="I592" s="1349" t="s">
        <v>212</v>
      </c>
      <c r="J592" s="1349" t="s">
        <v>211</v>
      </c>
      <c r="K592" s="1313">
        <v>1</v>
      </c>
      <c r="L592" s="1276" t="s">
        <v>207</v>
      </c>
      <c r="M592" s="1277">
        <v>715000</v>
      </c>
      <c r="N592" s="1349">
        <v>2014</v>
      </c>
      <c r="O592" s="1349" t="s">
        <v>631</v>
      </c>
      <c r="P592" s="1412">
        <f t="shared" si="364"/>
        <v>715000</v>
      </c>
      <c r="Q592" s="1349" t="s">
        <v>99</v>
      </c>
      <c r="R592" s="1349"/>
      <c r="S592" s="1349"/>
      <c r="T592" s="1349"/>
      <c r="U592" s="746">
        <v>5</v>
      </c>
      <c r="V592" s="746">
        <f t="shared" si="360"/>
        <v>3</v>
      </c>
      <c r="W592" s="828">
        <f t="shared" si="356"/>
        <v>143000</v>
      </c>
      <c r="X592" s="828">
        <f t="shared" si="361"/>
        <v>429000</v>
      </c>
      <c r="Y592" s="828">
        <f t="shared" si="357"/>
        <v>286000</v>
      </c>
      <c r="Z592" s="746">
        <f t="shared" si="362"/>
        <v>4</v>
      </c>
      <c r="AA592" s="829">
        <f t="shared" si="358"/>
        <v>143000</v>
      </c>
      <c r="AB592" s="829">
        <f t="shared" si="363"/>
        <v>572000</v>
      </c>
      <c r="AC592" s="829">
        <f t="shared" si="359"/>
        <v>143000</v>
      </c>
      <c r="AD592" s="830" t="b">
        <f t="shared" si="365"/>
        <v>1</v>
      </c>
      <c r="AE592" s="738"/>
      <c r="AF592" s="738"/>
    </row>
    <row r="593" spans="1:32" ht="15" customHeight="1">
      <c r="A593" s="1570" t="s">
        <v>304</v>
      </c>
      <c r="B593" s="1272"/>
      <c r="C593" s="1273" t="s">
        <v>968</v>
      </c>
      <c r="D593" s="1347">
        <v>209011568</v>
      </c>
      <c r="E593" s="1347"/>
      <c r="F593" s="1349" t="s">
        <v>546</v>
      </c>
      <c r="G593" s="1349" t="s">
        <v>969</v>
      </c>
      <c r="H593" s="1349">
        <v>0.156</v>
      </c>
      <c r="I593" s="1349" t="s">
        <v>212</v>
      </c>
      <c r="J593" s="1349" t="s">
        <v>211</v>
      </c>
      <c r="K593" s="1313">
        <v>1</v>
      </c>
      <c r="L593" s="1276" t="s">
        <v>207</v>
      </c>
      <c r="M593" s="1277">
        <v>715000</v>
      </c>
      <c r="N593" s="1349">
        <v>2014</v>
      </c>
      <c r="O593" s="1349" t="s">
        <v>631</v>
      </c>
      <c r="P593" s="1412">
        <f t="shared" si="364"/>
        <v>715000</v>
      </c>
      <c r="Q593" s="1349" t="s">
        <v>99</v>
      </c>
      <c r="R593" s="1349"/>
      <c r="S593" s="1349"/>
      <c r="T593" s="1349"/>
      <c r="U593" s="746">
        <v>5</v>
      </c>
      <c r="V593" s="746">
        <f t="shared" si="360"/>
        <v>3</v>
      </c>
      <c r="W593" s="828">
        <f t="shared" si="356"/>
        <v>143000</v>
      </c>
      <c r="X593" s="828">
        <f t="shared" si="361"/>
        <v>429000</v>
      </c>
      <c r="Y593" s="828">
        <f t="shared" si="357"/>
        <v>286000</v>
      </c>
      <c r="Z593" s="746">
        <f t="shared" si="362"/>
        <v>4</v>
      </c>
      <c r="AA593" s="829">
        <f t="shared" si="358"/>
        <v>143000</v>
      </c>
      <c r="AB593" s="829">
        <f t="shared" si="363"/>
        <v>572000</v>
      </c>
      <c r="AC593" s="829">
        <f t="shared" si="359"/>
        <v>143000</v>
      </c>
      <c r="AD593" s="830" t="b">
        <f t="shared" si="365"/>
        <v>1</v>
      </c>
      <c r="AE593" s="738"/>
      <c r="AF593" s="738"/>
    </row>
    <row r="594" spans="1:32" ht="15" customHeight="1">
      <c r="A594" s="1570" t="s">
        <v>304</v>
      </c>
      <c r="B594" s="1272"/>
      <c r="C594" s="1273" t="s">
        <v>968</v>
      </c>
      <c r="D594" s="1347">
        <v>209011568</v>
      </c>
      <c r="E594" s="1347"/>
      <c r="F594" s="1349" t="s">
        <v>546</v>
      </c>
      <c r="G594" s="1349" t="s">
        <v>969</v>
      </c>
      <c r="H594" s="1349">
        <v>0.156</v>
      </c>
      <c r="I594" s="1349" t="s">
        <v>212</v>
      </c>
      <c r="J594" s="1349" t="s">
        <v>211</v>
      </c>
      <c r="K594" s="1313">
        <v>1</v>
      </c>
      <c r="L594" s="1276" t="s">
        <v>207</v>
      </c>
      <c r="M594" s="1277">
        <v>715000</v>
      </c>
      <c r="N594" s="1349">
        <v>2014</v>
      </c>
      <c r="O594" s="1349" t="s">
        <v>631</v>
      </c>
      <c r="P594" s="1412">
        <f t="shared" si="364"/>
        <v>715000</v>
      </c>
      <c r="Q594" s="1349" t="s">
        <v>99</v>
      </c>
      <c r="R594" s="1349"/>
      <c r="S594" s="1349"/>
      <c r="T594" s="1349"/>
      <c r="U594" s="746">
        <v>5</v>
      </c>
      <c r="V594" s="746">
        <f t="shared" si="360"/>
        <v>3</v>
      </c>
      <c r="W594" s="828">
        <f t="shared" si="356"/>
        <v>143000</v>
      </c>
      <c r="X594" s="828">
        <f t="shared" si="361"/>
        <v>429000</v>
      </c>
      <c r="Y594" s="828">
        <f t="shared" si="357"/>
        <v>286000</v>
      </c>
      <c r="Z594" s="746">
        <f t="shared" si="362"/>
        <v>4</v>
      </c>
      <c r="AA594" s="829">
        <f t="shared" si="358"/>
        <v>143000</v>
      </c>
      <c r="AB594" s="829">
        <f t="shared" si="363"/>
        <v>572000</v>
      </c>
      <c r="AC594" s="829">
        <f t="shared" si="359"/>
        <v>143000</v>
      </c>
      <c r="AD594" s="830" t="b">
        <f t="shared" si="365"/>
        <v>1</v>
      </c>
      <c r="AE594" s="738"/>
      <c r="AF594" s="738"/>
    </row>
    <row r="595" spans="1:32" ht="15" customHeight="1">
      <c r="A595" s="1570" t="s">
        <v>304</v>
      </c>
      <c r="B595" s="1272"/>
      <c r="C595" s="1273" t="s">
        <v>968</v>
      </c>
      <c r="D595" s="1347">
        <v>209011568</v>
      </c>
      <c r="E595" s="1347"/>
      <c r="F595" s="1349" t="s">
        <v>546</v>
      </c>
      <c r="G595" s="1349" t="s">
        <v>969</v>
      </c>
      <c r="H595" s="1349">
        <v>0.156</v>
      </c>
      <c r="I595" s="1349" t="s">
        <v>212</v>
      </c>
      <c r="J595" s="1349" t="s">
        <v>211</v>
      </c>
      <c r="K595" s="1313">
        <v>1</v>
      </c>
      <c r="L595" s="1276" t="s">
        <v>207</v>
      </c>
      <c r="M595" s="1277">
        <v>715000</v>
      </c>
      <c r="N595" s="1349">
        <v>2014</v>
      </c>
      <c r="O595" s="1349" t="s">
        <v>631</v>
      </c>
      <c r="P595" s="1412">
        <f t="shared" si="364"/>
        <v>715000</v>
      </c>
      <c r="Q595" s="1349" t="s">
        <v>99</v>
      </c>
      <c r="R595" s="1349"/>
      <c r="S595" s="1349"/>
      <c r="T595" s="1349"/>
      <c r="U595" s="746">
        <v>5</v>
      </c>
      <c r="V595" s="746">
        <f t="shared" si="360"/>
        <v>3</v>
      </c>
      <c r="W595" s="828">
        <f t="shared" si="356"/>
        <v>143000</v>
      </c>
      <c r="X595" s="828">
        <f t="shared" si="361"/>
        <v>429000</v>
      </c>
      <c r="Y595" s="828">
        <f t="shared" si="357"/>
        <v>286000</v>
      </c>
      <c r="Z595" s="746">
        <f t="shared" si="362"/>
        <v>4</v>
      </c>
      <c r="AA595" s="829">
        <f t="shared" si="358"/>
        <v>143000</v>
      </c>
      <c r="AB595" s="829">
        <f t="shared" si="363"/>
        <v>572000</v>
      </c>
      <c r="AC595" s="829">
        <f t="shared" si="359"/>
        <v>143000</v>
      </c>
      <c r="AD595" s="830" t="b">
        <f t="shared" si="365"/>
        <v>1</v>
      </c>
      <c r="AE595" s="738"/>
      <c r="AF595" s="738"/>
    </row>
    <row r="596" spans="1:32" ht="15" customHeight="1">
      <c r="A596" s="1570" t="s">
        <v>304</v>
      </c>
      <c r="B596" s="1272"/>
      <c r="C596" s="1273" t="s">
        <v>968</v>
      </c>
      <c r="D596" s="1347">
        <v>209011568</v>
      </c>
      <c r="E596" s="1347"/>
      <c r="F596" s="1349" t="s">
        <v>546</v>
      </c>
      <c r="G596" s="1349" t="s">
        <v>969</v>
      </c>
      <c r="H596" s="1349">
        <v>0.156</v>
      </c>
      <c r="I596" s="1349" t="s">
        <v>212</v>
      </c>
      <c r="J596" s="1349" t="s">
        <v>211</v>
      </c>
      <c r="K596" s="1313">
        <v>1</v>
      </c>
      <c r="L596" s="1276" t="s">
        <v>207</v>
      </c>
      <c r="M596" s="1277">
        <v>715000</v>
      </c>
      <c r="N596" s="1349">
        <v>2014</v>
      </c>
      <c r="O596" s="1349" t="s">
        <v>631</v>
      </c>
      <c r="P596" s="1412">
        <f t="shared" si="364"/>
        <v>715000</v>
      </c>
      <c r="Q596" s="1349" t="s">
        <v>99</v>
      </c>
      <c r="R596" s="1349"/>
      <c r="S596" s="1349"/>
      <c r="T596" s="1349"/>
      <c r="U596" s="746">
        <v>5</v>
      </c>
      <c r="V596" s="746">
        <f t="shared" si="360"/>
        <v>3</v>
      </c>
      <c r="W596" s="828">
        <f t="shared" si="356"/>
        <v>143000</v>
      </c>
      <c r="X596" s="828">
        <f t="shared" si="361"/>
        <v>429000</v>
      </c>
      <c r="Y596" s="828">
        <f t="shared" si="357"/>
        <v>286000</v>
      </c>
      <c r="Z596" s="746">
        <f t="shared" si="362"/>
        <v>4</v>
      </c>
      <c r="AA596" s="829">
        <f t="shared" si="358"/>
        <v>143000</v>
      </c>
      <c r="AB596" s="829">
        <f t="shared" si="363"/>
        <v>572000</v>
      </c>
      <c r="AC596" s="829">
        <f t="shared" si="359"/>
        <v>143000</v>
      </c>
      <c r="AD596" s="830" t="b">
        <f t="shared" si="365"/>
        <v>1</v>
      </c>
      <c r="AE596" s="738"/>
      <c r="AF596" s="738"/>
    </row>
    <row r="597" spans="1:32" ht="15" customHeight="1">
      <c r="A597" s="1570" t="s">
        <v>304</v>
      </c>
      <c r="B597" s="1272"/>
      <c r="C597" s="1273" t="s">
        <v>968</v>
      </c>
      <c r="D597" s="1347">
        <v>209011568</v>
      </c>
      <c r="E597" s="1347"/>
      <c r="F597" s="1349" t="s">
        <v>546</v>
      </c>
      <c r="G597" s="1349" t="s">
        <v>969</v>
      </c>
      <c r="H597" s="1349">
        <v>0.156</v>
      </c>
      <c r="I597" s="1349" t="s">
        <v>212</v>
      </c>
      <c r="J597" s="1349" t="s">
        <v>211</v>
      </c>
      <c r="K597" s="1313">
        <v>1</v>
      </c>
      <c r="L597" s="1276" t="s">
        <v>207</v>
      </c>
      <c r="M597" s="1277">
        <v>715000</v>
      </c>
      <c r="N597" s="1349">
        <v>2014</v>
      </c>
      <c r="O597" s="1349" t="s">
        <v>631</v>
      </c>
      <c r="P597" s="1412">
        <f t="shared" si="364"/>
        <v>715000</v>
      </c>
      <c r="Q597" s="1349" t="s">
        <v>99</v>
      </c>
      <c r="R597" s="1349"/>
      <c r="S597" s="1349"/>
      <c r="T597" s="1349"/>
      <c r="U597" s="746">
        <v>5</v>
      </c>
      <c r="V597" s="746">
        <f t="shared" si="360"/>
        <v>3</v>
      </c>
      <c r="W597" s="828">
        <f t="shared" si="356"/>
        <v>143000</v>
      </c>
      <c r="X597" s="828">
        <f t="shared" si="361"/>
        <v>429000</v>
      </c>
      <c r="Y597" s="828">
        <f t="shared" si="357"/>
        <v>286000</v>
      </c>
      <c r="Z597" s="746">
        <f t="shared" si="362"/>
        <v>4</v>
      </c>
      <c r="AA597" s="829">
        <f t="shared" si="358"/>
        <v>143000</v>
      </c>
      <c r="AB597" s="829">
        <f t="shared" si="363"/>
        <v>572000</v>
      </c>
      <c r="AC597" s="829">
        <f t="shared" si="359"/>
        <v>143000</v>
      </c>
      <c r="AD597" s="830" t="b">
        <f t="shared" si="365"/>
        <v>1</v>
      </c>
      <c r="AE597" s="738"/>
      <c r="AF597" s="738"/>
    </row>
    <row r="598" spans="1:32" ht="15" customHeight="1">
      <c r="A598" s="1570" t="s">
        <v>304</v>
      </c>
      <c r="B598" s="1272"/>
      <c r="C598" s="1273"/>
      <c r="D598" s="1347"/>
      <c r="E598" s="1347"/>
      <c r="F598" s="1349"/>
      <c r="G598" s="1349"/>
      <c r="H598" s="1349"/>
      <c r="I598" s="1349"/>
      <c r="J598" s="1349"/>
      <c r="K598" s="1313"/>
      <c r="L598" s="1276"/>
      <c r="M598" s="1277"/>
      <c r="N598" s="1349"/>
      <c r="O598" s="1349"/>
      <c r="P598" s="1412">
        <f t="shared" si="364"/>
        <v>0</v>
      </c>
      <c r="Q598" s="1349"/>
      <c r="R598" s="1349"/>
      <c r="S598" s="1349"/>
      <c r="T598" s="1349"/>
      <c r="U598" s="746"/>
      <c r="V598" s="746"/>
      <c r="W598" s="828"/>
      <c r="X598" s="828"/>
      <c r="Y598" s="828"/>
      <c r="AA598" s="829"/>
      <c r="AB598" s="829"/>
      <c r="AC598" s="829"/>
      <c r="AD598" s="830" t="b">
        <f t="shared" si="365"/>
        <v>1</v>
      </c>
      <c r="AE598" s="738"/>
      <c r="AF598" s="738"/>
    </row>
    <row r="599" spans="1:32" ht="15" customHeight="1">
      <c r="A599" s="1570" t="s">
        <v>304</v>
      </c>
      <c r="B599" s="1272">
        <v>130</v>
      </c>
      <c r="C599" s="1273" t="s">
        <v>970</v>
      </c>
      <c r="D599" s="1347">
        <v>209011569</v>
      </c>
      <c r="E599" s="1347"/>
      <c r="F599" s="1349" t="s">
        <v>546</v>
      </c>
      <c r="G599" s="1349" t="s">
        <v>969</v>
      </c>
      <c r="H599" s="1349">
        <v>0.153</v>
      </c>
      <c r="I599" s="1349" t="s">
        <v>212</v>
      </c>
      <c r="J599" s="1349" t="s">
        <v>211</v>
      </c>
      <c r="K599" s="1313">
        <v>1</v>
      </c>
      <c r="L599" s="1276" t="s">
        <v>207</v>
      </c>
      <c r="M599" s="1277">
        <v>539000</v>
      </c>
      <c r="N599" s="1349">
        <v>2014</v>
      </c>
      <c r="O599" s="1349" t="s">
        <v>631</v>
      </c>
      <c r="P599" s="1412">
        <f t="shared" si="364"/>
        <v>539000</v>
      </c>
      <c r="Q599" s="1349" t="s">
        <v>99</v>
      </c>
      <c r="R599" s="1349"/>
      <c r="S599" s="1349"/>
      <c r="T599" s="1349"/>
      <c r="U599" s="746">
        <v>5</v>
      </c>
      <c r="V599" s="746">
        <f t="shared" si="324"/>
        <v>3</v>
      </c>
      <c r="W599" s="828">
        <f t="shared" ref="W599:W628" si="366">P599/U599</f>
        <v>107800</v>
      </c>
      <c r="X599" s="828">
        <f t="shared" si="276"/>
        <v>323400</v>
      </c>
      <c r="Y599" s="828">
        <f t="shared" ref="Y599:Y628" si="367">P599-X599</f>
        <v>215600</v>
      </c>
      <c r="Z599" s="746">
        <f t="shared" si="325"/>
        <v>4</v>
      </c>
      <c r="AA599" s="829">
        <f t="shared" ref="AA599:AA628" si="368">P599/U599</f>
        <v>107800</v>
      </c>
      <c r="AB599" s="829">
        <f t="shared" si="277"/>
        <v>431200</v>
      </c>
      <c r="AC599" s="829">
        <f t="shared" ref="AC599:AC628" si="369">P599-AB599</f>
        <v>107800</v>
      </c>
      <c r="AD599" s="830" t="b">
        <f t="shared" si="365"/>
        <v>1</v>
      </c>
      <c r="AE599" s="738"/>
      <c r="AF599" s="738"/>
    </row>
    <row r="600" spans="1:32" ht="15" customHeight="1">
      <c r="A600" s="1570" t="s">
        <v>304</v>
      </c>
      <c r="B600" s="1272"/>
      <c r="C600" s="1273" t="s">
        <v>970</v>
      </c>
      <c r="D600" s="1347">
        <v>209011569</v>
      </c>
      <c r="E600" s="1347"/>
      <c r="F600" s="1349" t="s">
        <v>546</v>
      </c>
      <c r="G600" s="1349" t="s">
        <v>969</v>
      </c>
      <c r="H600" s="1349">
        <v>0.153</v>
      </c>
      <c r="I600" s="1349" t="s">
        <v>212</v>
      </c>
      <c r="J600" s="1349" t="s">
        <v>211</v>
      </c>
      <c r="K600" s="1313">
        <v>1</v>
      </c>
      <c r="L600" s="1276" t="s">
        <v>207</v>
      </c>
      <c r="M600" s="1277">
        <v>539000</v>
      </c>
      <c r="N600" s="1349">
        <v>2014</v>
      </c>
      <c r="O600" s="1349" t="s">
        <v>631</v>
      </c>
      <c r="P600" s="1412">
        <f t="shared" si="364"/>
        <v>539000</v>
      </c>
      <c r="Q600" s="1349" t="s">
        <v>99</v>
      </c>
      <c r="R600" s="1349"/>
      <c r="S600" s="1349"/>
      <c r="T600" s="1349"/>
      <c r="U600" s="746">
        <v>5</v>
      </c>
      <c r="V600" s="746">
        <f t="shared" ref="V600:V628" si="370">2016-N600+1</f>
        <v>3</v>
      </c>
      <c r="W600" s="828">
        <f t="shared" si="366"/>
        <v>107800</v>
      </c>
      <c r="X600" s="828">
        <f t="shared" ref="X600:X628" si="371">V600*W600</f>
        <v>323400</v>
      </c>
      <c r="Y600" s="828">
        <f t="shared" si="367"/>
        <v>215600</v>
      </c>
      <c r="Z600" s="746">
        <f t="shared" ref="Z600:Z628" si="372">2017-N600+1</f>
        <v>4</v>
      </c>
      <c r="AA600" s="829">
        <f t="shared" si="368"/>
        <v>107800</v>
      </c>
      <c r="AB600" s="829">
        <f t="shared" ref="AB600:AB628" si="373">Z600*AA600</f>
        <v>431200</v>
      </c>
      <c r="AC600" s="829">
        <f t="shared" si="369"/>
        <v>107800</v>
      </c>
      <c r="AD600" s="830" t="b">
        <f t="shared" si="365"/>
        <v>1</v>
      </c>
      <c r="AE600" s="738"/>
      <c r="AF600" s="738"/>
    </row>
    <row r="601" spans="1:32" ht="15" customHeight="1">
      <c r="A601" s="1570" t="s">
        <v>304</v>
      </c>
      <c r="B601" s="1272"/>
      <c r="C601" s="1273" t="s">
        <v>970</v>
      </c>
      <c r="D601" s="1347">
        <v>209011569</v>
      </c>
      <c r="E601" s="1347"/>
      <c r="F601" s="1349" t="s">
        <v>546</v>
      </c>
      <c r="G601" s="1349" t="s">
        <v>969</v>
      </c>
      <c r="H601" s="1349">
        <v>0.153</v>
      </c>
      <c r="I601" s="1349" t="s">
        <v>212</v>
      </c>
      <c r="J601" s="1349" t="s">
        <v>211</v>
      </c>
      <c r="K601" s="1313">
        <v>1</v>
      </c>
      <c r="L601" s="1276" t="s">
        <v>207</v>
      </c>
      <c r="M601" s="1277">
        <v>539000</v>
      </c>
      <c r="N601" s="1349">
        <v>2014</v>
      </c>
      <c r="O601" s="1349" t="s">
        <v>631</v>
      </c>
      <c r="P601" s="1412">
        <f t="shared" si="364"/>
        <v>539000</v>
      </c>
      <c r="Q601" s="1349" t="s">
        <v>99</v>
      </c>
      <c r="R601" s="1349"/>
      <c r="S601" s="1349"/>
      <c r="T601" s="1349"/>
      <c r="U601" s="746">
        <v>5</v>
      </c>
      <c r="V601" s="746">
        <f t="shared" si="370"/>
        <v>3</v>
      </c>
      <c r="W601" s="828">
        <f t="shared" si="366"/>
        <v>107800</v>
      </c>
      <c r="X601" s="828">
        <f t="shared" si="371"/>
        <v>323400</v>
      </c>
      <c r="Y601" s="828">
        <f t="shared" si="367"/>
        <v>215600</v>
      </c>
      <c r="Z601" s="746">
        <f t="shared" si="372"/>
        <v>4</v>
      </c>
      <c r="AA601" s="829">
        <f t="shared" si="368"/>
        <v>107800</v>
      </c>
      <c r="AB601" s="829">
        <f t="shared" si="373"/>
        <v>431200</v>
      </c>
      <c r="AC601" s="829">
        <f t="shared" si="369"/>
        <v>107800</v>
      </c>
      <c r="AD601" s="830" t="b">
        <f t="shared" si="365"/>
        <v>1</v>
      </c>
      <c r="AE601" s="738"/>
      <c r="AF601" s="738"/>
    </row>
    <row r="602" spans="1:32" ht="15" customHeight="1">
      <c r="A602" s="1570" t="s">
        <v>304</v>
      </c>
      <c r="B602" s="1272"/>
      <c r="C602" s="1273" t="s">
        <v>970</v>
      </c>
      <c r="D602" s="1347">
        <v>209011569</v>
      </c>
      <c r="E602" s="1347"/>
      <c r="F602" s="1349" t="s">
        <v>546</v>
      </c>
      <c r="G602" s="1349" t="s">
        <v>969</v>
      </c>
      <c r="H602" s="1349">
        <v>0.153</v>
      </c>
      <c r="I602" s="1349" t="s">
        <v>212</v>
      </c>
      <c r="J602" s="1349" t="s">
        <v>211</v>
      </c>
      <c r="K602" s="1313">
        <v>1</v>
      </c>
      <c r="L602" s="1276" t="s">
        <v>207</v>
      </c>
      <c r="M602" s="1277">
        <v>539000</v>
      </c>
      <c r="N602" s="1349">
        <v>2014</v>
      </c>
      <c r="O602" s="1349" t="s">
        <v>631</v>
      </c>
      <c r="P602" s="1412">
        <f t="shared" si="364"/>
        <v>539000</v>
      </c>
      <c r="Q602" s="1349" t="s">
        <v>99</v>
      </c>
      <c r="R602" s="1349"/>
      <c r="S602" s="1349"/>
      <c r="T602" s="1349"/>
      <c r="U602" s="746">
        <v>5</v>
      </c>
      <c r="V602" s="746">
        <f t="shared" si="370"/>
        <v>3</v>
      </c>
      <c r="W602" s="828">
        <f t="shared" si="366"/>
        <v>107800</v>
      </c>
      <c r="X602" s="828">
        <f t="shared" si="371"/>
        <v>323400</v>
      </c>
      <c r="Y602" s="828">
        <f t="shared" si="367"/>
        <v>215600</v>
      </c>
      <c r="Z602" s="746">
        <f t="shared" si="372"/>
        <v>4</v>
      </c>
      <c r="AA602" s="829">
        <f t="shared" si="368"/>
        <v>107800</v>
      </c>
      <c r="AB602" s="829">
        <f t="shared" si="373"/>
        <v>431200</v>
      </c>
      <c r="AC602" s="829">
        <f t="shared" si="369"/>
        <v>107800</v>
      </c>
      <c r="AD602" s="830" t="b">
        <f t="shared" si="365"/>
        <v>1</v>
      </c>
      <c r="AE602" s="738"/>
      <c r="AF602" s="738"/>
    </row>
    <row r="603" spans="1:32" ht="15" customHeight="1">
      <c r="A603" s="1570" t="s">
        <v>304</v>
      </c>
      <c r="B603" s="1272"/>
      <c r="C603" s="1273" t="s">
        <v>970</v>
      </c>
      <c r="D603" s="1347">
        <v>209011569</v>
      </c>
      <c r="E603" s="1347"/>
      <c r="F603" s="1349" t="s">
        <v>546</v>
      </c>
      <c r="G603" s="1349" t="s">
        <v>969</v>
      </c>
      <c r="H603" s="1349">
        <v>0.153</v>
      </c>
      <c r="I603" s="1349" t="s">
        <v>212</v>
      </c>
      <c r="J603" s="1349" t="s">
        <v>211</v>
      </c>
      <c r="K603" s="1313">
        <v>1</v>
      </c>
      <c r="L603" s="1276" t="s">
        <v>207</v>
      </c>
      <c r="M603" s="1277">
        <v>539000</v>
      </c>
      <c r="N603" s="1349">
        <v>2014</v>
      </c>
      <c r="O603" s="1349" t="s">
        <v>631</v>
      </c>
      <c r="P603" s="1412">
        <f t="shared" si="364"/>
        <v>539000</v>
      </c>
      <c r="Q603" s="1349" t="s">
        <v>99</v>
      </c>
      <c r="R603" s="1349"/>
      <c r="S603" s="1349"/>
      <c r="T603" s="1349"/>
      <c r="U603" s="746">
        <v>5</v>
      </c>
      <c r="V603" s="746">
        <f t="shared" si="370"/>
        <v>3</v>
      </c>
      <c r="W603" s="828">
        <f t="shared" si="366"/>
        <v>107800</v>
      </c>
      <c r="X603" s="828">
        <f t="shared" si="371"/>
        <v>323400</v>
      </c>
      <c r="Y603" s="828">
        <f t="shared" si="367"/>
        <v>215600</v>
      </c>
      <c r="Z603" s="746">
        <f t="shared" si="372"/>
        <v>4</v>
      </c>
      <c r="AA603" s="829">
        <f t="shared" si="368"/>
        <v>107800</v>
      </c>
      <c r="AB603" s="829">
        <f t="shared" si="373"/>
        <v>431200</v>
      </c>
      <c r="AC603" s="829">
        <f t="shared" si="369"/>
        <v>107800</v>
      </c>
      <c r="AD603" s="830" t="b">
        <f t="shared" si="365"/>
        <v>1</v>
      </c>
      <c r="AE603" s="738"/>
      <c r="AF603" s="738"/>
    </row>
    <row r="604" spans="1:32" ht="15" customHeight="1">
      <c r="A604" s="1570" t="s">
        <v>304</v>
      </c>
      <c r="B604" s="1272"/>
      <c r="C604" s="1273" t="s">
        <v>970</v>
      </c>
      <c r="D604" s="1347">
        <v>209011569</v>
      </c>
      <c r="E604" s="1347"/>
      <c r="F604" s="1349" t="s">
        <v>546</v>
      </c>
      <c r="G604" s="1349" t="s">
        <v>969</v>
      </c>
      <c r="H604" s="1349">
        <v>0.153</v>
      </c>
      <c r="I604" s="1349" t="s">
        <v>212</v>
      </c>
      <c r="J604" s="1349" t="s">
        <v>211</v>
      </c>
      <c r="K604" s="1313">
        <v>1</v>
      </c>
      <c r="L604" s="1276" t="s">
        <v>207</v>
      </c>
      <c r="M604" s="1277">
        <v>539000</v>
      </c>
      <c r="N604" s="1349">
        <v>2014</v>
      </c>
      <c r="O604" s="1349" t="s">
        <v>631</v>
      </c>
      <c r="P604" s="1412">
        <f t="shared" si="364"/>
        <v>539000</v>
      </c>
      <c r="Q604" s="1349" t="s">
        <v>99</v>
      </c>
      <c r="R604" s="1349"/>
      <c r="S604" s="1349"/>
      <c r="T604" s="1349"/>
      <c r="U604" s="746">
        <v>5</v>
      </c>
      <c r="V604" s="746">
        <f t="shared" si="370"/>
        <v>3</v>
      </c>
      <c r="W604" s="828">
        <f t="shared" si="366"/>
        <v>107800</v>
      </c>
      <c r="X604" s="828">
        <f t="shared" si="371"/>
        <v>323400</v>
      </c>
      <c r="Y604" s="828">
        <f t="shared" si="367"/>
        <v>215600</v>
      </c>
      <c r="Z604" s="746">
        <f t="shared" si="372"/>
        <v>4</v>
      </c>
      <c r="AA604" s="829">
        <f t="shared" si="368"/>
        <v>107800</v>
      </c>
      <c r="AB604" s="829">
        <f t="shared" si="373"/>
        <v>431200</v>
      </c>
      <c r="AC604" s="829">
        <f t="shared" si="369"/>
        <v>107800</v>
      </c>
      <c r="AD604" s="830" t="b">
        <f t="shared" si="365"/>
        <v>1</v>
      </c>
      <c r="AE604" s="738"/>
      <c r="AF604" s="738"/>
    </row>
    <row r="605" spans="1:32" ht="15" customHeight="1">
      <c r="A605" s="1570" t="s">
        <v>304</v>
      </c>
      <c r="B605" s="1272"/>
      <c r="C605" s="1273" t="s">
        <v>970</v>
      </c>
      <c r="D605" s="1347">
        <v>209011569</v>
      </c>
      <c r="E605" s="1347"/>
      <c r="F605" s="1349" t="s">
        <v>546</v>
      </c>
      <c r="G605" s="1349" t="s">
        <v>969</v>
      </c>
      <c r="H605" s="1349">
        <v>0.153</v>
      </c>
      <c r="I605" s="1349" t="s">
        <v>212</v>
      </c>
      <c r="J605" s="1349" t="s">
        <v>211</v>
      </c>
      <c r="K605" s="1313">
        <v>1</v>
      </c>
      <c r="L605" s="1276" t="s">
        <v>207</v>
      </c>
      <c r="M605" s="1277">
        <v>539000</v>
      </c>
      <c r="N605" s="1349">
        <v>2014</v>
      </c>
      <c r="O605" s="1349" t="s">
        <v>631</v>
      </c>
      <c r="P605" s="1412">
        <f t="shared" si="364"/>
        <v>539000</v>
      </c>
      <c r="Q605" s="1349" t="s">
        <v>99</v>
      </c>
      <c r="R605" s="1349"/>
      <c r="S605" s="1349"/>
      <c r="T605" s="1349"/>
      <c r="U605" s="746">
        <v>5</v>
      </c>
      <c r="V605" s="746">
        <f t="shared" si="370"/>
        <v>3</v>
      </c>
      <c r="W605" s="828">
        <f t="shared" si="366"/>
        <v>107800</v>
      </c>
      <c r="X605" s="828">
        <f t="shared" si="371"/>
        <v>323400</v>
      </c>
      <c r="Y605" s="828">
        <f t="shared" si="367"/>
        <v>215600</v>
      </c>
      <c r="Z605" s="746">
        <f t="shared" si="372"/>
        <v>4</v>
      </c>
      <c r="AA605" s="829">
        <f t="shared" si="368"/>
        <v>107800</v>
      </c>
      <c r="AB605" s="829">
        <f t="shared" si="373"/>
        <v>431200</v>
      </c>
      <c r="AC605" s="829">
        <f t="shared" si="369"/>
        <v>107800</v>
      </c>
      <c r="AD605" s="830" t="b">
        <f t="shared" si="365"/>
        <v>1</v>
      </c>
      <c r="AE605" s="738"/>
      <c r="AF605" s="738"/>
    </row>
    <row r="606" spans="1:32" ht="15" customHeight="1">
      <c r="A606" s="1570" t="s">
        <v>304</v>
      </c>
      <c r="B606" s="1272"/>
      <c r="C606" s="1273" t="s">
        <v>970</v>
      </c>
      <c r="D606" s="1347">
        <v>209011569</v>
      </c>
      <c r="E606" s="1347"/>
      <c r="F606" s="1349" t="s">
        <v>546</v>
      </c>
      <c r="G606" s="1349" t="s">
        <v>969</v>
      </c>
      <c r="H606" s="1349">
        <v>0.153</v>
      </c>
      <c r="I606" s="1349" t="s">
        <v>212</v>
      </c>
      <c r="J606" s="1349" t="s">
        <v>211</v>
      </c>
      <c r="K606" s="1313">
        <v>1</v>
      </c>
      <c r="L606" s="1276" t="s">
        <v>207</v>
      </c>
      <c r="M606" s="1277">
        <v>539000</v>
      </c>
      <c r="N606" s="1349">
        <v>2014</v>
      </c>
      <c r="O606" s="1349" t="s">
        <v>631</v>
      </c>
      <c r="P606" s="1412">
        <f t="shared" si="364"/>
        <v>539000</v>
      </c>
      <c r="Q606" s="1349" t="s">
        <v>99</v>
      </c>
      <c r="R606" s="1349"/>
      <c r="S606" s="1349"/>
      <c r="T606" s="1349"/>
      <c r="U606" s="746">
        <v>5</v>
      </c>
      <c r="V606" s="746">
        <f t="shared" si="370"/>
        <v>3</v>
      </c>
      <c r="W606" s="828">
        <f t="shared" si="366"/>
        <v>107800</v>
      </c>
      <c r="X606" s="828">
        <f t="shared" si="371"/>
        <v>323400</v>
      </c>
      <c r="Y606" s="828">
        <f t="shared" si="367"/>
        <v>215600</v>
      </c>
      <c r="Z606" s="746">
        <f t="shared" si="372"/>
        <v>4</v>
      </c>
      <c r="AA606" s="829">
        <f t="shared" si="368"/>
        <v>107800</v>
      </c>
      <c r="AB606" s="829">
        <f t="shared" si="373"/>
        <v>431200</v>
      </c>
      <c r="AC606" s="829">
        <f t="shared" si="369"/>
        <v>107800</v>
      </c>
      <c r="AD606" s="830" t="b">
        <f t="shared" si="365"/>
        <v>1</v>
      </c>
      <c r="AE606" s="738"/>
      <c r="AF606" s="738"/>
    </row>
    <row r="607" spans="1:32" ht="15" customHeight="1">
      <c r="A607" s="1570" t="s">
        <v>304</v>
      </c>
      <c r="B607" s="1272"/>
      <c r="C607" s="1273" t="s">
        <v>970</v>
      </c>
      <c r="D607" s="1347">
        <v>209011569</v>
      </c>
      <c r="E607" s="1347"/>
      <c r="F607" s="1349" t="s">
        <v>546</v>
      </c>
      <c r="G607" s="1349" t="s">
        <v>969</v>
      </c>
      <c r="H607" s="1349">
        <v>0.153</v>
      </c>
      <c r="I607" s="1349" t="s">
        <v>212</v>
      </c>
      <c r="J607" s="1349" t="s">
        <v>211</v>
      </c>
      <c r="K607" s="1313">
        <v>1</v>
      </c>
      <c r="L607" s="1276" t="s">
        <v>207</v>
      </c>
      <c r="M607" s="1277">
        <v>539000</v>
      </c>
      <c r="N607" s="1349">
        <v>2014</v>
      </c>
      <c r="O607" s="1349" t="s">
        <v>631</v>
      </c>
      <c r="P607" s="1412">
        <f t="shared" si="364"/>
        <v>539000</v>
      </c>
      <c r="Q607" s="1349" t="s">
        <v>99</v>
      </c>
      <c r="R607" s="1349"/>
      <c r="S607" s="1349"/>
      <c r="T607" s="1349"/>
      <c r="U607" s="746">
        <v>5</v>
      </c>
      <c r="V607" s="746">
        <f t="shared" si="370"/>
        <v>3</v>
      </c>
      <c r="W607" s="828">
        <f t="shared" si="366"/>
        <v>107800</v>
      </c>
      <c r="X607" s="828">
        <f t="shared" si="371"/>
        <v>323400</v>
      </c>
      <c r="Y607" s="828">
        <f t="shared" si="367"/>
        <v>215600</v>
      </c>
      <c r="Z607" s="746">
        <f t="shared" si="372"/>
        <v>4</v>
      </c>
      <c r="AA607" s="829">
        <f t="shared" si="368"/>
        <v>107800</v>
      </c>
      <c r="AB607" s="829">
        <f t="shared" si="373"/>
        <v>431200</v>
      </c>
      <c r="AC607" s="829">
        <f t="shared" si="369"/>
        <v>107800</v>
      </c>
      <c r="AD607" s="830" t="b">
        <f t="shared" si="365"/>
        <v>1</v>
      </c>
      <c r="AE607" s="738"/>
      <c r="AF607" s="738"/>
    </row>
    <row r="608" spans="1:32" ht="15" customHeight="1">
      <c r="A608" s="1570" t="s">
        <v>304</v>
      </c>
      <c r="B608" s="1272"/>
      <c r="C608" s="1273" t="s">
        <v>970</v>
      </c>
      <c r="D608" s="1347">
        <v>209011569</v>
      </c>
      <c r="E608" s="1347"/>
      <c r="F608" s="1349" t="s">
        <v>546</v>
      </c>
      <c r="G608" s="1349" t="s">
        <v>969</v>
      </c>
      <c r="H608" s="1349">
        <v>0.153</v>
      </c>
      <c r="I608" s="1349" t="s">
        <v>212</v>
      </c>
      <c r="J608" s="1349" t="s">
        <v>211</v>
      </c>
      <c r="K608" s="1313">
        <v>1</v>
      </c>
      <c r="L608" s="1276" t="s">
        <v>207</v>
      </c>
      <c r="M608" s="1277">
        <v>539000</v>
      </c>
      <c r="N608" s="1349">
        <v>2014</v>
      </c>
      <c r="O608" s="1349" t="s">
        <v>631</v>
      </c>
      <c r="P608" s="1412">
        <f t="shared" si="364"/>
        <v>539000</v>
      </c>
      <c r="Q608" s="1349" t="s">
        <v>99</v>
      </c>
      <c r="R608" s="1349"/>
      <c r="S608" s="1349"/>
      <c r="T608" s="1349"/>
      <c r="U608" s="746">
        <v>5</v>
      </c>
      <c r="V608" s="746">
        <f t="shared" si="370"/>
        <v>3</v>
      </c>
      <c r="W608" s="828">
        <f t="shared" si="366"/>
        <v>107800</v>
      </c>
      <c r="X608" s="828">
        <f t="shared" si="371"/>
        <v>323400</v>
      </c>
      <c r="Y608" s="828">
        <f t="shared" si="367"/>
        <v>215600</v>
      </c>
      <c r="Z608" s="746">
        <f t="shared" si="372"/>
        <v>4</v>
      </c>
      <c r="AA608" s="829">
        <f t="shared" si="368"/>
        <v>107800</v>
      </c>
      <c r="AB608" s="829">
        <f t="shared" si="373"/>
        <v>431200</v>
      </c>
      <c r="AC608" s="829">
        <f t="shared" si="369"/>
        <v>107800</v>
      </c>
      <c r="AD608" s="830" t="b">
        <f t="shared" si="365"/>
        <v>1</v>
      </c>
      <c r="AE608" s="738"/>
      <c r="AF608" s="738"/>
    </row>
    <row r="609" spans="1:32" ht="15" customHeight="1">
      <c r="A609" s="1570" t="s">
        <v>304</v>
      </c>
      <c r="B609" s="1272"/>
      <c r="C609" s="1273" t="s">
        <v>970</v>
      </c>
      <c r="D609" s="1347">
        <v>209011569</v>
      </c>
      <c r="E609" s="1347"/>
      <c r="F609" s="1349" t="s">
        <v>546</v>
      </c>
      <c r="G609" s="1349" t="s">
        <v>969</v>
      </c>
      <c r="H609" s="1349">
        <v>0.153</v>
      </c>
      <c r="I609" s="1349" t="s">
        <v>212</v>
      </c>
      <c r="J609" s="1349" t="s">
        <v>211</v>
      </c>
      <c r="K609" s="1313">
        <v>1</v>
      </c>
      <c r="L609" s="1276" t="s">
        <v>207</v>
      </c>
      <c r="M609" s="1277">
        <v>539000</v>
      </c>
      <c r="N609" s="1349">
        <v>2014</v>
      </c>
      <c r="O609" s="1349" t="s">
        <v>631</v>
      </c>
      <c r="P609" s="1412">
        <f t="shared" si="364"/>
        <v>539000</v>
      </c>
      <c r="Q609" s="1349" t="s">
        <v>99</v>
      </c>
      <c r="R609" s="1349"/>
      <c r="S609" s="1349"/>
      <c r="T609" s="1349"/>
      <c r="U609" s="746">
        <v>5</v>
      </c>
      <c r="V609" s="746">
        <f t="shared" si="370"/>
        <v>3</v>
      </c>
      <c r="W609" s="828">
        <f t="shared" si="366"/>
        <v>107800</v>
      </c>
      <c r="X609" s="828">
        <f t="shared" si="371"/>
        <v>323400</v>
      </c>
      <c r="Y609" s="828">
        <f t="shared" si="367"/>
        <v>215600</v>
      </c>
      <c r="Z609" s="746">
        <f t="shared" si="372"/>
        <v>4</v>
      </c>
      <c r="AA609" s="829">
        <f t="shared" si="368"/>
        <v>107800</v>
      </c>
      <c r="AB609" s="829">
        <f t="shared" si="373"/>
        <v>431200</v>
      </c>
      <c r="AC609" s="829">
        <f t="shared" si="369"/>
        <v>107800</v>
      </c>
      <c r="AD609" s="830" t="b">
        <f t="shared" si="365"/>
        <v>1</v>
      </c>
      <c r="AE609" s="738"/>
      <c r="AF609" s="738"/>
    </row>
    <row r="610" spans="1:32" ht="15" customHeight="1">
      <c r="A610" s="1570" t="s">
        <v>304</v>
      </c>
      <c r="B610" s="1272"/>
      <c r="C610" s="1273" t="s">
        <v>970</v>
      </c>
      <c r="D610" s="1347">
        <v>209011569</v>
      </c>
      <c r="E610" s="1347"/>
      <c r="F610" s="1349" t="s">
        <v>546</v>
      </c>
      <c r="G610" s="1349" t="s">
        <v>969</v>
      </c>
      <c r="H610" s="1349">
        <v>0.153</v>
      </c>
      <c r="I610" s="1349" t="s">
        <v>212</v>
      </c>
      <c r="J610" s="1349" t="s">
        <v>211</v>
      </c>
      <c r="K610" s="1313">
        <v>1</v>
      </c>
      <c r="L610" s="1276" t="s">
        <v>207</v>
      </c>
      <c r="M610" s="1277">
        <v>539000</v>
      </c>
      <c r="N610" s="1349">
        <v>2014</v>
      </c>
      <c r="O610" s="1349" t="s">
        <v>631</v>
      </c>
      <c r="P610" s="1412">
        <f t="shared" si="364"/>
        <v>539000</v>
      </c>
      <c r="Q610" s="1349" t="s">
        <v>99</v>
      </c>
      <c r="R610" s="1349"/>
      <c r="S610" s="1349"/>
      <c r="T610" s="1349"/>
      <c r="U610" s="746">
        <v>5</v>
      </c>
      <c r="V610" s="746">
        <f t="shared" si="370"/>
        <v>3</v>
      </c>
      <c r="W610" s="828">
        <f t="shared" si="366"/>
        <v>107800</v>
      </c>
      <c r="X610" s="828">
        <f t="shared" si="371"/>
        <v>323400</v>
      </c>
      <c r="Y610" s="828">
        <f t="shared" si="367"/>
        <v>215600</v>
      </c>
      <c r="Z610" s="746">
        <f t="shared" si="372"/>
        <v>4</v>
      </c>
      <c r="AA610" s="829">
        <f t="shared" si="368"/>
        <v>107800</v>
      </c>
      <c r="AB610" s="829">
        <f t="shared" si="373"/>
        <v>431200</v>
      </c>
      <c r="AC610" s="829">
        <f t="shared" si="369"/>
        <v>107800</v>
      </c>
      <c r="AD610" s="830" t="b">
        <f t="shared" si="365"/>
        <v>1</v>
      </c>
      <c r="AE610" s="738"/>
      <c r="AF610" s="738"/>
    </row>
    <row r="611" spans="1:32" ht="15" customHeight="1">
      <c r="A611" s="1570" t="s">
        <v>304</v>
      </c>
      <c r="B611" s="1272"/>
      <c r="C611" s="1273" t="s">
        <v>970</v>
      </c>
      <c r="D611" s="1347">
        <v>209011569</v>
      </c>
      <c r="E611" s="1347"/>
      <c r="F611" s="1349" t="s">
        <v>546</v>
      </c>
      <c r="G611" s="1349" t="s">
        <v>969</v>
      </c>
      <c r="H611" s="1349">
        <v>0.153</v>
      </c>
      <c r="I611" s="1349" t="s">
        <v>212</v>
      </c>
      <c r="J611" s="1349" t="s">
        <v>211</v>
      </c>
      <c r="K611" s="1313">
        <v>1</v>
      </c>
      <c r="L611" s="1276" t="s">
        <v>207</v>
      </c>
      <c r="M611" s="1277">
        <v>539000</v>
      </c>
      <c r="N611" s="1349">
        <v>2014</v>
      </c>
      <c r="O611" s="1349" t="s">
        <v>631</v>
      </c>
      <c r="P611" s="1412">
        <f t="shared" si="364"/>
        <v>539000</v>
      </c>
      <c r="Q611" s="1349" t="s">
        <v>99</v>
      </c>
      <c r="R611" s="1349"/>
      <c r="S611" s="1349"/>
      <c r="T611" s="1349"/>
      <c r="U611" s="746">
        <v>5</v>
      </c>
      <c r="V611" s="746">
        <f t="shared" si="370"/>
        <v>3</v>
      </c>
      <c r="W611" s="828">
        <f t="shared" si="366"/>
        <v>107800</v>
      </c>
      <c r="X611" s="828">
        <f t="shared" si="371"/>
        <v>323400</v>
      </c>
      <c r="Y611" s="828">
        <f t="shared" si="367"/>
        <v>215600</v>
      </c>
      <c r="Z611" s="746">
        <f t="shared" si="372"/>
        <v>4</v>
      </c>
      <c r="AA611" s="829">
        <f t="shared" si="368"/>
        <v>107800</v>
      </c>
      <c r="AB611" s="829">
        <f t="shared" si="373"/>
        <v>431200</v>
      </c>
      <c r="AC611" s="829">
        <f t="shared" si="369"/>
        <v>107800</v>
      </c>
      <c r="AD611" s="830" t="b">
        <f t="shared" si="365"/>
        <v>1</v>
      </c>
      <c r="AE611" s="738"/>
      <c r="AF611" s="738"/>
    </row>
    <row r="612" spans="1:32" ht="15" customHeight="1">
      <c r="A612" s="1570" t="s">
        <v>304</v>
      </c>
      <c r="B612" s="1272"/>
      <c r="C612" s="1273" t="s">
        <v>970</v>
      </c>
      <c r="D612" s="1347">
        <v>209011569</v>
      </c>
      <c r="E612" s="1347"/>
      <c r="F612" s="1349" t="s">
        <v>546</v>
      </c>
      <c r="G612" s="1349" t="s">
        <v>969</v>
      </c>
      <c r="H612" s="1349">
        <v>0.153</v>
      </c>
      <c r="I612" s="1349" t="s">
        <v>212</v>
      </c>
      <c r="J612" s="1349" t="s">
        <v>211</v>
      </c>
      <c r="K612" s="1313">
        <v>1</v>
      </c>
      <c r="L612" s="1276" t="s">
        <v>207</v>
      </c>
      <c r="M612" s="1277">
        <v>539000</v>
      </c>
      <c r="N612" s="1349">
        <v>2014</v>
      </c>
      <c r="O612" s="1349" t="s">
        <v>631</v>
      </c>
      <c r="P612" s="1412">
        <f t="shared" si="364"/>
        <v>539000</v>
      </c>
      <c r="Q612" s="1349" t="s">
        <v>99</v>
      </c>
      <c r="R612" s="1349"/>
      <c r="S612" s="1349"/>
      <c r="T612" s="1349"/>
      <c r="U612" s="746">
        <v>5</v>
      </c>
      <c r="V612" s="746">
        <f t="shared" si="370"/>
        <v>3</v>
      </c>
      <c r="W612" s="828">
        <f t="shared" si="366"/>
        <v>107800</v>
      </c>
      <c r="X612" s="828">
        <f t="shared" si="371"/>
        <v>323400</v>
      </c>
      <c r="Y612" s="828">
        <f t="shared" si="367"/>
        <v>215600</v>
      </c>
      <c r="Z612" s="746">
        <f t="shared" si="372"/>
        <v>4</v>
      </c>
      <c r="AA612" s="829">
        <f t="shared" si="368"/>
        <v>107800</v>
      </c>
      <c r="AB612" s="829">
        <f t="shared" si="373"/>
        <v>431200</v>
      </c>
      <c r="AC612" s="829">
        <f t="shared" si="369"/>
        <v>107800</v>
      </c>
      <c r="AD612" s="830" t="b">
        <f t="shared" si="365"/>
        <v>1</v>
      </c>
      <c r="AE612" s="738"/>
      <c r="AF612" s="738"/>
    </row>
    <row r="613" spans="1:32" ht="15" customHeight="1">
      <c r="A613" s="1570" t="s">
        <v>304</v>
      </c>
      <c r="B613" s="1272"/>
      <c r="C613" s="1273" t="s">
        <v>970</v>
      </c>
      <c r="D613" s="1347">
        <v>209011569</v>
      </c>
      <c r="E613" s="1347"/>
      <c r="F613" s="1349" t="s">
        <v>546</v>
      </c>
      <c r="G613" s="1349" t="s">
        <v>969</v>
      </c>
      <c r="H613" s="1349">
        <v>0.153</v>
      </c>
      <c r="I613" s="1349" t="s">
        <v>212</v>
      </c>
      <c r="J613" s="1349" t="s">
        <v>211</v>
      </c>
      <c r="K613" s="1313">
        <v>1</v>
      </c>
      <c r="L613" s="1276" t="s">
        <v>207</v>
      </c>
      <c r="M613" s="1277">
        <v>539000</v>
      </c>
      <c r="N613" s="1349">
        <v>2014</v>
      </c>
      <c r="O613" s="1349" t="s">
        <v>631</v>
      </c>
      <c r="P613" s="1412">
        <f t="shared" si="364"/>
        <v>539000</v>
      </c>
      <c r="Q613" s="1349" t="s">
        <v>99</v>
      </c>
      <c r="R613" s="1349"/>
      <c r="S613" s="1349"/>
      <c r="T613" s="1349"/>
      <c r="U613" s="746">
        <v>5</v>
      </c>
      <c r="V613" s="746">
        <f t="shared" si="370"/>
        <v>3</v>
      </c>
      <c r="W613" s="828">
        <f t="shared" si="366"/>
        <v>107800</v>
      </c>
      <c r="X613" s="828">
        <f t="shared" si="371"/>
        <v>323400</v>
      </c>
      <c r="Y613" s="828">
        <f t="shared" si="367"/>
        <v>215600</v>
      </c>
      <c r="Z613" s="746">
        <f t="shared" si="372"/>
        <v>4</v>
      </c>
      <c r="AA613" s="829">
        <f t="shared" si="368"/>
        <v>107800</v>
      </c>
      <c r="AB613" s="829">
        <f t="shared" si="373"/>
        <v>431200</v>
      </c>
      <c r="AC613" s="829">
        <f t="shared" si="369"/>
        <v>107800</v>
      </c>
      <c r="AD613" s="830" t="b">
        <f t="shared" si="365"/>
        <v>1</v>
      </c>
      <c r="AE613" s="738"/>
      <c r="AF613" s="738"/>
    </row>
    <row r="614" spans="1:32" ht="15" customHeight="1">
      <c r="A614" s="1570" t="s">
        <v>304</v>
      </c>
      <c r="B614" s="1272"/>
      <c r="C614" s="1273" t="s">
        <v>970</v>
      </c>
      <c r="D614" s="1347">
        <v>209011569</v>
      </c>
      <c r="E614" s="1347"/>
      <c r="F614" s="1349" t="s">
        <v>546</v>
      </c>
      <c r="G614" s="1349" t="s">
        <v>969</v>
      </c>
      <c r="H614" s="1349">
        <v>0.153</v>
      </c>
      <c r="I614" s="1349" t="s">
        <v>212</v>
      </c>
      <c r="J614" s="1349" t="s">
        <v>211</v>
      </c>
      <c r="K614" s="1313">
        <v>1</v>
      </c>
      <c r="L614" s="1276" t="s">
        <v>207</v>
      </c>
      <c r="M614" s="1277">
        <v>539000</v>
      </c>
      <c r="N614" s="1349">
        <v>2014</v>
      </c>
      <c r="O614" s="1349" t="s">
        <v>631</v>
      </c>
      <c r="P614" s="1412">
        <f t="shared" si="364"/>
        <v>539000</v>
      </c>
      <c r="Q614" s="1349" t="s">
        <v>99</v>
      </c>
      <c r="R614" s="1349"/>
      <c r="S614" s="1349"/>
      <c r="T614" s="1349"/>
      <c r="U614" s="746">
        <v>5</v>
      </c>
      <c r="V614" s="746">
        <f t="shared" si="370"/>
        <v>3</v>
      </c>
      <c r="W614" s="828">
        <f t="shared" si="366"/>
        <v>107800</v>
      </c>
      <c r="X614" s="828">
        <f t="shared" si="371"/>
        <v>323400</v>
      </c>
      <c r="Y614" s="828">
        <f t="shared" si="367"/>
        <v>215600</v>
      </c>
      <c r="Z614" s="746">
        <f t="shared" si="372"/>
        <v>4</v>
      </c>
      <c r="AA614" s="829">
        <f t="shared" si="368"/>
        <v>107800</v>
      </c>
      <c r="AB614" s="829">
        <f t="shared" si="373"/>
        <v>431200</v>
      </c>
      <c r="AC614" s="829">
        <f t="shared" si="369"/>
        <v>107800</v>
      </c>
      <c r="AD614" s="830" t="b">
        <f t="shared" si="365"/>
        <v>1</v>
      </c>
      <c r="AE614" s="738"/>
      <c r="AF614" s="738"/>
    </row>
    <row r="615" spans="1:32" ht="15" customHeight="1">
      <c r="A615" s="1570" t="s">
        <v>304</v>
      </c>
      <c r="B615" s="1272"/>
      <c r="C615" s="1273" t="s">
        <v>970</v>
      </c>
      <c r="D615" s="1347">
        <v>209011569</v>
      </c>
      <c r="E615" s="1347"/>
      <c r="F615" s="1349" t="s">
        <v>546</v>
      </c>
      <c r="G615" s="1349" t="s">
        <v>969</v>
      </c>
      <c r="H615" s="1349">
        <v>0.153</v>
      </c>
      <c r="I615" s="1349" t="s">
        <v>212</v>
      </c>
      <c r="J615" s="1349" t="s">
        <v>211</v>
      </c>
      <c r="K615" s="1313">
        <v>1</v>
      </c>
      <c r="L615" s="1276" t="s">
        <v>207</v>
      </c>
      <c r="M615" s="1277">
        <v>539000</v>
      </c>
      <c r="N615" s="1349">
        <v>2014</v>
      </c>
      <c r="O615" s="1349" t="s">
        <v>631</v>
      </c>
      <c r="P615" s="1412">
        <f t="shared" si="364"/>
        <v>539000</v>
      </c>
      <c r="Q615" s="1349" t="s">
        <v>99</v>
      </c>
      <c r="R615" s="1349"/>
      <c r="S615" s="1349"/>
      <c r="T615" s="1349"/>
      <c r="U615" s="746">
        <v>5</v>
      </c>
      <c r="V615" s="746">
        <f t="shared" si="370"/>
        <v>3</v>
      </c>
      <c r="W615" s="828">
        <f t="shared" si="366"/>
        <v>107800</v>
      </c>
      <c r="X615" s="828">
        <f t="shared" si="371"/>
        <v>323400</v>
      </c>
      <c r="Y615" s="828">
        <f t="shared" si="367"/>
        <v>215600</v>
      </c>
      <c r="Z615" s="746">
        <f t="shared" si="372"/>
        <v>4</v>
      </c>
      <c r="AA615" s="829">
        <f t="shared" si="368"/>
        <v>107800</v>
      </c>
      <c r="AB615" s="829">
        <f t="shared" si="373"/>
        <v>431200</v>
      </c>
      <c r="AC615" s="829">
        <f t="shared" si="369"/>
        <v>107800</v>
      </c>
      <c r="AD615" s="830" t="b">
        <f t="shared" si="365"/>
        <v>1</v>
      </c>
      <c r="AE615" s="738"/>
      <c r="AF615" s="738"/>
    </row>
    <row r="616" spans="1:32" ht="15" customHeight="1">
      <c r="A616" s="1570" t="s">
        <v>304</v>
      </c>
      <c r="B616" s="1272"/>
      <c r="C616" s="1273" t="s">
        <v>970</v>
      </c>
      <c r="D616" s="1347">
        <v>209011569</v>
      </c>
      <c r="E616" s="1347"/>
      <c r="F616" s="1349" t="s">
        <v>546</v>
      </c>
      <c r="G616" s="1349" t="s">
        <v>969</v>
      </c>
      <c r="H616" s="1349">
        <v>0.153</v>
      </c>
      <c r="I616" s="1349" t="s">
        <v>212</v>
      </c>
      <c r="J616" s="1349" t="s">
        <v>211</v>
      </c>
      <c r="K616" s="1313">
        <v>1</v>
      </c>
      <c r="L616" s="1276" t="s">
        <v>207</v>
      </c>
      <c r="M616" s="1277">
        <v>539000</v>
      </c>
      <c r="N616" s="1349">
        <v>2014</v>
      </c>
      <c r="O616" s="1349" t="s">
        <v>631</v>
      </c>
      <c r="P616" s="1412">
        <f t="shared" si="364"/>
        <v>539000</v>
      </c>
      <c r="Q616" s="1349" t="s">
        <v>99</v>
      </c>
      <c r="R616" s="1349"/>
      <c r="S616" s="1349"/>
      <c r="T616" s="1349"/>
      <c r="U616" s="746">
        <v>5</v>
      </c>
      <c r="V616" s="746">
        <f t="shared" si="370"/>
        <v>3</v>
      </c>
      <c r="W616" s="828">
        <f t="shared" si="366"/>
        <v>107800</v>
      </c>
      <c r="X616" s="828">
        <f t="shared" si="371"/>
        <v>323400</v>
      </c>
      <c r="Y616" s="828">
        <f t="shared" si="367"/>
        <v>215600</v>
      </c>
      <c r="Z616" s="746">
        <f t="shared" si="372"/>
        <v>4</v>
      </c>
      <c r="AA616" s="829">
        <f t="shared" si="368"/>
        <v>107800</v>
      </c>
      <c r="AB616" s="829">
        <f t="shared" si="373"/>
        <v>431200</v>
      </c>
      <c r="AC616" s="829">
        <f t="shared" si="369"/>
        <v>107800</v>
      </c>
      <c r="AD616" s="830" t="b">
        <f t="shared" si="365"/>
        <v>1</v>
      </c>
      <c r="AE616" s="738"/>
      <c r="AF616" s="738"/>
    </row>
    <row r="617" spans="1:32" ht="15" customHeight="1">
      <c r="A617" s="1570" t="s">
        <v>304</v>
      </c>
      <c r="B617" s="1272"/>
      <c r="C617" s="1273" t="s">
        <v>970</v>
      </c>
      <c r="D617" s="1347">
        <v>209011569</v>
      </c>
      <c r="E617" s="1347"/>
      <c r="F617" s="1349" t="s">
        <v>546</v>
      </c>
      <c r="G617" s="1349" t="s">
        <v>969</v>
      </c>
      <c r="H617" s="1349">
        <v>0.153</v>
      </c>
      <c r="I617" s="1349" t="s">
        <v>212</v>
      </c>
      <c r="J617" s="1349" t="s">
        <v>211</v>
      </c>
      <c r="K617" s="1313">
        <v>1</v>
      </c>
      <c r="L617" s="1276" t="s">
        <v>207</v>
      </c>
      <c r="M617" s="1277">
        <v>539000</v>
      </c>
      <c r="N617" s="1349">
        <v>2014</v>
      </c>
      <c r="O617" s="1349" t="s">
        <v>631</v>
      </c>
      <c r="P617" s="1412">
        <f t="shared" si="364"/>
        <v>539000</v>
      </c>
      <c r="Q617" s="1349" t="s">
        <v>99</v>
      </c>
      <c r="R617" s="1349"/>
      <c r="S617" s="1349"/>
      <c r="T617" s="1349"/>
      <c r="U617" s="746">
        <v>5</v>
      </c>
      <c r="V617" s="746">
        <f t="shared" si="370"/>
        <v>3</v>
      </c>
      <c r="W617" s="828">
        <f t="shared" si="366"/>
        <v>107800</v>
      </c>
      <c r="X617" s="828">
        <f t="shared" si="371"/>
        <v>323400</v>
      </c>
      <c r="Y617" s="828">
        <f t="shared" si="367"/>
        <v>215600</v>
      </c>
      <c r="Z617" s="746">
        <f t="shared" si="372"/>
        <v>4</v>
      </c>
      <c r="AA617" s="829">
        <f t="shared" si="368"/>
        <v>107800</v>
      </c>
      <c r="AB617" s="829">
        <f t="shared" si="373"/>
        <v>431200</v>
      </c>
      <c r="AC617" s="829">
        <f t="shared" si="369"/>
        <v>107800</v>
      </c>
      <c r="AD617" s="830" t="b">
        <f t="shared" si="365"/>
        <v>1</v>
      </c>
      <c r="AE617" s="738"/>
      <c r="AF617" s="738"/>
    </row>
    <row r="618" spans="1:32" ht="15" customHeight="1">
      <c r="A618" s="1570" t="s">
        <v>304</v>
      </c>
      <c r="B618" s="1272"/>
      <c r="C618" s="1273" t="s">
        <v>970</v>
      </c>
      <c r="D618" s="1347">
        <v>209011569</v>
      </c>
      <c r="E618" s="1347"/>
      <c r="F618" s="1349" t="s">
        <v>546</v>
      </c>
      <c r="G618" s="1349" t="s">
        <v>969</v>
      </c>
      <c r="H618" s="1349">
        <v>0.153</v>
      </c>
      <c r="I618" s="1349" t="s">
        <v>212</v>
      </c>
      <c r="J618" s="1349" t="s">
        <v>211</v>
      </c>
      <c r="K618" s="1313">
        <v>1</v>
      </c>
      <c r="L618" s="1276" t="s">
        <v>207</v>
      </c>
      <c r="M618" s="1277">
        <v>539000</v>
      </c>
      <c r="N618" s="1349">
        <v>2014</v>
      </c>
      <c r="O618" s="1349" t="s">
        <v>631</v>
      </c>
      <c r="P618" s="1412">
        <f t="shared" si="364"/>
        <v>539000</v>
      </c>
      <c r="Q618" s="1349" t="s">
        <v>99</v>
      </c>
      <c r="R618" s="1349"/>
      <c r="S618" s="1349"/>
      <c r="T618" s="1349"/>
      <c r="U618" s="746">
        <v>5</v>
      </c>
      <c r="V618" s="746">
        <f t="shared" si="370"/>
        <v>3</v>
      </c>
      <c r="W618" s="828">
        <f t="shared" si="366"/>
        <v>107800</v>
      </c>
      <c r="X618" s="828">
        <f t="shared" si="371"/>
        <v>323400</v>
      </c>
      <c r="Y618" s="828">
        <f t="shared" si="367"/>
        <v>215600</v>
      </c>
      <c r="Z618" s="746">
        <f t="shared" si="372"/>
        <v>4</v>
      </c>
      <c r="AA618" s="829">
        <f t="shared" si="368"/>
        <v>107800</v>
      </c>
      <c r="AB618" s="829">
        <f t="shared" si="373"/>
        <v>431200</v>
      </c>
      <c r="AC618" s="829">
        <f t="shared" si="369"/>
        <v>107800</v>
      </c>
      <c r="AD618" s="830" t="b">
        <f t="shared" si="365"/>
        <v>1</v>
      </c>
      <c r="AE618" s="738"/>
      <c r="AF618" s="738"/>
    </row>
    <row r="619" spans="1:32" ht="15" customHeight="1">
      <c r="A619" s="1570" t="s">
        <v>304</v>
      </c>
      <c r="B619" s="1272"/>
      <c r="C619" s="1273" t="s">
        <v>970</v>
      </c>
      <c r="D619" s="1347">
        <v>209011569</v>
      </c>
      <c r="E619" s="1347"/>
      <c r="F619" s="1349" t="s">
        <v>546</v>
      </c>
      <c r="G619" s="1349" t="s">
        <v>969</v>
      </c>
      <c r="H619" s="1349">
        <v>0.153</v>
      </c>
      <c r="I619" s="1349" t="s">
        <v>212</v>
      </c>
      <c r="J619" s="1349" t="s">
        <v>211</v>
      </c>
      <c r="K619" s="1313">
        <v>1</v>
      </c>
      <c r="L619" s="1276" t="s">
        <v>207</v>
      </c>
      <c r="M619" s="1277">
        <v>539000</v>
      </c>
      <c r="N619" s="1349">
        <v>2014</v>
      </c>
      <c r="O619" s="1349" t="s">
        <v>631</v>
      </c>
      <c r="P619" s="1412">
        <f t="shared" si="364"/>
        <v>539000</v>
      </c>
      <c r="Q619" s="1349" t="s">
        <v>99</v>
      </c>
      <c r="R619" s="1349"/>
      <c r="S619" s="1349"/>
      <c r="T619" s="1349"/>
      <c r="U619" s="746">
        <v>5</v>
      </c>
      <c r="V619" s="746">
        <f t="shared" si="370"/>
        <v>3</v>
      </c>
      <c r="W619" s="828">
        <f t="shared" si="366"/>
        <v>107800</v>
      </c>
      <c r="X619" s="828">
        <f t="shared" si="371"/>
        <v>323400</v>
      </c>
      <c r="Y619" s="828">
        <f t="shared" si="367"/>
        <v>215600</v>
      </c>
      <c r="Z619" s="746">
        <f t="shared" si="372"/>
        <v>4</v>
      </c>
      <c r="AA619" s="829">
        <f t="shared" si="368"/>
        <v>107800</v>
      </c>
      <c r="AB619" s="829">
        <f t="shared" si="373"/>
        <v>431200</v>
      </c>
      <c r="AC619" s="829">
        <f t="shared" si="369"/>
        <v>107800</v>
      </c>
      <c r="AD619" s="830" t="b">
        <f t="shared" si="365"/>
        <v>1</v>
      </c>
      <c r="AE619" s="738"/>
      <c r="AF619" s="738"/>
    </row>
    <row r="620" spans="1:32" ht="15" customHeight="1">
      <c r="A620" s="1570" t="s">
        <v>304</v>
      </c>
      <c r="B620" s="1272"/>
      <c r="C620" s="1273" t="s">
        <v>970</v>
      </c>
      <c r="D620" s="1347">
        <v>209011569</v>
      </c>
      <c r="E620" s="1347"/>
      <c r="F620" s="1349" t="s">
        <v>546</v>
      </c>
      <c r="G620" s="1349" t="s">
        <v>969</v>
      </c>
      <c r="H620" s="1349">
        <v>0.153</v>
      </c>
      <c r="I620" s="1349" t="s">
        <v>212</v>
      </c>
      <c r="J620" s="1349" t="s">
        <v>211</v>
      </c>
      <c r="K620" s="1313">
        <v>1</v>
      </c>
      <c r="L620" s="1276" t="s">
        <v>207</v>
      </c>
      <c r="M620" s="1277">
        <v>539000</v>
      </c>
      <c r="N620" s="1349">
        <v>2014</v>
      </c>
      <c r="O620" s="1349" t="s">
        <v>631</v>
      </c>
      <c r="P620" s="1412">
        <f t="shared" si="364"/>
        <v>539000</v>
      </c>
      <c r="Q620" s="1349" t="s">
        <v>99</v>
      </c>
      <c r="R620" s="1349"/>
      <c r="S620" s="1349"/>
      <c r="T620" s="1349"/>
      <c r="U620" s="746">
        <v>5</v>
      </c>
      <c r="V620" s="746">
        <f t="shared" si="370"/>
        <v>3</v>
      </c>
      <c r="W620" s="828">
        <f t="shared" si="366"/>
        <v>107800</v>
      </c>
      <c r="X620" s="828">
        <f t="shared" si="371"/>
        <v>323400</v>
      </c>
      <c r="Y620" s="828">
        <f t="shared" si="367"/>
        <v>215600</v>
      </c>
      <c r="Z620" s="746">
        <f t="shared" si="372"/>
        <v>4</v>
      </c>
      <c r="AA620" s="829">
        <f t="shared" si="368"/>
        <v>107800</v>
      </c>
      <c r="AB620" s="829">
        <f t="shared" si="373"/>
        <v>431200</v>
      </c>
      <c r="AC620" s="829">
        <f t="shared" si="369"/>
        <v>107800</v>
      </c>
      <c r="AD620" s="830" t="b">
        <f t="shared" si="365"/>
        <v>1</v>
      </c>
      <c r="AE620" s="738"/>
      <c r="AF620" s="738"/>
    </row>
    <row r="621" spans="1:32" ht="15" customHeight="1">
      <c r="A621" s="1570" t="s">
        <v>304</v>
      </c>
      <c r="B621" s="1272"/>
      <c r="C621" s="1273" t="s">
        <v>970</v>
      </c>
      <c r="D621" s="1347">
        <v>209011569</v>
      </c>
      <c r="E621" s="1347"/>
      <c r="F621" s="1349" t="s">
        <v>546</v>
      </c>
      <c r="G621" s="1349" t="s">
        <v>969</v>
      </c>
      <c r="H621" s="1349">
        <v>0.153</v>
      </c>
      <c r="I621" s="1349" t="s">
        <v>212</v>
      </c>
      <c r="J621" s="1349" t="s">
        <v>211</v>
      </c>
      <c r="K621" s="1313">
        <v>1</v>
      </c>
      <c r="L621" s="1276" t="s">
        <v>207</v>
      </c>
      <c r="M621" s="1277">
        <v>539000</v>
      </c>
      <c r="N621" s="1349">
        <v>2014</v>
      </c>
      <c r="O621" s="1349" t="s">
        <v>631</v>
      </c>
      <c r="P621" s="1412">
        <f t="shared" si="364"/>
        <v>539000</v>
      </c>
      <c r="Q621" s="1349" t="s">
        <v>99</v>
      </c>
      <c r="R621" s="1349"/>
      <c r="S621" s="1349"/>
      <c r="T621" s="1349"/>
      <c r="U621" s="746">
        <v>5</v>
      </c>
      <c r="V621" s="746">
        <f t="shared" si="370"/>
        <v>3</v>
      </c>
      <c r="W621" s="828">
        <f t="shared" si="366"/>
        <v>107800</v>
      </c>
      <c r="X621" s="828">
        <f t="shared" si="371"/>
        <v>323400</v>
      </c>
      <c r="Y621" s="828">
        <f t="shared" si="367"/>
        <v>215600</v>
      </c>
      <c r="Z621" s="746">
        <f t="shared" si="372"/>
        <v>4</v>
      </c>
      <c r="AA621" s="829">
        <f t="shared" si="368"/>
        <v>107800</v>
      </c>
      <c r="AB621" s="829">
        <f t="shared" si="373"/>
        <v>431200</v>
      </c>
      <c r="AC621" s="829">
        <f t="shared" si="369"/>
        <v>107800</v>
      </c>
      <c r="AD621" s="830" t="b">
        <f t="shared" si="365"/>
        <v>1</v>
      </c>
      <c r="AE621" s="738"/>
      <c r="AF621" s="738"/>
    </row>
    <row r="622" spans="1:32" ht="15" customHeight="1">
      <c r="A622" s="1570" t="s">
        <v>304</v>
      </c>
      <c r="B622" s="1272"/>
      <c r="C622" s="1273" t="s">
        <v>970</v>
      </c>
      <c r="D622" s="1347">
        <v>209011569</v>
      </c>
      <c r="E622" s="1347"/>
      <c r="F622" s="1349" t="s">
        <v>546</v>
      </c>
      <c r="G622" s="1349" t="s">
        <v>969</v>
      </c>
      <c r="H622" s="1349">
        <v>0.153</v>
      </c>
      <c r="I622" s="1349" t="s">
        <v>212</v>
      </c>
      <c r="J622" s="1349" t="s">
        <v>211</v>
      </c>
      <c r="K622" s="1313">
        <v>1</v>
      </c>
      <c r="L622" s="1276" t="s">
        <v>207</v>
      </c>
      <c r="M622" s="1277">
        <v>539000</v>
      </c>
      <c r="N622" s="1349">
        <v>2014</v>
      </c>
      <c r="O622" s="1349" t="s">
        <v>631</v>
      </c>
      <c r="P622" s="1412">
        <f t="shared" si="364"/>
        <v>539000</v>
      </c>
      <c r="Q622" s="1349" t="s">
        <v>99</v>
      </c>
      <c r="R622" s="1349"/>
      <c r="S622" s="1349"/>
      <c r="T622" s="1349"/>
      <c r="U622" s="746">
        <v>5</v>
      </c>
      <c r="V622" s="746">
        <f t="shared" si="370"/>
        <v>3</v>
      </c>
      <c r="W622" s="828">
        <f t="shared" si="366"/>
        <v>107800</v>
      </c>
      <c r="X622" s="828">
        <f t="shared" si="371"/>
        <v>323400</v>
      </c>
      <c r="Y622" s="828">
        <f t="shared" si="367"/>
        <v>215600</v>
      </c>
      <c r="Z622" s="746">
        <f t="shared" si="372"/>
        <v>4</v>
      </c>
      <c r="AA622" s="829">
        <f t="shared" si="368"/>
        <v>107800</v>
      </c>
      <c r="AB622" s="829">
        <f t="shared" si="373"/>
        <v>431200</v>
      </c>
      <c r="AC622" s="829">
        <f t="shared" si="369"/>
        <v>107800</v>
      </c>
      <c r="AD622" s="830" t="b">
        <f t="shared" si="365"/>
        <v>1</v>
      </c>
      <c r="AE622" s="738"/>
      <c r="AF622" s="738"/>
    </row>
    <row r="623" spans="1:32" ht="15" customHeight="1">
      <c r="A623" s="1570" t="s">
        <v>304</v>
      </c>
      <c r="B623" s="1272"/>
      <c r="C623" s="1273" t="s">
        <v>970</v>
      </c>
      <c r="D623" s="1347">
        <v>209011569</v>
      </c>
      <c r="E623" s="1347"/>
      <c r="F623" s="1349" t="s">
        <v>546</v>
      </c>
      <c r="G623" s="1349" t="s">
        <v>969</v>
      </c>
      <c r="H623" s="1349">
        <v>0.153</v>
      </c>
      <c r="I623" s="1349" t="s">
        <v>212</v>
      </c>
      <c r="J623" s="1349" t="s">
        <v>211</v>
      </c>
      <c r="K623" s="1313">
        <v>1</v>
      </c>
      <c r="L623" s="1276" t="s">
        <v>207</v>
      </c>
      <c r="M623" s="1277">
        <v>539000</v>
      </c>
      <c r="N623" s="1349">
        <v>2014</v>
      </c>
      <c r="O623" s="1349" t="s">
        <v>631</v>
      </c>
      <c r="P623" s="1412">
        <f t="shared" si="364"/>
        <v>539000</v>
      </c>
      <c r="Q623" s="1349" t="s">
        <v>99</v>
      </c>
      <c r="R623" s="1349"/>
      <c r="S623" s="1349"/>
      <c r="T623" s="1349"/>
      <c r="U623" s="746">
        <v>5</v>
      </c>
      <c r="V623" s="746">
        <f t="shared" si="370"/>
        <v>3</v>
      </c>
      <c r="W623" s="828">
        <f t="shared" si="366"/>
        <v>107800</v>
      </c>
      <c r="X623" s="828">
        <f t="shared" si="371"/>
        <v>323400</v>
      </c>
      <c r="Y623" s="828">
        <f t="shared" si="367"/>
        <v>215600</v>
      </c>
      <c r="Z623" s="746">
        <f t="shared" si="372"/>
        <v>4</v>
      </c>
      <c r="AA623" s="829">
        <f t="shared" si="368"/>
        <v>107800</v>
      </c>
      <c r="AB623" s="829">
        <f t="shared" si="373"/>
        <v>431200</v>
      </c>
      <c r="AC623" s="829">
        <f t="shared" si="369"/>
        <v>107800</v>
      </c>
      <c r="AD623" s="830" t="b">
        <f t="shared" si="365"/>
        <v>1</v>
      </c>
      <c r="AE623" s="738"/>
      <c r="AF623" s="738"/>
    </row>
    <row r="624" spans="1:32" ht="15" customHeight="1">
      <c r="A624" s="1570" t="s">
        <v>304</v>
      </c>
      <c r="B624" s="1272"/>
      <c r="C624" s="1273" t="s">
        <v>970</v>
      </c>
      <c r="D624" s="1347">
        <v>209011569</v>
      </c>
      <c r="E624" s="1347"/>
      <c r="F624" s="1349" t="s">
        <v>546</v>
      </c>
      <c r="G624" s="1349" t="s">
        <v>969</v>
      </c>
      <c r="H624" s="1349">
        <v>0.153</v>
      </c>
      <c r="I624" s="1349" t="s">
        <v>212</v>
      </c>
      <c r="J624" s="1349" t="s">
        <v>211</v>
      </c>
      <c r="K624" s="1313">
        <v>1</v>
      </c>
      <c r="L624" s="1276" t="s">
        <v>207</v>
      </c>
      <c r="M624" s="1277">
        <v>539000</v>
      </c>
      <c r="N624" s="1349">
        <v>2014</v>
      </c>
      <c r="O624" s="1349" t="s">
        <v>631</v>
      </c>
      <c r="P624" s="1412">
        <f t="shared" si="364"/>
        <v>539000</v>
      </c>
      <c r="Q624" s="1349" t="s">
        <v>99</v>
      </c>
      <c r="R624" s="1349"/>
      <c r="S624" s="1349"/>
      <c r="T624" s="1349"/>
      <c r="U624" s="746">
        <v>5</v>
      </c>
      <c r="V624" s="746">
        <f t="shared" si="370"/>
        <v>3</v>
      </c>
      <c r="W624" s="828">
        <f t="shared" si="366"/>
        <v>107800</v>
      </c>
      <c r="X624" s="828">
        <f t="shared" si="371"/>
        <v>323400</v>
      </c>
      <c r="Y624" s="828">
        <f t="shared" si="367"/>
        <v>215600</v>
      </c>
      <c r="Z624" s="746">
        <f t="shared" si="372"/>
        <v>4</v>
      </c>
      <c r="AA624" s="829">
        <f t="shared" si="368"/>
        <v>107800</v>
      </c>
      <c r="AB624" s="829">
        <f t="shared" si="373"/>
        <v>431200</v>
      </c>
      <c r="AC624" s="829">
        <f t="shared" si="369"/>
        <v>107800</v>
      </c>
      <c r="AD624" s="830" t="b">
        <f t="shared" si="365"/>
        <v>1</v>
      </c>
      <c r="AE624" s="738"/>
      <c r="AF624" s="738"/>
    </row>
    <row r="625" spans="1:32" ht="15" customHeight="1">
      <c r="A625" s="1570" t="s">
        <v>304</v>
      </c>
      <c r="B625" s="1272"/>
      <c r="C625" s="1273" t="s">
        <v>970</v>
      </c>
      <c r="D625" s="1347">
        <v>209011569</v>
      </c>
      <c r="E625" s="1347"/>
      <c r="F625" s="1349" t="s">
        <v>546</v>
      </c>
      <c r="G625" s="1349" t="s">
        <v>969</v>
      </c>
      <c r="H625" s="1349">
        <v>0.153</v>
      </c>
      <c r="I625" s="1349" t="s">
        <v>212</v>
      </c>
      <c r="J625" s="1349" t="s">
        <v>211</v>
      </c>
      <c r="K625" s="1313">
        <v>1</v>
      </c>
      <c r="L625" s="1276" t="s">
        <v>207</v>
      </c>
      <c r="M625" s="1277">
        <v>539000</v>
      </c>
      <c r="N625" s="1349">
        <v>2014</v>
      </c>
      <c r="O625" s="1349" t="s">
        <v>631</v>
      </c>
      <c r="P625" s="1412">
        <f t="shared" si="364"/>
        <v>539000</v>
      </c>
      <c r="Q625" s="1349" t="s">
        <v>99</v>
      </c>
      <c r="R625" s="1349"/>
      <c r="S625" s="1349"/>
      <c r="T625" s="1349"/>
      <c r="U625" s="746">
        <v>5</v>
      </c>
      <c r="V625" s="746">
        <f t="shared" si="370"/>
        <v>3</v>
      </c>
      <c r="W625" s="828">
        <f t="shared" si="366"/>
        <v>107800</v>
      </c>
      <c r="X625" s="828">
        <f t="shared" si="371"/>
        <v>323400</v>
      </c>
      <c r="Y625" s="828">
        <f t="shared" si="367"/>
        <v>215600</v>
      </c>
      <c r="Z625" s="746">
        <f t="shared" si="372"/>
        <v>4</v>
      </c>
      <c r="AA625" s="829">
        <f t="shared" si="368"/>
        <v>107800</v>
      </c>
      <c r="AB625" s="829">
        <f t="shared" si="373"/>
        <v>431200</v>
      </c>
      <c r="AC625" s="829">
        <f t="shared" si="369"/>
        <v>107800</v>
      </c>
      <c r="AD625" s="830" t="b">
        <f t="shared" si="365"/>
        <v>1</v>
      </c>
      <c r="AE625" s="738"/>
      <c r="AF625" s="738"/>
    </row>
    <row r="626" spans="1:32" ht="15" customHeight="1">
      <c r="A626" s="1570" t="s">
        <v>304</v>
      </c>
      <c r="B626" s="1272"/>
      <c r="C626" s="1273" t="s">
        <v>970</v>
      </c>
      <c r="D626" s="1347">
        <v>209011569</v>
      </c>
      <c r="E626" s="1347"/>
      <c r="F626" s="1349" t="s">
        <v>546</v>
      </c>
      <c r="G626" s="1349" t="s">
        <v>969</v>
      </c>
      <c r="H626" s="1349">
        <v>0.153</v>
      </c>
      <c r="I626" s="1349" t="s">
        <v>212</v>
      </c>
      <c r="J626" s="1349" t="s">
        <v>211</v>
      </c>
      <c r="K626" s="1313">
        <v>1</v>
      </c>
      <c r="L626" s="1276" t="s">
        <v>207</v>
      </c>
      <c r="M626" s="1277">
        <v>539000</v>
      </c>
      <c r="N626" s="1349">
        <v>2014</v>
      </c>
      <c r="O626" s="1349" t="s">
        <v>631</v>
      </c>
      <c r="P626" s="1412">
        <f t="shared" si="364"/>
        <v>539000</v>
      </c>
      <c r="Q626" s="1349" t="s">
        <v>99</v>
      </c>
      <c r="R626" s="1349"/>
      <c r="S626" s="1349"/>
      <c r="T626" s="1349"/>
      <c r="U626" s="746">
        <v>5</v>
      </c>
      <c r="V626" s="746">
        <f t="shared" si="370"/>
        <v>3</v>
      </c>
      <c r="W626" s="828">
        <f t="shared" si="366"/>
        <v>107800</v>
      </c>
      <c r="X626" s="828">
        <f t="shared" si="371"/>
        <v>323400</v>
      </c>
      <c r="Y626" s="828">
        <f t="shared" si="367"/>
        <v>215600</v>
      </c>
      <c r="Z626" s="746">
        <f t="shared" si="372"/>
        <v>4</v>
      </c>
      <c r="AA626" s="829">
        <f t="shared" si="368"/>
        <v>107800</v>
      </c>
      <c r="AB626" s="829">
        <f t="shared" si="373"/>
        <v>431200</v>
      </c>
      <c r="AC626" s="829">
        <f t="shared" si="369"/>
        <v>107800</v>
      </c>
      <c r="AD626" s="830" t="b">
        <f t="shared" si="365"/>
        <v>1</v>
      </c>
      <c r="AE626" s="738"/>
      <c r="AF626" s="738"/>
    </row>
    <row r="627" spans="1:32" ht="15" customHeight="1">
      <c r="A627" s="1570" t="s">
        <v>304</v>
      </c>
      <c r="B627" s="1272"/>
      <c r="C627" s="1273" t="s">
        <v>970</v>
      </c>
      <c r="D627" s="1347">
        <v>209011569</v>
      </c>
      <c r="E627" s="1347"/>
      <c r="F627" s="1349" t="s">
        <v>546</v>
      </c>
      <c r="G627" s="1349" t="s">
        <v>969</v>
      </c>
      <c r="H627" s="1349">
        <v>0.153</v>
      </c>
      <c r="I627" s="1349" t="s">
        <v>212</v>
      </c>
      <c r="J627" s="1349" t="s">
        <v>211</v>
      </c>
      <c r="K627" s="1313">
        <v>1</v>
      </c>
      <c r="L627" s="1276" t="s">
        <v>207</v>
      </c>
      <c r="M627" s="1277">
        <v>539000</v>
      </c>
      <c r="N627" s="1349">
        <v>2014</v>
      </c>
      <c r="O627" s="1349" t="s">
        <v>631</v>
      </c>
      <c r="P627" s="1412">
        <f t="shared" si="364"/>
        <v>539000</v>
      </c>
      <c r="Q627" s="1349" t="s">
        <v>99</v>
      </c>
      <c r="R627" s="1349"/>
      <c r="S627" s="1349"/>
      <c r="T627" s="1349"/>
      <c r="U627" s="746">
        <v>5</v>
      </c>
      <c r="V627" s="746">
        <f t="shared" si="370"/>
        <v>3</v>
      </c>
      <c r="W627" s="828">
        <f t="shared" si="366"/>
        <v>107800</v>
      </c>
      <c r="X627" s="828">
        <f t="shared" si="371"/>
        <v>323400</v>
      </c>
      <c r="Y627" s="828">
        <f t="shared" si="367"/>
        <v>215600</v>
      </c>
      <c r="Z627" s="746">
        <f t="shared" si="372"/>
        <v>4</v>
      </c>
      <c r="AA627" s="829">
        <f t="shared" si="368"/>
        <v>107800</v>
      </c>
      <c r="AB627" s="829">
        <f t="shared" si="373"/>
        <v>431200</v>
      </c>
      <c r="AC627" s="829">
        <f t="shared" si="369"/>
        <v>107800</v>
      </c>
      <c r="AD627" s="830" t="b">
        <f t="shared" si="365"/>
        <v>1</v>
      </c>
      <c r="AE627" s="738"/>
      <c r="AF627" s="738"/>
    </row>
    <row r="628" spans="1:32" ht="15" customHeight="1">
      <c r="A628" s="1570" t="s">
        <v>304</v>
      </c>
      <c r="B628" s="1272"/>
      <c r="C628" s="1273" t="s">
        <v>970</v>
      </c>
      <c r="D628" s="1347">
        <v>209011569</v>
      </c>
      <c r="E628" s="1347"/>
      <c r="F628" s="1349" t="s">
        <v>546</v>
      </c>
      <c r="G628" s="1349" t="s">
        <v>969</v>
      </c>
      <c r="H628" s="1349">
        <v>0.153</v>
      </c>
      <c r="I628" s="1349" t="s">
        <v>212</v>
      </c>
      <c r="J628" s="1349" t="s">
        <v>211</v>
      </c>
      <c r="K628" s="1313">
        <v>1</v>
      </c>
      <c r="L628" s="1276" t="s">
        <v>207</v>
      </c>
      <c r="M628" s="1277">
        <v>539000</v>
      </c>
      <c r="N628" s="1349">
        <v>2014</v>
      </c>
      <c r="O628" s="1349" t="s">
        <v>631</v>
      </c>
      <c r="P628" s="1412">
        <f t="shared" si="364"/>
        <v>539000</v>
      </c>
      <c r="Q628" s="1349" t="s">
        <v>99</v>
      </c>
      <c r="R628" s="1349"/>
      <c r="S628" s="1349"/>
      <c r="T628" s="1349"/>
      <c r="U628" s="746">
        <v>5</v>
      </c>
      <c r="V628" s="746">
        <f t="shared" si="370"/>
        <v>3</v>
      </c>
      <c r="W628" s="828">
        <f t="shared" si="366"/>
        <v>107800</v>
      </c>
      <c r="X628" s="828">
        <f t="shared" si="371"/>
        <v>323400</v>
      </c>
      <c r="Y628" s="828">
        <f t="shared" si="367"/>
        <v>215600</v>
      </c>
      <c r="Z628" s="746">
        <f t="shared" si="372"/>
        <v>4</v>
      </c>
      <c r="AA628" s="829">
        <f t="shared" si="368"/>
        <v>107800</v>
      </c>
      <c r="AB628" s="829">
        <f t="shared" si="373"/>
        <v>431200</v>
      </c>
      <c r="AC628" s="829">
        <f t="shared" si="369"/>
        <v>107800</v>
      </c>
      <c r="AD628" s="830" t="b">
        <f t="shared" si="365"/>
        <v>1</v>
      </c>
      <c r="AE628" s="738"/>
      <c r="AF628" s="738"/>
    </row>
    <row r="629" spans="1:32" ht="15" customHeight="1">
      <c r="A629" s="1570" t="s">
        <v>304</v>
      </c>
      <c r="B629" s="1272"/>
      <c r="C629" s="1273"/>
      <c r="D629" s="1347"/>
      <c r="E629" s="1347"/>
      <c r="F629" s="1349"/>
      <c r="G629" s="1349"/>
      <c r="H629" s="1349"/>
      <c r="I629" s="1349"/>
      <c r="J629" s="1349"/>
      <c r="K629" s="1313"/>
      <c r="L629" s="1276"/>
      <c r="M629" s="1277"/>
      <c r="N629" s="1349"/>
      <c r="O629" s="1349"/>
      <c r="P629" s="1412">
        <f t="shared" si="364"/>
        <v>0</v>
      </c>
      <c r="Q629" s="1349"/>
      <c r="R629" s="1349"/>
      <c r="S629" s="1349"/>
      <c r="T629" s="1349"/>
      <c r="U629" s="746"/>
      <c r="V629" s="746"/>
      <c r="W629" s="828"/>
      <c r="X629" s="828"/>
      <c r="Y629" s="828"/>
      <c r="AA629" s="829"/>
      <c r="AB629" s="829"/>
      <c r="AC629" s="829"/>
      <c r="AD629" s="830" t="b">
        <f t="shared" si="365"/>
        <v>1</v>
      </c>
      <c r="AE629" s="738"/>
      <c r="AF629" s="738"/>
    </row>
    <row r="630" spans="1:32" ht="15" customHeight="1">
      <c r="A630" s="1570" t="s">
        <v>304</v>
      </c>
      <c r="B630" s="1272">
        <v>131</v>
      </c>
      <c r="C630" s="1273" t="s">
        <v>618</v>
      </c>
      <c r="D630" s="1347">
        <v>209011570</v>
      </c>
      <c r="E630" s="1347"/>
      <c r="F630" s="1349" t="s">
        <v>427</v>
      </c>
      <c r="G630" s="1349" t="s">
        <v>738</v>
      </c>
      <c r="H630" s="1349" t="s">
        <v>971</v>
      </c>
      <c r="I630" s="1349" t="s">
        <v>212</v>
      </c>
      <c r="J630" s="1349" t="s">
        <v>211</v>
      </c>
      <c r="K630" s="1313">
        <v>1</v>
      </c>
      <c r="L630" s="1276" t="s">
        <v>207</v>
      </c>
      <c r="M630" s="1277">
        <v>11352000</v>
      </c>
      <c r="N630" s="1349">
        <v>2014</v>
      </c>
      <c r="O630" s="1349" t="s">
        <v>631</v>
      </c>
      <c r="P630" s="1412">
        <f t="shared" si="364"/>
        <v>11352000</v>
      </c>
      <c r="Q630" s="1349" t="s">
        <v>99</v>
      </c>
      <c r="R630" s="1349"/>
      <c r="S630" s="1349"/>
      <c r="T630" s="1349"/>
      <c r="U630" s="746">
        <v>5</v>
      </c>
      <c r="V630" s="746">
        <f t="shared" si="324"/>
        <v>3</v>
      </c>
      <c r="W630" s="828">
        <f>P630/U630</f>
        <v>2270400</v>
      </c>
      <c r="X630" s="828">
        <f t="shared" si="276"/>
        <v>6811200</v>
      </c>
      <c r="Y630" s="828">
        <f>P630-X630</f>
        <v>4540800</v>
      </c>
      <c r="Z630" s="746">
        <f t="shared" si="325"/>
        <v>4</v>
      </c>
      <c r="AA630" s="829">
        <f>P630/U630</f>
        <v>2270400</v>
      </c>
      <c r="AB630" s="829">
        <f t="shared" si="277"/>
        <v>9081600</v>
      </c>
      <c r="AC630" s="829">
        <f>P630-AB630</f>
        <v>2270400</v>
      </c>
      <c r="AD630" s="830" t="b">
        <f t="shared" si="365"/>
        <v>1</v>
      </c>
      <c r="AE630" s="738"/>
      <c r="AF630" s="738"/>
    </row>
    <row r="631" spans="1:32" ht="15" customHeight="1">
      <c r="A631" s="1570" t="s">
        <v>304</v>
      </c>
      <c r="B631" s="1272"/>
      <c r="C631" s="1273" t="s">
        <v>618</v>
      </c>
      <c r="D631" s="1347">
        <v>209011570</v>
      </c>
      <c r="E631" s="1347"/>
      <c r="F631" s="1349" t="s">
        <v>427</v>
      </c>
      <c r="G631" s="1349" t="s">
        <v>738</v>
      </c>
      <c r="H631" s="1349" t="s">
        <v>971</v>
      </c>
      <c r="I631" s="1349" t="s">
        <v>212</v>
      </c>
      <c r="J631" s="1349" t="s">
        <v>211</v>
      </c>
      <c r="K631" s="1313">
        <v>1</v>
      </c>
      <c r="L631" s="1276" t="s">
        <v>207</v>
      </c>
      <c r="M631" s="1277">
        <v>11352000</v>
      </c>
      <c r="N631" s="1349">
        <v>2014</v>
      </c>
      <c r="O631" s="1349" t="s">
        <v>631</v>
      </c>
      <c r="P631" s="1412">
        <f t="shared" si="364"/>
        <v>11352000</v>
      </c>
      <c r="Q631" s="1349" t="s">
        <v>99</v>
      </c>
      <c r="R631" s="1349"/>
      <c r="S631" s="1349"/>
      <c r="T631" s="1349"/>
      <c r="U631" s="746">
        <v>5</v>
      </c>
      <c r="V631" s="746">
        <f t="shared" ref="V631:V634" si="374">2016-N631+1</f>
        <v>3</v>
      </c>
      <c r="W631" s="828">
        <f>P631/U631</f>
        <v>2270400</v>
      </c>
      <c r="X631" s="828">
        <f t="shared" ref="X631:X634" si="375">V631*W631</f>
        <v>6811200</v>
      </c>
      <c r="Y631" s="828">
        <f>P631-X631</f>
        <v>4540800</v>
      </c>
      <c r="Z631" s="746">
        <f t="shared" ref="Z631:Z634" si="376">2017-N631+1</f>
        <v>4</v>
      </c>
      <c r="AA631" s="829">
        <f>P631/U631</f>
        <v>2270400</v>
      </c>
      <c r="AB631" s="829">
        <f t="shared" ref="AB631:AB634" si="377">Z631*AA631</f>
        <v>9081600</v>
      </c>
      <c r="AC631" s="829">
        <f>P631-AB631</f>
        <v>2270400</v>
      </c>
      <c r="AD631" s="830" t="b">
        <f t="shared" si="365"/>
        <v>1</v>
      </c>
      <c r="AE631" s="738"/>
      <c r="AF631" s="738"/>
    </row>
    <row r="632" spans="1:32" ht="15" customHeight="1">
      <c r="A632" s="1570" t="s">
        <v>304</v>
      </c>
      <c r="B632" s="1272"/>
      <c r="C632" s="1273" t="s">
        <v>618</v>
      </c>
      <c r="D632" s="1347">
        <v>209011570</v>
      </c>
      <c r="E632" s="1347"/>
      <c r="F632" s="1349" t="s">
        <v>427</v>
      </c>
      <c r="G632" s="1349" t="s">
        <v>738</v>
      </c>
      <c r="H632" s="1349" t="s">
        <v>971</v>
      </c>
      <c r="I632" s="1349" t="s">
        <v>212</v>
      </c>
      <c r="J632" s="1349" t="s">
        <v>211</v>
      </c>
      <c r="K632" s="1313">
        <v>1</v>
      </c>
      <c r="L632" s="1276" t="s">
        <v>207</v>
      </c>
      <c r="M632" s="1277">
        <v>11352000</v>
      </c>
      <c r="N632" s="1349">
        <v>2014</v>
      </c>
      <c r="O632" s="1349" t="s">
        <v>631</v>
      </c>
      <c r="P632" s="1412">
        <f t="shared" si="364"/>
        <v>11352000</v>
      </c>
      <c r="Q632" s="1349" t="s">
        <v>99</v>
      </c>
      <c r="R632" s="1349"/>
      <c r="S632" s="1349"/>
      <c r="T632" s="1349"/>
      <c r="U632" s="746">
        <v>5</v>
      </c>
      <c r="V632" s="746">
        <f t="shared" si="374"/>
        <v>3</v>
      </c>
      <c r="W632" s="828">
        <f>P632/U632</f>
        <v>2270400</v>
      </c>
      <c r="X632" s="828">
        <f t="shared" si="375"/>
        <v>6811200</v>
      </c>
      <c r="Y632" s="828">
        <f>P632-X632</f>
        <v>4540800</v>
      </c>
      <c r="Z632" s="746">
        <f t="shared" si="376"/>
        <v>4</v>
      </c>
      <c r="AA632" s="829">
        <f>P632/U632</f>
        <v>2270400</v>
      </c>
      <c r="AB632" s="829">
        <f t="shared" si="377"/>
        <v>9081600</v>
      </c>
      <c r="AC632" s="829">
        <f>P632-AB632</f>
        <v>2270400</v>
      </c>
      <c r="AD632" s="830" t="b">
        <f t="shared" si="365"/>
        <v>1</v>
      </c>
      <c r="AE632" s="738"/>
      <c r="AF632" s="738"/>
    </row>
    <row r="633" spans="1:32" ht="15" customHeight="1">
      <c r="A633" s="1570" t="s">
        <v>304</v>
      </c>
      <c r="B633" s="1272"/>
      <c r="C633" s="1273" t="s">
        <v>618</v>
      </c>
      <c r="D633" s="1347">
        <v>209011570</v>
      </c>
      <c r="E633" s="1347"/>
      <c r="F633" s="1349" t="s">
        <v>427</v>
      </c>
      <c r="G633" s="1349" t="s">
        <v>738</v>
      </c>
      <c r="H633" s="1349" t="s">
        <v>971</v>
      </c>
      <c r="I633" s="1349" t="s">
        <v>212</v>
      </c>
      <c r="J633" s="1349" t="s">
        <v>211</v>
      </c>
      <c r="K633" s="1313">
        <v>1</v>
      </c>
      <c r="L633" s="1276" t="s">
        <v>207</v>
      </c>
      <c r="M633" s="1277">
        <v>11352000</v>
      </c>
      <c r="N633" s="1349">
        <v>2014</v>
      </c>
      <c r="O633" s="1349" t="s">
        <v>631</v>
      </c>
      <c r="P633" s="1412">
        <f t="shared" si="364"/>
        <v>11352000</v>
      </c>
      <c r="Q633" s="1349" t="s">
        <v>99</v>
      </c>
      <c r="R633" s="1349"/>
      <c r="S633" s="1349"/>
      <c r="T633" s="1349"/>
      <c r="U633" s="746">
        <v>5</v>
      </c>
      <c r="V633" s="746">
        <f t="shared" si="374"/>
        <v>3</v>
      </c>
      <c r="W633" s="828">
        <f>P633/U633</f>
        <v>2270400</v>
      </c>
      <c r="X633" s="828">
        <f t="shared" si="375"/>
        <v>6811200</v>
      </c>
      <c r="Y633" s="828">
        <f>P633-X633</f>
        <v>4540800</v>
      </c>
      <c r="Z633" s="746">
        <f t="shared" si="376"/>
        <v>4</v>
      </c>
      <c r="AA633" s="829">
        <f>P633/U633</f>
        <v>2270400</v>
      </c>
      <c r="AB633" s="829">
        <f t="shared" si="377"/>
        <v>9081600</v>
      </c>
      <c r="AC633" s="829">
        <f>P633-AB633</f>
        <v>2270400</v>
      </c>
      <c r="AD633" s="830" t="b">
        <f t="shared" si="365"/>
        <v>1</v>
      </c>
      <c r="AE633" s="738"/>
      <c r="AF633" s="738"/>
    </row>
    <row r="634" spans="1:32" ht="15" customHeight="1">
      <c r="A634" s="1570" t="s">
        <v>304</v>
      </c>
      <c r="B634" s="1272"/>
      <c r="C634" s="1273" t="s">
        <v>618</v>
      </c>
      <c r="D634" s="1347">
        <v>209011570</v>
      </c>
      <c r="E634" s="1347"/>
      <c r="F634" s="1349" t="s">
        <v>427</v>
      </c>
      <c r="G634" s="1349" t="s">
        <v>738</v>
      </c>
      <c r="H634" s="1349" t="s">
        <v>971</v>
      </c>
      <c r="I634" s="1349" t="s">
        <v>212</v>
      </c>
      <c r="J634" s="1349" t="s">
        <v>211</v>
      </c>
      <c r="K634" s="1313">
        <v>1</v>
      </c>
      <c r="L634" s="1276" t="s">
        <v>207</v>
      </c>
      <c r="M634" s="1277">
        <v>11352000</v>
      </c>
      <c r="N634" s="1349">
        <v>2014</v>
      </c>
      <c r="O634" s="1349" t="s">
        <v>631</v>
      </c>
      <c r="P634" s="1412">
        <f t="shared" si="364"/>
        <v>11352000</v>
      </c>
      <c r="Q634" s="1349" t="s">
        <v>99</v>
      </c>
      <c r="R634" s="1349"/>
      <c r="S634" s="1349"/>
      <c r="T634" s="1349"/>
      <c r="U634" s="746">
        <v>5</v>
      </c>
      <c r="V634" s="746">
        <f t="shared" si="374"/>
        <v>3</v>
      </c>
      <c r="W634" s="828">
        <f>P634/U634</f>
        <v>2270400</v>
      </c>
      <c r="X634" s="828">
        <f t="shared" si="375"/>
        <v>6811200</v>
      </c>
      <c r="Y634" s="828">
        <f>P634-X634</f>
        <v>4540800</v>
      </c>
      <c r="Z634" s="746">
        <f t="shared" si="376"/>
        <v>4</v>
      </c>
      <c r="AA634" s="829">
        <f>P634/U634</f>
        <v>2270400</v>
      </c>
      <c r="AB634" s="829">
        <f t="shared" si="377"/>
        <v>9081600</v>
      </c>
      <c r="AC634" s="829">
        <f>P634-AB634</f>
        <v>2270400</v>
      </c>
      <c r="AD634" s="830" t="b">
        <f t="shared" si="365"/>
        <v>1</v>
      </c>
      <c r="AE634" s="738"/>
      <c r="AF634" s="738"/>
    </row>
    <row r="635" spans="1:32" ht="15" customHeight="1">
      <c r="A635" s="1570" t="s">
        <v>304</v>
      </c>
      <c r="B635" s="1272"/>
      <c r="C635" s="1273"/>
      <c r="D635" s="1347"/>
      <c r="E635" s="1347"/>
      <c r="F635" s="1349"/>
      <c r="G635" s="1349"/>
      <c r="H635" s="1349"/>
      <c r="I635" s="1349"/>
      <c r="J635" s="1349"/>
      <c r="K635" s="1313"/>
      <c r="L635" s="1276"/>
      <c r="M635" s="1277"/>
      <c r="N635" s="1349"/>
      <c r="O635" s="1349"/>
      <c r="P635" s="1412">
        <f t="shared" si="364"/>
        <v>0</v>
      </c>
      <c r="Q635" s="1349"/>
      <c r="R635" s="1349"/>
      <c r="S635" s="1349"/>
      <c r="T635" s="1349"/>
      <c r="U635" s="746"/>
      <c r="V635" s="746"/>
      <c r="W635" s="828"/>
      <c r="X635" s="828"/>
      <c r="Y635" s="828"/>
      <c r="AA635" s="829"/>
      <c r="AB635" s="829"/>
      <c r="AC635" s="829"/>
      <c r="AD635" s="830" t="b">
        <f t="shared" si="365"/>
        <v>1</v>
      </c>
      <c r="AE635" s="738"/>
      <c r="AF635" s="738"/>
    </row>
    <row r="636" spans="1:32" ht="15" customHeight="1">
      <c r="A636" s="1570" t="s">
        <v>304</v>
      </c>
      <c r="B636" s="1272">
        <v>132</v>
      </c>
      <c r="C636" s="1273" t="s">
        <v>972</v>
      </c>
      <c r="D636" s="1347">
        <v>209011571</v>
      </c>
      <c r="E636" s="1347"/>
      <c r="F636" s="1349" t="s">
        <v>396</v>
      </c>
      <c r="G636" s="1349" t="s">
        <v>973</v>
      </c>
      <c r="H636" s="1349" t="s">
        <v>974</v>
      </c>
      <c r="I636" s="1349" t="s">
        <v>212</v>
      </c>
      <c r="J636" s="1349" t="s">
        <v>211</v>
      </c>
      <c r="K636" s="1313">
        <v>1</v>
      </c>
      <c r="L636" s="1276" t="s">
        <v>207</v>
      </c>
      <c r="M636" s="1277">
        <v>33724900</v>
      </c>
      <c r="N636" s="1349">
        <v>2014</v>
      </c>
      <c r="O636" s="1349" t="s">
        <v>631</v>
      </c>
      <c r="P636" s="1412">
        <f t="shared" ref="P636:P704" si="378">K636*M636</f>
        <v>33724900</v>
      </c>
      <c r="Q636" s="1349" t="s">
        <v>99</v>
      </c>
      <c r="R636" s="1349"/>
      <c r="S636" s="1349"/>
      <c r="T636" s="1349"/>
      <c r="U636" s="746">
        <v>5</v>
      </c>
      <c r="V636" s="746">
        <f t="shared" si="324"/>
        <v>3</v>
      </c>
      <c r="W636" s="828">
        <f>P636/U636</f>
        <v>6744980</v>
      </c>
      <c r="X636" s="828">
        <f t="shared" si="276"/>
        <v>20234940</v>
      </c>
      <c r="Y636" s="828">
        <f>P636-X636</f>
        <v>13489960</v>
      </c>
      <c r="Z636" s="746">
        <f t="shared" si="325"/>
        <v>4</v>
      </c>
      <c r="AA636" s="829">
        <f>P636/U636</f>
        <v>6744980</v>
      </c>
      <c r="AB636" s="829">
        <f t="shared" si="277"/>
        <v>26979920</v>
      </c>
      <c r="AC636" s="829">
        <f>P636-AB636</f>
        <v>6744980</v>
      </c>
      <c r="AD636" s="830" t="b">
        <f t="shared" ref="AD636:AD679" si="379">AB636+AC636=P636</f>
        <v>1</v>
      </c>
      <c r="AE636" s="738"/>
      <c r="AF636" s="738"/>
    </row>
    <row r="637" spans="1:32" ht="15" customHeight="1">
      <c r="A637" s="1570" t="s">
        <v>304</v>
      </c>
      <c r="B637" s="1272"/>
      <c r="C637" s="1273" t="s">
        <v>972</v>
      </c>
      <c r="D637" s="1347">
        <v>209011571</v>
      </c>
      <c r="E637" s="1347"/>
      <c r="F637" s="1349" t="s">
        <v>396</v>
      </c>
      <c r="G637" s="1349" t="s">
        <v>973</v>
      </c>
      <c r="H637" s="1349" t="s">
        <v>1926</v>
      </c>
      <c r="I637" s="1349" t="s">
        <v>212</v>
      </c>
      <c r="J637" s="1349" t="s">
        <v>211</v>
      </c>
      <c r="K637" s="1313">
        <v>1</v>
      </c>
      <c r="L637" s="1276" t="s">
        <v>207</v>
      </c>
      <c r="M637" s="1277">
        <v>33724900</v>
      </c>
      <c r="N637" s="1349">
        <v>2014</v>
      </c>
      <c r="O637" s="1349" t="s">
        <v>631</v>
      </c>
      <c r="P637" s="1412">
        <f t="shared" si="378"/>
        <v>33724900</v>
      </c>
      <c r="Q637" s="1349" t="s">
        <v>99</v>
      </c>
      <c r="R637" s="1349"/>
      <c r="S637" s="1349"/>
      <c r="T637" s="1349"/>
      <c r="U637" s="746">
        <v>5</v>
      </c>
      <c r="V637" s="746">
        <f t="shared" ref="V637" si="380">2016-N637+1</f>
        <v>3</v>
      </c>
      <c r="W637" s="828">
        <f>P637/U637</f>
        <v>6744980</v>
      </c>
      <c r="X637" s="828">
        <f t="shared" ref="X637" si="381">V637*W637</f>
        <v>20234940</v>
      </c>
      <c r="Y637" s="828">
        <f>P637-X637</f>
        <v>13489960</v>
      </c>
      <c r="Z637" s="746">
        <f t="shared" ref="Z637" si="382">2017-N637+1</f>
        <v>4</v>
      </c>
      <c r="AA637" s="829">
        <f>P637/U637</f>
        <v>6744980</v>
      </c>
      <c r="AB637" s="829">
        <f t="shared" ref="AB637" si="383">Z637*AA637</f>
        <v>26979920</v>
      </c>
      <c r="AC637" s="829">
        <f>P637-AB637</f>
        <v>6744980</v>
      </c>
      <c r="AD637" s="830" t="b">
        <f t="shared" si="379"/>
        <v>1</v>
      </c>
      <c r="AE637" s="738"/>
      <c r="AF637" s="738"/>
    </row>
    <row r="638" spans="1:32" ht="15" customHeight="1">
      <c r="A638" s="1570" t="s">
        <v>304</v>
      </c>
      <c r="B638" s="1272"/>
      <c r="C638" s="1273"/>
      <c r="D638" s="1347"/>
      <c r="E638" s="1347"/>
      <c r="F638" s="1349"/>
      <c r="G638" s="1349"/>
      <c r="H638" s="1349"/>
      <c r="I638" s="1349"/>
      <c r="J638" s="1349"/>
      <c r="K638" s="1313"/>
      <c r="L638" s="1276"/>
      <c r="M638" s="1277"/>
      <c r="N638" s="1349"/>
      <c r="O638" s="1349"/>
      <c r="P638" s="1412">
        <f t="shared" si="378"/>
        <v>0</v>
      </c>
      <c r="Q638" s="1349"/>
      <c r="R638" s="1349"/>
      <c r="S638" s="1349"/>
      <c r="T638" s="1349"/>
      <c r="U638" s="746"/>
      <c r="V638" s="746"/>
      <c r="W638" s="828"/>
      <c r="X638" s="828"/>
      <c r="Y638" s="828"/>
      <c r="AA638" s="829"/>
      <c r="AB638" s="829"/>
      <c r="AC638" s="829"/>
      <c r="AD638" s="830" t="b">
        <f t="shared" si="379"/>
        <v>1</v>
      </c>
      <c r="AE638" s="738"/>
      <c r="AF638" s="738"/>
    </row>
    <row r="639" spans="1:32" ht="15" customHeight="1">
      <c r="A639" s="1570" t="s">
        <v>304</v>
      </c>
      <c r="B639" s="1272">
        <v>133</v>
      </c>
      <c r="C639" s="1273" t="s">
        <v>975</v>
      </c>
      <c r="D639" s="1347">
        <v>209011572</v>
      </c>
      <c r="E639" s="1347"/>
      <c r="F639" s="1349" t="s">
        <v>427</v>
      </c>
      <c r="G639" s="1349" t="s">
        <v>976</v>
      </c>
      <c r="H639" s="1349" t="s">
        <v>212</v>
      </c>
      <c r="I639" s="1349" t="s">
        <v>212</v>
      </c>
      <c r="J639" s="1349" t="s">
        <v>211</v>
      </c>
      <c r="K639" s="1313">
        <v>1</v>
      </c>
      <c r="L639" s="1276" t="s">
        <v>207</v>
      </c>
      <c r="M639" s="1277">
        <v>7865000</v>
      </c>
      <c r="N639" s="1349">
        <v>2014</v>
      </c>
      <c r="O639" s="1349" t="s">
        <v>631</v>
      </c>
      <c r="P639" s="1412">
        <f t="shared" si="378"/>
        <v>7865000</v>
      </c>
      <c r="Q639" s="1349" t="s">
        <v>99</v>
      </c>
      <c r="R639" s="1349"/>
      <c r="S639" s="1349"/>
      <c r="T639" s="1349"/>
      <c r="U639" s="746">
        <v>5</v>
      </c>
      <c r="V639" s="746">
        <f t="shared" si="324"/>
        <v>3</v>
      </c>
      <c r="W639" s="828">
        <f>P639/U639</f>
        <v>1573000</v>
      </c>
      <c r="X639" s="828">
        <f t="shared" si="276"/>
        <v>4719000</v>
      </c>
      <c r="Y639" s="828">
        <f>P639-X639</f>
        <v>3146000</v>
      </c>
      <c r="Z639" s="746">
        <f t="shared" si="325"/>
        <v>4</v>
      </c>
      <c r="AA639" s="829">
        <f>P639/U639</f>
        <v>1573000</v>
      </c>
      <c r="AB639" s="829">
        <f t="shared" si="277"/>
        <v>6292000</v>
      </c>
      <c r="AC639" s="829">
        <f>P639-AB639</f>
        <v>1573000</v>
      </c>
      <c r="AD639" s="830" t="b">
        <f t="shared" si="379"/>
        <v>1</v>
      </c>
      <c r="AE639" s="738"/>
      <c r="AF639" s="738"/>
    </row>
    <row r="640" spans="1:32" ht="15" customHeight="1">
      <c r="A640" s="1570" t="s">
        <v>304</v>
      </c>
      <c r="B640" s="1272"/>
      <c r="C640" s="1273" t="s">
        <v>975</v>
      </c>
      <c r="D640" s="1347">
        <v>209011572</v>
      </c>
      <c r="E640" s="1347"/>
      <c r="F640" s="1349" t="s">
        <v>427</v>
      </c>
      <c r="G640" s="1349" t="s">
        <v>976</v>
      </c>
      <c r="H640" s="1349" t="s">
        <v>212</v>
      </c>
      <c r="I640" s="1349" t="s">
        <v>212</v>
      </c>
      <c r="J640" s="1349" t="s">
        <v>211</v>
      </c>
      <c r="K640" s="1313">
        <v>1</v>
      </c>
      <c r="L640" s="1276" t="s">
        <v>207</v>
      </c>
      <c r="M640" s="1277">
        <v>7865000</v>
      </c>
      <c r="N640" s="1349">
        <v>2014</v>
      </c>
      <c r="O640" s="1349" t="s">
        <v>631</v>
      </c>
      <c r="P640" s="1412">
        <f t="shared" si="378"/>
        <v>7865000</v>
      </c>
      <c r="Q640" s="1349" t="s">
        <v>99</v>
      </c>
      <c r="R640" s="1349"/>
      <c r="S640" s="1349"/>
      <c r="T640" s="1349"/>
      <c r="U640" s="746">
        <v>5</v>
      </c>
      <c r="V640" s="746">
        <f t="shared" ref="V640:V643" si="384">2016-N640+1</f>
        <v>3</v>
      </c>
      <c r="W640" s="828">
        <f>P640/U640</f>
        <v>1573000</v>
      </c>
      <c r="X640" s="828">
        <f t="shared" ref="X640:X643" si="385">V640*W640</f>
        <v>4719000</v>
      </c>
      <c r="Y640" s="828">
        <f>P640-X640</f>
        <v>3146000</v>
      </c>
      <c r="Z640" s="746">
        <f t="shared" ref="Z640:Z643" si="386">2017-N640+1</f>
        <v>4</v>
      </c>
      <c r="AA640" s="829">
        <f>P640/U640</f>
        <v>1573000</v>
      </c>
      <c r="AB640" s="829">
        <f t="shared" ref="AB640:AB643" si="387">Z640*AA640</f>
        <v>6292000</v>
      </c>
      <c r="AC640" s="829">
        <f>P640-AB640</f>
        <v>1573000</v>
      </c>
      <c r="AD640" s="830" t="b">
        <f t="shared" si="379"/>
        <v>1</v>
      </c>
      <c r="AE640" s="738"/>
      <c r="AF640" s="738"/>
    </row>
    <row r="641" spans="1:32" ht="15" customHeight="1">
      <c r="A641" s="1570" t="s">
        <v>304</v>
      </c>
      <c r="B641" s="1272"/>
      <c r="C641" s="1273" t="s">
        <v>975</v>
      </c>
      <c r="D641" s="1347">
        <v>209011572</v>
      </c>
      <c r="E641" s="1347"/>
      <c r="F641" s="1349" t="s">
        <v>427</v>
      </c>
      <c r="G641" s="1349" t="s">
        <v>976</v>
      </c>
      <c r="H641" s="1349" t="s">
        <v>212</v>
      </c>
      <c r="I641" s="1349" t="s">
        <v>212</v>
      </c>
      <c r="J641" s="1349" t="s">
        <v>211</v>
      </c>
      <c r="K641" s="1313">
        <v>1</v>
      </c>
      <c r="L641" s="1276" t="s">
        <v>207</v>
      </c>
      <c r="M641" s="1277">
        <v>7865000</v>
      </c>
      <c r="N641" s="1349">
        <v>2014</v>
      </c>
      <c r="O641" s="1349" t="s">
        <v>631</v>
      </c>
      <c r="P641" s="1412">
        <f t="shared" si="378"/>
        <v>7865000</v>
      </c>
      <c r="Q641" s="1349" t="s">
        <v>99</v>
      </c>
      <c r="R641" s="1349"/>
      <c r="S641" s="1349"/>
      <c r="T641" s="1349"/>
      <c r="U641" s="746">
        <v>5</v>
      </c>
      <c r="V641" s="746">
        <f t="shared" si="384"/>
        <v>3</v>
      </c>
      <c r="W641" s="828">
        <f>P641/U641</f>
        <v>1573000</v>
      </c>
      <c r="X641" s="828">
        <f t="shared" si="385"/>
        <v>4719000</v>
      </c>
      <c r="Y641" s="828">
        <f>P641-X641</f>
        <v>3146000</v>
      </c>
      <c r="Z641" s="746">
        <f t="shared" si="386"/>
        <v>4</v>
      </c>
      <c r="AA641" s="829">
        <f>P641/U641</f>
        <v>1573000</v>
      </c>
      <c r="AB641" s="829">
        <f t="shared" si="387"/>
        <v>6292000</v>
      </c>
      <c r="AC641" s="829">
        <f>P641-AB641</f>
        <v>1573000</v>
      </c>
      <c r="AD641" s="830" t="b">
        <f t="shared" si="379"/>
        <v>1</v>
      </c>
      <c r="AE641" s="738"/>
      <c r="AF641" s="738"/>
    </row>
    <row r="642" spans="1:32" ht="15" customHeight="1">
      <c r="A642" s="1570" t="s">
        <v>304</v>
      </c>
      <c r="B642" s="1272"/>
      <c r="C642" s="1273" t="s">
        <v>975</v>
      </c>
      <c r="D642" s="1347">
        <v>209011572</v>
      </c>
      <c r="E642" s="1347"/>
      <c r="F642" s="1349" t="s">
        <v>427</v>
      </c>
      <c r="G642" s="1349" t="s">
        <v>976</v>
      </c>
      <c r="H642" s="1349" t="s">
        <v>212</v>
      </c>
      <c r="I642" s="1349" t="s">
        <v>212</v>
      </c>
      <c r="J642" s="1349" t="s">
        <v>211</v>
      </c>
      <c r="K642" s="1313">
        <v>1</v>
      </c>
      <c r="L642" s="1276" t="s">
        <v>207</v>
      </c>
      <c r="M642" s="1277">
        <v>7865000</v>
      </c>
      <c r="N642" s="1349">
        <v>2014</v>
      </c>
      <c r="O642" s="1349" t="s">
        <v>631</v>
      </c>
      <c r="P642" s="1412">
        <f t="shared" si="378"/>
        <v>7865000</v>
      </c>
      <c r="Q642" s="1349" t="s">
        <v>99</v>
      </c>
      <c r="R642" s="1349"/>
      <c r="S642" s="1349"/>
      <c r="T642" s="1349"/>
      <c r="U642" s="746">
        <v>5</v>
      </c>
      <c r="V642" s="746">
        <f t="shared" si="384"/>
        <v>3</v>
      </c>
      <c r="W642" s="828">
        <f>P642/U642</f>
        <v>1573000</v>
      </c>
      <c r="X642" s="828">
        <f t="shared" si="385"/>
        <v>4719000</v>
      </c>
      <c r="Y642" s="828">
        <f>P642-X642</f>
        <v>3146000</v>
      </c>
      <c r="Z642" s="746">
        <f t="shared" si="386"/>
        <v>4</v>
      </c>
      <c r="AA642" s="829">
        <f>P642/U642</f>
        <v>1573000</v>
      </c>
      <c r="AB642" s="829">
        <f t="shared" si="387"/>
        <v>6292000</v>
      </c>
      <c r="AC642" s="829">
        <f>P642-AB642</f>
        <v>1573000</v>
      </c>
      <c r="AD642" s="830" t="b">
        <f t="shared" si="379"/>
        <v>1</v>
      </c>
      <c r="AE642" s="738"/>
      <c r="AF642" s="738"/>
    </row>
    <row r="643" spans="1:32" ht="15" customHeight="1">
      <c r="A643" s="1570" t="s">
        <v>304</v>
      </c>
      <c r="B643" s="1272"/>
      <c r="C643" s="1273" t="s">
        <v>975</v>
      </c>
      <c r="D643" s="1347">
        <v>209011572</v>
      </c>
      <c r="E643" s="1347"/>
      <c r="F643" s="1349" t="s">
        <v>427</v>
      </c>
      <c r="G643" s="1349" t="s">
        <v>976</v>
      </c>
      <c r="H643" s="1349" t="s">
        <v>212</v>
      </c>
      <c r="I643" s="1349" t="s">
        <v>212</v>
      </c>
      <c r="J643" s="1349" t="s">
        <v>211</v>
      </c>
      <c r="K643" s="1313">
        <v>1</v>
      </c>
      <c r="L643" s="1276" t="s">
        <v>207</v>
      </c>
      <c r="M643" s="1277">
        <v>7865000</v>
      </c>
      <c r="N643" s="1349">
        <v>2014</v>
      </c>
      <c r="O643" s="1349" t="s">
        <v>631</v>
      </c>
      <c r="P643" s="1412">
        <f t="shared" si="378"/>
        <v>7865000</v>
      </c>
      <c r="Q643" s="1349" t="s">
        <v>99</v>
      </c>
      <c r="R643" s="1349"/>
      <c r="S643" s="1349"/>
      <c r="T643" s="1349"/>
      <c r="U643" s="746">
        <v>5</v>
      </c>
      <c r="V643" s="746">
        <f t="shared" si="384"/>
        <v>3</v>
      </c>
      <c r="W643" s="828">
        <f>P643/U643</f>
        <v>1573000</v>
      </c>
      <c r="X643" s="828">
        <f t="shared" si="385"/>
        <v>4719000</v>
      </c>
      <c r="Y643" s="828">
        <f>P643-X643</f>
        <v>3146000</v>
      </c>
      <c r="Z643" s="746">
        <f t="shared" si="386"/>
        <v>4</v>
      </c>
      <c r="AA643" s="829">
        <f>P643/U643</f>
        <v>1573000</v>
      </c>
      <c r="AB643" s="829">
        <f t="shared" si="387"/>
        <v>6292000</v>
      </c>
      <c r="AC643" s="829">
        <f>P643-AB643</f>
        <v>1573000</v>
      </c>
      <c r="AD643" s="830" t="b">
        <f t="shared" si="379"/>
        <v>1</v>
      </c>
      <c r="AE643" s="738"/>
      <c r="AF643" s="738"/>
    </row>
    <row r="644" spans="1:32" ht="15" customHeight="1">
      <c r="A644" s="1570" t="s">
        <v>304</v>
      </c>
      <c r="B644" s="1272"/>
      <c r="C644" s="1273"/>
      <c r="D644" s="1347"/>
      <c r="E644" s="1347"/>
      <c r="F644" s="1349"/>
      <c r="G644" s="1349"/>
      <c r="H644" s="1349"/>
      <c r="I644" s="1349"/>
      <c r="J644" s="1349"/>
      <c r="K644" s="1313"/>
      <c r="L644" s="1276"/>
      <c r="M644" s="1277"/>
      <c r="N644" s="1349"/>
      <c r="O644" s="1349"/>
      <c r="P644" s="1412">
        <f t="shared" si="378"/>
        <v>0</v>
      </c>
      <c r="Q644" s="1349"/>
      <c r="R644" s="1349"/>
      <c r="S644" s="1349"/>
      <c r="T644" s="1349"/>
      <c r="U644" s="746"/>
      <c r="V644" s="746"/>
      <c r="W644" s="828"/>
      <c r="X644" s="828"/>
      <c r="Y644" s="828"/>
      <c r="AA644" s="829"/>
      <c r="AB644" s="829"/>
      <c r="AC644" s="829"/>
      <c r="AD644" s="830" t="b">
        <f t="shared" si="379"/>
        <v>1</v>
      </c>
      <c r="AE644" s="738"/>
      <c r="AF644" s="738"/>
    </row>
    <row r="645" spans="1:32" ht="15" customHeight="1">
      <c r="A645" s="1570" t="s">
        <v>304</v>
      </c>
      <c r="B645" s="1272">
        <v>134</v>
      </c>
      <c r="C645" s="1273" t="s">
        <v>977</v>
      </c>
      <c r="D645" s="1347">
        <v>209011582</v>
      </c>
      <c r="E645" s="1347"/>
      <c r="F645" s="1349" t="s">
        <v>301</v>
      </c>
      <c r="G645" s="1349" t="s">
        <v>1829</v>
      </c>
      <c r="H645" s="1349" t="s">
        <v>212</v>
      </c>
      <c r="I645" s="1349" t="s">
        <v>212</v>
      </c>
      <c r="J645" s="1349" t="s">
        <v>535</v>
      </c>
      <c r="K645" s="1349">
        <v>1</v>
      </c>
      <c r="L645" s="1276" t="s">
        <v>207</v>
      </c>
      <c r="M645" s="1277">
        <v>191000000</v>
      </c>
      <c r="N645" s="1349">
        <v>2014</v>
      </c>
      <c r="O645" s="1349" t="s">
        <v>631</v>
      </c>
      <c r="P645" s="1412">
        <f t="shared" si="378"/>
        <v>191000000</v>
      </c>
      <c r="Q645" s="1349" t="s">
        <v>99</v>
      </c>
      <c r="R645" s="1349"/>
      <c r="S645" s="1349"/>
      <c r="T645" s="1349" t="s">
        <v>1876</v>
      </c>
      <c r="U645" s="746">
        <v>5</v>
      </c>
      <c r="V645" s="746">
        <f t="shared" si="324"/>
        <v>3</v>
      </c>
      <c r="W645" s="828">
        <f>P645/U645</f>
        <v>38200000</v>
      </c>
      <c r="X645" s="828">
        <f t="shared" si="276"/>
        <v>114600000</v>
      </c>
      <c r="Y645" s="828">
        <f>P645-X645</f>
        <v>76400000</v>
      </c>
      <c r="Z645" s="746">
        <f t="shared" si="325"/>
        <v>4</v>
      </c>
      <c r="AA645" s="829">
        <f>P645/U645</f>
        <v>38200000</v>
      </c>
      <c r="AB645" s="829">
        <f t="shared" si="277"/>
        <v>152800000</v>
      </c>
      <c r="AC645" s="829">
        <f>P645-AB645</f>
        <v>38200000</v>
      </c>
      <c r="AD645" s="830" t="b">
        <f t="shared" si="379"/>
        <v>1</v>
      </c>
      <c r="AE645" s="738"/>
      <c r="AF645" s="738"/>
    </row>
    <row r="646" spans="1:32" ht="15" customHeight="1">
      <c r="A646" s="1570" t="s">
        <v>304</v>
      </c>
      <c r="B646" s="1272"/>
      <c r="C646" s="1319" t="s">
        <v>978</v>
      </c>
      <c r="D646" s="1274"/>
      <c r="E646" s="1274"/>
      <c r="F646" s="1275"/>
      <c r="G646" s="1349"/>
      <c r="H646" s="1349"/>
      <c r="I646" s="1349"/>
      <c r="J646" s="1349"/>
      <c r="K646" s="1349"/>
      <c r="L646" s="1276"/>
      <c r="M646" s="1277"/>
      <c r="N646" s="1349"/>
      <c r="O646" s="1349"/>
      <c r="P646" s="1412">
        <f t="shared" si="378"/>
        <v>0</v>
      </c>
      <c r="Q646" s="1349"/>
      <c r="R646" s="1349"/>
      <c r="S646" s="1349"/>
      <c r="T646" s="1349"/>
      <c r="U646" s="750"/>
      <c r="V646" s="746"/>
      <c r="W646" s="836"/>
      <c r="X646" s="836"/>
      <c r="Y646" s="836"/>
      <c r="AA646" s="837"/>
      <c r="AB646" s="837"/>
      <c r="AC646" s="837"/>
      <c r="AD646" s="830" t="b">
        <f t="shared" si="379"/>
        <v>1</v>
      </c>
      <c r="AE646" s="738"/>
      <c r="AF646" s="738"/>
    </row>
    <row r="647" spans="1:32" ht="15" customHeight="1">
      <c r="A647" s="1570" t="s">
        <v>304</v>
      </c>
      <c r="B647" s="1272">
        <v>135</v>
      </c>
      <c r="C647" s="1273" t="s">
        <v>979</v>
      </c>
      <c r="D647" s="1347">
        <v>209011576</v>
      </c>
      <c r="E647" s="1347"/>
      <c r="F647" s="1349" t="s">
        <v>301</v>
      </c>
      <c r="G647" s="1349" t="s">
        <v>212</v>
      </c>
      <c r="H647" s="1349" t="s">
        <v>212</v>
      </c>
      <c r="I647" s="1349" t="s">
        <v>212</v>
      </c>
      <c r="J647" s="1349" t="s">
        <v>535</v>
      </c>
      <c r="K647" s="1349">
        <v>1</v>
      </c>
      <c r="L647" s="1276" t="s">
        <v>207</v>
      </c>
      <c r="M647" s="1277">
        <v>74987000</v>
      </c>
      <c r="N647" s="1349">
        <v>2014</v>
      </c>
      <c r="O647" s="1349" t="s">
        <v>631</v>
      </c>
      <c r="P647" s="1412">
        <f t="shared" si="378"/>
        <v>74987000</v>
      </c>
      <c r="Q647" s="1349" t="s">
        <v>99</v>
      </c>
      <c r="R647" s="1349"/>
      <c r="S647" s="1349"/>
      <c r="T647" s="1349" t="s">
        <v>1877</v>
      </c>
      <c r="U647" s="746">
        <v>5</v>
      </c>
      <c r="V647" s="746">
        <f t="shared" si="324"/>
        <v>3</v>
      </c>
      <c r="W647" s="828">
        <f>P647/U647</f>
        <v>14997400</v>
      </c>
      <c r="X647" s="828">
        <f t="shared" si="276"/>
        <v>44992200</v>
      </c>
      <c r="Y647" s="828">
        <f>P647-X647</f>
        <v>29994800</v>
      </c>
      <c r="Z647" s="746">
        <f t="shared" si="325"/>
        <v>4</v>
      </c>
      <c r="AA647" s="829">
        <f>P647/U647</f>
        <v>14997400</v>
      </c>
      <c r="AB647" s="829">
        <f t="shared" si="277"/>
        <v>59989600</v>
      </c>
      <c r="AC647" s="829">
        <f>P647-AB647</f>
        <v>14997400</v>
      </c>
      <c r="AD647" s="830" t="b">
        <f t="shared" si="379"/>
        <v>1</v>
      </c>
      <c r="AE647" s="738"/>
      <c r="AF647" s="738"/>
    </row>
    <row r="648" spans="1:32" ht="15" customHeight="1">
      <c r="A648" s="1570" t="s">
        <v>304</v>
      </c>
      <c r="B648" s="1272">
        <v>136</v>
      </c>
      <c r="C648" s="1273" t="s">
        <v>980</v>
      </c>
      <c r="D648" s="1347">
        <v>209011578</v>
      </c>
      <c r="E648" s="1347"/>
      <c r="F648" s="1349" t="s">
        <v>396</v>
      </c>
      <c r="G648" s="1349" t="s">
        <v>212</v>
      </c>
      <c r="H648" s="1349" t="s">
        <v>212</v>
      </c>
      <c r="I648" s="1349" t="s">
        <v>212</v>
      </c>
      <c r="J648" s="1349" t="s">
        <v>535</v>
      </c>
      <c r="K648" s="1349">
        <v>1</v>
      </c>
      <c r="L648" s="1276" t="s">
        <v>207</v>
      </c>
      <c r="M648" s="1277">
        <v>2530000</v>
      </c>
      <c r="N648" s="1349">
        <v>2014</v>
      </c>
      <c r="O648" s="1349" t="s">
        <v>631</v>
      </c>
      <c r="P648" s="1412">
        <f t="shared" si="378"/>
        <v>2530000</v>
      </c>
      <c r="Q648" s="1349" t="s">
        <v>99</v>
      </c>
      <c r="R648" s="1349"/>
      <c r="S648" s="1349"/>
      <c r="T648" s="1349"/>
      <c r="U648" s="746">
        <v>5</v>
      </c>
      <c r="V648" s="746">
        <f t="shared" si="324"/>
        <v>3</v>
      </c>
      <c r="W648" s="828">
        <f>P648/U648</f>
        <v>506000</v>
      </c>
      <c r="X648" s="828">
        <f t="shared" si="276"/>
        <v>1518000</v>
      </c>
      <c r="Y648" s="828">
        <f>P648-X648</f>
        <v>1012000</v>
      </c>
      <c r="Z648" s="746">
        <f t="shared" si="325"/>
        <v>4</v>
      </c>
      <c r="AA648" s="829">
        <f>P648/U648</f>
        <v>506000</v>
      </c>
      <c r="AB648" s="829">
        <f t="shared" si="277"/>
        <v>2024000</v>
      </c>
      <c r="AC648" s="829">
        <f>P648-AB648</f>
        <v>506000</v>
      </c>
      <c r="AD648" s="830" t="b">
        <f t="shared" si="379"/>
        <v>1</v>
      </c>
      <c r="AE648" s="738"/>
      <c r="AF648" s="738"/>
    </row>
    <row r="649" spans="1:32" ht="15" customHeight="1">
      <c r="A649" s="1570" t="s">
        <v>304</v>
      </c>
      <c r="B649" s="1272"/>
      <c r="C649" s="1273" t="s">
        <v>980</v>
      </c>
      <c r="D649" s="1347">
        <v>209011578</v>
      </c>
      <c r="E649" s="1347"/>
      <c r="F649" s="1349" t="s">
        <v>396</v>
      </c>
      <c r="G649" s="1349" t="s">
        <v>212</v>
      </c>
      <c r="H649" s="1349" t="s">
        <v>212</v>
      </c>
      <c r="I649" s="1349" t="s">
        <v>212</v>
      </c>
      <c r="J649" s="1349" t="s">
        <v>535</v>
      </c>
      <c r="K649" s="1349">
        <v>1</v>
      </c>
      <c r="L649" s="1276" t="s">
        <v>207</v>
      </c>
      <c r="M649" s="1277">
        <v>2530000</v>
      </c>
      <c r="N649" s="1349">
        <v>2014</v>
      </c>
      <c r="O649" s="1349" t="s">
        <v>631</v>
      </c>
      <c r="P649" s="1412">
        <f t="shared" si="378"/>
        <v>2530000</v>
      </c>
      <c r="Q649" s="1349" t="s">
        <v>99</v>
      </c>
      <c r="R649" s="1349"/>
      <c r="S649" s="1349"/>
      <c r="T649" s="1349"/>
      <c r="U649" s="746">
        <v>5</v>
      </c>
      <c r="V649" s="746">
        <f t="shared" ref="V649" si="388">2016-N649+1</f>
        <v>3</v>
      </c>
      <c r="W649" s="828">
        <f>P649/U649</f>
        <v>506000</v>
      </c>
      <c r="X649" s="828">
        <f t="shared" ref="X649" si="389">V649*W649</f>
        <v>1518000</v>
      </c>
      <c r="Y649" s="828">
        <f>P649-X649</f>
        <v>1012000</v>
      </c>
      <c r="Z649" s="746">
        <f t="shared" ref="Z649" si="390">2017-N649+1</f>
        <v>4</v>
      </c>
      <c r="AA649" s="829">
        <f>P649/U649</f>
        <v>506000</v>
      </c>
      <c r="AB649" s="829">
        <f t="shared" ref="AB649" si="391">Z649*AA649</f>
        <v>2024000</v>
      </c>
      <c r="AC649" s="829">
        <f>P649-AB649</f>
        <v>506000</v>
      </c>
      <c r="AD649" s="830" t="b">
        <f t="shared" si="379"/>
        <v>1</v>
      </c>
      <c r="AE649" s="738"/>
      <c r="AF649" s="738"/>
    </row>
    <row r="650" spans="1:32" ht="15" customHeight="1">
      <c r="A650" s="1570" t="s">
        <v>304</v>
      </c>
      <c r="B650" s="1272"/>
      <c r="C650" s="1273"/>
      <c r="D650" s="1347"/>
      <c r="E650" s="1347"/>
      <c r="F650" s="1349"/>
      <c r="G650" s="1349"/>
      <c r="H650" s="1349"/>
      <c r="I650" s="1349"/>
      <c r="J650" s="1349"/>
      <c r="K650" s="1349"/>
      <c r="L650" s="1276"/>
      <c r="M650" s="1277"/>
      <c r="N650" s="1349"/>
      <c r="O650" s="1349"/>
      <c r="P650" s="1722">
        <f t="shared" si="378"/>
        <v>0</v>
      </c>
      <c r="Q650" s="1349"/>
      <c r="R650" s="1349"/>
      <c r="S650" s="1349"/>
      <c r="T650" s="1349"/>
      <c r="U650" s="746"/>
      <c r="V650" s="746"/>
      <c r="W650" s="828"/>
      <c r="X650" s="828"/>
      <c r="Y650" s="828"/>
      <c r="AA650" s="829"/>
      <c r="AB650" s="829"/>
      <c r="AC650" s="829"/>
      <c r="AD650" s="830" t="b">
        <f t="shared" si="379"/>
        <v>1</v>
      </c>
      <c r="AE650" s="738"/>
      <c r="AF650" s="738"/>
    </row>
    <row r="651" spans="1:32" ht="15" customHeight="1">
      <c r="A651" s="1570" t="s">
        <v>304</v>
      </c>
      <c r="B651" s="1272">
        <v>137</v>
      </c>
      <c r="C651" s="1273" t="s">
        <v>978</v>
      </c>
      <c r="D651" s="1274"/>
      <c r="E651" s="1274"/>
      <c r="F651" s="1275"/>
      <c r="G651" s="1349"/>
      <c r="H651" s="1349"/>
      <c r="I651" s="1349"/>
      <c r="J651" s="1349"/>
      <c r="K651" s="1349"/>
      <c r="L651" s="1276" t="s">
        <v>207</v>
      </c>
      <c r="M651" s="1277"/>
      <c r="N651" s="1349">
        <v>2014</v>
      </c>
      <c r="O651" s="1349" t="s">
        <v>631</v>
      </c>
      <c r="P651" s="1736">
        <v>50325000</v>
      </c>
      <c r="Q651" s="1349" t="s">
        <v>99</v>
      </c>
      <c r="R651" s="1349"/>
      <c r="S651" s="1349"/>
      <c r="T651" s="1349"/>
      <c r="U651" s="746">
        <v>5</v>
      </c>
      <c r="V651" s="746">
        <f t="shared" si="324"/>
        <v>3</v>
      </c>
      <c r="W651" s="828">
        <f>P651/U651</f>
        <v>10065000</v>
      </c>
      <c r="X651" s="828">
        <f t="shared" si="276"/>
        <v>30195000</v>
      </c>
      <c r="Y651" s="828">
        <f>P651-X651</f>
        <v>20130000</v>
      </c>
      <c r="Z651" s="746">
        <f t="shared" si="325"/>
        <v>4</v>
      </c>
      <c r="AA651" s="829">
        <f>P651/U651</f>
        <v>10065000</v>
      </c>
      <c r="AB651" s="829">
        <f t="shared" si="277"/>
        <v>40260000</v>
      </c>
      <c r="AC651" s="829">
        <f>P651-AB651</f>
        <v>10065000</v>
      </c>
      <c r="AD651" s="830" t="b">
        <f t="shared" si="379"/>
        <v>1</v>
      </c>
      <c r="AE651" s="738"/>
      <c r="AF651" s="738"/>
    </row>
    <row r="652" spans="1:32" ht="15" customHeight="1">
      <c r="A652" s="1570" t="s">
        <v>304</v>
      </c>
      <c r="B652" s="1272">
        <v>138</v>
      </c>
      <c r="C652" s="1273" t="s">
        <v>948</v>
      </c>
      <c r="D652" s="1347">
        <v>209011474</v>
      </c>
      <c r="E652" s="1347"/>
      <c r="F652" s="1349" t="s">
        <v>396</v>
      </c>
      <c r="G652" s="1349" t="s">
        <v>212</v>
      </c>
      <c r="H652" s="1349" t="s">
        <v>212</v>
      </c>
      <c r="I652" s="1349" t="s">
        <v>212</v>
      </c>
      <c r="J652" s="1349" t="s">
        <v>535</v>
      </c>
      <c r="K652" s="1313">
        <v>1</v>
      </c>
      <c r="L652" s="1276" t="s">
        <v>207</v>
      </c>
      <c r="M652" s="1277">
        <v>590000</v>
      </c>
      <c r="N652" s="1349">
        <v>2014</v>
      </c>
      <c r="O652" s="1349" t="s">
        <v>631</v>
      </c>
      <c r="P652" s="1722">
        <f t="shared" si="378"/>
        <v>590000</v>
      </c>
      <c r="Q652" s="1349" t="s">
        <v>99</v>
      </c>
      <c r="R652" s="1349"/>
      <c r="S652" s="1349"/>
      <c r="T652" s="1349"/>
      <c r="U652" s="746">
        <v>5</v>
      </c>
      <c r="V652" s="746">
        <f t="shared" si="324"/>
        <v>3</v>
      </c>
      <c r="W652" s="828">
        <f>P652/U652</f>
        <v>118000</v>
      </c>
      <c r="X652" s="828">
        <f t="shared" si="276"/>
        <v>354000</v>
      </c>
      <c r="Y652" s="828">
        <f>P652-X652</f>
        <v>236000</v>
      </c>
      <c r="Z652" s="746">
        <f t="shared" si="325"/>
        <v>4</v>
      </c>
      <c r="AA652" s="829">
        <f>P652/U652</f>
        <v>118000</v>
      </c>
      <c r="AB652" s="829">
        <f t="shared" si="277"/>
        <v>472000</v>
      </c>
      <c r="AC652" s="829">
        <f>P652-AB652</f>
        <v>118000</v>
      </c>
      <c r="AD652" s="830" t="b">
        <f t="shared" si="379"/>
        <v>1</v>
      </c>
      <c r="AE652" s="738"/>
      <c r="AF652" s="738"/>
    </row>
    <row r="653" spans="1:32" ht="15" customHeight="1">
      <c r="A653" s="1570" t="s">
        <v>304</v>
      </c>
      <c r="B653" s="1272"/>
      <c r="C653" s="1273" t="s">
        <v>948</v>
      </c>
      <c r="D653" s="1347">
        <v>209011474</v>
      </c>
      <c r="E653" s="1347"/>
      <c r="F653" s="1349" t="s">
        <v>396</v>
      </c>
      <c r="G653" s="1349" t="s">
        <v>212</v>
      </c>
      <c r="H653" s="1349" t="s">
        <v>212</v>
      </c>
      <c r="I653" s="1349" t="s">
        <v>212</v>
      </c>
      <c r="J653" s="1349" t="s">
        <v>535</v>
      </c>
      <c r="K653" s="1313">
        <v>1</v>
      </c>
      <c r="L653" s="1276" t="s">
        <v>207</v>
      </c>
      <c r="M653" s="1277">
        <v>590000</v>
      </c>
      <c r="N653" s="1349">
        <v>2014</v>
      </c>
      <c r="O653" s="1349" t="s">
        <v>631</v>
      </c>
      <c r="P653" s="1412">
        <f t="shared" si="378"/>
        <v>590000</v>
      </c>
      <c r="Q653" s="1349" t="s">
        <v>99</v>
      </c>
      <c r="R653" s="1349"/>
      <c r="S653" s="1349"/>
      <c r="T653" s="1349"/>
      <c r="U653" s="746">
        <v>5</v>
      </c>
      <c r="V653" s="746">
        <f t="shared" ref="V653" si="392">2016-N653+1</f>
        <v>3</v>
      </c>
      <c r="W653" s="828">
        <f>P653/U653</f>
        <v>118000</v>
      </c>
      <c r="X653" s="828">
        <f t="shared" ref="X653" si="393">V653*W653</f>
        <v>354000</v>
      </c>
      <c r="Y653" s="828">
        <f>P653-X653</f>
        <v>236000</v>
      </c>
      <c r="Z653" s="746">
        <f t="shared" ref="Z653" si="394">2017-N653+1</f>
        <v>4</v>
      </c>
      <c r="AA653" s="829">
        <f>P653/U653</f>
        <v>118000</v>
      </c>
      <c r="AB653" s="829">
        <f t="shared" ref="AB653" si="395">Z653*AA653</f>
        <v>472000</v>
      </c>
      <c r="AC653" s="829">
        <f>P653-AB653</f>
        <v>118000</v>
      </c>
      <c r="AD653" s="830" t="b">
        <f t="shared" si="379"/>
        <v>1</v>
      </c>
      <c r="AE653" s="738"/>
      <c r="AF653" s="738"/>
    </row>
    <row r="654" spans="1:32" ht="15" customHeight="1">
      <c r="A654" s="1570" t="s">
        <v>304</v>
      </c>
      <c r="B654" s="1272"/>
      <c r="C654" s="1273"/>
      <c r="D654" s="1347"/>
      <c r="E654" s="1347"/>
      <c r="F654" s="1349"/>
      <c r="G654" s="1349"/>
      <c r="H654" s="1349"/>
      <c r="I654" s="1349"/>
      <c r="J654" s="1349"/>
      <c r="K654" s="1313"/>
      <c r="L654" s="1276"/>
      <c r="M654" s="1277"/>
      <c r="N654" s="1349"/>
      <c r="O654" s="1349"/>
      <c r="P654" s="1412">
        <f t="shared" si="378"/>
        <v>0</v>
      </c>
      <c r="Q654" s="1349"/>
      <c r="R654" s="1349"/>
      <c r="S654" s="1349"/>
      <c r="T654" s="1349"/>
      <c r="U654" s="746"/>
      <c r="V654" s="746"/>
      <c r="W654" s="828"/>
      <c r="X654" s="828"/>
      <c r="Y654" s="828"/>
      <c r="AA654" s="829"/>
      <c r="AB654" s="829"/>
      <c r="AC654" s="829"/>
      <c r="AD654" s="830" t="b">
        <f t="shared" si="379"/>
        <v>1</v>
      </c>
      <c r="AE654" s="738"/>
      <c r="AF654" s="738"/>
    </row>
    <row r="655" spans="1:32" ht="15" customHeight="1">
      <c r="A655" s="1570" t="s">
        <v>304</v>
      </c>
      <c r="B655" s="1272">
        <v>139</v>
      </c>
      <c r="C655" s="1273" t="s">
        <v>981</v>
      </c>
      <c r="D655" s="1347">
        <v>209011476</v>
      </c>
      <c r="E655" s="1347"/>
      <c r="F655" s="1349" t="s">
        <v>301</v>
      </c>
      <c r="G655" s="1349" t="s">
        <v>212</v>
      </c>
      <c r="H655" s="1349" t="s">
        <v>212</v>
      </c>
      <c r="I655" s="1349" t="s">
        <v>212</v>
      </c>
      <c r="J655" s="1349" t="s">
        <v>535</v>
      </c>
      <c r="K655" s="1313">
        <v>1</v>
      </c>
      <c r="L655" s="1276" t="s">
        <v>207</v>
      </c>
      <c r="M655" s="1277">
        <v>790000</v>
      </c>
      <c r="N655" s="1349">
        <v>2014</v>
      </c>
      <c r="O655" s="1349" t="s">
        <v>631</v>
      </c>
      <c r="P655" s="1412">
        <f t="shared" si="378"/>
        <v>790000</v>
      </c>
      <c r="Q655" s="1349" t="s">
        <v>99</v>
      </c>
      <c r="R655" s="1349"/>
      <c r="S655" s="1349"/>
      <c r="T655" s="1349"/>
      <c r="U655" s="746">
        <v>5</v>
      </c>
      <c r="V655" s="746">
        <f t="shared" si="324"/>
        <v>3</v>
      </c>
      <c r="W655" s="828">
        <f>P655/U655</f>
        <v>158000</v>
      </c>
      <c r="X655" s="828">
        <f t="shared" si="276"/>
        <v>474000</v>
      </c>
      <c r="Y655" s="828">
        <f>P655-X655</f>
        <v>316000</v>
      </c>
      <c r="Z655" s="746">
        <f t="shared" si="325"/>
        <v>4</v>
      </c>
      <c r="AA655" s="829">
        <f>P655/U655</f>
        <v>158000</v>
      </c>
      <c r="AB655" s="829">
        <f t="shared" si="277"/>
        <v>632000</v>
      </c>
      <c r="AC655" s="829">
        <f>P655-AB655</f>
        <v>158000</v>
      </c>
      <c r="AD655" s="830" t="b">
        <f t="shared" si="379"/>
        <v>1</v>
      </c>
      <c r="AE655" s="738"/>
      <c r="AF655" s="738"/>
    </row>
    <row r="656" spans="1:32" ht="15" customHeight="1">
      <c r="A656" s="1570" t="s">
        <v>304</v>
      </c>
      <c r="B656" s="1272">
        <v>140</v>
      </c>
      <c r="C656" s="1273" t="s">
        <v>982</v>
      </c>
      <c r="D656" s="1347">
        <v>209011477</v>
      </c>
      <c r="E656" s="1347"/>
      <c r="F656" s="1349" t="s">
        <v>301</v>
      </c>
      <c r="G656" s="1349" t="s">
        <v>212</v>
      </c>
      <c r="H656" s="1349" t="s">
        <v>212</v>
      </c>
      <c r="I656" s="1349" t="s">
        <v>212</v>
      </c>
      <c r="J656" s="1349" t="s">
        <v>535</v>
      </c>
      <c r="K656" s="1313">
        <v>1</v>
      </c>
      <c r="L656" s="1276" t="s">
        <v>207</v>
      </c>
      <c r="M656" s="1277">
        <v>1300000</v>
      </c>
      <c r="N656" s="1349">
        <v>2014</v>
      </c>
      <c r="O656" s="1349" t="s">
        <v>631</v>
      </c>
      <c r="P656" s="1412">
        <f t="shared" si="378"/>
        <v>1300000</v>
      </c>
      <c r="Q656" s="1349" t="s">
        <v>99</v>
      </c>
      <c r="R656" s="1349"/>
      <c r="S656" s="1349"/>
      <c r="T656" s="1349"/>
      <c r="U656" s="746">
        <v>5</v>
      </c>
      <c r="V656" s="746">
        <f t="shared" si="324"/>
        <v>3</v>
      </c>
      <c r="W656" s="828">
        <f>P656/U656</f>
        <v>260000</v>
      </c>
      <c r="X656" s="828">
        <f t="shared" si="276"/>
        <v>780000</v>
      </c>
      <c r="Y656" s="828">
        <f>P656-X656</f>
        <v>520000</v>
      </c>
      <c r="Z656" s="746">
        <f t="shared" si="325"/>
        <v>4</v>
      </c>
      <c r="AA656" s="829">
        <f>P656/U656</f>
        <v>260000</v>
      </c>
      <c r="AB656" s="829">
        <f t="shared" si="277"/>
        <v>1040000</v>
      </c>
      <c r="AC656" s="829">
        <f>P656-AB656</f>
        <v>260000</v>
      </c>
      <c r="AD656" s="830" t="b">
        <f t="shared" si="379"/>
        <v>1</v>
      </c>
      <c r="AE656" s="738"/>
      <c r="AF656" s="738"/>
    </row>
    <row r="657" spans="1:32" ht="15" customHeight="1">
      <c r="A657" s="1570" t="s">
        <v>304</v>
      </c>
      <c r="B657" s="1272">
        <v>141</v>
      </c>
      <c r="C657" s="1273" t="s">
        <v>983</v>
      </c>
      <c r="D657" s="1347">
        <v>209011503</v>
      </c>
      <c r="E657" s="1347"/>
      <c r="F657" s="1349" t="s">
        <v>396</v>
      </c>
      <c r="G657" s="1349" t="s">
        <v>212</v>
      </c>
      <c r="H657" s="1349" t="s">
        <v>212</v>
      </c>
      <c r="I657" s="1349" t="s">
        <v>212</v>
      </c>
      <c r="J657" s="1349" t="s">
        <v>535</v>
      </c>
      <c r="K657" s="1313">
        <v>1</v>
      </c>
      <c r="L657" s="1276" t="s">
        <v>207</v>
      </c>
      <c r="M657" s="1277">
        <v>6900000</v>
      </c>
      <c r="N657" s="1349">
        <v>2014</v>
      </c>
      <c r="O657" s="1349" t="s">
        <v>631</v>
      </c>
      <c r="P657" s="1412">
        <f t="shared" si="378"/>
        <v>6900000</v>
      </c>
      <c r="Q657" s="1349" t="s">
        <v>99</v>
      </c>
      <c r="R657" s="1349"/>
      <c r="S657" s="1349"/>
      <c r="T657" s="1349"/>
      <c r="U657" s="746">
        <v>5</v>
      </c>
      <c r="V657" s="746">
        <f t="shared" si="324"/>
        <v>3</v>
      </c>
      <c r="W657" s="828">
        <f>P657/U657</f>
        <v>1380000</v>
      </c>
      <c r="X657" s="828">
        <f t="shared" si="276"/>
        <v>4140000</v>
      </c>
      <c r="Y657" s="828">
        <f>P657-X657</f>
        <v>2760000</v>
      </c>
      <c r="Z657" s="746">
        <f t="shared" si="325"/>
        <v>4</v>
      </c>
      <c r="AA657" s="829">
        <f>P657/U657</f>
        <v>1380000</v>
      </c>
      <c r="AB657" s="829">
        <f t="shared" si="277"/>
        <v>5520000</v>
      </c>
      <c r="AC657" s="829">
        <f>P657-AB657</f>
        <v>1380000</v>
      </c>
      <c r="AD657" s="830" t="b">
        <f t="shared" si="379"/>
        <v>1</v>
      </c>
      <c r="AE657" s="738"/>
      <c r="AF657" s="738"/>
    </row>
    <row r="658" spans="1:32" ht="15" customHeight="1">
      <c r="A658" s="1570" t="s">
        <v>304</v>
      </c>
      <c r="B658" s="1272"/>
      <c r="C658" s="1273" t="s">
        <v>983</v>
      </c>
      <c r="D658" s="1347">
        <v>209011503</v>
      </c>
      <c r="E658" s="1347"/>
      <c r="F658" s="1349" t="s">
        <v>396</v>
      </c>
      <c r="G658" s="1349" t="s">
        <v>212</v>
      </c>
      <c r="H658" s="1349" t="s">
        <v>212</v>
      </c>
      <c r="I658" s="1349" t="s">
        <v>212</v>
      </c>
      <c r="J658" s="1349" t="s">
        <v>535</v>
      </c>
      <c r="K658" s="1313">
        <v>1</v>
      </c>
      <c r="L658" s="1276" t="s">
        <v>207</v>
      </c>
      <c r="M658" s="1277">
        <v>6900000</v>
      </c>
      <c r="N658" s="1349">
        <v>2014</v>
      </c>
      <c r="O658" s="1349" t="s">
        <v>631</v>
      </c>
      <c r="P658" s="1412">
        <f t="shared" si="378"/>
        <v>6900000</v>
      </c>
      <c r="Q658" s="1349" t="s">
        <v>99</v>
      </c>
      <c r="R658" s="1349"/>
      <c r="S658" s="1349"/>
      <c r="T658" s="1349"/>
      <c r="U658" s="746">
        <v>5</v>
      </c>
      <c r="V658" s="746">
        <f t="shared" ref="V658" si="396">2016-N658+1</f>
        <v>3</v>
      </c>
      <c r="W658" s="828">
        <f>P658/U658</f>
        <v>1380000</v>
      </c>
      <c r="X658" s="828">
        <f t="shared" ref="X658" si="397">V658*W658</f>
        <v>4140000</v>
      </c>
      <c r="Y658" s="828">
        <f>P658-X658</f>
        <v>2760000</v>
      </c>
      <c r="Z658" s="746">
        <f t="shared" ref="Z658" si="398">2017-N658+1</f>
        <v>4</v>
      </c>
      <c r="AA658" s="829">
        <f>P658/U658</f>
        <v>1380000</v>
      </c>
      <c r="AB658" s="829">
        <f t="shared" ref="AB658" si="399">Z658*AA658</f>
        <v>5520000</v>
      </c>
      <c r="AC658" s="829">
        <f>P658-AB658</f>
        <v>1380000</v>
      </c>
      <c r="AD658" s="830" t="b">
        <f t="shared" si="379"/>
        <v>1</v>
      </c>
      <c r="AE658" s="738"/>
      <c r="AF658" s="738"/>
    </row>
    <row r="659" spans="1:32" ht="15" customHeight="1">
      <c r="A659" s="1570" t="s">
        <v>304</v>
      </c>
      <c r="B659" s="1272"/>
      <c r="C659" s="1273"/>
      <c r="D659" s="1347"/>
      <c r="E659" s="1347"/>
      <c r="F659" s="1349"/>
      <c r="G659" s="1349"/>
      <c r="H659" s="1349"/>
      <c r="I659" s="1349"/>
      <c r="J659" s="1349"/>
      <c r="K659" s="1313"/>
      <c r="L659" s="1276"/>
      <c r="M659" s="1277"/>
      <c r="N659" s="1349"/>
      <c r="O659" s="1349"/>
      <c r="P659" s="1412">
        <f t="shared" si="378"/>
        <v>0</v>
      </c>
      <c r="Q659" s="1349"/>
      <c r="R659" s="1349"/>
      <c r="S659" s="1349"/>
      <c r="T659" s="1349"/>
      <c r="U659" s="746"/>
      <c r="V659" s="746"/>
      <c r="W659" s="828"/>
      <c r="X659" s="828"/>
      <c r="Y659" s="828"/>
      <c r="AA659" s="829"/>
      <c r="AB659" s="829"/>
      <c r="AC659" s="829"/>
      <c r="AD659" s="830" t="b">
        <f t="shared" si="379"/>
        <v>1</v>
      </c>
      <c r="AE659" s="738"/>
      <c r="AF659" s="738"/>
    </row>
    <row r="660" spans="1:32" ht="15" customHeight="1">
      <c r="A660" s="1570" t="s">
        <v>304</v>
      </c>
      <c r="B660" s="1272">
        <v>142</v>
      </c>
      <c r="C660" s="1273" t="s">
        <v>984</v>
      </c>
      <c r="D660" s="1347">
        <v>209011504</v>
      </c>
      <c r="E660" s="1347"/>
      <c r="F660" s="1349" t="s">
        <v>301</v>
      </c>
      <c r="G660" s="1349" t="s">
        <v>212</v>
      </c>
      <c r="H660" s="1349" t="s">
        <v>212</v>
      </c>
      <c r="I660" s="1349" t="s">
        <v>212</v>
      </c>
      <c r="J660" s="1349" t="s">
        <v>535</v>
      </c>
      <c r="K660" s="1313">
        <v>1</v>
      </c>
      <c r="L660" s="1276" t="s">
        <v>207</v>
      </c>
      <c r="M660" s="1277">
        <v>4950000</v>
      </c>
      <c r="N660" s="1349">
        <v>2014</v>
      </c>
      <c r="O660" s="1349" t="s">
        <v>631</v>
      </c>
      <c r="P660" s="1412">
        <f t="shared" si="378"/>
        <v>4950000</v>
      </c>
      <c r="Q660" s="1349" t="s">
        <v>99</v>
      </c>
      <c r="R660" s="1349"/>
      <c r="S660" s="1349"/>
      <c r="T660" s="1349"/>
      <c r="U660" s="746">
        <v>5</v>
      </c>
      <c r="V660" s="746">
        <f t="shared" si="324"/>
        <v>3</v>
      </c>
      <c r="W660" s="828">
        <f t="shared" ref="W660:W665" si="400">P660/U660</f>
        <v>990000</v>
      </c>
      <c r="X660" s="828">
        <f t="shared" si="276"/>
        <v>2970000</v>
      </c>
      <c r="Y660" s="828">
        <f t="shared" ref="Y660:Y665" si="401">P660-X660</f>
        <v>1980000</v>
      </c>
      <c r="Z660" s="746">
        <f t="shared" si="325"/>
        <v>4</v>
      </c>
      <c r="AA660" s="829">
        <f t="shared" ref="AA660:AA665" si="402">P660/U660</f>
        <v>990000</v>
      </c>
      <c r="AB660" s="829">
        <f t="shared" si="277"/>
        <v>3960000</v>
      </c>
      <c r="AC660" s="829">
        <f t="shared" ref="AC660:AC665" si="403">P660-AB660</f>
        <v>990000</v>
      </c>
      <c r="AD660" s="830" t="b">
        <f t="shared" si="379"/>
        <v>1</v>
      </c>
      <c r="AE660" s="738"/>
      <c r="AF660" s="738"/>
    </row>
    <row r="661" spans="1:32" ht="15" customHeight="1">
      <c r="A661" s="1570" t="s">
        <v>304</v>
      </c>
      <c r="B661" s="1272">
        <v>143</v>
      </c>
      <c r="C661" s="1273" t="s">
        <v>985</v>
      </c>
      <c r="D661" s="1347">
        <v>209011506</v>
      </c>
      <c r="E661" s="1347"/>
      <c r="F661" s="1349" t="s">
        <v>301</v>
      </c>
      <c r="G661" s="1349" t="s">
        <v>212</v>
      </c>
      <c r="H661" s="1349" t="s">
        <v>212</v>
      </c>
      <c r="I661" s="1349" t="s">
        <v>212</v>
      </c>
      <c r="J661" s="1349" t="s">
        <v>535</v>
      </c>
      <c r="K661" s="1313">
        <v>1</v>
      </c>
      <c r="L661" s="1276" t="s">
        <v>207</v>
      </c>
      <c r="M661" s="1277">
        <v>2475000</v>
      </c>
      <c r="N661" s="1349">
        <v>2014</v>
      </c>
      <c r="O661" s="1349" t="s">
        <v>631</v>
      </c>
      <c r="P661" s="1412">
        <f t="shared" si="378"/>
        <v>2475000</v>
      </c>
      <c r="Q661" s="1349" t="s">
        <v>99</v>
      </c>
      <c r="R661" s="1349"/>
      <c r="S661" s="1349"/>
      <c r="T661" s="1349"/>
      <c r="U661" s="746">
        <v>5</v>
      </c>
      <c r="V661" s="746">
        <f t="shared" si="324"/>
        <v>3</v>
      </c>
      <c r="W661" s="828">
        <f t="shared" si="400"/>
        <v>495000</v>
      </c>
      <c r="X661" s="828">
        <f t="shared" si="276"/>
        <v>1485000</v>
      </c>
      <c r="Y661" s="828">
        <f t="shared" si="401"/>
        <v>990000</v>
      </c>
      <c r="Z661" s="746">
        <f t="shared" si="325"/>
        <v>4</v>
      </c>
      <c r="AA661" s="829">
        <f t="shared" si="402"/>
        <v>495000</v>
      </c>
      <c r="AB661" s="829">
        <f t="shared" si="277"/>
        <v>1980000</v>
      </c>
      <c r="AC661" s="829">
        <f t="shared" si="403"/>
        <v>495000</v>
      </c>
      <c r="AD661" s="830" t="b">
        <f t="shared" si="379"/>
        <v>1</v>
      </c>
      <c r="AE661" s="738"/>
      <c r="AF661" s="738"/>
    </row>
    <row r="662" spans="1:32" ht="15" customHeight="1">
      <c r="A662" s="1570" t="s">
        <v>304</v>
      </c>
      <c r="B662" s="1272">
        <v>144</v>
      </c>
      <c r="C662" s="1273" t="s">
        <v>986</v>
      </c>
      <c r="D662" s="1347">
        <v>209011510</v>
      </c>
      <c r="E662" s="1347"/>
      <c r="F662" s="1349" t="s">
        <v>301</v>
      </c>
      <c r="G662" s="1349" t="s">
        <v>212</v>
      </c>
      <c r="H662" s="1349" t="s">
        <v>212</v>
      </c>
      <c r="I662" s="1349" t="s">
        <v>212</v>
      </c>
      <c r="J662" s="1349" t="s">
        <v>535</v>
      </c>
      <c r="K662" s="1313">
        <v>1</v>
      </c>
      <c r="L662" s="1276" t="s">
        <v>207</v>
      </c>
      <c r="M662" s="1277">
        <v>5950000</v>
      </c>
      <c r="N662" s="1349">
        <v>2014</v>
      </c>
      <c r="O662" s="1349" t="s">
        <v>631</v>
      </c>
      <c r="P662" s="1412">
        <f t="shared" si="378"/>
        <v>5950000</v>
      </c>
      <c r="Q662" s="1349" t="s">
        <v>99</v>
      </c>
      <c r="R662" s="1349"/>
      <c r="S662" s="1349"/>
      <c r="T662" s="1349"/>
      <c r="U662" s="746">
        <v>5</v>
      </c>
      <c r="V662" s="746">
        <f t="shared" si="324"/>
        <v>3</v>
      </c>
      <c r="W662" s="828">
        <f t="shared" si="400"/>
        <v>1190000</v>
      </c>
      <c r="X662" s="828">
        <f t="shared" si="276"/>
        <v>3570000</v>
      </c>
      <c r="Y662" s="828">
        <f t="shared" si="401"/>
        <v>2380000</v>
      </c>
      <c r="Z662" s="746">
        <f t="shared" si="325"/>
        <v>4</v>
      </c>
      <c r="AA662" s="829">
        <f t="shared" si="402"/>
        <v>1190000</v>
      </c>
      <c r="AB662" s="829">
        <f t="shared" si="277"/>
        <v>4760000</v>
      </c>
      <c r="AC662" s="829">
        <f t="shared" si="403"/>
        <v>1190000</v>
      </c>
      <c r="AD662" s="830" t="b">
        <f t="shared" si="379"/>
        <v>1</v>
      </c>
      <c r="AE662" s="738"/>
      <c r="AF662" s="738"/>
    </row>
    <row r="663" spans="1:32" ht="15" customHeight="1">
      <c r="A663" s="1570" t="s">
        <v>304</v>
      </c>
      <c r="B663" s="1272">
        <v>145</v>
      </c>
      <c r="C663" s="1273" t="s">
        <v>987</v>
      </c>
      <c r="D663" s="1347">
        <v>209011511</v>
      </c>
      <c r="E663" s="1347"/>
      <c r="F663" s="1349" t="s">
        <v>301</v>
      </c>
      <c r="G663" s="1349" t="s">
        <v>212</v>
      </c>
      <c r="H663" s="1349" t="s">
        <v>212</v>
      </c>
      <c r="I663" s="1349" t="s">
        <v>212</v>
      </c>
      <c r="J663" s="1349" t="s">
        <v>535</v>
      </c>
      <c r="K663" s="1313">
        <v>1</v>
      </c>
      <c r="L663" s="1276" t="s">
        <v>207</v>
      </c>
      <c r="M663" s="1277">
        <v>8650000</v>
      </c>
      <c r="N663" s="1349">
        <v>2014</v>
      </c>
      <c r="O663" s="1349" t="s">
        <v>631</v>
      </c>
      <c r="P663" s="1412">
        <f t="shared" si="378"/>
        <v>8650000</v>
      </c>
      <c r="Q663" s="1349" t="s">
        <v>99</v>
      </c>
      <c r="R663" s="1349"/>
      <c r="S663" s="1349"/>
      <c r="T663" s="1349"/>
      <c r="U663" s="746">
        <v>5</v>
      </c>
      <c r="V663" s="746">
        <f t="shared" si="324"/>
        <v>3</v>
      </c>
      <c r="W663" s="828">
        <f t="shared" si="400"/>
        <v>1730000</v>
      </c>
      <c r="X663" s="828">
        <f t="shared" si="276"/>
        <v>5190000</v>
      </c>
      <c r="Y663" s="828">
        <f t="shared" si="401"/>
        <v>3460000</v>
      </c>
      <c r="Z663" s="746">
        <f t="shared" si="325"/>
        <v>4</v>
      </c>
      <c r="AA663" s="829">
        <f t="shared" si="402"/>
        <v>1730000</v>
      </c>
      <c r="AB663" s="829">
        <f t="shared" si="277"/>
        <v>6920000</v>
      </c>
      <c r="AC663" s="829">
        <f t="shared" si="403"/>
        <v>1730000</v>
      </c>
      <c r="AD663" s="830" t="b">
        <f t="shared" si="379"/>
        <v>1</v>
      </c>
      <c r="AE663" s="738"/>
      <c r="AF663" s="738"/>
    </row>
    <row r="664" spans="1:32" ht="15" customHeight="1">
      <c r="A664" s="1570" t="s">
        <v>304</v>
      </c>
      <c r="B664" s="1272">
        <v>146</v>
      </c>
      <c r="C664" s="1273" t="s">
        <v>988</v>
      </c>
      <c r="D664" s="1347">
        <v>209011504</v>
      </c>
      <c r="E664" s="1347"/>
      <c r="F664" s="1349" t="s">
        <v>301</v>
      </c>
      <c r="G664" s="1349" t="s">
        <v>212</v>
      </c>
      <c r="H664" s="1349" t="s">
        <v>212</v>
      </c>
      <c r="I664" s="1349" t="s">
        <v>212</v>
      </c>
      <c r="J664" s="1349" t="s">
        <v>535</v>
      </c>
      <c r="K664" s="1313">
        <v>1</v>
      </c>
      <c r="L664" s="1276" t="s">
        <v>207</v>
      </c>
      <c r="M664" s="1277">
        <v>4950000</v>
      </c>
      <c r="N664" s="1349">
        <v>2014</v>
      </c>
      <c r="O664" s="1349" t="s">
        <v>631</v>
      </c>
      <c r="P664" s="1412">
        <f t="shared" si="378"/>
        <v>4950000</v>
      </c>
      <c r="Q664" s="1349" t="s">
        <v>99</v>
      </c>
      <c r="R664" s="1349"/>
      <c r="S664" s="1349"/>
      <c r="T664" s="1349"/>
      <c r="U664" s="746">
        <v>5</v>
      </c>
      <c r="V664" s="746">
        <f t="shared" si="324"/>
        <v>3</v>
      </c>
      <c r="W664" s="828">
        <f t="shared" si="400"/>
        <v>990000</v>
      </c>
      <c r="X664" s="828">
        <f t="shared" si="276"/>
        <v>2970000</v>
      </c>
      <c r="Y664" s="828">
        <f t="shared" si="401"/>
        <v>1980000</v>
      </c>
      <c r="Z664" s="746">
        <f t="shared" si="325"/>
        <v>4</v>
      </c>
      <c r="AA664" s="829">
        <f t="shared" si="402"/>
        <v>990000</v>
      </c>
      <c r="AB664" s="829">
        <f t="shared" si="277"/>
        <v>3960000</v>
      </c>
      <c r="AC664" s="829">
        <f t="shared" si="403"/>
        <v>990000</v>
      </c>
      <c r="AD664" s="830" t="b">
        <f t="shared" si="379"/>
        <v>1</v>
      </c>
      <c r="AE664" s="738"/>
      <c r="AF664" s="738"/>
    </row>
    <row r="665" spans="1:32" ht="15" customHeight="1">
      <c r="A665" s="1570" t="s">
        <v>304</v>
      </c>
      <c r="B665" s="1272">
        <v>147</v>
      </c>
      <c r="C665" s="1273" t="s">
        <v>989</v>
      </c>
      <c r="D665" s="1347">
        <v>209011505</v>
      </c>
      <c r="E665" s="1347"/>
      <c r="F665" s="1349" t="s">
        <v>301</v>
      </c>
      <c r="G665" s="1349" t="s">
        <v>212</v>
      </c>
      <c r="H665" s="1349" t="s">
        <v>212</v>
      </c>
      <c r="I665" s="1349" t="s">
        <v>212</v>
      </c>
      <c r="J665" s="1349" t="s">
        <v>535</v>
      </c>
      <c r="K665" s="1313">
        <v>1</v>
      </c>
      <c r="L665" s="1276" t="s">
        <v>207</v>
      </c>
      <c r="M665" s="1277">
        <v>6280000</v>
      </c>
      <c r="N665" s="1349">
        <v>2014</v>
      </c>
      <c r="O665" s="1349" t="s">
        <v>631</v>
      </c>
      <c r="P665" s="1412">
        <f t="shared" si="378"/>
        <v>6280000</v>
      </c>
      <c r="Q665" s="1349" t="s">
        <v>99</v>
      </c>
      <c r="R665" s="1349"/>
      <c r="S665" s="1349"/>
      <c r="T665" s="1349"/>
      <c r="U665" s="746">
        <v>5</v>
      </c>
      <c r="V665" s="746">
        <f t="shared" si="324"/>
        <v>3</v>
      </c>
      <c r="W665" s="828">
        <f t="shared" si="400"/>
        <v>1256000</v>
      </c>
      <c r="X665" s="828">
        <f t="shared" si="276"/>
        <v>3768000</v>
      </c>
      <c r="Y665" s="828">
        <f t="shared" si="401"/>
        <v>2512000</v>
      </c>
      <c r="Z665" s="746">
        <f t="shared" si="325"/>
        <v>4</v>
      </c>
      <c r="AA665" s="829">
        <f t="shared" si="402"/>
        <v>1256000</v>
      </c>
      <c r="AB665" s="829">
        <f t="shared" si="277"/>
        <v>5024000</v>
      </c>
      <c r="AC665" s="829">
        <f t="shared" si="403"/>
        <v>1256000</v>
      </c>
      <c r="AD665" s="830" t="b">
        <f t="shared" si="379"/>
        <v>1</v>
      </c>
      <c r="AE665" s="738"/>
      <c r="AF665" s="738"/>
    </row>
    <row r="666" spans="1:32" ht="15" customHeight="1">
      <c r="A666" s="1570" t="s">
        <v>304</v>
      </c>
      <c r="B666" s="1272"/>
      <c r="C666" s="1273"/>
      <c r="D666" s="1347"/>
      <c r="E666" s="1347"/>
      <c r="F666" s="1349"/>
      <c r="G666" s="1349"/>
      <c r="H666" s="1349"/>
      <c r="I666" s="1349"/>
      <c r="J666" s="1349"/>
      <c r="K666" s="1313"/>
      <c r="L666" s="1276"/>
      <c r="M666" s="1277"/>
      <c r="N666" s="1349"/>
      <c r="O666" s="1349"/>
      <c r="P666" s="1412">
        <f t="shared" si="378"/>
        <v>0</v>
      </c>
      <c r="Q666" s="1349"/>
      <c r="R666" s="1349"/>
      <c r="S666" s="1349"/>
      <c r="T666" s="1349"/>
      <c r="U666" s="746"/>
      <c r="V666" s="746"/>
      <c r="W666" s="828"/>
      <c r="X666" s="828"/>
      <c r="Y666" s="828"/>
      <c r="AA666" s="829"/>
      <c r="AB666" s="829"/>
      <c r="AC666" s="829"/>
      <c r="AD666" s="830" t="b">
        <f t="shared" si="379"/>
        <v>1</v>
      </c>
      <c r="AE666" s="738"/>
      <c r="AF666" s="738"/>
    </row>
    <row r="667" spans="1:32" ht="15" customHeight="1">
      <c r="A667" s="1570" t="s">
        <v>304</v>
      </c>
      <c r="B667" s="1272">
        <v>148</v>
      </c>
      <c r="C667" s="1273" t="s">
        <v>990</v>
      </c>
      <c r="D667" s="1347">
        <v>206020105</v>
      </c>
      <c r="E667" s="1347"/>
      <c r="F667" s="1349" t="s">
        <v>407</v>
      </c>
      <c r="G667" s="1349" t="s">
        <v>212</v>
      </c>
      <c r="H667" s="1349" t="s">
        <v>212</v>
      </c>
      <c r="I667" s="1349" t="s">
        <v>212</v>
      </c>
      <c r="J667" s="1349" t="s">
        <v>535</v>
      </c>
      <c r="K667" s="1313">
        <v>1</v>
      </c>
      <c r="L667" s="1276" t="s">
        <v>207</v>
      </c>
      <c r="M667" s="1277">
        <v>5753000</v>
      </c>
      <c r="N667" s="1349">
        <v>2014</v>
      </c>
      <c r="O667" s="1349" t="s">
        <v>631</v>
      </c>
      <c r="P667" s="1412">
        <f t="shared" si="378"/>
        <v>5753000</v>
      </c>
      <c r="Q667" s="1349" t="s">
        <v>99</v>
      </c>
      <c r="R667" s="1349"/>
      <c r="S667" s="1349"/>
      <c r="T667" s="1349" t="s">
        <v>991</v>
      </c>
      <c r="U667" s="746">
        <v>5</v>
      </c>
      <c r="V667" s="746">
        <f t="shared" si="324"/>
        <v>3</v>
      </c>
      <c r="W667" s="828">
        <f t="shared" ref="W667:W676" si="404">P667/U667</f>
        <v>1150600</v>
      </c>
      <c r="X667" s="828">
        <f>V667*W667</f>
        <v>3451800</v>
      </c>
      <c r="Y667" s="828">
        <f t="shared" ref="Y667:Y676" si="405">P667-X667</f>
        <v>2301200</v>
      </c>
      <c r="Z667" s="746">
        <f t="shared" si="325"/>
        <v>4</v>
      </c>
      <c r="AA667" s="829">
        <f t="shared" ref="AA667:AA676" si="406">P667/U667</f>
        <v>1150600</v>
      </c>
      <c r="AB667" s="829">
        <f>Z667*AA667</f>
        <v>4602400</v>
      </c>
      <c r="AC667" s="829">
        <f t="shared" ref="AC667:AC676" si="407">P667-AB667</f>
        <v>1150600</v>
      </c>
      <c r="AD667" s="830" t="b">
        <f t="shared" si="379"/>
        <v>1</v>
      </c>
      <c r="AE667" s="738"/>
      <c r="AF667" s="738"/>
    </row>
    <row r="668" spans="1:32" ht="15" customHeight="1">
      <c r="A668" s="1570" t="s">
        <v>304</v>
      </c>
      <c r="B668" s="1272"/>
      <c r="C668" s="1273" t="s">
        <v>990</v>
      </c>
      <c r="D668" s="1347">
        <v>206020105</v>
      </c>
      <c r="E668" s="1347"/>
      <c r="F668" s="1349" t="s">
        <v>407</v>
      </c>
      <c r="G668" s="1349" t="s">
        <v>212</v>
      </c>
      <c r="H668" s="1349" t="s">
        <v>212</v>
      </c>
      <c r="I668" s="1349" t="s">
        <v>212</v>
      </c>
      <c r="J668" s="1349" t="s">
        <v>535</v>
      </c>
      <c r="K668" s="1313">
        <v>1</v>
      </c>
      <c r="L668" s="1276" t="s">
        <v>207</v>
      </c>
      <c r="M668" s="1277">
        <v>5753000</v>
      </c>
      <c r="N668" s="1349">
        <v>2014</v>
      </c>
      <c r="O668" s="1349" t="s">
        <v>631</v>
      </c>
      <c r="P668" s="1412">
        <f t="shared" si="378"/>
        <v>5753000</v>
      </c>
      <c r="Q668" s="1349" t="s">
        <v>99</v>
      </c>
      <c r="R668" s="1349"/>
      <c r="S668" s="1349"/>
      <c r="T668" s="1349"/>
      <c r="U668" s="746">
        <v>5</v>
      </c>
      <c r="V668" s="746">
        <f t="shared" ref="V668:V676" si="408">2016-N668+1</f>
        <v>3</v>
      </c>
      <c r="W668" s="828">
        <f t="shared" si="404"/>
        <v>1150600</v>
      </c>
      <c r="X668" s="828">
        <f t="shared" ref="X668:X676" si="409">V668*W668</f>
        <v>3451800</v>
      </c>
      <c r="Y668" s="828">
        <f t="shared" si="405"/>
        <v>2301200</v>
      </c>
      <c r="Z668" s="746">
        <f t="shared" ref="Z668:Z676" si="410">2017-N668+1</f>
        <v>4</v>
      </c>
      <c r="AA668" s="829">
        <f t="shared" si="406"/>
        <v>1150600</v>
      </c>
      <c r="AB668" s="829">
        <f t="shared" ref="AB668:AB676" si="411">Z668*AA668</f>
        <v>4602400</v>
      </c>
      <c r="AC668" s="829">
        <f t="shared" si="407"/>
        <v>1150600</v>
      </c>
      <c r="AD668" s="830" t="b">
        <f t="shared" si="379"/>
        <v>1</v>
      </c>
      <c r="AE668" s="738"/>
      <c r="AF668" s="738"/>
    </row>
    <row r="669" spans="1:32" ht="15" customHeight="1">
      <c r="A669" s="1570" t="s">
        <v>304</v>
      </c>
      <c r="B669" s="1272"/>
      <c r="C669" s="1273" t="s">
        <v>990</v>
      </c>
      <c r="D669" s="1347">
        <v>206020105</v>
      </c>
      <c r="E669" s="1347"/>
      <c r="F669" s="1349" t="s">
        <v>407</v>
      </c>
      <c r="G669" s="1349" t="s">
        <v>212</v>
      </c>
      <c r="H669" s="1349" t="s">
        <v>212</v>
      </c>
      <c r="I669" s="1349" t="s">
        <v>212</v>
      </c>
      <c r="J669" s="1349" t="s">
        <v>535</v>
      </c>
      <c r="K669" s="1313">
        <v>1</v>
      </c>
      <c r="L669" s="1276" t="s">
        <v>207</v>
      </c>
      <c r="M669" s="1277">
        <v>5753000</v>
      </c>
      <c r="N669" s="1349">
        <v>2014</v>
      </c>
      <c r="O669" s="1349" t="s">
        <v>631</v>
      </c>
      <c r="P669" s="1412">
        <f t="shared" si="378"/>
        <v>5753000</v>
      </c>
      <c r="Q669" s="1349" t="s">
        <v>99</v>
      </c>
      <c r="R669" s="1349"/>
      <c r="S669" s="1349"/>
      <c r="T669" s="1349"/>
      <c r="U669" s="746">
        <v>5</v>
      </c>
      <c r="V669" s="746">
        <f t="shared" si="408"/>
        <v>3</v>
      </c>
      <c r="W669" s="828">
        <f t="shared" si="404"/>
        <v>1150600</v>
      </c>
      <c r="X669" s="828">
        <f t="shared" si="409"/>
        <v>3451800</v>
      </c>
      <c r="Y669" s="828">
        <f t="shared" si="405"/>
        <v>2301200</v>
      </c>
      <c r="Z669" s="746">
        <f t="shared" si="410"/>
        <v>4</v>
      </c>
      <c r="AA669" s="829">
        <f t="shared" si="406"/>
        <v>1150600</v>
      </c>
      <c r="AB669" s="829">
        <f t="shared" si="411"/>
        <v>4602400</v>
      </c>
      <c r="AC669" s="829">
        <f t="shared" si="407"/>
        <v>1150600</v>
      </c>
      <c r="AD669" s="830" t="b">
        <f t="shared" si="379"/>
        <v>1</v>
      </c>
      <c r="AE669" s="738"/>
      <c r="AF669" s="738"/>
    </row>
    <row r="670" spans="1:32" ht="15" customHeight="1">
      <c r="A670" s="1570" t="s">
        <v>304</v>
      </c>
      <c r="B670" s="1272"/>
      <c r="C670" s="1273" t="s">
        <v>990</v>
      </c>
      <c r="D670" s="1347">
        <v>206020105</v>
      </c>
      <c r="E670" s="1347"/>
      <c r="F670" s="1349" t="s">
        <v>407</v>
      </c>
      <c r="G670" s="1349" t="s">
        <v>212</v>
      </c>
      <c r="H670" s="1349" t="s">
        <v>212</v>
      </c>
      <c r="I670" s="1349" t="s">
        <v>212</v>
      </c>
      <c r="J670" s="1349" t="s">
        <v>535</v>
      </c>
      <c r="K670" s="1313">
        <v>1</v>
      </c>
      <c r="L670" s="1276" t="s">
        <v>207</v>
      </c>
      <c r="M670" s="1277">
        <v>5753000</v>
      </c>
      <c r="N670" s="1349">
        <v>2014</v>
      </c>
      <c r="O670" s="1349" t="s">
        <v>631</v>
      </c>
      <c r="P670" s="1412">
        <f t="shared" si="378"/>
        <v>5753000</v>
      </c>
      <c r="Q670" s="1349" t="s">
        <v>99</v>
      </c>
      <c r="R670" s="1349"/>
      <c r="S670" s="1349"/>
      <c r="T670" s="1349"/>
      <c r="U670" s="746">
        <v>5</v>
      </c>
      <c r="V670" s="746">
        <f t="shared" si="408"/>
        <v>3</v>
      </c>
      <c r="W670" s="828">
        <f t="shared" si="404"/>
        <v>1150600</v>
      </c>
      <c r="X670" s="828">
        <f t="shared" si="409"/>
        <v>3451800</v>
      </c>
      <c r="Y670" s="828">
        <f t="shared" si="405"/>
        <v>2301200</v>
      </c>
      <c r="Z670" s="746">
        <f t="shared" si="410"/>
        <v>4</v>
      </c>
      <c r="AA670" s="829">
        <f t="shared" si="406"/>
        <v>1150600</v>
      </c>
      <c r="AB670" s="829">
        <f t="shared" si="411"/>
        <v>4602400</v>
      </c>
      <c r="AC670" s="829">
        <f t="shared" si="407"/>
        <v>1150600</v>
      </c>
      <c r="AD670" s="830" t="b">
        <f t="shared" si="379"/>
        <v>1</v>
      </c>
      <c r="AE670" s="738"/>
      <c r="AF670" s="738"/>
    </row>
    <row r="671" spans="1:32" ht="15" customHeight="1">
      <c r="A671" s="1570" t="s">
        <v>304</v>
      </c>
      <c r="B671" s="1272"/>
      <c r="C671" s="1273" t="s">
        <v>990</v>
      </c>
      <c r="D671" s="1347">
        <v>206020105</v>
      </c>
      <c r="E671" s="1347"/>
      <c r="F671" s="1349" t="s">
        <v>407</v>
      </c>
      <c r="G671" s="1349" t="s">
        <v>212</v>
      </c>
      <c r="H671" s="1349" t="s">
        <v>212</v>
      </c>
      <c r="I671" s="1349" t="s">
        <v>212</v>
      </c>
      <c r="J671" s="1349" t="s">
        <v>535</v>
      </c>
      <c r="K671" s="1313">
        <v>1</v>
      </c>
      <c r="L671" s="1276" t="s">
        <v>207</v>
      </c>
      <c r="M671" s="1277">
        <v>5753000</v>
      </c>
      <c r="N671" s="1349">
        <v>2014</v>
      </c>
      <c r="O671" s="1349" t="s">
        <v>631</v>
      </c>
      <c r="P671" s="1412">
        <f t="shared" si="378"/>
        <v>5753000</v>
      </c>
      <c r="Q671" s="1349" t="s">
        <v>99</v>
      </c>
      <c r="R671" s="1349"/>
      <c r="S671" s="1349"/>
      <c r="T671" s="1349"/>
      <c r="U671" s="746">
        <v>5</v>
      </c>
      <c r="V671" s="746">
        <f t="shared" si="408"/>
        <v>3</v>
      </c>
      <c r="W671" s="828">
        <f t="shared" si="404"/>
        <v>1150600</v>
      </c>
      <c r="X671" s="828">
        <f t="shared" si="409"/>
        <v>3451800</v>
      </c>
      <c r="Y671" s="828">
        <f t="shared" si="405"/>
        <v>2301200</v>
      </c>
      <c r="Z671" s="746">
        <f t="shared" si="410"/>
        <v>4</v>
      </c>
      <c r="AA671" s="829">
        <f t="shared" si="406"/>
        <v>1150600</v>
      </c>
      <c r="AB671" s="829">
        <f t="shared" si="411"/>
        <v>4602400</v>
      </c>
      <c r="AC671" s="829">
        <f t="shared" si="407"/>
        <v>1150600</v>
      </c>
      <c r="AD671" s="830" t="b">
        <f t="shared" si="379"/>
        <v>1</v>
      </c>
      <c r="AE671" s="738"/>
      <c r="AF671" s="738"/>
    </row>
    <row r="672" spans="1:32" ht="15" customHeight="1">
      <c r="A672" s="1570" t="s">
        <v>304</v>
      </c>
      <c r="B672" s="1272"/>
      <c r="C672" s="1273" t="s">
        <v>990</v>
      </c>
      <c r="D672" s="1347">
        <v>206020105</v>
      </c>
      <c r="E672" s="1347"/>
      <c r="F672" s="1349" t="s">
        <v>407</v>
      </c>
      <c r="G672" s="1349" t="s">
        <v>212</v>
      </c>
      <c r="H672" s="1349" t="s">
        <v>212</v>
      </c>
      <c r="I672" s="1349" t="s">
        <v>212</v>
      </c>
      <c r="J672" s="1349" t="s">
        <v>535</v>
      </c>
      <c r="K672" s="1313">
        <v>1</v>
      </c>
      <c r="L672" s="1276" t="s">
        <v>207</v>
      </c>
      <c r="M672" s="1277">
        <v>5753000</v>
      </c>
      <c r="N672" s="1349">
        <v>2014</v>
      </c>
      <c r="O672" s="1349" t="s">
        <v>631</v>
      </c>
      <c r="P672" s="1412">
        <f t="shared" si="378"/>
        <v>5753000</v>
      </c>
      <c r="Q672" s="1349" t="s">
        <v>99</v>
      </c>
      <c r="R672" s="1349"/>
      <c r="S672" s="1349"/>
      <c r="T672" s="1349"/>
      <c r="U672" s="746">
        <v>5</v>
      </c>
      <c r="V672" s="746">
        <f t="shared" si="408"/>
        <v>3</v>
      </c>
      <c r="W672" s="828">
        <f t="shared" si="404"/>
        <v>1150600</v>
      </c>
      <c r="X672" s="828">
        <f t="shared" si="409"/>
        <v>3451800</v>
      </c>
      <c r="Y672" s="828">
        <f t="shared" si="405"/>
        <v>2301200</v>
      </c>
      <c r="Z672" s="746">
        <f t="shared" si="410"/>
        <v>4</v>
      </c>
      <c r="AA672" s="829">
        <f t="shared" si="406"/>
        <v>1150600</v>
      </c>
      <c r="AB672" s="829">
        <f t="shared" si="411"/>
        <v>4602400</v>
      </c>
      <c r="AC672" s="829">
        <f t="shared" si="407"/>
        <v>1150600</v>
      </c>
      <c r="AD672" s="830" t="b">
        <f t="shared" si="379"/>
        <v>1</v>
      </c>
      <c r="AE672" s="738"/>
      <c r="AF672" s="738"/>
    </row>
    <row r="673" spans="1:32" ht="15" customHeight="1">
      <c r="A673" s="1570" t="s">
        <v>304</v>
      </c>
      <c r="B673" s="1272"/>
      <c r="C673" s="1273" t="s">
        <v>990</v>
      </c>
      <c r="D673" s="1347">
        <v>206020105</v>
      </c>
      <c r="E673" s="1347"/>
      <c r="F673" s="1349" t="s">
        <v>407</v>
      </c>
      <c r="G673" s="1349" t="s">
        <v>212</v>
      </c>
      <c r="H673" s="1349" t="s">
        <v>212</v>
      </c>
      <c r="I673" s="1349" t="s">
        <v>212</v>
      </c>
      <c r="J673" s="1349" t="s">
        <v>535</v>
      </c>
      <c r="K673" s="1313">
        <v>1</v>
      </c>
      <c r="L673" s="1276" t="s">
        <v>207</v>
      </c>
      <c r="M673" s="1277">
        <v>5753000</v>
      </c>
      <c r="N673" s="1349">
        <v>2014</v>
      </c>
      <c r="O673" s="1349" t="s">
        <v>631</v>
      </c>
      <c r="P673" s="1412">
        <f t="shared" si="378"/>
        <v>5753000</v>
      </c>
      <c r="Q673" s="1349" t="s">
        <v>99</v>
      </c>
      <c r="R673" s="1349"/>
      <c r="S673" s="1349"/>
      <c r="T673" s="1349"/>
      <c r="U673" s="746">
        <v>5</v>
      </c>
      <c r="V673" s="746">
        <f t="shared" si="408"/>
        <v>3</v>
      </c>
      <c r="W673" s="828">
        <f t="shared" si="404"/>
        <v>1150600</v>
      </c>
      <c r="X673" s="828">
        <f t="shared" si="409"/>
        <v>3451800</v>
      </c>
      <c r="Y673" s="828">
        <f t="shared" si="405"/>
        <v>2301200</v>
      </c>
      <c r="Z673" s="746">
        <f t="shared" si="410"/>
        <v>4</v>
      </c>
      <c r="AA673" s="829">
        <f t="shared" si="406"/>
        <v>1150600</v>
      </c>
      <c r="AB673" s="829">
        <f t="shared" si="411"/>
        <v>4602400</v>
      </c>
      <c r="AC673" s="829">
        <f t="shared" si="407"/>
        <v>1150600</v>
      </c>
      <c r="AD673" s="830" t="b">
        <f t="shared" si="379"/>
        <v>1</v>
      </c>
      <c r="AE673" s="738"/>
      <c r="AF673" s="738"/>
    </row>
    <row r="674" spans="1:32" ht="15" customHeight="1">
      <c r="A674" s="1570" t="s">
        <v>304</v>
      </c>
      <c r="B674" s="1272"/>
      <c r="C674" s="1273" t="s">
        <v>990</v>
      </c>
      <c r="D674" s="1347">
        <v>206020105</v>
      </c>
      <c r="E674" s="1347"/>
      <c r="F674" s="1349" t="s">
        <v>407</v>
      </c>
      <c r="G674" s="1349" t="s">
        <v>212</v>
      </c>
      <c r="H674" s="1349" t="s">
        <v>212</v>
      </c>
      <c r="I674" s="1349" t="s">
        <v>212</v>
      </c>
      <c r="J674" s="1349" t="s">
        <v>535</v>
      </c>
      <c r="K674" s="1313">
        <v>1</v>
      </c>
      <c r="L674" s="1276" t="s">
        <v>207</v>
      </c>
      <c r="M674" s="1277">
        <v>5753000</v>
      </c>
      <c r="N674" s="1349">
        <v>2014</v>
      </c>
      <c r="O674" s="1349" t="s">
        <v>631</v>
      </c>
      <c r="P674" s="1412">
        <f t="shared" si="378"/>
        <v>5753000</v>
      </c>
      <c r="Q674" s="1349" t="s">
        <v>99</v>
      </c>
      <c r="R674" s="1349"/>
      <c r="S674" s="1349"/>
      <c r="T674" s="1349"/>
      <c r="U674" s="746">
        <v>5</v>
      </c>
      <c r="V674" s="746">
        <f t="shared" si="408"/>
        <v>3</v>
      </c>
      <c r="W674" s="828">
        <f t="shared" si="404"/>
        <v>1150600</v>
      </c>
      <c r="X674" s="828">
        <f t="shared" si="409"/>
        <v>3451800</v>
      </c>
      <c r="Y674" s="828">
        <f t="shared" si="405"/>
        <v>2301200</v>
      </c>
      <c r="Z674" s="746">
        <f t="shared" si="410"/>
        <v>4</v>
      </c>
      <c r="AA674" s="829">
        <f t="shared" si="406"/>
        <v>1150600</v>
      </c>
      <c r="AB674" s="829">
        <f t="shared" si="411"/>
        <v>4602400</v>
      </c>
      <c r="AC674" s="829">
        <f t="shared" si="407"/>
        <v>1150600</v>
      </c>
      <c r="AD674" s="830" t="b">
        <f t="shared" si="379"/>
        <v>1</v>
      </c>
      <c r="AE674" s="738"/>
      <c r="AF674" s="738"/>
    </row>
    <row r="675" spans="1:32" ht="15" customHeight="1">
      <c r="A675" s="1570" t="s">
        <v>304</v>
      </c>
      <c r="B675" s="1272"/>
      <c r="C675" s="1273" t="s">
        <v>990</v>
      </c>
      <c r="D675" s="1347">
        <v>206020105</v>
      </c>
      <c r="E675" s="1347"/>
      <c r="F675" s="1349" t="s">
        <v>407</v>
      </c>
      <c r="G675" s="1349" t="s">
        <v>212</v>
      </c>
      <c r="H675" s="1349" t="s">
        <v>212</v>
      </c>
      <c r="I675" s="1349" t="s">
        <v>212</v>
      </c>
      <c r="J675" s="1349" t="s">
        <v>535</v>
      </c>
      <c r="K675" s="1313">
        <v>1</v>
      </c>
      <c r="L675" s="1276" t="s">
        <v>207</v>
      </c>
      <c r="M675" s="1277">
        <v>5753000</v>
      </c>
      <c r="N675" s="1349">
        <v>2014</v>
      </c>
      <c r="O675" s="1349" t="s">
        <v>631</v>
      </c>
      <c r="P675" s="1412">
        <f t="shared" si="378"/>
        <v>5753000</v>
      </c>
      <c r="Q675" s="1349" t="s">
        <v>99</v>
      </c>
      <c r="R675" s="1349"/>
      <c r="S675" s="1349"/>
      <c r="T675" s="1349"/>
      <c r="U675" s="746">
        <v>5</v>
      </c>
      <c r="V675" s="746">
        <f t="shared" si="408"/>
        <v>3</v>
      </c>
      <c r="W675" s="828">
        <f t="shared" si="404"/>
        <v>1150600</v>
      </c>
      <c r="X675" s="828">
        <f t="shared" si="409"/>
        <v>3451800</v>
      </c>
      <c r="Y675" s="828">
        <f t="shared" si="405"/>
        <v>2301200</v>
      </c>
      <c r="Z675" s="746">
        <f t="shared" si="410"/>
        <v>4</v>
      </c>
      <c r="AA675" s="829">
        <f t="shared" si="406"/>
        <v>1150600</v>
      </c>
      <c r="AB675" s="829">
        <f t="shared" si="411"/>
        <v>4602400</v>
      </c>
      <c r="AC675" s="829">
        <f t="shared" si="407"/>
        <v>1150600</v>
      </c>
      <c r="AD675" s="830" t="b">
        <f t="shared" si="379"/>
        <v>1</v>
      </c>
      <c r="AE675" s="738"/>
      <c r="AF675" s="738"/>
    </row>
    <row r="676" spans="1:32" ht="15" customHeight="1">
      <c r="A676" s="1570" t="s">
        <v>304</v>
      </c>
      <c r="B676" s="1272"/>
      <c r="C676" s="1273" t="s">
        <v>990</v>
      </c>
      <c r="D676" s="1347">
        <v>206020105</v>
      </c>
      <c r="E676" s="1347"/>
      <c r="F676" s="1349" t="s">
        <v>407</v>
      </c>
      <c r="G676" s="1349" t="s">
        <v>212</v>
      </c>
      <c r="H676" s="1349" t="s">
        <v>212</v>
      </c>
      <c r="I676" s="1349" t="s">
        <v>212</v>
      </c>
      <c r="J676" s="1349" t="s">
        <v>535</v>
      </c>
      <c r="K676" s="1313">
        <v>1</v>
      </c>
      <c r="L676" s="1276" t="s">
        <v>207</v>
      </c>
      <c r="M676" s="1277">
        <v>5753000</v>
      </c>
      <c r="N676" s="1349">
        <v>2014</v>
      </c>
      <c r="O676" s="1349" t="s">
        <v>631</v>
      </c>
      <c r="P676" s="1412">
        <f t="shared" si="378"/>
        <v>5753000</v>
      </c>
      <c r="Q676" s="1349" t="s">
        <v>99</v>
      </c>
      <c r="R676" s="1349"/>
      <c r="S676" s="1349"/>
      <c r="T676" s="1349"/>
      <c r="U676" s="746">
        <v>5</v>
      </c>
      <c r="V676" s="746">
        <f t="shared" si="408"/>
        <v>3</v>
      </c>
      <c r="W676" s="828">
        <f t="shared" si="404"/>
        <v>1150600</v>
      </c>
      <c r="X676" s="828">
        <f t="shared" si="409"/>
        <v>3451800</v>
      </c>
      <c r="Y676" s="828">
        <f t="shared" si="405"/>
        <v>2301200</v>
      </c>
      <c r="Z676" s="746">
        <f t="shared" si="410"/>
        <v>4</v>
      </c>
      <c r="AA676" s="829">
        <f t="shared" si="406"/>
        <v>1150600</v>
      </c>
      <c r="AB676" s="829">
        <f t="shared" si="411"/>
        <v>4602400</v>
      </c>
      <c r="AC676" s="829">
        <f t="shared" si="407"/>
        <v>1150600</v>
      </c>
      <c r="AD676" s="830" t="b">
        <f t="shared" si="379"/>
        <v>1</v>
      </c>
      <c r="AE676" s="738"/>
      <c r="AF676" s="738"/>
    </row>
    <row r="677" spans="1:32" ht="15" customHeight="1">
      <c r="A677" s="1570" t="s">
        <v>304</v>
      </c>
      <c r="B677" s="1272"/>
      <c r="C677" s="1273"/>
      <c r="D677" s="1347"/>
      <c r="E677" s="1347"/>
      <c r="F677" s="1529"/>
      <c r="G677" s="1529"/>
      <c r="H677" s="1529"/>
      <c r="I677" s="1529"/>
      <c r="J677" s="1529"/>
      <c r="K677" s="1313"/>
      <c r="L677" s="1276"/>
      <c r="M677" s="1277"/>
      <c r="N677" s="1529"/>
      <c r="O677" s="1529"/>
      <c r="P677" s="1412"/>
      <c r="Q677" s="1529"/>
      <c r="R677" s="1529"/>
      <c r="S677" s="1529"/>
      <c r="T677" s="1529"/>
      <c r="U677" s="750"/>
      <c r="V677" s="746"/>
      <c r="W677" s="836"/>
      <c r="X677" s="836"/>
      <c r="Y677" s="836"/>
      <c r="AA677" s="837"/>
      <c r="AB677" s="837"/>
      <c r="AC677" s="837"/>
      <c r="AD677" s="830" t="b">
        <f t="shared" si="379"/>
        <v>1</v>
      </c>
      <c r="AE677" s="738"/>
      <c r="AF677" s="738"/>
    </row>
    <row r="678" spans="1:32" ht="15" customHeight="1">
      <c r="A678" s="1570" t="s">
        <v>304</v>
      </c>
      <c r="B678" s="1272"/>
      <c r="C678" s="1273"/>
      <c r="D678" s="1347"/>
      <c r="E678" s="1347"/>
      <c r="F678" s="1529"/>
      <c r="G678" s="1529"/>
      <c r="H678" s="1529"/>
      <c r="I678" s="1529"/>
      <c r="J678" s="1529"/>
      <c r="K678" s="1313"/>
      <c r="L678" s="1276"/>
      <c r="M678" s="1277"/>
      <c r="N678" s="1529"/>
      <c r="O678" s="1529"/>
      <c r="P678" s="1412"/>
      <c r="Q678" s="1529"/>
      <c r="R678" s="1529"/>
      <c r="S678" s="1529"/>
      <c r="T678" s="1529"/>
      <c r="U678" s="750"/>
      <c r="V678" s="746"/>
      <c r="W678" s="836"/>
      <c r="X678" s="836"/>
      <c r="Y678" s="836"/>
      <c r="AA678" s="837"/>
      <c r="AB678" s="837"/>
      <c r="AC678" s="837"/>
      <c r="AD678" s="830" t="b">
        <f t="shared" si="379"/>
        <v>1</v>
      </c>
      <c r="AE678" s="738"/>
      <c r="AF678" s="738"/>
    </row>
    <row r="679" spans="1:32" ht="15" customHeight="1">
      <c r="A679" s="1570" t="s">
        <v>304</v>
      </c>
      <c r="B679" s="1272"/>
      <c r="C679" s="1273"/>
      <c r="D679" s="1347"/>
      <c r="E679" s="1347"/>
      <c r="F679" s="1529"/>
      <c r="G679" s="1529"/>
      <c r="H679" s="1529"/>
      <c r="I679" s="1529"/>
      <c r="J679" s="1529"/>
      <c r="K679" s="1313"/>
      <c r="L679" s="1276"/>
      <c r="M679" s="1277"/>
      <c r="N679" s="1529"/>
      <c r="O679" s="1529"/>
      <c r="P679" s="1412"/>
      <c r="Q679" s="1529"/>
      <c r="R679" s="1529"/>
      <c r="S679" s="1529"/>
      <c r="T679" s="1529"/>
      <c r="U679" s="750"/>
      <c r="V679" s="746"/>
      <c r="W679" s="836"/>
      <c r="X679" s="836"/>
      <c r="Y679" s="836"/>
      <c r="AA679" s="837"/>
      <c r="AB679" s="837"/>
      <c r="AC679" s="837"/>
      <c r="AD679" s="830" t="b">
        <f t="shared" si="379"/>
        <v>1</v>
      </c>
      <c r="AE679" s="738"/>
      <c r="AF679" s="738"/>
    </row>
    <row r="680" spans="1:32" ht="15" customHeight="1">
      <c r="A680" s="1570" t="s">
        <v>308</v>
      </c>
      <c r="B680" s="1272"/>
      <c r="C680" s="1273"/>
      <c r="D680" s="1347"/>
      <c r="E680" s="1347"/>
      <c r="F680" s="1529"/>
      <c r="G680" s="1529"/>
      <c r="H680" s="1529"/>
      <c r="I680" s="1529"/>
      <c r="J680" s="1529"/>
      <c r="K680" s="1313"/>
      <c r="L680" s="1276"/>
      <c r="M680" s="1277"/>
      <c r="N680" s="1529"/>
      <c r="O680" s="1529"/>
      <c r="P680" s="1412"/>
      <c r="Q680" s="1529"/>
      <c r="R680" s="1529"/>
      <c r="S680" s="1529"/>
      <c r="T680" s="1529"/>
      <c r="U680" s="746"/>
      <c r="V680" s="746"/>
      <c r="W680" s="828"/>
      <c r="X680" s="828"/>
      <c r="Y680" s="828"/>
      <c r="AA680" s="829"/>
      <c r="AB680" s="829"/>
      <c r="AC680" s="829"/>
      <c r="AD680" s="830"/>
      <c r="AE680" s="738"/>
      <c r="AF680" s="738"/>
    </row>
    <row r="681" spans="1:32" ht="15" customHeight="1">
      <c r="A681" s="1570" t="s">
        <v>308</v>
      </c>
      <c r="B681" s="1272"/>
      <c r="C681" s="1273"/>
      <c r="D681" s="1347"/>
      <c r="E681" s="1347"/>
      <c r="F681" s="1529"/>
      <c r="G681" s="1529"/>
      <c r="H681" s="1529"/>
      <c r="I681" s="1529"/>
      <c r="J681" s="1529"/>
      <c r="K681" s="1313"/>
      <c r="L681" s="1276"/>
      <c r="M681" s="1277"/>
      <c r="N681" s="1529"/>
      <c r="O681" s="1529"/>
      <c r="P681" s="1412"/>
      <c r="Q681" s="1529"/>
      <c r="R681" s="1529"/>
      <c r="S681" s="1529"/>
      <c r="T681" s="1529"/>
      <c r="U681" s="746"/>
      <c r="V681" s="746"/>
      <c r="W681" s="828"/>
      <c r="X681" s="828"/>
      <c r="Y681" s="828"/>
      <c r="AA681" s="829"/>
      <c r="AB681" s="829"/>
      <c r="AC681" s="829"/>
      <c r="AD681" s="830"/>
      <c r="AE681" s="738"/>
      <c r="AF681" s="738"/>
    </row>
    <row r="682" spans="1:32" ht="15" customHeight="1">
      <c r="A682" s="1570" t="s">
        <v>308</v>
      </c>
      <c r="B682" s="1274"/>
      <c r="C682" s="1319" t="s">
        <v>1080</v>
      </c>
      <c r="D682" s="1274"/>
      <c r="E682" s="1274"/>
      <c r="F682" s="1275"/>
      <c r="G682" s="1349"/>
      <c r="H682" s="1349"/>
      <c r="I682" s="1349"/>
      <c r="J682" s="1349"/>
      <c r="K682" s="1349"/>
      <c r="L682" s="1276"/>
      <c r="M682" s="1324"/>
      <c r="N682" s="1349"/>
      <c r="O682" s="1349"/>
      <c r="P682" s="1412">
        <f t="shared" si="378"/>
        <v>0</v>
      </c>
      <c r="Q682" s="1349"/>
      <c r="R682" s="1349"/>
      <c r="S682" s="1349"/>
      <c r="T682" s="1349"/>
      <c r="U682" s="746"/>
      <c r="V682" s="746"/>
      <c r="W682" s="828"/>
      <c r="X682" s="828"/>
      <c r="Y682" s="828"/>
      <c r="AA682" s="829"/>
      <c r="AB682" s="829"/>
      <c r="AC682" s="829"/>
      <c r="AD682" s="830" t="b">
        <f t="shared" ref="AD682:AD745" si="412">AB682+AC682=P682</f>
        <v>1</v>
      </c>
      <c r="AE682" s="738"/>
      <c r="AF682" s="738"/>
    </row>
    <row r="683" spans="1:32" ht="15" customHeight="1">
      <c r="A683" s="1570" t="s">
        <v>308</v>
      </c>
      <c r="B683" s="1272">
        <v>149</v>
      </c>
      <c r="C683" s="1348" t="s">
        <v>1081</v>
      </c>
      <c r="D683" s="1274">
        <v>208010169</v>
      </c>
      <c r="E683" s="1274"/>
      <c r="F683" s="1349" t="s">
        <v>301</v>
      </c>
      <c r="G683" s="1349" t="s">
        <v>1082</v>
      </c>
      <c r="H683" s="1349" t="s">
        <v>1083</v>
      </c>
      <c r="I683" s="1349" t="s">
        <v>212</v>
      </c>
      <c r="J683" s="1349" t="s">
        <v>211</v>
      </c>
      <c r="K683" s="1297">
        <v>1</v>
      </c>
      <c r="L683" s="1276" t="s">
        <v>207</v>
      </c>
      <c r="M683" s="1341">
        <v>75350000</v>
      </c>
      <c r="N683" s="1372">
        <v>2015</v>
      </c>
      <c r="O683" s="1349" t="s">
        <v>1084</v>
      </c>
      <c r="P683" s="1412">
        <f t="shared" si="378"/>
        <v>75350000</v>
      </c>
      <c r="Q683" s="1349" t="s">
        <v>99</v>
      </c>
      <c r="R683" s="1349"/>
      <c r="S683" s="1349"/>
      <c r="T683" s="2014" t="s">
        <v>1085</v>
      </c>
      <c r="U683" s="746">
        <v>5</v>
      </c>
      <c r="V683" s="746">
        <f>2016-N683+1</f>
        <v>2</v>
      </c>
      <c r="W683" s="828">
        <f>P683/U683</f>
        <v>15070000</v>
      </c>
      <c r="X683" s="828">
        <f t="shared" ref="X683:X931" si="413">V683*W683</f>
        <v>30140000</v>
      </c>
      <c r="Y683" s="828">
        <f>P683-X683</f>
        <v>45210000</v>
      </c>
      <c r="Z683" s="746">
        <f>2017-N683+1</f>
        <v>3</v>
      </c>
      <c r="AA683" s="829">
        <f>P683/U683</f>
        <v>15070000</v>
      </c>
      <c r="AB683" s="829">
        <f t="shared" ref="AB683:AB931" si="414">Z683*AA683</f>
        <v>45210000</v>
      </c>
      <c r="AC683" s="829">
        <f>P683-AB683</f>
        <v>30140000</v>
      </c>
      <c r="AD683" s="830" t="b">
        <f t="shared" si="412"/>
        <v>1</v>
      </c>
      <c r="AE683" s="738"/>
      <c r="AF683" s="738"/>
    </row>
    <row r="684" spans="1:32" ht="15" customHeight="1">
      <c r="A684" s="1570" t="s">
        <v>308</v>
      </c>
      <c r="B684" s="1272"/>
      <c r="C684" s="1348"/>
      <c r="D684" s="1274"/>
      <c r="E684" s="1274"/>
      <c r="F684" s="1349"/>
      <c r="G684" s="1349"/>
      <c r="H684" s="1349"/>
      <c r="I684" s="1349"/>
      <c r="J684" s="1349"/>
      <c r="K684" s="1297"/>
      <c r="L684" s="1276"/>
      <c r="M684" s="1341"/>
      <c r="N684" s="1372"/>
      <c r="O684" s="1349"/>
      <c r="P684" s="1412">
        <f t="shared" si="378"/>
        <v>0</v>
      </c>
      <c r="Q684" s="1349"/>
      <c r="R684" s="1349"/>
      <c r="S684" s="1349"/>
      <c r="T684" s="2014"/>
      <c r="U684" s="746"/>
      <c r="V684" s="746"/>
      <c r="W684" s="828"/>
      <c r="X684" s="828"/>
      <c r="Y684" s="828"/>
      <c r="AA684" s="829"/>
      <c r="AB684" s="829"/>
      <c r="AC684" s="829"/>
      <c r="AD684" s="830" t="b">
        <f t="shared" si="412"/>
        <v>1</v>
      </c>
      <c r="AE684" s="738"/>
      <c r="AF684" s="738"/>
    </row>
    <row r="685" spans="1:32" ht="15" customHeight="1">
      <c r="A685" s="1570" t="s">
        <v>308</v>
      </c>
      <c r="B685" s="1272">
        <v>150</v>
      </c>
      <c r="C685" s="1348" t="s">
        <v>1086</v>
      </c>
      <c r="D685" s="1274">
        <v>208010169</v>
      </c>
      <c r="E685" s="1274"/>
      <c r="F685" s="1349" t="s">
        <v>351</v>
      </c>
      <c r="G685" s="1349" t="s">
        <v>1087</v>
      </c>
      <c r="H685" s="1349" t="s">
        <v>1088</v>
      </c>
      <c r="I685" s="1349" t="s">
        <v>212</v>
      </c>
      <c r="J685" s="1349" t="s">
        <v>211</v>
      </c>
      <c r="K685" s="1297">
        <v>1</v>
      </c>
      <c r="L685" s="1276" t="s">
        <v>207</v>
      </c>
      <c r="M685" s="1341">
        <v>53900000</v>
      </c>
      <c r="N685" s="1372">
        <v>2015</v>
      </c>
      <c r="O685" s="1349" t="s">
        <v>1084</v>
      </c>
      <c r="P685" s="1412">
        <f t="shared" si="378"/>
        <v>53900000</v>
      </c>
      <c r="Q685" s="1349" t="s">
        <v>99</v>
      </c>
      <c r="R685" s="1349"/>
      <c r="S685" s="1349"/>
      <c r="T685" s="2014"/>
      <c r="U685" s="746">
        <v>5</v>
      </c>
      <c r="V685" s="746">
        <f>2016-N685+1</f>
        <v>2</v>
      </c>
      <c r="W685" s="828">
        <f>P685/U685</f>
        <v>10780000</v>
      </c>
      <c r="X685" s="828">
        <f t="shared" si="413"/>
        <v>21560000</v>
      </c>
      <c r="Y685" s="828">
        <f>P685-X685</f>
        <v>32340000</v>
      </c>
      <c r="Z685" s="746">
        <f t="shared" ref="Z685:Z931" si="415">2017-N685+1</f>
        <v>3</v>
      </c>
      <c r="AA685" s="829">
        <f>P685/U685</f>
        <v>10780000</v>
      </c>
      <c r="AB685" s="829">
        <f t="shared" si="414"/>
        <v>32340000</v>
      </c>
      <c r="AC685" s="829">
        <f>P685-AB685</f>
        <v>21560000</v>
      </c>
      <c r="AD685" s="830" t="b">
        <f t="shared" si="412"/>
        <v>1</v>
      </c>
      <c r="AE685" s="738"/>
      <c r="AF685" s="738"/>
    </row>
    <row r="686" spans="1:32" ht="15" customHeight="1">
      <c r="A686" s="1570" t="s">
        <v>308</v>
      </c>
      <c r="B686" s="1272"/>
      <c r="C686" s="1348" t="s">
        <v>1086</v>
      </c>
      <c r="D686" s="1274">
        <v>208010169</v>
      </c>
      <c r="E686" s="1274"/>
      <c r="F686" s="1349" t="s">
        <v>351</v>
      </c>
      <c r="G686" s="1349" t="s">
        <v>1087</v>
      </c>
      <c r="H686" s="1349" t="s">
        <v>1927</v>
      </c>
      <c r="I686" s="1349" t="s">
        <v>212</v>
      </c>
      <c r="J686" s="1349" t="s">
        <v>211</v>
      </c>
      <c r="K686" s="1297">
        <v>1</v>
      </c>
      <c r="L686" s="1276" t="s">
        <v>207</v>
      </c>
      <c r="M686" s="1341">
        <v>53900000</v>
      </c>
      <c r="N686" s="1372">
        <v>2015</v>
      </c>
      <c r="O686" s="1349" t="s">
        <v>1084</v>
      </c>
      <c r="P686" s="1412">
        <f t="shared" si="378"/>
        <v>53900000</v>
      </c>
      <c r="Q686" s="1349" t="s">
        <v>99</v>
      </c>
      <c r="R686" s="1349"/>
      <c r="S686" s="1349"/>
      <c r="T686" s="2014"/>
      <c r="U686" s="746">
        <v>5</v>
      </c>
      <c r="V686" s="746">
        <f t="shared" ref="V686:V688" si="416">2016-N686+1</f>
        <v>2</v>
      </c>
      <c r="W686" s="828">
        <f>P686/U686</f>
        <v>10780000</v>
      </c>
      <c r="X686" s="828">
        <f t="shared" ref="X686:X688" si="417">V686*W686</f>
        <v>21560000</v>
      </c>
      <c r="Y686" s="828">
        <f>P686-X686</f>
        <v>32340000</v>
      </c>
      <c r="Z686" s="746">
        <f t="shared" ref="Z686:Z688" si="418">2017-N686+1</f>
        <v>3</v>
      </c>
      <c r="AA686" s="829">
        <f>P686/U686</f>
        <v>10780000</v>
      </c>
      <c r="AB686" s="829">
        <f t="shared" ref="AB686:AB688" si="419">Z686*AA686</f>
        <v>32340000</v>
      </c>
      <c r="AC686" s="829">
        <f>P686-AB686</f>
        <v>21560000</v>
      </c>
      <c r="AD686" s="830" t="b">
        <f t="shared" si="412"/>
        <v>1</v>
      </c>
      <c r="AE686" s="738"/>
      <c r="AF686" s="738"/>
    </row>
    <row r="687" spans="1:32" ht="15" customHeight="1">
      <c r="A687" s="1570" t="s">
        <v>308</v>
      </c>
      <c r="B687" s="1272"/>
      <c r="C687" s="1348" t="s">
        <v>1086</v>
      </c>
      <c r="D687" s="1274">
        <v>208010169</v>
      </c>
      <c r="E687" s="1274"/>
      <c r="F687" s="1349" t="s">
        <v>351</v>
      </c>
      <c r="G687" s="1349" t="s">
        <v>1087</v>
      </c>
      <c r="H687" s="1349" t="s">
        <v>1928</v>
      </c>
      <c r="I687" s="1349" t="s">
        <v>212</v>
      </c>
      <c r="J687" s="1349" t="s">
        <v>211</v>
      </c>
      <c r="K687" s="1297">
        <v>1</v>
      </c>
      <c r="L687" s="1276" t="s">
        <v>207</v>
      </c>
      <c r="M687" s="1341">
        <v>53900000</v>
      </c>
      <c r="N687" s="1372">
        <v>2015</v>
      </c>
      <c r="O687" s="1349" t="s">
        <v>1084</v>
      </c>
      <c r="P687" s="1412">
        <f t="shared" si="378"/>
        <v>53900000</v>
      </c>
      <c r="Q687" s="1349" t="s">
        <v>99</v>
      </c>
      <c r="R687" s="1349"/>
      <c r="S687" s="1349"/>
      <c r="T687" s="2014"/>
      <c r="U687" s="746">
        <v>5</v>
      </c>
      <c r="V687" s="746">
        <f t="shared" si="416"/>
        <v>2</v>
      </c>
      <c r="W687" s="828">
        <f>P687/U687</f>
        <v>10780000</v>
      </c>
      <c r="X687" s="828">
        <f t="shared" si="417"/>
        <v>21560000</v>
      </c>
      <c r="Y687" s="828">
        <f>P687-X687</f>
        <v>32340000</v>
      </c>
      <c r="Z687" s="746">
        <f t="shared" si="418"/>
        <v>3</v>
      </c>
      <c r="AA687" s="829">
        <f>P687/U687</f>
        <v>10780000</v>
      </c>
      <c r="AB687" s="829">
        <f t="shared" si="419"/>
        <v>32340000</v>
      </c>
      <c r="AC687" s="829">
        <f>P687-AB687</f>
        <v>21560000</v>
      </c>
      <c r="AD687" s="830" t="b">
        <f t="shared" si="412"/>
        <v>1</v>
      </c>
      <c r="AE687" s="738"/>
      <c r="AF687" s="738"/>
    </row>
    <row r="688" spans="1:32" ht="15" customHeight="1">
      <c r="A688" s="1570" t="s">
        <v>308</v>
      </c>
      <c r="B688" s="1272"/>
      <c r="C688" s="1348" t="s">
        <v>1086</v>
      </c>
      <c r="D688" s="1274">
        <v>208010169</v>
      </c>
      <c r="E688" s="1274"/>
      <c r="F688" s="1349" t="s">
        <v>351</v>
      </c>
      <c r="G688" s="1349" t="s">
        <v>1087</v>
      </c>
      <c r="H688" s="1349" t="s">
        <v>1929</v>
      </c>
      <c r="I688" s="1349" t="s">
        <v>212</v>
      </c>
      <c r="J688" s="1349" t="s">
        <v>211</v>
      </c>
      <c r="K688" s="1297">
        <v>1</v>
      </c>
      <c r="L688" s="1276" t="s">
        <v>207</v>
      </c>
      <c r="M688" s="1341">
        <v>53900000</v>
      </c>
      <c r="N688" s="1372">
        <v>2015</v>
      </c>
      <c r="O688" s="1349" t="s">
        <v>1084</v>
      </c>
      <c r="P688" s="1412">
        <f t="shared" si="378"/>
        <v>53900000</v>
      </c>
      <c r="Q688" s="1349" t="s">
        <v>99</v>
      </c>
      <c r="R688" s="1349"/>
      <c r="S688" s="1349"/>
      <c r="T688" s="2014"/>
      <c r="U688" s="746">
        <v>5</v>
      </c>
      <c r="V688" s="746">
        <f t="shared" si="416"/>
        <v>2</v>
      </c>
      <c r="W688" s="828">
        <f>P688/U688</f>
        <v>10780000</v>
      </c>
      <c r="X688" s="828">
        <f t="shared" si="417"/>
        <v>21560000</v>
      </c>
      <c r="Y688" s="828">
        <f>P688-X688</f>
        <v>32340000</v>
      </c>
      <c r="Z688" s="746">
        <f t="shared" si="418"/>
        <v>3</v>
      </c>
      <c r="AA688" s="829">
        <f>P688/U688</f>
        <v>10780000</v>
      </c>
      <c r="AB688" s="829">
        <f t="shared" si="419"/>
        <v>32340000</v>
      </c>
      <c r="AC688" s="829">
        <f>P688-AB688</f>
        <v>21560000</v>
      </c>
      <c r="AD688" s="830" t="b">
        <f t="shared" si="412"/>
        <v>1</v>
      </c>
      <c r="AE688" s="738"/>
      <c r="AF688" s="738"/>
    </row>
    <row r="689" spans="1:32" ht="15" customHeight="1">
      <c r="A689" s="1570" t="s">
        <v>308</v>
      </c>
      <c r="B689" s="1272"/>
      <c r="C689" s="1348"/>
      <c r="D689" s="1274"/>
      <c r="E689" s="1274"/>
      <c r="F689" s="1349"/>
      <c r="G689" s="1349"/>
      <c r="H689" s="1349"/>
      <c r="I689" s="1349"/>
      <c r="J689" s="1349"/>
      <c r="K689" s="1297"/>
      <c r="L689" s="1276"/>
      <c r="M689" s="1341"/>
      <c r="N689" s="1372"/>
      <c r="O689" s="1349"/>
      <c r="P689" s="1412">
        <f t="shared" si="378"/>
        <v>0</v>
      </c>
      <c r="Q689" s="1349"/>
      <c r="R689" s="1349"/>
      <c r="S689" s="1349"/>
      <c r="T689" s="2014"/>
      <c r="U689" s="746"/>
      <c r="V689" s="746"/>
      <c r="W689" s="828"/>
      <c r="X689" s="828"/>
      <c r="Y689" s="828"/>
      <c r="AA689" s="829"/>
      <c r="AB689" s="829"/>
      <c r="AC689" s="829"/>
      <c r="AD689" s="830" t="b">
        <f t="shared" si="412"/>
        <v>1</v>
      </c>
      <c r="AE689" s="738"/>
      <c r="AF689" s="738"/>
    </row>
    <row r="690" spans="1:32" ht="15" customHeight="1">
      <c r="A690" s="1570" t="s">
        <v>308</v>
      </c>
      <c r="B690" s="1272">
        <v>151</v>
      </c>
      <c r="C690" s="1348" t="s">
        <v>1089</v>
      </c>
      <c r="D690" s="1274">
        <v>208010169</v>
      </c>
      <c r="E690" s="1274"/>
      <c r="F690" s="1349" t="s">
        <v>396</v>
      </c>
      <c r="G690" s="1349" t="s">
        <v>1087</v>
      </c>
      <c r="H690" s="1349" t="s">
        <v>1090</v>
      </c>
      <c r="I690" s="1349" t="s">
        <v>212</v>
      </c>
      <c r="J690" s="1349" t="s">
        <v>211</v>
      </c>
      <c r="K690" s="1297">
        <v>1</v>
      </c>
      <c r="L690" s="1276" t="s">
        <v>207</v>
      </c>
      <c r="M690" s="1341">
        <v>57750000</v>
      </c>
      <c r="N690" s="1372">
        <v>2015</v>
      </c>
      <c r="O690" s="1349" t="s">
        <v>1084</v>
      </c>
      <c r="P690" s="1412">
        <f t="shared" si="378"/>
        <v>57750000</v>
      </c>
      <c r="Q690" s="1349" t="s">
        <v>99</v>
      </c>
      <c r="R690" s="1349"/>
      <c r="S690" s="1349"/>
      <c r="T690" s="2014"/>
      <c r="U690" s="746">
        <v>5</v>
      </c>
      <c r="V690" s="746">
        <f t="shared" ref="V690:V931" si="420">2016-N690+1</f>
        <v>2</v>
      </c>
      <c r="W690" s="828">
        <f>P690/U690</f>
        <v>11550000</v>
      </c>
      <c r="X690" s="828">
        <f t="shared" si="413"/>
        <v>23100000</v>
      </c>
      <c r="Y690" s="828">
        <f>P690-X690</f>
        <v>34650000</v>
      </c>
      <c r="Z690" s="746">
        <f t="shared" si="415"/>
        <v>3</v>
      </c>
      <c r="AA690" s="829">
        <f>P690/U690</f>
        <v>11550000</v>
      </c>
      <c r="AB690" s="829">
        <f t="shared" si="414"/>
        <v>34650000</v>
      </c>
      <c r="AC690" s="829">
        <f>P690-AB690</f>
        <v>23100000</v>
      </c>
      <c r="AD690" s="830" t="b">
        <f t="shared" si="412"/>
        <v>1</v>
      </c>
      <c r="AE690" s="738"/>
      <c r="AF690" s="738"/>
    </row>
    <row r="691" spans="1:32" ht="15" customHeight="1">
      <c r="A691" s="1570" t="s">
        <v>308</v>
      </c>
      <c r="B691" s="1272"/>
      <c r="C691" s="1348" t="s">
        <v>1089</v>
      </c>
      <c r="D691" s="1274">
        <v>208010169</v>
      </c>
      <c r="E691" s="1274"/>
      <c r="F691" s="1349" t="s">
        <v>396</v>
      </c>
      <c r="G691" s="1349" t="s">
        <v>1087</v>
      </c>
      <c r="H691" s="1349" t="s">
        <v>1930</v>
      </c>
      <c r="I691" s="1349" t="s">
        <v>212</v>
      </c>
      <c r="J691" s="1349" t="s">
        <v>211</v>
      </c>
      <c r="K691" s="1297">
        <v>1</v>
      </c>
      <c r="L691" s="1276" t="s">
        <v>207</v>
      </c>
      <c r="M691" s="1341">
        <v>57750000</v>
      </c>
      <c r="N691" s="1372">
        <v>2015</v>
      </c>
      <c r="O691" s="1349" t="s">
        <v>1084</v>
      </c>
      <c r="P691" s="1412">
        <f t="shared" si="378"/>
        <v>57750000</v>
      </c>
      <c r="Q691" s="1349" t="s">
        <v>99</v>
      </c>
      <c r="R691" s="1349"/>
      <c r="S691" s="1349"/>
      <c r="T691" s="1349"/>
      <c r="U691" s="746">
        <v>5</v>
      </c>
      <c r="V691" s="746">
        <f t="shared" ref="V691" si="421">2016-N691+1</f>
        <v>2</v>
      </c>
      <c r="W691" s="828">
        <f>P691/U691</f>
        <v>11550000</v>
      </c>
      <c r="X691" s="828">
        <f t="shared" ref="X691" si="422">V691*W691</f>
        <v>23100000</v>
      </c>
      <c r="Y691" s="828">
        <f>P691-X691</f>
        <v>34650000</v>
      </c>
      <c r="Z691" s="746">
        <f t="shared" ref="Z691" si="423">2017-N691+1</f>
        <v>3</v>
      </c>
      <c r="AA691" s="829">
        <f>P691/U691</f>
        <v>11550000</v>
      </c>
      <c r="AB691" s="829">
        <f t="shared" ref="AB691" si="424">Z691*AA691</f>
        <v>34650000</v>
      </c>
      <c r="AC691" s="829">
        <f>P691-AB691</f>
        <v>23100000</v>
      </c>
      <c r="AD691" s="830" t="b">
        <f t="shared" si="412"/>
        <v>1</v>
      </c>
      <c r="AE691" s="738"/>
      <c r="AF691" s="738"/>
    </row>
    <row r="692" spans="1:32" ht="15" customHeight="1">
      <c r="A692" s="1570" t="s">
        <v>308</v>
      </c>
      <c r="B692" s="1272"/>
      <c r="C692" s="1348"/>
      <c r="D692" s="1274"/>
      <c r="E692" s="1274"/>
      <c r="F692" s="1349"/>
      <c r="G692" s="1349"/>
      <c r="H692" s="1349"/>
      <c r="I692" s="1349"/>
      <c r="J692" s="1349"/>
      <c r="K692" s="1297"/>
      <c r="L692" s="1276"/>
      <c r="M692" s="1341"/>
      <c r="N692" s="1372"/>
      <c r="O692" s="1349"/>
      <c r="P692" s="1412">
        <f t="shared" si="378"/>
        <v>0</v>
      </c>
      <c r="Q692" s="1349"/>
      <c r="R692" s="1349"/>
      <c r="S692" s="1349"/>
      <c r="T692" s="1349"/>
      <c r="U692" s="746"/>
      <c r="V692" s="746"/>
      <c r="W692" s="828"/>
      <c r="X692" s="828"/>
      <c r="Y692" s="828"/>
      <c r="AA692" s="829"/>
      <c r="AB692" s="829"/>
      <c r="AC692" s="829"/>
      <c r="AD692" s="830" t="b">
        <f t="shared" si="412"/>
        <v>1</v>
      </c>
      <c r="AE692" s="738"/>
      <c r="AF692" s="738"/>
    </row>
    <row r="693" spans="1:32" ht="15" customHeight="1">
      <c r="A693" s="1570" t="s">
        <v>308</v>
      </c>
      <c r="B693" s="1272">
        <v>152</v>
      </c>
      <c r="C693" s="1348" t="s">
        <v>1091</v>
      </c>
      <c r="D693" s="1274">
        <v>208010169</v>
      </c>
      <c r="E693" s="1274"/>
      <c r="F693" s="1349" t="s">
        <v>301</v>
      </c>
      <c r="G693" s="1349" t="s">
        <v>1092</v>
      </c>
      <c r="H693" s="1349">
        <v>2170</v>
      </c>
      <c r="I693" s="1349" t="s">
        <v>212</v>
      </c>
      <c r="J693" s="1349" t="s">
        <v>211</v>
      </c>
      <c r="K693" s="1297">
        <v>1</v>
      </c>
      <c r="L693" s="1276" t="s">
        <v>207</v>
      </c>
      <c r="M693" s="1341">
        <v>884766080</v>
      </c>
      <c r="N693" s="1372">
        <v>2015</v>
      </c>
      <c r="O693" s="1349" t="s">
        <v>1084</v>
      </c>
      <c r="P693" s="1412">
        <f t="shared" si="378"/>
        <v>884766080</v>
      </c>
      <c r="Q693" s="1349" t="s">
        <v>99</v>
      </c>
      <c r="R693" s="1349"/>
      <c r="S693" s="1349"/>
      <c r="T693" s="1349"/>
      <c r="U693" s="746">
        <v>5</v>
      </c>
      <c r="V693" s="746">
        <f t="shared" si="420"/>
        <v>2</v>
      </c>
      <c r="W693" s="828">
        <f>P693/U693</f>
        <v>176953216</v>
      </c>
      <c r="X693" s="828">
        <f t="shared" si="413"/>
        <v>353906432</v>
      </c>
      <c r="Y693" s="828">
        <f>P693-X693</f>
        <v>530859648</v>
      </c>
      <c r="Z693" s="746">
        <f t="shared" si="415"/>
        <v>3</v>
      </c>
      <c r="AA693" s="829">
        <f>P693/U693</f>
        <v>176953216</v>
      </c>
      <c r="AB693" s="829">
        <f t="shared" si="414"/>
        <v>530859648</v>
      </c>
      <c r="AC693" s="829">
        <f>P693-AB693</f>
        <v>353906432</v>
      </c>
      <c r="AD693" s="830" t="b">
        <f t="shared" si="412"/>
        <v>1</v>
      </c>
      <c r="AE693" s="738"/>
      <c r="AF693" s="738"/>
    </row>
    <row r="694" spans="1:32" ht="15" customHeight="1">
      <c r="A694" s="1570" t="s">
        <v>308</v>
      </c>
      <c r="B694" s="1272"/>
      <c r="C694" s="1348"/>
      <c r="D694" s="1274"/>
      <c r="E694" s="1274"/>
      <c r="F694" s="1349"/>
      <c r="G694" s="1349"/>
      <c r="H694" s="1349"/>
      <c r="I694" s="1349"/>
      <c r="J694" s="1349"/>
      <c r="K694" s="1297"/>
      <c r="L694" s="1276"/>
      <c r="M694" s="1341"/>
      <c r="N694" s="1372"/>
      <c r="O694" s="1349"/>
      <c r="P694" s="1412">
        <f t="shared" si="378"/>
        <v>0</v>
      </c>
      <c r="Q694" s="1349"/>
      <c r="R694" s="1349"/>
      <c r="S694" s="1349"/>
      <c r="T694" s="1349"/>
      <c r="U694" s="746"/>
      <c r="V694" s="746"/>
      <c r="W694" s="828"/>
      <c r="X694" s="828"/>
      <c r="Y694" s="828"/>
      <c r="AA694" s="829"/>
      <c r="AB694" s="829"/>
      <c r="AC694" s="829"/>
      <c r="AD694" s="830" t="b">
        <f t="shared" si="412"/>
        <v>1</v>
      </c>
      <c r="AE694" s="738"/>
      <c r="AF694" s="738"/>
    </row>
    <row r="695" spans="1:32" ht="15" customHeight="1">
      <c r="A695" s="1570" t="s">
        <v>308</v>
      </c>
      <c r="B695" s="1272">
        <v>153</v>
      </c>
      <c r="C695" s="1348" t="s">
        <v>1093</v>
      </c>
      <c r="D695" s="1274">
        <v>208010169</v>
      </c>
      <c r="E695" s="1274"/>
      <c r="F695" s="1349" t="s">
        <v>351</v>
      </c>
      <c r="G695" s="1349" t="s">
        <v>1094</v>
      </c>
      <c r="H695" s="1349" t="s">
        <v>1095</v>
      </c>
      <c r="I695" s="1349" t="s">
        <v>212</v>
      </c>
      <c r="J695" s="1349" t="s">
        <v>211</v>
      </c>
      <c r="K695" s="1297">
        <v>1</v>
      </c>
      <c r="L695" s="1276" t="s">
        <v>207</v>
      </c>
      <c r="M695" s="1341">
        <v>29700000</v>
      </c>
      <c r="N695" s="1372">
        <v>2015</v>
      </c>
      <c r="O695" s="1349" t="s">
        <v>1084</v>
      </c>
      <c r="P695" s="1412">
        <f t="shared" si="378"/>
        <v>29700000</v>
      </c>
      <c r="Q695" s="1349" t="s">
        <v>99</v>
      </c>
      <c r="R695" s="1349"/>
      <c r="S695" s="1349"/>
      <c r="T695" s="1349" t="s">
        <v>1096</v>
      </c>
      <c r="U695" s="746">
        <v>5</v>
      </c>
      <c r="V695" s="746">
        <f t="shared" si="420"/>
        <v>2</v>
      </c>
      <c r="W695" s="828">
        <f>P695/U695</f>
        <v>5940000</v>
      </c>
      <c r="X695" s="828">
        <f t="shared" si="413"/>
        <v>11880000</v>
      </c>
      <c r="Y695" s="828">
        <f>P695-X695</f>
        <v>17820000</v>
      </c>
      <c r="Z695" s="746">
        <f t="shared" si="415"/>
        <v>3</v>
      </c>
      <c r="AA695" s="829">
        <f>P695/U695</f>
        <v>5940000</v>
      </c>
      <c r="AB695" s="829">
        <f t="shared" si="414"/>
        <v>17820000</v>
      </c>
      <c r="AC695" s="829">
        <f>P695-AB695</f>
        <v>11880000</v>
      </c>
      <c r="AD695" s="830" t="b">
        <f t="shared" si="412"/>
        <v>1</v>
      </c>
      <c r="AE695" s="738"/>
      <c r="AF695" s="738"/>
    </row>
    <row r="696" spans="1:32" ht="15" customHeight="1">
      <c r="A696" s="1570" t="s">
        <v>308</v>
      </c>
      <c r="B696" s="1272"/>
      <c r="C696" s="1348" t="s">
        <v>1093</v>
      </c>
      <c r="D696" s="1274">
        <v>208010169</v>
      </c>
      <c r="E696" s="1274"/>
      <c r="F696" s="1349" t="s">
        <v>351</v>
      </c>
      <c r="G696" s="1349" t="s">
        <v>1094</v>
      </c>
      <c r="H696" s="1349" t="s">
        <v>1095</v>
      </c>
      <c r="I696" s="1349" t="s">
        <v>212</v>
      </c>
      <c r="J696" s="1349" t="s">
        <v>211</v>
      </c>
      <c r="K696" s="1297">
        <v>1</v>
      </c>
      <c r="L696" s="1276" t="s">
        <v>207</v>
      </c>
      <c r="M696" s="1341">
        <v>29700000</v>
      </c>
      <c r="N696" s="1372">
        <v>2015</v>
      </c>
      <c r="O696" s="1349" t="s">
        <v>1084</v>
      </c>
      <c r="P696" s="1412">
        <f t="shared" si="378"/>
        <v>29700000</v>
      </c>
      <c r="Q696" s="1349" t="s">
        <v>99</v>
      </c>
      <c r="R696" s="1349"/>
      <c r="S696" s="1349"/>
      <c r="T696" s="1349"/>
      <c r="U696" s="746">
        <v>5</v>
      </c>
      <c r="V696" s="746">
        <f t="shared" ref="V696:V698" si="425">2016-N696+1</f>
        <v>2</v>
      </c>
      <c r="W696" s="828">
        <f>P696/U696</f>
        <v>5940000</v>
      </c>
      <c r="X696" s="828">
        <f t="shared" ref="X696:X698" si="426">V696*W696</f>
        <v>11880000</v>
      </c>
      <c r="Y696" s="828">
        <f>P696-X696</f>
        <v>17820000</v>
      </c>
      <c r="Z696" s="746">
        <f t="shared" ref="Z696:Z698" si="427">2017-N696+1</f>
        <v>3</v>
      </c>
      <c r="AA696" s="829">
        <f>P696/U696</f>
        <v>5940000</v>
      </c>
      <c r="AB696" s="829">
        <f t="shared" ref="AB696:AB698" si="428">Z696*AA696</f>
        <v>17820000</v>
      </c>
      <c r="AC696" s="829">
        <f>P696-AB696</f>
        <v>11880000</v>
      </c>
      <c r="AD696" s="830" t="b">
        <f t="shared" si="412"/>
        <v>1</v>
      </c>
      <c r="AE696" s="738"/>
      <c r="AF696" s="738"/>
    </row>
    <row r="697" spans="1:32" ht="15" customHeight="1">
      <c r="A697" s="1570" t="s">
        <v>308</v>
      </c>
      <c r="B697" s="1272"/>
      <c r="C697" s="1348" t="s">
        <v>1093</v>
      </c>
      <c r="D697" s="1274">
        <v>208010169</v>
      </c>
      <c r="E697" s="1274"/>
      <c r="F697" s="1349" t="s">
        <v>351</v>
      </c>
      <c r="G697" s="1349" t="s">
        <v>1094</v>
      </c>
      <c r="H697" s="1349" t="s">
        <v>1095</v>
      </c>
      <c r="I697" s="1349" t="s">
        <v>212</v>
      </c>
      <c r="J697" s="1349" t="s">
        <v>211</v>
      </c>
      <c r="K697" s="1297">
        <v>1</v>
      </c>
      <c r="L697" s="1276" t="s">
        <v>207</v>
      </c>
      <c r="M697" s="1341">
        <v>29700000</v>
      </c>
      <c r="N697" s="1372">
        <v>2015</v>
      </c>
      <c r="O697" s="1349" t="s">
        <v>1084</v>
      </c>
      <c r="P697" s="1412">
        <f t="shared" si="378"/>
        <v>29700000</v>
      </c>
      <c r="Q697" s="1349" t="s">
        <v>99</v>
      </c>
      <c r="R697" s="1349"/>
      <c r="S697" s="1349"/>
      <c r="T697" s="1349"/>
      <c r="U697" s="746">
        <v>5</v>
      </c>
      <c r="V697" s="746">
        <f t="shared" si="425"/>
        <v>2</v>
      </c>
      <c r="W697" s="828">
        <f>P697/U697</f>
        <v>5940000</v>
      </c>
      <c r="X697" s="828">
        <f t="shared" si="426"/>
        <v>11880000</v>
      </c>
      <c r="Y697" s="828">
        <f>P697-X697</f>
        <v>17820000</v>
      </c>
      <c r="Z697" s="746">
        <f t="shared" si="427"/>
        <v>3</v>
      </c>
      <c r="AA697" s="829">
        <f>P697/U697</f>
        <v>5940000</v>
      </c>
      <c r="AB697" s="829">
        <f t="shared" si="428"/>
        <v>17820000</v>
      </c>
      <c r="AC697" s="829">
        <f>P697-AB697</f>
        <v>11880000</v>
      </c>
      <c r="AD697" s="830" t="b">
        <f t="shared" si="412"/>
        <v>1</v>
      </c>
      <c r="AE697" s="738"/>
      <c r="AF697" s="738"/>
    </row>
    <row r="698" spans="1:32" ht="15" customHeight="1">
      <c r="A698" s="1570" t="s">
        <v>308</v>
      </c>
      <c r="B698" s="1272"/>
      <c r="C698" s="1348" t="s">
        <v>1093</v>
      </c>
      <c r="D698" s="1274">
        <v>208010169</v>
      </c>
      <c r="E698" s="1274"/>
      <c r="F698" s="1349" t="s">
        <v>351</v>
      </c>
      <c r="G698" s="1349" t="s">
        <v>1094</v>
      </c>
      <c r="H698" s="1349" t="s">
        <v>1095</v>
      </c>
      <c r="I698" s="1349" t="s">
        <v>212</v>
      </c>
      <c r="J698" s="1349" t="s">
        <v>211</v>
      </c>
      <c r="K698" s="1297">
        <v>1</v>
      </c>
      <c r="L698" s="1276" t="s">
        <v>207</v>
      </c>
      <c r="M698" s="1341">
        <v>29700000</v>
      </c>
      <c r="N698" s="1372">
        <v>2015</v>
      </c>
      <c r="O698" s="1349" t="s">
        <v>1084</v>
      </c>
      <c r="P698" s="1412">
        <f t="shared" si="378"/>
        <v>29700000</v>
      </c>
      <c r="Q698" s="1349" t="s">
        <v>99</v>
      </c>
      <c r="R698" s="1349"/>
      <c r="S698" s="1349"/>
      <c r="T698" s="1349"/>
      <c r="U698" s="746">
        <v>5</v>
      </c>
      <c r="V698" s="746">
        <f t="shared" si="425"/>
        <v>2</v>
      </c>
      <c r="W698" s="828">
        <f>P698/U698</f>
        <v>5940000</v>
      </c>
      <c r="X698" s="828">
        <f t="shared" si="426"/>
        <v>11880000</v>
      </c>
      <c r="Y698" s="828">
        <f>P698-X698</f>
        <v>17820000</v>
      </c>
      <c r="Z698" s="746">
        <f t="shared" si="427"/>
        <v>3</v>
      </c>
      <c r="AA698" s="829">
        <f>P698/U698</f>
        <v>5940000</v>
      </c>
      <c r="AB698" s="829">
        <f t="shared" si="428"/>
        <v>17820000</v>
      </c>
      <c r="AC698" s="829">
        <f>P698-AB698</f>
        <v>11880000</v>
      </c>
      <c r="AD698" s="830" t="b">
        <f t="shared" si="412"/>
        <v>1</v>
      </c>
      <c r="AE698" s="738"/>
      <c r="AF698" s="738"/>
    </row>
    <row r="699" spans="1:32" ht="15" customHeight="1">
      <c r="A699" s="1570" t="s">
        <v>308</v>
      </c>
      <c r="B699" s="1272"/>
      <c r="C699" s="1348"/>
      <c r="D699" s="1274"/>
      <c r="E699" s="1274"/>
      <c r="F699" s="1349"/>
      <c r="G699" s="1349"/>
      <c r="H699" s="1349"/>
      <c r="I699" s="1349"/>
      <c r="J699" s="1349"/>
      <c r="K699" s="1297"/>
      <c r="L699" s="1276"/>
      <c r="M699" s="1341"/>
      <c r="N699" s="1372"/>
      <c r="O699" s="1349"/>
      <c r="P699" s="1412">
        <f t="shared" si="378"/>
        <v>0</v>
      </c>
      <c r="Q699" s="1349"/>
      <c r="R699" s="1349"/>
      <c r="S699" s="1349"/>
      <c r="T699" s="1349"/>
      <c r="U699" s="746"/>
      <c r="V699" s="746"/>
      <c r="W699" s="828"/>
      <c r="X699" s="828"/>
      <c r="Y699" s="828"/>
      <c r="AA699" s="829"/>
      <c r="AB699" s="829"/>
      <c r="AC699" s="829"/>
      <c r="AD699" s="830" t="b">
        <f t="shared" si="412"/>
        <v>1</v>
      </c>
      <c r="AE699" s="738"/>
      <c r="AF699" s="738"/>
    </row>
    <row r="700" spans="1:32" ht="15" customHeight="1">
      <c r="A700" s="1570" t="s">
        <v>308</v>
      </c>
      <c r="B700" s="1272">
        <v>154</v>
      </c>
      <c r="C700" s="1348" t="s">
        <v>1097</v>
      </c>
      <c r="D700" s="1274">
        <v>208010169</v>
      </c>
      <c r="E700" s="1274"/>
      <c r="F700" s="1349" t="s">
        <v>301</v>
      </c>
      <c r="G700" s="1349" t="s">
        <v>1082</v>
      </c>
      <c r="H700" s="1349" t="s">
        <v>1098</v>
      </c>
      <c r="I700" s="1349" t="s">
        <v>212</v>
      </c>
      <c r="J700" s="1349" t="s">
        <v>211</v>
      </c>
      <c r="K700" s="1297">
        <v>1</v>
      </c>
      <c r="L700" s="1276" t="s">
        <v>207</v>
      </c>
      <c r="M700" s="1341">
        <v>269984000</v>
      </c>
      <c r="N700" s="1372">
        <v>2015</v>
      </c>
      <c r="O700" s="1349" t="s">
        <v>1084</v>
      </c>
      <c r="P700" s="1412">
        <f t="shared" si="378"/>
        <v>269984000</v>
      </c>
      <c r="Q700" s="1349" t="s">
        <v>99</v>
      </c>
      <c r="R700" s="1349"/>
      <c r="S700" s="1349"/>
      <c r="T700" s="1283"/>
      <c r="U700" s="746">
        <v>5</v>
      </c>
      <c r="V700" s="746">
        <f t="shared" si="420"/>
        <v>2</v>
      </c>
      <c r="W700" s="828">
        <f>P700/U700</f>
        <v>53996800</v>
      </c>
      <c r="X700" s="828">
        <f t="shared" si="413"/>
        <v>107993600</v>
      </c>
      <c r="Y700" s="828">
        <f>P700-X700</f>
        <v>161990400</v>
      </c>
      <c r="Z700" s="746">
        <f t="shared" si="415"/>
        <v>3</v>
      </c>
      <c r="AA700" s="829">
        <f>P700/U700</f>
        <v>53996800</v>
      </c>
      <c r="AB700" s="829">
        <f t="shared" si="414"/>
        <v>161990400</v>
      </c>
      <c r="AC700" s="829">
        <f>P700-AB700</f>
        <v>107993600</v>
      </c>
      <c r="AD700" s="830" t="b">
        <f t="shared" si="412"/>
        <v>1</v>
      </c>
      <c r="AE700" s="738"/>
      <c r="AF700" s="738"/>
    </row>
    <row r="701" spans="1:32" ht="15" customHeight="1">
      <c r="A701" s="1570" t="s">
        <v>308</v>
      </c>
      <c r="B701" s="1303"/>
      <c r="C701" s="1350" t="s">
        <v>1099</v>
      </c>
      <c r="D701" s="1345"/>
      <c r="E701" s="1345"/>
      <c r="F701" s="1345"/>
      <c r="G701" s="1345"/>
      <c r="H701" s="1345"/>
      <c r="I701" s="1345"/>
      <c r="J701" s="1345"/>
      <c r="K701" s="1351"/>
      <c r="L701" s="1276"/>
      <c r="M701" s="1324"/>
      <c r="N701" s="1303"/>
      <c r="O701" s="1303"/>
      <c r="P701" s="1412">
        <f t="shared" si="378"/>
        <v>0</v>
      </c>
      <c r="Q701" s="1352"/>
      <c r="R701" s="1352"/>
      <c r="S701" s="1352"/>
      <c r="T701" s="1353"/>
      <c r="U701" s="746"/>
      <c r="V701" s="746"/>
      <c r="W701" s="828"/>
      <c r="X701" s="828"/>
      <c r="Y701" s="828"/>
      <c r="AA701" s="829"/>
      <c r="AB701" s="829"/>
      <c r="AC701" s="829"/>
      <c r="AD701" s="830" t="b">
        <f t="shared" si="412"/>
        <v>1</v>
      </c>
      <c r="AE701" s="738"/>
      <c r="AF701" s="738"/>
    </row>
    <row r="702" spans="1:32" ht="15" customHeight="1">
      <c r="A702" s="1570" t="s">
        <v>308</v>
      </c>
      <c r="B702" s="1303">
        <v>155</v>
      </c>
      <c r="C702" s="1354" t="s">
        <v>956</v>
      </c>
      <c r="D702" s="1274">
        <v>208010169</v>
      </c>
      <c r="E702" s="1274"/>
      <c r="F702" s="1349" t="s">
        <v>301</v>
      </c>
      <c r="G702" s="1303" t="s">
        <v>1100</v>
      </c>
      <c r="H702" s="1297" t="s">
        <v>1101</v>
      </c>
      <c r="I702" s="1303" t="s">
        <v>212</v>
      </c>
      <c r="J702" s="1303" t="s">
        <v>211</v>
      </c>
      <c r="K702" s="1303">
        <v>1</v>
      </c>
      <c r="L702" s="1276" t="s">
        <v>207</v>
      </c>
      <c r="M702" s="1341">
        <v>258880600</v>
      </c>
      <c r="N702" s="1349">
        <v>2015</v>
      </c>
      <c r="O702" s="1303" t="s">
        <v>1084</v>
      </c>
      <c r="P702" s="1412">
        <f t="shared" si="378"/>
        <v>258880600</v>
      </c>
      <c r="Q702" s="1349" t="s">
        <v>99</v>
      </c>
      <c r="R702" s="1352"/>
      <c r="S702" s="1352"/>
      <c r="T702" s="1353"/>
      <c r="U702" s="746">
        <v>5</v>
      </c>
      <c r="V702" s="746">
        <f t="shared" si="420"/>
        <v>2</v>
      </c>
      <c r="W702" s="828">
        <f>P702/U702</f>
        <v>51776120</v>
      </c>
      <c r="X702" s="828">
        <f t="shared" si="413"/>
        <v>103552240</v>
      </c>
      <c r="Y702" s="828">
        <f>P702-X702</f>
        <v>155328360</v>
      </c>
      <c r="Z702" s="746">
        <f t="shared" si="415"/>
        <v>3</v>
      </c>
      <c r="AA702" s="829">
        <f>P702/U702</f>
        <v>51776120</v>
      </c>
      <c r="AB702" s="829">
        <f t="shared" si="414"/>
        <v>155328360</v>
      </c>
      <c r="AC702" s="829">
        <f>P702-AB702</f>
        <v>103552240</v>
      </c>
      <c r="AD702" s="830" t="b">
        <f t="shared" si="412"/>
        <v>1</v>
      </c>
      <c r="AE702" s="738"/>
      <c r="AF702" s="738"/>
    </row>
    <row r="703" spans="1:32" ht="15" customHeight="1">
      <c r="A703" s="1570" t="s">
        <v>308</v>
      </c>
      <c r="B703" s="1303">
        <v>156</v>
      </c>
      <c r="C703" s="1273" t="s">
        <v>1102</v>
      </c>
      <c r="D703" s="1274">
        <v>208010169</v>
      </c>
      <c r="E703" s="1274"/>
      <c r="F703" s="1349" t="s">
        <v>301</v>
      </c>
      <c r="G703" s="1274" t="s">
        <v>1103</v>
      </c>
      <c r="H703" s="1274" t="s">
        <v>1104</v>
      </c>
      <c r="I703" s="1274" t="s">
        <v>212</v>
      </c>
      <c r="J703" s="1274" t="s">
        <v>211</v>
      </c>
      <c r="K703" s="1274">
        <v>1</v>
      </c>
      <c r="L703" s="1276" t="s">
        <v>207</v>
      </c>
      <c r="M703" s="1341">
        <v>757872500</v>
      </c>
      <c r="N703" s="1349">
        <v>2015</v>
      </c>
      <c r="O703" s="1274" t="s">
        <v>1084</v>
      </c>
      <c r="P703" s="1412">
        <f t="shared" si="378"/>
        <v>757872500</v>
      </c>
      <c r="Q703" s="1349" t="s">
        <v>99</v>
      </c>
      <c r="R703" s="1352"/>
      <c r="S703" s="1352"/>
      <c r="T703" s="1353" t="s">
        <v>1819</v>
      </c>
      <c r="U703" s="746">
        <v>5</v>
      </c>
      <c r="V703" s="746">
        <f t="shared" si="420"/>
        <v>2</v>
      </c>
      <c r="W703" s="828">
        <f>P703/U703</f>
        <v>151574500</v>
      </c>
      <c r="X703" s="828">
        <f t="shared" si="413"/>
        <v>303149000</v>
      </c>
      <c r="Y703" s="828">
        <f>P703-X703</f>
        <v>454723500</v>
      </c>
      <c r="Z703" s="746">
        <f t="shared" si="415"/>
        <v>3</v>
      </c>
      <c r="AA703" s="829">
        <f>P703/U703</f>
        <v>151574500</v>
      </c>
      <c r="AB703" s="829">
        <f t="shared" si="414"/>
        <v>454723500</v>
      </c>
      <c r="AC703" s="829">
        <f>P703-AB703</f>
        <v>303149000</v>
      </c>
      <c r="AD703" s="830" t="b">
        <f t="shared" si="412"/>
        <v>1</v>
      </c>
      <c r="AE703" s="738"/>
      <c r="AF703" s="738"/>
    </row>
    <row r="704" spans="1:32" ht="15" customHeight="1">
      <c r="A704" s="1570" t="s">
        <v>308</v>
      </c>
      <c r="B704" s="1303">
        <v>158</v>
      </c>
      <c r="C704" s="1273" t="s">
        <v>1105</v>
      </c>
      <c r="D704" s="1274">
        <v>208010169</v>
      </c>
      <c r="E704" s="1274"/>
      <c r="F704" s="1349" t="s">
        <v>301</v>
      </c>
      <c r="G704" s="1274" t="s">
        <v>1103</v>
      </c>
      <c r="H704" s="1274" t="s">
        <v>1106</v>
      </c>
      <c r="I704" s="1274" t="s">
        <v>212</v>
      </c>
      <c r="J704" s="1274" t="s">
        <v>211</v>
      </c>
      <c r="K704" s="1274">
        <v>1</v>
      </c>
      <c r="L704" s="1276" t="s">
        <v>207</v>
      </c>
      <c r="M704" s="1341">
        <v>1528725000</v>
      </c>
      <c r="N704" s="1349">
        <v>2015</v>
      </c>
      <c r="O704" s="1274" t="s">
        <v>1084</v>
      </c>
      <c r="P704" s="1412">
        <f t="shared" si="378"/>
        <v>1528725000</v>
      </c>
      <c r="Q704" s="1349" t="s">
        <v>99</v>
      </c>
      <c r="R704" s="1352"/>
      <c r="S704" s="1352"/>
      <c r="T704" s="1353" t="s">
        <v>1820</v>
      </c>
      <c r="U704" s="746">
        <v>5</v>
      </c>
      <c r="V704" s="746">
        <f t="shared" si="420"/>
        <v>2</v>
      </c>
      <c r="W704" s="828">
        <f>P704/U704</f>
        <v>305745000</v>
      </c>
      <c r="X704" s="828">
        <f t="shared" si="413"/>
        <v>611490000</v>
      </c>
      <c r="Y704" s="828">
        <f>P704-X704</f>
        <v>917235000</v>
      </c>
      <c r="Z704" s="746">
        <f t="shared" si="415"/>
        <v>3</v>
      </c>
      <c r="AA704" s="829">
        <f>P704/U704</f>
        <v>305745000</v>
      </c>
      <c r="AB704" s="829">
        <f t="shared" si="414"/>
        <v>917235000</v>
      </c>
      <c r="AC704" s="829">
        <f>P704-AB704</f>
        <v>611490000</v>
      </c>
      <c r="AD704" s="830" t="b">
        <f t="shared" si="412"/>
        <v>1</v>
      </c>
      <c r="AE704" s="738"/>
      <c r="AF704" s="738"/>
    </row>
    <row r="705" spans="1:32" ht="15" customHeight="1">
      <c r="A705" s="1570" t="s">
        <v>308</v>
      </c>
      <c r="B705" s="1303">
        <v>159</v>
      </c>
      <c r="C705" s="1354" t="s">
        <v>1107</v>
      </c>
      <c r="D705" s="1274">
        <v>208010169</v>
      </c>
      <c r="E705" s="1274"/>
      <c r="F705" s="1349" t="s">
        <v>301</v>
      </c>
      <c r="G705" s="1303" t="s">
        <v>1108</v>
      </c>
      <c r="H705" s="1355" t="s">
        <v>1109</v>
      </c>
      <c r="I705" s="1303" t="s">
        <v>212</v>
      </c>
      <c r="J705" s="1303" t="s">
        <v>211</v>
      </c>
      <c r="K705" s="1303">
        <v>1</v>
      </c>
      <c r="L705" s="1276" t="s">
        <v>207</v>
      </c>
      <c r="M705" s="1341">
        <v>286690800</v>
      </c>
      <c r="N705" s="1349">
        <v>2015</v>
      </c>
      <c r="O705" s="1303" t="s">
        <v>1084</v>
      </c>
      <c r="P705" s="1412">
        <f t="shared" ref="P705:P768" si="429">K705*M705</f>
        <v>286690800</v>
      </c>
      <c r="Q705" s="1349" t="s">
        <v>99</v>
      </c>
      <c r="R705" s="1352"/>
      <c r="S705" s="1352"/>
      <c r="T705" s="1353"/>
      <c r="U705" s="746">
        <v>5</v>
      </c>
      <c r="V705" s="746">
        <f t="shared" si="420"/>
        <v>2</v>
      </c>
      <c r="W705" s="828">
        <f>P705/U705</f>
        <v>57338160</v>
      </c>
      <c r="X705" s="828">
        <f t="shared" si="413"/>
        <v>114676320</v>
      </c>
      <c r="Y705" s="828">
        <f>P705-X705</f>
        <v>172014480</v>
      </c>
      <c r="Z705" s="746">
        <f t="shared" si="415"/>
        <v>3</v>
      </c>
      <c r="AA705" s="829">
        <f>P705/U705</f>
        <v>57338160</v>
      </c>
      <c r="AB705" s="829">
        <f t="shared" si="414"/>
        <v>172014480</v>
      </c>
      <c r="AC705" s="829">
        <f>P705-AB705</f>
        <v>114676320</v>
      </c>
      <c r="AD705" s="830" t="b">
        <f t="shared" si="412"/>
        <v>1</v>
      </c>
      <c r="AE705" s="738"/>
      <c r="AF705" s="738"/>
    </row>
    <row r="706" spans="1:32" ht="15" customHeight="1">
      <c r="A706" s="1570" t="s">
        <v>308</v>
      </c>
      <c r="B706" s="1303"/>
      <c r="C706" s="1354"/>
      <c r="D706" s="1274"/>
      <c r="E706" s="1274"/>
      <c r="F706" s="1349"/>
      <c r="G706" s="1303"/>
      <c r="H706" s="1355"/>
      <c r="I706" s="1303"/>
      <c r="J706" s="1303"/>
      <c r="K706" s="1303"/>
      <c r="L706" s="1276"/>
      <c r="M706" s="1341"/>
      <c r="N706" s="1349"/>
      <c r="O706" s="1303"/>
      <c r="P706" s="1412">
        <f t="shared" si="429"/>
        <v>0</v>
      </c>
      <c r="Q706" s="1349"/>
      <c r="R706" s="1352"/>
      <c r="S706" s="1352"/>
      <c r="T706" s="1353"/>
      <c r="U706" s="746"/>
      <c r="V706" s="746"/>
      <c r="W706" s="828"/>
      <c r="X706" s="828"/>
      <c r="Y706" s="828"/>
      <c r="AA706" s="829"/>
      <c r="AB706" s="829"/>
      <c r="AC706" s="829"/>
      <c r="AD706" s="830" t="b">
        <f t="shared" si="412"/>
        <v>1</v>
      </c>
      <c r="AE706" s="738"/>
      <c r="AF706" s="738"/>
    </row>
    <row r="707" spans="1:32" ht="15" customHeight="1">
      <c r="A707" s="1570" t="s">
        <v>308</v>
      </c>
      <c r="B707" s="1303">
        <v>160</v>
      </c>
      <c r="C707" s="1354" t="s">
        <v>1110</v>
      </c>
      <c r="D707" s="1274">
        <v>208010169</v>
      </c>
      <c r="E707" s="1274"/>
      <c r="F707" s="1349" t="s">
        <v>396</v>
      </c>
      <c r="G707" s="1303" t="s">
        <v>212</v>
      </c>
      <c r="H707" s="1303">
        <v>120.003</v>
      </c>
      <c r="I707" s="1303" t="s">
        <v>212</v>
      </c>
      <c r="J707" s="1303" t="s">
        <v>211</v>
      </c>
      <c r="K707" s="1303">
        <v>1</v>
      </c>
      <c r="L707" s="1276" t="s">
        <v>207</v>
      </c>
      <c r="M707" s="1341">
        <v>294651500</v>
      </c>
      <c r="N707" s="1349">
        <v>2015</v>
      </c>
      <c r="O707" s="1303" t="s">
        <v>1084</v>
      </c>
      <c r="P707" s="1412">
        <f t="shared" si="429"/>
        <v>294651500</v>
      </c>
      <c r="Q707" s="1349" t="s">
        <v>99</v>
      </c>
      <c r="R707" s="1352"/>
      <c r="S707" s="1352"/>
      <c r="T707" s="1353"/>
      <c r="U707" s="746">
        <v>5</v>
      </c>
      <c r="V707" s="746">
        <f t="shared" si="420"/>
        <v>2</v>
      </c>
      <c r="W707" s="828">
        <f>P707/U707</f>
        <v>58930300</v>
      </c>
      <c r="X707" s="828">
        <f t="shared" si="413"/>
        <v>117860600</v>
      </c>
      <c r="Y707" s="828">
        <f>P707-X707</f>
        <v>176790900</v>
      </c>
      <c r="Z707" s="746">
        <f t="shared" si="415"/>
        <v>3</v>
      </c>
      <c r="AA707" s="829">
        <f>P707/U707</f>
        <v>58930300</v>
      </c>
      <c r="AB707" s="829">
        <f t="shared" si="414"/>
        <v>176790900</v>
      </c>
      <c r="AC707" s="829">
        <f>P707-AB707</f>
        <v>117860600</v>
      </c>
      <c r="AD707" s="830" t="b">
        <f t="shared" si="412"/>
        <v>1</v>
      </c>
      <c r="AE707" s="738"/>
      <c r="AF707" s="738"/>
    </row>
    <row r="708" spans="1:32" ht="15" customHeight="1">
      <c r="A708" s="1570" t="s">
        <v>308</v>
      </c>
      <c r="B708" s="1303"/>
      <c r="C708" s="1354" t="s">
        <v>1110</v>
      </c>
      <c r="D708" s="1274">
        <v>208010169</v>
      </c>
      <c r="E708" s="1274"/>
      <c r="F708" s="1349" t="s">
        <v>396</v>
      </c>
      <c r="G708" s="1303" t="s">
        <v>212</v>
      </c>
      <c r="H708" s="1303">
        <v>121.003</v>
      </c>
      <c r="I708" s="1303" t="s">
        <v>212</v>
      </c>
      <c r="J708" s="1303" t="s">
        <v>211</v>
      </c>
      <c r="K708" s="1303">
        <v>1</v>
      </c>
      <c r="L708" s="1276" t="s">
        <v>207</v>
      </c>
      <c r="M708" s="1341">
        <v>294651500</v>
      </c>
      <c r="N708" s="1349">
        <v>2015</v>
      </c>
      <c r="O708" s="1303" t="s">
        <v>1084</v>
      </c>
      <c r="P708" s="1412">
        <f t="shared" si="429"/>
        <v>294651500</v>
      </c>
      <c r="Q708" s="1349" t="s">
        <v>99</v>
      </c>
      <c r="R708" s="1352"/>
      <c r="S708" s="1352"/>
      <c r="T708" s="1353"/>
      <c r="U708" s="746">
        <v>5</v>
      </c>
      <c r="V708" s="746">
        <f t="shared" ref="V708" si="430">2016-N708+1</f>
        <v>2</v>
      </c>
      <c r="W708" s="828">
        <f>P708/U708</f>
        <v>58930300</v>
      </c>
      <c r="X708" s="828">
        <f t="shared" ref="X708" si="431">V708*W708</f>
        <v>117860600</v>
      </c>
      <c r="Y708" s="828">
        <f>P708-X708</f>
        <v>176790900</v>
      </c>
      <c r="Z708" s="746">
        <f t="shared" ref="Z708" si="432">2017-N708+1</f>
        <v>3</v>
      </c>
      <c r="AA708" s="829">
        <f>P708/U708</f>
        <v>58930300</v>
      </c>
      <c r="AB708" s="829">
        <f t="shared" ref="AB708" si="433">Z708*AA708</f>
        <v>176790900</v>
      </c>
      <c r="AC708" s="829">
        <f>P708-AB708</f>
        <v>117860600</v>
      </c>
      <c r="AD708" s="830" t="b">
        <f t="shared" si="412"/>
        <v>1</v>
      </c>
      <c r="AE708" s="738"/>
      <c r="AF708" s="738"/>
    </row>
    <row r="709" spans="1:32" ht="15" customHeight="1">
      <c r="A709" s="1570" t="s">
        <v>308</v>
      </c>
      <c r="B709" s="1303"/>
      <c r="C709" s="1354"/>
      <c r="D709" s="1274"/>
      <c r="E709" s="1274"/>
      <c r="F709" s="1349"/>
      <c r="G709" s="1303"/>
      <c r="H709" s="1303"/>
      <c r="I709" s="1303"/>
      <c r="J709" s="1303"/>
      <c r="K709" s="1303"/>
      <c r="L709" s="1276"/>
      <c r="M709" s="1341"/>
      <c r="N709" s="1349"/>
      <c r="O709" s="1303"/>
      <c r="P709" s="1412">
        <f t="shared" si="429"/>
        <v>0</v>
      </c>
      <c r="Q709" s="1349"/>
      <c r="R709" s="1352"/>
      <c r="S709" s="1352"/>
      <c r="T709" s="1353"/>
      <c r="U709" s="746"/>
      <c r="V709" s="746"/>
      <c r="W709" s="828"/>
      <c r="X709" s="828"/>
      <c r="Y709" s="828"/>
      <c r="AA709" s="829"/>
      <c r="AB709" s="829"/>
      <c r="AC709" s="829"/>
      <c r="AD709" s="830" t="b">
        <f t="shared" si="412"/>
        <v>1</v>
      </c>
      <c r="AE709" s="738"/>
      <c r="AF709" s="738"/>
    </row>
    <row r="710" spans="1:32" ht="15" customHeight="1">
      <c r="A710" s="1570" t="s">
        <v>308</v>
      </c>
      <c r="B710" s="1303"/>
      <c r="C710" s="1350" t="s">
        <v>1111</v>
      </c>
      <c r="D710" s="1345"/>
      <c r="E710" s="1345"/>
      <c r="F710" s="1345"/>
      <c r="G710" s="1345"/>
      <c r="H710" s="1345"/>
      <c r="I710" s="1303"/>
      <c r="J710" s="1274"/>
      <c r="K710" s="1274"/>
      <c r="L710" s="1276"/>
      <c r="M710" s="1347"/>
      <c r="N710" s="1303"/>
      <c r="O710" s="1303"/>
      <c r="P710" s="1412">
        <f t="shared" si="429"/>
        <v>0</v>
      </c>
      <c r="Q710" s="1349"/>
      <c r="R710" s="1352"/>
      <c r="S710" s="1352"/>
      <c r="T710" s="1353"/>
      <c r="U710" s="746"/>
      <c r="V710" s="746"/>
      <c r="W710" s="828"/>
      <c r="X710" s="828"/>
      <c r="Y710" s="828"/>
      <c r="AA710" s="829"/>
      <c r="AB710" s="829"/>
      <c r="AC710" s="829"/>
      <c r="AD710" s="830" t="b">
        <f t="shared" si="412"/>
        <v>1</v>
      </c>
      <c r="AE710" s="738"/>
      <c r="AF710" s="738"/>
    </row>
    <row r="711" spans="1:32" ht="15" customHeight="1">
      <c r="A711" s="1570" t="s">
        <v>308</v>
      </c>
      <c r="B711" s="1303">
        <v>161</v>
      </c>
      <c r="C711" s="1273" t="s">
        <v>1112</v>
      </c>
      <c r="D711" s="1274">
        <v>208010169</v>
      </c>
      <c r="E711" s="1274"/>
      <c r="F711" s="1349" t="s">
        <v>301</v>
      </c>
      <c r="G711" s="1274" t="s">
        <v>1113</v>
      </c>
      <c r="H711" s="1274" t="s">
        <v>1114</v>
      </c>
      <c r="I711" s="1274" t="s">
        <v>212</v>
      </c>
      <c r="J711" s="1274" t="s">
        <v>211</v>
      </c>
      <c r="K711" s="1274">
        <v>1</v>
      </c>
      <c r="L711" s="1276" t="s">
        <v>207</v>
      </c>
      <c r="M711" s="1346">
        <v>252000000</v>
      </c>
      <c r="N711" s="1274">
        <v>2015</v>
      </c>
      <c r="O711" s="1274" t="s">
        <v>210</v>
      </c>
      <c r="P711" s="1412">
        <f t="shared" si="429"/>
        <v>252000000</v>
      </c>
      <c r="Q711" s="1349" t="s">
        <v>99</v>
      </c>
      <c r="R711" s="1352"/>
      <c r="S711" s="1352"/>
      <c r="T711" s="1349" t="s">
        <v>1115</v>
      </c>
      <c r="U711" s="746">
        <v>5</v>
      </c>
      <c r="V711" s="746">
        <f t="shared" si="420"/>
        <v>2</v>
      </c>
      <c r="W711" s="828">
        <f>P711/U711</f>
        <v>50400000</v>
      </c>
      <c r="X711" s="828">
        <f t="shared" si="413"/>
        <v>100800000</v>
      </c>
      <c r="Y711" s="828">
        <f>P711-X711</f>
        <v>151200000</v>
      </c>
      <c r="Z711" s="746">
        <f t="shared" si="415"/>
        <v>3</v>
      </c>
      <c r="AA711" s="829">
        <f>P711/U711</f>
        <v>50400000</v>
      </c>
      <c r="AB711" s="829">
        <f t="shared" si="414"/>
        <v>151200000</v>
      </c>
      <c r="AC711" s="829">
        <f>P711-AB711</f>
        <v>100800000</v>
      </c>
      <c r="AD711" s="830" t="b">
        <f t="shared" si="412"/>
        <v>1</v>
      </c>
      <c r="AE711" s="738"/>
      <c r="AF711" s="738"/>
    </row>
    <row r="712" spans="1:32" ht="15" customHeight="1">
      <c r="A712" s="1570" t="s">
        <v>308</v>
      </c>
      <c r="B712" s="1274"/>
      <c r="C712" s="1319"/>
      <c r="D712" s="1274"/>
      <c r="E712" s="1274"/>
      <c r="F712" s="1349"/>
      <c r="G712" s="1349"/>
      <c r="H712" s="1349"/>
      <c r="I712" s="1274"/>
      <c r="J712" s="1274"/>
      <c r="K712" s="1349"/>
      <c r="L712" s="1276"/>
      <c r="M712" s="1324"/>
      <c r="N712" s="1274"/>
      <c r="O712" s="1349"/>
      <c r="P712" s="1412">
        <f t="shared" si="429"/>
        <v>0</v>
      </c>
      <c r="Q712" s="1349" t="s">
        <v>99</v>
      </c>
      <c r="R712" s="1349"/>
      <c r="S712" s="1349"/>
      <c r="T712" s="1349"/>
      <c r="U712" s="746"/>
      <c r="V712" s="746"/>
      <c r="W712" s="828"/>
      <c r="X712" s="828"/>
      <c r="Y712" s="828"/>
      <c r="AA712" s="829"/>
      <c r="AB712" s="829"/>
      <c r="AC712" s="829"/>
      <c r="AD712" s="830" t="b">
        <f t="shared" si="412"/>
        <v>1</v>
      </c>
      <c r="AE712" s="738"/>
      <c r="AF712" s="738"/>
    </row>
    <row r="713" spans="1:32" ht="15" customHeight="1">
      <c r="A713" s="1570" t="s">
        <v>308</v>
      </c>
      <c r="B713" s="1274"/>
      <c r="C713" s="1319" t="s">
        <v>1116</v>
      </c>
      <c r="D713" s="1274"/>
      <c r="E713" s="1274"/>
      <c r="F713" s="1349"/>
      <c r="G713" s="1349"/>
      <c r="H713" s="1349"/>
      <c r="I713" s="1274"/>
      <c r="J713" s="1274"/>
      <c r="K713" s="1349"/>
      <c r="L713" s="1276"/>
      <c r="M713" s="1324"/>
      <c r="N713" s="1274"/>
      <c r="O713" s="1349"/>
      <c r="P713" s="1412">
        <f t="shared" si="429"/>
        <v>0</v>
      </c>
      <c r="Q713" s="1349"/>
      <c r="R713" s="1349"/>
      <c r="S713" s="1349"/>
      <c r="T713" s="1349"/>
      <c r="U713" s="746"/>
      <c r="V713" s="746"/>
      <c r="W713" s="828"/>
      <c r="X713" s="828"/>
      <c r="Y713" s="828"/>
      <c r="AA713" s="829"/>
      <c r="AB713" s="829"/>
      <c r="AC713" s="829"/>
      <c r="AD713" s="830" t="b">
        <f t="shared" si="412"/>
        <v>1</v>
      </c>
      <c r="AE713" s="738"/>
      <c r="AF713" s="738"/>
    </row>
    <row r="714" spans="1:32" ht="15" customHeight="1">
      <c r="A714" s="1570" t="s">
        <v>308</v>
      </c>
      <c r="B714" s="1274">
        <v>162</v>
      </c>
      <c r="C714" s="1273" t="s">
        <v>1117</v>
      </c>
      <c r="D714" s="1274">
        <v>208010169</v>
      </c>
      <c r="E714" s="1274"/>
      <c r="F714" s="1349" t="s">
        <v>396</v>
      </c>
      <c r="G714" s="1349" t="s">
        <v>1118</v>
      </c>
      <c r="H714" s="1349" t="s">
        <v>1119</v>
      </c>
      <c r="I714" s="1274" t="s">
        <v>212</v>
      </c>
      <c r="J714" s="1274" t="s">
        <v>211</v>
      </c>
      <c r="K714" s="1357">
        <v>1</v>
      </c>
      <c r="L714" s="1276" t="s">
        <v>207</v>
      </c>
      <c r="M714" s="1358">
        <v>549450</v>
      </c>
      <c r="N714" s="1274">
        <v>2015</v>
      </c>
      <c r="O714" s="1349" t="s">
        <v>609</v>
      </c>
      <c r="P714" s="1412">
        <f t="shared" si="429"/>
        <v>549450</v>
      </c>
      <c r="Q714" s="1349" t="s">
        <v>99</v>
      </c>
      <c r="R714" s="1349"/>
      <c r="S714" s="1349"/>
      <c r="T714" s="1349" t="s">
        <v>1120</v>
      </c>
      <c r="U714" s="746">
        <v>5</v>
      </c>
      <c r="V714" s="746">
        <f t="shared" si="420"/>
        <v>2</v>
      </c>
      <c r="W714" s="828">
        <f>P714/U714</f>
        <v>109890</v>
      </c>
      <c r="X714" s="828">
        <f t="shared" si="413"/>
        <v>219780</v>
      </c>
      <c r="Y714" s="828">
        <f>P714-X714</f>
        <v>329670</v>
      </c>
      <c r="Z714" s="746">
        <f t="shared" si="415"/>
        <v>3</v>
      </c>
      <c r="AA714" s="829">
        <f>P714/U714</f>
        <v>109890</v>
      </c>
      <c r="AB714" s="829">
        <f t="shared" si="414"/>
        <v>329670</v>
      </c>
      <c r="AC714" s="829">
        <f>P714-AB714</f>
        <v>219780</v>
      </c>
      <c r="AD714" s="830" t="b">
        <f t="shared" si="412"/>
        <v>1</v>
      </c>
      <c r="AE714" s="738"/>
      <c r="AF714" s="738"/>
    </row>
    <row r="715" spans="1:32" ht="15" customHeight="1">
      <c r="A715" s="1570" t="s">
        <v>308</v>
      </c>
      <c r="B715" s="1274"/>
      <c r="C715" s="1273" t="s">
        <v>1117</v>
      </c>
      <c r="D715" s="1274">
        <v>208010169</v>
      </c>
      <c r="E715" s="1274"/>
      <c r="F715" s="1349" t="s">
        <v>396</v>
      </c>
      <c r="G715" s="1349" t="s">
        <v>1118</v>
      </c>
      <c r="H715" s="1349" t="s">
        <v>1931</v>
      </c>
      <c r="I715" s="1274" t="s">
        <v>212</v>
      </c>
      <c r="J715" s="1274" t="s">
        <v>211</v>
      </c>
      <c r="K715" s="1357">
        <v>1</v>
      </c>
      <c r="L715" s="1276" t="s">
        <v>207</v>
      </c>
      <c r="M715" s="1358">
        <v>549450</v>
      </c>
      <c r="N715" s="1274">
        <v>2015</v>
      </c>
      <c r="O715" s="1349" t="s">
        <v>609</v>
      </c>
      <c r="P715" s="1412">
        <f t="shared" si="429"/>
        <v>549450</v>
      </c>
      <c r="Q715" s="1349" t="s">
        <v>99</v>
      </c>
      <c r="R715" s="1349"/>
      <c r="S715" s="1349"/>
      <c r="T715" s="1349"/>
      <c r="U715" s="746">
        <v>5</v>
      </c>
      <c r="V715" s="746">
        <f t="shared" ref="V715" si="434">2016-N715+1</f>
        <v>2</v>
      </c>
      <c r="W715" s="828">
        <f>P715/U715</f>
        <v>109890</v>
      </c>
      <c r="X715" s="828">
        <f t="shared" ref="X715" si="435">V715*W715</f>
        <v>219780</v>
      </c>
      <c r="Y715" s="828">
        <f>P715-X715</f>
        <v>329670</v>
      </c>
      <c r="Z715" s="746">
        <f t="shared" ref="Z715" si="436">2017-N715+1</f>
        <v>3</v>
      </c>
      <c r="AA715" s="829">
        <f>P715/U715</f>
        <v>109890</v>
      </c>
      <c r="AB715" s="829">
        <f t="shared" ref="AB715" si="437">Z715*AA715</f>
        <v>329670</v>
      </c>
      <c r="AC715" s="829">
        <f>P715-AB715</f>
        <v>219780</v>
      </c>
      <c r="AD715" s="830" t="b">
        <f t="shared" si="412"/>
        <v>1</v>
      </c>
      <c r="AE715" s="738"/>
      <c r="AF715" s="738"/>
    </row>
    <row r="716" spans="1:32" ht="15" customHeight="1">
      <c r="A716" s="1570" t="s">
        <v>308</v>
      </c>
      <c r="B716" s="1274"/>
      <c r="C716" s="1273"/>
      <c r="D716" s="1274"/>
      <c r="E716" s="1274"/>
      <c r="F716" s="1349"/>
      <c r="G716" s="1349"/>
      <c r="H716" s="1349"/>
      <c r="I716" s="1274"/>
      <c r="J716" s="1274"/>
      <c r="K716" s="1357"/>
      <c r="L716" s="1276"/>
      <c r="M716" s="1358"/>
      <c r="N716" s="1274"/>
      <c r="O716" s="1349"/>
      <c r="P716" s="1412">
        <f t="shared" si="429"/>
        <v>0</v>
      </c>
      <c r="Q716" s="1349"/>
      <c r="R716" s="1349"/>
      <c r="S716" s="1349"/>
      <c r="T716" s="1349"/>
      <c r="U716" s="746"/>
      <c r="V716" s="746"/>
      <c r="W716" s="828"/>
      <c r="X716" s="828"/>
      <c r="Y716" s="828"/>
      <c r="AA716" s="829"/>
      <c r="AB716" s="829"/>
      <c r="AC716" s="829"/>
      <c r="AD716" s="830" t="b">
        <f t="shared" si="412"/>
        <v>1</v>
      </c>
      <c r="AE716" s="738"/>
      <c r="AF716" s="738"/>
    </row>
    <row r="717" spans="1:32" ht="15" customHeight="1">
      <c r="A717" s="1570" t="s">
        <v>308</v>
      </c>
      <c r="B717" s="1274">
        <v>163</v>
      </c>
      <c r="C717" s="1348" t="s">
        <v>1121</v>
      </c>
      <c r="D717" s="1274">
        <v>208010169</v>
      </c>
      <c r="E717" s="1274"/>
      <c r="F717" s="1349" t="s">
        <v>396</v>
      </c>
      <c r="G717" s="1349" t="s">
        <v>1122</v>
      </c>
      <c r="H717" s="1349" t="s">
        <v>212</v>
      </c>
      <c r="I717" s="1274" t="s">
        <v>212</v>
      </c>
      <c r="J717" s="1274" t="s">
        <v>211</v>
      </c>
      <c r="K717" s="1357">
        <v>1</v>
      </c>
      <c r="L717" s="1276" t="s">
        <v>207</v>
      </c>
      <c r="M717" s="1358">
        <v>6039000</v>
      </c>
      <c r="N717" s="1274">
        <v>2015</v>
      </c>
      <c r="O717" s="1349" t="s">
        <v>609</v>
      </c>
      <c r="P717" s="1412">
        <f t="shared" si="429"/>
        <v>6039000</v>
      </c>
      <c r="Q717" s="1349" t="s">
        <v>99</v>
      </c>
      <c r="R717" s="1349"/>
      <c r="S717" s="1349"/>
      <c r="T717" s="1349"/>
      <c r="U717" s="746">
        <v>5</v>
      </c>
      <c r="V717" s="746">
        <f t="shared" si="420"/>
        <v>2</v>
      </c>
      <c r="W717" s="828">
        <f>P717/U717</f>
        <v>1207800</v>
      </c>
      <c r="X717" s="828">
        <f t="shared" si="413"/>
        <v>2415600</v>
      </c>
      <c r="Y717" s="828">
        <f>P717-X717</f>
        <v>3623400</v>
      </c>
      <c r="Z717" s="746">
        <f t="shared" si="415"/>
        <v>3</v>
      </c>
      <c r="AA717" s="829">
        <f>P717/U717</f>
        <v>1207800</v>
      </c>
      <c r="AB717" s="829">
        <f t="shared" si="414"/>
        <v>3623400</v>
      </c>
      <c r="AC717" s="829">
        <f>P717-AB717</f>
        <v>2415600</v>
      </c>
      <c r="AD717" s="830" t="b">
        <f t="shared" si="412"/>
        <v>1</v>
      </c>
      <c r="AE717" s="738"/>
      <c r="AF717" s="738"/>
    </row>
    <row r="718" spans="1:32" ht="15" customHeight="1">
      <c r="A718" s="1570" t="s">
        <v>308</v>
      </c>
      <c r="B718" s="1274"/>
      <c r="C718" s="1348" t="s">
        <v>1121</v>
      </c>
      <c r="D718" s="1274">
        <v>208010169</v>
      </c>
      <c r="E718" s="1274"/>
      <c r="F718" s="1349" t="s">
        <v>396</v>
      </c>
      <c r="G718" s="1349" t="s">
        <v>1122</v>
      </c>
      <c r="H718" s="1349" t="s">
        <v>212</v>
      </c>
      <c r="I718" s="1274" t="s">
        <v>212</v>
      </c>
      <c r="J718" s="1274" t="s">
        <v>211</v>
      </c>
      <c r="K718" s="1357">
        <v>1</v>
      </c>
      <c r="L718" s="1276" t="s">
        <v>207</v>
      </c>
      <c r="M718" s="1358">
        <v>6039000</v>
      </c>
      <c r="N718" s="1274">
        <v>2015</v>
      </c>
      <c r="O718" s="1349" t="s">
        <v>609</v>
      </c>
      <c r="P718" s="1412">
        <f t="shared" si="429"/>
        <v>6039000</v>
      </c>
      <c r="Q718" s="1349" t="s">
        <v>99</v>
      </c>
      <c r="R718" s="1349"/>
      <c r="S718" s="1349"/>
      <c r="T718" s="1349"/>
      <c r="U718" s="746">
        <v>5</v>
      </c>
      <c r="V718" s="746">
        <f t="shared" ref="V718" si="438">2016-N718+1</f>
        <v>2</v>
      </c>
      <c r="W718" s="828">
        <f>P718/U718</f>
        <v>1207800</v>
      </c>
      <c r="X718" s="828">
        <f t="shared" ref="X718" si="439">V718*W718</f>
        <v>2415600</v>
      </c>
      <c r="Y718" s="828">
        <f>P718-X718</f>
        <v>3623400</v>
      </c>
      <c r="Z718" s="746">
        <f t="shared" ref="Z718" si="440">2017-N718+1</f>
        <v>3</v>
      </c>
      <c r="AA718" s="829">
        <f>P718/U718</f>
        <v>1207800</v>
      </c>
      <c r="AB718" s="829">
        <f t="shared" ref="AB718" si="441">Z718*AA718</f>
        <v>3623400</v>
      </c>
      <c r="AC718" s="829">
        <f>P718-AB718</f>
        <v>2415600</v>
      </c>
      <c r="AD718" s="830" t="b">
        <f t="shared" si="412"/>
        <v>1</v>
      </c>
      <c r="AE718" s="738"/>
      <c r="AF718" s="738"/>
    </row>
    <row r="719" spans="1:32" ht="15" customHeight="1">
      <c r="A719" s="1570" t="s">
        <v>308</v>
      </c>
      <c r="B719" s="1274"/>
      <c r="C719" s="1348"/>
      <c r="D719" s="1274"/>
      <c r="E719" s="1274"/>
      <c r="F719" s="1349"/>
      <c r="G719" s="1349"/>
      <c r="H719" s="1349"/>
      <c r="I719" s="1274"/>
      <c r="J719" s="1274"/>
      <c r="K719" s="1357"/>
      <c r="L719" s="1276"/>
      <c r="M719" s="1358"/>
      <c r="N719" s="1274"/>
      <c r="O719" s="1349"/>
      <c r="P719" s="1412">
        <f t="shared" si="429"/>
        <v>0</v>
      </c>
      <c r="Q719" s="1349"/>
      <c r="R719" s="1349"/>
      <c r="S719" s="1349"/>
      <c r="T719" s="1349"/>
      <c r="U719" s="746"/>
      <c r="V719" s="746"/>
      <c r="W719" s="828"/>
      <c r="X719" s="828"/>
      <c r="Y719" s="828"/>
      <c r="AA719" s="829"/>
      <c r="AB719" s="829"/>
      <c r="AC719" s="829"/>
      <c r="AD719" s="830" t="b">
        <f t="shared" si="412"/>
        <v>1</v>
      </c>
      <c r="AE719" s="738"/>
      <c r="AF719" s="738"/>
    </row>
    <row r="720" spans="1:32" ht="15" customHeight="1">
      <c r="A720" s="1570" t="s">
        <v>308</v>
      </c>
      <c r="B720" s="1274">
        <v>164</v>
      </c>
      <c r="C720" s="1273" t="s">
        <v>1123</v>
      </c>
      <c r="D720" s="1274">
        <v>208010169</v>
      </c>
      <c r="E720" s="1274"/>
      <c r="F720" s="1349" t="s">
        <v>301</v>
      </c>
      <c r="G720" s="1349" t="s">
        <v>1124</v>
      </c>
      <c r="H720" s="1349">
        <v>630</v>
      </c>
      <c r="I720" s="1274" t="s">
        <v>212</v>
      </c>
      <c r="J720" s="1274" t="s">
        <v>211</v>
      </c>
      <c r="K720" s="1359">
        <v>1</v>
      </c>
      <c r="L720" s="1276" t="s">
        <v>207</v>
      </c>
      <c r="M720" s="1358">
        <v>213097500</v>
      </c>
      <c r="N720" s="1274">
        <v>2015</v>
      </c>
      <c r="O720" s="1349" t="s">
        <v>609</v>
      </c>
      <c r="P720" s="1412">
        <f t="shared" si="429"/>
        <v>213097500</v>
      </c>
      <c r="Q720" s="1349" t="s">
        <v>99</v>
      </c>
      <c r="R720" s="1349"/>
      <c r="S720" s="1349"/>
      <c r="T720" s="1349" t="s">
        <v>1125</v>
      </c>
      <c r="U720" s="746">
        <v>5</v>
      </c>
      <c r="V720" s="746">
        <f t="shared" si="420"/>
        <v>2</v>
      </c>
      <c r="W720" s="828">
        <f>P720/U720</f>
        <v>42619500</v>
      </c>
      <c r="X720" s="828">
        <f t="shared" si="413"/>
        <v>85239000</v>
      </c>
      <c r="Y720" s="828">
        <f>P720-X720</f>
        <v>127858500</v>
      </c>
      <c r="Z720" s="746">
        <f t="shared" si="415"/>
        <v>3</v>
      </c>
      <c r="AA720" s="829">
        <f>P720/U720</f>
        <v>42619500</v>
      </c>
      <c r="AB720" s="829">
        <f t="shared" si="414"/>
        <v>127858500</v>
      </c>
      <c r="AC720" s="829">
        <f>P720-AB720</f>
        <v>85239000</v>
      </c>
      <c r="AD720" s="830" t="b">
        <f t="shared" si="412"/>
        <v>1</v>
      </c>
      <c r="AE720" s="738"/>
      <c r="AF720" s="738"/>
    </row>
    <row r="721" spans="1:32" ht="15" customHeight="1">
      <c r="A721" s="1570" t="s">
        <v>308</v>
      </c>
      <c r="B721" s="1274">
        <v>165</v>
      </c>
      <c r="C721" s="1348" t="s">
        <v>1086</v>
      </c>
      <c r="D721" s="1274">
        <v>208010169</v>
      </c>
      <c r="E721" s="1274"/>
      <c r="F721" s="1349" t="s">
        <v>301</v>
      </c>
      <c r="G721" s="1349" t="s">
        <v>1087</v>
      </c>
      <c r="H721" s="1349" t="s">
        <v>1126</v>
      </c>
      <c r="I721" s="1274" t="s">
        <v>212</v>
      </c>
      <c r="J721" s="1274" t="s">
        <v>211</v>
      </c>
      <c r="K721" s="1357">
        <v>1</v>
      </c>
      <c r="L721" s="1276" t="s">
        <v>207</v>
      </c>
      <c r="M721" s="1358">
        <v>40140540</v>
      </c>
      <c r="N721" s="1274">
        <v>2015</v>
      </c>
      <c r="O721" s="1349" t="s">
        <v>609</v>
      </c>
      <c r="P721" s="1412">
        <f t="shared" si="429"/>
        <v>40140540</v>
      </c>
      <c r="Q721" s="1349" t="s">
        <v>99</v>
      </c>
      <c r="R721" s="1349"/>
      <c r="S721" s="1349"/>
      <c r="T721" s="1349"/>
      <c r="U721" s="746">
        <v>5</v>
      </c>
      <c r="V721" s="746">
        <f t="shared" si="420"/>
        <v>2</v>
      </c>
      <c r="W721" s="828">
        <f>P721/U721</f>
        <v>8028108</v>
      </c>
      <c r="X721" s="828">
        <f t="shared" si="413"/>
        <v>16056216</v>
      </c>
      <c r="Y721" s="828">
        <f>P721-X721</f>
        <v>24084324</v>
      </c>
      <c r="Z721" s="746">
        <f t="shared" si="415"/>
        <v>3</v>
      </c>
      <c r="AA721" s="829">
        <f>P721/U721</f>
        <v>8028108</v>
      </c>
      <c r="AB721" s="829">
        <f t="shared" si="414"/>
        <v>24084324</v>
      </c>
      <c r="AC721" s="829">
        <f>P721-AB721</f>
        <v>16056216</v>
      </c>
      <c r="AD721" s="830" t="b">
        <f t="shared" si="412"/>
        <v>1</v>
      </c>
      <c r="AE721" s="738"/>
      <c r="AF721" s="738"/>
    </row>
    <row r="722" spans="1:32" ht="15" customHeight="1">
      <c r="A722" s="1570" t="s">
        <v>308</v>
      </c>
      <c r="B722" s="1274"/>
      <c r="C722" s="1348"/>
      <c r="D722" s="1274"/>
      <c r="E722" s="1274"/>
      <c r="F722" s="1349"/>
      <c r="G722" s="1349"/>
      <c r="H722" s="1349"/>
      <c r="I722" s="1274"/>
      <c r="J722" s="1274"/>
      <c r="K722" s="1357"/>
      <c r="L722" s="1276"/>
      <c r="M722" s="1358"/>
      <c r="N722" s="1274"/>
      <c r="O722" s="1349"/>
      <c r="P722" s="1412">
        <f t="shared" si="429"/>
        <v>0</v>
      </c>
      <c r="Q722" s="1349"/>
      <c r="R722" s="1349"/>
      <c r="S722" s="1349"/>
      <c r="T722" s="1349"/>
      <c r="U722" s="746"/>
      <c r="V722" s="746"/>
      <c r="W722" s="828"/>
      <c r="X722" s="828"/>
      <c r="Y722" s="828"/>
      <c r="AA722" s="829"/>
      <c r="AB722" s="829"/>
      <c r="AC722" s="829"/>
      <c r="AD722" s="830" t="b">
        <f t="shared" si="412"/>
        <v>1</v>
      </c>
      <c r="AE722" s="738"/>
      <c r="AF722" s="738"/>
    </row>
    <row r="723" spans="1:32" ht="15" customHeight="1">
      <c r="A723" s="1570" t="s">
        <v>308</v>
      </c>
      <c r="B723" s="1274">
        <v>166</v>
      </c>
      <c r="C723" s="1348" t="s">
        <v>1089</v>
      </c>
      <c r="D723" s="1274">
        <v>208010169</v>
      </c>
      <c r="E723" s="1274"/>
      <c r="F723" s="1349" t="s">
        <v>396</v>
      </c>
      <c r="G723" s="1349" t="s">
        <v>1087</v>
      </c>
      <c r="H723" s="1349" t="s">
        <v>1127</v>
      </c>
      <c r="I723" s="1274" t="s">
        <v>212</v>
      </c>
      <c r="J723" s="1274" t="s">
        <v>211</v>
      </c>
      <c r="K723" s="1357">
        <v>1</v>
      </c>
      <c r="L723" s="1276" t="s">
        <v>207</v>
      </c>
      <c r="M723" s="1358">
        <v>41792850</v>
      </c>
      <c r="N723" s="1274">
        <v>2015</v>
      </c>
      <c r="O723" s="1349" t="s">
        <v>609</v>
      </c>
      <c r="P723" s="1412">
        <f t="shared" si="429"/>
        <v>41792850</v>
      </c>
      <c r="Q723" s="1349" t="s">
        <v>99</v>
      </c>
      <c r="R723" s="1349"/>
      <c r="S723" s="1349"/>
      <c r="T723" s="1349"/>
      <c r="U723" s="746">
        <v>5</v>
      </c>
      <c r="V723" s="746">
        <f t="shared" si="420"/>
        <v>2</v>
      </c>
      <c r="W723" s="828">
        <f>P723/U723</f>
        <v>8358570</v>
      </c>
      <c r="X723" s="828">
        <f t="shared" si="413"/>
        <v>16717140</v>
      </c>
      <c r="Y723" s="828">
        <f>P723-X723</f>
        <v>25075710</v>
      </c>
      <c r="Z723" s="746">
        <f t="shared" si="415"/>
        <v>3</v>
      </c>
      <c r="AA723" s="829">
        <f>P723/U723</f>
        <v>8358570</v>
      </c>
      <c r="AB723" s="829">
        <f t="shared" si="414"/>
        <v>25075710</v>
      </c>
      <c r="AC723" s="829">
        <f>P723-AB723</f>
        <v>16717140</v>
      </c>
      <c r="AD723" s="830" t="b">
        <f t="shared" si="412"/>
        <v>1</v>
      </c>
      <c r="AE723" s="738"/>
      <c r="AF723" s="738"/>
    </row>
    <row r="724" spans="1:32" ht="15" customHeight="1">
      <c r="A724" s="1570" t="s">
        <v>308</v>
      </c>
      <c r="B724" s="1274"/>
      <c r="C724" s="1348" t="s">
        <v>1089</v>
      </c>
      <c r="D724" s="1274">
        <v>208010169</v>
      </c>
      <c r="E724" s="1274"/>
      <c r="F724" s="1349" t="s">
        <v>396</v>
      </c>
      <c r="G724" s="1349" t="s">
        <v>1087</v>
      </c>
      <c r="H724" s="1349" t="s">
        <v>1932</v>
      </c>
      <c r="I724" s="1274" t="s">
        <v>212</v>
      </c>
      <c r="J724" s="1274" t="s">
        <v>211</v>
      </c>
      <c r="K724" s="1357">
        <v>1</v>
      </c>
      <c r="L724" s="1276" t="s">
        <v>207</v>
      </c>
      <c r="M724" s="1358">
        <v>41792850</v>
      </c>
      <c r="N724" s="1274">
        <v>2015</v>
      </c>
      <c r="O724" s="1349" t="s">
        <v>609</v>
      </c>
      <c r="P724" s="1412">
        <f t="shared" si="429"/>
        <v>41792850</v>
      </c>
      <c r="Q724" s="1349" t="s">
        <v>99</v>
      </c>
      <c r="R724" s="1349"/>
      <c r="S724" s="1349"/>
      <c r="T724" s="1349"/>
      <c r="U724" s="746">
        <v>5</v>
      </c>
      <c r="V724" s="746">
        <f t="shared" ref="V724" si="442">2016-N724+1</f>
        <v>2</v>
      </c>
      <c r="W724" s="828">
        <f>P724/U724</f>
        <v>8358570</v>
      </c>
      <c r="X724" s="828">
        <f t="shared" ref="X724" si="443">V724*W724</f>
        <v>16717140</v>
      </c>
      <c r="Y724" s="828">
        <f>P724-X724</f>
        <v>25075710</v>
      </c>
      <c r="Z724" s="746">
        <f t="shared" ref="Z724" si="444">2017-N724+1</f>
        <v>3</v>
      </c>
      <c r="AA724" s="829">
        <f>P724/U724</f>
        <v>8358570</v>
      </c>
      <c r="AB724" s="829">
        <f t="shared" ref="AB724" si="445">Z724*AA724</f>
        <v>25075710</v>
      </c>
      <c r="AC724" s="829">
        <f>P724-AB724</f>
        <v>16717140</v>
      </c>
      <c r="AD724" s="830" t="b">
        <f t="shared" si="412"/>
        <v>1</v>
      </c>
      <c r="AE724" s="738"/>
      <c r="AF724" s="738"/>
    </row>
    <row r="725" spans="1:32" ht="15" customHeight="1">
      <c r="A725" s="1570" t="s">
        <v>308</v>
      </c>
      <c r="B725" s="1274"/>
      <c r="C725" s="1348"/>
      <c r="D725" s="1274"/>
      <c r="E725" s="1274"/>
      <c r="F725" s="1349"/>
      <c r="G725" s="1349"/>
      <c r="H725" s="1349"/>
      <c r="I725" s="1274"/>
      <c r="J725" s="1274"/>
      <c r="K725" s="1357"/>
      <c r="L725" s="1276"/>
      <c r="M725" s="1358"/>
      <c r="N725" s="1274"/>
      <c r="O725" s="1349"/>
      <c r="P725" s="1412">
        <f t="shared" si="429"/>
        <v>0</v>
      </c>
      <c r="Q725" s="1349"/>
      <c r="R725" s="1349"/>
      <c r="S725" s="1349"/>
      <c r="T725" s="1349"/>
      <c r="U725" s="746"/>
      <c r="V725" s="746"/>
      <c r="W725" s="828"/>
      <c r="X725" s="828"/>
      <c r="Y725" s="828"/>
      <c r="AA725" s="829"/>
      <c r="AB725" s="829"/>
      <c r="AC725" s="829"/>
      <c r="AD725" s="830" t="b">
        <f t="shared" si="412"/>
        <v>1</v>
      </c>
      <c r="AE725" s="738"/>
      <c r="AF725" s="738"/>
    </row>
    <row r="726" spans="1:32" ht="15" customHeight="1">
      <c r="A726" s="1570" t="s">
        <v>308</v>
      </c>
      <c r="B726" s="1303"/>
      <c r="C726" s="1360" t="s">
        <v>1128</v>
      </c>
      <c r="D726" s="1345"/>
      <c r="E726" s="1345"/>
      <c r="F726" s="1345"/>
      <c r="G726" s="1345"/>
      <c r="H726" s="1345"/>
      <c r="I726" s="1303"/>
      <c r="J726" s="1274"/>
      <c r="K726" s="1274"/>
      <c r="L726" s="1276"/>
      <c r="M726" s="1347"/>
      <c r="N726" s="1303"/>
      <c r="O726" s="1303"/>
      <c r="P726" s="1412">
        <f t="shared" si="429"/>
        <v>0</v>
      </c>
      <c r="Q726" s="1352"/>
      <c r="R726" s="1352"/>
      <c r="S726" s="1352"/>
      <c r="T726" s="1353"/>
      <c r="U726" s="746"/>
      <c r="V726" s="746"/>
      <c r="W726" s="828"/>
      <c r="X726" s="828"/>
      <c r="Y726" s="828"/>
      <c r="AA726" s="829"/>
      <c r="AB726" s="829"/>
      <c r="AC726" s="829"/>
      <c r="AD726" s="830" t="b">
        <f t="shared" si="412"/>
        <v>1</v>
      </c>
      <c r="AE726" s="738"/>
      <c r="AF726" s="738"/>
    </row>
    <row r="727" spans="1:32" ht="15" customHeight="1">
      <c r="A727" s="1570" t="s">
        <v>308</v>
      </c>
      <c r="B727" s="1274">
        <v>167</v>
      </c>
      <c r="C727" s="1348" t="s">
        <v>1129</v>
      </c>
      <c r="D727" s="1274">
        <v>208010169</v>
      </c>
      <c r="E727" s="1274"/>
      <c r="F727" s="1349" t="s">
        <v>1166</v>
      </c>
      <c r="G727" s="1274" t="s">
        <v>1130</v>
      </c>
      <c r="H727" s="1274" t="s">
        <v>212</v>
      </c>
      <c r="I727" s="1274" t="s">
        <v>212</v>
      </c>
      <c r="J727" s="1274" t="s">
        <v>211</v>
      </c>
      <c r="K727" s="1357">
        <v>1</v>
      </c>
      <c r="L727" s="1276" t="s">
        <v>207</v>
      </c>
      <c r="M727" s="1358">
        <v>514800</v>
      </c>
      <c r="N727" s="1274">
        <v>2015</v>
      </c>
      <c r="O727" s="1349" t="s">
        <v>609</v>
      </c>
      <c r="P727" s="1412">
        <f t="shared" si="429"/>
        <v>514800</v>
      </c>
      <c r="Q727" s="1349" t="s">
        <v>99</v>
      </c>
      <c r="R727" s="1349"/>
      <c r="S727" s="1349"/>
      <c r="T727" s="1349" t="s">
        <v>1131</v>
      </c>
      <c r="U727" s="746">
        <v>5</v>
      </c>
      <c r="V727" s="746">
        <f t="shared" si="420"/>
        <v>2</v>
      </c>
      <c r="W727" s="828">
        <f t="shared" ref="W727:W758" si="446">P727/U727</f>
        <v>102960</v>
      </c>
      <c r="X727" s="828">
        <f t="shared" si="413"/>
        <v>205920</v>
      </c>
      <c r="Y727" s="828">
        <f t="shared" ref="Y727:Y758" si="447">P727-X727</f>
        <v>308880</v>
      </c>
      <c r="Z727" s="746">
        <f t="shared" si="415"/>
        <v>3</v>
      </c>
      <c r="AA727" s="829">
        <f t="shared" ref="AA727:AA758" si="448">P727/U727</f>
        <v>102960</v>
      </c>
      <c r="AB727" s="829">
        <f t="shared" si="414"/>
        <v>308880</v>
      </c>
      <c r="AC727" s="829">
        <f t="shared" ref="AC727:AC758" si="449">P727-AB727</f>
        <v>205920</v>
      </c>
      <c r="AD727" s="830" t="b">
        <f t="shared" si="412"/>
        <v>1</v>
      </c>
      <c r="AE727" s="738"/>
      <c r="AF727" s="738"/>
    </row>
    <row r="728" spans="1:32" ht="15" customHeight="1">
      <c r="A728" s="1570" t="s">
        <v>308</v>
      </c>
      <c r="B728" s="1274"/>
      <c r="C728" s="1348" t="s">
        <v>1129</v>
      </c>
      <c r="D728" s="1274">
        <v>208010169</v>
      </c>
      <c r="E728" s="1274"/>
      <c r="F728" s="1349" t="s">
        <v>1166</v>
      </c>
      <c r="G728" s="1274" t="s">
        <v>1130</v>
      </c>
      <c r="H728" s="1274" t="s">
        <v>212</v>
      </c>
      <c r="I728" s="1274" t="s">
        <v>212</v>
      </c>
      <c r="J728" s="1274" t="s">
        <v>211</v>
      </c>
      <c r="K728" s="1357">
        <v>1</v>
      </c>
      <c r="L728" s="1276" t="s">
        <v>207</v>
      </c>
      <c r="M728" s="1358">
        <v>514800</v>
      </c>
      <c r="N728" s="1274">
        <v>2015</v>
      </c>
      <c r="O728" s="1349" t="s">
        <v>609</v>
      </c>
      <c r="P728" s="1412">
        <f t="shared" si="429"/>
        <v>514800</v>
      </c>
      <c r="Q728" s="1349" t="s">
        <v>99</v>
      </c>
      <c r="R728" s="1349"/>
      <c r="S728" s="1349"/>
      <c r="T728" s="1349"/>
      <c r="U728" s="746">
        <v>5</v>
      </c>
      <c r="V728" s="746">
        <f t="shared" ref="V728:V776" si="450">2016-N728+1</f>
        <v>2</v>
      </c>
      <c r="W728" s="828">
        <f t="shared" si="446"/>
        <v>102960</v>
      </c>
      <c r="X728" s="828">
        <f t="shared" ref="X728:X776" si="451">V728*W728</f>
        <v>205920</v>
      </c>
      <c r="Y728" s="828">
        <f t="shared" si="447"/>
        <v>308880</v>
      </c>
      <c r="Z728" s="746">
        <f t="shared" ref="Z728:Z776" si="452">2017-N728+1</f>
        <v>3</v>
      </c>
      <c r="AA728" s="829">
        <f t="shared" si="448"/>
        <v>102960</v>
      </c>
      <c r="AB728" s="829">
        <f t="shared" ref="AB728:AB776" si="453">Z728*AA728</f>
        <v>308880</v>
      </c>
      <c r="AC728" s="829">
        <f t="shared" si="449"/>
        <v>205920</v>
      </c>
      <c r="AD728" s="830" t="b">
        <f t="shared" si="412"/>
        <v>1</v>
      </c>
      <c r="AE728" s="738"/>
      <c r="AF728" s="738"/>
    </row>
    <row r="729" spans="1:32" ht="15" customHeight="1">
      <c r="A729" s="1570" t="s">
        <v>308</v>
      </c>
      <c r="B729" s="1274"/>
      <c r="C729" s="1348" t="s">
        <v>1129</v>
      </c>
      <c r="D729" s="1274">
        <v>208010169</v>
      </c>
      <c r="E729" s="1274"/>
      <c r="F729" s="1349" t="s">
        <v>1166</v>
      </c>
      <c r="G729" s="1274" t="s">
        <v>1130</v>
      </c>
      <c r="H729" s="1274" t="s">
        <v>212</v>
      </c>
      <c r="I729" s="1274" t="s">
        <v>212</v>
      </c>
      <c r="J729" s="1274" t="s">
        <v>211</v>
      </c>
      <c r="K729" s="1357">
        <v>1</v>
      </c>
      <c r="L729" s="1276" t="s">
        <v>207</v>
      </c>
      <c r="M729" s="1358">
        <v>514800</v>
      </c>
      <c r="N729" s="1274">
        <v>2015</v>
      </c>
      <c r="O729" s="1349" t="s">
        <v>609</v>
      </c>
      <c r="P729" s="1412">
        <f t="shared" si="429"/>
        <v>514800</v>
      </c>
      <c r="Q729" s="1349" t="s">
        <v>99</v>
      </c>
      <c r="R729" s="1349"/>
      <c r="S729" s="1349"/>
      <c r="T729" s="1349"/>
      <c r="U729" s="746">
        <v>5</v>
      </c>
      <c r="V729" s="746">
        <f t="shared" si="450"/>
        <v>2</v>
      </c>
      <c r="W729" s="828">
        <f t="shared" si="446"/>
        <v>102960</v>
      </c>
      <c r="X729" s="828">
        <f t="shared" si="451"/>
        <v>205920</v>
      </c>
      <c r="Y729" s="828">
        <f t="shared" si="447"/>
        <v>308880</v>
      </c>
      <c r="Z729" s="746">
        <f t="shared" si="452"/>
        <v>3</v>
      </c>
      <c r="AA729" s="829">
        <f t="shared" si="448"/>
        <v>102960</v>
      </c>
      <c r="AB729" s="829">
        <f t="shared" si="453"/>
        <v>308880</v>
      </c>
      <c r="AC729" s="829">
        <f t="shared" si="449"/>
        <v>205920</v>
      </c>
      <c r="AD729" s="830" t="b">
        <f t="shared" si="412"/>
        <v>1</v>
      </c>
      <c r="AE729" s="738"/>
      <c r="AF729" s="738"/>
    </row>
    <row r="730" spans="1:32" ht="15" customHeight="1">
      <c r="A730" s="1570" t="s">
        <v>308</v>
      </c>
      <c r="B730" s="1274"/>
      <c r="C730" s="1348" t="s">
        <v>1129</v>
      </c>
      <c r="D730" s="1274">
        <v>208010169</v>
      </c>
      <c r="E730" s="1274"/>
      <c r="F730" s="1349" t="s">
        <v>1166</v>
      </c>
      <c r="G730" s="1274" t="s">
        <v>1130</v>
      </c>
      <c r="H730" s="1274" t="s">
        <v>212</v>
      </c>
      <c r="I730" s="1274" t="s">
        <v>212</v>
      </c>
      <c r="J730" s="1274" t="s">
        <v>211</v>
      </c>
      <c r="K730" s="1357">
        <v>1</v>
      </c>
      <c r="L730" s="1276" t="s">
        <v>207</v>
      </c>
      <c r="M730" s="1358">
        <v>514800</v>
      </c>
      <c r="N730" s="1274">
        <v>2015</v>
      </c>
      <c r="O730" s="1349" t="s">
        <v>609</v>
      </c>
      <c r="P730" s="1412">
        <f t="shared" si="429"/>
        <v>514800</v>
      </c>
      <c r="Q730" s="1349" t="s">
        <v>99</v>
      </c>
      <c r="R730" s="1349"/>
      <c r="S730" s="1349"/>
      <c r="T730" s="1349"/>
      <c r="U730" s="746">
        <v>5</v>
      </c>
      <c r="V730" s="746">
        <f t="shared" si="450"/>
        <v>2</v>
      </c>
      <c r="W730" s="828">
        <f t="shared" si="446"/>
        <v>102960</v>
      </c>
      <c r="X730" s="828">
        <f t="shared" si="451"/>
        <v>205920</v>
      </c>
      <c r="Y730" s="828">
        <f t="shared" si="447"/>
        <v>308880</v>
      </c>
      <c r="Z730" s="746">
        <f t="shared" si="452"/>
        <v>3</v>
      </c>
      <c r="AA730" s="829">
        <f t="shared" si="448"/>
        <v>102960</v>
      </c>
      <c r="AB730" s="829">
        <f t="shared" si="453"/>
        <v>308880</v>
      </c>
      <c r="AC730" s="829">
        <f t="shared" si="449"/>
        <v>205920</v>
      </c>
      <c r="AD730" s="830" t="b">
        <f t="shared" si="412"/>
        <v>1</v>
      </c>
      <c r="AE730" s="738"/>
      <c r="AF730" s="738"/>
    </row>
    <row r="731" spans="1:32" ht="15" customHeight="1">
      <c r="A731" s="1570" t="s">
        <v>308</v>
      </c>
      <c r="B731" s="1274"/>
      <c r="C731" s="1348" t="s">
        <v>1129</v>
      </c>
      <c r="D731" s="1274">
        <v>208010169</v>
      </c>
      <c r="E731" s="1274"/>
      <c r="F731" s="1349" t="s">
        <v>1166</v>
      </c>
      <c r="G731" s="1274" t="s">
        <v>1130</v>
      </c>
      <c r="H731" s="1274" t="s">
        <v>212</v>
      </c>
      <c r="I731" s="1274" t="s">
        <v>212</v>
      </c>
      <c r="J731" s="1274" t="s">
        <v>211</v>
      </c>
      <c r="K731" s="1357">
        <v>1</v>
      </c>
      <c r="L731" s="1276" t="s">
        <v>207</v>
      </c>
      <c r="M731" s="1358">
        <v>514800</v>
      </c>
      <c r="N731" s="1274">
        <v>2015</v>
      </c>
      <c r="O731" s="1349" t="s">
        <v>609</v>
      </c>
      <c r="P731" s="1412">
        <f t="shared" si="429"/>
        <v>514800</v>
      </c>
      <c r="Q731" s="1349" t="s">
        <v>99</v>
      </c>
      <c r="R731" s="1349"/>
      <c r="S731" s="1349"/>
      <c r="T731" s="1349"/>
      <c r="U731" s="746">
        <v>5</v>
      </c>
      <c r="V731" s="746">
        <f t="shared" si="450"/>
        <v>2</v>
      </c>
      <c r="W731" s="828">
        <f t="shared" si="446"/>
        <v>102960</v>
      </c>
      <c r="X731" s="828">
        <f t="shared" si="451"/>
        <v>205920</v>
      </c>
      <c r="Y731" s="828">
        <f t="shared" si="447"/>
        <v>308880</v>
      </c>
      <c r="Z731" s="746">
        <f t="shared" si="452"/>
        <v>3</v>
      </c>
      <c r="AA731" s="829">
        <f t="shared" si="448"/>
        <v>102960</v>
      </c>
      <c r="AB731" s="829">
        <f t="shared" si="453"/>
        <v>308880</v>
      </c>
      <c r="AC731" s="829">
        <f t="shared" si="449"/>
        <v>205920</v>
      </c>
      <c r="AD731" s="830" t="b">
        <f t="shared" si="412"/>
        <v>1</v>
      </c>
      <c r="AE731" s="738"/>
      <c r="AF731" s="738"/>
    </row>
    <row r="732" spans="1:32" ht="15" customHeight="1">
      <c r="A732" s="1570" t="s">
        <v>308</v>
      </c>
      <c r="B732" s="1274"/>
      <c r="C732" s="1348" t="s">
        <v>1129</v>
      </c>
      <c r="D732" s="1274">
        <v>208010169</v>
      </c>
      <c r="E732" s="1274"/>
      <c r="F732" s="1349" t="s">
        <v>1166</v>
      </c>
      <c r="G732" s="1274" t="s">
        <v>1130</v>
      </c>
      <c r="H732" s="1274" t="s">
        <v>212</v>
      </c>
      <c r="I732" s="1274" t="s">
        <v>212</v>
      </c>
      <c r="J732" s="1274" t="s">
        <v>211</v>
      </c>
      <c r="K732" s="1357">
        <v>1</v>
      </c>
      <c r="L732" s="1276" t="s">
        <v>207</v>
      </c>
      <c r="M732" s="1358">
        <v>514800</v>
      </c>
      <c r="N732" s="1274">
        <v>2015</v>
      </c>
      <c r="O732" s="1349" t="s">
        <v>609</v>
      </c>
      <c r="P732" s="1412">
        <f t="shared" si="429"/>
        <v>514800</v>
      </c>
      <c r="Q732" s="1349" t="s">
        <v>99</v>
      </c>
      <c r="R732" s="1349"/>
      <c r="S732" s="1349"/>
      <c r="T732" s="1349"/>
      <c r="U732" s="746">
        <v>5</v>
      </c>
      <c r="V732" s="746">
        <f t="shared" si="450"/>
        <v>2</v>
      </c>
      <c r="W732" s="828">
        <f t="shared" si="446"/>
        <v>102960</v>
      </c>
      <c r="X732" s="828">
        <f t="shared" si="451"/>
        <v>205920</v>
      </c>
      <c r="Y732" s="828">
        <f t="shared" si="447"/>
        <v>308880</v>
      </c>
      <c r="Z732" s="746">
        <f t="shared" si="452"/>
        <v>3</v>
      </c>
      <c r="AA732" s="829">
        <f t="shared" si="448"/>
        <v>102960</v>
      </c>
      <c r="AB732" s="829">
        <f t="shared" si="453"/>
        <v>308880</v>
      </c>
      <c r="AC732" s="829">
        <f t="shared" si="449"/>
        <v>205920</v>
      </c>
      <c r="AD732" s="830" t="b">
        <f t="shared" si="412"/>
        <v>1</v>
      </c>
      <c r="AE732" s="738"/>
      <c r="AF732" s="738"/>
    </row>
    <row r="733" spans="1:32" ht="15" customHeight="1">
      <c r="A733" s="1570" t="s">
        <v>308</v>
      </c>
      <c r="B733" s="1274"/>
      <c r="C733" s="1348" t="s">
        <v>1129</v>
      </c>
      <c r="D733" s="1274">
        <v>208010169</v>
      </c>
      <c r="E733" s="1274"/>
      <c r="F733" s="1349" t="s">
        <v>1166</v>
      </c>
      <c r="G733" s="1274" t="s">
        <v>1130</v>
      </c>
      <c r="H733" s="1274" t="s">
        <v>212</v>
      </c>
      <c r="I733" s="1274" t="s">
        <v>212</v>
      </c>
      <c r="J733" s="1274" t="s">
        <v>211</v>
      </c>
      <c r="K733" s="1357">
        <v>1</v>
      </c>
      <c r="L733" s="1276" t="s">
        <v>207</v>
      </c>
      <c r="M733" s="1358">
        <v>514800</v>
      </c>
      <c r="N733" s="1274">
        <v>2015</v>
      </c>
      <c r="O733" s="1349" t="s">
        <v>609</v>
      </c>
      <c r="P733" s="1412">
        <f t="shared" si="429"/>
        <v>514800</v>
      </c>
      <c r="Q733" s="1349" t="s">
        <v>99</v>
      </c>
      <c r="R733" s="1349"/>
      <c r="S733" s="1349"/>
      <c r="T733" s="1349"/>
      <c r="U733" s="746">
        <v>5</v>
      </c>
      <c r="V733" s="746">
        <f t="shared" si="450"/>
        <v>2</v>
      </c>
      <c r="W733" s="828">
        <f t="shared" si="446"/>
        <v>102960</v>
      </c>
      <c r="X733" s="828">
        <f t="shared" si="451"/>
        <v>205920</v>
      </c>
      <c r="Y733" s="828">
        <f t="shared" si="447"/>
        <v>308880</v>
      </c>
      <c r="Z733" s="746">
        <f t="shared" si="452"/>
        <v>3</v>
      </c>
      <c r="AA733" s="829">
        <f t="shared" si="448"/>
        <v>102960</v>
      </c>
      <c r="AB733" s="829">
        <f t="shared" si="453"/>
        <v>308880</v>
      </c>
      <c r="AC733" s="829">
        <f t="shared" si="449"/>
        <v>205920</v>
      </c>
      <c r="AD733" s="830" t="b">
        <f t="shared" si="412"/>
        <v>1</v>
      </c>
      <c r="AE733" s="738"/>
      <c r="AF733" s="738"/>
    </row>
    <row r="734" spans="1:32" ht="15" customHeight="1">
      <c r="A734" s="1570" t="s">
        <v>308</v>
      </c>
      <c r="B734" s="1274"/>
      <c r="C734" s="1348" t="s">
        <v>1129</v>
      </c>
      <c r="D734" s="1274">
        <v>208010169</v>
      </c>
      <c r="E734" s="1274"/>
      <c r="F734" s="1349" t="s">
        <v>1166</v>
      </c>
      <c r="G734" s="1274" t="s">
        <v>1130</v>
      </c>
      <c r="H734" s="1274" t="s">
        <v>212</v>
      </c>
      <c r="I734" s="1274" t="s">
        <v>212</v>
      </c>
      <c r="J734" s="1274" t="s">
        <v>211</v>
      </c>
      <c r="K734" s="1357">
        <v>1</v>
      </c>
      <c r="L734" s="1276" t="s">
        <v>207</v>
      </c>
      <c r="M734" s="1358">
        <v>514800</v>
      </c>
      <c r="N734" s="1274">
        <v>2015</v>
      </c>
      <c r="O734" s="1349" t="s">
        <v>609</v>
      </c>
      <c r="P734" s="1412">
        <f t="shared" si="429"/>
        <v>514800</v>
      </c>
      <c r="Q734" s="1349" t="s">
        <v>99</v>
      </c>
      <c r="R734" s="1349"/>
      <c r="S734" s="1349"/>
      <c r="T734" s="1349"/>
      <c r="U734" s="746">
        <v>5</v>
      </c>
      <c r="V734" s="746">
        <f t="shared" si="450"/>
        <v>2</v>
      </c>
      <c r="W734" s="828">
        <f t="shared" si="446"/>
        <v>102960</v>
      </c>
      <c r="X734" s="828">
        <f t="shared" si="451"/>
        <v>205920</v>
      </c>
      <c r="Y734" s="828">
        <f t="shared" si="447"/>
        <v>308880</v>
      </c>
      <c r="Z734" s="746">
        <f t="shared" si="452"/>
        <v>3</v>
      </c>
      <c r="AA734" s="829">
        <f t="shared" si="448"/>
        <v>102960</v>
      </c>
      <c r="AB734" s="829">
        <f t="shared" si="453"/>
        <v>308880</v>
      </c>
      <c r="AC734" s="829">
        <f t="shared" si="449"/>
        <v>205920</v>
      </c>
      <c r="AD734" s="830" t="b">
        <f t="shared" si="412"/>
        <v>1</v>
      </c>
      <c r="AE734" s="738"/>
      <c r="AF734" s="738"/>
    </row>
    <row r="735" spans="1:32" ht="15" customHeight="1">
      <c r="A735" s="1570" t="s">
        <v>308</v>
      </c>
      <c r="B735" s="1274"/>
      <c r="C735" s="1348" t="s">
        <v>1129</v>
      </c>
      <c r="D735" s="1274">
        <v>208010169</v>
      </c>
      <c r="E735" s="1274"/>
      <c r="F735" s="1349" t="s">
        <v>1166</v>
      </c>
      <c r="G735" s="1274" t="s">
        <v>1130</v>
      </c>
      <c r="H735" s="1274" t="s">
        <v>212</v>
      </c>
      <c r="I735" s="1274" t="s">
        <v>212</v>
      </c>
      <c r="J735" s="1274" t="s">
        <v>211</v>
      </c>
      <c r="K735" s="1357">
        <v>1</v>
      </c>
      <c r="L735" s="1276" t="s">
        <v>207</v>
      </c>
      <c r="M735" s="1358">
        <v>514800</v>
      </c>
      <c r="N735" s="1274">
        <v>2015</v>
      </c>
      <c r="O735" s="1349" t="s">
        <v>609</v>
      </c>
      <c r="P735" s="1412">
        <f t="shared" si="429"/>
        <v>514800</v>
      </c>
      <c r="Q735" s="1349" t="s">
        <v>99</v>
      </c>
      <c r="R735" s="1349"/>
      <c r="S735" s="1349"/>
      <c r="T735" s="1349"/>
      <c r="U735" s="746">
        <v>5</v>
      </c>
      <c r="V735" s="746">
        <f t="shared" si="450"/>
        <v>2</v>
      </c>
      <c r="W735" s="828">
        <f t="shared" si="446"/>
        <v>102960</v>
      </c>
      <c r="X735" s="828">
        <f t="shared" si="451"/>
        <v>205920</v>
      </c>
      <c r="Y735" s="828">
        <f t="shared" si="447"/>
        <v>308880</v>
      </c>
      <c r="Z735" s="746">
        <f t="shared" si="452"/>
        <v>3</v>
      </c>
      <c r="AA735" s="829">
        <f t="shared" si="448"/>
        <v>102960</v>
      </c>
      <c r="AB735" s="829">
        <f t="shared" si="453"/>
        <v>308880</v>
      </c>
      <c r="AC735" s="829">
        <f t="shared" si="449"/>
        <v>205920</v>
      </c>
      <c r="AD735" s="830" t="b">
        <f t="shared" si="412"/>
        <v>1</v>
      </c>
      <c r="AE735" s="738"/>
      <c r="AF735" s="738"/>
    </row>
    <row r="736" spans="1:32" ht="15" customHeight="1">
      <c r="A736" s="1570" t="s">
        <v>308</v>
      </c>
      <c r="B736" s="1274"/>
      <c r="C736" s="1348" t="s">
        <v>1129</v>
      </c>
      <c r="D736" s="1274">
        <v>208010169</v>
      </c>
      <c r="E736" s="1274"/>
      <c r="F736" s="1349" t="s">
        <v>1166</v>
      </c>
      <c r="G736" s="1274" t="s">
        <v>1130</v>
      </c>
      <c r="H736" s="1274" t="s">
        <v>212</v>
      </c>
      <c r="I736" s="1274" t="s">
        <v>212</v>
      </c>
      <c r="J736" s="1274" t="s">
        <v>211</v>
      </c>
      <c r="K736" s="1357">
        <v>1</v>
      </c>
      <c r="L736" s="1276" t="s">
        <v>207</v>
      </c>
      <c r="M736" s="1358">
        <v>514800</v>
      </c>
      <c r="N736" s="1274">
        <v>2015</v>
      </c>
      <c r="O736" s="1349" t="s">
        <v>609</v>
      </c>
      <c r="P736" s="1412">
        <f t="shared" si="429"/>
        <v>514800</v>
      </c>
      <c r="Q736" s="1349" t="s">
        <v>99</v>
      </c>
      <c r="R736" s="1349"/>
      <c r="S736" s="1349"/>
      <c r="T736" s="1349"/>
      <c r="U736" s="746">
        <v>5</v>
      </c>
      <c r="V736" s="746">
        <f t="shared" si="450"/>
        <v>2</v>
      </c>
      <c r="W736" s="828">
        <f t="shared" si="446"/>
        <v>102960</v>
      </c>
      <c r="X736" s="828">
        <f t="shared" si="451"/>
        <v>205920</v>
      </c>
      <c r="Y736" s="828">
        <f t="shared" si="447"/>
        <v>308880</v>
      </c>
      <c r="Z736" s="746">
        <f t="shared" si="452"/>
        <v>3</v>
      </c>
      <c r="AA736" s="829">
        <f t="shared" si="448"/>
        <v>102960</v>
      </c>
      <c r="AB736" s="829">
        <f t="shared" si="453"/>
        <v>308880</v>
      </c>
      <c r="AC736" s="829">
        <f t="shared" si="449"/>
        <v>205920</v>
      </c>
      <c r="AD736" s="830" t="b">
        <f t="shared" si="412"/>
        <v>1</v>
      </c>
      <c r="AE736" s="738"/>
      <c r="AF736" s="738"/>
    </row>
    <row r="737" spans="1:32" ht="15" customHeight="1">
      <c r="A737" s="1570" t="s">
        <v>308</v>
      </c>
      <c r="B737" s="1274"/>
      <c r="C737" s="1348" t="s">
        <v>1129</v>
      </c>
      <c r="D737" s="1274">
        <v>208010169</v>
      </c>
      <c r="E737" s="1274"/>
      <c r="F737" s="1349" t="s">
        <v>1166</v>
      </c>
      <c r="G737" s="1274" t="s">
        <v>1130</v>
      </c>
      <c r="H737" s="1274" t="s">
        <v>212</v>
      </c>
      <c r="I737" s="1274" t="s">
        <v>212</v>
      </c>
      <c r="J737" s="1274" t="s">
        <v>211</v>
      </c>
      <c r="K737" s="1357">
        <v>1</v>
      </c>
      <c r="L737" s="1276" t="s">
        <v>207</v>
      </c>
      <c r="M737" s="1358">
        <v>514800</v>
      </c>
      <c r="N737" s="1274">
        <v>2015</v>
      </c>
      <c r="O737" s="1349" t="s">
        <v>609</v>
      </c>
      <c r="P737" s="1412">
        <f t="shared" si="429"/>
        <v>514800</v>
      </c>
      <c r="Q737" s="1349" t="s">
        <v>99</v>
      </c>
      <c r="R737" s="1349"/>
      <c r="S737" s="1349"/>
      <c r="T737" s="1349"/>
      <c r="U737" s="746">
        <v>5</v>
      </c>
      <c r="V737" s="746">
        <f t="shared" si="450"/>
        <v>2</v>
      </c>
      <c r="W737" s="828">
        <f t="shared" si="446"/>
        <v>102960</v>
      </c>
      <c r="X737" s="828">
        <f t="shared" si="451"/>
        <v>205920</v>
      </c>
      <c r="Y737" s="828">
        <f t="shared" si="447"/>
        <v>308880</v>
      </c>
      <c r="Z737" s="746">
        <f t="shared" si="452"/>
        <v>3</v>
      </c>
      <c r="AA737" s="829">
        <f t="shared" si="448"/>
        <v>102960</v>
      </c>
      <c r="AB737" s="829">
        <f t="shared" si="453"/>
        <v>308880</v>
      </c>
      <c r="AC737" s="829">
        <f t="shared" si="449"/>
        <v>205920</v>
      </c>
      <c r="AD737" s="830" t="b">
        <f t="shared" si="412"/>
        <v>1</v>
      </c>
      <c r="AE737" s="738"/>
      <c r="AF737" s="738"/>
    </row>
    <row r="738" spans="1:32" ht="15" customHeight="1">
      <c r="A738" s="1570" t="s">
        <v>308</v>
      </c>
      <c r="B738" s="1274"/>
      <c r="C738" s="1348" t="s">
        <v>1129</v>
      </c>
      <c r="D738" s="1274">
        <v>208010169</v>
      </c>
      <c r="E738" s="1274"/>
      <c r="F738" s="1349" t="s">
        <v>1166</v>
      </c>
      <c r="G738" s="1274" t="s">
        <v>1130</v>
      </c>
      <c r="H738" s="1274" t="s">
        <v>212</v>
      </c>
      <c r="I738" s="1274" t="s">
        <v>212</v>
      </c>
      <c r="J738" s="1274" t="s">
        <v>211</v>
      </c>
      <c r="K738" s="1357">
        <v>1</v>
      </c>
      <c r="L738" s="1276" t="s">
        <v>207</v>
      </c>
      <c r="M738" s="1358">
        <v>514800</v>
      </c>
      <c r="N738" s="1274">
        <v>2015</v>
      </c>
      <c r="O738" s="1349" t="s">
        <v>609</v>
      </c>
      <c r="P738" s="1412">
        <f t="shared" si="429"/>
        <v>514800</v>
      </c>
      <c r="Q738" s="1349" t="s">
        <v>99</v>
      </c>
      <c r="R738" s="1349"/>
      <c r="S738" s="1349"/>
      <c r="T738" s="1349"/>
      <c r="U738" s="746">
        <v>5</v>
      </c>
      <c r="V738" s="746">
        <f t="shared" si="450"/>
        <v>2</v>
      </c>
      <c r="W738" s="828">
        <f t="shared" si="446"/>
        <v>102960</v>
      </c>
      <c r="X738" s="828">
        <f t="shared" si="451"/>
        <v>205920</v>
      </c>
      <c r="Y738" s="828">
        <f t="shared" si="447"/>
        <v>308880</v>
      </c>
      <c r="Z738" s="746">
        <f t="shared" si="452"/>
        <v>3</v>
      </c>
      <c r="AA738" s="829">
        <f t="shared" si="448"/>
        <v>102960</v>
      </c>
      <c r="AB738" s="829">
        <f t="shared" si="453"/>
        <v>308880</v>
      </c>
      <c r="AC738" s="829">
        <f t="shared" si="449"/>
        <v>205920</v>
      </c>
      <c r="AD738" s="830" t="b">
        <f t="shared" si="412"/>
        <v>1</v>
      </c>
      <c r="AE738" s="738"/>
      <c r="AF738" s="738"/>
    </row>
    <row r="739" spans="1:32" ht="15" customHeight="1">
      <c r="A739" s="1570" t="s">
        <v>308</v>
      </c>
      <c r="B739" s="1274"/>
      <c r="C739" s="1348" t="s">
        <v>1129</v>
      </c>
      <c r="D739" s="1274">
        <v>208010169</v>
      </c>
      <c r="E739" s="1274"/>
      <c r="F739" s="1349" t="s">
        <v>1166</v>
      </c>
      <c r="G739" s="1274" t="s">
        <v>1130</v>
      </c>
      <c r="H739" s="1274" t="s">
        <v>212</v>
      </c>
      <c r="I739" s="1274" t="s">
        <v>212</v>
      </c>
      <c r="J739" s="1274" t="s">
        <v>211</v>
      </c>
      <c r="K739" s="1357">
        <v>1</v>
      </c>
      <c r="L739" s="1276" t="s">
        <v>207</v>
      </c>
      <c r="M739" s="1358">
        <v>514800</v>
      </c>
      <c r="N739" s="1274">
        <v>2015</v>
      </c>
      <c r="O739" s="1349" t="s">
        <v>609</v>
      </c>
      <c r="P739" s="1412">
        <f t="shared" si="429"/>
        <v>514800</v>
      </c>
      <c r="Q739" s="1349" t="s">
        <v>99</v>
      </c>
      <c r="R739" s="1349"/>
      <c r="S739" s="1349"/>
      <c r="T739" s="1349"/>
      <c r="U739" s="746">
        <v>5</v>
      </c>
      <c r="V739" s="746">
        <f t="shared" si="450"/>
        <v>2</v>
      </c>
      <c r="W739" s="828">
        <f t="shared" si="446"/>
        <v>102960</v>
      </c>
      <c r="X739" s="828">
        <f t="shared" si="451"/>
        <v>205920</v>
      </c>
      <c r="Y739" s="828">
        <f t="shared" si="447"/>
        <v>308880</v>
      </c>
      <c r="Z739" s="746">
        <f t="shared" si="452"/>
        <v>3</v>
      </c>
      <c r="AA739" s="829">
        <f t="shared" si="448"/>
        <v>102960</v>
      </c>
      <c r="AB739" s="829">
        <f t="shared" si="453"/>
        <v>308880</v>
      </c>
      <c r="AC739" s="829">
        <f t="shared" si="449"/>
        <v>205920</v>
      </c>
      <c r="AD739" s="830" t="b">
        <f t="shared" si="412"/>
        <v>1</v>
      </c>
      <c r="AE739" s="738"/>
      <c r="AF739" s="738"/>
    </row>
    <row r="740" spans="1:32" ht="15" customHeight="1">
      <c r="A740" s="1570" t="s">
        <v>308</v>
      </c>
      <c r="B740" s="1274"/>
      <c r="C740" s="1348" t="s">
        <v>1129</v>
      </c>
      <c r="D740" s="1274">
        <v>208010169</v>
      </c>
      <c r="E740" s="1274"/>
      <c r="F740" s="1349" t="s">
        <v>1166</v>
      </c>
      <c r="G740" s="1274" t="s">
        <v>1130</v>
      </c>
      <c r="H740" s="1274" t="s">
        <v>212</v>
      </c>
      <c r="I740" s="1274" t="s">
        <v>212</v>
      </c>
      <c r="J740" s="1274" t="s">
        <v>211</v>
      </c>
      <c r="K740" s="1357">
        <v>1</v>
      </c>
      <c r="L740" s="1276" t="s">
        <v>207</v>
      </c>
      <c r="M740" s="1358">
        <v>514800</v>
      </c>
      <c r="N740" s="1274">
        <v>2015</v>
      </c>
      <c r="O740" s="1349" t="s">
        <v>609</v>
      </c>
      <c r="P740" s="1412">
        <f t="shared" si="429"/>
        <v>514800</v>
      </c>
      <c r="Q740" s="1349" t="s">
        <v>99</v>
      </c>
      <c r="R740" s="1349"/>
      <c r="S740" s="1349"/>
      <c r="T740" s="1349"/>
      <c r="U740" s="746">
        <v>5</v>
      </c>
      <c r="V740" s="746">
        <f t="shared" si="450"/>
        <v>2</v>
      </c>
      <c r="W740" s="828">
        <f t="shared" si="446"/>
        <v>102960</v>
      </c>
      <c r="X740" s="828">
        <f t="shared" si="451"/>
        <v>205920</v>
      </c>
      <c r="Y740" s="828">
        <f t="shared" si="447"/>
        <v>308880</v>
      </c>
      <c r="Z740" s="746">
        <f t="shared" si="452"/>
        <v>3</v>
      </c>
      <c r="AA740" s="829">
        <f t="shared" si="448"/>
        <v>102960</v>
      </c>
      <c r="AB740" s="829">
        <f t="shared" si="453"/>
        <v>308880</v>
      </c>
      <c r="AC740" s="829">
        <f t="shared" si="449"/>
        <v>205920</v>
      </c>
      <c r="AD740" s="830" t="b">
        <f t="shared" si="412"/>
        <v>1</v>
      </c>
      <c r="AE740" s="738"/>
      <c r="AF740" s="738"/>
    </row>
    <row r="741" spans="1:32" ht="15" customHeight="1">
      <c r="A741" s="1570" t="s">
        <v>308</v>
      </c>
      <c r="B741" s="1274"/>
      <c r="C741" s="1348" t="s">
        <v>1129</v>
      </c>
      <c r="D741" s="1274">
        <v>208010169</v>
      </c>
      <c r="E741" s="1274"/>
      <c r="F741" s="1349" t="s">
        <v>1166</v>
      </c>
      <c r="G741" s="1274" t="s">
        <v>1130</v>
      </c>
      <c r="H741" s="1274" t="s">
        <v>212</v>
      </c>
      <c r="I741" s="1274" t="s">
        <v>212</v>
      </c>
      <c r="J741" s="1274" t="s">
        <v>211</v>
      </c>
      <c r="K741" s="1357">
        <v>1</v>
      </c>
      <c r="L741" s="1276" t="s">
        <v>207</v>
      </c>
      <c r="M741" s="1358">
        <v>514800</v>
      </c>
      <c r="N741" s="1274">
        <v>2015</v>
      </c>
      <c r="O741" s="1349" t="s">
        <v>609</v>
      </c>
      <c r="P741" s="1412">
        <f t="shared" si="429"/>
        <v>514800</v>
      </c>
      <c r="Q741" s="1349" t="s">
        <v>99</v>
      </c>
      <c r="R741" s="1349"/>
      <c r="S741" s="1349"/>
      <c r="T741" s="1349"/>
      <c r="U741" s="746">
        <v>5</v>
      </c>
      <c r="V741" s="746">
        <f t="shared" si="450"/>
        <v>2</v>
      </c>
      <c r="W741" s="828">
        <f t="shared" si="446"/>
        <v>102960</v>
      </c>
      <c r="X741" s="828">
        <f t="shared" si="451"/>
        <v>205920</v>
      </c>
      <c r="Y741" s="828">
        <f t="shared" si="447"/>
        <v>308880</v>
      </c>
      <c r="Z741" s="746">
        <f t="shared" si="452"/>
        <v>3</v>
      </c>
      <c r="AA741" s="829">
        <f t="shared" si="448"/>
        <v>102960</v>
      </c>
      <c r="AB741" s="829">
        <f t="shared" si="453"/>
        <v>308880</v>
      </c>
      <c r="AC741" s="829">
        <f t="shared" si="449"/>
        <v>205920</v>
      </c>
      <c r="AD741" s="830" t="b">
        <f t="shared" si="412"/>
        <v>1</v>
      </c>
      <c r="AE741" s="738"/>
      <c r="AF741" s="738"/>
    </row>
    <row r="742" spans="1:32" ht="15" customHeight="1">
      <c r="A742" s="1570" t="s">
        <v>308</v>
      </c>
      <c r="B742" s="1274"/>
      <c r="C742" s="1348" t="s">
        <v>1129</v>
      </c>
      <c r="D742" s="1274">
        <v>208010169</v>
      </c>
      <c r="E742" s="1274"/>
      <c r="F742" s="1349" t="s">
        <v>1166</v>
      </c>
      <c r="G742" s="1274" t="s">
        <v>1130</v>
      </c>
      <c r="H742" s="1274" t="s">
        <v>212</v>
      </c>
      <c r="I742" s="1274" t="s">
        <v>212</v>
      </c>
      <c r="J742" s="1274" t="s">
        <v>211</v>
      </c>
      <c r="K742" s="1357">
        <v>1</v>
      </c>
      <c r="L742" s="1276" t="s">
        <v>207</v>
      </c>
      <c r="M742" s="1358">
        <v>514800</v>
      </c>
      <c r="N742" s="1274">
        <v>2015</v>
      </c>
      <c r="O742" s="1349" t="s">
        <v>609</v>
      </c>
      <c r="P742" s="1412">
        <f t="shared" si="429"/>
        <v>514800</v>
      </c>
      <c r="Q742" s="1349" t="s">
        <v>99</v>
      </c>
      <c r="R742" s="1349"/>
      <c r="S742" s="1349"/>
      <c r="T742" s="1349"/>
      <c r="U742" s="746">
        <v>5</v>
      </c>
      <c r="V742" s="746">
        <f t="shared" si="450"/>
        <v>2</v>
      </c>
      <c r="W742" s="828">
        <f t="shared" si="446"/>
        <v>102960</v>
      </c>
      <c r="X742" s="828">
        <f t="shared" si="451"/>
        <v>205920</v>
      </c>
      <c r="Y742" s="828">
        <f t="shared" si="447"/>
        <v>308880</v>
      </c>
      <c r="Z742" s="746">
        <f t="shared" si="452"/>
        <v>3</v>
      </c>
      <c r="AA742" s="829">
        <f t="shared" si="448"/>
        <v>102960</v>
      </c>
      <c r="AB742" s="829">
        <f t="shared" si="453"/>
        <v>308880</v>
      </c>
      <c r="AC742" s="829">
        <f t="shared" si="449"/>
        <v>205920</v>
      </c>
      <c r="AD742" s="830" t="b">
        <f t="shared" si="412"/>
        <v>1</v>
      </c>
      <c r="AE742" s="738"/>
      <c r="AF742" s="738"/>
    </row>
    <row r="743" spans="1:32" ht="15" customHeight="1">
      <c r="A743" s="1570" t="s">
        <v>308</v>
      </c>
      <c r="B743" s="1274"/>
      <c r="C743" s="1348" t="s">
        <v>1129</v>
      </c>
      <c r="D743" s="1274">
        <v>208010169</v>
      </c>
      <c r="E743" s="1274"/>
      <c r="F743" s="1349" t="s">
        <v>1166</v>
      </c>
      <c r="G743" s="1274" t="s">
        <v>1130</v>
      </c>
      <c r="H743" s="1274" t="s">
        <v>212</v>
      </c>
      <c r="I743" s="1274" t="s">
        <v>212</v>
      </c>
      <c r="J743" s="1274" t="s">
        <v>211</v>
      </c>
      <c r="K743" s="1357">
        <v>1</v>
      </c>
      <c r="L743" s="1276" t="s">
        <v>207</v>
      </c>
      <c r="M743" s="1358">
        <v>514800</v>
      </c>
      <c r="N743" s="1274">
        <v>2015</v>
      </c>
      <c r="O743" s="1349" t="s">
        <v>609</v>
      </c>
      <c r="P743" s="1412">
        <f t="shared" si="429"/>
        <v>514800</v>
      </c>
      <c r="Q743" s="1349" t="s">
        <v>99</v>
      </c>
      <c r="R743" s="1349"/>
      <c r="S743" s="1349"/>
      <c r="T743" s="1349"/>
      <c r="U743" s="746">
        <v>5</v>
      </c>
      <c r="V743" s="746">
        <f t="shared" si="450"/>
        <v>2</v>
      </c>
      <c r="W743" s="828">
        <f t="shared" si="446"/>
        <v>102960</v>
      </c>
      <c r="X743" s="828">
        <f t="shared" si="451"/>
        <v>205920</v>
      </c>
      <c r="Y743" s="828">
        <f t="shared" si="447"/>
        <v>308880</v>
      </c>
      <c r="Z743" s="746">
        <f t="shared" si="452"/>
        <v>3</v>
      </c>
      <c r="AA743" s="829">
        <f t="shared" si="448"/>
        <v>102960</v>
      </c>
      <c r="AB743" s="829">
        <f t="shared" si="453"/>
        <v>308880</v>
      </c>
      <c r="AC743" s="829">
        <f t="shared" si="449"/>
        <v>205920</v>
      </c>
      <c r="AD743" s="830" t="b">
        <f t="shared" si="412"/>
        <v>1</v>
      </c>
      <c r="AE743" s="738"/>
      <c r="AF743" s="738"/>
    </row>
    <row r="744" spans="1:32" ht="15" customHeight="1">
      <c r="A744" s="1570" t="s">
        <v>308</v>
      </c>
      <c r="B744" s="1274"/>
      <c r="C744" s="1348" t="s">
        <v>1129</v>
      </c>
      <c r="D744" s="1274">
        <v>208010169</v>
      </c>
      <c r="E744" s="1274"/>
      <c r="F744" s="1349" t="s">
        <v>1166</v>
      </c>
      <c r="G744" s="1274" t="s">
        <v>1130</v>
      </c>
      <c r="H744" s="1274" t="s">
        <v>212</v>
      </c>
      <c r="I744" s="1274" t="s">
        <v>212</v>
      </c>
      <c r="J744" s="1274" t="s">
        <v>211</v>
      </c>
      <c r="K744" s="1357">
        <v>1</v>
      </c>
      <c r="L744" s="1276" t="s">
        <v>207</v>
      </c>
      <c r="M744" s="1358">
        <v>514800</v>
      </c>
      <c r="N744" s="1274">
        <v>2015</v>
      </c>
      <c r="O744" s="1349" t="s">
        <v>609</v>
      </c>
      <c r="P744" s="1412">
        <f t="shared" si="429"/>
        <v>514800</v>
      </c>
      <c r="Q744" s="1349" t="s">
        <v>99</v>
      </c>
      <c r="R744" s="1349"/>
      <c r="S744" s="1349"/>
      <c r="T744" s="1349"/>
      <c r="U744" s="746">
        <v>5</v>
      </c>
      <c r="V744" s="746">
        <f t="shared" si="450"/>
        <v>2</v>
      </c>
      <c r="W744" s="828">
        <f t="shared" si="446"/>
        <v>102960</v>
      </c>
      <c r="X744" s="828">
        <f t="shared" si="451"/>
        <v>205920</v>
      </c>
      <c r="Y744" s="828">
        <f t="shared" si="447"/>
        <v>308880</v>
      </c>
      <c r="Z744" s="746">
        <f t="shared" si="452"/>
        <v>3</v>
      </c>
      <c r="AA744" s="829">
        <f t="shared" si="448"/>
        <v>102960</v>
      </c>
      <c r="AB744" s="829">
        <f t="shared" si="453"/>
        <v>308880</v>
      </c>
      <c r="AC744" s="829">
        <f t="shared" si="449"/>
        <v>205920</v>
      </c>
      <c r="AD744" s="830" t="b">
        <f t="shared" si="412"/>
        <v>1</v>
      </c>
      <c r="AE744" s="738"/>
      <c r="AF744" s="738"/>
    </row>
    <row r="745" spans="1:32" ht="15" customHeight="1">
      <c r="A745" s="1570" t="s">
        <v>308</v>
      </c>
      <c r="B745" s="1274"/>
      <c r="C745" s="1348" t="s">
        <v>1129</v>
      </c>
      <c r="D745" s="1274">
        <v>208010169</v>
      </c>
      <c r="E745" s="1274"/>
      <c r="F745" s="1349" t="s">
        <v>1166</v>
      </c>
      <c r="G745" s="1274" t="s">
        <v>1130</v>
      </c>
      <c r="H745" s="1274" t="s">
        <v>212</v>
      </c>
      <c r="I745" s="1274" t="s">
        <v>212</v>
      </c>
      <c r="J745" s="1274" t="s">
        <v>211</v>
      </c>
      <c r="K745" s="1357">
        <v>1</v>
      </c>
      <c r="L745" s="1276" t="s">
        <v>207</v>
      </c>
      <c r="M745" s="1358">
        <v>514800</v>
      </c>
      <c r="N745" s="1274">
        <v>2015</v>
      </c>
      <c r="O745" s="1349" t="s">
        <v>609</v>
      </c>
      <c r="P745" s="1412">
        <f t="shared" si="429"/>
        <v>514800</v>
      </c>
      <c r="Q745" s="1349" t="s">
        <v>99</v>
      </c>
      <c r="R745" s="1349"/>
      <c r="S745" s="1349"/>
      <c r="T745" s="1349"/>
      <c r="U745" s="746">
        <v>5</v>
      </c>
      <c r="V745" s="746">
        <f t="shared" si="450"/>
        <v>2</v>
      </c>
      <c r="W745" s="828">
        <f t="shared" si="446"/>
        <v>102960</v>
      </c>
      <c r="X745" s="828">
        <f t="shared" si="451"/>
        <v>205920</v>
      </c>
      <c r="Y745" s="828">
        <f t="shared" si="447"/>
        <v>308880</v>
      </c>
      <c r="Z745" s="746">
        <f t="shared" si="452"/>
        <v>3</v>
      </c>
      <c r="AA745" s="829">
        <f t="shared" si="448"/>
        <v>102960</v>
      </c>
      <c r="AB745" s="829">
        <f t="shared" si="453"/>
        <v>308880</v>
      </c>
      <c r="AC745" s="829">
        <f t="shared" si="449"/>
        <v>205920</v>
      </c>
      <c r="AD745" s="830" t="b">
        <f t="shared" si="412"/>
        <v>1</v>
      </c>
      <c r="AE745" s="738"/>
      <c r="AF745" s="738"/>
    </row>
    <row r="746" spans="1:32" ht="15" customHeight="1">
      <c r="A746" s="1570" t="s">
        <v>308</v>
      </c>
      <c r="B746" s="1274"/>
      <c r="C746" s="1348" t="s">
        <v>1129</v>
      </c>
      <c r="D746" s="1274">
        <v>208010169</v>
      </c>
      <c r="E746" s="1274"/>
      <c r="F746" s="1349" t="s">
        <v>1166</v>
      </c>
      <c r="G746" s="1274" t="s">
        <v>1130</v>
      </c>
      <c r="H746" s="1274" t="s">
        <v>212</v>
      </c>
      <c r="I746" s="1274" t="s">
        <v>212</v>
      </c>
      <c r="J746" s="1274" t="s">
        <v>211</v>
      </c>
      <c r="K746" s="1357">
        <v>1</v>
      </c>
      <c r="L746" s="1276" t="s">
        <v>207</v>
      </c>
      <c r="M746" s="1358">
        <v>514800</v>
      </c>
      <c r="N746" s="1274">
        <v>2015</v>
      </c>
      <c r="O746" s="1349" t="s">
        <v>609</v>
      </c>
      <c r="P746" s="1412">
        <f t="shared" si="429"/>
        <v>514800</v>
      </c>
      <c r="Q746" s="1349" t="s">
        <v>99</v>
      </c>
      <c r="R746" s="1349"/>
      <c r="S746" s="1349"/>
      <c r="T746" s="1349"/>
      <c r="U746" s="746">
        <v>5</v>
      </c>
      <c r="V746" s="746">
        <f t="shared" si="450"/>
        <v>2</v>
      </c>
      <c r="W746" s="828">
        <f t="shared" si="446"/>
        <v>102960</v>
      </c>
      <c r="X746" s="828">
        <f t="shared" si="451"/>
        <v>205920</v>
      </c>
      <c r="Y746" s="828">
        <f t="shared" si="447"/>
        <v>308880</v>
      </c>
      <c r="Z746" s="746">
        <f t="shared" si="452"/>
        <v>3</v>
      </c>
      <c r="AA746" s="829">
        <f t="shared" si="448"/>
        <v>102960</v>
      </c>
      <c r="AB746" s="829">
        <f t="shared" si="453"/>
        <v>308880</v>
      </c>
      <c r="AC746" s="829">
        <f t="shared" si="449"/>
        <v>205920</v>
      </c>
      <c r="AD746" s="830" t="b">
        <f t="shared" ref="AD746:AD809" si="454">AB746+AC746=P746</f>
        <v>1</v>
      </c>
      <c r="AE746" s="738"/>
      <c r="AF746" s="738"/>
    </row>
    <row r="747" spans="1:32" ht="15" customHeight="1">
      <c r="A747" s="1570" t="s">
        <v>308</v>
      </c>
      <c r="B747" s="1274"/>
      <c r="C747" s="1348" t="s">
        <v>1129</v>
      </c>
      <c r="D747" s="1274">
        <v>208010169</v>
      </c>
      <c r="E747" s="1274"/>
      <c r="F747" s="1349" t="s">
        <v>1166</v>
      </c>
      <c r="G747" s="1274" t="s">
        <v>1130</v>
      </c>
      <c r="H747" s="1274" t="s">
        <v>212</v>
      </c>
      <c r="I747" s="1274" t="s">
        <v>212</v>
      </c>
      <c r="J747" s="1274" t="s">
        <v>211</v>
      </c>
      <c r="K747" s="1357">
        <v>1</v>
      </c>
      <c r="L747" s="1276" t="s">
        <v>207</v>
      </c>
      <c r="M747" s="1358">
        <v>514800</v>
      </c>
      <c r="N747" s="1274">
        <v>2015</v>
      </c>
      <c r="O747" s="1349" t="s">
        <v>609</v>
      </c>
      <c r="P747" s="1412">
        <f t="shared" si="429"/>
        <v>514800</v>
      </c>
      <c r="Q747" s="1349" t="s">
        <v>99</v>
      </c>
      <c r="R747" s="1349"/>
      <c r="S747" s="1349"/>
      <c r="T747" s="1349"/>
      <c r="U747" s="746">
        <v>5</v>
      </c>
      <c r="V747" s="746">
        <f t="shared" si="450"/>
        <v>2</v>
      </c>
      <c r="W747" s="828">
        <f t="shared" si="446"/>
        <v>102960</v>
      </c>
      <c r="X747" s="828">
        <f t="shared" si="451"/>
        <v>205920</v>
      </c>
      <c r="Y747" s="828">
        <f t="shared" si="447"/>
        <v>308880</v>
      </c>
      <c r="Z747" s="746">
        <f t="shared" si="452"/>
        <v>3</v>
      </c>
      <c r="AA747" s="829">
        <f t="shared" si="448"/>
        <v>102960</v>
      </c>
      <c r="AB747" s="829">
        <f t="shared" si="453"/>
        <v>308880</v>
      </c>
      <c r="AC747" s="829">
        <f t="shared" si="449"/>
        <v>205920</v>
      </c>
      <c r="AD747" s="830" t="b">
        <f t="shared" si="454"/>
        <v>1</v>
      </c>
      <c r="AE747" s="738"/>
      <c r="AF747" s="738"/>
    </row>
    <row r="748" spans="1:32" ht="15" customHeight="1">
      <c r="A748" s="1570" t="s">
        <v>308</v>
      </c>
      <c r="B748" s="1274"/>
      <c r="C748" s="1348" t="s">
        <v>1129</v>
      </c>
      <c r="D748" s="1274">
        <v>208010169</v>
      </c>
      <c r="E748" s="1274"/>
      <c r="F748" s="1349" t="s">
        <v>1166</v>
      </c>
      <c r="G748" s="1274" t="s">
        <v>1130</v>
      </c>
      <c r="H748" s="1274" t="s">
        <v>212</v>
      </c>
      <c r="I748" s="1274" t="s">
        <v>212</v>
      </c>
      <c r="J748" s="1274" t="s">
        <v>211</v>
      </c>
      <c r="K748" s="1357">
        <v>1</v>
      </c>
      <c r="L748" s="1276" t="s">
        <v>207</v>
      </c>
      <c r="M748" s="1358">
        <v>514800</v>
      </c>
      <c r="N748" s="1274">
        <v>2015</v>
      </c>
      <c r="O748" s="1349" t="s">
        <v>609</v>
      </c>
      <c r="P748" s="1412">
        <f t="shared" si="429"/>
        <v>514800</v>
      </c>
      <c r="Q748" s="1349" t="s">
        <v>99</v>
      </c>
      <c r="R748" s="1349"/>
      <c r="S748" s="1349"/>
      <c r="T748" s="1349"/>
      <c r="U748" s="746">
        <v>5</v>
      </c>
      <c r="V748" s="746">
        <f t="shared" si="450"/>
        <v>2</v>
      </c>
      <c r="W748" s="828">
        <f t="shared" si="446"/>
        <v>102960</v>
      </c>
      <c r="X748" s="828">
        <f t="shared" si="451"/>
        <v>205920</v>
      </c>
      <c r="Y748" s="828">
        <f t="shared" si="447"/>
        <v>308880</v>
      </c>
      <c r="Z748" s="746">
        <f t="shared" si="452"/>
        <v>3</v>
      </c>
      <c r="AA748" s="829">
        <f t="shared" si="448"/>
        <v>102960</v>
      </c>
      <c r="AB748" s="829">
        <f t="shared" si="453"/>
        <v>308880</v>
      </c>
      <c r="AC748" s="829">
        <f t="shared" si="449"/>
        <v>205920</v>
      </c>
      <c r="AD748" s="830" t="b">
        <f t="shared" si="454"/>
        <v>1</v>
      </c>
      <c r="AE748" s="738"/>
      <c r="AF748" s="738"/>
    </row>
    <row r="749" spans="1:32" ht="15" customHeight="1">
      <c r="A749" s="1570" t="s">
        <v>308</v>
      </c>
      <c r="B749" s="1274"/>
      <c r="C749" s="1348" t="s">
        <v>1129</v>
      </c>
      <c r="D749" s="1274">
        <v>208010169</v>
      </c>
      <c r="E749" s="1274"/>
      <c r="F749" s="1349" t="s">
        <v>1166</v>
      </c>
      <c r="G749" s="1274" t="s">
        <v>1130</v>
      </c>
      <c r="H749" s="1274" t="s">
        <v>212</v>
      </c>
      <c r="I749" s="1274" t="s">
        <v>212</v>
      </c>
      <c r="J749" s="1274" t="s">
        <v>211</v>
      </c>
      <c r="K749" s="1357">
        <v>1</v>
      </c>
      <c r="L749" s="1276" t="s">
        <v>207</v>
      </c>
      <c r="M749" s="1358">
        <v>514800</v>
      </c>
      <c r="N749" s="1274">
        <v>2015</v>
      </c>
      <c r="O749" s="1349" t="s">
        <v>609</v>
      </c>
      <c r="P749" s="1412">
        <f t="shared" si="429"/>
        <v>514800</v>
      </c>
      <c r="Q749" s="1349" t="s">
        <v>99</v>
      </c>
      <c r="R749" s="1349"/>
      <c r="S749" s="1349"/>
      <c r="T749" s="1349"/>
      <c r="U749" s="746">
        <v>5</v>
      </c>
      <c r="V749" s="746">
        <f t="shared" si="450"/>
        <v>2</v>
      </c>
      <c r="W749" s="828">
        <f t="shared" si="446"/>
        <v>102960</v>
      </c>
      <c r="X749" s="828">
        <f t="shared" si="451"/>
        <v>205920</v>
      </c>
      <c r="Y749" s="828">
        <f t="shared" si="447"/>
        <v>308880</v>
      </c>
      <c r="Z749" s="746">
        <f t="shared" si="452"/>
        <v>3</v>
      </c>
      <c r="AA749" s="829">
        <f t="shared" si="448"/>
        <v>102960</v>
      </c>
      <c r="AB749" s="829">
        <f t="shared" si="453"/>
        <v>308880</v>
      </c>
      <c r="AC749" s="829">
        <f t="shared" si="449"/>
        <v>205920</v>
      </c>
      <c r="AD749" s="830" t="b">
        <f t="shared" si="454"/>
        <v>1</v>
      </c>
      <c r="AE749" s="738"/>
      <c r="AF749" s="738"/>
    </row>
    <row r="750" spans="1:32" ht="15" customHeight="1">
      <c r="A750" s="1570" t="s">
        <v>308</v>
      </c>
      <c r="B750" s="1274"/>
      <c r="C750" s="1348" t="s">
        <v>1129</v>
      </c>
      <c r="D750" s="1274">
        <v>208010169</v>
      </c>
      <c r="E750" s="1274"/>
      <c r="F750" s="1349" t="s">
        <v>1166</v>
      </c>
      <c r="G750" s="1274" t="s">
        <v>1130</v>
      </c>
      <c r="H750" s="1274" t="s">
        <v>212</v>
      </c>
      <c r="I750" s="1274" t="s">
        <v>212</v>
      </c>
      <c r="J750" s="1274" t="s">
        <v>211</v>
      </c>
      <c r="K750" s="1357">
        <v>1</v>
      </c>
      <c r="L750" s="1276" t="s">
        <v>207</v>
      </c>
      <c r="M750" s="1358">
        <v>514800</v>
      </c>
      <c r="N750" s="1274">
        <v>2015</v>
      </c>
      <c r="O750" s="1349" t="s">
        <v>609</v>
      </c>
      <c r="P750" s="1412">
        <f t="shared" si="429"/>
        <v>514800</v>
      </c>
      <c r="Q750" s="1349" t="s">
        <v>99</v>
      </c>
      <c r="R750" s="1349"/>
      <c r="S750" s="1349"/>
      <c r="T750" s="1349"/>
      <c r="U750" s="746">
        <v>5</v>
      </c>
      <c r="V750" s="746">
        <f t="shared" si="450"/>
        <v>2</v>
      </c>
      <c r="W750" s="828">
        <f t="shared" si="446"/>
        <v>102960</v>
      </c>
      <c r="X750" s="828">
        <f t="shared" si="451"/>
        <v>205920</v>
      </c>
      <c r="Y750" s="828">
        <f t="shared" si="447"/>
        <v>308880</v>
      </c>
      <c r="Z750" s="746">
        <f t="shared" si="452"/>
        <v>3</v>
      </c>
      <c r="AA750" s="829">
        <f t="shared" si="448"/>
        <v>102960</v>
      </c>
      <c r="AB750" s="829">
        <f t="shared" si="453"/>
        <v>308880</v>
      </c>
      <c r="AC750" s="829">
        <f t="shared" si="449"/>
        <v>205920</v>
      </c>
      <c r="AD750" s="830" t="b">
        <f t="shared" si="454"/>
        <v>1</v>
      </c>
      <c r="AE750" s="738"/>
      <c r="AF750" s="738"/>
    </row>
    <row r="751" spans="1:32" ht="15" customHeight="1">
      <c r="A751" s="1570" t="s">
        <v>308</v>
      </c>
      <c r="B751" s="1274"/>
      <c r="C751" s="1348" t="s">
        <v>1129</v>
      </c>
      <c r="D751" s="1274">
        <v>208010169</v>
      </c>
      <c r="E751" s="1274"/>
      <c r="F751" s="1349" t="s">
        <v>1166</v>
      </c>
      <c r="G751" s="1274" t="s">
        <v>1130</v>
      </c>
      <c r="H751" s="1274" t="s">
        <v>212</v>
      </c>
      <c r="I751" s="1274" t="s">
        <v>212</v>
      </c>
      <c r="J751" s="1274" t="s">
        <v>211</v>
      </c>
      <c r="K751" s="1357">
        <v>1</v>
      </c>
      <c r="L751" s="1276" t="s">
        <v>207</v>
      </c>
      <c r="M751" s="1358">
        <v>514800</v>
      </c>
      <c r="N751" s="1274">
        <v>2015</v>
      </c>
      <c r="O751" s="1349" t="s">
        <v>609</v>
      </c>
      <c r="P751" s="1412">
        <f t="shared" si="429"/>
        <v>514800</v>
      </c>
      <c r="Q751" s="1349" t="s">
        <v>99</v>
      </c>
      <c r="R751" s="1349"/>
      <c r="S751" s="1349"/>
      <c r="T751" s="1349"/>
      <c r="U751" s="746">
        <v>5</v>
      </c>
      <c r="V751" s="746">
        <f t="shared" si="450"/>
        <v>2</v>
      </c>
      <c r="W751" s="828">
        <f t="shared" si="446"/>
        <v>102960</v>
      </c>
      <c r="X751" s="828">
        <f t="shared" si="451"/>
        <v>205920</v>
      </c>
      <c r="Y751" s="828">
        <f t="shared" si="447"/>
        <v>308880</v>
      </c>
      <c r="Z751" s="746">
        <f t="shared" si="452"/>
        <v>3</v>
      </c>
      <c r="AA751" s="829">
        <f t="shared" si="448"/>
        <v>102960</v>
      </c>
      <c r="AB751" s="829">
        <f t="shared" si="453"/>
        <v>308880</v>
      </c>
      <c r="AC751" s="829">
        <f t="shared" si="449"/>
        <v>205920</v>
      </c>
      <c r="AD751" s="830" t="b">
        <f t="shared" si="454"/>
        <v>1</v>
      </c>
      <c r="AE751" s="738"/>
      <c r="AF751" s="738"/>
    </row>
    <row r="752" spans="1:32" ht="15" customHeight="1">
      <c r="A752" s="1570" t="s">
        <v>308</v>
      </c>
      <c r="B752" s="1274"/>
      <c r="C752" s="1348" t="s">
        <v>1129</v>
      </c>
      <c r="D752" s="1274">
        <v>208010169</v>
      </c>
      <c r="E752" s="1274"/>
      <c r="F752" s="1349" t="s">
        <v>1166</v>
      </c>
      <c r="G752" s="1274" t="s">
        <v>1130</v>
      </c>
      <c r="H752" s="1274" t="s">
        <v>212</v>
      </c>
      <c r="I752" s="1274" t="s">
        <v>212</v>
      </c>
      <c r="J752" s="1274" t="s">
        <v>211</v>
      </c>
      <c r="K752" s="1357">
        <v>1</v>
      </c>
      <c r="L752" s="1276" t="s">
        <v>207</v>
      </c>
      <c r="M752" s="1358">
        <v>514800</v>
      </c>
      <c r="N752" s="1274">
        <v>2015</v>
      </c>
      <c r="O752" s="1349" t="s">
        <v>609</v>
      </c>
      <c r="P752" s="1412">
        <f t="shared" si="429"/>
        <v>514800</v>
      </c>
      <c r="Q752" s="1349" t="s">
        <v>99</v>
      </c>
      <c r="R752" s="1349"/>
      <c r="S752" s="1349"/>
      <c r="T752" s="1349"/>
      <c r="U752" s="746">
        <v>5</v>
      </c>
      <c r="V752" s="746">
        <f t="shared" si="450"/>
        <v>2</v>
      </c>
      <c r="W752" s="828">
        <f t="shared" si="446"/>
        <v>102960</v>
      </c>
      <c r="X752" s="828">
        <f t="shared" si="451"/>
        <v>205920</v>
      </c>
      <c r="Y752" s="828">
        <f t="shared" si="447"/>
        <v>308880</v>
      </c>
      <c r="Z752" s="746">
        <f t="shared" si="452"/>
        <v>3</v>
      </c>
      <c r="AA752" s="829">
        <f t="shared" si="448"/>
        <v>102960</v>
      </c>
      <c r="AB752" s="829">
        <f t="shared" si="453"/>
        <v>308880</v>
      </c>
      <c r="AC752" s="829">
        <f t="shared" si="449"/>
        <v>205920</v>
      </c>
      <c r="AD752" s="830" t="b">
        <f t="shared" si="454"/>
        <v>1</v>
      </c>
      <c r="AE752" s="738"/>
      <c r="AF752" s="738"/>
    </row>
    <row r="753" spans="1:32" ht="15" customHeight="1">
      <c r="A753" s="1570" t="s">
        <v>308</v>
      </c>
      <c r="B753" s="1274"/>
      <c r="C753" s="1348" t="s">
        <v>1129</v>
      </c>
      <c r="D753" s="1274">
        <v>208010169</v>
      </c>
      <c r="E753" s="1274"/>
      <c r="F753" s="1349" t="s">
        <v>1166</v>
      </c>
      <c r="G753" s="1274" t="s">
        <v>1130</v>
      </c>
      <c r="H753" s="1274" t="s">
        <v>212</v>
      </c>
      <c r="I753" s="1274" t="s">
        <v>212</v>
      </c>
      <c r="J753" s="1274" t="s">
        <v>211</v>
      </c>
      <c r="K753" s="1357">
        <v>1</v>
      </c>
      <c r="L753" s="1276" t="s">
        <v>207</v>
      </c>
      <c r="M753" s="1358">
        <v>514800</v>
      </c>
      <c r="N753" s="1274">
        <v>2015</v>
      </c>
      <c r="O753" s="1349" t="s">
        <v>609</v>
      </c>
      <c r="P753" s="1412">
        <f t="shared" si="429"/>
        <v>514800</v>
      </c>
      <c r="Q753" s="1349" t="s">
        <v>99</v>
      </c>
      <c r="R753" s="1349"/>
      <c r="S753" s="1349"/>
      <c r="T753" s="1349"/>
      <c r="U753" s="746">
        <v>5</v>
      </c>
      <c r="V753" s="746">
        <f t="shared" si="450"/>
        <v>2</v>
      </c>
      <c r="W753" s="828">
        <f t="shared" si="446"/>
        <v>102960</v>
      </c>
      <c r="X753" s="828">
        <f t="shared" si="451"/>
        <v>205920</v>
      </c>
      <c r="Y753" s="828">
        <f t="shared" si="447"/>
        <v>308880</v>
      </c>
      <c r="Z753" s="746">
        <f t="shared" si="452"/>
        <v>3</v>
      </c>
      <c r="AA753" s="829">
        <f t="shared" si="448"/>
        <v>102960</v>
      </c>
      <c r="AB753" s="829">
        <f t="shared" si="453"/>
        <v>308880</v>
      </c>
      <c r="AC753" s="829">
        <f t="shared" si="449"/>
        <v>205920</v>
      </c>
      <c r="AD753" s="830" t="b">
        <f t="shared" si="454"/>
        <v>1</v>
      </c>
      <c r="AE753" s="738"/>
      <c r="AF753" s="738"/>
    </row>
    <row r="754" spans="1:32" ht="15" customHeight="1">
      <c r="A754" s="1570" t="s">
        <v>308</v>
      </c>
      <c r="B754" s="1274"/>
      <c r="C754" s="1348" t="s">
        <v>1129</v>
      </c>
      <c r="D754" s="1274">
        <v>208010169</v>
      </c>
      <c r="E754" s="1274"/>
      <c r="F754" s="1349" t="s">
        <v>1166</v>
      </c>
      <c r="G754" s="1274" t="s">
        <v>1130</v>
      </c>
      <c r="H754" s="1274" t="s">
        <v>212</v>
      </c>
      <c r="I754" s="1274" t="s">
        <v>212</v>
      </c>
      <c r="J754" s="1274" t="s">
        <v>211</v>
      </c>
      <c r="K754" s="1357">
        <v>1</v>
      </c>
      <c r="L754" s="1276" t="s">
        <v>207</v>
      </c>
      <c r="M754" s="1358">
        <v>514800</v>
      </c>
      <c r="N754" s="1274">
        <v>2015</v>
      </c>
      <c r="O754" s="1349" t="s">
        <v>609</v>
      </c>
      <c r="P754" s="1412">
        <f t="shared" si="429"/>
        <v>514800</v>
      </c>
      <c r="Q754" s="1349" t="s">
        <v>99</v>
      </c>
      <c r="R754" s="1349"/>
      <c r="S754" s="1349"/>
      <c r="T754" s="1349"/>
      <c r="U754" s="746">
        <v>5</v>
      </c>
      <c r="V754" s="746">
        <f t="shared" si="450"/>
        <v>2</v>
      </c>
      <c r="W754" s="828">
        <f t="shared" si="446"/>
        <v>102960</v>
      </c>
      <c r="X754" s="828">
        <f t="shared" si="451"/>
        <v>205920</v>
      </c>
      <c r="Y754" s="828">
        <f t="shared" si="447"/>
        <v>308880</v>
      </c>
      <c r="Z754" s="746">
        <f t="shared" si="452"/>
        <v>3</v>
      </c>
      <c r="AA754" s="829">
        <f t="shared" si="448"/>
        <v>102960</v>
      </c>
      <c r="AB754" s="829">
        <f t="shared" si="453"/>
        <v>308880</v>
      </c>
      <c r="AC754" s="829">
        <f t="shared" si="449"/>
        <v>205920</v>
      </c>
      <c r="AD754" s="830" t="b">
        <f t="shared" si="454"/>
        <v>1</v>
      </c>
      <c r="AE754" s="738"/>
      <c r="AF754" s="738"/>
    </row>
    <row r="755" spans="1:32" ht="15" customHeight="1">
      <c r="A755" s="1570" t="s">
        <v>308</v>
      </c>
      <c r="B755" s="1274"/>
      <c r="C755" s="1348" t="s">
        <v>1129</v>
      </c>
      <c r="D755" s="1274">
        <v>208010169</v>
      </c>
      <c r="E755" s="1274"/>
      <c r="F755" s="1349" t="s">
        <v>1166</v>
      </c>
      <c r="G755" s="1274" t="s">
        <v>1130</v>
      </c>
      <c r="H755" s="1274" t="s">
        <v>212</v>
      </c>
      <c r="I755" s="1274" t="s">
        <v>212</v>
      </c>
      <c r="J755" s="1274" t="s">
        <v>211</v>
      </c>
      <c r="K755" s="1357">
        <v>1</v>
      </c>
      <c r="L755" s="1276" t="s">
        <v>207</v>
      </c>
      <c r="M755" s="1358">
        <v>514800</v>
      </c>
      <c r="N755" s="1274">
        <v>2015</v>
      </c>
      <c r="O755" s="1349" t="s">
        <v>609</v>
      </c>
      <c r="P755" s="1412">
        <f t="shared" si="429"/>
        <v>514800</v>
      </c>
      <c r="Q755" s="1349" t="s">
        <v>99</v>
      </c>
      <c r="R755" s="1349"/>
      <c r="S755" s="1349"/>
      <c r="T755" s="1349"/>
      <c r="U755" s="746">
        <v>5</v>
      </c>
      <c r="V755" s="746">
        <f t="shared" si="450"/>
        <v>2</v>
      </c>
      <c r="W755" s="828">
        <f t="shared" si="446"/>
        <v>102960</v>
      </c>
      <c r="X755" s="828">
        <f t="shared" si="451"/>
        <v>205920</v>
      </c>
      <c r="Y755" s="828">
        <f t="shared" si="447"/>
        <v>308880</v>
      </c>
      <c r="Z755" s="746">
        <f t="shared" si="452"/>
        <v>3</v>
      </c>
      <c r="AA755" s="829">
        <f t="shared" si="448"/>
        <v>102960</v>
      </c>
      <c r="AB755" s="829">
        <f t="shared" si="453"/>
        <v>308880</v>
      </c>
      <c r="AC755" s="829">
        <f t="shared" si="449"/>
        <v>205920</v>
      </c>
      <c r="AD755" s="830" t="b">
        <f t="shared" si="454"/>
        <v>1</v>
      </c>
      <c r="AE755" s="738"/>
      <c r="AF755" s="738"/>
    </row>
    <row r="756" spans="1:32" ht="15" customHeight="1">
      <c r="A756" s="1570" t="s">
        <v>308</v>
      </c>
      <c r="B756" s="1274"/>
      <c r="C756" s="1348" t="s">
        <v>1129</v>
      </c>
      <c r="D756" s="1274">
        <v>208010169</v>
      </c>
      <c r="E756" s="1274"/>
      <c r="F756" s="1349" t="s">
        <v>1166</v>
      </c>
      <c r="G756" s="1274" t="s">
        <v>1130</v>
      </c>
      <c r="H756" s="1274" t="s">
        <v>212</v>
      </c>
      <c r="I756" s="1274" t="s">
        <v>212</v>
      </c>
      <c r="J756" s="1274" t="s">
        <v>211</v>
      </c>
      <c r="K756" s="1357">
        <v>1</v>
      </c>
      <c r="L756" s="1276" t="s">
        <v>207</v>
      </c>
      <c r="M756" s="1358">
        <v>514800</v>
      </c>
      <c r="N756" s="1274">
        <v>2015</v>
      </c>
      <c r="O756" s="1349" t="s">
        <v>609</v>
      </c>
      <c r="P756" s="1412">
        <f t="shared" si="429"/>
        <v>514800</v>
      </c>
      <c r="Q756" s="1349" t="s">
        <v>99</v>
      </c>
      <c r="R756" s="1349"/>
      <c r="S756" s="1349"/>
      <c r="T756" s="1349"/>
      <c r="U756" s="746">
        <v>5</v>
      </c>
      <c r="V756" s="746">
        <f t="shared" si="450"/>
        <v>2</v>
      </c>
      <c r="W756" s="828">
        <f t="shared" si="446"/>
        <v>102960</v>
      </c>
      <c r="X756" s="828">
        <f t="shared" si="451"/>
        <v>205920</v>
      </c>
      <c r="Y756" s="828">
        <f t="shared" si="447"/>
        <v>308880</v>
      </c>
      <c r="Z756" s="746">
        <f t="shared" si="452"/>
        <v>3</v>
      </c>
      <c r="AA756" s="829">
        <f t="shared" si="448"/>
        <v>102960</v>
      </c>
      <c r="AB756" s="829">
        <f t="shared" si="453"/>
        <v>308880</v>
      </c>
      <c r="AC756" s="829">
        <f t="shared" si="449"/>
        <v>205920</v>
      </c>
      <c r="AD756" s="830" t="b">
        <f t="shared" si="454"/>
        <v>1</v>
      </c>
      <c r="AE756" s="738"/>
      <c r="AF756" s="738"/>
    </row>
    <row r="757" spans="1:32" ht="15" customHeight="1">
      <c r="A757" s="1570" t="s">
        <v>308</v>
      </c>
      <c r="B757" s="1274"/>
      <c r="C757" s="1348" t="s">
        <v>1129</v>
      </c>
      <c r="D757" s="1274">
        <v>208010169</v>
      </c>
      <c r="E757" s="1274"/>
      <c r="F757" s="1349" t="s">
        <v>1166</v>
      </c>
      <c r="G757" s="1274" t="s">
        <v>1130</v>
      </c>
      <c r="H757" s="1274" t="s">
        <v>212</v>
      </c>
      <c r="I757" s="1274" t="s">
        <v>212</v>
      </c>
      <c r="J757" s="1274" t="s">
        <v>211</v>
      </c>
      <c r="K757" s="1357">
        <v>1</v>
      </c>
      <c r="L757" s="1276" t="s">
        <v>207</v>
      </c>
      <c r="M757" s="1358">
        <v>514800</v>
      </c>
      <c r="N757" s="1274">
        <v>2015</v>
      </c>
      <c r="O757" s="1349" t="s">
        <v>609</v>
      </c>
      <c r="P757" s="1412">
        <f t="shared" si="429"/>
        <v>514800</v>
      </c>
      <c r="Q757" s="1349" t="s">
        <v>99</v>
      </c>
      <c r="R757" s="1349"/>
      <c r="S757" s="1349"/>
      <c r="T757" s="1349"/>
      <c r="U757" s="746">
        <v>5</v>
      </c>
      <c r="V757" s="746">
        <f t="shared" si="450"/>
        <v>2</v>
      </c>
      <c r="W757" s="828">
        <f t="shared" si="446"/>
        <v>102960</v>
      </c>
      <c r="X757" s="828">
        <f t="shared" si="451"/>
        <v>205920</v>
      </c>
      <c r="Y757" s="828">
        <f t="shared" si="447"/>
        <v>308880</v>
      </c>
      <c r="Z757" s="746">
        <f t="shared" si="452"/>
        <v>3</v>
      </c>
      <c r="AA757" s="829">
        <f t="shared" si="448"/>
        <v>102960</v>
      </c>
      <c r="AB757" s="829">
        <f t="shared" si="453"/>
        <v>308880</v>
      </c>
      <c r="AC757" s="829">
        <f t="shared" si="449"/>
        <v>205920</v>
      </c>
      <c r="AD757" s="830" t="b">
        <f t="shared" si="454"/>
        <v>1</v>
      </c>
      <c r="AE757" s="738"/>
      <c r="AF757" s="738"/>
    </row>
    <row r="758" spans="1:32" ht="15" customHeight="1">
      <c r="A758" s="1570" t="s">
        <v>308</v>
      </c>
      <c r="B758" s="1274"/>
      <c r="C758" s="1348" t="s">
        <v>1129</v>
      </c>
      <c r="D758" s="1274">
        <v>208010169</v>
      </c>
      <c r="E758" s="1274"/>
      <c r="F758" s="1349" t="s">
        <v>1166</v>
      </c>
      <c r="G758" s="1274" t="s">
        <v>1130</v>
      </c>
      <c r="H758" s="1274" t="s">
        <v>212</v>
      </c>
      <c r="I758" s="1274" t="s">
        <v>212</v>
      </c>
      <c r="J758" s="1274" t="s">
        <v>211</v>
      </c>
      <c r="K758" s="1357">
        <v>1</v>
      </c>
      <c r="L758" s="1276" t="s">
        <v>207</v>
      </c>
      <c r="M758" s="1358">
        <v>514800</v>
      </c>
      <c r="N758" s="1274">
        <v>2015</v>
      </c>
      <c r="O758" s="1349" t="s">
        <v>609</v>
      </c>
      <c r="P758" s="1412">
        <f t="shared" si="429"/>
        <v>514800</v>
      </c>
      <c r="Q758" s="1349" t="s">
        <v>99</v>
      </c>
      <c r="R758" s="1349"/>
      <c r="S758" s="1349"/>
      <c r="T758" s="1349"/>
      <c r="U758" s="746">
        <v>5</v>
      </c>
      <c r="V758" s="746">
        <f t="shared" si="450"/>
        <v>2</v>
      </c>
      <c r="W758" s="828">
        <f t="shared" si="446"/>
        <v>102960</v>
      </c>
      <c r="X758" s="828">
        <f t="shared" si="451"/>
        <v>205920</v>
      </c>
      <c r="Y758" s="828">
        <f t="shared" si="447"/>
        <v>308880</v>
      </c>
      <c r="Z758" s="746">
        <f t="shared" si="452"/>
        <v>3</v>
      </c>
      <c r="AA758" s="829">
        <f t="shared" si="448"/>
        <v>102960</v>
      </c>
      <c r="AB758" s="829">
        <f t="shared" si="453"/>
        <v>308880</v>
      </c>
      <c r="AC758" s="829">
        <f t="shared" si="449"/>
        <v>205920</v>
      </c>
      <c r="AD758" s="830" t="b">
        <f t="shared" si="454"/>
        <v>1</v>
      </c>
      <c r="AE758" s="738"/>
      <c r="AF758" s="738"/>
    </row>
    <row r="759" spans="1:32" ht="15" customHeight="1">
      <c r="A759" s="1570" t="s">
        <v>308</v>
      </c>
      <c r="B759" s="1274"/>
      <c r="C759" s="1348" t="s">
        <v>1129</v>
      </c>
      <c r="D759" s="1274">
        <v>208010169</v>
      </c>
      <c r="E759" s="1274"/>
      <c r="F759" s="1349" t="s">
        <v>1166</v>
      </c>
      <c r="G759" s="1274" t="s">
        <v>1130</v>
      </c>
      <c r="H759" s="1274" t="s">
        <v>212</v>
      </c>
      <c r="I759" s="1274" t="s">
        <v>212</v>
      </c>
      <c r="J759" s="1274" t="s">
        <v>211</v>
      </c>
      <c r="K759" s="1357">
        <v>1</v>
      </c>
      <c r="L759" s="1276" t="s">
        <v>207</v>
      </c>
      <c r="M759" s="1358">
        <v>514800</v>
      </c>
      <c r="N759" s="1274">
        <v>2015</v>
      </c>
      <c r="O759" s="1349" t="s">
        <v>609</v>
      </c>
      <c r="P759" s="1412">
        <f t="shared" si="429"/>
        <v>514800</v>
      </c>
      <c r="Q759" s="1349" t="s">
        <v>99</v>
      </c>
      <c r="R759" s="1349"/>
      <c r="S759" s="1349"/>
      <c r="T759" s="1349"/>
      <c r="U759" s="746">
        <v>5</v>
      </c>
      <c r="V759" s="746">
        <f t="shared" si="450"/>
        <v>2</v>
      </c>
      <c r="W759" s="828">
        <f t="shared" ref="W759:W776" si="455">P759/U759</f>
        <v>102960</v>
      </c>
      <c r="X759" s="828">
        <f t="shared" si="451"/>
        <v>205920</v>
      </c>
      <c r="Y759" s="828">
        <f t="shared" ref="Y759:Y776" si="456">P759-X759</f>
        <v>308880</v>
      </c>
      <c r="Z759" s="746">
        <f t="shared" si="452"/>
        <v>3</v>
      </c>
      <c r="AA759" s="829">
        <f t="shared" ref="AA759:AA776" si="457">P759/U759</f>
        <v>102960</v>
      </c>
      <c r="AB759" s="829">
        <f t="shared" si="453"/>
        <v>308880</v>
      </c>
      <c r="AC759" s="829">
        <f t="shared" ref="AC759:AC776" si="458">P759-AB759</f>
        <v>205920</v>
      </c>
      <c r="AD759" s="830" t="b">
        <f t="shared" si="454"/>
        <v>1</v>
      </c>
      <c r="AE759" s="738"/>
      <c r="AF759" s="738"/>
    </row>
    <row r="760" spans="1:32" ht="15" customHeight="1">
      <c r="A760" s="1570" t="s">
        <v>308</v>
      </c>
      <c r="B760" s="1274"/>
      <c r="C760" s="1348" t="s">
        <v>1129</v>
      </c>
      <c r="D760" s="1274">
        <v>208010169</v>
      </c>
      <c r="E760" s="1274"/>
      <c r="F760" s="1349" t="s">
        <v>1166</v>
      </c>
      <c r="G760" s="1274" t="s">
        <v>1130</v>
      </c>
      <c r="H760" s="1274" t="s">
        <v>212</v>
      </c>
      <c r="I760" s="1274" t="s">
        <v>212</v>
      </c>
      <c r="J760" s="1274" t="s">
        <v>211</v>
      </c>
      <c r="K760" s="1357">
        <v>1</v>
      </c>
      <c r="L760" s="1276" t="s">
        <v>207</v>
      </c>
      <c r="M760" s="1358">
        <v>514800</v>
      </c>
      <c r="N760" s="1274">
        <v>2015</v>
      </c>
      <c r="O760" s="1349" t="s">
        <v>609</v>
      </c>
      <c r="P760" s="1412">
        <f t="shared" si="429"/>
        <v>514800</v>
      </c>
      <c r="Q760" s="1349" t="s">
        <v>99</v>
      </c>
      <c r="R760" s="1349"/>
      <c r="S760" s="1349"/>
      <c r="T760" s="1349"/>
      <c r="U760" s="746">
        <v>5</v>
      </c>
      <c r="V760" s="746">
        <f t="shared" si="450"/>
        <v>2</v>
      </c>
      <c r="W760" s="828">
        <f t="shared" si="455"/>
        <v>102960</v>
      </c>
      <c r="X760" s="828">
        <f t="shared" si="451"/>
        <v>205920</v>
      </c>
      <c r="Y760" s="828">
        <f t="shared" si="456"/>
        <v>308880</v>
      </c>
      <c r="Z760" s="746">
        <f t="shared" si="452"/>
        <v>3</v>
      </c>
      <c r="AA760" s="829">
        <f t="shared" si="457"/>
        <v>102960</v>
      </c>
      <c r="AB760" s="829">
        <f t="shared" si="453"/>
        <v>308880</v>
      </c>
      <c r="AC760" s="829">
        <f t="shared" si="458"/>
        <v>205920</v>
      </c>
      <c r="AD760" s="830" t="b">
        <f t="shared" si="454"/>
        <v>1</v>
      </c>
      <c r="AE760" s="738"/>
      <c r="AF760" s="738"/>
    </row>
    <row r="761" spans="1:32" ht="15" customHeight="1">
      <c r="A761" s="1570" t="s">
        <v>308</v>
      </c>
      <c r="B761" s="1274"/>
      <c r="C761" s="1348" t="s">
        <v>1129</v>
      </c>
      <c r="D761" s="1274">
        <v>208010169</v>
      </c>
      <c r="E761" s="1274"/>
      <c r="F761" s="1349" t="s">
        <v>1166</v>
      </c>
      <c r="G761" s="1274" t="s">
        <v>1130</v>
      </c>
      <c r="H761" s="1274" t="s">
        <v>212</v>
      </c>
      <c r="I761" s="1274" t="s">
        <v>212</v>
      </c>
      <c r="J761" s="1274" t="s">
        <v>211</v>
      </c>
      <c r="K761" s="1357">
        <v>1</v>
      </c>
      <c r="L761" s="1276" t="s">
        <v>207</v>
      </c>
      <c r="M761" s="1358">
        <v>514800</v>
      </c>
      <c r="N761" s="1274">
        <v>2015</v>
      </c>
      <c r="O761" s="1349" t="s">
        <v>609</v>
      </c>
      <c r="P761" s="1412">
        <f t="shared" si="429"/>
        <v>514800</v>
      </c>
      <c r="Q761" s="1349" t="s">
        <v>99</v>
      </c>
      <c r="R761" s="1349"/>
      <c r="S761" s="1349"/>
      <c r="T761" s="1349"/>
      <c r="U761" s="746">
        <v>5</v>
      </c>
      <c r="V761" s="746">
        <f t="shared" si="450"/>
        <v>2</v>
      </c>
      <c r="W761" s="828">
        <f t="shared" si="455"/>
        <v>102960</v>
      </c>
      <c r="X761" s="828">
        <f t="shared" si="451"/>
        <v>205920</v>
      </c>
      <c r="Y761" s="828">
        <f t="shared" si="456"/>
        <v>308880</v>
      </c>
      <c r="Z761" s="746">
        <f t="shared" si="452"/>
        <v>3</v>
      </c>
      <c r="AA761" s="829">
        <f t="shared" si="457"/>
        <v>102960</v>
      </c>
      <c r="AB761" s="829">
        <f t="shared" si="453"/>
        <v>308880</v>
      </c>
      <c r="AC761" s="829">
        <f t="shared" si="458"/>
        <v>205920</v>
      </c>
      <c r="AD761" s="830" t="b">
        <f t="shared" si="454"/>
        <v>1</v>
      </c>
      <c r="AE761" s="738"/>
      <c r="AF761" s="738"/>
    </row>
    <row r="762" spans="1:32" ht="15" customHeight="1">
      <c r="A762" s="1570" t="s">
        <v>308</v>
      </c>
      <c r="B762" s="1274"/>
      <c r="C762" s="1348" t="s">
        <v>1129</v>
      </c>
      <c r="D762" s="1274">
        <v>208010169</v>
      </c>
      <c r="E762" s="1274"/>
      <c r="F762" s="1349" t="s">
        <v>1166</v>
      </c>
      <c r="G762" s="1274" t="s">
        <v>1130</v>
      </c>
      <c r="H762" s="1274" t="s">
        <v>212</v>
      </c>
      <c r="I762" s="1274" t="s">
        <v>212</v>
      </c>
      <c r="J762" s="1274" t="s">
        <v>211</v>
      </c>
      <c r="K762" s="1357">
        <v>1</v>
      </c>
      <c r="L762" s="1276" t="s">
        <v>207</v>
      </c>
      <c r="M762" s="1358">
        <v>514800</v>
      </c>
      <c r="N762" s="1274">
        <v>2015</v>
      </c>
      <c r="O762" s="1349" t="s">
        <v>609</v>
      </c>
      <c r="P762" s="1412">
        <f t="shared" si="429"/>
        <v>514800</v>
      </c>
      <c r="Q762" s="1349" t="s">
        <v>99</v>
      </c>
      <c r="R762" s="1349"/>
      <c r="S762" s="1349"/>
      <c r="T762" s="1349"/>
      <c r="U762" s="746">
        <v>5</v>
      </c>
      <c r="V762" s="746">
        <f t="shared" si="450"/>
        <v>2</v>
      </c>
      <c r="W762" s="828">
        <f t="shared" si="455"/>
        <v>102960</v>
      </c>
      <c r="X762" s="828">
        <f t="shared" si="451"/>
        <v>205920</v>
      </c>
      <c r="Y762" s="828">
        <f t="shared" si="456"/>
        <v>308880</v>
      </c>
      <c r="Z762" s="746">
        <f t="shared" si="452"/>
        <v>3</v>
      </c>
      <c r="AA762" s="829">
        <f t="shared" si="457"/>
        <v>102960</v>
      </c>
      <c r="AB762" s="829">
        <f t="shared" si="453"/>
        <v>308880</v>
      </c>
      <c r="AC762" s="829">
        <f t="shared" si="458"/>
        <v>205920</v>
      </c>
      <c r="AD762" s="830" t="b">
        <f t="shared" si="454"/>
        <v>1</v>
      </c>
      <c r="AE762" s="738"/>
      <c r="AF762" s="738"/>
    </row>
    <row r="763" spans="1:32" ht="15" customHeight="1">
      <c r="A763" s="1570" t="s">
        <v>308</v>
      </c>
      <c r="B763" s="1274"/>
      <c r="C763" s="1348" t="s">
        <v>1129</v>
      </c>
      <c r="D763" s="1274">
        <v>208010169</v>
      </c>
      <c r="E763" s="1274"/>
      <c r="F763" s="1349" t="s">
        <v>1166</v>
      </c>
      <c r="G763" s="1274" t="s">
        <v>1130</v>
      </c>
      <c r="H763" s="1274" t="s">
        <v>212</v>
      </c>
      <c r="I763" s="1274" t="s">
        <v>212</v>
      </c>
      <c r="J763" s="1274" t="s">
        <v>211</v>
      </c>
      <c r="K763" s="1357">
        <v>1</v>
      </c>
      <c r="L763" s="1276" t="s">
        <v>207</v>
      </c>
      <c r="M763" s="1358">
        <v>514800</v>
      </c>
      <c r="N763" s="1274">
        <v>2015</v>
      </c>
      <c r="O763" s="1349" t="s">
        <v>609</v>
      </c>
      <c r="P763" s="1412">
        <f t="shared" si="429"/>
        <v>514800</v>
      </c>
      <c r="Q763" s="1349" t="s">
        <v>99</v>
      </c>
      <c r="R763" s="1349"/>
      <c r="S763" s="1349"/>
      <c r="T763" s="1349"/>
      <c r="U763" s="746">
        <v>5</v>
      </c>
      <c r="V763" s="746">
        <f t="shared" si="450"/>
        <v>2</v>
      </c>
      <c r="W763" s="828">
        <f t="shared" si="455"/>
        <v>102960</v>
      </c>
      <c r="X763" s="828">
        <f t="shared" si="451"/>
        <v>205920</v>
      </c>
      <c r="Y763" s="828">
        <f t="shared" si="456"/>
        <v>308880</v>
      </c>
      <c r="Z763" s="746">
        <f t="shared" si="452"/>
        <v>3</v>
      </c>
      <c r="AA763" s="829">
        <f t="shared" si="457"/>
        <v>102960</v>
      </c>
      <c r="AB763" s="829">
        <f t="shared" si="453"/>
        <v>308880</v>
      </c>
      <c r="AC763" s="829">
        <f t="shared" si="458"/>
        <v>205920</v>
      </c>
      <c r="AD763" s="830" t="b">
        <f t="shared" si="454"/>
        <v>1</v>
      </c>
      <c r="AE763" s="738"/>
      <c r="AF763" s="738"/>
    </row>
    <row r="764" spans="1:32" ht="15" customHeight="1">
      <c r="A764" s="1570" t="s">
        <v>308</v>
      </c>
      <c r="B764" s="1274"/>
      <c r="C764" s="1348" t="s">
        <v>1129</v>
      </c>
      <c r="D764" s="1274">
        <v>208010169</v>
      </c>
      <c r="E764" s="1274"/>
      <c r="F764" s="1349" t="s">
        <v>1166</v>
      </c>
      <c r="G764" s="1274" t="s">
        <v>1130</v>
      </c>
      <c r="H764" s="1274" t="s">
        <v>212</v>
      </c>
      <c r="I764" s="1274" t="s">
        <v>212</v>
      </c>
      <c r="J764" s="1274" t="s">
        <v>211</v>
      </c>
      <c r="K764" s="1357">
        <v>1</v>
      </c>
      <c r="L764" s="1276" t="s">
        <v>207</v>
      </c>
      <c r="M764" s="1358">
        <v>514800</v>
      </c>
      <c r="N764" s="1274">
        <v>2015</v>
      </c>
      <c r="O764" s="1349" t="s">
        <v>609</v>
      </c>
      <c r="P764" s="1412">
        <f t="shared" si="429"/>
        <v>514800</v>
      </c>
      <c r="Q764" s="1349" t="s">
        <v>99</v>
      </c>
      <c r="R764" s="1349"/>
      <c r="S764" s="1349"/>
      <c r="T764" s="1349"/>
      <c r="U764" s="746">
        <v>5</v>
      </c>
      <c r="V764" s="746">
        <f t="shared" si="450"/>
        <v>2</v>
      </c>
      <c r="W764" s="828">
        <f t="shared" si="455"/>
        <v>102960</v>
      </c>
      <c r="X764" s="828">
        <f t="shared" si="451"/>
        <v>205920</v>
      </c>
      <c r="Y764" s="828">
        <f t="shared" si="456"/>
        <v>308880</v>
      </c>
      <c r="Z764" s="746">
        <f t="shared" si="452"/>
        <v>3</v>
      </c>
      <c r="AA764" s="829">
        <f t="shared" si="457"/>
        <v>102960</v>
      </c>
      <c r="AB764" s="829">
        <f t="shared" si="453"/>
        <v>308880</v>
      </c>
      <c r="AC764" s="829">
        <f t="shared" si="458"/>
        <v>205920</v>
      </c>
      <c r="AD764" s="830" t="b">
        <f t="shared" si="454"/>
        <v>1</v>
      </c>
      <c r="AE764" s="738"/>
      <c r="AF764" s="738"/>
    </row>
    <row r="765" spans="1:32" ht="15" customHeight="1">
      <c r="A765" s="1570" t="s">
        <v>308</v>
      </c>
      <c r="B765" s="1274"/>
      <c r="C765" s="1348" t="s">
        <v>1129</v>
      </c>
      <c r="D765" s="1274">
        <v>208010169</v>
      </c>
      <c r="E765" s="1274"/>
      <c r="F765" s="1349" t="s">
        <v>1166</v>
      </c>
      <c r="G765" s="1274" t="s">
        <v>1130</v>
      </c>
      <c r="H765" s="1274" t="s">
        <v>212</v>
      </c>
      <c r="I765" s="1274" t="s">
        <v>212</v>
      </c>
      <c r="J765" s="1274" t="s">
        <v>211</v>
      </c>
      <c r="K765" s="1357">
        <v>1</v>
      </c>
      <c r="L765" s="1276" t="s">
        <v>207</v>
      </c>
      <c r="M765" s="1358">
        <v>514800</v>
      </c>
      <c r="N765" s="1274">
        <v>2015</v>
      </c>
      <c r="O765" s="1349" t="s">
        <v>609</v>
      </c>
      <c r="P765" s="1412">
        <f t="shared" si="429"/>
        <v>514800</v>
      </c>
      <c r="Q765" s="1349" t="s">
        <v>99</v>
      </c>
      <c r="R765" s="1349"/>
      <c r="S765" s="1349"/>
      <c r="T765" s="1349"/>
      <c r="U765" s="746">
        <v>5</v>
      </c>
      <c r="V765" s="746">
        <f t="shared" si="450"/>
        <v>2</v>
      </c>
      <c r="W765" s="828">
        <f t="shared" si="455"/>
        <v>102960</v>
      </c>
      <c r="X765" s="828">
        <f t="shared" si="451"/>
        <v>205920</v>
      </c>
      <c r="Y765" s="828">
        <f t="shared" si="456"/>
        <v>308880</v>
      </c>
      <c r="Z765" s="746">
        <f t="shared" si="452"/>
        <v>3</v>
      </c>
      <c r="AA765" s="829">
        <f t="shared" si="457"/>
        <v>102960</v>
      </c>
      <c r="AB765" s="829">
        <f t="shared" si="453"/>
        <v>308880</v>
      </c>
      <c r="AC765" s="829">
        <f t="shared" si="458"/>
        <v>205920</v>
      </c>
      <c r="AD765" s="830" t="b">
        <f t="shared" si="454"/>
        <v>1</v>
      </c>
      <c r="AE765" s="738"/>
      <c r="AF765" s="738"/>
    </row>
    <row r="766" spans="1:32" ht="15" customHeight="1">
      <c r="A766" s="1570" t="s">
        <v>308</v>
      </c>
      <c r="B766" s="1274"/>
      <c r="C766" s="1348" t="s">
        <v>1129</v>
      </c>
      <c r="D766" s="1274">
        <v>208010169</v>
      </c>
      <c r="E766" s="1274"/>
      <c r="F766" s="1349" t="s">
        <v>1166</v>
      </c>
      <c r="G766" s="1274" t="s">
        <v>1130</v>
      </c>
      <c r="H766" s="1274" t="s">
        <v>212</v>
      </c>
      <c r="I766" s="1274" t="s">
        <v>212</v>
      </c>
      <c r="J766" s="1274" t="s">
        <v>211</v>
      </c>
      <c r="K766" s="1357">
        <v>1</v>
      </c>
      <c r="L766" s="1276" t="s">
        <v>207</v>
      </c>
      <c r="M766" s="1358">
        <v>514800</v>
      </c>
      <c r="N766" s="1274">
        <v>2015</v>
      </c>
      <c r="O766" s="1349" t="s">
        <v>609</v>
      </c>
      <c r="P766" s="1412">
        <f t="shared" si="429"/>
        <v>514800</v>
      </c>
      <c r="Q766" s="1349" t="s">
        <v>99</v>
      </c>
      <c r="R766" s="1349"/>
      <c r="S766" s="1349"/>
      <c r="T766" s="1349"/>
      <c r="U766" s="746">
        <v>5</v>
      </c>
      <c r="V766" s="746">
        <f t="shared" si="450"/>
        <v>2</v>
      </c>
      <c r="W766" s="828">
        <f t="shared" si="455"/>
        <v>102960</v>
      </c>
      <c r="X766" s="828">
        <f t="shared" si="451"/>
        <v>205920</v>
      </c>
      <c r="Y766" s="828">
        <f t="shared" si="456"/>
        <v>308880</v>
      </c>
      <c r="Z766" s="746">
        <f t="shared" si="452"/>
        <v>3</v>
      </c>
      <c r="AA766" s="829">
        <f t="shared" si="457"/>
        <v>102960</v>
      </c>
      <c r="AB766" s="829">
        <f t="shared" si="453"/>
        <v>308880</v>
      </c>
      <c r="AC766" s="829">
        <f t="shared" si="458"/>
        <v>205920</v>
      </c>
      <c r="AD766" s="830" t="b">
        <f t="shared" si="454"/>
        <v>1</v>
      </c>
      <c r="AE766" s="738"/>
      <c r="AF766" s="738"/>
    </row>
    <row r="767" spans="1:32" ht="15" customHeight="1">
      <c r="A767" s="1570" t="s">
        <v>308</v>
      </c>
      <c r="B767" s="1274"/>
      <c r="C767" s="1348" t="s">
        <v>1129</v>
      </c>
      <c r="D767" s="1274">
        <v>208010169</v>
      </c>
      <c r="E767" s="1274"/>
      <c r="F767" s="1349" t="s">
        <v>1166</v>
      </c>
      <c r="G767" s="1274" t="s">
        <v>1130</v>
      </c>
      <c r="H767" s="1274" t="s">
        <v>212</v>
      </c>
      <c r="I767" s="1274" t="s">
        <v>212</v>
      </c>
      <c r="J767" s="1274" t="s">
        <v>211</v>
      </c>
      <c r="K767" s="1357">
        <v>1</v>
      </c>
      <c r="L767" s="1276" t="s">
        <v>207</v>
      </c>
      <c r="M767" s="1358">
        <v>514800</v>
      </c>
      <c r="N767" s="1274">
        <v>2015</v>
      </c>
      <c r="O767" s="1349" t="s">
        <v>609</v>
      </c>
      <c r="P767" s="1412">
        <f t="shared" si="429"/>
        <v>514800</v>
      </c>
      <c r="Q767" s="1349" t="s">
        <v>99</v>
      </c>
      <c r="R767" s="1349"/>
      <c r="S767" s="1349"/>
      <c r="T767" s="1349"/>
      <c r="U767" s="746">
        <v>5</v>
      </c>
      <c r="V767" s="746">
        <f t="shared" si="450"/>
        <v>2</v>
      </c>
      <c r="W767" s="828">
        <f t="shared" si="455"/>
        <v>102960</v>
      </c>
      <c r="X767" s="828">
        <f t="shared" si="451"/>
        <v>205920</v>
      </c>
      <c r="Y767" s="828">
        <f t="shared" si="456"/>
        <v>308880</v>
      </c>
      <c r="Z767" s="746">
        <f t="shared" si="452"/>
        <v>3</v>
      </c>
      <c r="AA767" s="829">
        <f t="shared" si="457"/>
        <v>102960</v>
      </c>
      <c r="AB767" s="829">
        <f t="shared" si="453"/>
        <v>308880</v>
      </c>
      <c r="AC767" s="829">
        <f t="shared" si="458"/>
        <v>205920</v>
      </c>
      <c r="AD767" s="830" t="b">
        <f t="shared" si="454"/>
        <v>1</v>
      </c>
      <c r="AE767" s="738"/>
      <c r="AF767" s="738"/>
    </row>
    <row r="768" spans="1:32" ht="15" customHeight="1">
      <c r="A768" s="1570" t="s">
        <v>308</v>
      </c>
      <c r="B768" s="1274"/>
      <c r="C768" s="1348" t="s">
        <v>1129</v>
      </c>
      <c r="D768" s="1274">
        <v>208010169</v>
      </c>
      <c r="E768" s="1274"/>
      <c r="F768" s="1349" t="s">
        <v>1166</v>
      </c>
      <c r="G768" s="1274" t="s">
        <v>1130</v>
      </c>
      <c r="H768" s="1274" t="s">
        <v>212</v>
      </c>
      <c r="I768" s="1274" t="s">
        <v>212</v>
      </c>
      <c r="J768" s="1274" t="s">
        <v>211</v>
      </c>
      <c r="K768" s="1357">
        <v>1</v>
      </c>
      <c r="L768" s="1276" t="s">
        <v>207</v>
      </c>
      <c r="M768" s="1358">
        <v>514800</v>
      </c>
      <c r="N768" s="1274">
        <v>2015</v>
      </c>
      <c r="O768" s="1349" t="s">
        <v>609</v>
      </c>
      <c r="P768" s="1412">
        <f t="shared" si="429"/>
        <v>514800</v>
      </c>
      <c r="Q768" s="1349" t="s">
        <v>99</v>
      </c>
      <c r="R768" s="1349"/>
      <c r="S768" s="1349"/>
      <c r="T768" s="1349"/>
      <c r="U768" s="746">
        <v>5</v>
      </c>
      <c r="V768" s="746">
        <f t="shared" si="450"/>
        <v>2</v>
      </c>
      <c r="W768" s="828">
        <f t="shared" si="455"/>
        <v>102960</v>
      </c>
      <c r="X768" s="828">
        <f t="shared" si="451"/>
        <v>205920</v>
      </c>
      <c r="Y768" s="828">
        <f t="shared" si="456"/>
        <v>308880</v>
      </c>
      <c r="Z768" s="746">
        <f t="shared" si="452"/>
        <v>3</v>
      </c>
      <c r="AA768" s="829">
        <f t="shared" si="457"/>
        <v>102960</v>
      </c>
      <c r="AB768" s="829">
        <f t="shared" si="453"/>
        <v>308880</v>
      </c>
      <c r="AC768" s="829">
        <f t="shared" si="458"/>
        <v>205920</v>
      </c>
      <c r="AD768" s="830" t="b">
        <f t="shared" si="454"/>
        <v>1</v>
      </c>
      <c r="AE768" s="738"/>
      <c r="AF768" s="738"/>
    </row>
    <row r="769" spans="1:32" ht="15" customHeight="1">
      <c r="A769" s="1570" t="s">
        <v>308</v>
      </c>
      <c r="B769" s="1274"/>
      <c r="C769" s="1348" t="s">
        <v>1129</v>
      </c>
      <c r="D769" s="1274">
        <v>208010169</v>
      </c>
      <c r="E769" s="1274"/>
      <c r="F769" s="1349" t="s">
        <v>1166</v>
      </c>
      <c r="G769" s="1274" t="s">
        <v>1130</v>
      </c>
      <c r="H769" s="1274" t="s">
        <v>212</v>
      </c>
      <c r="I769" s="1274" t="s">
        <v>212</v>
      </c>
      <c r="J769" s="1274" t="s">
        <v>211</v>
      </c>
      <c r="K769" s="1357">
        <v>1</v>
      </c>
      <c r="L769" s="1276" t="s">
        <v>207</v>
      </c>
      <c r="M769" s="1358">
        <v>514800</v>
      </c>
      <c r="N769" s="1274">
        <v>2015</v>
      </c>
      <c r="O769" s="1349" t="s">
        <v>609</v>
      </c>
      <c r="P769" s="1412">
        <f t="shared" ref="P769:P832" si="459">K769*M769</f>
        <v>514800</v>
      </c>
      <c r="Q769" s="1349" t="s">
        <v>99</v>
      </c>
      <c r="R769" s="1349"/>
      <c r="S769" s="1349"/>
      <c r="T769" s="1349"/>
      <c r="U769" s="746">
        <v>5</v>
      </c>
      <c r="V769" s="746">
        <f t="shared" si="450"/>
        <v>2</v>
      </c>
      <c r="W769" s="828">
        <f t="shared" si="455"/>
        <v>102960</v>
      </c>
      <c r="X769" s="828">
        <f t="shared" si="451"/>
        <v>205920</v>
      </c>
      <c r="Y769" s="828">
        <f t="shared" si="456"/>
        <v>308880</v>
      </c>
      <c r="Z769" s="746">
        <f t="shared" si="452"/>
        <v>3</v>
      </c>
      <c r="AA769" s="829">
        <f t="shared" si="457"/>
        <v>102960</v>
      </c>
      <c r="AB769" s="829">
        <f t="shared" si="453"/>
        <v>308880</v>
      </c>
      <c r="AC769" s="829">
        <f t="shared" si="458"/>
        <v>205920</v>
      </c>
      <c r="AD769" s="830" t="b">
        <f t="shared" si="454"/>
        <v>1</v>
      </c>
      <c r="AE769" s="738"/>
      <c r="AF769" s="738"/>
    </row>
    <row r="770" spans="1:32" ht="15" customHeight="1">
      <c r="A770" s="1570" t="s">
        <v>308</v>
      </c>
      <c r="B770" s="1274"/>
      <c r="C770" s="1348" t="s">
        <v>1129</v>
      </c>
      <c r="D770" s="1274">
        <v>208010169</v>
      </c>
      <c r="E770" s="1274"/>
      <c r="F770" s="1349" t="s">
        <v>1166</v>
      </c>
      <c r="G770" s="1274" t="s">
        <v>1130</v>
      </c>
      <c r="H770" s="1274" t="s">
        <v>212</v>
      </c>
      <c r="I770" s="1274" t="s">
        <v>212</v>
      </c>
      <c r="J770" s="1274" t="s">
        <v>211</v>
      </c>
      <c r="K770" s="1357">
        <v>1</v>
      </c>
      <c r="L770" s="1276" t="s">
        <v>207</v>
      </c>
      <c r="M770" s="1358">
        <v>514800</v>
      </c>
      <c r="N770" s="1274">
        <v>2015</v>
      </c>
      <c r="O770" s="1349" t="s">
        <v>609</v>
      </c>
      <c r="P770" s="1412">
        <f t="shared" si="459"/>
        <v>514800</v>
      </c>
      <c r="Q770" s="1349" t="s">
        <v>99</v>
      </c>
      <c r="R770" s="1349"/>
      <c r="S770" s="1349"/>
      <c r="T770" s="1349"/>
      <c r="U770" s="746">
        <v>5</v>
      </c>
      <c r="V770" s="746">
        <f t="shared" si="450"/>
        <v>2</v>
      </c>
      <c r="W770" s="828">
        <f t="shared" si="455"/>
        <v>102960</v>
      </c>
      <c r="X770" s="828">
        <f t="shared" si="451"/>
        <v>205920</v>
      </c>
      <c r="Y770" s="828">
        <f t="shared" si="456"/>
        <v>308880</v>
      </c>
      <c r="Z770" s="746">
        <f t="shared" si="452"/>
        <v>3</v>
      </c>
      <c r="AA770" s="829">
        <f t="shared" si="457"/>
        <v>102960</v>
      </c>
      <c r="AB770" s="829">
        <f t="shared" si="453"/>
        <v>308880</v>
      </c>
      <c r="AC770" s="829">
        <f t="shared" si="458"/>
        <v>205920</v>
      </c>
      <c r="AD770" s="830" t="b">
        <f t="shared" si="454"/>
        <v>1</v>
      </c>
      <c r="AE770" s="738"/>
      <c r="AF770" s="738"/>
    </row>
    <row r="771" spans="1:32" ht="15" customHeight="1">
      <c r="A771" s="1570" t="s">
        <v>308</v>
      </c>
      <c r="B771" s="1274"/>
      <c r="C771" s="1348" t="s">
        <v>1129</v>
      </c>
      <c r="D771" s="1274">
        <v>208010169</v>
      </c>
      <c r="E771" s="1274"/>
      <c r="F771" s="1349" t="s">
        <v>1166</v>
      </c>
      <c r="G771" s="1274" t="s">
        <v>1130</v>
      </c>
      <c r="H771" s="1274" t="s">
        <v>212</v>
      </c>
      <c r="I771" s="1274" t="s">
        <v>212</v>
      </c>
      <c r="J771" s="1274" t="s">
        <v>211</v>
      </c>
      <c r="K771" s="1357">
        <v>1</v>
      </c>
      <c r="L771" s="1276" t="s">
        <v>207</v>
      </c>
      <c r="M771" s="1358">
        <v>514800</v>
      </c>
      <c r="N771" s="1274">
        <v>2015</v>
      </c>
      <c r="O771" s="1349" t="s">
        <v>609</v>
      </c>
      <c r="P771" s="1412">
        <f t="shared" si="459"/>
        <v>514800</v>
      </c>
      <c r="Q771" s="1349" t="s">
        <v>99</v>
      </c>
      <c r="R771" s="1349"/>
      <c r="S771" s="1349"/>
      <c r="T771" s="1349"/>
      <c r="U771" s="746">
        <v>5</v>
      </c>
      <c r="V771" s="746">
        <f t="shared" si="450"/>
        <v>2</v>
      </c>
      <c r="W771" s="828">
        <f t="shared" si="455"/>
        <v>102960</v>
      </c>
      <c r="X771" s="828">
        <f t="shared" si="451"/>
        <v>205920</v>
      </c>
      <c r="Y771" s="828">
        <f t="shared" si="456"/>
        <v>308880</v>
      </c>
      <c r="Z771" s="746">
        <f t="shared" si="452"/>
        <v>3</v>
      </c>
      <c r="AA771" s="829">
        <f t="shared" si="457"/>
        <v>102960</v>
      </c>
      <c r="AB771" s="829">
        <f t="shared" si="453"/>
        <v>308880</v>
      </c>
      <c r="AC771" s="829">
        <f t="shared" si="458"/>
        <v>205920</v>
      </c>
      <c r="AD771" s="830" t="b">
        <f t="shared" si="454"/>
        <v>1</v>
      </c>
      <c r="AE771" s="738"/>
      <c r="AF771" s="738"/>
    </row>
    <row r="772" spans="1:32" ht="15" customHeight="1">
      <c r="A772" s="1570" t="s">
        <v>308</v>
      </c>
      <c r="B772" s="1274"/>
      <c r="C772" s="1348" t="s">
        <v>1129</v>
      </c>
      <c r="D772" s="1274">
        <v>208010169</v>
      </c>
      <c r="E772" s="1274"/>
      <c r="F772" s="1349" t="s">
        <v>1166</v>
      </c>
      <c r="G772" s="1274" t="s">
        <v>1130</v>
      </c>
      <c r="H772" s="1274" t="s">
        <v>212</v>
      </c>
      <c r="I772" s="1274" t="s">
        <v>212</v>
      </c>
      <c r="J772" s="1274" t="s">
        <v>211</v>
      </c>
      <c r="K772" s="1357">
        <v>1</v>
      </c>
      <c r="L772" s="1276" t="s">
        <v>207</v>
      </c>
      <c r="M772" s="1358">
        <v>514800</v>
      </c>
      <c r="N772" s="1274">
        <v>2015</v>
      </c>
      <c r="O772" s="1349" t="s">
        <v>609</v>
      </c>
      <c r="P772" s="1412">
        <f t="shared" si="459"/>
        <v>514800</v>
      </c>
      <c r="Q772" s="1349" t="s">
        <v>99</v>
      </c>
      <c r="R772" s="1349"/>
      <c r="S772" s="1349"/>
      <c r="T772" s="1349"/>
      <c r="U772" s="746">
        <v>5</v>
      </c>
      <c r="V772" s="746">
        <f t="shared" si="450"/>
        <v>2</v>
      </c>
      <c r="W772" s="828">
        <f t="shared" si="455"/>
        <v>102960</v>
      </c>
      <c r="X772" s="828">
        <f t="shared" si="451"/>
        <v>205920</v>
      </c>
      <c r="Y772" s="828">
        <f t="shared" si="456"/>
        <v>308880</v>
      </c>
      <c r="Z772" s="746">
        <f t="shared" si="452"/>
        <v>3</v>
      </c>
      <c r="AA772" s="829">
        <f t="shared" si="457"/>
        <v>102960</v>
      </c>
      <c r="AB772" s="829">
        <f t="shared" si="453"/>
        <v>308880</v>
      </c>
      <c r="AC772" s="829">
        <f t="shared" si="458"/>
        <v>205920</v>
      </c>
      <c r="AD772" s="830" t="b">
        <f t="shared" si="454"/>
        <v>1</v>
      </c>
      <c r="AE772" s="738"/>
      <c r="AF772" s="738"/>
    </row>
    <row r="773" spans="1:32" ht="15" customHeight="1">
      <c r="A773" s="1570" t="s">
        <v>308</v>
      </c>
      <c r="B773" s="1274"/>
      <c r="C773" s="1348" t="s">
        <v>1129</v>
      </c>
      <c r="D773" s="1274">
        <v>208010169</v>
      </c>
      <c r="E773" s="1274"/>
      <c r="F773" s="1349" t="s">
        <v>1166</v>
      </c>
      <c r="G773" s="1274" t="s">
        <v>1130</v>
      </c>
      <c r="H773" s="1274" t="s">
        <v>212</v>
      </c>
      <c r="I773" s="1274" t="s">
        <v>212</v>
      </c>
      <c r="J773" s="1274" t="s">
        <v>211</v>
      </c>
      <c r="K773" s="1357">
        <v>1</v>
      </c>
      <c r="L773" s="1276" t="s">
        <v>207</v>
      </c>
      <c r="M773" s="1358">
        <v>514800</v>
      </c>
      <c r="N773" s="1274">
        <v>2015</v>
      </c>
      <c r="O773" s="1349" t="s">
        <v>609</v>
      </c>
      <c r="P773" s="1412">
        <f t="shared" si="459"/>
        <v>514800</v>
      </c>
      <c r="Q773" s="1349" t="s">
        <v>99</v>
      </c>
      <c r="R773" s="1349"/>
      <c r="S773" s="1349"/>
      <c r="T773" s="1349"/>
      <c r="U773" s="746">
        <v>5</v>
      </c>
      <c r="V773" s="746">
        <f t="shared" si="450"/>
        <v>2</v>
      </c>
      <c r="W773" s="828">
        <f t="shared" si="455"/>
        <v>102960</v>
      </c>
      <c r="X773" s="828">
        <f t="shared" si="451"/>
        <v>205920</v>
      </c>
      <c r="Y773" s="828">
        <f t="shared" si="456"/>
        <v>308880</v>
      </c>
      <c r="Z773" s="746">
        <f t="shared" si="452"/>
        <v>3</v>
      </c>
      <c r="AA773" s="829">
        <f t="shared" si="457"/>
        <v>102960</v>
      </c>
      <c r="AB773" s="829">
        <f t="shared" si="453"/>
        <v>308880</v>
      </c>
      <c r="AC773" s="829">
        <f t="shared" si="458"/>
        <v>205920</v>
      </c>
      <c r="AD773" s="830" t="b">
        <f t="shared" si="454"/>
        <v>1</v>
      </c>
      <c r="AE773" s="738"/>
      <c r="AF773" s="738"/>
    </row>
    <row r="774" spans="1:32" ht="15" customHeight="1">
      <c r="A774" s="1570" t="s">
        <v>308</v>
      </c>
      <c r="B774" s="1274"/>
      <c r="C774" s="1348" t="s">
        <v>1129</v>
      </c>
      <c r="D774" s="1274">
        <v>208010169</v>
      </c>
      <c r="E774" s="1274"/>
      <c r="F774" s="1349" t="s">
        <v>1166</v>
      </c>
      <c r="G774" s="1274" t="s">
        <v>1130</v>
      </c>
      <c r="H774" s="1274" t="s">
        <v>212</v>
      </c>
      <c r="I774" s="1274" t="s">
        <v>212</v>
      </c>
      <c r="J774" s="1274" t="s">
        <v>211</v>
      </c>
      <c r="K774" s="1357">
        <v>1</v>
      </c>
      <c r="L774" s="1276" t="s">
        <v>207</v>
      </c>
      <c r="M774" s="1358">
        <v>514800</v>
      </c>
      <c r="N774" s="1274">
        <v>2015</v>
      </c>
      <c r="O774" s="1349" t="s">
        <v>609</v>
      </c>
      <c r="P774" s="1412">
        <f t="shared" si="459"/>
        <v>514800</v>
      </c>
      <c r="Q774" s="1349" t="s">
        <v>99</v>
      </c>
      <c r="R774" s="1349"/>
      <c r="S774" s="1349"/>
      <c r="T774" s="1349"/>
      <c r="U774" s="746">
        <v>5</v>
      </c>
      <c r="V774" s="746">
        <f t="shared" si="450"/>
        <v>2</v>
      </c>
      <c r="W774" s="828">
        <f t="shared" si="455"/>
        <v>102960</v>
      </c>
      <c r="X774" s="828">
        <f t="shared" si="451"/>
        <v>205920</v>
      </c>
      <c r="Y774" s="828">
        <f t="shared" si="456"/>
        <v>308880</v>
      </c>
      <c r="Z774" s="746">
        <f t="shared" si="452"/>
        <v>3</v>
      </c>
      <c r="AA774" s="829">
        <f t="shared" si="457"/>
        <v>102960</v>
      </c>
      <c r="AB774" s="829">
        <f t="shared" si="453"/>
        <v>308880</v>
      </c>
      <c r="AC774" s="829">
        <f t="shared" si="458"/>
        <v>205920</v>
      </c>
      <c r="AD774" s="830" t="b">
        <f t="shared" si="454"/>
        <v>1</v>
      </c>
      <c r="AE774" s="738"/>
      <c r="AF774" s="738"/>
    </row>
    <row r="775" spans="1:32" ht="15" customHeight="1">
      <c r="A775" s="1570" t="s">
        <v>308</v>
      </c>
      <c r="B775" s="1274"/>
      <c r="C775" s="1348" t="s">
        <v>1129</v>
      </c>
      <c r="D775" s="1274">
        <v>208010169</v>
      </c>
      <c r="E775" s="1274"/>
      <c r="F775" s="1349" t="s">
        <v>1166</v>
      </c>
      <c r="G775" s="1274" t="s">
        <v>1130</v>
      </c>
      <c r="H775" s="1274" t="s">
        <v>212</v>
      </c>
      <c r="I775" s="1274" t="s">
        <v>212</v>
      </c>
      <c r="J775" s="1274" t="s">
        <v>211</v>
      </c>
      <c r="K775" s="1357">
        <v>1</v>
      </c>
      <c r="L775" s="1276" t="s">
        <v>207</v>
      </c>
      <c r="M775" s="1358">
        <v>514800</v>
      </c>
      <c r="N775" s="1274">
        <v>2015</v>
      </c>
      <c r="O775" s="1349" t="s">
        <v>609</v>
      </c>
      <c r="P775" s="1412">
        <f t="shared" si="459"/>
        <v>514800</v>
      </c>
      <c r="Q775" s="1349" t="s">
        <v>99</v>
      </c>
      <c r="R775" s="1349"/>
      <c r="S775" s="1349"/>
      <c r="T775" s="1349"/>
      <c r="U775" s="746">
        <v>5</v>
      </c>
      <c r="V775" s="746">
        <f t="shared" si="450"/>
        <v>2</v>
      </c>
      <c r="W775" s="828">
        <f t="shared" si="455"/>
        <v>102960</v>
      </c>
      <c r="X775" s="828">
        <f t="shared" si="451"/>
        <v>205920</v>
      </c>
      <c r="Y775" s="828">
        <f t="shared" si="456"/>
        <v>308880</v>
      </c>
      <c r="Z775" s="746">
        <f t="shared" si="452"/>
        <v>3</v>
      </c>
      <c r="AA775" s="829">
        <f t="shared" si="457"/>
        <v>102960</v>
      </c>
      <c r="AB775" s="829">
        <f t="shared" si="453"/>
        <v>308880</v>
      </c>
      <c r="AC775" s="829">
        <f t="shared" si="458"/>
        <v>205920</v>
      </c>
      <c r="AD775" s="830" t="b">
        <f t="shared" si="454"/>
        <v>1</v>
      </c>
      <c r="AE775" s="738"/>
      <c r="AF775" s="738"/>
    </row>
    <row r="776" spans="1:32" ht="15" customHeight="1">
      <c r="A776" s="1570" t="s">
        <v>308</v>
      </c>
      <c r="B776" s="1274"/>
      <c r="C776" s="1348" t="s">
        <v>1129</v>
      </c>
      <c r="D776" s="1274">
        <v>208010169</v>
      </c>
      <c r="E776" s="1274"/>
      <c r="F776" s="1349" t="s">
        <v>1166</v>
      </c>
      <c r="G776" s="1274" t="s">
        <v>1130</v>
      </c>
      <c r="H776" s="1274" t="s">
        <v>212</v>
      </c>
      <c r="I776" s="1274" t="s">
        <v>212</v>
      </c>
      <c r="J776" s="1274" t="s">
        <v>211</v>
      </c>
      <c r="K776" s="1357">
        <v>1</v>
      </c>
      <c r="L776" s="1276" t="s">
        <v>207</v>
      </c>
      <c r="M776" s="1358">
        <v>514800</v>
      </c>
      <c r="N776" s="1274">
        <v>2015</v>
      </c>
      <c r="O776" s="1349" t="s">
        <v>609</v>
      </c>
      <c r="P776" s="1412">
        <f t="shared" si="459"/>
        <v>514800</v>
      </c>
      <c r="Q776" s="1349" t="s">
        <v>99</v>
      </c>
      <c r="R776" s="1349"/>
      <c r="S776" s="1349"/>
      <c r="T776" s="1349"/>
      <c r="U776" s="746">
        <v>5</v>
      </c>
      <c r="V776" s="746">
        <f t="shared" si="450"/>
        <v>2</v>
      </c>
      <c r="W776" s="828">
        <f t="shared" si="455"/>
        <v>102960</v>
      </c>
      <c r="X776" s="828">
        <f t="shared" si="451"/>
        <v>205920</v>
      </c>
      <c r="Y776" s="828">
        <f t="shared" si="456"/>
        <v>308880</v>
      </c>
      <c r="Z776" s="746">
        <f t="shared" si="452"/>
        <v>3</v>
      </c>
      <c r="AA776" s="829">
        <f t="shared" si="457"/>
        <v>102960</v>
      </c>
      <c r="AB776" s="829">
        <f t="shared" si="453"/>
        <v>308880</v>
      </c>
      <c r="AC776" s="829">
        <f t="shared" si="458"/>
        <v>205920</v>
      </c>
      <c r="AD776" s="830" t="b">
        <f t="shared" si="454"/>
        <v>1</v>
      </c>
      <c r="AE776" s="738"/>
      <c r="AF776" s="738"/>
    </row>
    <row r="777" spans="1:32" ht="15" customHeight="1">
      <c r="A777" s="1570" t="s">
        <v>308</v>
      </c>
      <c r="B777" s="1274"/>
      <c r="C777" s="1348"/>
      <c r="D777" s="1274"/>
      <c r="E777" s="1274"/>
      <c r="F777" s="1349"/>
      <c r="G777" s="1274"/>
      <c r="H777" s="1274"/>
      <c r="I777" s="1274"/>
      <c r="J777" s="1274"/>
      <c r="K777" s="1357"/>
      <c r="L777" s="1276"/>
      <c r="M777" s="1358"/>
      <c r="N777" s="1274"/>
      <c r="O777" s="1349"/>
      <c r="P777" s="1412">
        <f t="shared" si="459"/>
        <v>0</v>
      </c>
      <c r="Q777" s="1349"/>
      <c r="R777" s="1349"/>
      <c r="S777" s="1349"/>
      <c r="T777" s="1349"/>
      <c r="U777" s="746"/>
      <c r="V777" s="746"/>
      <c r="W777" s="828"/>
      <c r="X777" s="828"/>
      <c r="Y777" s="828"/>
      <c r="AA777" s="829"/>
      <c r="AB777" s="829"/>
      <c r="AC777" s="829"/>
      <c r="AD777" s="830" t="b">
        <f t="shared" si="454"/>
        <v>1</v>
      </c>
      <c r="AE777" s="738"/>
      <c r="AF777" s="738"/>
    </row>
    <row r="778" spans="1:32" ht="15" customHeight="1">
      <c r="A778" s="1570" t="s">
        <v>308</v>
      </c>
      <c r="B778" s="1274">
        <v>168</v>
      </c>
      <c r="C778" s="1273" t="s">
        <v>1132</v>
      </c>
      <c r="D778" s="1274">
        <v>208010169</v>
      </c>
      <c r="E778" s="1274"/>
      <c r="F778" s="1349" t="s">
        <v>1166</v>
      </c>
      <c r="G778" s="1274" t="s">
        <v>1133</v>
      </c>
      <c r="H778" s="1274" t="s">
        <v>212</v>
      </c>
      <c r="I778" s="1274" t="s">
        <v>212</v>
      </c>
      <c r="J778" s="1274" t="s">
        <v>211</v>
      </c>
      <c r="K778" s="1357">
        <v>1</v>
      </c>
      <c r="L778" s="1276" t="s">
        <v>207</v>
      </c>
      <c r="M778" s="1358">
        <v>2079000</v>
      </c>
      <c r="N778" s="1274">
        <v>2015</v>
      </c>
      <c r="O778" s="1349" t="s">
        <v>609</v>
      </c>
      <c r="P778" s="1412">
        <f t="shared" si="459"/>
        <v>2079000</v>
      </c>
      <c r="Q778" s="1349" t="s">
        <v>99</v>
      </c>
      <c r="R778" s="1349"/>
      <c r="S778" s="1349"/>
      <c r="T778" s="2014" t="s">
        <v>1134</v>
      </c>
      <c r="U778" s="746">
        <v>5</v>
      </c>
      <c r="V778" s="746">
        <f t="shared" si="420"/>
        <v>2</v>
      </c>
      <c r="W778" s="828">
        <f t="shared" ref="W778:W809" si="460">P778/U778</f>
        <v>415800</v>
      </c>
      <c r="X778" s="828">
        <f t="shared" si="413"/>
        <v>831600</v>
      </c>
      <c r="Y778" s="828">
        <f t="shared" ref="Y778:Y809" si="461">P778-X778</f>
        <v>1247400</v>
      </c>
      <c r="Z778" s="746">
        <f t="shared" si="415"/>
        <v>3</v>
      </c>
      <c r="AA778" s="829">
        <f t="shared" ref="AA778:AA809" si="462">P778/U778</f>
        <v>415800</v>
      </c>
      <c r="AB778" s="829">
        <f t="shared" si="414"/>
        <v>1247400</v>
      </c>
      <c r="AC778" s="829">
        <f t="shared" ref="AC778:AC809" si="463">P778-AB778</f>
        <v>831600</v>
      </c>
      <c r="AD778" s="830" t="b">
        <f t="shared" si="454"/>
        <v>1</v>
      </c>
      <c r="AE778" s="738"/>
      <c r="AF778" s="738"/>
    </row>
    <row r="779" spans="1:32" ht="15" customHeight="1">
      <c r="A779" s="1570" t="s">
        <v>308</v>
      </c>
      <c r="B779" s="1274"/>
      <c r="C779" s="1273" t="s">
        <v>1132</v>
      </c>
      <c r="D779" s="1274">
        <v>208010169</v>
      </c>
      <c r="E779" s="1274"/>
      <c r="F779" s="1349" t="s">
        <v>1166</v>
      </c>
      <c r="G779" s="1274" t="s">
        <v>1133</v>
      </c>
      <c r="H779" s="1274" t="s">
        <v>212</v>
      </c>
      <c r="I779" s="1274" t="s">
        <v>212</v>
      </c>
      <c r="J779" s="1274" t="s">
        <v>211</v>
      </c>
      <c r="K779" s="1357">
        <v>1</v>
      </c>
      <c r="L779" s="1276" t="s">
        <v>207</v>
      </c>
      <c r="M779" s="1358">
        <v>2079000</v>
      </c>
      <c r="N779" s="1274">
        <v>2015</v>
      </c>
      <c r="O779" s="1349" t="s">
        <v>609</v>
      </c>
      <c r="P779" s="1412">
        <f t="shared" si="459"/>
        <v>2079000</v>
      </c>
      <c r="Q779" s="1349" t="s">
        <v>99</v>
      </c>
      <c r="R779" s="1349"/>
      <c r="S779" s="1349"/>
      <c r="T779" s="2014"/>
      <c r="U779" s="746">
        <v>5</v>
      </c>
      <c r="V779" s="746">
        <f t="shared" ref="V779:V827" si="464">2016-N779+1</f>
        <v>2</v>
      </c>
      <c r="W779" s="828">
        <f t="shared" si="460"/>
        <v>415800</v>
      </c>
      <c r="X779" s="828">
        <f t="shared" ref="X779:X827" si="465">V779*W779</f>
        <v>831600</v>
      </c>
      <c r="Y779" s="828">
        <f t="shared" si="461"/>
        <v>1247400</v>
      </c>
      <c r="Z779" s="746">
        <f t="shared" ref="Z779:Z827" si="466">2017-N779+1</f>
        <v>3</v>
      </c>
      <c r="AA779" s="829">
        <f t="shared" si="462"/>
        <v>415800</v>
      </c>
      <c r="AB779" s="829">
        <f t="shared" ref="AB779:AB827" si="467">Z779*AA779</f>
        <v>1247400</v>
      </c>
      <c r="AC779" s="829">
        <f t="shared" si="463"/>
        <v>831600</v>
      </c>
      <c r="AD779" s="830" t="b">
        <f t="shared" si="454"/>
        <v>1</v>
      </c>
      <c r="AE779" s="738"/>
      <c r="AF779" s="738"/>
    </row>
    <row r="780" spans="1:32" ht="15" customHeight="1">
      <c r="A780" s="1570" t="s">
        <v>308</v>
      </c>
      <c r="B780" s="1274"/>
      <c r="C780" s="1273" t="s">
        <v>1132</v>
      </c>
      <c r="D780" s="1274">
        <v>208010169</v>
      </c>
      <c r="E780" s="1274"/>
      <c r="F780" s="1349" t="s">
        <v>1166</v>
      </c>
      <c r="G780" s="1274" t="s">
        <v>1133</v>
      </c>
      <c r="H780" s="1274" t="s">
        <v>212</v>
      </c>
      <c r="I780" s="1274" t="s">
        <v>212</v>
      </c>
      <c r="J780" s="1274" t="s">
        <v>211</v>
      </c>
      <c r="K780" s="1357">
        <v>1</v>
      </c>
      <c r="L780" s="1276" t="s">
        <v>207</v>
      </c>
      <c r="M780" s="1358">
        <v>2079000</v>
      </c>
      <c r="N780" s="1274">
        <v>2015</v>
      </c>
      <c r="O780" s="1349" t="s">
        <v>609</v>
      </c>
      <c r="P780" s="1412">
        <f t="shared" si="459"/>
        <v>2079000</v>
      </c>
      <c r="Q780" s="1349" t="s">
        <v>99</v>
      </c>
      <c r="R780" s="1349"/>
      <c r="S780" s="1349"/>
      <c r="T780" s="2014"/>
      <c r="U780" s="746">
        <v>5</v>
      </c>
      <c r="V780" s="746">
        <f t="shared" si="464"/>
        <v>2</v>
      </c>
      <c r="W780" s="828">
        <f t="shared" si="460"/>
        <v>415800</v>
      </c>
      <c r="X780" s="828">
        <f t="shared" si="465"/>
        <v>831600</v>
      </c>
      <c r="Y780" s="828">
        <f t="shared" si="461"/>
        <v>1247400</v>
      </c>
      <c r="Z780" s="746">
        <f t="shared" si="466"/>
        <v>3</v>
      </c>
      <c r="AA780" s="829">
        <f t="shared" si="462"/>
        <v>415800</v>
      </c>
      <c r="AB780" s="829">
        <f t="shared" si="467"/>
        <v>1247400</v>
      </c>
      <c r="AC780" s="829">
        <f t="shared" si="463"/>
        <v>831600</v>
      </c>
      <c r="AD780" s="830" t="b">
        <f t="shared" si="454"/>
        <v>1</v>
      </c>
      <c r="AE780" s="738"/>
      <c r="AF780" s="738"/>
    </row>
    <row r="781" spans="1:32" ht="15" customHeight="1">
      <c r="A781" s="1570" t="s">
        <v>308</v>
      </c>
      <c r="B781" s="1274"/>
      <c r="C781" s="1273" t="s">
        <v>1132</v>
      </c>
      <c r="D781" s="1274">
        <v>208010169</v>
      </c>
      <c r="E781" s="1274"/>
      <c r="F781" s="1349" t="s">
        <v>1166</v>
      </c>
      <c r="G781" s="1274" t="s">
        <v>1133</v>
      </c>
      <c r="H781" s="1274" t="s">
        <v>212</v>
      </c>
      <c r="I781" s="1274" t="s">
        <v>212</v>
      </c>
      <c r="J781" s="1274" t="s">
        <v>211</v>
      </c>
      <c r="K781" s="1357">
        <v>1</v>
      </c>
      <c r="L781" s="1276" t="s">
        <v>207</v>
      </c>
      <c r="M781" s="1358">
        <v>2079000</v>
      </c>
      <c r="N781" s="1274">
        <v>2015</v>
      </c>
      <c r="O781" s="1349" t="s">
        <v>609</v>
      </c>
      <c r="P781" s="1412">
        <f t="shared" si="459"/>
        <v>2079000</v>
      </c>
      <c r="Q781" s="1349" t="s">
        <v>99</v>
      </c>
      <c r="R781" s="1349"/>
      <c r="S781" s="1349"/>
      <c r="T781" s="2014"/>
      <c r="U781" s="746">
        <v>5</v>
      </c>
      <c r="V781" s="746">
        <f t="shared" si="464"/>
        <v>2</v>
      </c>
      <c r="W781" s="828">
        <f t="shared" si="460"/>
        <v>415800</v>
      </c>
      <c r="X781" s="828">
        <f t="shared" si="465"/>
        <v>831600</v>
      </c>
      <c r="Y781" s="828">
        <f t="shared" si="461"/>
        <v>1247400</v>
      </c>
      <c r="Z781" s="746">
        <f t="shared" si="466"/>
        <v>3</v>
      </c>
      <c r="AA781" s="829">
        <f t="shared" si="462"/>
        <v>415800</v>
      </c>
      <c r="AB781" s="829">
        <f t="shared" si="467"/>
        <v>1247400</v>
      </c>
      <c r="AC781" s="829">
        <f t="shared" si="463"/>
        <v>831600</v>
      </c>
      <c r="AD781" s="830" t="b">
        <f t="shared" si="454"/>
        <v>1</v>
      </c>
      <c r="AE781" s="738"/>
      <c r="AF781" s="738"/>
    </row>
    <row r="782" spans="1:32" ht="15" customHeight="1">
      <c r="A782" s="1570" t="s">
        <v>308</v>
      </c>
      <c r="B782" s="1274"/>
      <c r="C782" s="1273" t="s">
        <v>1132</v>
      </c>
      <c r="D782" s="1274">
        <v>208010169</v>
      </c>
      <c r="E782" s="1274"/>
      <c r="F782" s="1349" t="s">
        <v>1166</v>
      </c>
      <c r="G782" s="1274" t="s">
        <v>1133</v>
      </c>
      <c r="H782" s="1274" t="s">
        <v>212</v>
      </c>
      <c r="I782" s="1274" t="s">
        <v>212</v>
      </c>
      <c r="J782" s="1274" t="s">
        <v>211</v>
      </c>
      <c r="K782" s="1357">
        <v>1</v>
      </c>
      <c r="L782" s="1276" t="s">
        <v>207</v>
      </c>
      <c r="M782" s="1358">
        <v>2079000</v>
      </c>
      <c r="N782" s="1274">
        <v>2015</v>
      </c>
      <c r="O782" s="1349" t="s">
        <v>609</v>
      </c>
      <c r="P782" s="1412">
        <f t="shared" si="459"/>
        <v>2079000</v>
      </c>
      <c r="Q782" s="1349" t="s">
        <v>99</v>
      </c>
      <c r="R782" s="1349"/>
      <c r="S782" s="1349"/>
      <c r="T782" s="2014"/>
      <c r="U782" s="746">
        <v>5</v>
      </c>
      <c r="V782" s="746">
        <f t="shared" si="464"/>
        <v>2</v>
      </c>
      <c r="W782" s="828">
        <f t="shared" si="460"/>
        <v>415800</v>
      </c>
      <c r="X782" s="828">
        <f t="shared" si="465"/>
        <v>831600</v>
      </c>
      <c r="Y782" s="828">
        <f t="shared" si="461"/>
        <v>1247400</v>
      </c>
      <c r="Z782" s="746">
        <f t="shared" si="466"/>
        <v>3</v>
      </c>
      <c r="AA782" s="829">
        <f t="shared" si="462"/>
        <v>415800</v>
      </c>
      <c r="AB782" s="829">
        <f t="shared" si="467"/>
        <v>1247400</v>
      </c>
      <c r="AC782" s="829">
        <f t="shared" si="463"/>
        <v>831600</v>
      </c>
      <c r="AD782" s="830" t="b">
        <f t="shared" si="454"/>
        <v>1</v>
      </c>
      <c r="AE782" s="738"/>
      <c r="AF782" s="738"/>
    </row>
    <row r="783" spans="1:32" ht="15" customHeight="1">
      <c r="A783" s="1570" t="s">
        <v>308</v>
      </c>
      <c r="B783" s="1274"/>
      <c r="C783" s="1273" t="s">
        <v>1132</v>
      </c>
      <c r="D783" s="1274">
        <v>208010169</v>
      </c>
      <c r="E783" s="1274"/>
      <c r="F783" s="1349" t="s">
        <v>1166</v>
      </c>
      <c r="G783" s="1274" t="s">
        <v>1133</v>
      </c>
      <c r="H783" s="1274" t="s">
        <v>212</v>
      </c>
      <c r="I783" s="1274" t="s">
        <v>212</v>
      </c>
      <c r="J783" s="1274" t="s">
        <v>211</v>
      </c>
      <c r="K783" s="1357">
        <v>1</v>
      </c>
      <c r="L783" s="1276" t="s">
        <v>207</v>
      </c>
      <c r="M783" s="1358">
        <v>2079000</v>
      </c>
      <c r="N783" s="1274">
        <v>2015</v>
      </c>
      <c r="O783" s="1349" t="s">
        <v>609</v>
      </c>
      <c r="P783" s="1412">
        <f t="shared" si="459"/>
        <v>2079000</v>
      </c>
      <c r="Q783" s="1349" t="s">
        <v>99</v>
      </c>
      <c r="R783" s="1349"/>
      <c r="S783" s="1349"/>
      <c r="T783" s="2014"/>
      <c r="U783" s="746">
        <v>5</v>
      </c>
      <c r="V783" s="746">
        <f t="shared" si="464"/>
        <v>2</v>
      </c>
      <c r="W783" s="828">
        <f t="shared" si="460"/>
        <v>415800</v>
      </c>
      <c r="X783" s="828">
        <f t="shared" si="465"/>
        <v>831600</v>
      </c>
      <c r="Y783" s="828">
        <f t="shared" si="461"/>
        <v>1247400</v>
      </c>
      <c r="Z783" s="746">
        <f t="shared" si="466"/>
        <v>3</v>
      </c>
      <c r="AA783" s="829">
        <f t="shared" si="462"/>
        <v>415800</v>
      </c>
      <c r="AB783" s="829">
        <f t="shared" si="467"/>
        <v>1247400</v>
      </c>
      <c r="AC783" s="829">
        <f t="shared" si="463"/>
        <v>831600</v>
      </c>
      <c r="AD783" s="830" t="b">
        <f t="shared" si="454"/>
        <v>1</v>
      </c>
      <c r="AE783" s="738"/>
      <c r="AF783" s="738"/>
    </row>
    <row r="784" spans="1:32" ht="15" customHeight="1">
      <c r="A784" s="1570" t="s">
        <v>308</v>
      </c>
      <c r="B784" s="1274"/>
      <c r="C784" s="1273" t="s">
        <v>1132</v>
      </c>
      <c r="D784" s="1274">
        <v>208010169</v>
      </c>
      <c r="E784" s="1274"/>
      <c r="F784" s="1349" t="s">
        <v>1166</v>
      </c>
      <c r="G784" s="1274" t="s">
        <v>1133</v>
      </c>
      <c r="H784" s="1274" t="s">
        <v>212</v>
      </c>
      <c r="I784" s="1274" t="s">
        <v>212</v>
      </c>
      <c r="J784" s="1274" t="s">
        <v>211</v>
      </c>
      <c r="K784" s="1357">
        <v>1</v>
      </c>
      <c r="L784" s="1276" t="s">
        <v>207</v>
      </c>
      <c r="M784" s="1358">
        <v>2079000</v>
      </c>
      <c r="N784" s="1274">
        <v>2015</v>
      </c>
      <c r="O784" s="1349" t="s">
        <v>609</v>
      </c>
      <c r="P784" s="1412">
        <f t="shared" si="459"/>
        <v>2079000</v>
      </c>
      <c r="Q784" s="1349" t="s">
        <v>99</v>
      </c>
      <c r="R784" s="1349"/>
      <c r="S784" s="1349"/>
      <c r="T784" s="2014"/>
      <c r="U784" s="746">
        <v>5</v>
      </c>
      <c r="V784" s="746">
        <f t="shared" si="464"/>
        <v>2</v>
      </c>
      <c r="W784" s="828">
        <f t="shared" si="460"/>
        <v>415800</v>
      </c>
      <c r="X784" s="828">
        <f t="shared" si="465"/>
        <v>831600</v>
      </c>
      <c r="Y784" s="828">
        <f t="shared" si="461"/>
        <v>1247400</v>
      </c>
      <c r="Z784" s="746">
        <f t="shared" si="466"/>
        <v>3</v>
      </c>
      <c r="AA784" s="829">
        <f t="shared" si="462"/>
        <v>415800</v>
      </c>
      <c r="AB784" s="829">
        <f t="shared" si="467"/>
        <v>1247400</v>
      </c>
      <c r="AC784" s="829">
        <f t="shared" si="463"/>
        <v>831600</v>
      </c>
      <c r="AD784" s="830" t="b">
        <f t="shared" si="454"/>
        <v>1</v>
      </c>
      <c r="AE784" s="738"/>
      <c r="AF784" s="738"/>
    </row>
    <row r="785" spans="1:32" ht="15" customHeight="1">
      <c r="A785" s="1570" t="s">
        <v>308</v>
      </c>
      <c r="B785" s="1274"/>
      <c r="C785" s="1273" t="s">
        <v>1132</v>
      </c>
      <c r="D785" s="1274">
        <v>208010169</v>
      </c>
      <c r="E785" s="1274"/>
      <c r="F785" s="1349" t="s">
        <v>1166</v>
      </c>
      <c r="G785" s="1274" t="s">
        <v>1133</v>
      </c>
      <c r="H785" s="1274" t="s">
        <v>212</v>
      </c>
      <c r="I785" s="1274" t="s">
        <v>212</v>
      </c>
      <c r="J785" s="1274" t="s">
        <v>211</v>
      </c>
      <c r="K785" s="1357">
        <v>1</v>
      </c>
      <c r="L785" s="1276" t="s">
        <v>207</v>
      </c>
      <c r="M785" s="1358">
        <v>2079000</v>
      </c>
      <c r="N785" s="1274">
        <v>2015</v>
      </c>
      <c r="O785" s="1349" t="s">
        <v>609</v>
      </c>
      <c r="P785" s="1412">
        <f t="shared" si="459"/>
        <v>2079000</v>
      </c>
      <c r="Q785" s="1349" t="s">
        <v>99</v>
      </c>
      <c r="R785" s="1349"/>
      <c r="S785" s="1349"/>
      <c r="T785" s="2014"/>
      <c r="U785" s="746">
        <v>5</v>
      </c>
      <c r="V785" s="746">
        <f t="shared" si="464"/>
        <v>2</v>
      </c>
      <c r="W785" s="828">
        <f t="shared" si="460"/>
        <v>415800</v>
      </c>
      <c r="X785" s="828">
        <f t="shared" si="465"/>
        <v>831600</v>
      </c>
      <c r="Y785" s="828">
        <f t="shared" si="461"/>
        <v>1247400</v>
      </c>
      <c r="Z785" s="746">
        <f t="shared" si="466"/>
        <v>3</v>
      </c>
      <c r="AA785" s="829">
        <f t="shared" si="462"/>
        <v>415800</v>
      </c>
      <c r="AB785" s="829">
        <f t="shared" si="467"/>
        <v>1247400</v>
      </c>
      <c r="AC785" s="829">
        <f t="shared" si="463"/>
        <v>831600</v>
      </c>
      <c r="AD785" s="830" t="b">
        <f t="shared" si="454"/>
        <v>1</v>
      </c>
      <c r="AE785" s="738"/>
      <c r="AF785" s="738"/>
    </row>
    <row r="786" spans="1:32" ht="15" customHeight="1">
      <c r="A786" s="1570" t="s">
        <v>308</v>
      </c>
      <c r="B786" s="1274"/>
      <c r="C786" s="1273" t="s">
        <v>1132</v>
      </c>
      <c r="D786" s="1274">
        <v>208010169</v>
      </c>
      <c r="E786" s="1274"/>
      <c r="F786" s="1349" t="s">
        <v>1166</v>
      </c>
      <c r="G786" s="1274" t="s">
        <v>1133</v>
      </c>
      <c r="H786" s="1274" t="s">
        <v>212</v>
      </c>
      <c r="I786" s="1274" t="s">
        <v>212</v>
      </c>
      <c r="J786" s="1274" t="s">
        <v>211</v>
      </c>
      <c r="K786" s="1357">
        <v>1</v>
      </c>
      <c r="L786" s="1276" t="s">
        <v>207</v>
      </c>
      <c r="M786" s="1358">
        <v>2079000</v>
      </c>
      <c r="N786" s="1274">
        <v>2015</v>
      </c>
      <c r="O786" s="1349" t="s">
        <v>609</v>
      </c>
      <c r="P786" s="1412">
        <f t="shared" si="459"/>
        <v>2079000</v>
      </c>
      <c r="Q786" s="1349" t="s">
        <v>99</v>
      </c>
      <c r="R786" s="1349"/>
      <c r="S786" s="1349"/>
      <c r="T786" s="2014"/>
      <c r="U786" s="746">
        <v>5</v>
      </c>
      <c r="V786" s="746">
        <f t="shared" si="464"/>
        <v>2</v>
      </c>
      <c r="W786" s="828">
        <f t="shared" si="460"/>
        <v>415800</v>
      </c>
      <c r="X786" s="828">
        <f t="shared" si="465"/>
        <v>831600</v>
      </c>
      <c r="Y786" s="828">
        <f t="shared" si="461"/>
        <v>1247400</v>
      </c>
      <c r="Z786" s="746">
        <f t="shared" si="466"/>
        <v>3</v>
      </c>
      <c r="AA786" s="829">
        <f t="shared" si="462"/>
        <v>415800</v>
      </c>
      <c r="AB786" s="829">
        <f t="shared" si="467"/>
        <v>1247400</v>
      </c>
      <c r="AC786" s="829">
        <f t="shared" si="463"/>
        <v>831600</v>
      </c>
      <c r="AD786" s="830" t="b">
        <f t="shared" si="454"/>
        <v>1</v>
      </c>
      <c r="AE786" s="738"/>
      <c r="AF786" s="738"/>
    </row>
    <row r="787" spans="1:32" ht="15" customHeight="1">
      <c r="A787" s="1570" t="s">
        <v>308</v>
      </c>
      <c r="B787" s="1274"/>
      <c r="C787" s="1273" t="s">
        <v>1132</v>
      </c>
      <c r="D787" s="1274">
        <v>208010169</v>
      </c>
      <c r="E787" s="1274"/>
      <c r="F787" s="1349" t="s">
        <v>1166</v>
      </c>
      <c r="G787" s="1274" t="s">
        <v>1133</v>
      </c>
      <c r="H787" s="1274" t="s">
        <v>212</v>
      </c>
      <c r="I787" s="1274" t="s">
        <v>212</v>
      </c>
      <c r="J787" s="1274" t="s">
        <v>211</v>
      </c>
      <c r="K787" s="1357">
        <v>1</v>
      </c>
      <c r="L787" s="1276" t="s">
        <v>207</v>
      </c>
      <c r="M787" s="1358">
        <v>2079000</v>
      </c>
      <c r="N787" s="1274">
        <v>2015</v>
      </c>
      <c r="O787" s="1349" t="s">
        <v>609</v>
      </c>
      <c r="P787" s="1412">
        <f t="shared" si="459"/>
        <v>2079000</v>
      </c>
      <c r="Q787" s="1349" t="s">
        <v>99</v>
      </c>
      <c r="R787" s="1349"/>
      <c r="S787" s="1349"/>
      <c r="T787" s="2014"/>
      <c r="U787" s="746">
        <v>5</v>
      </c>
      <c r="V787" s="746">
        <f t="shared" si="464"/>
        <v>2</v>
      </c>
      <c r="W787" s="828">
        <f t="shared" si="460"/>
        <v>415800</v>
      </c>
      <c r="X787" s="828">
        <f t="shared" si="465"/>
        <v>831600</v>
      </c>
      <c r="Y787" s="828">
        <f t="shared" si="461"/>
        <v>1247400</v>
      </c>
      <c r="Z787" s="746">
        <f t="shared" si="466"/>
        <v>3</v>
      </c>
      <c r="AA787" s="829">
        <f t="shared" si="462"/>
        <v>415800</v>
      </c>
      <c r="AB787" s="829">
        <f t="shared" si="467"/>
        <v>1247400</v>
      </c>
      <c r="AC787" s="829">
        <f t="shared" si="463"/>
        <v>831600</v>
      </c>
      <c r="AD787" s="830" t="b">
        <f t="shared" si="454"/>
        <v>1</v>
      </c>
      <c r="AE787" s="738"/>
      <c r="AF787" s="738"/>
    </row>
    <row r="788" spans="1:32" ht="15" customHeight="1">
      <c r="A788" s="1570" t="s">
        <v>308</v>
      </c>
      <c r="B788" s="1274"/>
      <c r="C788" s="1273" t="s">
        <v>1132</v>
      </c>
      <c r="D788" s="1274">
        <v>208010169</v>
      </c>
      <c r="E788" s="1274"/>
      <c r="F788" s="1349" t="s">
        <v>1166</v>
      </c>
      <c r="G788" s="1274" t="s">
        <v>1133</v>
      </c>
      <c r="H788" s="1274" t="s">
        <v>212</v>
      </c>
      <c r="I788" s="1274" t="s">
        <v>212</v>
      </c>
      <c r="J788" s="1274" t="s">
        <v>211</v>
      </c>
      <c r="K788" s="1357">
        <v>1</v>
      </c>
      <c r="L788" s="1276" t="s">
        <v>207</v>
      </c>
      <c r="M788" s="1358">
        <v>2079000</v>
      </c>
      <c r="N788" s="1274">
        <v>2015</v>
      </c>
      <c r="O788" s="1349" t="s">
        <v>609</v>
      </c>
      <c r="P788" s="1412">
        <f t="shared" si="459"/>
        <v>2079000</v>
      </c>
      <c r="Q788" s="1349" t="s">
        <v>99</v>
      </c>
      <c r="R788" s="1349"/>
      <c r="S788" s="1349"/>
      <c r="T788" s="2014"/>
      <c r="U788" s="746">
        <v>5</v>
      </c>
      <c r="V788" s="746">
        <f t="shared" si="464"/>
        <v>2</v>
      </c>
      <c r="W788" s="828">
        <f t="shared" si="460"/>
        <v>415800</v>
      </c>
      <c r="X788" s="828">
        <f t="shared" si="465"/>
        <v>831600</v>
      </c>
      <c r="Y788" s="828">
        <f t="shared" si="461"/>
        <v>1247400</v>
      </c>
      <c r="Z788" s="746">
        <f t="shared" si="466"/>
        <v>3</v>
      </c>
      <c r="AA788" s="829">
        <f t="shared" si="462"/>
        <v>415800</v>
      </c>
      <c r="AB788" s="829">
        <f t="shared" si="467"/>
        <v>1247400</v>
      </c>
      <c r="AC788" s="829">
        <f t="shared" si="463"/>
        <v>831600</v>
      </c>
      <c r="AD788" s="830" t="b">
        <f t="shared" si="454"/>
        <v>1</v>
      </c>
      <c r="AE788" s="738"/>
      <c r="AF788" s="738"/>
    </row>
    <row r="789" spans="1:32" ht="15" customHeight="1">
      <c r="A789" s="1570" t="s">
        <v>308</v>
      </c>
      <c r="B789" s="1274"/>
      <c r="C789" s="1273" t="s">
        <v>1132</v>
      </c>
      <c r="D789" s="1274">
        <v>208010169</v>
      </c>
      <c r="E789" s="1274"/>
      <c r="F789" s="1349" t="s">
        <v>1166</v>
      </c>
      <c r="G789" s="1274" t="s">
        <v>1133</v>
      </c>
      <c r="H789" s="1274" t="s">
        <v>212</v>
      </c>
      <c r="I789" s="1274" t="s">
        <v>212</v>
      </c>
      <c r="J789" s="1274" t="s">
        <v>211</v>
      </c>
      <c r="K789" s="1357">
        <v>1</v>
      </c>
      <c r="L789" s="1276" t="s">
        <v>207</v>
      </c>
      <c r="M789" s="1358">
        <v>2079000</v>
      </c>
      <c r="N789" s="1274">
        <v>2015</v>
      </c>
      <c r="O789" s="1349" t="s">
        <v>609</v>
      </c>
      <c r="P789" s="1412">
        <f t="shared" si="459"/>
        <v>2079000</v>
      </c>
      <c r="Q789" s="1349" t="s">
        <v>99</v>
      </c>
      <c r="R789" s="1349"/>
      <c r="S789" s="1349"/>
      <c r="T789" s="2014"/>
      <c r="U789" s="746">
        <v>5</v>
      </c>
      <c r="V789" s="746">
        <f t="shared" si="464"/>
        <v>2</v>
      </c>
      <c r="W789" s="828">
        <f t="shared" si="460"/>
        <v>415800</v>
      </c>
      <c r="X789" s="828">
        <f t="shared" si="465"/>
        <v>831600</v>
      </c>
      <c r="Y789" s="828">
        <f t="shared" si="461"/>
        <v>1247400</v>
      </c>
      <c r="Z789" s="746">
        <f t="shared" si="466"/>
        <v>3</v>
      </c>
      <c r="AA789" s="829">
        <f t="shared" si="462"/>
        <v>415800</v>
      </c>
      <c r="AB789" s="829">
        <f t="shared" si="467"/>
        <v>1247400</v>
      </c>
      <c r="AC789" s="829">
        <f t="shared" si="463"/>
        <v>831600</v>
      </c>
      <c r="AD789" s="830" t="b">
        <f t="shared" si="454"/>
        <v>1</v>
      </c>
      <c r="AE789" s="738"/>
      <c r="AF789" s="738"/>
    </row>
    <row r="790" spans="1:32" ht="15" customHeight="1">
      <c r="A790" s="1570" t="s">
        <v>308</v>
      </c>
      <c r="B790" s="1274"/>
      <c r="C790" s="1273" t="s">
        <v>1132</v>
      </c>
      <c r="D790" s="1274">
        <v>208010169</v>
      </c>
      <c r="E790" s="1274"/>
      <c r="F790" s="1349" t="s">
        <v>1166</v>
      </c>
      <c r="G790" s="1274" t="s">
        <v>1133</v>
      </c>
      <c r="H790" s="1274" t="s">
        <v>212</v>
      </c>
      <c r="I790" s="1274" t="s">
        <v>212</v>
      </c>
      <c r="J790" s="1274" t="s">
        <v>211</v>
      </c>
      <c r="K790" s="1357">
        <v>1</v>
      </c>
      <c r="L790" s="1276" t="s">
        <v>207</v>
      </c>
      <c r="M790" s="1358">
        <v>2079000</v>
      </c>
      <c r="N790" s="1274">
        <v>2015</v>
      </c>
      <c r="O790" s="1349" t="s">
        <v>609</v>
      </c>
      <c r="P790" s="1412">
        <f t="shared" si="459"/>
        <v>2079000</v>
      </c>
      <c r="Q790" s="1349" t="s">
        <v>99</v>
      </c>
      <c r="R790" s="1349"/>
      <c r="S790" s="1349"/>
      <c r="T790" s="2014"/>
      <c r="U790" s="746">
        <v>5</v>
      </c>
      <c r="V790" s="746">
        <f t="shared" si="464"/>
        <v>2</v>
      </c>
      <c r="W790" s="828">
        <f t="shared" si="460"/>
        <v>415800</v>
      </c>
      <c r="X790" s="828">
        <f t="shared" si="465"/>
        <v>831600</v>
      </c>
      <c r="Y790" s="828">
        <f t="shared" si="461"/>
        <v>1247400</v>
      </c>
      <c r="Z790" s="746">
        <f t="shared" si="466"/>
        <v>3</v>
      </c>
      <c r="AA790" s="829">
        <f t="shared" si="462"/>
        <v>415800</v>
      </c>
      <c r="AB790" s="829">
        <f t="shared" si="467"/>
        <v>1247400</v>
      </c>
      <c r="AC790" s="829">
        <f t="shared" si="463"/>
        <v>831600</v>
      </c>
      <c r="AD790" s="830" t="b">
        <f t="shared" si="454"/>
        <v>1</v>
      </c>
      <c r="AE790" s="738"/>
      <c r="AF790" s="738"/>
    </row>
    <row r="791" spans="1:32" ht="15" customHeight="1">
      <c r="A791" s="1570" t="s">
        <v>308</v>
      </c>
      <c r="B791" s="1274"/>
      <c r="C791" s="1273" t="s">
        <v>1132</v>
      </c>
      <c r="D791" s="1274">
        <v>208010169</v>
      </c>
      <c r="E791" s="1274"/>
      <c r="F791" s="1349" t="s">
        <v>1166</v>
      </c>
      <c r="G791" s="1274" t="s">
        <v>1133</v>
      </c>
      <c r="H791" s="1274" t="s">
        <v>212</v>
      </c>
      <c r="I791" s="1274" t="s">
        <v>212</v>
      </c>
      <c r="J791" s="1274" t="s">
        <v>211</v>
      </c>
      <c r="K791" s="1357">
        <v>1</v>
      </c>
      <c r="L791" s="1276" t="s">
        <v>207</v>
      </c>
      <c r="M791" s="1358">
        <v>2079000</v>
      </c>
      <c r="N791" s="1274">
        <v>2015</v>
      </c>
      <c r="O791" s="1349" t="s">
        <v>609</v>
      </c>
      <c r="P791" s="1412">
        <f t="shared" si="459"/>
        <v>2079000</v>
      </c>
      <c r="Q791" s="1349" t="s">
        <v>99</v>
      </c>
      <c r="R791" s="1349"/>
      <c r="S791" s="1349"/>
      <c r="T791" s="2014"/>
      <c r="U791" s="746">
        <v>5</v>
      </c>
      <c r="V791" s="746">
        <f t="shared" si="464"/>
        <v>2</v>
      </c>
      <c r="W791" s="828">
        <f t="shared" si="460"/>
        <v>415800</v>
      </c>
      <c r="X791" s="828">
        <f t="shared" si="465"/>
        <v>831600</v>
      </c>
      <c r="Y791" s="828">
        <f t="shared" si="461"/>
        <v>1247400</v>
      </c>
      <c r="Z791" s="746">
        <f t="shared" si="466"/>
        <v>3</v>
      </c>
      <c r="AA791" s="829">
        <f t="shared" si="462"/>
        <v>415800</v>
      </c>
      <c r="AB791" s="829">
        <f t="shared" si="467"/>
        <v>1247400</v>
      </c>
      <c r="AC791" s="829">
        <f t="shared" si="463"/>
        <v>831600</v>
      </c>
      <c r="AD791" s="830" t="b">
        <f t="shared" si="454"/>
        <v>1</v>
      </c>
      <c r="AE791" s="738"/>
      <c r="AF791" s="738"/>
    </row>
    <row r="792" spans="1:32" ht="15" customHeight="1">
      <c r="A792" s="1570" t="s">
        <v>308</v>
      </c>
      <c r="B792" s="1274"/>
      <c r="C792" s="1273" t="s">
        <v>1132</v>
      </c>
      <c r="D792" s="1274">
        <v>208010169</v>
      </c>
      <c r="E792" s="1274"/>
      <c r="F792" s="1349" t="s">
        <v>1166</v>
      </c>
      <c r="G792" s="1274" t="s">
        <v>1133</v>
      </c>
      <c r="H792" s="1274" t="s">
        <v>212</v>
      </c>
      <c r="I792" s="1274" t="s">
        <v>212</v>
      </c>
      <c r="J792" s="1274" t="s">
        <v>211</v>
      </c>
      <c r="K792" s="1357">
        <v>1</v>
      </c>
      <c r="L792" s="1276" t="s">
        <v>207</v>
      </c>
      <c r="M792" s="1358">
        <v>2079000</v>
      </c>
      <c r="N792" s="1274">
        <v>2015</v>
      </c>
      <c r="O792" s="1349" t="s">
        <v>609</v>
      </c>
      <c r="P792" s="1412">
        <f t="shared" si="459"/>
        <v>2079000</v>
      </c>
      <c r="Q792" s="1349" t="s">
        <v>99</v>
      </c>
      <c r="R792" s="1349"/>
      <c r="S792" s="1349"/>
      <c r="T792" s="2014"/>
      <c r="U792" s="746">
        <v>5</v>
      </c>
      <c r="V792" s="746">
        <f t="shared" si="464"/>
        <v>2</v>
      </c>
      <c r="W792" s="828">
        <f t="shared" si="460"/>
        <v>415800</v>
      </c>
      <c r="X792" s="828">
        <f t="shared" si="465"/>
        <v>831600</v>
      </c>
      <c r="Y792" s="828">
        <f t="shared" si="461"/>
        <v>1247400</v>
      </c>
      <c r="Z792" s="746">
        <f t="shared" si="466"/>
        <v>3</v>
      </c>
      <c r="AA792" s="829">
        <f t="shared" si="462"/>
        <v>415800</v>
      </c>
      <c r="AB792" s="829">
        <f t="shared" si="467"/>
        <v>1247400</v>
      </c>
      <c r="AC792" s="829">
        <f t="shared" si="463"/>
        <v>831600</v>
      </c>
      <c r="AD792" s="830" t="b">
        <f t="shared" si="454"/>
        <v>1</v>
      </c>
      <c r="AE792" s="738"/>
      <c r="AF792" s="738"/>
    </row>
    <row r="793" spans="1:32" ht="15" customHeight="1">
      <c r="A793" s="1570" t="s">
        <v>308</v>
      </c>
      <c r="B793" s="1274"/>
      <c r="C793" s="1273" t="s">
        <v>1132</v>
      </c>
      <c r="D793" s="1274">
        <v>208010169</v>
      </c>
      <c r="E793" s="1274"/>
      <c r="F793" s="1349" t="s">
        <v>1166</v>
      </c>
      <c r="G793" s="1274" t="s">
        <v>1133</v>
      </c>
      <c r="H793" s="1274" t="s">
        <v>212</v>
      </c>
      <c r="I793" s="1274" t="s">
        <v>212</v>
      </c>
      <c r="J793" s="1274" t="s">
        <v>211</v>
      </c>
      <c r="K793" s="1357">
        <v>1</v>
      </c>
      <c r="L793" s="1276" t="s">
        <v>207</v>
      </c>
      <c r="M793" s="1358">
        <v>2079000</v>
      </c>
      <c r="N793" s="1274">
        <v>2015</v>
      </c>
      <c r="O793" s="1349" t="s">
        <v>609</v>
      </c>
      <c r="P793" s="1412">
        <f t="shared" si="459"/>
        <v>2079000</v>
      </c>
      <c r="Q793" s="1349" t="s">
        <v>99</v>
      </c>
      <c r="R793" s="1349"/>
      <c r="S793" s="1349"/>
      <c r="T793" s="2014"/>
      <c r="U793" s="746">
        <v>5</v>
      </c>
      <c r="V793" s="746">
        <f t="shared" si="464"/>
        <v>2</v>
      </c>
      <c r="W793" s="828">
        <f t="shared" si="460"/>
        <v>415800</v>
      </c>
      <c r="X793" s="828">
        <f t="shared" si="465"/>
        <v>831600</v>
      </c>
      <c r="Y793" s="828">
        <f t="shared" si="461"/>
        <v>1247400</v>
      </c>
      <c r="Z793" s="746">
        <f t="shared" si="466"/>
        <v>3</v>
      </c>
      <c r="AA793" s="829">
        <f t="shared" si="462"/>
        <v>415800</v>
      </c>
      <c r="AB793" s="829">
        <f t="shared" si="467"/>
        <v>1247400</v>
      </c>
      <c r="AC793" s="829">
        <f t="shared" si="463"/>
        <v>831600</v>
      </c>
      <c r="AD793" s="830" t="b">
        <f t="shared" si="454"/>
        <v>1</v>
      </c>
      <c r="AE793" s="738"/>
      <c r="AF793" s="738"/>
    </row>
    <row r="794" spans="1:32" ht="15" customHeight="1">
      <c r="A794" s="1570" t="s">
        <v>308</v>
      </c>
      <c r="B794" s="1274"/>
      <c r="C794" s="1273" t="s">
        <v>1132</v>
      </c>
      <c r="D794" s="1274">
        <v>208010169</v>
      </c>
      <c r="E794" s="1274"/>
      <c r="F794" s="1349" t="s">
        <v>1166</v>
      </c>
      <c r="G794" s="1274" t="s">
        <v>1133</v>
      </c>
      <c r="H794" s="1274" t="s">
        <v>212</v>
      </c>
      <c r="I794" s="1274" t="s">
        <v>212</v>
      </c>
      <c r="J794" s="1274" t="s">
        <v>211</v>
      </c>
      <c r="K794" s="1357">
        <v>1</v>
      </c>
      <c r="L794" s="1276" t="s">
        <v>207</v>
      </c>
      <c r="M794" s="1358">
        <v>2079000</v>
      </c>
      <c r="N794" s="1274">
        <v>2015</v>
      </c>
      <c r="O794" s="1349" t="s">
        <v>609</v>
      </c>
      <c r="P794" s="1412">
        <f t="shared" si="459"/>
        <v>2079000</v>
      </c>
      <c r="Q794" s="1349" t="s">
        <v>99</v>
      </c>
      <c r="R794" s="1349"/>
      <c r="S794" s="1349"/>
      <c r="T794" s="2014"/>
      <c r="U794" s="746">
        <v>5</v>
      </c>
      <c r="V794" s="746">
        <f t="shared" si="464"/>
        <v>2</v>
      </c>
      <c r="W794" s="828">
        <f t="shared" si="460"/>
        <v>415800</v>
      </c>
      <c r="X794" s="828">
        <f t="shared" si="465"/>
        <v>831600</v>
      </c>
      <c r="Y794" s="828">
        <f t="shared" si="461"/>
        <v>1247400</v>
      </c>
      <c r="Z794" s="746">
        <f t="shared" si="466"/>
        <v>3</v>
      </c>
      <c r="AA794" s="829">
        <f t="shared" si="462"/>
        <v>415800</v>
      </c>
      <c r="AB794" s="829">
        <f t="shared" si="467"/>
        <v>1247400</v>
      </c>
      <c r="AC794" s="829">
        <f t="shared" si="463"/>
        <v>831600</v>
      </c>
      <c r="AD794" s="830" t="b">
        <f t="shared" si="454"/>
        <v>1</v>
      </c>
      <c r="AE794" s="738"/>
      <c r="AF794" s="738"/>
    </row>
    <row r="795" spans="1:32" ht="15" customHeight="1">
      <c r="A795" s="1570" t="s">
        <v>308</v>
      </c>
      <c r="B795" s="1274"/>
      <c r="C795" s="1273" t="s">
        <v>1132</v>
      </c>
      <c r="D795" s="1274">
        <v>208010169</v>
      </c>
      <c r="E795" s="1274"/>
      <c r="F795" s="1349" t="s">
        <v>1166</v>
      </c>
      <c r="G795" s="1274" t="s">
        <v>1133</v>
      </c>
      <c r="H795" s="1274" t="s">
        <v>212</v>
      </c>
      <c r="I795" s="1274" t="s">
        <v>212</v>
      </c>
      <c r="J795" s="1274" t="s">
        <v>211</v>
      </c>
      <c r="K795" s="1357">
        <v>1</v>
      </c>
      <c r="L795" s="1276" t="s">
        <v>207</v>
      </c>
      <c r="M795" s="1358">
        <v>2079000</v>
      </c>
      <c r="N795" s="1274">
        <v>2015</v>
      </c>
      <c r="O795" s="1349" t="s">
        <v>609</v>
      </c>
      <c r="P795" s="1412">
        <f t="shared" si="459"/>
        <v>2079000</v>
      </c>
      <c r="Q795" s="1349" t="s">
        <v>99</v>
      </c>
      <c r="R795" s="1349"/>
      <c r="S795" s="1349"/>
      <c r="T795" s="2014"/>
      <c r="U795" s="746">
        <v>5</v>
      </c>
      <c r="V795" s="746">
        <f t="shared" si="464"/>
        <v>2</v>
      </c>
      <c r="W795" s="828">
        <f t="shared" si="460"/>
        <v>415800</v>
      </c>
      <c r="X795" s="828">
        <f t="shared" si="465"/>
        <v>831600</v>
      </c>
      <c r="Y795" s="828">
        <f t="shared" si="461"/>
        <v>1247400</v>
      </c>
      <c r="Z795" s="746">
        <f t="shared" si="466"/>
        <v>3</v>
      </c>
      <c r="AA795" s="829">
        <f t="shared" si="462"/>
        <v>415800</v>
      </c>
      <c r="AB795" s="829">
        <f t="shared" si="467"/>
        <v>1247400</v>
      </c>
      <c r="AC795" s="829">
        <f t="shared" si="463"/>
        <v>831600</v>
      </c>
      <c r="AD795" s="830" t="b">
        <f t="shared" si="454"/>
        <v>1</v>
      </c>
      <c r="AE795" s="738"/>
      <c r="AF795" s="738"/>
    </row>
    <row r="796" spans="1:32" ht="15" customHeight="1">
      <c r="A796" s="1570" t="s">
        <v>308</v>
      </c>
      <c r="B796" s="1274"/>
      <c r="C796" s="1273" t="s">
        <v>1132</v>
      </c>
      <c r="D796" s="1274">
        <v>208010169</v>
      </c>
      <c r="E796" s="1274"/>
      <c r="F796" s="1349" t="s">
        <v>1166</v>
      </c>
      <c r="G796" s="1274" t="s">
        <v>1133</v>
      </c>
      <c r="H796" s="1274" t="s">
        <v>212</v>
      </c>
      <c r="I796" s="1274" t="s">
        <v>212</v>
      </c>
      <c r="J796" s="1274" t="s">
        <v>211</v>
      </c>
      <c r="K796" s="1357">
        <v>1</v>
      </c>
      <c r="L796" s="1276" t="s">
        <v>207</v>
      </c>
      <c r="M796" s="1358">
        <v>2079000</v>
      </c>
      <c r="N796" s="1274">
        <v>2015</v>
      </c>
      <c r="O796" s="1349" t="s">
        <v>609</v>
      </c>
      <c r="P796" s="1412">
        <f t="shared" si="459"/>
        <v>2079000</v>
      </c>
      <c r="Q796" s="1349" t="s">
        <v>99</v>
      </c>
      <c r="R796" s="1349"/>
      <c r="S796" s="1349"/>
      <c r="T796" s="2014"/>
      <c r="U796" s="746">
        <v>5</v>
      </c>
      <c r="V796" s="746">
        <f t="shared" si="464"/>
        <v>2</v>
      </c>
      <c r="W796" s="828">
        <f t="shared" si="460"/>
        <v>415800</v>
      </c>
      <c r="X796" s="828">
        <f t="shared" si="465"/>
        <v>831600</v>
      </c>
      <c r="Y796" s="828">
        <f t="shared" si="461"/>
        <v>1247400</v>
      </c>
      <c r="Z796" s="746">
        <f t="shared" si="466"/>
        <v>3</v>
      </c>
      <c r="AA796" s="829">
        <f t="shared" si="462"/>
        <v>415800</v>
      </c>
      <c r="AB796" s="829">
        <f t="shared" si="467"/>
        <v>1247400</v>
      </c>
      <c r="AC796" s="829">
        <f t="shared" si="463"/>
        <v>831600</v>
      </c>
      <c r="AD796" s="830" t="b">
        <f t="shared" si="454"/>
        <v>1</v>
      </c>
      <c r="AE796" s="738"/>
      <c r="AF796" s="738"/>
    </row>
    <row r="797" spans="1:32" ht="15" customHeight="1">
      <c r="A797" s="1570" t="s">
        <v>308</v>
      </c>
      <c r="B797" s="1274"/>
      <c r="C797" s="1273" t="s">
        <v>1132</v>
      </c>
      <c r="D797" s="1274">
        <v>208010169</v>
      </c>
      <c r="E797" s="1274"/>
      <c r="F797" s="1349" t="s">
        <v>1166</v>
      </c>
      <c r="G797" s="1274" t="s">
        <v>1133</v>
      </c>
      <c r="H797" s="1274" t="s">
        <v>212</v>
      </c>
      <c r="I797" s="1274" t="s">
        <v>212</v>
      </c>
      <c r="J797" s="1274" t="s">
        <v>211</v>
      </c>
      <c r="K797" s="1357">
        <v>1</v>
      </c>
      <c r="L797" s="1276" t="s">
        <v>207</v>
      </c>
      <c r="M797" s="1358">
        <v>2079000</v>
      </c>
      <c r="N797" s="1274">
        <v>2015</v>
      </c>
      <c r="O797" s="1349" t="s">
        <v>609</v>
      </c>
      <c r="P797" s="1412">
        <f t="shared" si="459"/>
        <v>2079000</v>
      </c>
      <c r="Q797" s="1349" t="s">
        <v>99</v>
      </c>
      <c r="R797" s="1349"/>
      <c r="S797" s="1349"/>
      <c r="T797" s="2014"/>
      <c r="U797" s="746">
        <v>5</v>
      </c>
      <c r="V797" s="746">
        <f t="shared" si="464"/>
        <v>2</v>
      </c>
      <c r="W797" s="828">
        <f t="shared" si="460"/>
        <v>415800</v>
      </c>
      <c r="X797" s="828">
        <f t="shared" si="465"/>
        <v>831600</v>
      </c>
      <c r="Y797" s="828">
        <f t="shared" si="461"/>
        <v>1247400</v>
      </c>
      <c r="Z797" s="746">
        <f t="shared" si="466"/>
        <v>3</v>
      </c>
      <c r="AA797" s="829">
        <f t="shared" si="462"/>
        <v>415800</v>
      </c>
      <c r="AB797" s="829">
        <f t="shared" si="467"/>
        <v>1247400</v>
      </c>
      <c r="AC797" s="829">
        <f t="shared" si="463"/>
        <v>831600</v>
      </c>
      <c r="AD797" s="830" t="b">
        <f t="shared" si="454"/>
        <v>1</v>
      </c>
      <c r="AE797" s="738"/>
      <c r="AF797" s="738"/>
    </row>
    <row r="798" spans="1:32" ht="15" customHeight="1">
      <c r="A798" s="1570" t="s">
        <v>308</v>
      </c>
      <c r="B798" s="1274"/>
      <c r="C798" s="1273" t="s">
        <v>1132</v>
      </c>
      <c r="D798" s="1274">
        <v>208010169</v>
      </c>
      <c r="E798" s="1274"/>
      <c r="F798" s="1349" t="s">
        <v>1166</v>
      </c>
      <c r="G798" s="1274" t="s">
        <v>1133</v>
      </c>
      <c r="H798" s="1274" t="s">
        <v>212</v>
      </c>
      <c r="I798" s="1274" t="s">
        <v>212</v>
      </c>
      <c r="J798" s="1274" t="s">
        <v>211</v>
      </c>
      <c r="K798" s="1357">
        <v>1</v>
      </c>
      <c r="L798" s="1276" t="s">
        <v>207</v>
      </c>
      <c r="M798" s="1358">
        <v>2079000</v>
      </c>
      <c r="N798" s="1274">
        <v>2015</v>
      </c>
      <c r="O798" s="1349" t="s">
        <v>609</v>
      </c>
      <c r="P798" s="1412">
        <f t="shared" si="459"/>
        <v>2079000</v>
      </c>
      <c r="Q798" s="1349" t="s">
        <v>99</v>
      </c>
      <c r="R798" s="1349"/>
      <c r="S798" s="1349"/>
      <c r="T798" s="2014"/>
      <c r="U798" s="746">
        <v>5</v>
      </c>
      <c r="V798" s="746">
        <f t="shared" si="464"/>
        <v>2</v>
      </c>
      <c r="W798" s="828">
        <f t="shared" si="460"/>
        <v>415800</v>
      </c>
      <c r="X798" s="828">
        <f t="shared" si="465"/>
        <v>831600</v>
      </c>
      <c r="Y798" s="828">
        <f t="shared" si="461"/>
        <v>1247400</v>
      </c>
      <c r="Z798" s="746">
        <f t="shared" si="466"/>
        <v>3</v>
      </c>
      <c r="AA798" s="829">
        <f t="shared" si="462"/>
        <v>415800</v>
      </c>
      <c r="AB798" s="829">
        <f t="shared" si="467"/>
        <v>1247400</v>
      </c>
      <c r="AC798" s="829">
        <f t="shared" si="463"/>
        <v>831600</v>
      </c>
      <c r="AD798" s="830" t="b">
        <f t="shared" si="454"/>
        <v>1</v>
      </c>
      <c r="AE798" s="738"/>
      <c r="AF798" s="738"/>
    </row>
    <row r="799" spans="1:32" ht="15" customHeight="1">
      <c r="A799" s="1570" t="s">
        <v>308</v>
      </c>
      <c r="B799" s="1274"/>
      <c r="C799" s="1273" t="s">
        <v>1132</v>
      </c>
      <c r="D799" s="1274">
        <v>208010169</v>
      </c>
      <c r="E799" s="1274"/>
      <c r="F799" s="1349" t="s">
        <v>1166</v>
      </c>
      <c r="G799" s="1274" t="s">
        <v>1133</v>
      </c>
      <c r="H799" s="1274" t="s">
        <v>212</v>
      </c>
      <c r="I799" s="1274" t="s">
        <v>212</v>
      </c>
      <c r="J799" s="1274" t="s">
        <v>211</v>
      </c>
      <c r="K799" s="1357">
        <v>1</v>
      </c>
      <c r="L799" s="1276" t="s">
        <v>207</v>
      </c>
      <c r="M799" s="1358">
        <v>2079000</v>
      </c>
      <c r="N799" s="1274">
        <v>2015</v>
      </c>
      <c r="O799" s="1349" t="s">
        <v>609</v>
      </c>
      <c r="P799" s="1412">
        <f t="shared" si="459"/>
        <v>2079000</v>
      </c>
      <c r="Q799" s="1349" t="s">
        <v>99</v>
      </c>
      <c r="R799" s="1349"/>
      <c r="S799" s="1349"/>
      <c r="T799" s="2014"/>
      <c r="U799" s="746">
        <v>5</v>
      </c>
      <c r="V799" s="746">
        <f t="shared" si="464"/>
        <v>2</v>
      </c>
      <c r="W799" s="828">
        <f t="shared" si="460"/>
        <v>415800</v>
      </c>
      <c r="X799" s="828">
        <f t="shared" si="465"/>
        <v>831600</v>
      </c>
      <c r="Y799" s="828">
        <f t="shared" si="461"/>
        <v>1247400</v>
      </c>
      <c r="Z799" s="746">
        <f t="shared" si="466"/>
        <v>3</v>
      </c>
      <c r="AA799" s="829">
        <f t="shared" si="462"/>
        <v>415800</v>
      </c>
      <c r="AB799" s="829">
        <f t="shared" si="467"/>
        <v>1247400</v>
      </c>
      <c r="AC799" s="829">
        <f t="shared" si="463"/>
        <v>831600</v>
      </c>
      <c r="AD799" s="830" t="b">
        <f t="shared" si="454"/>
        <v>1</v>
      </c>
      <c r="AE799" s="738"/>
      <c r="AF799" s="738"/>
    </row>
    <row r="800" spans="1:32" ht="15" customHeight="1">
      <c r="A800" s="1570" t="s">
        <v>308</v>
      </c>
      <c r="B800" s="1274"/>
      <c r="C800" s="1273" t="s">
        <v>1132</v>
      </c>
      <c r="D800" s="1274">
        <v>208010169</v>
      </c>
      <c r="E800" s="1274"/>
      <c r="F800" s="1349" t="s">
        <v>1166</v>
      </c>
      <c r="G800" s="1274" t="s">
        <v>1133</v>
      </c>
      <c r="H800" s="1274" t="s">
        <v>212</v>
      </c>
      <c r="I800" s="1274" t="s">
        <v>212</v>
      </c>
      <c r="J800" s="1274" t="s">
        <v>211</v>
      </c>
      <c r="K800" s="1357">
        <v>1</v>
      </c>
      <c r="L800" s="1276" t="s">
        <v>207</v>
      </c>
      <c r="M800" s="1358">
        <v>2079000</v>
      </c>
      <c r="N800" s="1274">
        <v>2015</v>
      </c>
      <c r="O800" s="1349" t="s">
        <v>609</v>
      </c>
      <c r="P800" s="1412">
        <f t="shared" si="459"/>
        <v>2079000</v>
      </c>
      <c r="Q800" s="1349" t="s">
        <v>99</v>
      </c>
      <c r="R800" s="1349"/>
      <c r="S800" s="1349"/>
      <c r="T800" s="2014"/>
      <c r="U800" s="746">
        <v>5</v>
      </c>
      <c r="V800" s="746">
        <f t="shared" si="464"/>
        <v>2</v>
      </c>
      <c r="W800" s="828">
        <f t="shared" si="460"/>
        <v>415800</v>
      </c>
      <c r="X800" s="828">
        <f t="shared" si="465"/>
        <v>831600</v>
      </c>
      <c r="Y800" s="828">
        <f t="shared" si="461"/>
        <v>1247400</v>
      </c>
      <c r="Z800" s="746">
        <f t="shared" si="466"/>
        <v>3</v>
      </c>
      <c r="AA800" s="829">
        <f t="shared" si="462"/>
        <v>415800</v>
      </c>
      <c r="AB800" s="829">
        <f t="shared" si="467"/>
        <v>1247400</v>
      </c>
      <c r="AC800" s="829">
        <f t="shared" si="463"/>
        <v>831600</v>
      </c>
      <c r="AD800" s="830" t="b">
        <f t="shared" si="454"/>
        <v>1</v>
      </c>
      <c r="AE800" s="738"/>
      <c r="AF800" s="738"/>
    </row>
    <row r="801" spans="1:32" ht="15" customHeight="1">
      <c r="A801" s="1570" t="s">
        <v>308</v>
      </c>
      <c r="B801" s="1274"/>
      <c r="C801" s="1273" t="s">
        <v>1132</v>
      </c>
      <c r="D801" s="1274">
        <v>208010169</v>
      </c>
      <c r="E801" s="1274"/>
      <c r="F801" s="1349" t="s">
        <v>1166</v>
      </c>
      <c r="G801" s="1274" t="s">
        <v>1133</v>
      </c>
      <c r="H801" s="1274" t="s">
        <v>212</v>
      </c>
      <c r="I801" s="1274" t="s">
        <v>212</v>
      </c>
      <c r="J801" s="1274" t="s">
        <v>211</v>
      </c>
      <c r="K801" s="1357">
        <v>1</v>
      </c>
      <c r="L801" s="1276" t="s">
        <v>207</v>
      </c>
      <c r="M801" s="1358">
        <v>2079000</v>
      </c>
      <c r="N801" s="1274">
        <v>2015</v>
      </c>
      <c r="O801" s="1349" t="s">
        <v>609</v>
      </c>
      <c r="P801" s="1412">
        <f t="shared" si="459"/>
        <v>2079000</v>
      </c>
      <c r="Q801" s="1349" t="s">
        <v>99</v>
      </c>
      <c r="R801" s="1349"/>
      <c r="S801" s="1349"/>
      <c r="T801" s="2014"/>
      <c r="U801" s="746">
        <v>5</v>
      </c>
      <c r="V801" s="746">
        <f t="shared" si="464"/>
        <v>2</v>
      </c>
      <c r="W801" s="828">
        <f t="shared" si="460"/>
        <v>415800</v>
      </c>
      <c r="X801" s="828">
        <f t="shared" si="465"/>
        <v>831600</v>
      </c>
      <c r="Y801" s="828">
        <f t="shared" si="461"/>
        <v>1247400</v>
      </c>
      <c r="Z801" s="746">
        <f t="shared" si="466"/>
        <v>3</v>
      </c>
      <c r="AA801" s="829">
        <f t="shared" si="462"/>
        <v>415800</v>
      </c>
      <c r="AB801" s="829">
        <f t="shared" si="467"/>
        <v>1247400</v>
      </c>
      <c r="AC801" s="829">
        <f t="shared" si="463"/>
        <v>831600</v>
      </c>
      <c r="AD801" s="830" t="b">
        <f t="shared" si="454"/>
        <v>1</v>
      </c>
      <c r="AE801" s="738"/>
      <c r="AF801" s="738"/>
    </row>
    <row r="802" spans="1:32" ht="15" customHeight="1">
      <c r="A802" s="1570" t="s">
        <v>308</v>
      </c>
      <c r="B802" s="1274"/>
      <c r="C802" s="1273" t="s">
        <v>1132</v>
      </c>
      <c r="D802" s="1274">
        <v>208010169</v>
      </c>
      <c r="E802" s="1274"/>
      <c r="F802" s="1349" t="s">
        <v>1166</v>
      </c>
      <c r="G802" s="1274" t="s">
        <v>1133</v>
      </c>
      <c r="H802" s="1274" t="s">
        <v>212</v>
      </c>
      <c r="I802" s="1274" t="s">
        <v>212</v>
      </c>
      <c r="J802" s="1274" t="s">
        <v>211</v>
      </c>
      <c r="K802" s="1357">
        <v>1</v>
      </c>
      <c r="L802" s="1276" t="s">
        <v>207</v>
      </c>
      <c r="M802" s="1358">
        <v>2079000</v>
      </c>
      <c r="N802" s="1274">
        <v>2015</v>
      </c>
      <c r="O802" s="1349" t="s">
        <v>609</v>
      </c>
      <c r="P802" s="1412">
        <f t="shared" si="459"/>
        <v>2079000</v>
      </c>
      <c r="Q802" s="1349" t="s">
        <v>99</v>
      </c>
      <c r="R802" s="1349"/>
      <c r="S802" s="1349"/>
      <c r="T802" s="2014"/>
      <c r="U802" s="746">
        <v>5</v>
      </c>
      <c r="V802" s="746">
        <f t="shared" si="464"/>
        <v>2</v>
      </c>
      <c r="W802" s="828">
        <f t="shared" si="460"/>
        <v>415800</v>
      </c>
      <c r="X802" s="828">
        <f t="shared" si="465"/>
        <v>831600</v>
      </c>
      <c r="Y802" s="828">
        <f t="shared" si="461"/>
        <v>1247400</v>
      </c>
      <c r="Z802" s="746">
        <f t="shared" si="466"/>
        <v>3</v>
      </c>
      <c r="AA802" s="829">
        <f t="shared" si="462"/>
        <v>415800</v>
      </c>
      <c r="AB802" s="829">
        <f t="shared" si="467"/>
        <v>1247400</v>
      </c>
      <c r="AC802" s="829">
        <f t="shared" si="463"/>
        <v>831600</v>
      </c>
      <c r="AD802" s="830" t="b">
        <f t="shared" si="454"/>
        <v>1</v>
      </c>
      <c r="AE802" s="738"/>
      <c r="AF802" s="738"/>
    </row>
    <row r="803" spans="1:32" ht="15" customHeight="1">
      <c r="A803" s="1570" t="s">
        <v>308</v>
      </c>
      <c r="B803" s="1274"/>
      <c r="C803" s="1273" t="s">
        <v>1132</v>
      </c>
      <c r="D803" s="1274">
        <v>208010169</v>
      </c>
      <c r="E803" s="1274"/>
      <c r="F803" s="1349" t="s">
        <v>1166</v>
      </c>
      <c r="G803" s="1274" t="s">
        <v>1133</v>
      </c>
      <c r="H803" s="1274" t="s">
        <v>212</v>
      </c>
      <c r="I803" s="1274" t="s">
        <v>212</v>
      </c>
      <c r="J803" s="1274" t="s">
        <v>211</v>
      </c>
      <c r="K803" s="1357">
        <v>1</v>
      </c>
      <c r="L803" s="1276" t="s">
        <v>207</v>
      </c>
      <c r="M803" s="1358">
        <v>2079000</v>
      </c>
      <c r="N803" s="1274">
        <v>2015</v>
      </c>
      <c r="O803" s="1349" t="s">
        <v>609</v>
      </c>
      <c r="P803" s="1412">
        <f t="shared" si="459"/>
        <v>2079000</v>
      </c>
      <c r="Q803" s="1349" t="s">
        <v>99</v>
      </c>
      <c r="R803" s="1349"/>
      <c r="S803" s="1349"/>
      <c r="T803" s="2014"/>
      <c r="U803" s="746">
        <v>5</v>
      </c>
      <c r="V803" s="746">
        <f t="shared" si="464"/>
        <v>2</v>
      </c>
      <c r="W803" s="828">
        <f t="shared" si="460"/>
        <v>415800</v>
      </c>
      <c r="X803" s="828">
        <f t="shared" si="465"/>
        <v>831600</v>
      </c>
      <c r="Y803" s="828">
        <f t="shared" si="461"/>
        <v>1247400</v>
      </c>
      <c r="Z803" s="746">
        <f t="shared" si="466"/>
        <v>3</v>
      </c>
      <c r="AA803" s="829">
        <f t="shared" si="462"/>
        <v>415800</v>
      </c>
      <c r="AB803" s="829">
        <f t="shared" si="467"/>
        <v>1247400</v>
      </c>
      <c r="AC803" s="829">
        <f t="shared" si="463"/>
        <v>831600</v>
      </c>
      <c r="AD803" s="830" t="b">
        <f t="shared" si="454"/>
        <v>1</v>
      </c>
      <c r="AE803" s="738"/>
      <c r="AF803" s="738"/>
    </row>
    <row r="804" spans="1:32" ht="15" customHeight="1">
      <c r="A804" s="1570" t="s">
        <v>308</v>
      </c>
      <c r="B804" s="1274"/>
      <c r="C804" s="1273" t="s">
        <v>1132</v>
      </c>
      <c r="D804" s="1274">
        <v>208010169</v>
      </c>
      <c r="E804" s="1274"/>
      <c r="F804" s="1349" t="s">
        <v>1166</v>
      </c>
      <c r="G804" s="1274" t="s">
        <v>1133</v>
      </c>
      <c r="H804" s="1274" t="s">
        <v>212</v>
      </c>
      <c r="I804" s="1274" t="s">
        <v>212</v>
      </c>
      <c r="J804" s="1274" t="s">
        <v>211</v>
      </c>
      <c r="K804" s="1357">
        <v>1</v>
      </c>
      <c r="L804" s="1276" t="s">
        <v>207</v>
      </c>
      <c r="M804" s="1358">
        <v>2079000</v>
      </c>
      <c r="N804" s="1274">
        <v>2015</v>
      </c>
      <c r="O804" s="1349" t="s">
        <v>609</v>
      </c>
      <c r="P804" s="1412">
        <f t="shared" si="459"/>
        <v>2079000</v>
      </c>
      <c r="Q804" s="1349" t="s">
        <v>99</v>
      </c>
      <c r="R804" s="1349"/>
      <c r="S804" s="1349"/>
      <c r="T804" s="2014"/>
      <c r="U804" s="746">
        <v>5</v>
      </c>
      <c r="V804" s="746">
        <f t="shared" si="464"/>
        <v>2</v>
      </c>
      <c r="W804" s="828">
        <f t="shared" si="460"/>
        <v>415800</v>
      </c>
      <c r="X804" s="828">
        <f t="shared" si="465"/>
        <v>831600</v>
      </c>
      <c r="Y804" s="828">
        <f t="shared" si="461"/>
        <v>1247400</v>
      </c>
      <c r="Z804" s="746">
        <f t="shared" si="466"/>
        <v>3</v>
      </c>
      <c r="AA804" s="829">
        <f t="shared" si="462"/>
        <v>415800</v>
      </c>
      <c r="AB804" s="829">
        <f t="shared" si="467"/>
        <v>1247400</v>
      </c>
      <c r="AC804" s="829">
        <f t="shared" si="463"/>
        <v>831600</v>
      </c>
      <c r="AD804" s="830" t="b">
        <f t="shared" si="454"/>
        <v>1</v>
      </c>
      <c r="AE804" s="738"/>
      <c r="AF804" s="738"/>
    </row>
    <row r="805" spans="1:32" ht="15" customHeight="1">
      <c r="A805" s="1570" t="s">
        <v>308</v>
      </c>
      <c r="B805" s="1274"/>
      <c r="C805" s="1273" t="s">
        <v>1132</v>
      </c>
      <c r="D805" s="1274">
        <v>208010169</v>
      </c>
      <c r="E805" s="1274"/>
      <c r="F805" s="1349" t="s">
        <v>1166</v>
      </c>
      <c r="G805" s="1274" t="s">
        <v>1133</v>
      </c>
      <c r="H805" s="1274" t="s">
        <v>212</v>
      </c>
      <c r="I805" s="1274" t="s">
        <v>212</v>
      </c>
      <c r="J805" s="1274" t="s">
        <v>211</v>
      </c>
      <c r="K805" s="1357">
        <v>1</v>
      </c>
      <c r="L805" s="1276" t="s">
        <v>207</v>
      </c>
      <c r="M805" s="1358">
        <v>2079000</v>
      </c>
      <c r="N805" s="1274">
        <v>2015</v>
      </c>
      <c r="O805" s="1349" t="s">
        <v>609</v>
      </c>
      <c r="P805" s="1412">
        <f t="shared" si="459"/>
        <v>2079000</v>
      </c>
      <c r="Q805" s="1349" t="s">
        <v>99</v>
      </c>
      <c r="R805" s="1349"/>
      <c r="S805" s="1349"/>
      <c r="T805" s="2014"/>
      <c r="U805" s="746">
        <v>5</v>
      </c>
      <c r="V805" s="746">
        <f t="shared" si="464"/>
        <v>2</v>
      </c>
      <c r="W805" s="828">
        <f t="shared" si="460"/>
        <v>415800</v>
      </c>
      <c r="X805" s="828">
        <f t="shared" si="465"/>
        <v>831600</v>
      </c>
      <c r="Y805" s="828">
        <f t="shared" si="461"/>
        <v>1247400</v>
      </c>
      <c r="Z805" s="746">
        <f t="shared" si="466"/>
        <v>3</v>
      </c>
      <c r="AA805" s="829">
        <f t="shared" si="462"/>
        <v>415800</v>
      </c>
      <c r="AB805" s="829">
        <f t="shared" si="467"/>
        <v>1247400</v>
      </c>
      <c r="AC805" s="829">
        <f t="shared" si="463"/>
        <v>831600</v>
      </c>
      <c r="AD805" s="830" t="b">
        <f t="shared" si="454"/>
        <v>1</v>
      </c>
      <c r="AE805" s="738"/>
      <c r="AF805" s="738"/>
    </row>
    <row r="806" spans="1:32" ht="15" customHeight="1">
      <c r="A806" s="1570" t="s">
        <v>308</v>
      </c>
      <c r="B806" s="1274"/>
      <c r="C806" s="1273" t="s">
        <v>1132</v>
      </c>
      <c r="D806" s="1274">
        <v>208010169</v>
      </c>
      <c r="E806" s="1274"/>
      <c r="F806" s="1349" t="s">
        <v>1166</v>
      </c>
      <c r="G806" s="1274" t="s">
        <v>1133</v>
      </c>
      <c r="H806" s="1274" t="s">
        <v>212</v>
      </c>
      <c r="I806" s="1274" t="s">
        <v>212</v>
      </c>
      <c r="J806" s="1274" t="s">
        <v>211</v>
      </c>
      <c r="K806" s="1357">
        <v>1</v>
      </c>
      <c r="L806" s="1276" t="s">
        <v>207</v>
      </c>
      <c r="M806" s="1358">
        <v>2079000</v>
      </c>
      <c r="N806" s="1274">
        <v>2015</v>
      </c>
      <c r="O806" s="1349" t="s">
        <v>609</v>
      </c>
      <c r="P806" s="1412">
        <f t="shared" si="459"/>
        <v>2079000</v>
      </c>
      <c r="Q806" s="1349" t="s">
        <v>99</v>
      </c>
      <c r="R806" s="1349"/>
      <c r="S806" s="1349"/>
      <c r="T806" s="2014"/>
      <c r="U806" s="746">
        <v>5</v>
      </c>
      <c r="V806" s="746">
        <f t="shared" si="464"/>
        <v>2</v>
      </c>
      <c r="W806" s="828">
        <f t="shared" si="460"/>
        <v>415800</v>
      </c>
      <c r="X806" s="828">
        <f t="shared" si="465"/>
        <v>831600</v>
      </c>
      <c r="Y806" s="828">
        <f t="shared" si="461"/>
        <v>1247400</v>
      </c>
      <c r="Z806" s="746">
        <f t="shared" si="466"/>
        <v>3</v>
      </c>
      <c r="AA806" s="829">
        <f t="shared" si="462"/>
        <v>415800</v>
      </c>
      <c r="AB806" s="829">
        <f t="shared" si="467"/>
        <v>1247400</v>
      </c>
      <c r="AC806" s="829">
        <f t="shared" si="463"/>
        <v>831600</v>
      </c>
      <c r="AD806" s="830" t="b">
        <f t="shared" si="454"/>
        <v>1</v>
      </c>
      <c r="AE806" s="738"/>
      <c r="AF806" s="738"/>
    </row>
    <row r="807" spans="1:32" ht="15" customHeight="1">
      <c r="A807" s="1570" t="s">
        <v>308</v>
      </c>
      <c r="B807" s="1274"/>
      <c r="C807" s="1273" t="s">
        <v>1132</v>
      </c>
      <c r="D807" s="1274">
        <v>208010169</v>
      </c>
      <c r="E807" s="1274"/>
      <c r="F807" s="1349" t="s">
        <v>1166</v>
      </c>
      <c r="G807" s="1274" t="s">
        <v>1133</v>
      </c>
      <c r="H807" s="1274" t="s">
        <v>212</v>
      </c>
      <c r="I807" s="1274" t="s">
        <v>212</v>
      </c>
      <c r="J807" s="1274" t="s">
        <v>211</v>
      </c>
      <c r="K807" s="1357">
        <v>1</v>
      </c>
      <c r="L807" s="1276" t="s">
        <v>207</v>
      </c>
      <c r="M807" s="1358">
        <v>2079000</v>
      </c>
      <c r="N807" s="1274">
        <v>2015</v>
      </c>
      <c r="O807" s="1349" t="s">
        <v>609</v>
      </c>
      <c r="P807" s="1412">
        <f t="shared" si="459"/>
        <v>2079000</v>
      </c>
      <c r="Q807" s="1349" t="s">
        <v>99</v>
      </c>
      <c r="R807" s="1349"/>
      <c r="S807" s="1349"/>
      <c r="T807" s="2014"/>
      <c r="U807" s="746">
        <v>5</v>
      </c>
      <c r="V807" s="746">
        <f t="shared" si="464"/>
        <v>2</v>
      </c>
      <c r="W807" s="828">
        <f t="shared" si="460"/>
        <v>415800</v>
      </c>
      <c r="X807" s="828">
        <f t="shared" si="465"/>
        <v>831600</v>
      </c>
      <c r="Y807" s="828">
        <f t="shared" si="461"/>
        <v>1247400</v>
      </c>
      <c r="Z807" s="746">
        <f t="shared" si="466"/>
        <v>3</v>
      </c>
      <c r="AA807" s="829">
        <f t="shared" si="462"/>
        <v>415800</v>
      </c>
      <c r="AB807" s="829">
        <f t="shared" si="467"/>
        <v>1247400</v>
      </c>
      <c r="AC807" s="829">
        <f t="shared" si="463"/>
        <v>831600</v>
      </c>
      <c r="AD807" s="830" t="b">
        <f t="shared" si="454"/>
        <v>1</v>
      </c>
      <c r="AE807" s="738"/>
      <c r="AF807" s="738"/>
    </row>
    <row r="808" spans="1:32" ht="15" customHeight="1">
      <c r="A808" s="1570" t="s">
        <v>308</v>
      </c>
      <c r="B808" s="1274"/>
      <c r="C808" s="1273" t="s">
        <v>1132</v>
      </c>
      <c r="D808" s="1274">
        <v>208010169</v>
      </c>
      <c r="E808" s="1274"/>
      <c r="F808" s="1349" t="s">
        <v>1166</v>
      </c>
      <c r="G808" s="1274" t="s">
        <v>1133</v>
      </c>
      <c r="H808" s="1274" t="s">
        <v>212</v>
      </c>
      <c r="I808" s="1274" t="s">
        <v>212</v>
      </c>
      <c r="J808" s="1274" t="s">
        <v>211</v>
      </c>
      <c r="K808" s="1357">
        <v>1</v>
      </c>
      <c r="L808" s="1276" t="s">
        <v>207</v>
      </c>
      <c r="M808" s="1358">
        <v>2079000</v>
      </c>
      <c r="N808" s="1274">
        <v>2015</v>
      </c>
      <c r="O808" s="1349" t="s">
        <v>609</v>
      </c>
      <c r="P808" s="1412">
        <f t="shared" si="459"/>
        <v>2079000</v>
      </c>
      <c r="Q808" s="1349" t="s">
        <v>99</v>
      </c>
      <c r="R808" s="1349"/>
      <c r="S808" s="1349"/>
      <c r="T808" s="2014"/>
      <c r="U808" s="746">
        <v>5</v>
      </c>
      <c r="V808" s="746">
        <f t="shared" si="464"/>
        <v>2</v>
      </c>
      <c r="W808" s="828">
        <f t="shared" si="460"/>
        <v>415800</v>
      </c>
      <c r="X808" s="828">
        <f t="shared" si="465"/>
        <v>831600</v>
      </c>
      <c r="Y808" s="828">
        <f t="shared" si="461"/>
        <v>1247400</v>
      </c>
      <c r="Z808" s="746">
        <f t="shared" si="466"/>
        <v>3</v>
      </c>
      <c r="AA808" s="829">
        <f t="shared" si="462"/>
        <v>415800</v>
      </c>
      <c r="AB808" s="829">
        <f t="shared" si="467"/>
        <v>1247400</v>
      </c>
      <c r="AC808" s="829">
        <f t="shared" si="463"/>
        <v>831600</v>
      </c>
      <c r="AD808" s="830" t="b">
        <f t="shared" si="454"/>
        <v>1</v>
      </c>
      <c r="AE808" s="738"/>
      <c r="AF808" s="738"/>
    </row>
    <row r="809" spans="1:32" ht="15" customHeight="1">
      <c r="A809" s="1570" t="s">
        <v>308</v>
      </c>
      <c r="B809" s="1274"/>
      <c r="C809" s="1273" t="s">
        <v>1132</v>
      </c>
      <c r="D809" s="1274">
        <v>208010169</v>
      </c>
      <c r="E809" s="1274"/>
      <c r="F809" s="1349" t="s">
        <v>1166</v>
      </c>
      <c r="G809" s="1274" t="s">
        <v>1133</v>
      </c>
      <c r="H809" s="1274" t="s">
        <v>212</v>
      </c>
      <c r="I809" s="1274" t="s">
        <v>212</v>
      </c>
      <c r="J809" s="1274" t="s">
        <v>211</v>
      </c>
      <c r="K809" s="1357">
        <v>1</v>
      </c>
      <c r="L809" s="1276" t="s">
        <v>207</v>
      </c>
      <c r="M809" s="1358">
        <v>2079000</v>
      </c>
      <c r="N809" s="1274">
        <v>2015</v>
      </c>
      <c r="O809" s="1349" t="s">
        <v>609</v>
      </c>
      <c r="P809" s="1412">
        <f t="shared" si="459"/>
        <v>2079000</v>
      </c>
      <c r="Q809" s="1349" t="s">
        <v>99</v>
      </c>
      <c r="R809" s="1349"/>
      <c r="S809" s="1349"/>
      <c r="T809" s="2014"/>
      <c r="U809" s="746">
        <v>5</v>
      </c>
      <c r="V809" s="746">
        <f t="shared" si="464"/>
        <v>2</v>
      </c>
      <c r="W809" s="828">
        <f t="shared" si="460"/>
        <v>415800</v>
      </c>
      <c r="X809" s="828">
        <f t="shared" si="465"/>
        <v>831600</v>
      </c>
      <c r="Y809" s="828">
        <f t="shared" si="461"/>
        <v>1247400</v>
      </c>
      <c r="Z809" s="746">
        <f t="shared" si="466"/>
        <v>3</v>
      </c>
      <c r="AA809" s="829">
        <f t="shared" si="462"/>
        <v>415800</v>
      </c>
      <c r="AB809" s="829">
        <f t="shared" si="467"/>
        <v>1247400</v>
      </c>
      <c r="AC809" s="829">
        <f t="shared" si="463"/>
        <v>831600</v>
      </c>
      <c r="AD809" s="830" t="b">
        <f t="shared" si="454"/>
        <v>1</v>
      </c>
      <c r="AE809" s="738"/>
      <c r="AF809" s="738"/>
    </row>
    <row r="810" spans="1:32" ht="15" customHeight="1">
      <c r="A810" s="1570" t="s">
        <v>308</v>
      </c>
      <c r="B810" s="1274"/>
      <c r="C810" s="1273" t="s">
        <v>1132</v>
      </c>
      <c r="D810" s="1274">
        <v>208010169</v>
      </c>
      <c r="E810" s="1274"/>
      <c r="F810" s="1349" t="s">
        <v>1166</v>
      </c>
      <c r="G810" s="1274" t="s">
        <v>1133</v>
      </c>
      <c r="H810" s="1274" t="s">
        <v>212</v>
      </c>
      <c r="I810" s="1274" t="s">
        <v>212</v>
      </c>
      <c r="J810" s="1274" t="s">
        <v>211</v>
      </c>
      <c r="K810" s="1357">
        <v>1</v>
      </c>
      <c r="L810" s="1276" t="s">
        <v>207</v>
      </c>
      <c r="M810" s="1358">
        <v>2079000</v>
      </c>
      <c r="N810" s="1274">
        <v>2015</v>
      </c>
      <c r="O810" s="1349" t="s">
        <v>609</v>
      </c>
      <c r="P810" s="1412">
        <f t="shared" si="459"/>
        <v>2079000</v>
      </c>
      <c r="Q810" s="1349" t="s">
        <v>99</v>
      </c>
      <c r="R810" s="1349"/>
      <c r="S810" s="1349"/>
      <c r="T810" s="2014"/>
      <c r="U810" s="746">
        <v>5</v>
      </c>
      <c r="V810" s="746">
        <f t="shared" si="464"/>
        <v>2</v>
      </c>
      <c r="W810" s="828">
        <f t="shared" ref="W810:W827" si="468">P810/U810</f>
        <v>415800</v>
      </c>
      <c r="X810" s="828">
        <f t="shared" si="465"/>
        <v>831600</v>
      </c>
      <c r="Y810" s="828">
        <f t="shared" ref="Y810:Y827" si="469">P810-X810</f>
        <v>1247400</v>
      </c>
      <c r="Z810" s="746">
        <f t="shared" si="466"/>
        <v>3</v>
      </c>
      <c r="AA810" s="829">
        <f t="shared" ref="AA810:AA827" si="470">P810/U810</f>
        <v>415800</v>
      </c>
      <c r="AB810" s="829">
        <f t="shared" si="467"/>
        <v>1247400</v>
      </c>
      <c r="AC810" s="829">
        <f t="shared" ref="AC810:AC827" si="471">P810-AB810</f>
        <v>831600</v>
      </c>
      <c r="AD810" s="830" t="b">
        <f t="shared" ref="AD810:AD873" si="472">AB810+AC810=P810</f>
        <v>1</v>
      </c>
      <c r="AE810" s="738"/>
      <c r="AF810" s="738"/>
    </row>
    <row r="811" spans="1:32" ht="15" customHeight="1">
      <c r="A811" s="1570" t="s">
        <v>308</v>
      </c>
      <c r="B811" s="1274"/>
      <c r="C811" s="1273" t="s">
        <v>1132</v>
      </c>
      <c r="D811" s="1274">
        <v>208010169</v>
      </c>
      <c r="E811" s="1274"/>
      <c r="F811" s="1349" t="s">
        <v>1166</v>
      </c>
      <c r="G811" s="1274" t="s">
        <v>1133</v>
      </c>
      <c r="H811" s="1274" t="s">
        <v>212</v>
      </c>
      <c r="I811" s="1274" t="s">
        <v>212</v>
      </c>
      <c r="J811" s="1274" t="s">
        <v>211</v>
      </c>
      <c r="K811" s="1357">
        <v>1</v>
      </c>
      <c r="L811" s="1276" t="s">
        <v>207</v>
      </c>
      <c r="M811" s="1358">
        <v>2079000</v>
      </c>
      <c r="N811" s="1274">
        <v>2015</v>
      </c>
      <c r="O811" s="1349" t="s">
        <v>609</v>
      </c>
      <c r="P811" s="1412">
        <f t="shared" si="459"/>
        <v>2079000</v>
      </c>
      <c r="Q811" s="1349" t="s">
        <v>99</v>
      </c>
      <c r="R811" s="1349"/>
      <c r="S811" s="1349"/>
      <c r="T811" s="2014"/>
      <c r="U811" s="746">
        <v>5</v>
      </c>
      <c r="V811" s="746">
        <f t="shared" si="464"/>
        <v>2</v>
      </c>
      <c r="W811" s="828">
        <f t="shared" si="468"/>
        <v>415800</v>
      </c>
      <c r="X811" s="828">
        <f t="shared" si="465"/>
        <v>831600</v>
      </c>
      <c r="Y811" s="828">
        <f t="shared" si="469"/>
        <v>1247400</v>
      </c>
      <c r="Z811" s="746">
        <f t="shared" si="466"/>
        <v>3</v>
      </c>
      <c r="AA811" s="829">
        <f t="shared" si="470"/>
        <v>415800</v>
      </c>
      <c r="AB811" s="829">
        <f t="shared" si="467"/>
        <v>1247400</v>
      </c>
      <c r="AC811" s="829">
        <f t="shared" si="471"/>
        <v>831600</v>
      </c>
      <c r="AD811" s="830" t="b">
        <f t="shared" si="472"/>
        <v>1</v>
      </c>
      <c r="AE811" s="738"/>
      <c r="AF811" s="738"/>
    </row>
    <row r="812" spans="1:32" ht="15" customHeight="1">
      <c r="A812" s="1570" t="s">
        <v>308</v>
      </c>
      <c r="B812" s="1274"/>
      <c r="C812" s="1273" t="s">
        <v>1132</v>
      </c>
      <c r="D812" s="1274">
        <v>208010169</v>
      </c>
      <c r="E812" s="1274"/>
      <c r="F812" s="1349" t="s">
        <v>1166</v>
      </c>
      <c r="G812" s="1274" t="s">
        <v>1133</v>
      </c>
      <c r="H812" s="1274" t="s">
        <v>212</v>
      </c>
      <c r="I812" s="1274" t="s">
        <v>212</v>
      </c>
      <c r="J812" s="1274" t="s">
        <v>211</v>
      </c>
      <c r="K812" s="1357">
        <v>1</v>
      </c>
      <c r="L812" s="1276" t="s">
        <v>207</v>
      </c>
      <c r="M812" s="1358">
        <v>2079000</v>
      </c>
      <c r="N812" s="1274">
        <v>2015</v>
      </c>
      <c r="O812" s="1349" t="s">
        <v>609</v>
      </c>
      <c r="P812" s="1412">
        <f t="shared" si="459"/>
        <v>2079000</v>
      </c>
      <c r="Q812" s="1349" t="s">
        <v>99</v>
      </c>
      <c r="R812" s="1349"/>
      <c r="S812" s="1349"/>
      <c r="T812" s="2014"/>
      <c r="U812" s="746">
        <v>5</v>
      </c>
      <c r="V812" s="746">
        <f t="shared" si="464"/>
        <v>2</v>
      </c>
      <c r="W812" s="828">
        <f t="shared" si="468"/>
        <v>415800</v>
      </c>
      <c r="X812" s="828">
        <f t="shared" si="465"/>
        <v>831600</v>
      </c>
      <c r="Y812" s="828">
        <f t="shared" si="469"/>
        <v>1247400</v>
      </c>
      <c r="Z812" s="746">
        <f t="shared" si="466"/>
        <v>3</v>
      </c>
      <c r="AA812" s="829">
        <f t="shared" si="470"/>
        <v>415800</v>
      </c>
      <c r="AB812" s="829">
        <f t="shared" si="467"/>
        <v>1247400</v>
      </c>
      <c r="AC812" s="829">
        <f t="shared" si="471"/>
        <v>831600</v>
      </c>
      <c r="AD812" s="830" t="b">
        <f t="shared" si="472"/>
        <v>1</v>
      </c>
      <c r="AE812" s="738"/>
      <c r="AF812" s="738"/>
    </row>
    <row r="813" spans="1:32" ht="15" customHeight="1">
      <c r="A813" s="1570" t="s">
        <v>308</v>
      </c>
      <c r="B813" s="1274"/>
      <c r="C813" s="1273" t="s">
        <v>1132</v>
      </c>
      <c r="D813" s="1274">
        <v>208010169</v>
      </c>
      <c r="E813" s="1274"/>
      <c r="F813" s="1349" t="s">
        <v>1166</v>
      </c>
      <c r="G813" s="1274" t="s">
        <v>1133</v>
      </c>
      <c r="H813" s="1274" t="s">
        <v>212</v>
      </c>
      <c r="I813" s="1274" t="s">
        <v>212</v>
      </c>
      <c r="J813" s="1274" t="s">
        <v>211</v>
      </c>
      <c r="K813" s="1357">
        <v>1</v>
      </c>
      <c r="L813" s="1276" t="s">
        <v>207</v>
      </c>
      <c r="M813" s="1358">
        <v>2079000</v>
      </c>
      <c r="N813" s="1274">
        <v>2015</v>
      </c>
      <c r="O813" s="1349" t="s">
        <v>609</v>
      </c>
      <c r="P813" s="1412">
        <f t="shared" si="459"/>
        <v>2079000</v>
      </c>
      <c r="Q813" s="1349" t="s">
        <v>99</v>
      </c>
      <c r="R813" s="1349"/>
      <c r="S813" s="1349"/>
      <c r="T813" s="2014"/>
      <c r="U813" s="746">
        <v>5</v>
      </c>
      <c r="V813" s="746">
        <f t="shared" si="464"/>
        <v>2</v>
      </c>
      <c r="W813" s="828">
        <f t="shared" si="468"/>
        <v>415800</v>
      </c>
      <c r="X813" s="828">
        <f t="shared" si="465"/>
        <v>831600</v>
      </c>
      <c r="Y813" s="828">
        <f t="shared" si="469"/>
        <v>1247400</v>
      </c>
      <c r="Z813" s="746">
        <f t="shared" si="466"/>
        <v>3</v>
      </c>
      <c r="AA813" s="829">
        <f t="shared" si="470"/>
        <v>415800</v>
      </c>
      <c r="AB813" s="829">
        <f t="shared" si="467"/>
        <v>1247400</v>
      </c>
      <c r="AC813" s="829">
        <f t="shared" si="471"/>
        <v>831600</v>
      </c>
      <c r="AD813" s="830" t="b">
        <f t="shared" si="472"/>
        <v>1</v>
      </c>
      <c r="AE813" s="738"/>
      <c r="AF813" s="738"/>
    </row>
    <row r="814" spans="1:32" ht="15" customHeight="1">
      <c r="A814" s="1570" t="s">
        <v>308</v>
      </c>
      <c r="B814" s="1274"/>
      <c r="C814" s="1273" t="s">
        <v>1132</v>
      </c>
      <c r="D814" s="1274">
        <v>208010169</v>
      </c>
      <c r="E814" s="1274"/>
      <c r="F814" s="1349" t="s">
        <v>1166</v>
      </c>
      <c r="G814" s="1274" t="s">
        <v>1133</v>
      </c>
      <c r="H814" s="1274" t="s">
        <v>212</v>
      </c>
      <c r="I814" s="1274" t="s">
        <v>212</v>
      </c>
      <c r="J814" s="1274" t="s">
        <v>211</v>
      </c>
      <c r="K814" s="1357">
        <v>1</v>
      </c>
      <c r="L814" s="1276" t="s">
        <v>207</v>
      </c>
      <c r="M814" s="1358">
        <v>2079000</v>
      </c>
      <c r="N814" s="1274">
        <v>2015</v>
      </c>
      <c r="O814" s="1349" t="s">
        <v>609</v>
      </c>
      <c r="P814" s="1412">
        <f t="shared" si="459"/>
        <v>2079000</v>
      </c>
      <c r="Q814" s="1349" t="s">
        <v>99</v>
      </c>
      <c r="R814" s="1349"/>
      <c r="S814" s="1349"/>
      <c r="T814" s="2014"/>
      <c r="U814" s="746">
        <v>5</v>
      </c>
      <c r="V814" s="746">
        <f t="shared" si="464"/>
        <v>2</v>
      </c>
      <c r="W814" s="828">
        <f t="shared" si="468"/>
        <v>415800</v>
      </c>
      <c r="X814" s="828">
        <f t="shared" si="465"/>
        <v>831600</v>
      </c>
      <c r="Y814" s="828">
        <f t="shared" si="469"/>
        <v>1247400</v>
      </c>
      <c r="Z814" s="746">
        <f t="shared" si="466"/>
        <v>3</v>
      </c>
      <c r="AA814" s="829">
        <f t="shared" si="470"/>
        <v>415800</v>
      </c>
      <c r="AB814" s="829">
        <f t="shared" si="467"/>
        <v>1247400</v>
      </c>
      <c r="AC814" s="829">
        <f t="shared" si="471"/>
        <v>831600</v>
      </c>
      <c r="AD814" s="830" t="b">
        <f t="shared" si="472"/>
        <v>1</v>
      </c>
      <c r="AE814" s="738"/>
      <c r="AF814" s="738"/>
    </row>
    <row r="815" spans="1:32" ht="15" customHeight="1">
      <c r="A815" s="1570" t="s">
        <v>308</v>
      </c>
      <c r="B815" s="1274"/>
      <c r="C815" s="1273" t="s">
        <v>1132</v>
      </c>
      <c r="D815" s="1274">
        <v>208010169</v>
      </c>
      <c r="E815" s="1274"/>
      <c r="F815" s="1349" t="s">
        <v>1166</v>
      </c>
      <c r="G815" s="1274" t="s">
        <v>1133</v>
      </c>
      <c r="H815" s="1274" t="s">
        <v>212</v>
      </c>
      <c r="I815" s="1274" t="s">
        <v>212</v>
      </c>
      <c r="J815" s="1274" t="s">
        <v>211</v>
      </c>
      <c r="K815" s="1357">
        <v>1</v>
      </c>
      <c r="L815" s="1276" t="s">
        <v>207</v>
      </c>
      <c r="M815" s="1358">
        <v>2079000</v>
      </c>
      <c r="N815" s="1274">
        <v>2015</v>
      </c>
      <c r="O815" s="1349" t="s">
        <v>609</v>
      </c>
      <c r="P815" s="1412">
        <f t="shared" si="459"/>
        <v>2079000</v>
      </c>
      <c r="Q815" s="1349" t="s">
        <v>99</v>
      </c>
      <c r="R815" s="1349"/>
      <c r="S815" s="1349"/>
      <c r="T815" s="2014"/>
      <c r="U815" s="746">
        <v>5</v>
      </c>
      <c r="V815" s="746">
        <f t="shared" si="464"/>
        <v>2</v>
      </c>
      <c r="W815" s="828">
        <f t="shared" si="468"/>
        <v>415800</v>
      </c>
      <c r="X815" s="828">
        <f t="shared" si="465"/>
        <v>831600</v>
      </c>
      <c r="Y815" s="828">
        <f t="shared" si="469"/>
        <v>1247400</v>
      </c>
      <c r="Z815" s="746">
        <f t="shared" si="466"/>
        <v>3</v>
      </c>
      <c r="AA815" s="829">
        <f t="shared" si="470"/>
        <v>415800</v>
      </c>
      <c r="AB815" s="829">
        <f t="shared" si="467"/>
        <v>1247400</v>
      </c>
      <c r="AC815" s="829">
        <f t="shared" si="471"/>
        <v>831600</v>
      </c>
      <c r="AD815" s="830" t="b">
        <f t="shared" si="472"/>
        <v>1</v>
      </c>
      <c r="AE815" s="738"/>
      <c r="AF815" s="738"/>
    </row>
    <row r="816" spans="1:32" ht="15" customHeight="1">
      <c r="A816" s="1570" t="s">
        <v>308</v>
      </c>
      <c r="B816" s="1274"/>
      <c r="C816" s="1273" t="s">
        <v>1132</v>
      </c>
      <c r="D816" s="1274">
        <v>208010169</v>
      </c>
      <c r="E816" s="1274"/>
      <c r="F816" s="1349" t="s">
        <v>1166</v>
      </c>
      <c r="G816" s="1274" t="s">
        <v>1133</v>
      </c>
      <c r="H816" s="1274" t="s">
        <v>212</v>
      </c>
      <c r="I816" s="1274" t="s">
        <v>212</v>
      </c>
      <c r="J816" s="1274" t="s">
        <v>211</v>
      </c>
      <c r="K816" s="1357">
        <v>1</v>
      </c>
      <c r="L816" s="1276" t="s">
        <v>207</v>
      </c>
      <c r="M816" s="1358">
        <v>2079000</v>
      </c>
      <c r="N816" s="1274">
        <v>2015</v>
      </c>
      <c r="O816" s="1349" t="s">
        <v>609</v>
      </c>
      <c r="P816" s="1412">
        <f t="shared" si="459"/>
        <v>2079000</v>
      </c>
      <c r="Q816" s="1349" t="s">
        <v>99</v>
      </c>
      <c r="R816" s="1349"/>
      <c r="S816" s="1349"/>
      <c r="T816" s="2014"/>
      <c r="U816" s="746">
        <v>5</v>
      </c>
      <c r="V816" s="746">
        <f t="shared" si="464"/>
        <v>2</v>
      </c>
      <c r="W816" s="828">
        <f t="shared" si="468"/>
        <v>415800</v>
      </c>
      <c r="X816" s="828">
        <f t="shared" si="465"/>
        <v>831600</v>
      </c>
      <c r="Y816" s="828">
        <f t="shared" si="469"/>
        <v>1247400</v>
      </c>
      <c r="Z816" s="746">
        <f t="shared" si="466"/>
        <v>3</v>
      </c>
      <c r="AA816" s="829">
        <f t="shared" si="470"/>
        <v>415800</v>
      </c>
      <c r="AB816" s="829">
        <f t="shared" si="467"/>
        <v>1247400</v>
      </c>
      <c r="AC816" s="829">
        <f t="shared" si="471"/>
        <v>831600</v>
      </c>
      <c r="AD816" s="830" t="b">
        <f t="shared" si="472"/>
        <v>1</v>
      </c>
      <c r="AE816" s="738"/>
      <c r="AF816" s="738"/>
    </row>
    <row r="817" spans="1:32" ht="15" customHeight="1">
      <c r="A817" s="1570" t="s">
        <v>308</v>
      </c>
      <c r="B817" s="1274"/>
      <c r="C817" s="1273" t="s">
        <v>1132</v>
      </c>
      <c r="D817" s="1274">
        <v>208010169</v>
      </c>
      <c r="E817" s="1274"/>
      <c r="F817" s="1349" t="s">
        <v>1166</v>
      </c>
      <c r="G817" s="1274" t="s">
        <v>1133</v>
      </c>
      <c r="H817" s="1274" t="s">
        <v>212</v>
      </c>
      <c r="I817" s="1274" t="s">
        <v>212</v>
      </c>
      <c r="J817" s="1274" t="s">
        <v>211</v>
      </c>
      <c r="K817" s="1357">
        <v>1</v>
      </c>
      <c r="L817" s="1276" t="s">
        <v>207</v>
      </c>
      <c r="M817" s="1358">
        <v>2079000</v>
      </c>
      <c r="N817" s="1274">
        <v>2015</v>
      </c>
      <c r="O817" s="1349" t="s">
        <v>609</v>
      </c>
      <c r="P817" s="1412">
        <f t="shared" si="459"/>
        <v>2079000</v>
      </c>
      <c r="Q817" s="1349" t="s">
        <v>99</v>
      </c>
      <c r="R817" s="1349"/>
      <c r="S817" s="1349"/>
      <c r="T817" s="2014"/>
      <c r="U817" s="746">
        <v>5</v>
      </c>
      <c r="V817" s="746">
        <f t="shared" si="464"/>
        <v>2</v>
      </c>
      <c r="W817" s="828">
        <f t="shared" si="468"/>
        <v>415800</v>
      </c>
      <c r="X817" s="828">
        <f t="shared" si="465"/>
        <v>831600</v>
      </c>
      <c r="Y817" s="828">
        <f t="shared" si="469"/>
        <v>1247400</v>
      </c>
      <c r="Z817" s="746">
        <f t="shared" si="466"/>
        <v>3</v>
      </c>
      <c r="AA817" s="829">
        <f t="shared" si="470"/>
        <v>415800</v>
      </c>
      <c r="AB817" s="829">
        <f t="shared" si="467"/>
        <v>1247400</v>
      </c>
      <c r="AC817" s="829">
        <f t="shared" si="471"/>
        <v>831600</v>
      </c>
      <c r="AD817" s="830" t="b">
        <f t="shared" si="472"/>
        <v>1</v>
      </c>
      <c r="AE817" s="738"/>
      <c r="AF817" s="738"/>
    </row>
    <row r="818" spans="1:32" ht="15" customHeight="1">
      <c r="A818" s="1570" t="s">
        <v>308</v>
      </c>
      <c r="B818" s="1274"/>
      <c r="C818" s="1273" t="s">
        <v>1132</v>
      </c>
      <c r="D818" s="1274">
        <v>208010169</v>
      </c>
      <c r="E818" s="1274"/>
      <c r="F818" s="1349" t="s">
        <v>1166</v>
      </c>
      <c r="G818" s="1274" t="s">
        <v>1133</v>
      </c>
      <c r="H818" s="1274" t="s">
        <v>212</v>
      </c>
      <c r="I818" s="1274" t="s">
        <v>212</v>
      </c>
      <c r="J818" s="1274" t="s">
        <v>211</v>
      </c>
      <c r="K818" s="1357">
        <v>1</v>
      </c>
      <c r="L818" s="1276" t="s">
        <v>207</v>
      </c>
      <c r="M818" s="1358">
        <v>2079000</v>
      </c>
      <c r="N818" s="1274">
        <v>2015</v>
      </c>
      <c r="O818" s="1349" t="s">
        <v>609</v>
      </c>
      <c r="P818" s="1412">
        <f t="shared" si="459"/>
        <v>2079000</v>
      </c>
      <c r="Q818" s="1349" t="s">
        <v>99</v>
      </c>
      <c r="R818" s="1349"/>
      <c r="S818" s="1349"/>
      <c r="T818" s="2014"/>
      <c r="U818" s="746">
        <v>5</v>
      </c>
      <c r="V818" s="746">
        <f t="shared" si="464"/>
        <v>2</v>
      </c>
      <c r="W818" s="828">
        <f t="shared" si="468"/>
        <v>415800</v>
      </c>
      <c r="X818" s="828">
        <f t="shared" si="465"/>
        <v>831600</v>
      </c>
      <c r="Y818" s="828">
        <f t="shared" si="469"/>
        <v>1247400</v>
      </c>
      <c r="Z818" s="746">
        <f t="shared" si="466"/>
        <v>3</v>
      </c>
      <c r="AA818" s="829">
        <f t="shared" si="470"/>
        <v>415800</v>
      </c>
      <c r="AB818" s="829">
        <f t="shared" si="467"/>
        <v>1247400</v>
      </c>
      <c r="AC818" s="829">
        <f t="shared" si="471"/>
        <v>831600</v>
      </c>
      <c r="AD818" s="830" t="b">
        <f t="shared" si="472"/>
        <v>1</v>
      </c>
      <c r="AE818" s="738"/>
      <c r="AF818" s="738"/>
    </row>
    <row r="819" spans="1:32" ht="15" customHeight="1">
      <c r="A819" s="1570" t="s">
        <v>308</v>
      </c>
      <c r="B819" s="1274"/>
      <c r="C819" s="1273" t="s">
        <v>1132</v>
      </c>
      <c r="D819" s="1274">
        <v>208010169</v>
      </c>
      <c r="E819" s="1274"/>
      <c r="F819" s="1349" t="s">
        <v>1166</v>
      </c>
      <c r="G819" s="1274" t="s">
        <v>1133</v>
      </c>
      <c r="H819" s="1274" t="s">
        <v>212</v>
      </c>
      <c r="I819" s="1274" t="s">
        <v>212</v>
      </c>
      <c r="J819" s="1274" t="s">
        <v>211</v>
      </c>
      <c r="K819" s="1357">
        <v>1</v>
      </c>
      <c r="L819" s="1276" t="s">
        <v>207</v>
      </c>
      <c r="M819" s="1358">
        <v>2079000</v>
      </c>
      <c r="N819" s="1274">
        <v>2015</v>
      </c>
      <c r="O819" s="1349" t="s">
        <v>609</v>
      </c>
      <c r="P819" s="1412">
        <f t="shared" si="459"/>
        <v>2079000</v>
      </c>
      <c r="Q819" s="1349" t="s">
        <v>99</v>
      </c>
      <c r="R819" s="1349"/>
      <c r="S819" s="1349"/>
      <c r="T819" s="2014"/>
      <c r="U819" s="746">
        <v>5</v>
      </c>
      <c r="V819" s="746">
        <f t="shared" si="464"/>
        <v>2</v>
      </c>
      <c r="W819" s="828">
        <f t="shared" si="468"/>
        <v>415800</v>
      </c>
      <c r="X819" s="828">
        <f t="shared" si="465"/>
        <v>831600</v>
      </c>
      <c r="Y819" s="828">
        <f t="shared" si="469"/>
        <v>1247400</v>
      </c>
      <c r="Z819" s="746">
        <f t="shared" si="466"/>
        <v>3</v>
      </c>
      <c r="AA819" s="829">
        <f t="shared" si="470"/>
        <v>415800</v>
      </c>
      <c r="AB819" s="829">
        <f t="shared" si="467"/>
        <v>1247400</v>
      </c>
      <c r="AC819" s="829">
        <f t="shared" si="471"/>
        <v>831600</v>
      </c>
      <c r="AD819" s="830" t="b">
        <f t="shared" si="472"/>
        <v>1</v>
      </c>
      <c r="AE819" s="738"/>
      <c r="AF819" s="738"/>
    </row>
    <row r="820" spans="1:32" ht="15" customHeight="1">
      <c r="A820" s="1570" t="s">
        <v>308</v>
      </c>
      <c r="B820" s="1274"/>
      <c r="C820" s="1273" t="s">
        <v>1132</v>
      </c>
      <c r="D820" s="1274">
        <v>208010169</v>
      </c>
      <c r="E820" s="1274"/>
      <c r="F820" s="1349" t="s">
        <v>1166</v>
      </c>
      <c r="G820" s="1274" t="s">
        <v>1133</v>
      </c>
      <c r="H820" s="1274" t="s">
        <v>212</v>
      </c>
      <c r="I820" s="1274" t="s">
        <v>212</v>
      </c>
      <c r="J820" s="1274" t="s">
        <v>211</v>
      </c>
      <c r="K820" s="1357">
        <v>1</v>
      </c>
      <c r="L820" s="1276" t="s">
        <v>207</v>
      </c>
      <c r="M820" s="1358">
        <v>2079000</v>
      </c>
      <c r="N820" s="1274">
        <v>2015</v>
      </c>
      <c r="O820" s="1349" t="s">
        <v>609</v>
      </c>
      <c r="P820" s="1412">
        <f t="shared" si="459"/>
        <v>2079000</v>
      </c>
      <c r="Q820" s="1349" t="s">
        <v>99</v>
      </c>
      <c r="R820" s="1349"/>
      <c r="S820" s="1349"/>
      <c r="T820" s="2014"/>
      <c r="U820" s="746">
        <v>5</v>
      </c>
      <c r="V820" s="746">
        <f t="shared" si="464"/>
        <v>2</v>
      </c>
      <c r="W820" s="828">
        <f t="shared" si="468"/>
        <v>415800</v>
      </c>
      <c r="X820" s="828">
        <f t="shared" si="465"/>
        <v>831600</v>
      </c>
      <c r="Y820" s="828">
        <f t="shared" si="469"/>
        <v>1247400</v>
      </c>
      <c r="Z820" s="746">
        <f t="shared" si="466"/>
        <v>3</v>
      </c>
      <c r="AA820" s="829">
        <f t="shared" si="470"/>
        <v>415800</v>
      </c>
      <c r="AB820" s="829">
        <f t="shared" si="467"/>
        <v>1247400</v>
      </c>
      <c r="AC820" s="829">
        <f t="shared" si="471"/>
        <v>831600</v>
      </c>
      <c r="AD820" s="830" t="b">
        <f t="shared" si="472"/>
        <v>1</v>
      </c>
      <c r="AE820" s="738"/>
      <c r="AF820" s="738"/>
    </row>
    <row r="821" spans="1:32" ht="15" customHeight="1">
      <c r="A821" s="1570" t="s">
        <v>308</v>
      </c>
      <c r="B821" s="1274"/>
      <c r="C821" s="1273" t="s">
        <v>1132</v>
      </c>
      <c r="D821" s="1274">
        <v>208010169</v>
      </c>
      <c r="E821" s="1274"/>
      <c r="F821" s="1349" t="s">
        <v>1166</v>
      </c>
      <c r="G821" s="1274" t="s">
        <v>1133</v>
      </c>
      <c r="H821" s="1274" t="s">
        <v>212</v>
      </c>
      <c r="I821" s="1274" t="s">
        <v>212</v>
      </c>
      <c r="J821" s="1274" t="s">
        <v>211</v>
      </c>
      <c r="K821" s="1357">
        <v>1</v>
      </c>
      <c r="L821" s="1276" t="s">
        <v>207</v>
      </c>
      <c r="M821" s="1358">
        <v>2079000</v>
      </c>
      <c r="N821" s="1274">
        <v>2015</v>
      </c>
      <c r="O821" s="1349" t="s">
        <v>609</v>
      </c>
      <c r="P821" s="1412">
        <f t="shared" si="459"/>
        <v>2079000</v>
      </c>
      <c r="Q821" s="1349" t="s">
        <v>99</v>
      </c>
      <c r="R821" s="1349"/>
      <c r="S821" s="1349"/>
      <c r="T821" s="2014"/>
      <c r="U821" s="746">
        <v>5</v>
      </c>
      <c r="V821" s="746">
        <f t="shared" si="464"/>
        <v>2</v>
      </c>
      <c r="W821" s="828">
        <f t="shared" si="468"/>
        <v>415800</v>
      </c>
      <c r="X821" s="828">
        <f t="shared" si="465"/>
        <v>831600</v>
      </c>
      <c r="Y821" s="828">
        <f t="shared" si="469"/>
        <v>1247400</v>
      </c>
      <c r="Z821" s="746">
        <f t="shared" si="466"/>
        <v>3</v>
      </c>
      <c r="AA821" s="829">
        <f t="shared" si="470"/>
        <v>415800</v>
      </c>
      <c r="AB821" s="829">
        <f t="shared" si="467"/>
        <v>1247400</v>
      </c>
      <c r="AC821" s="829">
        <f t="shared" si="471"/>
        <v>831600</v>
      </c>
      <c r="AD821" s="830" t="b">
        <f t="shared" si="472"/>
        <v>1</v>
      </c>
      <c r="AE821" s="738"/>
      <c r="AF821" s="738"/>
    </row>
    <row r="822" spans="1:32" ht="15" customHeight="1">
      <c r="A822" s="1570" t="s">
        <v>308</v>
      </c>
      <c r="B822" s="1274"/>
      <c r="C822" s="1273" t="s">
        <v>1132</v>
      </c>
      <c r="D822" s="1274">
        <v>208010169</v>
      </c>
      <c r="E822" s="1274"/>
      <c r="F822" s="1349" t="s">
        <v>1166</v>
      </c>
      <c r="G822" s="1274" t="s">
        <v>1133</v>
      </c>
      <c r="H822" s="1274" t="s">
        <v>212</v>
      </c>
      <c r="I822" s="1274" t="s">
        <v>212</v>
      </c>
      <c r="J822" s="1274" t="s">
        <v>211</v>
      </c>
      <c r="K822" s="1357">
        <v>1</v>
      </c>
      <c r="L822" s="1276" t="s">
        <v>207</v>
      </c>
      <c r="M822" s="1358">
        <v>2079000</v>
      </c>
      <c r="N822" s="1274">
        <v>2015</v>
      </c>
      <c r="O822" s="1349" t="s">
        <v>609</v>
      </c>
      <c r="P822" s="1412">
        <f t="shared" si="459"/>
        <v>2079000</v>
      </c>
      <c r="Q822" s="1349" t="s">
        <v>99</v>
      </c>
      <c r="R822" s="1349"/>
      <c r="S822" s="1349"/>
      <c r="T822" s="2014"/>
      <c r="U822" s="746">
        <v>5</v>
      </c>
      <c r="V822" s="746">
        <f t="shared" si="464"/>
        <v>2</v>
      </c>
      <c r="W822" s="828">
        <f t="shared" si="468"/>
        <v>415800</v>
      </c>
      <c r="X822" s="828">
        <f t="shared" si="465"/>
        <v>831600</v>
      </c>
      <c r="Y822" s="828">
        <f t="shared" si="469"/>
        <v>1247400</v>
      </c>
      <c r="Z822" s="746">
        <f t="shared" si="466"/>
        <v>3</v>
      </c>
      <c r="AA822" s="829">
        <f t="shared" si="470"/>
        <v>415800</v>
      </c>
      <c r="AB822" s="829">
        <f t="shared" si="467"/>
        <v>1247400</v>
      </c>
      <c r="AC822" s="829">
        <f t="shared" si="471"/>
        <v>831600</v>
      </c>
      <c r="AD822" s="830" t="b">
        <f t="shared" si="472"/>
        <v>1</v>
      </c>
      <c r="AE822" s="738"/>
      <c r="AF822" s="738"/>
    </row>
    <row r="823" spans="1:32" ht="15" customHeight="1">
      <c r="A823" s="1570" t="s">
        <v>308</v>
      </c>
      <c r="B823" s="1274"/>
      <c r="C823" s="1273" t="s">
        <v>1132</v>
      </c>
      <c r="D823" s="1274">
        <v>208010169</v>
      </c>
      <c r="E823" s="1274"/>
      <c r="F823" s="1349" t="s">
        <v>1166</v>
      </c>
      <c r="G823" s="1274" t="s">
        <v>1133</v>
      </c>
      <c r="H823" s="1274" t="s">
        <v>212</v>
      </c>
      <c r="I823" s="1274" t="s">
        <v>212</v>
      </c>
      <c r="J823" s="1274" t="s">
        <v>211</v>
      </c>
      <c r="K823" s="1357">
        <v>1</v>
      </c>
      <c r="L823" s="1276" t="s">
        <v>207</v>
      </c>
      <c r="M823" s="1358">
        <v>2079000</v>
      </c>
      <c r="N823" s="1274">
        <v>2015</v>
      </c>
      <c r="O823" s="1349" t="s">
        <v>609</v>
      </c>
      <c r="P823" s="1412">
        <f t="shared" si="459"/>
        <v>2079000</v>
      </c>
      <c r="Q823" s="1349" t="s">
        <v>99</v>
      </c>
      <c r="R823" s="1349"/>
      <c r="S823" s="1349"/>
      <c r="T823" s="2014"/>
      <c r="U823" s="746">
        <v>5</v>
      </c>
      <c r="V823" s="746">
        <f t="shared" si="464"/>
        <v>2</v>
      </c>
      <c r="W823" s="828">
        <f t="shared" si="468"/>
        <v>415800</v>
      </c>
      <c r="X823" s="828">
        <f t="shared" si="465"/>
        <v>831600</v>
      </c>
      <c r="Y823" s="828">
        <f t="shared" si="469"/>
        <v>1247400</v>
      </c>
      <c r="Z823" s="746">
        <f t="shared" si="466"/>
        <v>3</v>
      </c>
      <c r="AA823" s="829">
        <f t="shared" si="470"/>
        <v>415800</v>
      </c>
      <c r="AB823" s="829">
        <f t="shared" si="467"/>
        <v>1247400</v>
      </c>
      <c r="AC823" s="829">
        <f t="shared" si="471"/>
        <v>831600</v>
      </c>
      <c r="AD823" s="830" t="b">
        <f t="shared" si="472"/>
        <v>1</v>
      </c>
      <c r="AE823" s="738"/>
      <c r="AF823" s="738"/>
    </row>
    <row r="824" spans="1:32" ht="15" customHeight="1">
      <c r="A824" s="1570" t="s">
        <v>308</v>
      </c>
      <c r="B824" s="1274"/>
      <c r="C824" s="1273" t="s">
        <v>1132</v>
      </c>
      <c r="D824" s="1274">
        <v>208010169</v>
      </c>
      <c r="E824" s="1274"/>
      <c r="F824" s="1349" t="s">
        <v>1166</v>
      </c>
      <c r="G824" s="1274" t="s">
        <v>1133</v>
      </c>
      <c r="H824" s="1274" t="s">
        <v>212</v>
      </c>
      <c r="I824" s="1274" t="s">
        <v>212</v>
      </c>
      <c r="J824" s="1274" t="s">
        <v>211</v>
      </c>
      <c r="K824" s="1357">
        <v>1</v>
      </c>
      <c r="L824" s="1276" t="s">
        <v>207</v>
      </c>
      <c r="M824" s="1358">
        <v>2079000</v>
      </c>
      <c r="N824" s="1274">
        <v>2015</v>
      </c>
      <c r="O824" s="1349" t="s">
        <v>609</v>
      </c>
      <c r="P824" s="1412">
        <f t="shared" si="459"/>
        <v>2079000</v>
      </c>
      <c r="Q824" s="1349" t="s">
        <v>99</v>
      </c>
      <c r="R824" s="1349"/>
      <c r="S824" s="1349"/>
      <c r="T824" s="2014"/>
      <c r="U824" s="746">
        <v>5</v>
      </c>
      <c r="V824" s="746">
        <f t="shared" si="464"/>
        <v>2</v>
      </c>
      <c r="W824" s="828">
        <f t="shared" si="468"/>
        <v>415800</v>
      </c>
      <c r="X824" s="828">
        <f t="shared" si="465"/>
        <v>831600</v>
      </c>
      <c r="Y824" s="828">
        <f t="shared" si="469"/>
        <v>1247400</v>
      </c>
      <c r="Z824" s="746">
        <f t="shared" si="466"/>
        <v>3</v>
      </c>
      <c r="AA824" s="829">
        <f t="shared" si="470"/>
        <v>415800</v>
      </c>
      <c r="AB824" s="829">
        <f t="shared" si="467"/>
        <v>1247400</v>
      </c>
      <c r="AC824" s="829">
        <f t="shared" si="471"/>
        <v>831600</v>
      </c>
      <c r="AD824" s="830" t="b">
        <f t="shared" si="472"/>
        <v>1</v>
      </c>
      <c r="AE824" s="738"/>
      <c r="AF824" s="738"/>
    </row>
    <row r="825" spans="1:32" ht="15" customHeight="1">
      <c r="A825" s="1570" t="s">
        <v>308</v>
      </c>
      <c r="B825" s="1274"/>
      <c r="C825" s="1273" t="s">
        <v>1132</v>
      </c>
      <c r="D825" s="1274">
        <v>208010169</v>
      </c>
      <c r="E825" s="1274"/>
      <c r="F825" s="1349" t="s">
        <v>1166</v>
      </c>
      <c r="G825" s="1274" t="s">
        <v>1133</v>
      </c>
      <c r="H825" s="1274" t="s">
        <v>212</v>
      </c>
      <c r="I825" s="1274" t="s">
        <v>212</v>
      </c>
      <c r="J825" s="1274" t="s">
        <v>211</v>
      </c>
      <c r="K825" s="1357">
        <v>1</v>
      </c>
      <c r="L825" s="1276" t="s">
        <v>207</v>
      </c>
      <c r="M825" s="1358">
        <v>2079000</v>
      </c>
      <c r="N825" s="1274">
        <v>2015</v>
      </c>
      <c r="O825" s="1349" t="s">
        <v>609</v>
      </c>
      <c r="P825" s="1412">
        <f t="shared" si="459"/>
        <v>2079000</v>
      </c>
      <c r="Q825" s="1349" t="s">
        <v>99</v>
      </c>
      <c r="R825" s="1349"/>
      <c r="S825" s="1349"/>
      <c r="T825" s="2014"/>
      <c r="U825" s="746">
        <v>5</v>
      </c>
      <c r="V825" s="746">
        <f t="shared" si="464"/>
        <v>2</v>
      </c>
      <c r="W825" s="828">
        <f t="shared" si="468"/>
        <v>415800</v>
      </c>
      <c r="X825" s="828">
        <f t="shared" si="465"/>
        <v>831600</v>
      </c>
      <c r="Y825" s="828">
        <f t="shared" si="469"/>
        <v>1247400</v>
      </c>
      <c r="Z825" s="746">
        <f t="shared" si="466"/>
        <v>3</v>
      </c>
      <c r="AA825" s="829">
        <f t="shared" si="470"/>
        <v>415800</v>
      </c>
      <c r="AB825" s="829">
        <f t="shared" si="467"/>
        <v>1247400</v>
      </c>
      <c r="AC825" s="829">
        <f t="shared" si="471"/>
        <v>831600</v>
      </c>
      <c r="AD825" s="830" t="b">
        <f t="shared" si="472"/>
        <v>1</v>
      </c>
      <c r="AE825" s="738"/>
      <c r="AF825" s="738"/>
    </row>
    <row r="826" spans="1:32" ht="15" customHeight="1">
      <c r="A826" s="1570" t="s">
        <v>308</v>
      </c>
      <c r="B826" s="1274"/>
      <c r="C826" s="1273" t="s">
        <v>1132</v>
      </c>
      <c r="D826" s="1274">
        <v>208010169</v>
      </c>
      <c r="E826" s="1274"/>
      <c r="F826" s="1349" t="s">
        <v>1166</v>
      </c>
      <c r="G826" s="1274" t="s">
        <v>1133</v>
      </c>
      <c r="H826" s="1274" t="s">
        <v>212</v>
      </c>
      <c r="I826" s="1274" t="s">
        <v>212</v>
      </c>
      <c r="J826" s="1274" t="s">
        <v>211</v>
      </c>
      <c r="K826" s="1357">
        <v>1</v>
      </c>
      <c r="L826" s="1276" t="s">
        <v>207</v>
      </c>
      <c r="M826" s="1358">
        <v>2079000</v>
      </c>
      <c r="N826" s="1274">
        <v>2015</v>
      </c>
      <c r="O826" s="1349" t="s">
        <v>609</v>
      </c>
      <c r="P826" s="1412">
        <f t="shared" si="459"/>
        <v>2079000</v>
      </c>
      <c r="Q826" s="1349" t="s">
        <v>99</v>
      </c>
      <c r="R826" s="1349"/>
      <c r="S826" s="1349"/>
      <c r="T826" s="2014"/>
      <c r="U826" s="746">
        <v>5</v>
      </c>
      <c r="V826" s="746">
        <f t="shared" si="464"/>
        <v>2</v>
      </c>
      <c r="W826" s="828">
        <f t="shared" si="468"/>
        <v>415800</v>
      </c>
      <c r="X826" s="828">
        <f t="shared" si="465"/>
        <v>831600</v>
      </c>
      <c r="Y826" s="828">
        <f t="shared" si="469"/>
        <v>1247400</v>
      </c>
      <c r="Z826" s="746">
        <f t="shared" si="466"/>
        <v>3</v>
      </c>
      <c r="AA826" s="829">
        <f t="shared" si="470"/>
        <v>415800</v>
      </c>
      <c r="AB826" s="829">
        <f t="shared" si="467"/>
        <v>1247400</v>
      </c>
      <c r="AC826" s="829">
        <f t="shared" si="471"/>
        <v>831600</v>
      </c>
      <c r="AD826" s="830" t="b">
        <f t="shared" si="472"/>
        <v>1</v>
      </c>
      <c r="AE826" s="738"/>
      <c r="AF826" s="738"/>
    </row>
    <row r="827" spans="1:32" ht="15" customHeight="1">
      <c r="A827" s="1570" t="s">
        <v>308</v>
      </c>
      <c r="B827" s="1274"/>
      <c r="C827" s="1273" t="s">
        <v>1132</v>
      </c>
      <c r="D827" s="1274">
        <v>208010169</v>
      </c>
      <c r="E827" s="1274"/>
      <c r="F827" s="1349" t="s">
        <v>1166</v>
      </c>
      <c r="G827" s="1274" t="s">
        <v>1133</v>
      </c>
      <c r="H827" s="1274" t="s">
        <v>212</v>
      </c>
      <c r="I827" s="1274" t="s">
        <v>212</v>
      </c>
      <c r="J827" s="1274" t="s">
        <v>211</v>
      </c>
      <c r="K827" s="1357">
        <v>1</v>
      </c>
      <c r="L827" s="1276" t="s">
        <v>207</v>
      </c>
      <c r="M827" s="1358">
        <v>2079000</v>
      </c>
      <c r="N827" s="1274">
        <v>2015</v>
      </c>
      <c r="O827" s="1349" t="s">
        <v>609</v>
      </c>
      <c r="P827" s="1412">
        <f t="shared" si="459"/>
        <v>2079000</v>
      </c>
      <c r="Q827" s="1349" t="s">
        <v>99</v>
      </c>
      <c r="R827" s="1349"/>
      <c r="S827" s="1349"/>
      <c r="T827" s="2014"/>
      <c r="U827" s="746">
        <v>5</v>
      </c>
      <c r="V827" s="746">
        <f t="shared" si="464"/>
        <v>2</v>
      </c>
      <c r="W827" s="828">
        <f t="shared" si="468"/>
        <v>415800</v>
      </c>
      <c r="X827" s="828">
        <f t="shared" si="465"/>
        <v>831600</v>
      </c>
      <c r="Y827" s="828">
        <f t="shared" si="469"/>
        <v>1247400</v>
      </c>
      <c r="Z827" s="746">
        <f t="shared" si="466"/>
        <v>3</v>
      </c>
      <c r="AA827" s="829">
        <f t="shared" si="470"/>
        <v>415800</v>
      </c>
      <c r="AB827" s="829">
        <f t="shared" si="467"/>
        <v>1247400</v>
      </c>
      <c r="AC827" s="829">
        <f t="shared" si="471"/>
        <v>831600</v>
      </c>
      <c r="AD827" s="830" t="b">
        <f t="shared" si="472"/>
        <v>1</v>
      </c>
      <c r="AE827" s="738"/>
      <c r="AF827" s="738"/>
    </row>
    <row r="828" spans="1:32" ht="15" customHeight="1">
      <c r="A828" s="1570" t="s">
        <v>308</v>
      </c>
      <c r="B828" s="1274"/>
      <c r="C828" s="1273"/>
      <c r="D828" s="1274"/>
      <c r="E828" s="1274"/>
      <c r="F828" s="1349"/>
      <c r="G828" s="1274"/>
      <c r="H828" s="1274"/>
      <c r="I828" s="1274"/>
      <c r="J828" s="1274"/>
      <c r="K828" s="1357"/>
      <c r="L828" s="1276"/>
      <c r="M828" s="1358"/>
      <c r="N828" s="1274"/>
      <c r="O828" s="1349"/>
      <c r="P828" s="1412">
        <f t="shared" si="459"/>
        <v>0</v>
      </c>
      <c r="Q828" s="1349"/>
      <c r="R828" s="1349"/>
      <c r="S828" s="1349"/>
      <c r="T828" s="2014"/>
      <c r="U828" s="746"/>
      <c r="V828" s="746"/>
      <c r="W828" s="828"/>
      <c r="X828" s="828"/>
      <c r="Y828" s="828"/>
      <c r="AA828" s="829"/>
      <c r="AB828" s="829"/>
      <c r="AC828" s="829"/>
      <c r="AD828" s="830" t="b">
        <f t="shared" si="472"/>
        <v>1</v>
      </c>
      <c r="AE828" s="738"/>
      <c r="AF828" s="738"/>
    </row>
    <row r="829" spans="1:32" ht="15" customHeight="1">
      <c r="A829" s="1570" t="s">
        <v>308</v>
      </c>
      <c r="B829" s="1274">
        <v>169</v>
      </c>
      <c r="C829" s="1273" t="s">
        <v>1135</v>
      </c>
      <c r="D829" s="1274">
        <v>208010169</v>
      </c>
      <c r="E829" s="1274"/>
      <c r="F829" s="1349" t="s">
        <v>407</v>
      </c>
      <c r="G829" s="1274" t="s">
        <v>1136</v>
      </c>
      <c r="H829" s="1274" t="s">
        <v>1137</v>
      </c>
      <c r="I829" s="1274" t="s">
        <v>212</v>
      </c>
      <c r="J829" s="1274" t="s">
        <v>211</v>
      </c>
      <c r="K829" s="1357">
        <v>1</v>
      </c>
      <c r="L829" s="1276" t="s">
        <v>207</v>
      </c>
      <c r="M829" s="1358">
        <v>1485000</v>
      </c>
      <c r="N829" s="1274">
        <v>2015</v>
      </c>
      <c r="O829" s="1349" t="s">
        <v>609</v>
      </c>
      <c r="P829" s="1412">
        <f t="shared" si="459"/>
        <v>1485000</v>
      </c>
      <c r="Q829" s="1349" t="s">
        <v>99</v>
      </c>
      <c r="R829" s="1349"/>
      <c r="S829" s="1349"/>
      <c r="T829" s="2014"/>
      <c r="U829" s="746">
        <v>5</v>
      </c>
      <c r="V829" s="746">
        <f t="shared" si="420"/>
        <v>2</v>
      </c>
      <c r="W829" s="828">
        <f t="shared" ref="W829:W838" si="473">P829/U829</f>
        <v>297000</v>
      </c>
      <c r="X829" s="828">
        <f t="shared" si="413"/>
        <v>594000</v>
      </c>
      <c r="Y829" s="828">
        <f t="shared" ref="Y829:Y838" si="474">P829-X829</f>
        <v>891000</v>
      </c>
      <c r="Z829" s="746">
        <f t="shared" si="415"/>
        <v>3</v>
      </c>
      <c r="AA829" s="829">
        <f t="shared" ref="AA829:AA838" si="475">P829/U829</f>
        <v>297000</v>
      </c>
      <c r="AB829" s="829">
        <f t="shared" si="414"/>
        <v>891000</v>
      </c>
      <c r="AC829" s="829">
        <f t="shared" ref="AC829:AC838" si="476">P829-AB829</f>
        <v>594000</v>
      </c>
      <c r="AD829" s="830" t="b">
        <f t="shared" si="472"/>
        <v>1</v>
      </c>
      <c r="AE829" s="738"/>
      <c r="AF829" s="738"/>
    </row>
    <row r="830" spans="1:32" ht="15" customHeight="1">
      <c r="A830" s="1570" t="s">
        <v>308</v>
      </c>
      <c r="B830" s="1274"/>
      <c r="C830" s="1273" t="s">
        <v>1135</v>
      </c>
      <c r="D830" s="1274">
        <v>208010169</v>
      </c>
      <c r="E830" s="1274"/>
      <c r="F830" s="1349" t="s">
        <v>407</v>
      </c>
      <c r="G830" s="1274" t="s">
        <v>1136</v>
      </c>
      <c r="H830" s="1274" t="s">
        <v>1137</v>
      </c>
      <c r="I830" s="1274" t="s">
        <v>212</v>
      </c>
      <c r="J830" s="1274" t="s">
        <v>211</v>
      </c>
      <c r="K830" s="1357">
        <v>1</v>
      </c>
      <c r="L830" s="1276" t="s">
        <v>207</v>
      </c>
      <c r="M830" s="1358">
        <v>1485000</v>
      </c>
      <c r="N830" s="1274">
        <v>2015</v>
      </c>
      <c r="O830" s="1349" t="s">
        <v>609</v>
      </c>
      <c r="P830" s="1412">
        <f t="shared" si="459"/>
        <v>1485000</v>
      </c>
      <c r="Q830" s="1349" t="s">
        <v>99</v>
      </c>
      <c r="R830" s="1349"/>
      <c r="S830" s="1349"/>
      <c r="T830" s="2014"/>
      <c r="U830" s="746">
        <v>5</v>
      </c>
      <c r="V830" s="746">
        <f t="shared" ref="V830:V838" si="477">2016-N830+1</f>
        <v>2</v>
      </c>
      <c r="W830" s="828">
        <f t="shared" si="473"/>
        <v>297000</v>
      </c>
      <c r="X830" s="828">
        <f t="shared" ref="X830:X838" si="478">V830*W830</f>
        <v>594000</v>
      </c>
      <c r="Y830" s="828">
        <f t="shared" si="474"/>
        <v>891000</v>
      </c>
      <c r="Z830" s="746">
        <f t="shared" ref="Z830:Z838" si="479">2017-N830+1</f>
        <v>3</v>
      </c>
      <c r="AA830" s="829">
        <f t="shared" si="475"/>
        <v>297000</v>
      </c>
      <c r="AB830" s="829">
        <f t="shared" ref="AB830:AB838" si="480">Z830*AA830</f>
        <v>891000</v>
      </c>
      <c r="AC830" s="829">
        <f t="shared" si="476"/>
        <v>594000</v>
      </c>
      <c r="AD830" s="830" t="b">
        <f t="shared" si="472"/>
        <v>1</v>
      </c>
      <c r="AE830" s="738"/>
      <c r="AF830" s="738"/>
    </row>
    <row r="831" spans="1:32" ht="15" customHeight="1">
      <c r="A831" s="1570" t="s">
        <v>308</v>
      </c>
      <c r="B831" s="1274"/>
      <c r="C831" s="1273" t="s">
        <v>1135</v>
      </c>
      <c r="D831" s="1274">
        <v>208010169</v>
      </c>
      <c r="E831" s="1274"/>
      <c r="F831" s="1349" t="s">
        <v>407</v>
      </c>
      <c r="G831" s="1274" t="s">
        <v>1136</v>
      </c>
      <c r="H831" s="1274" t="s">
        <v>1137</v>
      </c>
      <c r="I831" s="1274" t="s">
        <v>212</v>
      </c>
      <c r="J831" s="1274" t="s">
        <v>211</v>
      </c>
      <c r="K831" s="1357">
        <v>1</v>
      </c>
      <c r="L831" s="1276" t="s">
        <v>207</v>
      </c>
      <c r="M831" s="1358">
        <v>1485000</v>
      </c>
      <c r="N831" s="1274">
        <v>2015</v>
      </c>
      <c r="O831" s="1349" t="s">
        <v>609</v>
      </c>
      <c r="P831" s="1412">
        <f t="shared" si="459"/>
        <v>1485000</v>
      </c>
      <c r="Q831" s="1349" t="s">
        <v>99</v>
      </c>
      <c r="R831" s="1349"/>
      <c r="S831" s="1349"/>
      <c r="T831" s="2014"/>
      <c r="U831" s="746">
        <v>5</v>
      </c>
      <c r="V831" s="746">
        <f t="shared" si="477"/>
        <v>2</v>
      </c>
      <c r="W831" s="828">
        <f t="shared" si="473"/>
        <v>297000</v>
      </c>
      <c r="X831" s="828">
        <f t="shared" si="478"/>
        <v>594000</v>
      </c>
      <c r="Y831" s="828">
        <f t="shared" si="474"/>
        <v>891000</v>
      </c>
      <c r="Z831" s="746">
        <f t="shared" si="479"/>
        <v>3</v>
      </c>
      <c r="AA831" s="829">
        <f t="shared" si="475"/>
        <v>297000</v>
      </c>
      <c r="AB831" s="829">
        <f t="shared" si="480"/>
        <v>891000</v>
      </c>
      <c r="AC831" s="829">
        <f t="shared" si="476"/>
        <v>594000</v>
      </c>
      <c r="AD831" s="830" t="b">
        <f t="shared" si="472"/>
        <v>1</v>
      </c>
      <c r="AE831" s="738"/>
      <c r="AF831" s="738"/>
    </row>
    <row r="832" spans="1:32" ht="15" customHeight="1">
      <c r="A832" s="1570" t="s">
        <v>308</v>
      </c>
      <c r="B832" s="1274"/>
      <c r="C832" s="1273" t="s">
        <v>1135</v>
      </c>
      <c r="D832" s="1274">
        <v>208010169</v>
      </c>
      <c r="E832" s="1274"/>
      <c r="F832" s="1349" t="s">
        <v>407</v>
      </c>
      <c r="G832" s="1274" t="s">
        <v>1136</v>
      </c>
      <c r="H832" s="1274" t="s">
        <v>1137</v>
      </c>
      <c r="I832" s="1274" t="s">
        <v>212</v>
      </c>
      <c r="J832" s="1274" t="s">
        <v>211</v>
      </c>
      <c r="K832" s="1357">
        <v>1</v>
      </c>
      <c r="L832" s="1276" t="s">
        <v>207</v>
      </c>
      <c r="M832" s="1358">
        <v>1485000</v>
      </c>
      <c r="N832" s="1274">
        <v>2015</v>
      </c>
      <c r="O832" s="1349" t="s">
        <v>609</v>
      </c>
      <c r="P832" s="1412">
        <f t="shared" si="459"/>
        <v>1485000</v>
      </c>
      <c r="Q832" s="1349" t="s">
        <v>99</v>
      </c>
      <c r="R832" s="1349"/>
      <c r="S832" s="1349"/>
      <c r="T832" s="2014"/>
      <c r="U832" s="746">
        <v>5</v>
      </c>
      <c r="V832" s="746">
        <f t="shared" si="477"/>
        <v>2</v>
      </c>
      <c r="W832" s="828">
        <f t="shared" si="473"/>
        <v>297000</v>
      </c>
      <c r="X832" s="828">
        <f t="shared" si="478"/>
        <v>594000</v>
      </c>
      <c r="Y832" s="828">
        <f t="shared" si="474"/>
        <v>891000</v>
      </c>
      <c r="Z832" s="746">
        <f t="shared" si="479"/>
        <v>3</v>
      </c>
      <c r="AA832" s="829">
        <f t="shared" si="475"/>
        <v>297000</v>
      </c>
      <c r="AB832" s="829">
        <f t="shared" si="480"/>
        <v>891000</v>
      </c>
      <c r="AC832" s="829">
        <f t="shared" si="476"/>
        <v>594000</v>
      </c>
      <c r="AD832" s="830" t="b">
        <f t="shared" si="472"/>
        <v>1</v>
      </c>
      <c r="AE832" s="738"/>
      <c r="AF832" s="738"/>
    </row>
    <row r="833" spans="1:32" ht="15" customHeight="1">
      <c r="A833" s="1570" t="s">
        <v>308</v>
      </c>
      <c r="B833" s="1274"/>
      <c r="C833" s="1273" t="s">
        <v>1135</v>
      </c>
      <c r="D833" s="1274">
        <v>208010169</v>
      </c>
      <c r="E833" s="1274"/>
      <c r="F833" s="1349" t="s">
        <v>407</v>
      </c>
      <c r="G833" s="1274" t="s">
        <v>1136</v>
      </c>
      <c r="H833" s="1274" t="s">
        <v>1137</v>
      </c>
      <c r="I833" s="1274" t="s">
        <v>212</v>
      </c>
      <c r="J833" s="1274" t="s">
        <v>211</v>
      </c>
      <c r="K833" s="1357">
        <v>1</v>
      </c>
      <c r="L833" s="1276" t="s">
        <v>207</v>
      </c>
      <c r="M833" s="1358">
        <v>1485000</v>
      </c>
      <c r="N833" s="1274">
        <v>2015</v>
      </c>
      <c r="O833" s="1349" t="s">
        <v>609</v>
      </c>
      <c r="P833" s="1412">
        <f t="shared" ref="P833:P896" si="481">K833*M833</f>
        <v>1485000</v>
      </c>
      <c r="Q833" s="1349" t="s">
        <v>99</v>
      </c>
      <c r="R833" s="1349"/>
      <c r="S833" s="1349"/>
      <c r="T833" s="2014"/>
      <c r="U833" s="746">
        <v>5</v>
      </c>
      <c r="V833" s="746">
        <f t="shared" si="477"/>
        <v>2</v>
      </c>
      <c r="W833" s="828">
        <f t="shared" si="473"/>
        <v>297000</v>
      </c>
      <c r="X833" s="828">
        <f t="shared" si="478"/>
        <v>594000</v>
      </c>
      <c r="Y833" s="828">
        <f t="shared" si="474"/>
        <v>891000</v>
      </c>
      <c r="Z833" s="746">
        <f t="shared" si="479"/>
        <v>3</v>
      </c>
      <c r="AA833" s="829">
        <f t="shared" si="475"/>
        <v>297000</v>
      </c>
      <c r="AB833" s="829">
        <f t="shared" si="480"/>
        <v>891000</v>
      </c>
      <c r="AC833" s="829">
        <f t="shared" si="476"/>
        <v>594000</v>
      </c>
      <c r="AD833" s="830" t="b">
        <f t="shared" si="472"/>
        <v>1</v>
      </c>
      <c r="AE833" s="738"/>
      <c r="AF833" s="738"/>
    </row>
    <row r="834" spans="1:32" ht="15" customHeight="1">
      <c r="A834" s="1570" t="s">
        <v>308</v>
      </c>
      <c r="B834" s="1274"/>
      <c r="C834" s="1273" t="s">
        <v>1135</v>
      </c>
      <c r="D834" s="1274">
        <v>208010169</v>
      </c>
      <c r="E834" s="1274"/>
      <c r="F834" s="1349" t="s">
        <v>407</v>
      </c>
      <c r="G834" s="1274" t="s">
        <v>1136</v>
      </c>
      <c r="H834" s="1274" t="s">
        <v>1137</v>
      </c>
      <c r="I834" s="1274" t="s">
        <v>212</v>
      </c>
      <c r="J834" s="1274" t="s">
        <v>211</v>
      </c>
      <c r="K834" s="1357">
        <v>1</v>
      </c>
      <c r="L834" s="1276" t="s">
        <v>207</v>
      </c>
      <c r="M834" s="1358">
        <v>1485000</v>
      </c>
      <c r="N834" s="1274">
        <v>2015</v>
      </c>
      <c r="O834" s="1349" t="s">
        <v>609</v>
      </c>
      <c r="P834" s="1412">
        <f t="shared" si="481"/>
        <v>1485000</v>
      </c>
      <c r="Q834" s="1349" t="s">
        <v>99</v>
      </c>
      <c r="R834" s="1349"/>
      <c r="S834" s="1349"/>
      <c r="T834" s="2014"/>
      <c r="U834" s="746">
        <v>5</v>
      </c>
      <c r="V834" s="746">
        <f t="shared" si="477"/>
        <v>2</v>
      </c>
      <c r="W834" s="828">
        <f t="shared" si="473"/>
        <v>297000</v>
      </c>
      <c r="X834" s="828">
        <f t="shared" si="478"/>
        <v>594000</v>
      </c>
      <c r="Y834" s="828">
        <f t="shared" si="474"/>
        <v>891000</v>
      </c>
      <c r="Z834" s="746">
        <f t="shared" si="479"/>
        <v>3</v>
      </c>
      <c r="AA834" s="829">
        <f t="shared" si="475"/>
        <v>297000</v>
      </c>
      <c r="AB834" s="829">
        <f t="shared" si="480"/>
        <v>891000</v>
      </c>
      <c r="AC834" s="829">
        <f t="shared" si="476"/>
        <v>594000</v>
      </c>
      <c r="AD834" s="830" t="b">
        <f t="shared" si="472"/>
        <v>1</v>
      </c>
      <c r="AE834" s="738"/>
      <c r="AF834" s="738"/>
    </row>
    <row r="835" spans="1:32" ht="15" customHeight="1">
      <c r="A835" s="1570" t="s">
        <v>308</v>
      </c>
      <c r="B835" s="1274"/>
      <c r="C835" s="1273" t="s">
        <v>1135</v>
      </c>
      <c r="D835" s="1274">
        <v>208010169</v>
      </c>
      <c r="E835" s="1274"/>
      <c r="F835" s="1349" t="s">
        <v>407</v>
      </c>
      <c r="G835" s="1274" t="s">
        <v>1136</v>
      </c>
      <c r="H835" s="1274" t="s">
        <v>1137</v>
      </c>
      <c r="I835" s="1274" t="s">
        <v>212</v>
      </c>
      <c r="J835" s="1274" t="s">
        <v>211</v>
      </c>
      <c r="K835" s="1357">
        <v>1</v>
      </c>
      <c r="L835" s="1276" t="s">
        <v>207</v>
      </c>
      <c r="M835" s="1358">
        <v>1485000</v>
      </c>
      <c r="N835" s="1274">
        <v>2015</v>
      </c>
      <c r="O835" s="1349" t="s">
        <v>609</v>
      </c>
      <c r="P835" s="1412">
        <f t="shared" si="481"/>
        <v>1485000</v>
      </c>
      <c r="Q835" s="1349" t="s">
        <v>99</v>
      </c>
      <c r="R835" s="1349"/>
      <c r="S835" s="1349"/>
      <c r="T835" s="2014"/>
      <c r="U835" s="746">
        <v>5</v>
      </c>
      <c r="V835" s="746">
        <f t="shared" si="477"/>
        <v>2</v>
      </c>
      <c r="W835" s="828">
        <f t="shared" si="473"/>
        <v>297000</v>
      </c>
      <c r="X835" s="828">
        <f t="shared" si="478"/>
        <v>594000</v>
      </c>
      <c r="Y835" s="828">
        <f t="shared" si="474"/>
        <v>891000</v>
      </c>
      <c r="Z835" s="746">
        <f t="shared" si="479"/>
        <v>3</v>
      </c>
      <c r="AA835" s="829">
        <f t="shared" si="475"/>
        <v>297000</v>
      </c>
      <c r="AB835" s="829">
        <f t="shared" si="480"/>
        <v>891000</v>
      </c>
      <c r="AC835" s="829">
        <f t="shared" si="476"/>
        <v>594000</v>
      </c>
      <c r="AD835" s="830" t="b">
        <f t="shared" si="472"/>
        <v>1</v>
      </c>
      <c r="AE835" s="738"/>
      <c r="AF835" s="738"/>
    </row>
    <row r="836" spans="1:32" ht="15" customHeight="1">
      <c r="A836" s="1570" t="s">
        <v>308</v>
      </c>
      <c r="B836" s="1274"/>
      <c r="C836" s="1273" t="s">
        <v>1135</v>
      </c>
      <c r="D836" s="1274">
        <v>208010169</v>
      </c>
      <c r="E836" s="1274"/>
      <c r="F836" s="1349" t="s">
        <v>407</v>
      </c>
      <c r="G836" s="1274" t="s">
        <v>1136</v>
      </c>
      <c r="H836" s="1274" t="s">
        <v>1137</v>
      </c>
      <c r="I836" s="1274" t="s">
        <v>212</v>
      </c>
      <c r="J836" s="1274" t="s">
        <v>211</v>
      </c>
      <c r="K836" s="1357">
        <v>1</v>
      </c>
      <c r="L836" s="1276" t="s">
        <v>207</v>
      </c>
      <c r="M836" s="1358">
        <v>1485000</v>
      </c>
      <c r="N836" s="1274">
        <v>2015</v>
      </c>
      <c r="O836" s="1349" t="s">
        <v>609</v>
      </c>
      <c r="P836" s="1412">
        <f t="shared" si="481"/>
        <v>1485000</v>
      </c>
      <c r="Q836" s="1349" t="s">
        <v>99</v>
      </c>
      <c r="R836" s="1349"/>
      <c r="S836" s="1349"/>
      <c r="T836" s="2014"/>
      <c r="U836" s="746">
        <v>5</v>
      </c>
      <c r="V836" s="746">
        <f t="shared" si="477"/>
        <v>2</v>
      </c>
      <c r="W836" s="828">
        <f t="shared" si="473"/>
        <v>297000</v>
      </c>
      <c r="X836" s="828">
        <f t="shared" si="478"/>
        <v>594000</v>
      </c>
      <c r="Y836" s="828">
        <f t="shared" si="474"/>
        <v>891000</v>
      </c>
      <c r="Z836" s="746">
        <f t="shared" si="479"/>
        <v>3</v>
      </c>
      <c r="AA836" s="829">
        <f t="shared" si="475"/>
        <v>297000</v>
      </c>
      <c r="AB836" s="829">
        <f t="shared" si="480"/>
        <v>891000</v>
      </c>
      <c r="AC836" s="829">
        <f t="shared" si="476"/>
        <v>594000</v>
      </c>
      <c r="AD836" s="830" t="b">
        <f t="shared" si="472"/>
        <v>1</v>
      </c>
      <c r="AE836" s="738"/>
      <c r="AF836" s="738"/>
    </row>
    <row r="837" spans="1:32" ht="15" customHeight="1">
      <c r="A837" s="1570" t="s">
        <v>308</v>
      </c>
      <c r="B837" s="1274"/>
      <c r="C837" s="1273" t="s">
        <v>1135</v>
      </c>
      <c r="D837" s="1274">
        <v>208010169</v>
      </c>
      <c r="E837" s="1274"/>
      <c r="F837" s="1349" t="s">
        <v>407</v>
      </c>
      <c r="G837" s="1274" t="s">
        <v>1136</v>
      </c>
      <c r="H837" s="1274" t="s">
        <v>1137</v>
      </c>
      <c r="I837" s="1274" t="s">
        <v>212</v>
      </c>
      <c r="J837" s="1274" t="s">
        <v>211</v>
      </c>
      <c r="K837" s="1357">
        <v>1</v>
      </c>
      <c r="L837" s="1276" t="s">
        <v>207</v>
      </c>
      <c r="M837" s="1358">
        <v>1485000</v>
      </c>
      <c r="N837" s="1274">
        <v>2015</v>
      </c>
      <c r="O837" s="1349" t="s">
        <v>609</v>
      </c>
      <c r="P837" s="1412">
        <f t="shared" si="481"/>
        <v>1485000</v>
      </c>
      <c r="Q837" s="1349" t="s">
        <v>99</v>
      </c>
      <c r="R837" s="1349"/>
      <c r="S837" s="1349"/>
      <c r="T837" s="2014"/>
      <c r="U837" s="746">
        <v>5</v>
      </c>
      <c r="V837" s="746">
        <f t="shared" si="477"/>
        <v>2</v>
      </c>
      <c r="W837" s="828">
        <f t="shared" si="473"/>
        <v>297000</v>
      </c>
      <c r="X837" s="828">
        <f t="shared" si="478"/>
        <v>594000</v>
      </c>
      <c r="Y837" s="828">
        <f t="shared" si="474"/>
        <v>891000</v>
      </c>
      <c r="Z837" s="746">
        <f t="shared" si="479"/>
        <v>3</v>
      </c>
      <c r="AA837" s="829">
        <f t="shared" si="475"/>
        <v>297000</v>
      </c>
      <c r="AB837" s="829">
        <f t="shared" si="480"/>
        <v>891000</v>
      </c>
      <c r="AC837" s="829">
        <f t="shared" si="476"/>
        <v>594000</v>
      </c>
      <c r="AD837" s="830" t="b">
        <f t="shared" si="472"/>
        <v>1</v>
      </c>
      <c r="AE837" s="738"/>
      <c r="AF837" s="738"/>
    </row>
    <row r="838" spans="1:32" ht="15" customHeight="1">
      <c r="A838" s="1570" t="s">
        <v>308</v>
      </c>
      <c r="B838" s="1274"/>
      <c r="C838" s="1273" t="s">
        <v>1135</v>
      </c>
      <c r="D838" s="1274">
        <v>208010169</v>
      </c>
      <c r="E838" s="1274"/>
      <c r="F838" s="1349" t="s">
        <v>407</v>
      </c>
      <c r="G838" s="1274" t="s">
        <v>1136</v>
      </c>
      <c r="H838" s="1274" t="s">
        <v>1137</v>
      </c>
      <c r="I838" s="1274" t="s">
        <v>212</v>
      </c>
      <c r="J838" s="1274" t="s">
        <v>211</v>
      </c>
      <c r="K838" s="1357">
        <v>1</v>
      </c>
      <c r="L838" s="1276" t="s">
        <v>207</v>
      </c>
      <c r="M838" s="1358">
        <v>1485000</v>
      </c>
      <c r="N838" s="1274">
        <v>2015</v>
      </c>
      <c r="O838" s="1349" t="s">
        <v>609</v>
      </c>
      <c r="P838" s="1412">
        <f t="shared" si="481"/>
        <v>1485000</v>
      </c>
      <c r="Q838" s="1349" t="s">
        <v>99</v>
      </c>
      <c r="R838" s="1349"/>
      <c r="S838" s="1349"/>
      <c r="T838" s="2014"/>
      <c r="U838" s="746">
        <v>5</v>
      </c>
      <c r="V838" s="746">
        <f t="shared" si="477"/>
        <v>2</v>
      </c>
      <c r="W838" s="828">
        <f t="shared" si="473"/>
        <v>297000</v>
      </c>
      <c r="X838" s="828">
        <f t="shared" si="478"/>
        <v>594000</v>
      </c>
      <c r="Y838" s="828">
        <f t="shared" si="474"/>
        <v>891000</v>
      </c>
      <c r="Z838" s="746">
        <f t="shared" si="479"/>
        <v>3</v>
      </c>
      <c r="AA838" s="829">
        <f t="shared" si="475"/>
        <v>297000</v>
      </c>
      <c r="AB838" s="829">
        <f t="shared" si="480"/>
        <v>891000</v>
      </c>
      <c r="AC838" s="829">
        <f t="shared" si="476"/>
        <v>594000</v>
      </c>
      <c r="AD838" s="830" t="b">
        <f t="shared" si="472"/>
        <v>1</v>
      </c>
      <c r="AE838" s="738"/>
      <c r="AF838" s="738"/>
    </row>
    <row r="839" spans="1:32" ht="15" customHeight="1">
      <c r="A839" s="1570" t="s">
        <v>308</v>
      </c>
      <c r="B839" s="1274"/>
      <c r="C839" s="1273"/>
      <c r="D839" s="1274"/>
      <c r="E839" s="1274"/>
      <c r="F839" s="1349"/>
      <c r="G839" s="1274"/>
      <c r="H839" s="1274"/>
      <c r="I839" s="1274"/>
      <c r="J839" s="1274"/>
      <c r="K839" s="1357"/>
      <c r="L839" s="1276"/>
      <c r="M839" s="1358"/>
      <c r="N839" s="1274"/>
      <c r="O839" s="1349"/>
      <c r="P839" s="1412">
        <f t="shared" si="481"/>
        <v>0</v>
      </c>
      <c r="Q839" s="1349"/>
      <c r="R839" s="1349"/>
      <c r="S839" s="1349"/>
      <c r="T839" s="2014"/>
      <c r="U839" s="746"/>
      <c r="V839" s="746"/>
      <c r="W839" s="828"/>
      <c r="X839" s="828"/>
      <c r="Y839" s="828"/>
      <c r="AA839" s="829"/>
      <c r="AB839" s="829"/>
      <c r="AC839" s="829"/>
      <c r="AD839" s="830" t="b">
        <f t="shared" si="472"/>
        <v>1</v>
      </c>
      <c r="AE839" s="738"/>
      <c r="AF839" s="738"/>
    </row>
    <row r="840" spans="1:32" ht="15" customHeight="1">
      <c r="A840" s="1570" t="s">
        <v>308</v>
      </c>
      <c r="B840" s="1274">
        <v>170</v>
      </c>
      <c r="C840" s="1273" t="s">
        <v>1138</v>
      </c>
      <c r="D840" s="1274">
        <v>208010169</v>
      </c>
      <c r="E840" s="1274"/>
      <c r="F840" s="1349" t="s">
        <v>1167</v>
      </c>
      <c r="G840" s="1274" t="s">
        <v>1133</v>
      </c>
      <c r="H840" s="1274" t="s">
        <v>212</v>
      </c>
      <c r="I840" s="1274" t="s">
        <v>212</v>
      </c>
      <c r="J840" s="1274" t="s">
        <v>211</v>
      </c>
      <c r="K840" s="1357">
        <v>1</v>
      </c>
      <c r="L840" s="1276" t="s">
        <v>207</v>
      </c>
      <c r="M840" s="1358">
        <v>1287000</v>
      </c>
      <c r="N840" s="1274">
        <v>2015</v>
      </c>
      <c r="O840" s="1349" t="s">
        <v>609</v>
      </c>
      <c r="P840" s="1412">
        <f t="shared" si="481"/>
        <v>1287000</v>
      </c>
      <c r="Q840" s="1349" t="s">
        <v>99</v>
      </c>
      <c r="R840" s="1349"/>
      <c r="S840" s="1349"/>
      <c r="T840" s="2014"/>
      <c r="U840" s="746">
        <v>5</v>
      </c>
      <c r="V840" s="746">
        <f t="shared" si="420"/>
        <v>2</v>
      </c>
      <c r="W840" s="828">
        <f t="shared" ref="W840:W864" si="482">P840/U840</f>
        <v>257400</v>
      </c>
      <c r="X840" s="828">
        <f t="shared" si="413"/>
        <v>514800</v>
      </c>
      <c r="Y840" s="828">
        <f t="shared" ref="Y840:Y864" si="483">P840-X840</f>
        <v>772200</v>
      </c>
      <c r="Z840" s="746">
        <f t="shared" si="415"/>
        <v>3</v>
      </c>
      <c r="AA840" s="829">
        <f t="shared" ref="AA840:AA864" si="484">P840/U840</f>
        <v>257400</v>
      </c>
      <c r="AB840" s="829">
        <f t="shared" si="414"/>
        <v>772200</v>
      </c>
      <c r="AC840" s="829">
        <f t="shared" ref="AC840:AC864" si="485">P840-AB840</f>
        <v>514800</v>
      </c>
      <c r="AD840" s="830" t="b">
        <f t="shared" si="472"/>
        <v>1</v>
      </c>
      <c r="AE840" s="738"/>
      <c r="AF840" s="738"/>
    </row>
    <row r="841" spans="1:32" ht="15" customHeight="1">
      <c r="A841" s="1570" t="s">
        <v>308</v>
      </c>
      <c r="B841" s="1274"/>
      <c r="C841" s="1273" t="s">
        <v>1138</v>
      </c>
      <c r="D841" s="1274">
        <v>208010169</v>
      </c>
      <c r="E841" s="1274"/>
      <c r="F841" s="1349" t="s">
        <v>1167</v>
      </c>
      <c r="G841" s="1274" t="s">
        <v>1133</v>
      </c>
      <c r="H841" s="1274" t="s">
        <v>212</v>
      </c>
      <c r="I841" s="1274" t="s">
        <v>212</v>
      </c>
      <c r="J841" s="1274" t="s">
        <v>211</v>
      </c>
      <c r="K841" s="1357">
        <v>1</v>
      </c>
      <c r="L841" s="1276" t="s">
        <v>207</v>
      </c>
      <c r="M841" s="1358">
        <v>1287000</v>
      </c>
      <c r="N841" s="1274">
        <v>2015</v>
      </c>
      <c r="O841" s="1349" t="s">
        <v>609</v>
      </c>
      <c r="P841" s="1412">
        <f t="shared" si="481"/>
        <v>1287000</v>
      </c>
      <c r="Q841" s="1349" t="s">
        <v>99</v>
      </c>
      <c r="R841" s="1349"/>
      <c r="S841" s="1349"/>
      <c r="T841" s="2014"/>
      <c r="U841" s="746">
        <v>5</v>
      </c>
      <c r="V841" s="746">
        <f t="shared" ref="V841:V864" si="486">2016-N841+1</f>
        <v>2</v>
      </c>
      <c r="W841" s="828">
        <f t="shared" si="482"/>
        <v>257400</v>
      </c>
      <c r="X841" s="828">
        <f t="shared" ref="X841:X864" si="487">V841*W841</f>
        <v>514800</v>
      </c>
      <c r="Y841" s="828">
        <f t="shared" si="483"/>
        <v>772200</v>
      </c>
      <c r="Z841" s="746">
        <f t="shared" ref="Z841:Z864" si="488">2017-N841+1</f>
        <v>3</v>
      </c>
      <c r="AA841" s="829">
        <f t="shared" si="484"/>
        <v>257400</v>
      </c>
      <c r="AB841" s="829">
        <f t="shared" ref="AB841:AB864" si="489">Z841*AA841</f>
        <v>772200</v>
      </c>
      <c r="AC841" s="829">
        <f t="shared" si="485"/>
        <v>514800</v>
      </c>
      <c r="AD841" s="830" t="b">
        <f t="shared" si="472"/>
        <v>1</v>
      </c>
      <c r="AE841" s="738"/>
      <c r="AF841" s="738"/>
    </row>
    <row r="842" spans="1:32" ht="15" customHeight="1">
      <c r="A842" s="1570" t="s">
        <v>308</v>
      </c>
      <c r="B842" s="1274"/>
      <c r="C842" s="1273" t="s">
        <v>1138</v>
      </c>
      <c r="D842" s="1274">
        <v>208010169</v>
      </c>
      <c r="E842" s="1274"/>
      <c r="F842" s="1349" t="s">
        <v>1167</v>
      </c>
      <c r="G842" s="1274" t="s">
        <v>1133</v>
      </c>
      <c r="H842" s="1274" t="s">
        <v>212</v>
      </c>
      <c r="I842" s="1274" t="s">
        <v>212</v>
      </c>
      <c r="J842" s="1274" t="s">
        <v>211</v>
      </c>
      <c r="K842" s="1357">
        <v>1</v>
      </c>
      <c r="L842" s="1276" t="s">
        <v>207</v>
      </c>
      <c r="M842" s="1358">
        <v>1287000</v>
      </c>
      <c r="N842" s="1274">
        <v>2015</v>
      </c>
      <c r="O842" s="1349" t="s">
        <v>609</v>
      </c>
      <c r="P842" s="1412">
        <f t="shared" si="481"/>
        <v>1287000</v>
      </c>
      <c r="Q842" s="1349" t="s">
        <v>99</v>
      </c>
      <c r="R842" s="1349"/>
      <c r="S842" s="1349"/>
      <c r="T842" s="2014"/>
      <c r="U842" s="746">
        <v>5</v>
      </c>
      <c r="V842" s="746">
        <f t="shared" si="486"/>
        <v>2</v>
      </c>
      <c r="W842" s="828">
        <f t="shared" si="482"/>
        <v>257400</v>
      </c>
      <c r="X842" s="828">
        <f t="shared" si="487"/>
        <v>514800</v>
      </c>
      <c r="Y842" s="828">
        <f t="shared" si="483"/>
        <v>772200</v>
      </c>
      <c r="Z842" s="746">
        <f t="shared" si="488"/>
        <v>3</v>
      </c>
      <c r="AA842" s="829">
        <f t="shared" si="484"/>
        <v>257400</v>
      </c>
      <c r="AB842" s="829">
        <f t="shared" si="489"/>
        <v>772200</v>
      </c>
      <c r="AC842" s="829">
        <f t="shared" si="485"/>
        <v>514800</v>
      </c>
      <c r="AD842" s="830" t="b">
        <f t="shared" si="472"/>
        <v>1</v>
      </c>
      <c r="AE842" s="738"/>
      <c r="AF842" s="738"/>
    </row>
    <row r="843" spans="1:32" ht="15" customHeight="1">
      <c r="A843" s="1570" t="s">
        <v>308</v>
      </c>
      <c r="B843" s="1274"/>
      <c r="C843" s="1273" t="s">
        <v>1138</v>
      </c>
      <c r="D843" s="1274">
        <v>208010169</v>
      </c>
      <c r="E843" s="1274"/>
      <c r="F843" s="1349" t="s">
        <v>1167</v>
      </c>
      <c r="G843" s="1274" t="s">
        <v>1133</v>
      </c>
      <c r="H843" s="1274" t="s">
        <v>212</v>
      </c>
      <c r="I843" s="1274" t="s">
        <v>212</v>
      </c>
      <c r="J843" s="1274" t="s">
        <v>211</v>
      </c>
      <c r="K843" s="1357">
        <v>1</v>
      </c>
      <c r="L843" s="1276" t="s">
        <v>207</v>
      </c>
      <c r="M843" s="1358">
        <v>1287000</v>
      </c>
      <c r="N843" s="1274">
        <v>2015</v>
      </c>
      <c r="O843" s="1349" t="s">
        <v>609</v>
      </c>
      <c r="P843" s="1412">
        <f t="shared" si="481"/>
        <v>1287000</v>
      </c>
      <c r="Q843" s="1349" t="s">
        <v>99</v>
      </c>
      <c r="R843" s="1349"/>
      <c r="S843" s="1349"/>
      <c r="T843" s="2014"/>
      <c r="U843" s="746">
        <v>5</v>
      </c>
      <c r="V843" s="746">
        <f t="shared" si="486"/>
        <v>2</v>
      </c>
      <c r="W843" s="828">
        <f t="shared" si="482"/>
        <v>257400</v>
      </c>
      <c r="X843" s="828">
        <f t="shared" si="487"/>
        <v>514800</v>
      </c>
      <c r="Y843" s="828">
        <f t="shared" si="483"/>
        <v>772200</v>
      </c>
      <c r="Z843" s="746">
        <f t="shared" si="488"/>
        <v>3</v>
      </c>
      <c r="AA843" s="829">
        <f t="shared" si="484"/>
        <v>257400</v>
      </c>
      <c r="AB843" s="829">
        <f t="shared" si="489"/>
        <v>772200</v>
      </c>
      <c r="AC843" s="829">
        <f t="shared" si="485"/>
        <v>514800</v>
      </c>
      <c r="AD843" s="830" t="b">
        <f t="shared" si="472"/>
        <v>1</v>
      </c>
      <c r="AE843" s="738"/>
      <c r="AF843" s="738"/>
    </row>
    <row r="844" spans="1:32" ht="15" customHeight="1">
      <c r="A844" s="1570" t="s">
        <v>308</v>
      </c>
      <c r="B844" s="1274"/>
      <c r="C844" s="1273" t="s">
        <v>1138</v>
      </c>
      <c r="D844" s="1274">
        <v>208010169</v>
      </c>
      <c r="E844" s="1274"/>
      <c r="F844" s="1349" t="s">
        <v>1167</v>
      </c>
      <c r="G844" s="1274" t="s">
        <v>1133</v>
      </c>
      <c r="H844" s="1274" t="s">
        <v>212</v>
      </c>
      <c r="I844" s="1274" t="s">
        <v>212</v>
      </c>
      <c r="J844" s="1274" t="s">
        <v>211</v>
      </c>
      <c r="K844" s="1357">
        <v>1</v>
      </c>
      <c r="L844" s="1276" t="s">
        <v>207</v>
      </c>
      <c r="M844" s="1358">
        <v>1287000</v>
      </c>
      <c r="N844" s="1274">
        <v>2015</v>
      </c>
      <c r="O844" s="1349" t="s">
        <v>609</v>
      </c>
      <c r="P844" s="1412">
        <f t="shared" si="481"/>
        <v>1287000</v>
      </c>
      <c r="Q844" s="1349" t="s">
        <v>99</v>
      </c>
      <c r="R844" s="1349"/>
      <c r="S844" s="1349"/>
      <c r="T844" s="2014"/>
      <c r="U844" s="746">
        <v>5</v>
      </c>
      <c r="V844" s="746">
        <f t="shared" si="486"/>
        <v>2</v>
      </c>
      <c r="W844" s="828">
        <f t="shared" si="482"/>
        <v>257400</v>
      </c>
      <c r="X844" s="828">
        <f t="shared" si="487"/>
        <v>514800</v>
      </c>
      <c r="Y844" s="828">
        <f t="shared" si="483"/>
        <v>772200</v>
      </c>
      <c r="Z844" s="746">
        <f t="shared" si="488"/>
        <v>3</v>
      </c>
      <c r="AA844" s="829">
        <f t="shared" si="484"/>
        <v>257400</v>
      </c>
      <c r="AB844" s="829">
        <f t="shared" si="489"/>
        <v>772200</v>
      </c>
      <c r="AC844" s="829">
        <f t="shared" si="485"/>
        <v>514800</v>
      </c>
      <c r="AD844" s="830" t="b">
        <f t="shared" si="472"/>
        <v>1</v>
      </c>
      <c r="AE844" s="738"/>
      <c r="AF844" s="738"/>
    </row>
    <row r="845" spans="1:32" ht="15" customHeight="1">
      <c r="A845" s="1570" t="s">
        <v>308</v>
      </c>
      <c r="B845" s="1274"/>
      <c r="C845" s="1273" t="s">
        <v>1138</v>
      </c>
      <c r="D845" s="1274">
        <v>208010169</v>
      </c>
      <c r="E845" s="1274"/>
      <c r="F845" s="1349" t="s">
        <v>1167</v>
      </c>
      <c r="G845" s="1274" t="s">
        <v>1133</v>
      </c>
      <c r="H845" s="1274" t="s">
        <v>212</v>
      </c>
      <c r="I845" s="1274" t="s">
        <v>212</v>
      </c>
      <c r="J845" s="1274" t="s">
        <v>211</v>
      </c>
      <c r="K845" s="1357">
        <v>1</v>
      </c>
      <c r="L845" s="1276" t="s">
        <v>207</v>
      </c>
      <c r="M845" s="1358">
        <v>1287000</v>
      </c>
      <c r="N845" s="1274">
        <v>2015</v>
      </c>
      <c r="O845" s="1349" t="s">
        <v>609</v>
      </c>
      <c r="P845" s="1412">
        <f t="shared" si="481"/>
        <v>1287000</v>
      </c>
      <c r="Q845" s="1349" t="s">
        <v>99</v>
      </c>
      <c r="R845" s="1349"/>
      <c r="S845" s="1349"/>
      <c r="T845" s="2014"/>
      <c r="U845" s="746">
        <v>5</v>
      </c>
      <c r="V845" s="746">
        <f t="shared" si="486"/>
        <v>2</v>
      </c>
      <c r="W845" s="828">
        <f t="shared" si="482"/>
        <v>257400</v>
      </c>
      <c r="X845" s="828">
        <f t="shared" si="487"/>
        <v>514800</v>
      </c>
      <c r="Y845" s="828">
        <f t="shared" si="483"/>
        <v>772200</v>
      </c>
      <c r="Z845" s="746">
        <f t="shared" si="488"/>
        <v>3</v>
      </c>
      <c r="AA845" s="829">
        <f t="shared" si="484"/>
        <v>257400</v>
      </c>
      <c r="AB845" s="829">
        <f t="shared" si="489"/>
        <v>772200</v>
      </c>
      <c r="AC845" s="829">
        <f t="shared" si="485"/>
        <v>514800</v>
      </c>
      <c r="AD845" s="830" t="b">
        <f t="shared" si="472"/>
        <v>1</v>
      </c>
      <c r="AE845" s="738"/>
      <c r="AF845" s="738"/>
    </row>
    <row r="846" spans="1:32" ht="15" customHeight="1">
      <c r="A846" s="1570" t="s">
        <v>308</v>
      </c>
      <c r="B846" s="1274"/>
      <c r="C846" s="1273" t="s">
        <v>1138</v>
      </c>
      <c r="D846" s="1274">
        <v>208010169</v>
      </c>
      <c r="E846" s="1274"/>
      <c r="F846" s="1349" t="s">
        <v>1167</v>
      </c>
      <c r="G846" s="1274" t="s">
        <v>1133</v>
      </c>
      <c r="H846" s="1274" t="s">
        <v>212</v>
      </c>
      <c r="I846" s="1274" t="s">
        <v>212</v>
      </c>
      <c r="J846" s="1274" t="s">
        <v>211</v>
      </c>
      <c r="K846" s="1357">
        <v>1</v>
      </c>
      <c r="L846" s="1276" t="s">
        <v>207</v>
      </c>
      <c r="M846" s="1358">
        <v>1287000</v>
      </c>
      <c r="N846" s="1274">
        <v>2015</v>
      </c>
      <c r="O846" s="1349" t="s">
        <v>609</v>
      </c>
      <c r="P846" s="1412">
        <f t="shared" si="481"/>
        <v>1287000</v>
      </c>
      <c r="Q846" s="1349" t="s">
        <v>99</v>
      </c>
      <c r="R846" s="1349"/>
      <c r="S846" s="1349"/>
      <c r="T846" s="2014"/>
      <c r="U846" s="746">
        <v>5</v>
      </c>
      <c r="V846" s="746">
        <f t="shared" si="486"/>
        <v>2</v>
      </c>
      <c r="W846" s="828">
        <f t="shared" si="482"/>
        <v>257400</v>
      </c>
      <c r="X846" s="828">
        <f t="shared" si="487"/>
        <v>514800</v>
      </c>
      <c r="Y846" s="828">
        <f t="shared" si="483"/>
        <v>772200</v>
      </c>
      <c r="Z846" s="746">
        <f t="shared" si="488"/>
        <v>3</v>
      </c>
      <c r="AA846" s="829">
        <f t="shared" si="484"/>
        <v>257400</v>
      </c>
      <c r="AB846" s="829">
        <f t="shared" si="489"/>
        <v>772200</v>
      </c>
      <c r="AC846" s="829">
        <f t="shared" si="485"/>
        <v>514800</v>
      </c>
      <c r="AD846" s="830" t="b">
        <f t="shared" si="472"/>
        <v>1</v>
      </c>
      <c r="AE846" s="738"/>
      <c r="AF846" s="738"/>
    </row>
    <row r="847" spans="1:32" ht="15" customHeight="1">
      <c r="A847" s="1570" t="s">
        <v>308</v>
      </c>
      <c r="B847" s="1274"/>
      <c r="C847" s="1273" t="s">
        <v>1138</v>
      </c>
      <c r="D847" s="1274">
        <v>208010169</v>
      </c>
      <c r="E847" s="1274"/>
      <c r="F847" s="1349" t="s">
        <v>1167</v>
      </c>
      <c r="G847" s="1274" t="s">
        <v>1133</v>
      </c>
      <c r="H847" s="1274" t="s">
        <v>212</v>
      </c>
      <c r="I847" s="1274" t="s">
        <v>212</v>
      </c>
      <c r="J847" s="1274" t="s">
        <v>211</v>
      </c>
      <c r="K847" s="1357">
        <v>1</v>
      </c>
      <c r="L847" s="1276" t="s">
        <v>207</v>
      </c>
      <c r="M847" s="1358">
        <v>1287000</v>
      </c>
      <c r="N847" s="1274">
        <v>2015</v>
      </c>
      <c r="O847" s="1349" t="s">
        <v>609</v>
      </c>
      <c r="P847" s="1412">
        <f t="shared" si="481"/>
        <v>1287000</v>
      </c>
      <c r="Q847" s="1349" t="s">
        <v>99</v>
      </c>
      <c r="R847" s="1349"/>
      <c r="S847" s="1349"/>
      <c r="T847" s="2014"/>
      <c r="U847" s="746">
        <v>5</v>
      </c>
      <c r="V847" s="746">
        <f t="shared" si="486"/>
        <v>2</v>
      </c>
      <c r="W847" s="828">
        <f t="shared" si="482"/>
        <v>257400</v>
      </c>
      <c r="X847" s="828">
        <f t="shared" si="487"/>
        <v>514800</v>
      </c>
      <c r="Y847" s="828">
        <f t="shared" si="483"/>
        <v>772200</v>
      </c>
      <c r="Z847" s="746">
        <f t="shared" si="488"/>
        <v>3</v>
      </c>
      <c r="AA847" s="829">
        <f t="shared" si="484"/>
        <v>257400</v>
      </c>
      <c r="AB847" s="829">
        <f t="shared" si="489"/>
        <v>772200</v>
      </c>
      <c r="AC847" s="829">
        <f t="shared" si="485"/>
        <v>514800</v>
      </c>
      <c r="AD847" s="830" t="b">
        <f t="shared" si="472"/>
        <v>1</v>
      </c>
      <c r="AE847" s="738"/>
      <c r="AF847" s="738"/>
    </row>
    <row r="848" spans="1:32" ht="15" customHeight="1">
      <c r="A848" s="1570" t="s">
        <v>308</v>
      </c>
      <c r="B848" s="1274"/>
      <c r="C848" s="1273" t="s">
        <v>1138</v>
      </c>
      <c r="D848" s="1274">
        <v>208010169</v>
      </c>
      <c r="E848" s="1274"/>
      <c r="F848" s="1349" t="s">
        <v>1167</v>
      </c>
      <c r="G848" s="1274" t="s">
        <v>1133</v>
      </c>
      <c r="H848" s="1274" t="s">
        <v>212</v>
      </c>
      <c r="I848" s="1274" t="s">
        <v>212</v>
      </c>
      <c r="J848" s="1274" t="s">
        <v>211</v>
      </c>
      <c r="K848" s="1357">
        <v>1</v>
      </c>
      <c r="L848" s="1276" t="s">
        <v>207</v>
      </c>
      <c r="M848" s="1358">
        <v>1287000</v>
      </c>
      <c r="N848" s="1274">
        <v>2015</v>
      </c>
      <c r="O848" s="1349" t="s">
        <v>609</v>
      </c>
      <c r="P848" s="1412">
        <f t="shared" si="481"/>
        <v>1287000</v>
      </c>
      <c r="Q848" s="1349" t="s">
        <v>99</v>
      </c>
      <c r="R848" s="1349"/>
      <c r="S848" s="1349"/>
      <c r="T848" s="2014"/>
      <c r="U848" s="746">
        <v>5</v>
      </c>
      <c r="V848" s="746">
        <f t="shared" si="486"/>
        <v>2</v>
      </c>
      <c r="W848" s="828">
        <f t="shared" si="482"/>
        <v>257400</v>
      </c>
      <c r="X848" s="828">
        <f t="shared" si="487"/>
        <v>514800</v>
      </c>
      <c r="Y848" s="828">
        <f t="shared" si="483"/>
        <v>772200</v>
      </c>
      <c r="Z848" s="746">
        <f t="shared" si="488"/>
        <v>3</v>
      </c>
      <c r="AA848" s="829">
        <f t="shared" si="484"/>
        <v>257400</v>
      </c>
      <c r="AB848" s="829">
        <f t="shared" si="489"/>
        <v>772200</v>
      </c>
      <c r="AC848" s="829">
        <f t="shared" si="485"/>
        <v>514800</v>
      </c>
      <c r="AD848" s="830" t="b">
        <f t="shared" si="472"/>
        <v>1</v>
      </c>
      <c r="AE848" s="738"/>
      <c r="AF848" s="738"/>
    </row>
    <row r="849" spans="1:32" ht="15" customHeight="1">
      <c r="A849" s="1570" t="s">
        <v>308</v>
      </c>
      <c r="B849" s="1274"/>
      <c r="C849" s="1273" t="s">
        <v>1138</v>
      </c>
      <c r="D849" s="1274">
        <v>208010169</v>
      </c>
      <c r="E849" s="1274"/>
      <c r="F849" s="1349" t="s">
        <v>1167</v>
      </c>
      <c r="G849" s="1274" t="s">
        <v>1133</v>
      </c>
      <c r="H849" s="1274" t="s">
        <v>212</v>
      </c>
      <c r="I849" s="1274" t="s">
        <v>212</v>
      </c>
      <c r="J849" s="1274" t="s">
        <v>211</v>
      </c>
      <c r="K849" s="1357">
        <v>1</v>
      </c>
      <c r="L849" s="1276" t="s">
        <v>207</v>
      </c>
      <c r="M849" s="1358">
        <v>1287000</v>
      </c>
      <c r="N849" s="1274">
        <v>2015</v>
      </c>
      <c r="O849" s="1349" t="s">
        <v>609</v>
      </c>
      <c r="P849" s="1412">
        <f t="shared" si="481"/>
        <v>1287000</v>
      </c>
      <c r="Q849" s="1349" t="s">
        <v>99</v>
      </c>
      <c r="R849" s="1349"/>
      <c r="S849" s="1349"/>
      <c r="T849" s="2014"/>
      <c r="U849" s="746">
        <v>5</v>
      </c>
      <c r="V849" s="746">
        <f t="shared" si="486"/>
        <v>2</v>
      </c>
      <c r="W849" s="828">
        <f t="shared" si="482"/>
        <v>257400</v>
      </c>
      <c r="X849" s="828">
        <f t="shared" si="487"/>
        <v>514800</v>
      </c>
      <c r="Y849" s="828">
        <f t="shared" si="483"/>
        <v>772200</v>
      </c>
      <c r="Z849" s="746">
        <f t="shared" si="488"/>
        <v>3</v>
      </c>
      <c r="AA849" s="829">
        <f t="shared" si="484"/>
        <v>257400</v>
      </c>
      <c r="AB849" s="829">
        <f t="shared" si="489"/>
        <v>772200</v>
      </c>
      <c r="AC849" s="829">
        <f t="shared" si="485"/>
        <v>514800</v>
      </c>
      <c r="AD849" s="830" t="b">
        <f t="shared" si="472"/>
        <v>1</v>
      </c>
      <c r="AE849" s="738"/>
      <c r="AF849" s="738"/>
    </row>
    <row r="850" spans="1:32" ht="15" customHeight="1">
      <c r="A850" s="1570" t="s">
        <v>308</v>
      </c>
      <c r="B850" s="1274"/>
      <c r="C850" s="1273" t="s">
        <v>1138</v>
      </c>
      <c r="D850" s="1274">
        <v>208010169</v>
      </c>
      <c r="E850" s="1274"/>
      <c r="F850" s="1349" t="s">
        <v>1167</v>
      </c>
      <c r="G850" s="1274" t="s">
        <v>1133</v>
      </c>
      <c r="H850" s="1274" t="s">
        <v>212</v>
      </c>
      <c r="I850" s="1274" t="s">
        <v>212</v>
      </c>
      <c r="J850" s="1274" t="s">
        <v>211</v>
      </c>
      <c r="K850" s="1357">
        <v>1</v>
      </c>
      <c r="L850" s="1276" t="s">
        <v>207</v>
      </c>
      <c r="M850" s="1358">
        <v>1287000</v>
      </c>
      <c r="N850" s="1274">
        <v>2015</v>
      </c>
      <c r="O850" s="1349" t="s">
        <v>609</v>
      </c>
      <c r="P850" s="1412">
        <f t="shared" si="481"/>
        <v>1287000</v>
      </c>
      <c r="Q850" s="1349" t="s">
        <v>99</v>
      </c>
      <c r="R850" s="1349"/>
      <c r="S850" s="1349"/>
      <c r="T850" s="2014"/>
      <c r="U850" s="746">
        <v>5</v>
      </c>
      <c r="V850" s="746">
        <f t="shared" si="486"/>
        <v>2</v>
      </c>
      <c r="W850" s="828">
        <f t="shared" si="482"/>
        <v>257400</v>
      </c>
      <c r="X850" s="828">
        <f t="shared" si="487"/>
        <v>514800</v>
      </c>
      <c r="Y850" s="828">
        <f t="shared" si="483"/>
        <v>772200</v>
      </c>
      <c r="Z850" s="746">
        <f t="shared" si="488"/>
        <v>3</v>
      </c>
      <c r="AA850" s="829">
        <f t="shared" si="484"/>
        <v>257400</v>
      </c>
      <c r="AB850" s="829">
        <f t="shared" si="489"/>
        <v>772200</v>
      </c>
      <c r="AC850" s="829">
        <f t="shared" si="485"/>
        <v>514800</v>
      </c>
      <c r="AD850" s="830" t="b">
        <f t="shared" si="472"/>
        <v>1</v>
      </c>
      <c r="AE850" s="738"/>
      <c r="AF850" s="738"/>
    </row>
    <row r="851" spans="1:32" ht="15" customHeight="1">
      <c r="A851" s="1570" t="s">
        <v>308</v>
      </c>
      <c r="B851" s="1274"/>
      <c r="C851" s="1273" t="s">
        <v>1138</v>
      </c>
      <c r="D851" s="1274">
        <v>208010169</v>
      </c>
      <c r="E851" s="1274"/>
      <c r="F851" s="1349" t="s">
        <v>1167</v>
      </c>
      <c r="G851" s="1274" t="s">
        <v>1133</v>
      </c>
      <c r="H851" s="1274" t="s">
        <v>212</v>
      </c>
      <c r="I851" s="1274" t="s">
        <v>212</v>
      </c>
      <c r="J851" s="1274" t="s">
        <v>211</v>
      </c>
      <c r="K851" s="1357">
        <v>1</v>
      </c>
      <c r="L851" s="1276" t="s">
        <v>207</v>
      </c>
      <c r="M851" s="1358">
        <v>1287000</v>
      </c>
      <c r="N851" s="1274">
        <v>2015</v>
      </c>
      <c r="O851" s="1349" t="s">
        <v>609</v>
      </c>
      <c r="P851" s="1412">
        <f t="shared" si="481"/>
        <v>1287000</v>
      </c>
      <c r="Q851" s="1349" t="s">
        <v>99</v>
      </c>
      <c r="R851" s="1349"/>
      <c r="S851" s="1349"/>
      <c r="T851" s="2014"/>
      <c r="U851" s="746">
        <v>5</v>
      </c>
      <c r="V851" s="746">
        <f t="shared" si="486"/>
        <v>2</v>
      </c>
      <c r="W851" s="828">
        <f t="shared" si="482"/>
        <v>257400</v>
      </c>
      <c r="X851" s="828">
        <f t="shared" si="487"/>
        <v>514800</v>
      </c>
      <c r="Y851" s="828">
        <f t="shared" si="483"/>
        <v>772200</v>
      </c>
      <c r="Z851" s="746">
        <f t="shared" si="488"/>
        <v>3</v>
      </c>
      <c r="AA851" s="829">
        <f t="shared" si="484"/>
        <v>257400</v>
      </c>
      <c r="AB851" s="829">
        <f t="shared" si="489"/>
        <v>772200</v>
      </c>
      <c r="AC851" s="829">
        <f t="shared" si="485"/>
        <v>514800</v>
      </c>
      <c r="AD851" s="830" t="b">
        <f t="shared" si="472"/>
        <v>1</v>
      </c>
      <c r="AE851" s="738"/>
      <c r="AF851" s="738"/>
    </row>
    <row r="852" spans="1:32" ht="15" customHeight="1">
      <c r="A852" s="1570" t="s">
        <v>308</v>
      </c>
      <c r="B852" s="1274"/>
      <c r="C852" s="1273" t="s">
        <v>1138</v>
      </c>
      <c r="D852" s="1274">
        <v>208010169</v>
      </c>
      <c r="E852" s="1274"/>
      <c r="F852" s="1349" t="s">
        <v>1167</v>
      </c>
      <c r="G852" s="1274" t="s">
        <v>1133</v>
      </c>
      <c r="H852" s="1274" t="s">
        <v>212</v>
      </c>
      <c r="I852" s="1274" t="s">
        <v>212</v>
      </c>
      <c r="J852" s="1274" t="s">
        <v>211</v>
      </c>
      <c r="K852" s="1357">
        <v>1</v>
      </c>
      <c r="L852" s="1276" t="s">
        <v>207</v>
      </c>
      <c r="M852" s="1358">
        <v>1287000</v>
      </c>
      <c r="N852" s="1274">
        <v>2015</v>
      </c>
      <c r="O852" s="1349" t="s">
        <v>609</v>
      </c>
      <c r="P852" s="1412">
        <f t="shared" si="481"/>
        <v>1287000</v>
      </c>
      <c r="Q852" s="1349" t="s">
        <v>99</v>
      </c>
      <c r="R852" s="1349"/>
      <c r="S852" s="1349"/>
      <c r="T852" s="2014"/>
      <c r="U852" s="746">
        <v>5</v>
      </c>
      <c r="V852" s="746">
        <f t="shared" si="486"/>
        <v>2</v>
      </c>
      <c r="W852" s="828">
        <f t="shared" si="482"/>
        <v>257400</v>
      </c>
      <c r="X852" s="828">
        <f t="shared" si="487"/>
        <v>514800</v>
      </c>
      <c r="Y852" s="828">
        <f t="shared" si="483"/>
        <v>772200</v>
      </c>
      <c r="Z852" s="746">
        <f t="shared" si="488"/>
        <v>3</v>
      </c>
      <c r="AA852" s="829">
        <f t="shared" si="484"/>
        <v>257400</v>
      </c>
      <c r="AB852" s="829">
        <f t="shared" si="489"/>
        <v>772200</v>
      </c>
      <c r="AC852" s="829">
        <f t="shared" si="485"/>
        <v>514800</v>
      </c>
      <c r="AD852" s="830" t="b">
        <f t="shared" si="472"/>
        <v>1</v>
      </c>
      <c r="AE852" s="738"/>
      <c r="AF852" s="738"/>
    </row>
    <row r="853" spans="1:32" ht="15" customHeight="1">
      <c r="A853" s="1570" t="s">
        <v>308</v>
      </c>
      <c r="B853" s="1274"/>
      <c r="C853" s="1273" t="s">
        <v>1138</v>
      </c>
      <c r="D853" s="1274">
        <v>208010169</v>
      </c>
      <c r="E853" s="1274"/>
      <c r="F853" s="1349" t="s">
        <v>1167</v>
      </c>
      <c r="G853" s="1274" t="s">
        <v>1133</v>
      </c>
      <c r="H853" s="1274" t="s">
        <v>212</v>
      </c>
      <c r="I853" s="1274" t="s">
        <v>212</v>
      </c>
      <c r="J853" s="1274" t="s">
        <v>211</v>
      </c>
      <c r="K853" s="1357">
        <v>1</v>
      </c>
      <c r="L853" s="1276" t="s">
        <v>207</v>
      </c>
      <c r="M853" s="1358">
        <v>1287000</v>
      </c>
      <c r="N853" s="1274">
        <v>2015</v>
      </c>
      <c r="O853" s="1349" t="s">
        <v>609</v>
      </c>
      <c r="P853" s="1412">
        <f t="shared" si="481"/>
        <v>1287000</v>
      </c>
      <c r="Q853" s="1349" t="s">
        <v>99</v>
      </c>
      <c r="R853" s="1349"/>
      <c r="S853" s="1349"/>
      <c r="T853" s="2014"/>
      <c r="U853" s="746">
        <v>5</v>
      </c>
      <c r="V853" s="746">
        <f t="shared" si="486"/>
        <v>2</v>
      </c>
      <c r="W853" s="828">
        <f t="shared" si="482"/>
        <v>257400</v>
      </c>
      <c r="X853" s="828">
        <f t="shared" si="487"/>
        <v>514800</v>
      </c>
      <c r="Y853" s="828">
        <f t="shared" si="483"/>
        <v>772200</v>
      </c>
      <c r="Z853" s="746">
        <f t="shared" si="488"/>
        <v>3</v>
      </c>
      <c r="AA853" s="829">
        <f t="shared" si="484"/>
        <v>257400</v>
      </c>
      <c r="AB853" s="829">
        <f t="shared" si="489"/>
        <v>772200</v>
      </c>
      <c r="AC853" s="829">
        <f t="shared" si="485"/>
        <v>514800</v>
      </c>
      <c r="AD853" s="830" t="b">
        <f t="shared" si="472"/>
        <v>1</v>
      </c>
      <c r="AE853" s="738"/>
      <c r="AF853" s="738"/>
    </row>
    <row r="854" spans="1:32" ht="15" customHeight="1">
      <c r="A854" s="1570" t="s">
        <v>308</v>
      </c>
      <c r="B854" s="1274"/>
      <c r="C854" s="1273" t="s">
        <v>1138</v>
      </c>
      <c r="D854" s="1274">
        <v>208010169</v>
      </c>
      <c r="E854" s="1274"/>
      <c r="F854" s="1349" t="s">
        <v>1167</v>
      </c>
      <c r="G854" s="1274" t="s">
        <v>1133</v>
      </c>
      <c r="H854" s="1274" t="s">
        <v>212</v>
      </c>
      <c r="I854" s="1274" t="s">
        <v>212</v>
      </c>
      <c r="J854" s="1274" t="s">
        <v>211</v>
      </c>
      <c r="K854" s="1357">
        <v>1</v>
      </c>
      <c r="L854" s="1276" t="s">
        <v>207</v>
      </c>
      <c r="M854" s="1358">
        <v>1287000</v>
      </c>
      <c r="N854" s="1274">
        <v>2015</v>
      </c>
      <c r="O854" s="1349" t="s">
        <v>609</v>
      </c>
      <c r="P854" s="1412">
        <f t="shared" si="481"/>
        <v>1287000</v>
      </c>
      <c r="Q854" s="1349" t="s">
        <v>99</v>
      </c>
      <c r="R854" s="1349"/>
      <c r="S854" s="1349"/>
      <c r="T854" s="2014"/>
      <c r="U854" s="746">
        <v>5</v>
      </c>
      <c r="V854" s="746">
        <f t="shared" si="486"/>
        <v>2</v>
      </c>
      <c r="W854" s="828">
        <f t="shared" si="482"/>
        <v>257400</v>
      </c>
      <c r="X854" s="828">
        <f t="shared" si="487"/>
        <v>514800</v>
      </c>
      <c r="Y854" s="828">
        <f t="shared" si="483"/>
        <v>772200</v>
      </c>
      <c r="Z854" s="746">
        <f t="shared" si="488"/>
        <v>3</v>
      </c>
      <c r="AA854" s="829">
        <f t="shared" si="484"/>
        <v>257400</v>
      </c>
      <c r="AB854" s="829">
        <f t="shared" si="489"/>
        <v>772200</v>
      </c>
      <c r="AC854" s="829">
        <f t="shared" si="485"/>
        <v>514800</v>
      </c>
      <c r="AD854" s="830" t="b">
        <f t="shared" si="472"/>
        <v>1</v>
      </c>
      <c r="AE854" s="738"/>
      <c r="AF854" s="738"/>
    </row>
    <row r="855" spans="1:32" ht="15" customHeight="1">
      <c r="A855" s="1570" t="s">
        <v>308</v>
      </c>
      <c r="B855" s="1274"/>
      <c r="C855" s="1273" t="s">
        <v>1138</v>
      </c>
      <c r="D855" s="1274">
        <v>208010169</v>
      </c>
      <c r="E855" s="1274"/>
      <c r="F855" s="1349" t="s">
        <v>1167</v>
      </c>
      <c r="G855" s="1274" t="s">
        <v>1133</v>
      </c>
      <c r="H855" s="1274" t="s">
        <v>212</v>
      </c>
      <c r="I855" s="1274" t="s">
        <v>212</v>
      </c>
      <c r="J855" s="1274" t="s">
        <v>211</v>
      </c>
      <c r="K855" s="1357">
        <v>1</v>
      </c>
      <c r="L855" s="1276" t="s">
        <v>207</v>
      </c>
      <c r="M855" s="1358">
        <v>1287000</v>
      </c>
      <c r="N855" s="1274">
        <v>2015</v>
      </c>
      <c r="O855" s="1349" t="s">
        <v>609</v>
      </c>
      <c r="P855" s="1412">
        <f t="shared" si="481"/>
        <v>1287000</v>
      </c>
      <c r="Q855" s="1349" t="s">
        <v>99</v>
      </c>
      <c r="R855" s="1349"/>
      <c r="S855" s="1349"/>
      <c r="T855" s="2014"/>
      <c r="U855" s="746">
        <v>5</v>
      </c>
      <c r="V855" s="746">
        <f t="shared" si="486"/>
        <v>2</v>
      </c>
      <c r="W855" s="828">
        <f t="shared" si="482"/>
        <v>257400</v>
      </c>
      <c r="X855" s="828">
        <f t="shared" si="487"/>
        <v>514800</v>
      </c>
      <c r="Y855" s="828">
        <f t="shared" si="483"/>
        <v>772200</v>
      </c>
      <c r="Z855" s="746">
        <f t="shared" si="488"/>
        <v>3</v>
      </c>
      <c r="AA855" s="829">
        <f t="shared" si="484"/>
        <v>257400</v>
      </c>
      <c r="AB855" s="829">
        <f t="shared" si="489"/>
        <v>772200</v>
      </c>
      <c r="AC855" s="829">
        <f t="shared" si="485"/>
        <v>514800</v>
      </c>
      <c r="AD855" s="830" t="b">
        <f t="shared" si="472"/>
        <v>1</v>
      </c>
      <c r="AE855" s="738"/>
      <c r="AF855" s="738"/>
    </row>
    <row r="856" spans="1:32" ht="15" customHeight="1">
      <c r="A856" s="1570" t="s">
        <v>308</v>
      </c>
      <c r="B856" s="1274"/>
      <c r="C856" s="1273" t="s">
        <v>1138</v>
      </c>
      <c r="D856" s="1274">
        <v>208010169</v>
      </c>
      <c r="E856" s="1274"/>
      <c r="F856" s="1349" t="s">
        <v>1167</v>
      </c>
      <c r="G856" s="1274" t="s">
        <v>1133</v>
      </c>
      <c r="H856" s="1274" t="s">
        <v>212</v>
      </c>
      <c r="I856" s="1274" t="s">
        <v>212</v>
      </c>
      <c r="J856" s="1274" t="s">
        <v>211</v>
      </c>
      <c r="K856" s="1357">
        <v>1</v>
      </c>
      <c r="L856" s="1276" t="s">
        <v>207</v>
      </c>
      <c r="M856" s="1358">
        <v>1287000</v>
      </c>
      <c r="N856" s="1274">
        <v>2015</v>
      </c>
      <c r="O856" s="1349" t="s">
        <v>609</v>
      </c>
      <c r="P856" s="1412">
        <f t="shared" si="481"/>
        <v>1287000</v>
      </c>
      <c r="Q856" s="1349" t="s">
        <v>99</v>
      </c>
      <c r="R856" s="1349"/>
      <c r="S856" s="1349"/>
      <c r="T856" s="2014"/>
      <c r="U856" s="746">
        <v>5</v>
      </c>
      <c r="V856" s="746">
        <f t="shared" si="486"/>
        <v>2</v>
      </c>
      <c r="W856" s="828">
        <f t="shared" si="482"/>
        <v>257400</v>
      </c>
      <c r="X856" s="828">
        <f t="shared" si="487"/>
        <v>514800</v>
      </c>
      <c r="Y856" s="828">
        <f t="shared" si="483"/>
        <v>772200</v>
      </c>
      <c r="Z856" s="746">
        <f t="shared" si="488"/>
        <v>3</v>
      </c>
      <c r="AA856" s="829">
        <f t="shared" si="484"/>
        <v>257400</v>
      </c>
      <c r="AB856" s="829">
        <f t="shared" si="489"/>
        <v>772200</v>
      </c>
      <c r="AC856" s="829">
        <f t="shared" si="485"/>
        <v>514800</v>
      </c>
      <c r="AD856" s="830" t="b">
        <f t="shared" si="472"/>
        <v>1</v>
      </c>
      <c r="AE856" s="738"/>
      <c r="AF856" s="738"/>
    </row>
    <row r="857" spans="1:32" ht="15" customHeight="1">
      <c r="A857" s="1570" t="s">
        <v>308</v>
      </c>
      <c r="B857" s="1274"/>
      <c r="C857" s="1273" t="s">
        <v>1138</v>
      </c>
      <c r="D857" s="1274">
        <v>208010169</v>
      </c>
      <c r="E857" s="1274"/>
      <c r="F857" s="1349" t="s">
        <v>1167</v>
      </c>
      <c r="G857" s="1274" t="s">
        <v>1133</v>
      </c>
      <c r="H857" s="1274" t="s">
        <v>212</v>
      </c>
      <c r="I857" s="1274" t="s">
        <v>212</v>
      </c>
      <c r="J857" s="1274" t="s">
        <v>211</v>
      </c>
      <c r="K857" s="1357">
        <v>1</v>
      </c>
      <c r="L857" s="1276" t="s">
        <v>207</v>
      </c>
      <c r="M857" s="1358">
        <v>1287000</v>
      </c>
      <c r="N857" s="1274">
        <v>2015</v>
      </c>
      <c r="O857" s="1349" t="s">
        <v>609</v>
      </c>
      <c r="P857" s="1412">
        <f t="shared" si="481"/>
        <v>1287000</v>
      </c>
      <c r="Q857" s="1349" t="s">
        <v>99</v>
      </c>
      <c r="R857" s="1349"/>
      <c r="S857" s="1349"/>
      <c r="T857" s="2014"/>
      <c r="U857" s="746">
        <v>5</v>
      </c>
      <c r="V857" s="746">
        <f t="shared" si="486"/>
        <v>2</v>
      </c>
      <c r="W857" s="828">
        <f t="shared" si="482"/>
        <v>257400</v>
      </c>
      <c r="X857" s="828">
        <f t="shared" si="487"/>
        <v>514800</v>
      </c>
      <c r="Y857" s="828">
        <f t="shared" si="483"/>
        <v>772200</v>
      </c>
      <c r="Z857" s="746">
        <f t="shared" si="488"/>
        <v>3</v>
      </c>
      <c r="AA857" s="829">
        <f t="shared" si="484"/>
        <v>257400</v>
      </c>
      <c r="AB857" s="829">
        <f t="shared" si="489"/>
        <v>772200</v>
      </c>
      <c r="AC857" s="829">
        <f t="shared" si="485"/>
        <v>514800</v>
      </c>
      <c r="AD857" s="830" t="b">
        <f t="shared" si="472"/>
        <v>1</v>
      </c>
      <c r="AE857" s="738"/>
      <c r="AF857" s="738"/>
    </row>
    <row r="858" spans="1:32" ht="15" customHeight="1">
      <c r="A858" s="1570" t="s">
        <v>308</v>
      </c>
      <c r="B858" s="1274"/>
      <c r="C858" s="1273" t="s">
        <v>1138</v>
      </c>
      <c r="D858" s="1274">
        <v>208010169</v>
      </c>
      <c r="E858" s="1274"/>
      <c r="F858" s="1349" t="s">
        <v>1167</v>
      </c>
      <c r="G858" s="1274" t="s">
        <v>1133</v>
      </c>
      <c r="H858" s="1274" t="s">
        <v>212</v>
      </c>
      <c r="I858" s="1274" t="s">
        <v>212</v>
      </c>
      <c r="J858" s="1274" t="s">
        <v>211</v>
      </c>
      <c r="K858" s="1357">
        <v>1</v>
      </c>
      <c r="L858" s="1276" t="s">
        <v>207</v>
      </c>
      <c r="M858" s="1358">
        <v>1287000</v>
      </c>
      <c r="N858" s="1274">
        <v>2015</v>
      </c>
      <c r="O858" s="1349" t="s">
        <v>609</v>
      </c>
      <c r="P858" s="1412">
        <f t="shared" si="481"/>
        <v>1287000</v>
      </c>
      <c r="Q858" s="1349" t="s">
        <v>99</v>
      </c>
      <c r="R858" s="1349"/>
      <c r="S858" s="1349"/>
      <c r="T858" s="2014"/>
      <c r="U858" s="746">
        <v>5</v>
      </c>
      <c r="V858" s="746">
        <f t="shared" si="486"/>
        <v>2</v>
      </c>
      <c r="W858" s="828">
        <f t="shared" si="482"/>
        <v>257400</v>
      </c>
      <c r="X858" s="828">
        <f t="shared" si="487"/>
        <v>514800</v>
      </c>
      <c r="Y858" s="828">
        <f t="shared" si="483"/>
        <v>772200</v>
      </c>
      <c r="Z858" s="746">
        <f t="shared" si="488"/>
        <v>3</v>
      </c>
      <c r="AA858" s="829">
        <f t="shared" si="484"/>
        <v>257400</v>
      </c>
      <c r="AB858" s="829">
        <f t="shared" si="489"/>
        <v>772200</v>
      </c>
      <c r="AC858" s="829">
        <f t="shared" si="485"/>
        <v>514800</v>
      </c>
      <c r="AD858" s="830" t="b">
        <f t="shared" si="472"/>
        <v>1</v>
      </c>
      <c r="AE858" s="738"/>
      <c r="AF858" s="738"/>
    </row>
    <row r="859" spans="1:32" ht="15" customHeight="1">
      <c r="A859" s="1570" t="s">
        <v>308</v>
      </c>
      <c r="B859" s="1274"/>
      <c r="C859" s="1273" t="s">
        <v>1138</v>
      </c>
      <c r="D859" s="1274">
        <v>208010169</v>
      </c>
      <c r="E859" s="1274"/>
      <c r="F859" s="1349" t="s">
        <v>1167</v>
      </c>
      <c r="G859" s="1274" t="s">
        <v>1133</v>
      </c>
      <c r="H859" s="1274" t="s">
        <v>212</v>
      </c>
      <c r="I859" s="1274" t="s">
        <v>212</v>
      </c>
      <c r="J859" s="1274" t="s">
        <v>211</v>
      </c>
      <c r="K859" s="1357">
        <v>1</v>
      </c>
      <c r="L859" s="1276" t="s">
        <v>207</v>
      </c>
      <c r="M859" s="1358">
        <v>1287000</v>
      </c>
      <c r="N859" s="1274">
        <v>2015</v>
      </c>
      <c r="O859" s="1349" t="s">
        <v>609</v>
      </c>
      <c r="P859" s="1412">
        <f t="shared" si="481"/>
        <v>1287000</v>
      </c>
      <c r="Q859" s="1349" t="s">
        <v>99</v>
      </c>
      <c r="R859" s="1349"/>
      <c r="S859" s="1349"/>
      <c r="T859" s="2014"/>
      <c r="U859" s="746">
        <v>5</v>
      </c>
      <c r="V859" s="746">
        <f t="shared" si="486"/>
        <v>2</v>
      </c>
      <c r="W859" s="828">
        <f t="shared" si="482"/>
        <v>257400</v>
      </c>
      <c r="X859" s="828">
        <f t="shared" si="487"/>
        <v>514800</v>
      </c>
      <c r="Y859" s="828">
        <f t="shared" si="483"/>
        <v>772200</v>
      </c>
      <c r="Z859" s="746">
        <f t="shared" si="488"/>
        <v>3</v>
      </c>
      <c r="AA859" s="829">
        <f t="shared" si="484"/>
        <v>257400</v>
      </c>
      <c r="AB859" s="829">
        <f t="shared" si="489"/>
        <v>772200</v>
      </c>
      <c r="AC859" s="829">
        <f t="shared" si="485"/>
        <v>514800</v>
      </c>
      <c r="AD859" s="830" t="b">
        <f t="shared" si="472"/>
        <v>1</v>
      </c>
      <c r="AE859" s="738"/>
      <c r="AF859" s="738"/>
    </row>
    <row r="860" spans="1:32" ht="15" customHeight="1">
      <c r="A860" s="1570" t="s">
        <v>308</v>
      </c>
      <c r="B860" s="1274"/>
      <c r="C860" s="1273" t="s">
        <v>1138</v>
      </c>
      <c r="D860" s="1274">
        <v>208010169</v>
      </c>
      <c r="E860" s="1274"/>
      <c r="F860" s="1349" t="s">
        <v>1167</v>
      </c>
      <c r="G860" s="1274" t="s">
        <v>1133</v>
      </c>
      <c r="H860" s="1274" t="s">
        <v>212</v>
      </c>
      <c r="I860" s="1274" t="s">
        <v>212</v>
      </c>
      <c r="J860" s="1274" t="s">
        <v>211</v>
      </c>
      <c r="K860" s="1357">
        <v>1</v>
      </c>
      <c r="L860" s="1276" t="s">
        <v>207</v>
      </c>
      <c r="M860" s="1358">
        <v>1287000</v>
      </c>
      <c r="N860" s="1274">
        <v>2015</v>
      </c>
      <c r="O860" s="1349" t="s">
        <v>609</v>
      </c>
      <c r="P860" s="1412">
        <f t="shared" si="481"/>
        <v>1287000</v>
      </c>
      <c r="Q860" s="1349" t="s">
        <v>99</v>
      </c>
      <c r="R860" s="1349"/>
      <c r="S860" s="1349"/>
      <c r="T860" s="2014"/>
      <c r="U860" s="746">
        <v>5</v>
      </c>
      <c r="V860" s="746">
        <f t="shared" si="486"/>
        <v>2</v>
      </c>
      <c r="W860" s="828">
        <f t="shared" si="482"/>
        <v>257400</v>
      </c>
      <c r="X860" s="828">
        <f t="shared" si="487"/>
        <v>514800</v>
      </c>
      <c r="Y860" s="828">
        <f t="shared" si="483"/>
        <v>772200</v>
      </c>
      <c r="Z860" s="746">
        <f t="shared" si="488"/>
        <v>3</v>
      </c>
      <c r="AA860" s="829">
        <f t="shared" si="484"/>
        <v>257400</v>
      </c>
      <c r="AB860" s="829">
        <f t="shared" si="489"/>
        <v>772200</v>
      </c>
      <c r="AC860" s="829">
        <f t="shared" si="485"/>
        <v>514800</v>
      </c>
      <c r="AD860" s="830" t="b">
        <f t="shared" si="472"/>
        <v>1</v>
      </c>
      <c r="AE860" s="738"/>
      <c r="AF860" s="738"/>
    </row>
    <row r="861" spans="1:32" ht="15" customHeight="1">
      <c r="A861" s="1570" t="s">
        <v>308</v>
      </c>
      <c r="B861" s="1274"/>
      <c r="C861" s="1273" t="s">
        <v>1138</v>
      </c>
      <c r="D861" s="1274">
        <v>208010169</v>
      </c>
      <c r="E861" s="1274"/>
      <c r="F861" s="1349" t="s">
        <v>1167</v>
      </c>
      <c r="G861" s="1274" t="s">
        <v>1133</v>
      </c>
      <c r="H861" s="1274" t="s">
        <v>212</v>
      </c>
      <c r="I861" s="1274" t="s">
        <v>212</v>
      </c>
      <c r="J861" s="1274" t="s">
        <v>211</v>
      </c>
      <c r="K861" s="1357">
        <v>1</v>
      </c>
      <c r="L861" s="1276" t="s">
        <v>207</v>
      </c>
      <c r="M861" s="1358">
        <v>1287000</v>
      </c>
      <c r="N861" s="1274">
        <v>2015</v>
      </c>
      <c r="O861" s="1349" t="s">
        <v>609</v>
      </c>
      <c r="P861" s="1412">
        <f t="shared" si="481"/>
        <v>1287000</v>
      </c>
      <c r="Q861" s="1349" t="s">
        <v>99</v>
      </c>
      <c r="R861" s="1349"/>
      <c r="S861" s="1349"/>
      <c r="T861" s="2014"/>
      <c r="U861" s="746">
        <v>5</v>
      </c>
      <c r="V861" s="746">
        <f t="shared" si="486"/>
        <v>2</v>
      </c>
      <c r="W861" s="828">
        <f t="shared" si="482"/>
        <v>257400</v>
      </c>
      <c r="X861" s="828">
        <f t="shared" si="487"/>
        <v>514800</v>
      </c>
      <c r="Y861" s="828">
        <f t="shared" si="483"/>
        <v>772200</v>
      </c>
      <c r="Z861" s="746">
        <f t="shared" si="488"/>
        <v>3</v>
      </c>
      <c r="AA861" s="829">
        <f t="shared" si="484"/>
        <v>257400</v>
      </c>
      <c r="AB861" s="829">
        <f t="shared" si="489"/>
        <v>772200</v>
      </c>
      <c r="AC861" s="829">
        <f t="shared" si="485"/>
        <v>514800</v>
      </c>
      <c r="AD861" s="830" t="b">
        <f t="shared" si="472"/>
        <v>1</v>
      </c>
      <c r="AE861" s="738"/>
      <c r="AF861" s="738"/>
    </row>
    <row r="862" spans="1:32" ht="15" customHeight="1">
      <c r="A862" s="1570" t="s">
        <v>308</v>
      </c>
      <c r="B862" s="1274"/>
      <c r="C862" s="1273" t="s">
        <v>1138</v>
      </c>
      <c r="D862" s="1274">
        <v>208010169</v>
      </c>
      <c r="E862" s="1274"/>
      <c r="F862" s="1349" t="s">
        <v>1167</v>
      </c>
      <c r="G862" s="1274" t="s">
        <v>1133</v>
      </c>
      <c r="H862" s="1274" t="s">
        <v>212</v>
      </c>
      <c r="I862" s="1274" t="s">
        <v>212</v>
      </c>
      <c r="J862" s="1274" t="s">
        <v>211</v>
      </c>
      <c r="K862" s="1357">
        <v>1</v>
      </c>
      <c r="L862" s="1276" t="s">
        <v>207</v>
      </c>
      <c r="M862" s="1358">
        <v>1287000</v>
      </c>
      <c r="N862" s="1274">
        <v>2015</v>
      </c>
      <c r="O862" s="1349" t="s">
        <v>609</v>
      </c>
      <c r="P862" s="1412">
        <f t="shared" si="481"/>
        <v>1287000</v>
      </c>
      <c r="Q862" s="1349" t="s">
        <v>99</v>
      </c>
      <c r="R862" s="1349"/>
      <c r="S862" s="1349"/>
      <c r="T862" s="2014"/>
      <c r="U862" s="746">
        <v>5</v>
      </c>
      <c r="V862" s="746">
        <f t="shared" si="486"/>
        <v>2</v>
      </c>
      <c r="W862" s="828">
        <f t="shared" si="482"/>
        <v>257400</v>
      </c>
      <c r="X862" s="828">
        <f t="shared" si="487"/>
        <v>514800</v>
      </c>
      <c r="Y862" s="828">
        <f t="shared" si="483"/>
        <v>772200</v>
      </c>
      <c r="Z862" s="746">
        <f t="shared" si="488"/>
        <v>3</v>
      </c>
      <c r="AA862" s="829">
        <f t="shared" si="484"/>
        <v>257400</v>
      </c>
      <c r="AB862" s="829">
        <f t="shared" si="489"/>
        <v>772200</v>
      </c>
      <c r="AC862" s="829">
        <f t="shared" si="485"/>
        <v>514800</v>
      </c>
      <c r="AD862" s="830" t="b">
        <f t="shared" si="472"/>
        <v>1</v>
      </c>
      <c r="AE862" s="738"/>
      <c r="AF862" s="738"/>
    </row>
    <row r="863" spans="1:32" ht="15" customHeight="1">
      <c r="A863" s="1570" t="s">
        <v>308</v>
      </c>
      <c r="B863" s="1274"/>
      <c r="C863" s="1273" t="s">
        <v>1138</v>
      </c>
      <c r="D863" s="1274">
        <v>208010169</v>
      </c>
      <c r="E863" s="1274"/>
      <c r="F863" s="1349" t="s">
        <v>1167</v>
      </c>
      <c r="G863" s="1274" t="s">
        <v>1133</v>
      </c>
      <c r="H863" s="1274" t="s">
        <v>212</v>
      </c>
      <c r="I863" s="1274" t="s">
        <v>212</v>
      </c>
      <c r="J863" s="1274" t="s">
        <v>211</v>
      </c>
      <c r="K863" s="1357">
        <v>1</v>
      </c>
      <c r="L863" s="1276" t="s">
        <v>207</v>
      </c>
      <c r="M863" s="1358">
        <v>1287000</v>
      </c>
      <c r="N863" s="1274">
        <v>2015</v>
      </c>
      <c r="O863" s="1349" t="s">
        <v>609</v>
      </c>
      <c r="P863" s="1412">
        <f t="shared" si="481"/>
        <v>1287000</v>
      </c>
      <c r="Q863" s="1349" t="s">
        <v>99</v>
      </c>
      <c r="R863" s="1349"/>
      <c r="S863" s="1349"/>
      <c r="T863" s="2014"/>
      <c r="U863" s="746">
        <v>5</v>
      </c>
      <c r="V863" s="746">
        <f t="shared" si="486"/>
        <v>2</v>
      </c>
      <c r="W863" s="828">
        <f t="shared" si="482"/>
        <v>257400</v>
      </c>
      <c r="X863" s="828">
        <f t="shared" si="487"/>
        <v>514800</v>
      </c>
      <c r="Y863" s="828">
        <f t="shared" si="483"/>
        <v>772200</v>
      </c>
      <c r="Z863" s="746">
        <f t="shared" si="488"/>
        <v>3</v>
      </c>
      <c r="AA863" s="829">
        <f t="shared" si="484"/>
        <v>257400</v>
      </c>
      <c r="AB863" s="829">
        <f t="shared" si="489"/>
        <v>772200</v>
      </c>
      <c r="AC863" s="829">
        <f t="shared" si="485"/>
        <v>514800</v>
      </c>
      <c r="AD863" s="830" t="b">
        <f t="shared" si="472"/>
        <v>1</v>
      </c>
      <c r="AE863" s="738"/>
      <c r="AF863" s="738"/>
    </row>
    <row r="864" spans="1:32" ht="15" customHeight="1">
      <c r="A864" s="1570" t="s">
        <v>308</v>
      </c>
      <c r="B864" s="1274"/>
      <c r="C864" s="1273" t="s">
        <v>1138</v>
      </c>
      <c r="D864" s="1274">
        <v>208010169</v>
      </c>
      <c r="E864" s="1274"/>
      <c r="F864" s="1349" t="s">
        <v>1167</v>
      </c>
      <c r="G864" s="1274" t="s">
        <v>1133</v>
      </c>
      <c r="H864" s="1274" t="s">
        <v>212</v>
      </c>
      <c r="I864" s="1274" t="s">
        <v>212</v>
      </c>
      <c r="J864" s="1274" t="s">
        <v>211</v>
      </c>
      <c r="K864" s="1357">
        <v>1</v>
      </c>
      <c r="L864" s="1276" t="s">
        <v>207</v>
      </c>
      <c r="M864" s="1358">
        <v>1287000</v>
      </c>
      <c r="N864" s="1274">
        <v>2015</v>
      </c>
      <c r="O864" s="1349" t="s">
        <v>609</v>
      </c>
      <c r="P864" s="1412">
        <f t="shared" si="481"/>
        <v>1287000</v>
      </c>
      <c r="Q864" s="1349" t="s">
        <v>99</v>
      </c>
      <c r="R864" s="1349"/>
      <c r="S864" s="1349"/>
      <c r="T864" s="2014"/>
      <c r="U864" s="746">
        <v>5</v>
      </c>
      <c r="V864" s="746">
        <f t="shared" si="486"/>
        <v>2</v>
      </c>
      <c r="W864" s="828">
        <f t="shared" si="482"/>
        <v>257400</v>
      </c>
      <c r="X864" s="828">
        <f t="shared" si="487"/>
        <v>514800</v>
      </c>
      <c r="Y864" s="828">
        <f t="shared" si="483"/>
        <v>772200</v>
      </c>
      <c r="Z864" s="746">
        <f t="shared" si="488"/>
        <v>3</v>
      </c>
      <c r="AA864" s="829">
        <f t="shared" si="484"/>
        <v>257400</v>
      </c>
      <c r="AB864" s="829">
        <f t="shared" si="489"/>
        <v>772200</v>
      </c>
      <c r="AC864" s="829">
        <f t="shared" si="485"/>
        <v>514800</v>
      </c>
      <c r="AD864" s="830" t="b">
        <f t="shared" si="472"/>
        <v>1</v>
      </c>
      <c r="AE864" s="738"/>
      <c r="AF864" s="738"/>
    </row>
    <row r="865" spans="1:32" ht="15" customHeight="1">
      <c r="A865" s="1570" t="s">
        <v>308</v>
      </c>
      <c r="B865" s="1274"/>
      <c r="C865" s="1273"/>
      <c r="D865" s="1274"/>
      <c r="E865" s="1274"/>
      <c r="F865" s="1349"/>
      <c r="G865" s="1274"/>
      <c r="H865" s="1274"/>
      <c r="I865" s="1274"/>
      <c r="J865" s="1274"/>
      <c r="K865" s="1357"/>
      <c r="L865" s="1276"/>
      <c r="M865" s="1358"/>
      <c r="N865" s="1274"/>
      <c r="O865" s="1349"/>
      <c r="P865" s="1412">
        <f t="shared" si="481"/>
        <v>0</v>
      </c>
      <c r="Q865" s="1349"/>
      <c r="R865" s="1349"/>
      <c r="S865" s="1349"/>
      <c r="T865" s="2014"/>
      <c r="U865" s="746"/>
      <c r="V865" s="746"/>
      <c r="W865" s="828"/>
      <c r="X865" s="828"/>
      <c r="Y865" s="828"/>
      <c r="AA865" s="829"/>
      <c r="AB865" s="829"/>
      <c r="AC865" s="829"/>
      <c r="AD865" s="830" t="b">
        <f t="shared" si="472"/>
        <v>1</v>
      </c>
      <c r="AE865" s="738"/>
      <c r="AF865" s="738"/>
    </row>
    <row r="866" spans="1:32" ht="15" customHeight="1">
      <c r="A866" s="1570" t="s">
        <v>308</v>
      </c>
      <c r="B866" s="1274">
        <v>171</v>
      </c>
      <c r="C866" s="1273" t="s">
        <v>1139</v>
      </c>
      <c r="D866" s="1274">
        <v>208010169</v>
      </c>
      <c r="E866" s="1274"/>
      <c r="F866" s="1349" t="s">
        <v>407</v>
      </c>
      <c r="G866" s="1274" t="s">
        <v>212</v>
      </c>
      <c r="H866" s="1274" t="s">
        <v>212</v>
      </c>
      <c r="I866" s="1274" t="s">
        <v>212</v>
      </c>
      <c r="J866" s="1274" t="s">
        <v>211</v>
      </c>
      <c r="K866" s="1357">
        <v>1</v>
      </c>
      <c r="L866" s="1276" t="s">
        <v>207</v>
      </c>
      <c r="M866" s="1358">
        <v>841500</v>
      </c>
      <c r="N866" s="1274">
        <v>2015</v>
      </c>
      <c r="O866" s="1349" t="s">
        <v>609</v>
      </c>
      <c r="P866" s="1412">
        <f t="shared" si="481"/>
        <v>841500</v>
      </c>
      <c r="Q866" s="1349" t="s">
        <v>99</v>
      </c>
      <c r="R866" s="1349"/>
      <c r="S866" s="1349"/>
      <c r="T866" s="2014"/>
      <c r="U866" s="746">
        <v>5</v>
      </c>
      <c r="V866" s="746">
        <f t="shared" si="420"/>
        <v>2</v>
      </c>
      <c r="W866" s="828">
        <f t="shared" ref="W866:W875" si="490">P866/U866</f>
        <v>168300</v>
      </c>
      <c r="X866" s="828">
        <f t="shared" si="413"/>
        <v>336600</v>
      </c>
      <c r="Y866" s="828">
        <f t="shared" ref="Y866:Y875" si="491">P866-X866</f>
        <v>504900</v>
      </c>
      <c r="Z866" s="746">
        <f t="shared" si="415"/>
        <v>3</v>
      </c>
      <c r="AA866" s="829">
        <f t="shared" ref="AA866:AA875" si="492">P866/U866</f>
        <v>168300</v>
      </c>
      <c r="AB866" s="829">
        <f t="shared" si="414"/>
        <v>504900</v>
      </c>
      <c r="AC866" s="829">
        <f t="shared" ref="AC866:AC875" si="493">P866-AB866</f>
        <v>336600</v>
      </c>
      <c r="AD866" s="830" t="b">
        <f t="shared" si="472"/>
        <v>1</v>
      </c>
      <c r="AE866" s="738"/>
      <c r="AF866" s="738"/>
    </row>
    <row r="867" spans="1:32" ht="15" customHeight="1">
      <c r="A867" s="1570" t="s">
        <v>308</v>
      </c>
      <c r="B867" s="1274"/>
      <c r="C867" s="1273" t="s">
        <v>1139</v>
      </c>
      <c r="D867" s="1274">
        <v>208010169</v>
      </c>
      <c r="E867" s="1274"/>
      <c r="F867" s="1349" t="s">
        <v>407</v>
      </c>
      <c r="G867" s="1274" t="s">
        <v>212</v>
      </c>
      <c r="H867" s="1274" t="s">
        <v>212</v>
      </c>
      <c r="I867" s="1274" t="s">
        <v>212</v>
      </c>
      <c r="J867" s="1274" t="s">
        <v>211</v>
      </c>
      <c r="K867" s="1357">
        <v>1</v>
      </c>
      <c r="L867" s="1276" t="s">
        <v>207</v>
      </c>
      <c r="M867" s="1358">
        <v>841500</v>
      </c>
      <c r="N867" s="1274">
        <v>2015</v>
      </c>
      <c r="O867" s="1349" t="s">
        <v>609</v>
      </c>
      <c r="P867" s="1412">
        <f t="shared" si="481"/>
        <v>841500</v>
      </c>
      <c r="Q867" s="1349" t="s">
        <v>99</v>
      </c>
      <c r="R867" s="1349"/>
      <c r="S867" s="1349"/>
      <c r="T867" s="2014"/>
      <c r="U867" s="746">
        <v>5</v>
      </c>
      <c r="V867" s="746">
        <f t="shared" ref="V867:V875" si="494">2016-N867+1</f>
        <v>2</v>
      </c>
      <c r="W867" s="828">
        <f t="shared" si="490"/>
        <v>168300</v>
      </c>
      <c r="X867" s="828">
        <f t="shared" ref="X867:X875" si="495">V867*W867</f>
        <v>336600</v>
      </c>
      <c r="Y867" s="828">
        <f t="shared" si="491"/>
        <v>504900</v>
      </c>
      <c r="Z867" s="746">
        <f t="shared" ref="Z867:Z875" si="496">2017-N867+1</f>
        <v>3</v>
      </c>
      <c r="AA867" s="829">
        <f t="shared" si="492"/>
        <v>168300</v>
      </c>
      <c r="AB867" s="829">
        <f t="shared" ref="AB867:AB875" si="497">Z867*AA867</f>
        <v>504900</v>
      </c>
      <c r="AC867" s="829">
        <f t="shared" si="493"/>
        <v>336600</v>
      </c>
      <c r="AD867" s="830" t="b">
        <f t="shared" si="472"/>
        <v>1</v>
      </c>
      <c r="AE867" s="738"/>
      <c r="AF867" s="738"/>
    </row>
    <row r="868" spans="1:32" ht="15" customHeight="1">
      <c r="A868" s="1570" t="s">
        <v>308</v>
      </c>
      <c r="B868" s="1274"/>
      <c r="C868" s="1273" t="s">
        <v>1139</v>
      </c>
      <c r="D868" s="1274">
        <v>208010169</v>
      </c>
      <c r="E868" s="1274"/>
      <c r="F868" s="1349" t="s">
        <v>407</v>
      </c>
      <c r="G868" s="1274" t="s">
        <v>212</v>
      </c>
      <c r="H868" s="1274" t="s">
        <v>212</v>
      </c>
      <c r="I868" s="1274" t="s">
        <v>212</v>
      </c>
      <c r="J868" s="1274" t="s">
        <v>211</v>
      </c>
      <c r="K868" s="1357">
        <v>1</v>
      </c>
      <c r="L868" s="1276" t="s">
        <v>207</v>
      </c>
      <c r="M868" s="1358">
        <v>841500</v>
      </c>
      <c r="N868" s="1274">
        <v>2015</v>
      </c>
      <c r="O868" s="1349" t="s">
        <v>609</v>
      </c>
      <c r="P868" s="1412">
        <f t="shared" si="481"/>
        <v>841500</v>
      </c>
      <c r="Q868" s="1349" t="s">
        <v>99</v>
      </c>
      <c r="R868" s="1349"/>
      <c r="S868" s="1349"/>
      <c r="T868" s="2014"/>
      <c r="U868" s="746">
        <v>5</v>
      </c>
      <c r="V868" s="746">
        <f t="shared" si="494"/>
        <v>2</v>
      </c>
      <c r="W868" s="828">
        <f t="shared" si="490"/>
        <v>168300</v>
      </c>
      <c r="X868" s="828">
        <f t="shared" si="495"/>
        <v>336600</v>
      </c>
      <c r="Y868" s="828">
        <f t="shared" si="491"/>
        <v>504900</v>
      </c>
      <c r="Z868" s="746">
        <f t="shared" si="496"/>
        <v>3</v>
      </c>
      <c r="AA868" s="829">
        <f t="shared" si="492"/>
        <v>168300</v>
      </c>
      <c r="AB868" s="829">
        <f t="shared" si="497"/>
        <v>504900</v>
      </c>
      <c r="AC868" s="829">
        <f t="shared" si="493"/>
        <v>336600</v>
      </c>
      <c r="AD868" s="830" t="b">
        <f t="shared" si="472"/>
        <v>1</v>
      </c>
      <c r="AE868" s="738"/>
      <c r="AF868" s="738"/>
    </row>
    <row r="869" spans="1:32" ht="15" customHeight="1">
      <c r="A869" s="1570" t="s">
        <v>308</v>
      </c>
      <c r="B869" s="1274"/>
      <c r="C869" s="1273" t="s">
        <v>1139</v>
      </c>
      <c r="D869" s="1274">
        <v>208010169</v>
      </c>
      <c r="E869" s="1274"/>
      <c r="F869" s="1349" t="s">
        <v>407</v>
      </c>
      <c r="G869" s="1274" t="s">
        <v>212</v>
      </c>
      <c r="H869" s="1274" t="s">
        <v>212</v>
      </c>
      <c r="I869" s="1274" t="s">
        <v>212</v>
      </c>
      <c r="J869" s="1274" t="s">
        <v>211</v>
      </c>
      <c r="K869" s="1357">
        <v>1</v>
      </c>
      <c r="L869" s="1276" t="s">
        <v>207</v>
      </c>
      <c r="M869" s="1358">
        <v>841500</v>
      </c>
      <c r="N869" s="1274">
        <v>2015</v>
      </c>
      <c r="O869" s="1349" t="s">
        <v>609</v>
      </c>
      <c r="P869" s="1412">
        <f t="shared" si="481"/>
        <v>841500</v>
      </c>
      <c r="Q869" s="1349" t="s">
        <v>99</v>
      </c>
      <c r="R869" s="1349"/>
      <c r="S869" s="1349"/>
      <c r="T869" s="2014"/>
      <c r="U869" s="746">
        <v>5</v>
      </c>
      <c r="V869" s="746">
        <f t="shared" si="494"/>
        <v>2</v>
      </c>
      <c r="W869" s="828">
        <f t="shared" si="490"/>
        <v>168300</v>
      </c>
      <c r="X869" s="828">
        <f t="shared" si="495"/>
        <v>336600</v>
      </c>
      <c r="Y869" s="828">
        <f t="shared" si="491"/>
        <v>504900</v>
      </c>
      <c r="Z869" s="746">
        <f t="shared" si="496"/>
        <v>3</v>
      </c>
      <c r="AA869" s="829">
        <f t="shared" si="492"/>
        <v>168300</v>
      </c>
      <c r="AB869" s="829">
        <f t="shared" si="497"/>
        <v>504900</v>
      </c>
      <c r="AC869" s="829">
        <f t="shared" si="493"/>
        <v>336600</v>
      </c>
      <c r="AD869" s="830" t="b">
        <f t="shared" si="472"/>
        <v>1</v>
      </c>
      <c r="AE869" s="738"/>
      <c r="AF869" s="738"/>
    </row>
    <row r="870" spans="1:32" ht="15" customHeight="1">
      <c r="A870" s="1570" t="s">
        <v>308</v>
      </c>
      <c r="B870" s="1274"/>
      <c r="C870" s="1273" t="s">
        <v>1139</v>
      </c>
      <c r="D870" s="1274">
        <v>208010169</v>
      </c>
      <c r="E870" s="1274"/>
      <c r="F870" s="1349" t="s">
        <v>407</v>
      </c>
      <c r="G870" s="1274" t="s">
        <v>212</v>
      </c>
      <c r="H870" s="1274" t="s">
        <v>212</v>
      </c>
      <c r="I870" s="1274" t="s">
        <v>212</v>
      </c>
      <c r="J870" s="1274" t="s">
        <v>211</v>
      </c>
      <c r="K870" s="1357">
        <v>1</v>
      </c>
      <c r="L870" s="1276" t="s">
        <v>207</v>
      </c>
      <c r="M870" s="1358">
        <v>841500</v>
      </c>
      <c r="N870" s="1274">
        <v>2015</v>
      </c>
      <c r="O870" s="1349" t="s">
        <v>609</v>
      </c>
      <c r="P870" s="1412">
        <f t="shared" si="481"/>
        <v>841500</v>
      </c>
      <c r="Q870" s="1349" t="s">
        <v>99</v>
      </c>
      <c r="R870" s="1349"/>
      <c r="S870" s="1349"/>
      <c r="T870" s="2014"/>
      <c r="U870" s="746">
        <v>5</v>
      </c>
      <c r="V870" s="746">
        <f t="shared" si="494"/>
        <v>2</v>
      </c>
      <c r="W870" s="828">
        <f t="shared" si="490"/>
        <v>168300</v>
      </c>
      <c r="X870" s="828">
        <f t="shared" si="495"/>
        <v>336600</v>
      </c>
      <c r="Y870" s="828">
        <f t="shared" si="491"/>
        <v>504900</v>
      </c>
      <c r="Z870" s="746">
        <f t="shared" si="496"/>
        <v>3</v>
      </c>
      <c r="AA870" s="829">
        <f t="shared" si="492"/>
        <v>168300</v>
      </c>
      <c r="AB870" s="829">
        <f t="shared" si="497"/>
        <v>504900</v>
      </c>
      <c r="AC870" s="829">
        <f t="shared" si="493"/>
        <v>336600</v>
      </c>
      <c r="AD870" s="830" t="b">
        <f t="shared" si="472"/>
        <v>1</v>
      </c>
      <c r="AE870" s="738"/>
      <c r="AF870" s="738"/>
    </row>
    <row r="871" spans="1:32" ht="15" customHeight="1">
      <c r="A871" s="1570" t="s">
        <v>308</v>
      </c>
      <c r="B871" s="1274"/>
      <c r="C871" s="1273" t="s">
        <v>1139</v>
      </c>
      <c r="D871" s="1274">
        <v>208010169</v>
      </c>
      <c r="E871" s="1274"/>
      <c r="F871" s="1349" t="s">
        <v>407</v>
      </c>
      <c r="G871" s="1274" t="s">
        <v>212</v>
      </c>
      <c r="H871" s="1274" t="s">
        <v>212</v>
      </c>
      <c r="I871" s="1274" t="s">
        <v>212</v>
      </c>
      <c r="J871" s="1274" t="s">
        <v>211</v>
      </c>
      <c r="K871" s="1357">
        <v>1</v>
      </c>
      <c r="L871" s="1276" t="s">
        <v>207</v>
      </c>
      <c r="M871" s="1358">
        <v>841500</v>
      </c>
      <c r="N871" s="1274">
        <v>2015</v>
      </c>
      <c r="O871" s="1349" t="s">
        <v>609</v>
      </c>
      <c r="P871" s="1412">
        <f t="shared" si="481"/>
        <v>841500</v>
      </c>
      <c r="Q871" s="1349" t="s">
        <v>99</v>
      </c>
      <c r="R871" s="1349"/>
      <c r="S871" s="1349"/>
      <c r="T871" s="2014"/>
      <c r="U871" s="746">
        <v>5</v>
      </c>
      <c r="V871" s="746">
        <f t="shared" si="494"/>
        <v>2</v>
      </c>
      <c r="W871" s="828">
        <f t="shared" si="490"/>
        <v>168300</v>
      </c>
      <c r="X871" s="828">
        <f t="shared" si="495"/>
        <v>336600</v>
      </c>
      <c r="Y871" s="828">
        <f t="shared" si="491"/>
        <v>504900</v>
      </c>
      <c r="Z871" s="746">
        <f t="shared" si="496"/>
        <v>3</v>
      </c>
      <c r="AA871" s="829">
        <f t="shared" si="492"/>
        <v>168300</v>
      </c>
      <c r="AB871" s="829">
        <f t="shared" si="497"/>
        <v>504900</v>
      </c>
      <c r="AC871" s="829">
        <f t="shared" si="493"/>
        <v>336600</v>
      </c>
      <c r="AD871" s="830" t="b">
        <f t="shared" si="472"/>
        <v>1</v>
      </c>
      <c r="AE871" s="738"/>
      <c r="AF871" s="738"/>
    </row>
    <row r="872" spans="1:32" ht="15" customHeight="1">
      <c r="A872" s="1570" t="s">
        <v>308</v>
      </c>
      <c r="B872" s="1274"/>
      <c r="C872" s="1273" t="s">
        <v>1139</v>
      </c>
      <c r="D872" s="1274">
        <v>208010169</v>
      </c>
      <c r="E872" s="1274"/>
      <c r="F872" s="1349" t="s">
        <v>407</v>
      </c>
      <c r="G872" s="1274" t="s">
        <v>212</v>
      </c>
      <c r="H872" s="1274" t="s">
        <v>212</v>
      </c>
      <c r="I872" s="1274" t="s">
        <v>212</v>
      </c>
      <c r="J872" s="1274" t="s">
        <v>211</v>
      </c>
      <c r="K872" s="1357">
        <v>1</v>
      </c>
      <c r="L872" s="1276" t="s">
        <v>207</v>
      </c>
      <c r="M872" s="1358">
        <v>841500</v>
      </c>
      <c r="N872" s="1274">
        <v>2015</v>
      </c>
      <c r="O872" s="1349" t="s">
        <v>609</v>
      </c>
      <c r="P872" s="1412">
        <f t="shared" si="481"/>
        <v>841500</v>
      </c>
      <c r="Q872" s="1349" t="s">
        <v>99</v>
      </c>
      <c r="R872" s="1349"/>
      <c r="S872" s="1349"/>
      <c r="T872" s="2014"/>
      <c r="U872" s="746">
        <v>5</v>
      </c>
      <c r="V872" s="746">
        <f t="shared" si="494"/>
        <v>2</v>
      </c>
      <c r="W872" s="828">
        <f t="shared" si="490"/>
        <v>168300</v>
      </c>
      <c r="X872" s="828">
        <f t="shared" si="495"/>
        <v>336600</v>
      </c>
      <c r="Y872" s="828">
        <f t="shared" si="491"/>
        <v>504900</v>
      </c>
      <c r="Z872" s="746">
        <f t="shared" si="496"/>
        <v>3</v>
      </c>
      <c r="AA872" s="829">
        <f t="shared" si="492"/>
        <v>168300</v>
      </c>
      <c r="AB872" s="829">
        <f t="shared" si="497"/>
        <v>504900</v>
      </c>
      <c r="AC872" s="829">
        <f t="shared" si="493"/>
        <v>336600</v>
      </c>
      <c r="AD872" s="830" t="b">
        <f t="shared" si="472"/>
        <v>1</v>
      </c>
      <c r="AE872" s="738"/>
      <c r="AF872" s="738"/>
    </row>
    <row r="873" spans="1:32" ht="15" customHeight="1">
      <c r="A873" s="1570" t="s">
        <v>308</v>
      </c>
      <c r="B873" s="1274"/>
      <c r="C873" s="1273" t="s">
        <v>1139</v>
      </c>
      <c r="D873" s="1274">
        <v>208010169</v>
      </c>
      <c r="E873" s="1274"/>
      <c r="F873" s="1349" t="s">
        <v>407</v>
      </c>
      <c r="G873" s="1274" t="s">
        <v>212</v>
      </c>
      <c r="H873" s="1274" t="s">
        <v>212</v>
      </c>
      <c r="I873" s="1274" t="s">
        <v>212</v>
      </c>
      <c r="J873" s="1274" t="s">
        <v>211</v>
      </c>
      <c r="K873" s="1357">
        <v>1</v>
      </c>
      <c r="L873" s="1276" t="s">
        <v>207</v>
      </c>
      <c r="M873" s="1358">
        <v>841500</v>
      </c>
      <c r="N873" s="1274">
        <v>2015</v>
      </c>
      <c r="O873" s="1349" t="s">
        <v>609</v>
      </c>
      <c r="P873" s="1412">
        <f t="shared" si="481"/>
        <v>841500</v>
      </c>
      <c r="Q873" s="1349" t="s">
        <v>99</v>
      </c>
      <c r="R873" s="1349"/>
      <c r="S873" s="1349"/>
      <c r="T873" s="2014"/>
      <c r="U873" s="746">
        <v>5</v>
      </c>
      <c r="V873" s="746">
        <f t="shared" si="494"/>
        <v>2</v>
      </c>
      <c r="W873" s="828">
        <f t="shared" si="490"/>
        <v>168300</v>
      </c>
      <c r="X873" s="828">
        <f t="shared" si="495"/>
        <v>336600</v>
      </c>
      <c r="Y873" s="828">
        <f t="shared" si="491"/>
        <v>504900</v>
      </c>
      <c r="Z873" s="746">
        <f t="shared" si="496"/>
        <v>3</v>
      </c>
      <c r="AA873" s="829">
        <f t="shared" si="492"/>
        <v>168300</v>
      </c>
      <c r="AB873" s="829">
        <f t="shared" si="497"/>
        <v>504900</v>
      </c>
      <c r="AC873" s="829">
        <f t="shared" si="493"/>
        <v>336600</v>
      </c>
      <c r="AD873" s="830" t="b">
        <f t="shared" si="472"/>
        <v>1</v>
      </c>
      <c r="AE873" s="738"/>
      <c r="AF873" s="738"/>
    </row>
    <row r="874" spans="1:32" ht="15" customHeight="1">
      <c r="A874" s="1570" t="s">
        <v>308</v>
      </c>
      <c r="B874" s="1274"/>
      <c r="C874" s="1273" t="s">
        <v>1139</v>
      </c>
      <c r="D874" s="1274">
        <v>208010169</v>
      </c>
      <c r="E874" s="1274"/>
      <c r="F874" s="1349" t="s">
        <v>407</v>
      </c>
      <c r="G874" s="1274" t="s">
        <v>212</v>
      </c>
      <c r="H874" s="1274" t="s">
        <v>212</v>
      </c>
      <c r="I874" s="1274" t="s">
        <v>212</v>
      </c>
      <c r="J874" s="1274" t="s">
        <v>211</v>
      </c>
      <c r="K874" s="1357">
        <v>1</v>
      </c>
      <c r="L874" s="1276" t="s">
        <v>207</v>
      </c>
      <c r="M874" s="1358">
        <v>841500</v>
      </c>
      <c r="N874" s="1274">
        <v>2015</v>
      </c>
      <c r="O874" s="1349" t="s">
        <v>609</v>
      </c>
      <c r="P874" s="1412">
        <f t="shared" si="481"/>
        <v>841500</v>
      </c>
      <c r="Q874" s="1349" t="s">
        <v>99</v>
      </c>
      <c r="R874" s="1349"/>
      <c r="S874" s="1349"/>
      <c r="T874" s="2014"/>
      <c r="U874" s="746">
        <v>5</v>
      </c>
      <c r="V874" s="746">
        <f t="shared" si="494"/>
        <v>2</v>
      </c>
      <c r="W874" s="828">
        <f t="shared" si="490"/>
        <v>168300</v>
      </c>
      <c r="X874" s="828">
        <f t="shared" si="495"/>
        <v>336600</v>
      </c>
      <c r="Y874" s="828">
        <f t="shared" si="491"/>
        <v>504900</v>
      </c>
      <c r="Z874" s="746">
        <f t="shared" si="496"/>
        <v>3</v>
      </c>
      <c r="AA874" s="829">
        <f t="shared" si="492"/>
        <v>168300</v>
      </c>
      <c r="AB874" s="829">
        <f t="shared" si="497"/>
        <v>504900</v>
      </c>
      <c r="AC874" s="829">
        <f t="shared" si="493"/>
        <v>336600</v>
      </c>
      <c r="AD874" s="830" t="b">
        <f t="shared" ref="AD874:AD937" si="498">AB874+AC874=P874</f>
        <v>1</v>
      </c>
      <c r="AE874" s="738"/>
      <c r="AF874" s="738"/>
    </row>
    <row r="875" spans="1:32" ht="15" customHeight="1">
      <c r="A875" s="1570" t="s">
        <v>308</v>
      </c>
      <c r="B875" s="1274"/>
      <c r="C875" s="1273" t="s">
        <v>1139</v>
      </c>
      <c r="D875" s="1274">
        <v>208010169</v>
      </c>
      <c r="E875" s="1274"/>
      <c r="F875" s="1349" t="s">
        <v>407</v>
      </c>
      <c r="G875" s="1274" t="s">
        <v>212</v>
      </c>
      <c r="H875" s="1274" t="s">
        <v>212</v>
      </c>
      <c r="I875" s="1274" t="s">
        <v>212</v>
      </c>
      <c r="J875" s="1274" t="s">
        <v>211</v>
      </c>
      <c r="K875" s="1357">
        <v>1</v>
      </c>
      <c r="L875" s="1276" t="s">
        <v>207</v>
      </c>
      <c r="M875" s="1358">
        <v>841500</v>
      </c>
      <c r="N875" s="1274">
        <v>2015</v>
      </c>
      <c r="O875" s="1349" t="s">
        <v>609</v>
      </c>
      <c r="P875" s="1412">
        <f t="shared" si="481"/>
        <v>841500</v>
      </c>
      <c r="Q875" s="1349" t="s">
        <v>99</v>
      </c>
      <c r="R875" s="1349"/>
      <c r="S875" s="1349"/>
      <c r="T875" s="2014"/>
      <c r="U875" s="746">
        <v>5</v>
      </c>
      <c r="V875" s="746">
        <f t="shared" si="494"/>
        <v>2</v>
      </c>
      <c r="W875" s="828">
        <f t="shared" si="490"/>
        <v>168300</v>
      </c>
      <c r="X875" s="828">
        <f t="shared" si="495"/>
        <v>336600</v>
      </c>
      <c r="Y875" s="828">
        <f t="shared" si="491"/>
        <v>504900</v>
      </c>
      <c r="Z875" s="746">
        <f t="shared" si="496"/>
        <v>3</v>
      </c>
      <c r="AA875" s="829">
        <f t="shared" si="492"/>
        <v>168300</v>
      </c>
      <c r="AB875" s="829">
        <f t="shared" si="497"/>
        <v>504900</v>
      </c>
      <c r="AC875" s="829">
        <f t="shared" si="493"/>
        <v>336600</v>
      </c>
      <c r="AD875" s="830" t="b">
        <f t="shared" si="498"/>
        <v>1</v>
      </c>
      <c r="AE875" s="738"/>
      <c r="AF875" s="738"/>
    </row>
    <row r="876" spans="1:32" ht="15" customHeight="1">
      <c r="A876" s="1570" t="s">
        <v>308</v>
      </c>
      <c r="B876" s="1274"/>
      <c r="C876" s="1273"/>
      <c r="D876" s="1274"/>
      <c r="E876" s="1274"/>
      <c r="F876" s="1349"/>
      <c r="G876" s="1274"/>
      <c r="H876" s="1274"/>
      <c r="I876" s="1274"/>
      <c r="J876" s="1274"/>
      <c r="K876" s="1357"/>
      <c r="L876" s="1276"/>
      <c r="M876" s="1358"/>
      <c r="N876" s="1274"/>
      <c r="O876" s="1349"/>
      <c r="P876" s="1412">
        <f t="shared" si="481"/>
        <v>0</v>
      </c>
      <c r="Q876" s="1349"/>
      <c r="R876" s="1349"/>
      <c r="S876" s="1349"/>
      <c r="T876" s="2014"/>
      <c r="U876" s="746"/>
      <c r="V876" s="746"/>
      <c r="W876" s="828"/>
      <c r="X876" s="828"/>
      <c r="Y876" s="828"/>
      <c r="AA876" s="829"/>
      <c r="AB876" s="829"/>
      <c r="AC876" s="829"/>
      <c r="AD876" s="830" t="b">
        <f t="shared" si="498"/>
        <v>1</v>
      </c>
      <c r="AE876" s="738"/>
      <c r="AF876" s="738"/>
    </row>
    <row r="877" spans="1:32" ht="15" customHeight="1">
      <c r="A877" s="1570" t="s">
        <v>308</v>
      </c>
      <c r="B877" s="1274">
        <v>172</v>
      </c>
      <c r="C877" s="1348" t="s">
        <v>1140</v>
      </c>
      <c r="D877" s="1274">
        <v>208010169</v>
      </c>
      <c r="E877" s="1274"/>
      <c r="F877" s="1349" t="s">
        <v>396</v>
      </c>
      <c r="G877" s="1274" t="s">
        <v>212</v>
      </c>
      <c r="H877" s="1274" t="s">
        <v>212</v>
      </c>
      <c r="I877" s="1274" t="s">
        <v>212</v>
      </c>
      <c r="J877" s="1274" t="s">
        <v>211</v>
      </c>
      <c r="K877" s="1357">
        <v>1</v>
      </c>
      <c r="L877" s="1276" t="s">
        <v>207</v>
      </c>
      <c r="M877" s="1358">
        <v>1782000</v>
      </c>
      <c r="N877" s="1274">
        <v>2015</v>
      </c>
      <c r="O877" s="1349" t="s">
        <v>609</v>
      </c>
      <c r="P877" s="1412">
        <f t="shared" si="481"/>
        <v>1782000</v>
      </c>
      <c r="Q877" s="1349" t="s">
        <v>99</v>
      </c>
      <c r="R877" s="1349"/>
      <c r="S877" s="1349"/>
      <c r="T877" s="2014"/>
      <c r="U877" s="746">
        <v>5</v>
      </c>
      <c r="V877" s="746">
        <f t="shared" si="420"/>
        <v>2</v>
      </c>
      <c r="W877" s="828">
        <f>P877/U877</f>
        <v>356400</v>
      </c>
      <c r="X877" s="828">
        <f t="shared" si="413"/>
        <v>712800</v>
      </c>
      <c r="Y877" s="828">
        <f>P877-X877</f>
        <v>1069200</v>
      </c>
      <c r="Z877" s="746">
        <f t="shared" si="415"/>
        <v>3</v>
      </c>
      <c r="AA877" s="829">
        <f>P877/U877</f>
        <v>356400</v>
      </c>
      <c r="AB877" s="829">
        <f t="shared" si="414"/>
        <v>1069200</v>
      </c>
      <c r="AC877" s="829">
        <f>P877-AB877</f>
        <v>712800</v>
      </c>
      <c r="AD877" s="830" t="b">
        <f t="shared" si="498"/>
        <v>1</v>
      </c>
      <c r="AE877" s="738"/>
      <c r="AF877" s="738"/>
    </row>
    <row r="878" spans="1:32" ht="15" customHeight="1">
      <c r="A878" s="1570" t="s">
        <v>308</v>
      </c>
      <c r="B878" s="1274"/>
      <c r="C878" s="1348" t="s">
        <v>1140</v>
      </c>
      <c r="D878" s="1274">
        <v>208010169</v>
      </c>
      <c r="E878" s="1274"/>
      <c r="F878" s="1349" t="s">
        <v>396</v>
      </c>
      <c r="G878" s="1274" t="s">
        <v>212</v>
      </c>
      <c r="H878" s="1274" t="s">
        <v>212</v>
      </c>
      <c r="I878" s="1274" t="s">
        <v>212</v>
      </c>
      <c r="J878" s="1274" t="s">
        <v>211</v>
      </c>
      <c r="K878" s="1357">
        <v>1</v>
      </c>
      <c r="L878" s="1276" t="s">
        <v>207</v>
      </c>
      <c r="M878" s="1358">
        <v>1782000</v>
      </c>
      <c r="N878" s="1274">
        <v>2015</v>
      </c>
      <c r="O878" s="1349" t="s">
        <v>609</v>
      </c>
      <c r="P878" s="1412">
        <f t="shared" si="481"/>
        <v>1782000</v>
      </c>
      <c r="Q878" s="1349" t="s">
        <v>99</v>
      </c>
      <c r="R878" s="1349"/>
      <c r="S878" s="1349"/>
      <c r="T878" s="2014"/>
      <c r="U878" s="746">
        <v>5</v>
      </c>
      <c r="V878" s="746">
        <f t="shared" ref="V878" si="499">2016-N878+1</f>
        <v>2</v>
      </c>
      <c r="W878" s="828">
        <f>P878/U878</f>
        <v>356400</v>
      </c>
      <c r="X878" s="828">
        <f t="shared" ref="X878" si="500">V878*W878</f>
        <v>712800</v>
      </c>
      <c r="Y878" s="828">
        <f>P878-X878</f>
        <v>1069200</v>
      </c>
      <c r="Z878" s="746">
        <f t="shared" ref="Z878" si="501">2017-N878+1</f>
        <v>3</v>
      </c>
      <c r="AA878" s="829">
        <f>P878/U878</f>
        <v>356400</v>
      </c>
      <c r="AB878" s="829">
        <f t="shared" ref="AB878" si="502">Z878*AA878</f>
        <v>1069200</v>
      </c>
      <c r="AC878" s="829">
        <f>P878-AB878</f>
        <v>712800</v>
      </c>
      <c r="AD878" s="830" t="b">
        <f t="shared" si="498"/>
        <v>1</v>
      </c>
      <c r="AE878" s="738"/>
      <c r="AF878" s="738"/>
    </row>
    <row r="879" spans="1:32" ht="15" customHeight="1">
      <c r="A879" s="1570" t="s">
        <v>308</v>
      </c>
      <c r="B879" s="1274"/>
      <c r="C879" s="1348"/>
      <c r="D879" s="1274"/>
      <c r="E879" s="1274"/>
      <c r="F879" s="1349"/>
      <c r="G879" s="1274"/>
      <c r="H879" s="1274"/>
      <c r="I879" s="1274"/>
      <c r="J879" s="1274"/>
      <c r="K879" s="1357"/>
      <c r="L879" s="1276"/>
      <c r="M879" s="1358"/>
      <c r="N879" s="1274"/>
      <c r="O879" s="1349"/>
      <c r="P879" s="1412">
        <f t="shared" si="481"/>
        <v>0</v>
      </c>
      <c r="Q879" s="1349"/>
      <c r="R879" s="1349"/>
      <c r="S879" s="1349"/>
      <c r="T879" s="2014"/>
      <c r="U879" s="746"/>
      <c r="V879" s="746"/>
      <c r="W879" s="828"/>
      <c r="X879" s="828"/>
      <c r="Y879" s="828"/>
      <c r="AA879" s="829"/>
      <c r="AB879" s="829"/>
      <c r="AC879" s="829"/>
      <c r="AD879" s="830" t="b">
        <f t="shared" si="498"/>
        <v>1</v>
      </c>
      <c r="AE879" s="738"/>
      <c r="AF879" s="738"/>
    </row>
    <row r="880" spans="1:32" ht="15" customHeight="1">
      <c r="A880" s="1570" t="s">
        <v>308</v>
      </c>
      <c r="B880" s="1274">
        <v>173</v>
      </c>
      <c r="C880" s="1348" t="s">
        <v>1141</v>
      </c>
      <c r="D880" s="1274">
        <v>208010169</v>
      </c>
      <c r="E880" s="1274"/>
      <c r="F880" s="1349" t="s">
        <v>427</v>
      </c>
      <c r="G880" s="1274" t="s">
        <v>212</v>
      </c>
      <c r="H880" s="1274" t="s">
        <v>212</v>
      </c>
      <c r="I880" s="1274" t="s">
        <v>212</v>
      </c>
      <c r="J880" s="1274" t="s">
        <v>1142</v>
      </c>
      <c r="K880" s="1357">
        <v>1</v>
      </c>
      <c r="L880" s="1276" t="s">
        <v>207</v>
      </c>
      <c r="M880" s="1358">
        <v>39820000</v>
      </c>
      <c r="N880" s="1274">
        <v>2015</v>
      </c>
      <c r="O880" s="1349" t="s">
        <v>609</v>
      </c>
      <c r="P880" s="1412">
        <f t="shared" si="481"/>
        <v>39820000</v>
      </c>
      <c r="Q880" s="1349" t="s">
        <v>99</v>
      </c>
      <c r="R880" s="1349"/>
      <c r="S880" s="1349"/>
      <c r="T880" s="2014"/>
      <c r="U880" s="746">
        <v>5</v>
      </c>
      <c r="V880" s="746">
        <f t="shared" si="420"/>
        <v>2</v>
      </c>
      <c r="W880" s="828">
        <f>P880/U880</f>
        <v>7964000</v>
      </c>
      <c r="X880" s="828">
        <f t="shared" si="413"/>
        <v>15928000</v>
      </c>
      <c r="Y880" s="828">
        <f>P880-X880</f>
        <v>23892000</v>
      </c>
      <c r="Z880" s="746">
        <f t="shared" si="415"/>
        <v>3</v>
      </c>
      <c r="AA880" s="829">
        <f>P880/U880</f>
        <v>7964000</v>
      </c>
      <c r="AB880" s="829">
        <f t="shared" si="414"/>
        <v>23892000</v>
      </c>
      <c r="AC880" s="829">
        <f>P880-AB880</f>
        <v>15928000</v>
      </c>
      <c r="AD880" s="830" t="b">
        <f t="shared" si="498"/>
        <v>1</v>
      </c>
      <c r="AE880" s="738"/>
      <c r="AF880" s="738"/>
    </row>
    <row r="881" spans="1:32" ht="15" customHeight="1">
      <c r="A881" s="1570" t="s">
        <v>308</v>
      </c>
      <c r="B881" s="1274"/>
      <c r="C881" s="1348" t="s">
        <v>1141</v>
      </c>
      <c r="D881" s="1274">
        <v>208010169</v>
      </c>
      <c r="E881" s="1274"/>
      <c r="F881" s="1349" t="s">
        <v>427</v>
      </c>
      <c r="G881" s="1274" t="s">
        <v>212</v>
      </c>
      <c r="H881" s="1274" t="s">
        <v>212</v>
      </c>
      <c r="I881" s="1274" t="s">
        <v>212</v>
      </c>
      <c r="J881" s="1274" t="s">
        <v>1142</v>
      </c>
      <c r="K881" s="1357">
        <v>1</v>
      </c>
      <c r="L881" s="1276" t="s">
        <v>207</v>
      </c>
      <c r="M881" s="1358">
        <v>39820000</v>
      </c>
      <c r="N881" s="1274">
        <v>2015</v>
      </c>
      <c r="O881" s="1349" t="s">
        <v>609</v>
      </c>
      <c r="P881" s="1412">
        <f t="shared" si="481"/>
        <v>39820000</v>
      </c>
      <c r="Q881" s="1349" t="s">
        <v>99</v>
      </c>
      <c r="R881" s="1349"/>
      <c r="S881" s="1349"/>
      <c r="T881" s="2014"/>
      <c r="U881" s="746">
        <v>5</v>
      </c>
      <c r="V881" s="746">
        <f t="shared" ref="V881:V884" si="503">2016-N881+1</f>
        <v>2</v>
      </c>
      <c r="W881" s="828">
        <f>P881/U881</f>
        <v>7964000</v>
      </c>
      <c r="X881" s="828">
        <f t="shared" ref="X881:X884" si="504">V881*W881</f>
        <v>15928000</v>
      </c>
      <c r="Y881" s="828">
        <f>P881-X881</f>
        <v>23892000</v>
      </c>
      <c r="Z881" s="746">
        <f t="shared" ref="Z881:Z884" si="505">2017-N881+1</f>
        <v>3</v>
      </c>
      <c r="AA881" s="829">
        <f>P881/U881</f>
        <v>7964000</v>
      </c>
      <c r="AB881" s="829">
        <f t="shared" ref="AB881:AB884" si="506">Z881*AA881</f>
        <v>23892000</v>
      </c>
      <c r="AC881" s="829">
        <f>P881-AB881</f>
        <v>15928000</v>
      </c>
      <c r="AD881" s="830" t="b">
        <f t="shared" si="498"/>
        <v>1</v>
      </c>
      <c r="AE881" s="738"/>
      <c r="AF881" s="738"/>
    </row>
    <row r="882" spans="1:32" ht="15" customHeight="1">
      <c r="A882" s="1570" t="s">
        <v>308</v>
      </c>
      <c r="B882" s="1274"/>
      <c r="C882" s="1348" t="s">
        <v>1141</v>
      </c>
      <c r="D882" s="1274">
        <v>208010169</v>
      </c>
      <c r="E882" s="1274"/>
      <c r="F882" s="1349" t="s">
        <v>427</v>
      </c>
      <c r="G882" s="1274" t="s">
        <v>212</v>
      </c>
      <c r="H882" s="1274" t="s">
        <v>212</v>
      </c>
      <c r="I882" s="1274" t="s">
        <v>212</v>
      </c>
      <c r="J882" s="1274" t="s">
        <v>1142</v>
      </c>
      <c r="K882" s="1357">
        <v>1</v>
      </c>
      <c r="L882" s="1276" t="s">
        <v>207</v>
      </c>
      <c r="M882" s="1358">
        <v>39820000</v>
      </c>
      <c r="N882" s="1274">
        <v>2015</v>
      </c>
      <c r="O882" s="1349" t="s">
        <v>609</v>
      </c>
      <c r="P882" s="1412">
        <f t="shared" si="481"/>
        <v>39820000</v>
      </c>
      <c r="Q882" s="1349" t="s">
        <v>99</v>
      </c>
      <c r="R882" s="1349"/>
      <c r="S882" s="1349"/>
      <c r="T882" s="2014"/>
      <c r="U882" s="746">
        <v>5</v>
      </c>
      <c r="V882" s="746">
        <f t="shared" si="503"/>
        <v>2</v>
      </c>
      <c r="W882" s="828">
        <f>P882/U882</f>
        <v>7964000</v>
      </c>
      <c r="X882" s="828">
        <f t="shared" si="504"/>
        <v>15928000</v>
      </c>
      <c r="Y882" s="828">
        <f>P882-X882</f>
        <v>23892000</v>
      </c>
      <c r="Z882" s="746">
        <f t="shared" si="505"/>
        <v>3</v>
      </c>
      <c r="AA882" s="829">
        <f>P882/U882</f>
        <v>7964000</v>
      </c>
      <c r="AB882" s="829">
        <f t="shared" si="506"/>
        <v>23892000</v>
      </c>
      <c r="AC882" s="829">
        <f>P882-AB882</f>
        <v>15928000</v>
      </c>
      <c r="AD882" s="830" t="b">
        <f t="shared" si="498"/>
        <v>1</v>
      </c>
      <c r="AE882" s="738"/>
      <c r="AF882" s="738"/>
    </row>
    <row r="883" spans="1:32" ht="15" customHeight="1">
      <c r="A883" s="1570" t="s">
        <v>308</v>
      </c>
      <c r="B883" s="1274"/>
      <c r="C883" s="1348" t="s">
        <v>1141</v>
      </c>
      <c r="D883" s="1274">
        <v>208010169</v>
      </c>
      <c r="E883" s="1274"/>
      <c r="F883" s="1349" t="s">
        <v>427</v>
      </c>
      <c r="G883" s="1274" t="s">
        <v>212</v>
      </c>
      <c r="H883" s="1274" t="s">
        <v>212</v>
      </c>
      <c r="I883" s="1274" t="s">
        <v>212</v>
      </c>
      <c r="J883" s="1274" t="s">
        <v>1142</v>
      </c>
      <c r="K883" s="1357">
        <v>1</v>
      </c>
      <c r="L883" s="1276" t="s">
        <v>207</v>
      </c>
      <c r="M883" s="1358">
        <v>39820000</v>
      </c>
      <c r="N883" s="1274">
        <v>2015</v>
      </c>
      <c r="O883" s="1349" t="s">
        <v>609</v>
      </c>
      <c r="P883" s="1412">
        <f t="shared" si="481"/>
        <v>39820000</v>
      </c>
      <c r="Q883" s="1349" t="s">
        <v>99</v>
      </c>
      <c r="R883" s="1349"/>
      <c r="S883" s="1349"/>
      <c r="T883" s="2014"/>
      <c r="U883" s="746">
        <v>5</v>
      </c>
      <c r="V883" s="746">
        <f t="shared" si="503"/>
        <v>2</v>
      </c>
      <c r="W883" s="828">
        <f>P883/U883</f>
        <v>7964000</v>
      </c>
      <c r="X883" s="828">
        <f t="shared" si="504"/>
        <v>15928000</v>
      </c>
      <c r="Y883" s="828">
        <f>P883-X883</f>
        <v>23892000</v>
      </c>
      <c r="Z883" s="746">
        <f t="shared" si="505"/>
        <v>3</v>
      </c>
      <c r="AA883" s="829">
        <f>P883/U883</f>
        <v>7964000</v>
      </c>
      <c r="AB883" s="829">
        <f t="shared" si="506"/>
        <v>23892000</v>
      </c>
      <c r="AC883" s="829">
        <f>P883-AB883</f>
        <v>15928000</v>
      </c>
      <c r="AD883" s="830" t="b">
        <f t="shared" si="498"/>
        <v>1</v>
      </c>
      <c r="AE883" s="738"/>
      <c r="AF883" s="738"/>
    </row>
    <row r="884" spans="1:32" ht="15" customHeight="1">
      <c r="A884" s="1570" t="s">
        <v>308</v>
      </c>
      <c r="B884" s="1274"/>
      <c r="C884" s="1348" t="s">
        <v>1141</v>
      </c>
      <c r="D884" s="1274">
        <v>208010169</v>
      </c>
      <c r="E884" s="1274"/>
      <c r="F884" s="1349" t="s">
        <v>427</v>
      </c>
      <c r="G884" s="1274" t="s">
        <v>212</v>
      </c>
      <c r="H884" s="1274" t="s">
        <v>212</v>
      </c>
      <c r="I884" s="1274" t="s">
        <v>212</v>
      </c>
      <c r="J884" s="1274" t="s">
        <v>1142</v>
      </c>
      <c r="K884" s="1357">
        <v>1</v>
      </c>
      <c r="L884" s="1276" t="s">
        <v>207</v>
      </c>
      <c r="M884" s="1358">
        <v>39820000</v>
      </c>
      <c r="N884" s="1274">
        <v>2015</v>
      </c>
      <c r="O884" s="1349" t="s">
        <v>609</v>
      </c>
      <c r="P884" s="1412">
        <f t="shared" si="481"/>
        <v>39820000</v>
      </c>
      <c r="Q884" s="1349" t="s">
        <v>99</v>
      </c>
      <c r="R884" s="1349"/>
      <c r="S884" s="1349"/>
      <c r="T884" s="2014"/>
      <c r="U884" s="746">
        <v>5</v>
      </c>
      <c r="V884" s="746">
        <f t="shared" si="503"/>
        <v>2</v>
      </c>
      <c r="W884" s="828">
        <f>P884/U884</f>
        <v>7964000</v>
      </c>
      <c r="X884" s="828">
        <f t="shared" si="504"/>
        <v>15928000</v>
      </c>
      <c r="Y884" s="828">
        <f>P884-X884</f>
        <v>23892000</v>
      </c>
      <c r="Z884" s="746">
        <f t="shared" si="505"/>
        <v>3</v>
      </c>
      <c r="AA884" s="829">
        <f>P884/U884</f>
        <v>7964000</v>
      </c>
      <c r="AB884" s="829">
        <f t="shared" si="506"/>
        <v>23892000</v>
      </c>
      <c r="AC884" s="829">
        <f>P884-AB884</f>
        <v>15928000</v>
      </c>
      <c r="AD884" s="830" t="b">
        <f t="shared" si="498"/>
        <v>1</v>
      </c>
      <c r="AE884" s="738"/>
      <c r="AF884" s="738"/>
    </row>
    <row r="885" spans="1:32" ht="15" customHeight="1">
      <c r="A885" s="1570" t="s">
        <v>308</v>
      </c>
      <c r="B885" s="1274"/>
      <c r="C885" s="1348"/>
      <c r="D885" s="1274"/>
      <c r="E885" s="1274"/>
      <c r="F885" s="1349"/>
      <c r="G885" s="1274"/>
      <c r="H885" s="1274"/>
      <c r="I885" s="1274"/>
      <c r="J885" s="1274"/>
      <c r="K885" s="1357"/>
      <c r="L885" s="1276"/>
      <c r="M885" s="1358"/>
      <c r="N885" s="1274"/>
      <c r="O885" s="1349"/>
      <c r="P885" s="1412">
        <f t="shared" si="481"/>
        <v>0</v>
      </c>
      <c r="Q885" s="1349"/>
      <c r="R885" s="1349"/>
      <c r="S885" s="1349"/>
      <c r="T885" s="2014"/>
      <c r="U885" s="746"/>
      <c r="V885" s="746"/>
      <c r="W885" s="828"/>
      <c r="X885" s="828"/>
      <c r="Y885" s="828"/>
      <c r="AA885" s="829"/>
      <c r="AB885" s="829"/>
      <c r="AC885" s="829"/>
      <c r="AD885" s="830" t="b">
        <f t="shared" si="498"/>
        <v>1</v>
      </c>
      <c r="AE885" s="738"/>
      <c r="AF885" s="738"/>
    </row>
    <row r="886" spans="1:32" ht="15" customHeight="1">
      <c r="A886" s="1570" t="s">
        <v>308</v>
      </c>
      <c r="B886" s="1274">
        <v>174</v>
      </c>
      <c r="C886" s="1348" t="s">
        <v>1143</v>
      </c>
      <c r="D886" s="1274">
        <v>208010169</v>
      </c>
      <c r="E886" s="1274"/>
      <c r="F886" s="1349" t="s">
        <v>427</v>
      </c>
      <c r="G886" s="1274" t="s">
        <v>212</v>
      </c>
      <c r="H886" s="1274" t="s">
        <v>212</v>
      </c>
      <c r="I886" s="1274" t="s">
        <v>212</v>
      </c>
      <c r="J886" s="1274" t="s">
        <v>1142</v>
      </c>
      <c r="K886" s="1357">
        <v>1</v>
      </c>
      <c r="L886" s="1276" t="s">
        <v>207</v>
      </c>
      <c r="M886" s="1358">
        <v>17930000</v>
      </c>
      <c r="N886" s="1274">
        <v>2015</v>
      </c>
      <c r="O886" s="1349" t="s">
        <v>609</v>
      </c>
      <c r="P886" s="1412">
        <f t="shared" si="481"/>
        <v>17930000</v>
      </c>
      <c r="Q886" s="1349" t="s">
        <v>99</v>
      </c>
      <c r="R886" s="1349"/>
      <c r="S886" s="1349"/>
      <c r="T886" s="2014"/>
      <c r="U886" s="746">
        <v>5</v>
      </c>
      <c r="V886" s="746">
        <f t="shared" si="420"/>
        <v>2</v>
      </c>
      <c r="W886" s="828">
        <f>P886/U886</f>
        <v>3586000</v>
      </c>
      <c r="X886" s="828">
        <f t="shared" si="413"/>
        <v>7172000</v>
      </c>
      <c r="Y886" s="828">
        <f>P886-X886</f>
        <v>10758000</v>
      </c>
      <c r="Z886" s="746">
        <f t="shared" si="415"/>
        <v>3</v>
      </c>
      <c r="AA886" s="829">
        <f>P886/U886</f>
        <v>3586000</v>
      </c>
      <c r="AB886" s="829">
        <f t="shared" si="414"/>
        <v>10758000</v>
      </c>
      <c r="AC886" s="829">
        <f>P886-AB886</f>
        <v>7172000</v>
      </c>
      <c r="AD886" s="830" t="b">
        <f t="shared" si="498"/>
        <v>1</v>
      </c>
      <c r="AE886" s="738"/>
      <c r="AF886" s="738"/>
    </row>
    <row r="887" spans="1:32" ht="15" customHeight="1">
      <c r="A887" s="1570" t="s">
        <v>308</v>
      </c>
      <c r="B887" s="1274"/>
      <c r="C887" s="1348" t="s">
        <v>1143</v>
      </c>
      <c r="D887" s="1274">
        <v>208010169</v>
      </c>
      <c r="E887" s="1274"/>
      <c r="F887" s="1349" t="s">
        <v>427</v>
      </c>
      <c r="G887" s="1274" t="s">
        <v>212</v>
      </c>
      <c r="H887" s="1274" t="s">
        <v>212</v>
      </c>
      <c r="I887" s="1274" t="s">
        <v>212</v>
      </c>
      <c r="J887" s="1274" t="s">
        <v>1142</v>
      </c>
      <c r="K887" s="1357">
        <v>1</v>
      </c>
      <c r="L887" s="1276" t="s">
        <v>207</v>
      </c>
      <c r="M887" s="1358">
        <v>17930000</v>
      </c>
      <c r="N887" s="1274">
        <v>2015</v>
      </c>
      <c r="O887" s="1349" t="s">
        <v>609</v>
      </c>
      <c r="P887" s="1412">
        <f t="shared" si="481"/>
        <v>17930000</v>
      </c>
      <c r="Q887" s="1349" t="s">
        <v>99</v>
      </c>
      <c r="R887" s="1349"/>
      <c r="S887" s="1349"/>
      <c r="T887" s="2014"/>
      <c r="U887" s="746">
        <v>5</v>
      </c>
      <c r="V887" s="746">
        <f t="shared" ref="V887:V890" si="507">2016-N887+1</f>
        <v>2</v>
      </c>
      <c r="W887" s="828">
        <f>P887/U887</f>
        <v>3586000</v>
      </c>
      <c r="X887" s="828">
        <f t="shared" ref="X887:X890" si="508">V887*W887</f>
        <v>7172000</v>
      </c>
      <c r="Y887" s="828">
        <f>P887-X887</f>
        <v>10758000</v>
      </c>
      <c r="Z887" s="746">
        <f t="shared" ref="Z887:Z890" si="509">2017-N887+1</f>
        <v>3</v>
      </c>
      <c r="AA887" s="829">
        <f>P887/U887</f>
        <v>3586000</v>
      </c>
      <c r="AB887" s="829">
        <f t="shared" ref="AB887:AB890" si="510">Z887*AA887</f>
        <v>10758000</v>
      </c>
      <c r="AC887" s="829">
        <f>P887-AB887</f>
        <v>7172000</v>
      </c>
      <c r="AD887" s="830" t="b">
        <f t="shared" si="498"/>
        <v>1</v>
      </c>
      <c r="AE887" s="738"/>
      <c r="AF887" s="738"/>
    </row>
    <row r="888" spans="1:32" ht="15" customHeight="1">
      <c r="A888" s="1570" t="s">
        <v>308</v>
      </c>
      <c r="B888" s="1274"/>
      <c r="C888" s="1348" t="s">
        <v>1143</v>
      </c>
      <c r="D888" s="1274">
        <v>208010169</v>
      </c>
      <c r="E888" s="1274"/>
      <c r="F888" s="1349" t="s">
        <v>427</v>
      </c>
      <c r="G888" s="1274" t="s">
        <v>212</v>
      </c>
      <c r="H888" s="1274" t="s">
        <v>212</v>
      </c>
      <c r="I888" s="1274" t="s">
        <v>212</v>
      </c>
      <c r="J888" s="1274" t="s">
        <v>1142</v>
      </c>
      <c r="K888" s="1357">
        <v>1</v>
      </c>
      <c r="L888" s="1276" t="s">
        <v>207</v>
      </c>
      <c r="M888" s="1358">
        <v>17930000</v>
      </c>
      <c r="N888" s="1274">
        <v>2015</v>
      </c>
      <c r="O888" s="1349" t="s">
        <v>609</v>
      </c>
      <c r="P888" s="1412">
        <f t="shared" si="481"/>
        <v>17930000</v>
      </c>
      <c r="Q888" s="1349" t="s">
        <v>99</v>
      </c>
      <c r="R888" s="1349"/>
      <c r="S888" s="1349"/>
      <c r="T888" s="2014"/>
      <c r="U888" s="746">
        <v>5</v>
      </c>
      <c r="V888" s="746">
        <f t="shared" si="507"/>
        <v>2</v>
      </c>
      <c r="W888" s="828">
        <f>P888/U888</f>
        <v>3586000</v>
      </c>
      <c r="X888" s="828">
        <f t="shared" si="508"/>
        <v>7172000</v>
      </c>
      <c r="Y888" s="828">
        <f>P888-X888</f>
        <v>10758000</v>
      </c>
      <c r="Z888" s="746">
        <f t="shared" si="509"/>
        <v>3</v>
      </c>
      <c r="AA888" s="829">
        <f>P888/U888</f>
        <v>3586000</v>
      </c>
      <c r="AB888" s="829">
        <f t="shared" si="510"/>
        <v>10758000</v>
      </c>
      <c r="AC888" s="829">
        <f>P888-AB888</f>
        <v>7172000</v>
      </c>
      <c r="AD888" s="830" t="b">
        <f t="shared" si="498"/>
        <v>1</v>
      </c>
      <c r="AE888" s="738"/>
      <c r="AF888" s="738"/>
    </row>
    <row r="889" spans="1:32" ht="15" customHeight="1">
      <c r="A889" s="1570" t="s">
        <v>308</v>
      </c>
      <c r="B889" s="1274"/>
      <c r="C889" s="1348" t="s">
        <v>1143</v>
      </c>
      <c r="D889" s="1274">
        <v>208010169</v>
      </c>
      <c r="E889" s="1274"/>
      <c r="F889" s="1349" t="s">
        <v>427</v>
      </c>
      <c r="G889" s="1274" t="s">
        <v>212</v>
      </c>
      <c r="H889" s="1274" t="s">
        <v>212</v>
      </c>
      <c r="I889" s="1274" t="s">
        <v>212</v>
      </c>
      <c r="J889" s="1274" t="s">
        <v>1142</v>
      </c>
      <c r="K889" s="1357">
        <v>1</v>
      </c>
      <c r="L889" s="1276" t="s">
        <v>207</v>
      </c>
      <c r="M889" s="1358">
        <v>17930000</v>
      </c>
      <c r="N889" s="1274">
        <v>2015</v>
      </c>
      <c r="O889" s="1349" t="s">
        <v>609</v>
      </c>
      <c r="P889" s="1412">
        <f t="shared" si="481"/>
        <v>17930000</v>
      </c>
      <c r="Q889" s="1349" t="s">
        <v>99</v>
      </c>
      <c r="R889" s="1349"/>
      <c r="S889" s="1349"/>
      <c r="T889" s="2014"/>
      <c r="U889" s="746">
        <v>5</v>
      </c>
      <c r="V889" s="746">
        <f t="shared" si="507"/>
        <v>2</v>
      </c>
      <c r="W889" s="828">
        <f>P889/U889</f>
        <v>3586000</v>
      </c>
      <c r="X889" s="828">
        <f t="shared" si="508"/>
        <v>7172000</v>
      </c>
      <c r="Y889" s="828">
        <f>P889-X889</f>
        <v>10758000</v>
      </c>
      <c r="Z889" s="746">
        <f t="shared" si="509"/>
        <v>3</v>
      </c>
      <c r="AA889" s="829">
        <f>P889/U889</f>
        <v>3586000</v>
      </c>
      <c r="AB889" s="829">
        <f t="shared" si="510"/>
        <v>10758000</v>
      </c>
      <c r="AC889" s="829">
        <f>P889-AB889</f>
        <v>7172000</v>
      </c>
      <c r="AD889" s="830" t="b">
        <f t="shared" si="498"/>
        <v>1</v>
      </c>
      <c r="AE889" s="738"/>
      <c r="AF889" s="738"/>
    </row>
    <row r="890" spans="1:32" ht="15" customHeight="1">
      <c r="A890" s="1570" t="s">
        <v>308</v>
      </c>
      <c r="B890" s="1274"/>
      <c r="C890" s="1348" t="s">
        <v>1143</v>
      </c>
      <c r="D890" s="1274">
        <v>208010169</v>
      </c>
      <c r="E890" s="1274"/>
      <c r="F890" s="1349" t="s">
        <v>427</v>
      </c>
      <c r="G890" s="1274" t="s">
        <v>212</v>
      </c>
      <c r="H890" s="1274" t="s">
        <v>212</v>
      </c>
      <c r="I890" s="1274" t="s">
        <v>212</v>
      </c>
      <c r="J890" s="1274" t="s">
        <v>1142</v>
      </c>
      <c r="K890" s="1357">
        <v>1</v>
      </c>
      <c r="L890" s="1276" t="s">
        <v>207</v>
      </c>
      <c r="M890" s="1358">
        <v>17930000</v>
      </c>
      <c r="N890" s="1274">
        <v>2015</v>
      </c>
      <c r="O890" s="1349" t="s">
        <v>609</v>
      </c>
      <c r="P890" s="1412">
        <f t="shared" si="481"/>
        <v>17930000</v>
      </c>
      <c r="Q890" s="1349" t="s">
        <v>99</v>
      </c>
      <c r="R890" s="1349"/>
      <c r="S890" s="1349"/>
      <c r="T890" s="2014"/>
      <c r="U890" s="746">
        <v>5</v>
      </c>
      <c r="V890" s="746">
        <f t="shared" si="507"/>
        <v>2</v>
      </c>
      <c r="W890" s="828">
        <f>P890/U890</f>
        <v>3586000</v>
      </c>
      <c r="X890" s="828">
        <f t="shared" si="508"/>
        <v>7172000</v>
      </c>
      <c r="Y890" s="828">
        <f>P890-X890</f>
        <v>10758000</v>
      </c>
      <c r="Z890" s="746">
        <f t="shared" si="509"/>
        <v>3</v>
      </c>
      <c r="AA890" s="829">
        <f>P890/U890</f>
        <v>3586000</v>
      </c>
      <c r="AB890" s="829">
        <f t="shared" si="510"/>
        <v>10758000</v>
      </c>
      <c r="AC890" s="829">
        <f>P890-AB890</f>
        <v>7172000</v>
      </c>
      <c r="AD890" s="830" t="b">
        <f t="shared" si="498"/>
        <v>1</v>
      </c>
      <c r="AE890" s="738"/>
      <c r="AF890" s="738"/>
    </row>
    <row r="891" spans="1:32" ht="15" customHeight="1">
      <c r="A891" s="1570" t="s">
        <v>308</v>
      </c>
      <c r="B891" s="1274"/>
      <c r="C891" s="1348"/>
      <c r="D891" s="1274"/>
      <c r="E891" s="1274"/>
      <c r="F891" s="1349"/>
      <c r="G891" s="1274"/>
      <c r="H891" s="1274"/>
      <c r="I891" s="1274"/>
      <c r="J891" s="1274"/>
      <c r="K891" s="1357"/>
      <c r="L891" s="1276"/>
      <c r="M891" s="1358"/>
      <c r="N891" s="1274"/>
      <c r="O891" s="1349"/>
      <c r="P891" s="1412">
        <f t="shared" si="481"/>
        <v>0</v>
      </c>
      <c r="Q891" s="1349"/>
      <c r="R891" s="1349"/>
      <c r="S891" s="1349"/>
      <c r="T891" s="2014"/>
      <c r="U891" s="746"/>
      <c r="V891" s="746"/>
      <c r="W891" s="828"/>
      <c r="X891" s="828"/>
      <c r="Y891" s="828"/>
      <c r="AA891" s="829"/>
      <c r="AB891" s="829"/>
      <c r="AC891" s="829"/>
      <c r="AD891" s="830" t="b">
        <f t="shared" si="498"/>
        <v>1</v>
      </c>
      <c r="AE891" s="738"/>
      <c r="AF891" s="738"/>
    </row>
    <row r="892" spans="1:32" ht="15" customHeight="1">
      <c r="A892" s="1570" t="s">
        <v>308</v>
      </c>
      <c r="B892" s="1274">
        <v>175</v>
      </c>
      <c r="C892" s="1348" t="s">
        <v>1144</v>
      </c>
      <c r="D892" s="1274">
        <v>208010169</v>
      </c>
      <c r="E892" s="1274"/>
      <c r="F892" s="1349" t="s">
        <v>403</v>
      </c>
      <c r="G892" s="1274" t="s">
        <v>973</v>
      </c>
      <c r="H892" s="1274" t="s">
        <v>1145</v>
      </c>
      <c r="I892" s="1274" t="s">
        <v>212</v>
      </c>
      <c r="J892" s="1274" t="s">
        <v>211</v>
      </c>
      <c r="K892" s="1357">
        <v>1</v>
      </c>
      <c r="L892" s="1276" t="s">
        <v>207</v>
      </c>
      <c r="M892" s="1358">
        <v>51942000</v>
      </c>
      <c r="N892" s="1274">
        <v>2015</v>
      </c>
      <c r="O892" s="1349" t="s">
        <v>609</v>
      </c>
      <c r="P892" s="1412">
        <f t="shared" si="481"/>
        <v>51942000</v>
      </c>
      <c r="Q892" s="1349" t="s">
        <v>99</v>
      </c>
      <c r="R892" s="1349"/>
      <c r="S892" s="1349"/>
      <c r="T892" s="2014"/>
      <c r="U892" s="746">
        <v>5</v>
      </c>
      <c r="V892" s="746">
        <f t="shared" si="420"/>
        <v>2</v>
      </c>
      <c r="W892" s="828">
        <f>P892/U892</f>
        <v>10388400</v>
      </c>
      <c r="X892" s="828">
        <f t="shared" si="413"/>
        <v>20776800</v>
      </c>
      <c r="Y892" s="828">
        <f>P892-X892</f>
        <v>31165200</v>
      </c>
      <c r="Z892" s="746">
        <f t="shared" si="415"/>
        <v>3</v>
      </c>
      <c r="AA892" s="829">
        <f>P892/U892</f>
        <v>10388400</v>
      </c>
      <c r="AB892" s="829">
        <f t="shared" si="414"/>
        <v>31165200</v>
      </c>
      <c r="AC892" s="829">
        <f>P892-AB892</f>
        <v>20776800</v>
      </c>
      <c r="AD892" s="830" t="b">
        <f t="shared" si="498"/>
        <v>1</v>
      </c>
      <c r="AE892" s="738"/>
      <c r="AF892" s="738"/>
    </row>
    <row r="893" spans="1:32" ht="15" customHeight="1">
      <c r="A893" s="1570" t="s">
        <v>308</v>
      </c>
      <c r="B893" s="1274"/>
      <c r="C893" s="1348" t="s">
        <v>1144</v>
      </c>
      <c r="D893" s="1274">
        <v>208010169</v>
      </c>
      <c r="E893" s="1274"/>
      <c r="F893" s="1349" t="s">
        <v>403</v>
      </c>
      <c r="G893" s="1274" t="s">
        <v>973</v>
      </c>
      <c r="H893" s="1274" t="s">
        <v>1145</v>
      </c>
      <c r="I893" s="1274" t="s">
        <v>212</v>
      </c>
      <c r="J893" s="1274" t="s">
        <v>211</v>
      </c>
      <c r="K893" s="1357">
        <v>1</v>
      </c>
      <c r="L893" s="1276" t="s">
        <v>207</v>
      </c>
      <c r="M893" s="1358">
        <v>51942000</v>
      </c>
      <c r="N893" s="1274">
        <v>2015</v>
      </c>
      <c r="O893" s="1349" t="s">
        <v>609</v>
      </c>
      <c r="P893" s="1412">
        <f t="shared" si="481"/>
        <v>51942000</v>
      </c>
      <c r="Q893" s="1349" t="s">
        <v>99</v>
      </c>
      <c r="R893" s="1349"/>
      <c r="S893" s="1349"/>
      <c r="T893" s="2014"/>
      <c r="U893" s="746">
        <v>5</v>
      </c>
      <c r="V893" s="746">
        <f t="shared" ref="V893:V894" si="511">2016-N893+1</f>
        <v>2</v>
      </c>
      <c r="W893" s="828">
        <f>P893/U893</f>
        <v>10388400</v>
      </c>
      <c r="X893" s="828">
        <f t="shared" ref="X893:X894" si="512">V893*W893</f>
        <v>20776800</v>
      </c>
      <c r="Y893" s="828">
        <f>P893-X893</f>
        <v>31165200</v>
      </c>
      <c r="Z893" s="746">
        <f t="shared" ref="Z893:Z894" si="513">2017-N893+1</f>
        <v>3</v>
      </c>
      <c r="AA893" s="829">
        <f>P893/U893</f>
        <v>10388400</v>
      </c>
      <c r="AB893" s="829">
        <f t="shared" ref="AB893:AB894" si="514">Z893*AA893</f>
        <v>31165200</v>
      </c>
      <c r="AC893" s="829">
        <f>P893-AB893</f>
        <v>20776800</v>
      </c>
      <c r="AD893" s="830" t="b">
        <f t="shared" si="498"/>
        <v>1</v>
      </c>
      <c r="AE893" s="738"/>
      <c r="AF893" s="738"/>
    </row>
    <row r="894" spans="1:32" ht="15" customHeight="1">
      <c r="A894" s="1570" t="s">
        <v>308</v>
      </c>
      <c r="B894" s="1274"/>
      <c r="C894" s="1348" t="s">
        <v>1144</v>
      </c>
      <c r="D894" s="1274">
        <v>208010169</v>
      </c>
      <c r="E894" s="1274"/>
      <c r="F894" s="1349" t="s">
        <v>403</v>
      </c>
      <c r="G894" s="1274" t="s">
        <v>973</v>
      </c>
      <c r="H894" s="1274" t="s">
        <v>1145</v>
      </c>
      <c r="I894" s="1274" t="s">
        <v>212</v>
      </c>
      <c r="J894" s="1274" t="s">
        <v>211</v>
      </c>
      <c r="K894" s="1357">
        <v>1</v>
      </c>
      <c r="L894" s="1276" t="s">
        <v>207</v>
      </c>
      <c r="M894" s="1358">
        <v>51942000</v>
      </c>
      <c r="N894" s="1274">
        <v>2015</v>
      </c>
      <c r="O894" s="1349" t="s">
        <v>609</v>
      </c>
      <c r="P894" s="1412">
        <f t="shared" si="481"/>
        <v>51942000</v>
      </c>
      <c r="Q894" s="1349" t="s">
        <v>99</v>
      </c>
      <c r="R894" s="1349"/>
      <c r="S894" s="1349"/>
      <c r="T894" s="2014"/>
      <c r="U894" s="746">
        <v>5</v>
      </c>
      <c r="V894" s="746">
        <f t="shared" si="511"/>
        <v>2</v>
      </c>
      <c r="W894" s="828">
        <f>P894/U894</f>
        <v>10388400</v>
      </c>
      <c r="X894" s="828">
        <f t="shared" si="512"/>
        <v>20776800</v>
      </c>
      <c r="Y894" s="828">
        <f>P894-X894</f>
        <v>31165200</v>
      </c>
      <c r="Z894" s="746">
        <f t="shared" si="513"/>
        <v>3</v>
      </c>
      <c r="AA894" s="829">
        <f>P894/U894</f>
        <v>10388400</v>
      </c>
      <c r="AB894" s="829">
        <f t="shared" si="514"/>
        <v>31165200</v>
      </c>
      <c r="AC894" s="829">
        <f>P894-AB894</f>
        <v>20776800</v>
      </c>
      <c r="AD894" s="830" t="b">
        <f t="shared" si="498"/>
        <v>1</v>
      </c>
      <c r="AE894" s="738"/>
      <c r="AF894" s="738"/>
    </row>
    <row r="895" spans="1:32" ht="15" customHeight="1">
      <c r="A895" s="1570" t="s">
        <v>308</v>
      </c>
      <c r="B895" s="1274"/>
      <c r="C895" s="1348"/>
      <c r="D895" s="1274"/>
      <c r="E895" s="1274"/>
      <c r="F895" s="1349"/>
      <c r="G895" s="1274"/>
      <c r="H895" s="1274"/>
      <c r="I895" s="1274"/>
      <c r="J895" s="1274"/>
      <c r="K895" s="1357"/>
      <c r="L895" s="1276"/>
      <c r="M895" s="1358"/>
      <c r="N895" s="1274"/>
      <c r="O895" s="1349"/>
      <c r="P895" s="1412">
        <f t="shared" si="481"/>
        <v>0</v>
      </c>
      <c r="Q895" s="1349"/>
      <c r="R895" s="1349"/>
      <c r="S895" s="1349"/>
      <c r="T895" s="2014"/>
      <c r="U895" s="746"/>
      <c r="V895" s="746"/>
      <c r="W895" s="828"/>
      <c r="X895" s="828"/>
      <c r="Y895" s="828"/>
      <c r="AA895" s="829"/>
      <c r="AB895" s="829"/>
      <c r="AC895" s="829"/>
      <c r="AD895" s="830" t="b">
        <f t="shared" si="498"/>
        <v>1</v>
      </c>
      <c r="AE895" s="738"/>
      <c r="AF895" s="738"/>
    </row>
    <row r="896" spans="1:32" ht="15" customHeight="1">
      <c r="A896" s="1570" t="s">
        <v>308</v>
      </c>
      <c r="B896" s="1274">
        <v>176</v>
      </c>
      <c r="C896" s="1348" t="s">
        <v>1146</v>
      </c>
      <c r="D896" s="1274">
        <v>208010169</v>
      </c>
      <c r="E896" s="1274"/>
      <c r="F896" s="1349" t="s">
        <v>396</v>
      </c>
      <c r="G896" s="1274" t="s">
        <v>1094</v>
      </c>
      <c r="H896" s="1274" t="s">
        <v>1147</v>
      </c>
      <c r="I896" s="1274" t="s">
        <v>1148</v>
      </c>
      <c r="J896" s="1274" t="s">
        <v>211</v>
      </c>
      <c r="K896" s="1357">
        <v>1</v>
      </c>
      <c r="L896" s="1276" t="s">
        <v>207</v>
      </c>
      <c r="M896" s="1358">
        <v>88262900</v>
      </c>
      <c r="N896" s="1274">
        <v>2015</v>
      </c>
      <c r="O896" s="1349" t="s">
        <v>609</v>
      </c>
      <c r="P896" s="1412">
        <f t="shared" si="481"/>
        <v>88262900</v>
      </c>
      <c r="Q896" s="1349" t="s">
        <v>99</v>
      </c>
      <c r="R896" s="1349"/>
      <c r="S896" s="1349"/>
      <c r="T896" s="2014"/>
      <c r="U896" s="746">
        <v>5</v>
      </c>
      <c r="V896" s="746">
        <f t="shared" si="420"/>
        <v>2</v>
      </c>
      <c r="W896" s="828">
        <f>P896/U896</f>
        <v>17652580</v>
      </c>
      <c r="X896" s="828">
        <f t="shared" si="413"/>
        <v>35305160</v>
      </c>
      <c r="Y896" s="828">
        <f>P896-X896</f>
        <v>52957740</v>
      </c>
      <c r="Z896" s="746">
        <f t="shared" si="415"/>
        <v>3</v>
      </c>
      <c r="AA896" s="829">
        <f>P896/U896</f>
        <v>17652580</v>
      </c>
      <c r="AB896" s="829">
        <f t="shared" si="414"/>
        <v>52957740</v>
      </c>
      <c r="AC896" s="829">
        <f>P896-AB896</f>
        <v>35305160</v>
      </c>
      <c r="AD896" s="830" t="b">
        <f t="shared" si="498"/>
        <v>1</v>
      </c>
      <c r="AE896" s="738"/>
      <c r="AF896" s="738"/>
    </row>
    <row r="897" spans="1:32" ht="15" customHeight="1">
      <c r="A897" s="1570" t="s">
        <v>308</v>
      </c>
      <c r="B897" s="1274"/>
      <c r="C897" s="1348" t="s">
        <v>1146</v>
      </c>
      <c r="D897" s="1274">
        <v>208010169</v>
      </c>
      <c r="E897" s="1274"/>
      <c r="F897" s="1349" t="s">
        <v>396</v>
      </c>
      <c r="G897" s="1274" t="s">
        <v>1094</v>
      </c>
      <c r="H897" s="1274" t="s">
        <v>1147</v>
      </c>
      <c r="I897" s="1274" t="s">
        <v>1148</v>
      </c>
      <c r="J897" s="1274" t="s">
        <v>211</v>
      </c>
      <c r="K897" s="1357">
        <v>1</v>
      </c>
      <c r="L897" s="1276" t="s">
        <v>207</v>
      </c>
      <c r="M897" s="1358">
        <v>88262900</v>
      </c>
      <c r="N897" s="1274">
        <v>2015</v>
      </c>
      <c r="O897" s="1349" t="s">
        <v>609</v>
      </c>
      <c r="P897" s="1412">
        <f t="shared" ref="P897:P960" si="515">K897*M897</f>
        <v>88262900</v>
      </c>
      <c r="Q897" s="1349" t="s">
        <v>99</v>
      </c>
      <c r="R897" s="1349"/>
      <c r="S897" s="1349"/>
      <c r="T897" s="2014"/>
      <c r="U897" s="746">
        <v>5</v>
      </c>
      <c r="V897" s="746">
        <f t="shared" ref="V897" si="516">2016-N897+1</f>
        <v>2</v>
      </c>
      <c r="W897" s="828">
        <f>P897/U897</f>
        <v>17652580</v>
      </c>
      <c r="X897" s="828">
        <f t="shared" ref="X897" si="517">V897*W897</f>
        <v>35305160</v>
      </c>
      <c r="Y897" s="828">
        <f>P897-X897</f>
        <v>52957740</v>
      </c>
      <c r="Z897" s="746">
        <f t="shared" ref="Z897" si="518">2017-N897+1</f>
        <v>3</v>
      </c>
      <c r="AA897" s="829">
        <f>P897/U897</f>
        <v>17652580</v>
      </c>
      <c r="AB897" s="829">
        <f t="shared" ref="AB897" si="519">Z897*AA897</f>
        <v>52957740</v>
      </c>
      <c r="AC897" s="829">
        <f>P897-AB897</f>
        <v>35305160</v>
      </c>
      <c r="AD897" s="830" t="b">
        <f t="shared" si="498"/>
        <v>1</v>
      </c>
      <c r="AE897" s="738"/>
      <c r="AF897" s="738"/>
    </row>
    <row r="898" spans="1:32" ht="15" customHeight="1">
      <c r="A898" s="1570" t="s">
        <v>308</v>
      </c>
      <c r="B898" s="1274"/>
      <c r="C898" s="1348"/>
      <c r="D898" s="1274"/>
      <c r="E898" s="1274"/>
      <c r="F898" s="1349"/>
      <c r="G898" s="1274"/>
      <c r="H898" s="1274"/>
      <c r="I898" s="1274"/>
      <c r="J898" s="1274"/>
      <c r="K898" s="1357"/>
      <c r="L898" s="1276"/>
      <c r="M898" s="1358"/>
      <c r="N898" s="1274"/>
      <c r="O898" s="1349"/>
      <c r="P898" s="1412">
        <f t="shared" si="515"/>
        <v>0</v>
      </c>
      <c r="Q898" s="1349"/>
      <c r="R898" s="1349"/>
      <c r="S898" s="1349"/>
      <c r="T898" s="2014"/>
      <c r="U898" s="746"/>
      <c r="V898" s="746"/>
      <c r="W898" s="828"/>
      <c r="X898" s="828"/>
      <c r="Y898" s="828"/>
      <c r="AA898" s="829"/>
      <c r="AB898" s="829"/>
      <c r="AC898" s="829"/>
      <c r="AD898" s="830" t="b">
        <f t="shared" si="498"/>
        <v>1</v>
      </c>
      <c r="AE898" s="738"/>
      <c r="AF898" s="738"/>
    </row>
    <row r="899" spans="1:32" ht="15" customHeight="1">
      <c r="A899" s="1570" t="s">
        <v>308</v>
      </c>
      <c r="B899" s="1274">
        <v>177</v>
      </c>
      <c r="C899" s="1348" t="s">
        <v>1149</v>
      </c>
      <c r="D899" s="1274">
        <v>208010169</v>
      </c>
      <c r="E899" s="1274"/>
      <c r="F899" s="1349" t="s">
        <v>301</v>
      </c>
      <c r="G899" s="1274" t="s">
        <v>1150</v>
      </c>
      <c r="H899" s="1274" t="s">
        <v>212</v>
      </c>
      <c r="I899" s="1274" t="s">
        <v>212</v>
      </c>
      <c r="J899" s="1274" t="s">
        <v>211</v>
      </c>
      <c r="K899" s="1357">
        <v>1</v>
      </c>
      <c r="L899" s="1276" t="s">
        <v>207</v>
      </c>
      <c r="M899" s="1358">
        <v>225500000</v>
      </c>
      <c r="N899" s="1274">
        <v>2015</v>
      </c>
      <c r="O899" s="1349" t="s">
        <v>609</v>
      </c>
      <c r="P899" s="1412">
        <f t="shared" si="515"/>
        <v>225500000</v>
      </c>
      <c r="Q899" s="1349" t="s">
        <v>99</v>
      </c>
      <c r="R899" s="1349"/>
      <c r="S899" s="1349"/>
      <c r="T899" s="2014"/>
      <c r="U899" s="746">
        <v>5</v>
      </c>
      <c r="V899" s="746">
        <f t="shared" si="420"/>
        <v>2</v>
      </c>
      <c r="W899" s="828">
        <f>P899/U899</f>
        <v>45100000</v>
      </c>
      <c r="X899" s="828">
        <f t="shared" si="413"/>
        <v>90200000</v>
      </c>
      <c r="Y899" s="828">
        <f>P899-X899</f>
        <v>135300000</v>
      </c>
      <c r="Z899" s="746">
        <f t="shared" si="415"/>
        <v>3</v>
      </c>
      <c r="AA899" s="829">
        <f>P899/U899</f>
        <v>45100000</v>
      </c>
      <c r="AB899" s="829">
        <f t="shared" si="414"/>
        <v>135300000</v>
      </c>
      <c r="AC899" s="829">
        <f>P899-AB899</f>
        <v>90200000</v>
      </c>
      <c r="AD899" s="830" t="b">
        <f t="shared" si="498"/>
        <v>1</v>
      </c>
      <c r="AE899" s="738"/>
      <c r="AF899" s="738"/>
    </row>
    <row r="900" spans="1:32" ht="15" customHeight="1">
      <c r="A900" s="1570" t="s">
        <v>308</v>
      </c>
      <c r="B900" s="1274"/>
      <c r="C900" s="1348"/>
      <c r="D900" s="1274"/>
      <c r="E900" s="1274"/>
      <c r="F900" s="1349"/>
      <c r="G900" s="1274"/>
      <c r="H900" s="1274"/>
      <c r="I900" s="1274"/>
      <c r="J900" s="1274"/>
      <c r="K900" s="1357"/>
      <c r="L900" s="1276"/>
      <c r="M900" s="1358"/>
      <c r="N900" s="1274"/>
      <c r="O900" s="1349"/>
      <c r="P900" s="1412">
        <f t="shared" si="515"/>
        <v>0</v>
      </c>
      <c r="Q900" s="1349"/>
      <c r="R900" s="1349"/>
      <c r="S900" s="1349"/>
      <c r="T900" s="2014"/>
      <c r="U900" s="746"/>
      <c r="V900" s="746"/>
      <c r="W900" s="828"/>
      <c r="X900" s="828"/>
      <c r="Y900" s="828"/>
      <c r="AA900" s="829"/>
      <c r="AB900" s="829"/>
      <c r="AC900" s="829"/>
      <c r="AD900" s="830" t="b">
        <f t="shared" si="498"/>
        <v>1</v>
      </c>
      <c r="AE900" s="738"/>
      <c r="AF900" s="738"/>
    </row>
    <row r="901" spans="1:32" ht="15" customHeight="1">
      <c r="A901" s="1570" t="s">
        <v>308</v>
      </c>
      <c r="B901" s="1274">
        <v>178</v>
      </c>
      <c r="C901" s="1348" t="s">
        <v>1151</v>
      </c>
      <c r="D901" s="1274">
        <v>208010169</v>
      </c>
      <c r="E901" s="1274"/>
      <c r="F901" s="1349" t="s">
        <v>396</v>
      </c>
      <c r="G901" s="1274" t="s">
        <v>212</v>
      </c>
      <c r="H901" s="1274" t="s">
        <v>212</v>
      </c>
      <c r="I901" s="1274" t="s">
        <v>212</v>
      </c>
      <c r="J901" s="1274" t="s">
        <v>211</v>
      </c>
      <c r="K901" s="1357">
        <v>1</v>
      </c>
      <c r="L901" s="1276" t="s">
        <v>207</v>
      </c>
      <c r="M901" s="1358">
        <v>14080000</v>
      </c>
      <c r="N901" s="1274">
        <v>2015</v>
      </c>
      <c r="O901" s="1349" t="s">
        <v>609</v>
      </c>
      <c r="P901" s="1412">
        <f t="shared" si="515"/>
        <v>14080000</v>
      </c>
      <c r="Q901" s="1349" t="s">
        <v>99</v>
      </c>
      <c r="R901" s="1349"/>
      <c r="S901" s="1349"/>
      <c r="T901" s="2014"/>
      <c r="U901" s="746">
        <v>5</v>
      </c>
      <c r="V901" s="746">
        <f t="shared" si="420"/>
        <v>2</v>
      </c>
      <c r="W901" s="828">
        <f>P901/U901</f>
        <v>2816000</v>
      </c>
      <c r="X901" s="828">
        <f t="shared" si="413"/>
        <v>5632000</v>
      </c>
      <c r="Y901" s="828">
        <f>P901-X901</f>
        <v>8448000</v>
      </c>
      <c r="Z901" s="746">
        <f t="shared" si="415"/>
        <v>3</v>
      </c>
      <c r="AA901" s="829">
        <f>P901/U901</f>
        <v>2816000</v>
      </c>
      <c r="AB901" s="829">
        <f t="shared" si="414"/>
        <v>8448000</v>
      </c>
      <c r="AC901" s="829">
        <f>P901-AB901</f>
        <v>5632000</v>
      </c>
      <c r="AD901" s="830" t="b">
        <f t="shared" si="498"/>
        <v>1</v>
      </c>
      <c r="AE901" s="738"/>
      <c r="AF901" s="738"/>
    </row>
    <row r="902" spans="1:32" ht="15" customHeight="1">
      <c r="A902" s="1570" t="s">
        <v>308</v>
      </c>
      <c r="B902" s="1274"/>
      <c r="C902" s="1348" t="s">
        <v>1151</v>
      </c>
      <c r="D902" s="1274">
        <v>208010169</v>
      </c>
      <c r="E902" s="1274"/>
      <c r="F902" s="1349" t="s">
        <v>396</v>
      </c>
      <c r="G902" s="1274" t="s">
        <v>212</v>
      </c>
      <c r="H902" s="1274" t="s">
        <v>212</v>
      </c>
      <c r="I902" s="1274" t="s">
        <v>212</v>
      </c>
      <c r="J902" s="1274" t="s">
        <v>211</v>
      </c>
      <c r="K902" s="1357">
        <v>1</v>
      </c>
      <c r="L902" s="1276" t="s">
        <v>207</v>
      </c>
      <c r="M902" s="1358">
        <v>14080000</v>
      </c>
      <c r="N902" s="1274">
        <v>2015</v>
      </c>
      <c r="O902" s="1349" t="s">
        <v>609</v>
      </c>
      <c r="P902" s="1412">
        <f t="shared" si="515"/>
        <v>14080000</v>
      </c>
      <c r="Q902" s="1349" t="s">
        <v>99</v>
      </c>
      <c r="R902" s="1349"/>
      <c r="S902" s="1349"/>
      <c r="T902" s="2014"/>
      <c r="U902" s="746">
        <v>5</v>
      </c>
      <c r="V902" s="746">
        <f t="shared" ref="V902" si="520">2016-N902+1</f>
        <v>2</v>
      </c>
      <c r="W902" s="828">
        <f>P902/U902</f>
        <v>2816000</v>
      </c>
      <c r="X902" s="828">
        <f t="shared" ref="X902" si="521">V902*W902</f>
        <v>5632000</v>
      </c>
      <c r="Y902" s="828">
        <f>P902-X902</f>
        <v>8448000</v>
      </c>
      <c r="Z902" s="746">
        <f t="shared" ref="Z902" si="522">2017-N902+1</f>
        <v>3</v>
      </c>
      <c r="AA902" s="829">
        <f>P902/U902</f>
        <v>2816000</v>
      </c>
      <c r="AB902" s="829">
        <f t="shared" ref="AB902" si="523">Z902*AA902</f>
        <v>8448000</v>
      </c>
      <c r="AC902" s="829">
        <f>P902-AB902</f>
        <v>5632000</v>
      </c>
      <c r="AD902" s="830" t="b">
        <f t="shared" si="498"/>
        <v>1</v>
      </c>
      <c r="AE902" s="738"/>
      <c r="AF902" s="738"/>
    </row>
    <row r="903" spans="1:32" ht="15" customHeight="1">
      <c r="A903" s="1570" t="s">
        <v>308</v>
      </c>
      <c r="B903" s="1274"/>
      <c r="C903" s="1348"/>
      <c r="D903" s="1274"/>
      <c r="E903" s="1274"/>
      <c r="F903" s="1349"/>
      <c r="G903" s="1274"/>
      <c r="H903" s="1274"/>
      <c r="I903" s="1274"/>
      <c r="J903" s="1274"/>
      <c r="K903" s="1357"/>
      <c r="L903" s="1276"/>
      <c r="M903" s="1358"/>
      <c r="N903" s="1274"/>
      <c r="O903" s="1349"/>
      <c r="P903" s="1412">
        <f t="shared" si="515"/>
        <v>0</v>
      </c>
      <c r="Q903" s="1349"/>
      <c r="R903" s="1349"/>
      <c r="S903" s="1349"/>
      <c r="T903" s="2014"/>
      <c r="U903" s="746"/>
      <c r="V903" s="746"/>
      <c r="W903" s="828"/>
      <c r="X903" s="828"/>
      <c r="Y903" s="828"/>
      <c r="AA903" s="829"/>
      <c r="AB903" s="829"/>
      <c r="AC903" s="829"/>
      <c r="AD903" s="830" t="b">
        <f t="shared" si="498"/>
        <v>1</v>
      </c>
      <c r="AE903" s="738"/>
      <c r="AF903" s="738"/>
    </row>
    <row r="904" spans="1:32" ht="15" customHeight="1">
      <c r="A904" s="1570" t="s">
        <v>308</v>
      </c>
      <c r="B904" s="1274">
        <v>179</v>
      </c>
      <c r="C904" s="1348" t="s">
        <v>1152</v>
      </c>
      <c r="D904" s="1274">
        <v>208010169</v>
      </c>
      <c r="E904" s="1274"/>
      <c r="F904" s="1349" t="s">
        <v>355</v>
      </c>
      <c r="G904" s="1274" t="s">
        <v>1153</v>
      </c>
      <c r="H904" s="1274" t="s">
        <v>1154</v>
      </c>
      <c r="I904" s="1274" t="s">
        <v>212</v>
      </c>
      <c r="J904" s="1274" t="s">
        <v>211</v>
      </c>
      <c r="K904" s="1357">
        <v>1</v>
      </c>
      <c r="L904" s="1276" t="s">
        <v>207</v>
      </c>
      <c r="M904" s="1358">
        <v>1633500</v>
      </c>
      <c r="N904" s="1274">
        <v>2015</v>
      </c>
      <c r="O904" s="1349" t="s">
        <v>609</v>
      </c>
      <c r="P904" s="1412">
        <f t="shared" si="515"/>
        <v>1633500</v>
      </c>
      <c r="Q904" s="1349" t="s">
        <v>99</v>
      </c>
      <c r="R904" s="1349"/>
      <c r="S904" s="1349"/>
      <c r="T904" s="2014"/>
      <c r="U904" s="746">
        <v>5</v>
      </c>
      <c r="V904" s="746">
        <f t="shared" si="420"/>
        <v>2</v>
      </c>
      <c r="W904" s="828">
        <f t="shared" ref="W904:W923" si="524">P904/U904</f>
        <v>326700</v>
      </c>
      <c r="X904" s="828">
        <f t="shared" si="413"/>
        <v>653400</v>
      </c>
      <c r="Y904" s="828">
        <f t="shared" ref="Y904:Y923" si="525">P904-X904</f>
        <v>980100</v>
      </c>
      <c r="Z904" s="746">
        <f t="shared" si="415"/>
        <v>3</v>
      </c>
      <c r="AA904" s="829">
        <f t="shared" ref="AA904:AA923" si="526">P904/U904</f>
        <v>326700</v>
      </c>
      <c r="AB904" s="829">
        <f t="shared" si="414"/>
        <v>980100</v>
      </c>
      <c r="AC904" s="829">
        <f t="shared" ref="AC904:AC923" si="527">P904-AB904</f>
        <v>653400</v>
      </c>
      <c r="AD904" s="830" t="b">
        <f t="shared" si="498"/>
        <v>1</v>
      </c>
      <c r="AE904" s="738"/>
      <c r="AF904" s="738"/>
    </row>
    <row r="905" spans="1:32" ht="15" customHeight="1">
      <c r="A905" s="1570" t="s">
        <v>308</v>
      </c>
      <c r="B905" s="1274"/>
      <c r="C905" s="1348" t="s">
        <v>1152</v>
      </c>
      <c r="D905" s="1274">
        <v>208010169</v>
      </c>
      <c r="E905" s="1274"/>
      <c r="F905" s="1349" t="s">
        <v>355</v>
      </c>
      <c r="G905" s="1274" t="s">
        <v>1153</v>
      </c>
      <c r="H905" s="1274" t="s">
        <v>1933</v>
      </c>
      <c r="I905" s="1274" t="s">
        <v>212</v>
      </c>
      <c r="J905" s="1274" t="s">
        <v>211</v>
      </c>
      <c r="K905" s="1357">
        <v>1</v>
      </c>
      <c r="L905" s="1276" t="s">
        <v>207</v>
      </c>
      <c r="M905" s="1358">
        <v>1633500</v>
      </c>
      <c r="N905" s="1274">
        <v>2015</v>
      </c>
      <c r="O905" s="1349" t="s">
        <v>609</v>
      </c>
      <c r="P905" s="1412">
        <f t="shared" si="515"/>
        <v>1633500</v>
      </c>
      <c r="Q905" s="1349" t="s">
        <v>99</v>
      </c>
      <c r="R905" s="1349"/>
      <c r="S905" s="1349"/>
      <c r="T905" s="2014"/>
      <c r="U905" s="746">
        <v>5</v>
      </c>
      <c r="V905" s="746">
        <f t="shared" ref="V905:V923" si="528">2016-N905+1</f>
        <v>2</v>
      </c>
      <c r="W905" s="828">
        <f t="shared" si="524"/>
        <v>326700</v>
      </c>
      <c r="X905" s="828">
        <f t="shared" ref="X905:X923" si="529">V905*W905</f>
        <v>653400</v>
      </c>
      <c r="Y905" s="828">
        <f t="shared" si="525"/>
        <v>980100</v>
      </c>
      <c r="Z905" s="746">
        <f t="shared" ref="Z905:Z923" si="530">2017-N905+1</f>
        <v>3</v>
      </c>
      <c r="AA905" s="829">
        <f t="shared" si="526"/>
        <v>326700</v>
      </c>
      <c r="AB905" s="829">
        <f t="shared" ref="AB905:AB923" si="531">Z905*AA905</f>
        <v>980100</v>
      </c>
      <c r="AC905" s="829">
        <f t="shared" si="527"/>
        <v>653400</v>
      </c>
      <c r="AD905" s="830" t="b">
        <f t="shared" si="498"/>
        <v>1</v>
      </c>
      <c r="AE905" s="738"/>
      <c r="AF905" s="738"/>
    </row>
    <row r="906" spans="1:32" ht="15" customHeight="1">
      <c r="A906" s="1570" t="s">
        <v>308</v>
      </c>
      <c r="B906" s="1274"/>
      <c r="C906" s="1348" t="s">
        <v>1152</v>
      </c>
      <c r="D906" s="1274">
        <v>208010169</v>
      </c>
      <c r="E906" s="1274"/>
      <c r="F906" s="1349" t="s">
        <v>355</v>
      </c>
      <c r="G906" s="1274" t="s">
        <v>1153</v>
      </c>
      <c r="H906" s="1274" t="s">
        <v>1934</v>
      </c>
      <c r="I906" s="1274" t="s">
        <v>212</v>
      </c>
      <c r="J906" s="1274" t="s">
        <v>211</v>
      </c>
      <c r="K906" s="1357">
        <v>1</v>
      </c>
      <c r="L906" s="1276" t="s">
        <v>207</v>
      </c>
      <c r="M906" s="1358">
        <v>1633500</v>
      </c>
      <c r="N906" s="1274">
        <v>2015</v>
      </c>
      <c r="O906" s="1349" t="s">
        <v>609</v>
      </c>
      <c r="P906" s="1412">
        <f t="shared" si="515"/>
        <v>1633500</v>
      </c>
      <c r="Q906" s="1349" t="s">
        <v>99</v>
      </c>
      <c r="R906" s="1349"/>
      <c r="S906" s="1349"/>
      <c r="T906" s="2014"/>
      <c r="U906" s="746">
        <v>5</v>
      </c>
      <c r="V906" s="746">
        <f t="shared" si="528"/>
        <v>2</v>
      </c>
      <c r="W906" s="828">
        <f t="shared" si="524"/>
        <v>326700</v>
      </c>
      <c r="X906" s="828">
        <f t="shared" si="529"/>
        <v>653400</v>
      </c>
      <c r="Y906" s="828">
        <f t="shared" si="525"/>
        <v>980100</v>
      </c>
      <c r="Z906" s="746">
        <f t="shared" si="530"/>
        <v>3</v>
      </c>
      <c r="AA906" s="829">
        <f t="shared" si="526"/>
        <v>326700</v>
      </c>
      <c r="AB906" s="829">
        <f t="shared" si="531"/>
        <v>980100</v>
      </c>
      <c r="AC906" s="829">
        <f t="shared" si="527"/>
        <v>653400</v>
      </c>
      <c r="AD906" s="830" t="b">
        <f t="shared" si="498"/>
        <v>1</v>
      </c>
      <c r="AE906" s="738"/>
      <c r="AF906" s="738"/>
    </row>
    <row r="907" spans="1:32" ht="15" customHeight="1">
      <c r="A907" s="1570" t="s">
        <v>308</v>
      </c>
      <c r="B907" s="1274"/>
      <c r="C907" s="1348" t="s">
        <v>1152</v>
      </c>
      <c r="D907" s="1274">
        <v>208010169</v>
      </c>
      <c r="E907" s="1274"/>
      <c r="F907" s="1349" t="s">
        <v>355</v>
      </c>
      <c r="G907" s="1274" t="s">
        <v>1153</v>
      </c>
      <c r="H907" s="1274" t="s">
        <v>1935</v>
      </c>
      <c r="I907" s="1274" t="s">
        <v>212</v>
      </c>
      <c r="J907" s="1274" t="s">
        <v>211</v>
      </c>
      <c r="K907" s="1357">
        <v>1</v>
      </c>
      <c r="L907" s="1276" t="s">
        <v>207</v>
      </c>
      <c r="M907" s="1358">
        <v>1633500</v>
      </c>
      <c r="N907" s="1274">
        <v>2015</v>
      </c>
      <c r="O907" s="1349" t="s">
        <v>609</v>
      </c>
      <c r="P907" s="1412">
        <f t="shared" si="515"/>
        <v>1633500</v>
      </c>
      <c r="Q907" s="1349" t="s">
        <v>99</v>
      </c>
      <c r="R907" s="1349"/>
      <c r="S907" s="1349"/>
      <c r="T907" s="2014"/>
      <c r="U907" s="746">
        <v>5</v>
      </c>
      <c r="V907" s="746">
        <f t="shared" si="528"/>
        <v>2</v>
      </c>
      <c r="W907" s="828">
        <f t="shared" si="524"/>
        <v>326700</v>
      </c>
      <c r="X907" s="828">
        <f t="shared" si="529"/>
        <v>653400</v>
      </c>
      <c r="Y907" s="828">
        <f t="shared" si="525"/>
        <v>980100</v>
      </c>
      <c r="Z907" s="746">
        <f t="shared" si="530"/>
        <v>3</v>
      </c>
      <c r="AA907" s="829">
        <f t="shared" si="526"/>
        <v>326700</v>
      </c>
      <c r="AB907" s="829">
        <f t="shared" si="531"/>
        <v>980100</v>
      </c>
      <c r="AC907" s="829">
        <f t="shared" si="527"/>
        <v>653400</v>
      </c>
      <c r="AD907" s="830" t="b">
        <f t="shared" si="498"/>
        <v>1</v>
      </c>
      <c r="AE907" s="738"/>
      <c r="AF907" s="738"/>
    </row>
    <row r="908" spans="1:32" ht="15" customHeight="1">
      <c r="A908" s="1570" t="s">
        <v>308</v>
      </c>
      <c r="B908" s="1274"/>
      <c r="C908" s="1348" t="s">
        <v>1152</v>
      </c>
      <c r="D908" s="1274">
        <v>208010169</v>
      </c>
      <c r="E908" s="1274"/>
      <c r="F908" s="1349" t="s">
        <v>355</v>
      </c>
      <c r="G908" s="1274" t="s">
        <v>1153</v>
      </c>
      <c r="H908" s="1274" t="s">
        <v>1936</v>
      </c>
      <c r="I908" s="1274" t="s">
        <v>212</v>
      </c>
      <c r="J908" s="1274" t="s">
        <v>211</v>
      </c>
      <c r="K908" s="1357">
        <v>1</v>
      </c>
      <c r="L908" s="1276" t="s">
        <v>207</v>
      </c>
      <c r="M908" s="1358">
        <v>1633500</v>
      </c>
      <c r="N908" s="1274">
        <v>2015</v>
      </c>
      <c r="O908" s="1349" t="s">
        <v>609</v>
      </c>
      <c r="P908" s="1412">
        <f t="shared" si="515"/>
        <v>1633500</v>
      </c>
      <c r="Q908" s="1349" t="s">
        <v>99</v>
      </c>
      <c r="R908" s="1349"/>
      <c r="S908" s="1349"/>
      <c r="T908" s="2014"/>
      <c r="U908" s="746">
        <v>5</v>
      </c>
      <c r="V908" s="746">
        <f t="shared" si="528"/>
        <v>2</v>
      </c>
      <c r="W908" s="828">
        <f t="shared" si="524"/>
        <v>326700</v>
      </c>
      <c r="X908" s="828">
        <f t="shared" si="529"/>
        <v>653400</v>
      </c>
      <c r="Y908" s="828">
        <f t="shared" si="525"/>
        <v>980100</v>
      </c>
      <c r="Z908" s="746">
        <f t="shared" si="530"/>
        <v>3</v>
      </c>
      <c r="AA908" s="829">
        <f t="shared" si="526"/>
        <v>326700</v>
      </c>
      <c r="AB908" s="829">
        <f t="shared" si="531"/>
        <v>980100</v>
      </c>
      <c r="AC908" s="829">
        <f t="shared" si="527"/>
        <v>653400</v>
      </c>
      <c r="AD908" s="830" t="b">
        <f t="shared" si="498"/>
        <v>1</v>
      </c>
      <c r="AE908" s="738"/>
      <c r="AF908" s="738"/>
    </row>
    <row r="909" spans="1:32" ht="15" customHeight="1">
      <c r="A909" s="1570" t="s">
        <v>308</v>
      </c>
      <c r="B909" s="1274"/>
      <c r="C909" s="1348" t="s">
        <v>1152</v>
      </c>
      <c r="D909" s="1274">
        <v>208010169</v>
      </c>
      <c r="E909" s="1274"/>
      <c r="F909" s="1349" t="s">
        <v>355</v>
      </c>
      <c r="G909" s="1274" t="s">
        <v>1153</v>
      </c>
      <c r="H909" s="1274" t="s">
        <v>1937</v>
      </c>
      <c r="I909" s="1274" t="s">
        <v>212</v>
      </c>
      <c r="J909" s="1274" t="s">
        <v>211</v>
      </c>
      <c r="K909" s="1357">
        <v>1</v>
      </c>
      <c r="L909" s="1276" t="s">
        <v>207</v>
      </c>
      <c r="M909" s="1358">
        <v>1633500</v>
      </c>
      <c r="N909" s="1274">
        <v>2015</v>
      </c>
      <c r="O909" s="1349" t="s">
        <v>609</v>
      </c>
      <c r="P909" s="1412">
        <f t="shared" si="515"/>
        <v>1633500</v>
      </c>
      <c r="Q909" s="1349" t="s">
        <v>99</v>
      </c>
      <c r="R909" s="1349"/>
      <c r="S909" s="1349"/>
      <c r="T909" s="2014"/>
      <c r="U909" s="746">
        <v>5</v>
      </c>
      <c r="V909" s="746">
        <f t="shared" si="528"/>
        <v>2</v>
      </c>
      <c r="W909" s="828">
        <f t="shared" si="524"/>
        <v>326700</v>
      </c>
      <c r="X909" s="828">
        <f t="shared" si="529"/>
        <v>653400</v>
      </c>
      <c r="Y909" s="828">
        <f t="shared" si="525"/>
        <v>980100</v>
      </c>
      <c r="Z909" s="746">
        <f t="shared" si="530"/>
        <v>3</v>
      </c>
      <c r="AA909" s="829">
        <f t="shared" si="526"/>
        <v>326700</v>
      </c>
      <c r="AB909" s="829">
        <f t="shared" si="531"/>
        <v>980100</v>
      </c>
      <c r="AC909" s="829">
        <f t="shared" si="527"/>
        <v>653400</v>
      </c>
      <c r="AD909" s="830" t="b">
        <f t="shared" si="498"/>
        <v>1</v>
      </c>
      <c r="AE909" s="738"/>
      <c r="AF909" s="738"/>
    </row>
    <row r="910" spans="1:32" ht="15" customHeight="1">
      <c r="A910" s="1570" t="s">
        <v>308</v>
      </c>
      <c r="B910" s="1274"/>
      <c r="C910" s="1348" t="s">
        <v>1152</v>
      </c>
      <c r="D910" s="1274">
        <v>208010169</v>
      </c>
      <c r="E910" s="1274"/>
      <c r="F910" s="1349" t="s">
        <v>355</v>
      </c>
      <c r="G910" s="1274" t="s">
        <v>1153</v>
      </c>
      <c r="H910" s="1274" t="s">
        <v>1938</v>
      </c>
      <c r="I910" s="1274" t="s">
        <v>212</v>
      </c>
      <c r="J910" s="1274" t="s">
        <v>211</v>
      </c>
      <c r="K910" s="1357">
        <v>1</v>
      </c>
      <c r="L910" s="1276" t="s">
        <v>207</v>
      </c>
      <c r="M910" s="1358">
        <v>1633500</v>
      </c>
      <c r="N910" s="1274">
        <v>2015</v>
      </c>
      <c r="O910" s="1349" t="s">
        <v>609</v>
      </c>
      <c r="P910" s="1412">
        <f t="shared" si="515"/>
        <v>1633500</v>
      </c>
      <c r="Q910" s="1349" t="s">
        <v>99</v>
      </c>
      <c r="R910" s="1349"/>
      <c r="S910" s="1349"/>
      <c r="T910" s="2014"/>
      <c r="U910" s="746">
        <v>5</v>
      </c>
      <c r="V910" s="746">
        <f t="shared" si="528"/>
        <v>2</v>
      </c>
      <c r="W910" s="828">
        <f t="shared" si="524"/>
        <v>326700</v>
      </c>
      <c r="X910" s="828">
        <f t="shared" si="529"/>
        <v>653400</v>
      </c>
      <c r="Y910" s="828">
        <f t="shared" si="525"/>
        <v>980100</v>
      </c>
      <c r="Z910" s="746">
        <f t="shared" si="530"/>
        <v>3</v>
      </c>
      <c r="AA910" s="829">
        <f t="shared" si="526"/>
        <v>326700</v>
      </c>
      <c r="AB910" s="829">
        <f t="shared" si="531"/>
        <v>980100</v>
      </c>
      <c r="AC910" s="829">
        <f t="shared" si="527"/>
        <v>653400</v>
      </c>
      <c r="AD910" s="830" t="b">
        <f t="shared" si="498"/>
        <v>1</v>
      </c>
      <c r="AE910" s="738"/>
      <c r="AF910" s="738"/>
    </row>
    <row r="911" spans="1:32" ht="15" customHeight="1">
      <c r="A911" s="1570" t="s">
        <v>308</v>
      </c>
      <c r="B911" s="1274"/>
      <c r="C911" s="1348" t="s">
        <v>1152</v>
      </c>
      <c r="D911" s="1274">
        <v>208010169</v>
      </c>
      <c r="E911" s="1274"/>
      <c r="F911" s="1349" t="s">
        <v>355</v>
      </c>
      <c r="G911" s="1274" t="s">
        <v>1153</v>
      </c>
      <c r="H911" s="1274" t="s">
        <v>1939</v>
      </c>
      <c r="I911" s="1274" t="s">
        <v>212</v>
      </c>
      <c r="J911" s="1274" t="s">
        <v>211</v>
      </c>
      <c r="K911" s="1357">
        <v>1</v>
      </c>
      <c r="L911" s="1276" t="s">
        <v>207</v>
      </c>
      <c r="M911" s="1358">
        <v>1633500</v>
      </c>
      <c r="N911" s="1274">
        <v>2015</v>
      </c>
      <c r="O911" s="1349" t="s">
        <v>609</v>
      </c>
      <c r="P911" s="1412">
        <f t="shared" si="515"/>
        <v>1633500</v>
      </c>
      <c r="Q911" s="1349" t="s">
        <v>99</v>
      </c>
      <c r="R911" s="1349"/>
      <c r="S911" s="1349"/>
      <c r="T911" s="2014"/>
      <c r="U911" s="746">
        <v>5</v>
      </c>
      <c r="V911" s="746">
        <f t="shared" si="528"/>
        <v>2</v>
      </c>
      <c r="W911" s="828">
        <f t="shared" si="524"/>
        <v>326700</v>
      </c>
      <c r="X911" s="828">
        <f t="shared" si="529"/>
        <v>653400</v>
      </c>
      <c r="Y911" s="828">
        <f t="shared" si="525"/>
        <v>980100</v>
      </c>
      <c r="Z911" s="746">
        <f t="shared" si="530"/>
        <v>3</v>
      </c>
      <c r="AA911" s="829">
        <f t="shared" si="526"/>
        <v>326700</v>
      </c>
      <c r="AB911" s="829">
        <f t="shared" si="531"/>
        <v>980100</v>
      </c>
      <c r="AC911" s="829">
        <f t="shared" si="527"/>
        <v>653400</v>
      </c>
      <c r="AD911" s="830" t="b">
        <f t="shared" si="498"/>
        <v>1</v>
      </c>
      <c r="AE911" s="738"/>
      <c r="AF911" s="738"/>
    </row>
    <row r="912" spans="1:32" ht="15" customHeight="1">
      <c r="A912" s="1570" t="s">
        <v>308</v>
      </c>
      <c r="B912" s="1274"/>
      <c r="C912" s="1348" t="s">
        <v>1152</v>
      </c>
      <c r="D912" s="1274">
        <v>208010169</v>
      </c>
      <c r="E912" s="1274"/>
      <c r="F912" s="1349" t="s">
        <v>355</v>
      </c>
      <c r="G912" s="1274" t="s">
        <v>1153</v>
      </c>
      <c r="H912" s="1274" t="s">
        <v>1940</v>
      </c>
      <c r="I912" s="1274" t="s">
        <v>212</v>
      </c>
      <c r="J912" s="1274" t="s">
        <v>211</v>
      </c>
      <c r="K912" s="1357">
        <v>1</v>
      </c>
      <c r="L912" s="1276" t="s">
        <v>207</v>
      </c>
      <c r="M912" s="1358">
        <v>1633500</v>
      </c>
      <c r="N912" s="1274">
        <v>2015</v>
      </c>
      <c r="O912" s="1349" t="s">
        <v>609</v>
      </c>
      <c r="P912" s="1412">
        <f t="shared" si="515"/>
        <v>1633500</v>
      </c>
      <c r="Q912" s="1349" t="s">
        <v>99</v>
      </c>
      <c r="R912" s="1349"/>
      <c r="S912" s="1349"/>
      <c r="T912" s="2014"/>
      <c r="U912" s="746">
        <v>5</v>
      </c>
      <c r="V912" s="746">
        <f t="shared" si="528"/>
        <v>2</v>
      </c>
      <c r="W912" s="828">
        <f t="shared" si="524"/>
        <v>326700</v>
      </c>
      <c r="X912" s="828">
        <f t="shared" si="529"/>
        <v>653400</v>
      </c>
      <c r="Y912" s="828">
        <f t="shared" si="525"/>
        <v>980100</v>
      </c>
      <c r="Z912" s="746">
        <f t="shared" si="530"/>
        <v>3</v>
      </c>
      <c r="AA912" s="829">
        <f t="shared" si="526"/>
        <v>326700</v>
      </c>
      <c r="AB912" s="829">
        <f t="shared" si="531"/>
        <v>980100</v>
      </c>
      <c r="AC912" s="829">
        <f t="shared" si="527"/>
        <v>653400</v>
      </c>
      <c r="AD912" s="830" t="b">
        <f t="shared" si="498"/>
        <v>1</v>
      </c>
      <c r="AE912" s="738"/>
      <c r="AF912" s="738"/>
    </row>
    <row r="913" spans="1:32" ht="15" customHeight="1">
      <c r="A913" s="1570" t="s">
        <v>308</v>
      </c>
      <c r="B913" s="1274"/>
      <c r="C913" s="1348" t="s">
        <v>1152</v>
      </c>
      <c r="D913" s="1274">
        <v>208010169</v>
      </c>
      <c r="E913" s="1274"/>
      <c r="F913" s="1349" t="s">
        <v>355</v>
      </c>
      <c r="G913" s="1274" t="s">
        <v>1153</v>
      </c>
      <c r="H913" s="1274" t="s">
        <v>1941</v>
      </c>
      <c r="I913" s="1274" t="s">
        <v>212</v>
      </c>
      <c r="J913" s="1274" t="s">
        <v>211</v>
      </c>
      <c r="K913" s="1357">
        <v>1</v>
      </c>
      <c r="L913" s="1276" t="s">
        <v>207</v>
      </c>
      <c r="M913" s="1358">
        <v>1633500</v>
      </c>
      <c r="N913" s="1274">
        <v>2015</v>
      </c>
      <c r="O913" s="1349" t="s">
        <v>609</v>
      </c>
      <c r="P913" s="1412">
        <f t="shared" si="515"/>
        <v>1633500</v>
      </c>
      <c r="Q913" s="1349" t="s">
        <v>99</v>
      </c>
      <c r="R913" s="1349"/>
      <c r="S913" s="1349"/>
      <c r="T913" s="2014"/>
      <c r="U913" s="746">
        <v>5</v>
      </c>
      <c r="V913" s="746">
        <f t="shared" si="528"/>
        <v>2</v>
      </c>
      <c r="W913" s="828">
        <f t="shared" si="524"/>
        <v>326700</v>
      </c>
      <c r="X913" s="828">
        <f t="shared" si="529"/>
        <v>653400</v>
      </c>
      <c r="Y913" s="828">
        <f t="shared" si="525"/>
        <v>980100</v>
      </c>
      <c r="Z913" s="746">
        <f t="shared" si="530"/>
        <v>3</v>
      </c>
      <c r="AA913" s="829">
        <f t="shared" si="526"/>
        <v>326700</v>
      </c>
      <c r="AB913" s="829">
        <f t="shared" si="531"/>
        <v>980100</v>
      </c>
      <c r="AC913" s="829">
        <f t="shared" si="527"/>
        <v>653400</v>
      </c>
      <c r="AD913" s="830" t="b">
        <f t="shared" si="498"/>
        <v>1</v>
      </c>
      <c r="AE913" s="738"/>
      <c r="AF913" s="738"/>
    </row>
    <row r="914" spans="1:32" ht="15" customHeight="1">
      <c r="A914" s="1570" t="s">
        <v>308</v>
      </c>
      <c r="B914" s="1274"/>
      <c r="C914" s="1348" t="s">
        <v>1152</v>
      </c>
      <c r="D914" s="1274">
        <v>208010169</v>
      </c>
      <c r="E914" s="1274"/>
      <c r="F914" s="1349" t="s">
        <v>355</v>
      </c>
      <c r="G914" s="1274" t="s">
        <v>1153</v>
      </c>
      <c r="H914" s="1274" t="s">
        <v>1942</v>
      </c>
      <c r="I914" s="1274" t="s">
        <v>212</v>
      </c>
      <c r="J914" s="1274" t="s">
        <v>211</v>
      </c>
      <c r="K914" s="1357">
        <v>1</v>
      </c>
      <c r="L914" s="1276" t="s">
        <v>207</v>
      </c>
      <c r="M914" s="1358">
        <v>1633500</v>
      </c>
      <c r="N914" s="1274">
        <v>2015</v>
      </c>
      <c r="O914" s="1349" t="s">
        <v>609</v>
      </c>
      <c r="P914" s="1412">
        <f t="shared" si="515"/>
        <v>1633500</v>
      </c>
      <c r="Q914" s="1349" t="s">
        <v>99</v>
      </c>
      <c r="R914" s="1349"/>
      <c r="S914" s="1349"/>
      <c r="T914" s="2014"/>
      <c r="U914" s="746">
        <v>5</v>
      </c>
      <c r="V914" s="746">
        <f t="shared" si="528"/>
        <v>2</v>
      </c>
      <c r="W914" s="828">
        <f t="shared" si="524"/>
        <v>326700</v>
      </c>
      <c r="X914" s="828">
        <f t="shared" si="529"/>
        <v>653400</v>
      </c>
      <c r="Y914" s="828">
        <f t="shared" si="525"/>
        <v>980100</v>
      </c>
      <c r="Z914" s="746">
        <f t="shared" si="530"/>
        <v>3</v>
      </c>
      <c r="AA914" s="829">
        <f t="shared" si="526"/>
        <v>326700</v>
      </c>
      <c r="AB914" s="829">
        <f t="shared" si="531"/>
        <v>980100</v>
      </c>
      <c r="AC914" s="829">
        <f t="shared" si="527"/>
        <v>653400</v>
      </c>
      <c r="AD914" s="830" t="b">
        <f t="shared" si="498"/>
        <v>1</v>
      </c>
      <c r="AE914" s="738"/>
      <c r="AF914" s="738"/>
    </row>
    <row r="915" spans="1:32" ht="15" customHeight="1">
      <c r="A915" s="1570" t="s">
        <v>308</v>
      </c>
      <c r="B915" s="1274"/>
      <c r="C915" s="1348" t="s">
        <v>1152</v>
      </c>
      <c r="D915" s="1274">
        <v>208010169</v>
      </c>
      <c r="E915" s="1274"/>
      <c r="F915" s="1349" t="s">
        <v>355</v>
      </c>
      <c r="G915" s="1274" t="s">
        <v>1153</v>
      </c>
      <c r="H915" s="1274" t="s">
        <v>1943</v>
      </c>
      <c r="I915" s="1274" t="s">
        <v>212</v>
      </c>
      <c r="J915" s="1274" t="s">
        <v>211</v>
      </c>
      <c r="K915" s="1357">
        <v>1</v>
      </c>
      <c r="L915" s="1276" t="s">
        <v>207</v>
      </c>
      <c r="M915" s="1358">
        <v>1633500</v>
      </c>
      <c r="N915" s="1274">
        <v>2015</v>
      </c>
      <c r="O915" s="1349" t="s">
        <v>609</v>
      </c>
      <c r="P915" s="1412">
        <f t="shared" si="515"/>
        <v>1633500</v>
      </c>
      <c r="Q915" s="1349" t="s">
        <v>99</v>
      </c>
      <c r="R915" s="1349"/>
      <c r="S915" s="1349"/>
      <c r="T915" s="2014"/>
      <c r="U915" s="746">
        <v>5</v>
      </c>
      <c r="V915" s="746">
        <f t="shared" si="528"/>
        <v>2</v>
      </c>
      <c r="W915" s="828">
        <f t="shared" si="524"/>
        <v>326700</v>
      </c>
      <c r="X915" s="828">
        <f t="shared" si="529"/>
        <v>653400</v>
      </c>
      <c r="Y915" s="828">
        <f t="shared" si="525"/>
        <v>980100</v>
      </c>
      <c r="Z915" s="746">
        <f t="shared" si="530"/>
        <v>3</v>
      </c>
      <c r="AA915" s="829">
        <f t="shared" si="526"/>
        <v>326700</v>
      </c>
      <c r="AB915" s="829">
        <f t="shared" si="531"/>
        <v>980100</v>
      </c>
      <c r="AC915" s="829">
        <f t="shared" si="527"/>
        <v>653400</v>
      </c>
      <c r="AD915" s="830" t="b">
        <f t="shared" si="498"/>
        <v>1</v>
      </c>
      <c r="AE915" s="738"/>
      <c r="AF915" s="738"/>
    </row>
    <row r="916" spans="1:32" ht="15" customHeight="1">
      <c r="A916" s="1570" t="s">
        <v>308</v>
      </c>
      <c r="B916" s="1274"/>
      <c r="C916" s="1348" t="s">
        <v>1152</v>
      </c>
      <c r="D916" s="1274">
        <v>208010169</v>
      </c>
      <c r="E916" s="1274"/>
      <c r="F916" s="1349" t="s">
        <v>355</v>
      </c>
      <c r="G916" s="1274" t="s">
        <v>1153</v>
      </c>
      <c r="H916" s="1274" t="s">
        <v>1944</v>
      </c>
      <c r="I916" s="1274" t="s">
        <v>212</v>
      </c>
      <c r="J916" s="1274" t="s">
        <v>211</v>
      </c>
      <c r="K916" s="1357">
        <v>1</v>
      </c>
      <c r="L916" s="1276" t="s">
        <v>207</v>
      </c>
      <c r="M916" s="1358">
        <v>1633500</v>
      </c>
      <c r="N916" s="1274">
        <v>2015</v>
      </c>
      <c r="O916" s="1349" t="s">
        <v>609</v>
      </c>
      <c r="P916" s="1412">
        <f t="shared" si="515"/>
        <v>1633500</v>
      </c>
      <c r="Q916" s="1349" t="s">
        <v>99</v>
      </c>
      <c r="R916" s="1349"/>
      <c r="S916" s="1349"/>
      <c r="T916" s="2014"/>
      <c r="U916" s="746">
        <v>5</v>
      </c>
      <c r="V916" s="746">
        <f t="shared" si="528"/>
        <v>2</v>
      </c>
      <c r="W916" s="828">
        <f t="shared" si="524"/>
        <v>326700</v>
      </c>
      <c r="X916" s="828">
        <f t="shared" si="529"/>
        <v>653400</v>
      </c>
      <c r="Y916" s="828">
        <f t="shared" si="525"/>
        <v>980100</v>
      </c>
      <c r="Z916" s="746">
        <f t="shared" si="530"/>
        <v>3</v>
      </c>
      <c r="AA916" s="829">
        <f t="shared" si="526"/>
        <v>326700</v>
      </c>
      <c r="AB916" s="829">
        <f t="shared" si="531"/>
        <v>980100</v>
      </c>
      <c r="AC916" s="829">
        <f t="shared" si="527"/>
        <v>653400</v>
      </c>
      <c r="AD916" s="830" t="b">
        <f t="shared" si="498"/>
        <v>1</v>
      </c>
      <c r="AE916" s="738"/>
      <c r="AF916" s="738"/>
    </row>
    <row r="917" spans="1:32" ht="15" customHeight="1">
      <c r="A917" s="1570" t="s">
        <v>308</v>
      </c>
      <c r="B917" s="1274"/>
      <c r="C917" s="1348" t="s">
        <v>1152</v>
      </c>
      <c r="D917" s="1274">
        <v>208010169</v>
      </c>
      <c r="E917" s="1274"/>
      <c r="F917" s="1349" t="s">
        <v>355</v>
      </c>
      <c r="G917" s="1274" t="s">
        <v>1153</v>
      </c>
      <c r="H917" s="1274" t="s">
        <v>1945</v>
      </c>
      <c r="I917" s="1274" t="s">
        <v>212</v>
      </c>
      <c r="J917" s="1274" t="s">
        <v>211</v>
      </c>
      <c r="K917" s="1357">
        <v>1</v>
      </c>
      <c r="L917" s="1276" t="s">
        <v>207</v>
      </c>
      <c r="M917" s="1358">
        <v>1633500</v>
      </c>
      <c r="N917" s="1274">
        <v>2015</v>
      </c>
      <c r="O917" s="1349" t="s">
        <v>609</v>
      </c>
      <c r="P917" s="1412">
        <f t="shared" si="515"/>
        <v>1633500</v>
      </c>
      <c r="Q917" s="1349" t="s">
        <v>99</v>
      </c>
      <c r="R917" s="1349"/>
      <c r="S917" s="1349"/>
      <c r="T917" s="2014"/>
      <c r="U917" s="746">
        <v>5</v>
      </c>
      <c r="V917" s="746">
        <f t="shared" si="528"/>
        <v>2</v>
      </c>
      <c r="W917" s="828">
        <f t="shared" si="524"/>
        <v>326700</v>
      </c>
      <c r="X917" s="828">
        <f t="shared" si="529"/>
        <v>653400</v>
      </c>
      <c r="Y917" s="828">
        <f t="shared" si="525"/>
        <v>980100</v>
      </c>
      <c r="Z917" s="746">
        <f t="shared" si="530"/>
        <v>3</v>
      </c>
      <c r="AA917" s="829">
        <f t="shared" si="526"/>
        <v>326700</v>
      </c>
      <c r="AB917" s="829">
        <f t="shared" si="531"/>
        <v>980100</v>
      </c>
      <c r="AC917" s="829">
        <f t="shared" si="527"/>
        <v>653400</v>
      </c>
      <c r="AD917" s="830" t="b">
        <f t="shared" si="498"/>
        <v>1</v>
      </c>
      <c r="AE917" s="738"/>
      <c r="AF917" s="738"/>
    </row>
    <row r="918" spans="1:32" ht="15" customHeight="1">
      <c r="A918" s="1570" t="s">
        <v>308</v>
      </c>
      <c r="B918" s="1274"/>
      <c r="C918" s="1348" t="s">
        <v>1152</v>
      </c>
      <c r="D918" s="1274">
        <v>208010169</v>
      </c>
      <c r="E918" s="1274"/>
      <c r="F918" s="1349" t="s">
        <v>355</v>
      </c>
      <c r="G918" s="1274" t="s">
        <v>1153</v>
      </c>
      <c r="H918" s="1274" t="s">
        <v>1946</v>
      </c>
      <c r="I918" s="1274" t="s">
        <v>212</v>
      </c>
      <c r="J918" s="1274" t="s">
        <v>211</v>
      </c>
      <c r="K918" s="1357">
        <v>1</v>
      </c>
      <c r="L918" s="1276" t="s">
        <v>207</v>
      </c>
      <c r="M918" s="1358">
        <v>1633500</v>
      </c>
      <c r="N918" s="1274">
        <v>2015</v>
      </c>
      <c r="O918" s="1349" t="s">
        <v>609</v>
      </c>
      <c r="P918" s="1412">
        <f t="shared" si="515"/>
        <v>1633500</v>
      </c>
      <c r="Q918" s="1349" t="s">
        <v>99</v>
      </c>
      <c r="R918" s="1349"/>
      <c r="S918" s="1349"/>
      <c r="T918" s="2014"/>
      <c r="U918" s="746">
        <v>5</v>
      </c>
      <c r="V918" s="746">
        <f t="shared" si="528"/>
        <v>2</v>
      </c>
      <c r="W918" s="828">
        <f t="shared" si="524"/>
        <v>326700</v>
      </c>
      <c r="X918" s="828">
        <f t="shared" si="529"/>
        <v>653400</v>
      </c>
      <c r="Y918" s="828">
        <f t="shared" si="525"/>
        <v>980100</v>
      </c>
      <c r="Z918" s="746">
        <f t="shared" si="530"/>
        <v>3</v>
      </c>
      <c r="AA918" s="829">
        <f t="shared" si="526"/>
        <v>326700</v>
      </c>
      <c r="AB918" s="829">
        <f t="shared" si="531"/>
        <v>980100</v>
      </c>
      <c r="AC918" s="829">
        <f t="shared" si="527"/>
        <v>653400</v>
      </c>
      <c r="AD918" s="830" t="b">
        <f t="shared" si="498"/>
        <v>1</v>
      </c>
      <c r="AE918" s="738"/>
      <c r="AF918" s="738"/>
    </row>
    <row r="919" spans="1:32" ht="15" customHeight="1">
      <c r="A919" s="1570" t="s">
        <v>308</v>
      </c>
      <c r="B919" s="1274"/>
      <c r="C919" s="1348" t="s">
        <v>1152</v>
      </c>
      <c r="D919" s="1274">
        <v>208010169</v>
      </c>
      <c r="E919" s="1274"/>
      <c r="F919" s="1349" t="s">
        <v>355</v>
      </c>
      <c r="G919" s="1274" t="s">
        <v>1153</v>
      </c>
      <c r="H919" s="1274" t="s">
        <v>1947</v>
      </c>
      <c r="I919" s="1274" t="s">
        <v>212</v>
      </c>
      <c r="J919" s="1274" t="s">
        <v>211</v>
      </c>
      <c r="K919" s="1357">
        <v>1</v>
      </c>
      <c r="L919" s="1276" t="s">
        <v>207</v>
      </c>
      <c r="M919" s="1358">
        <v>1633500</v>
      </c>
      <c r="N919" s="1274">
        <v>2015</v>
      </c>
      <c r="O919" s="1349" t="s">
        <v>609</v>
      </c>
      <c r="P919" s="1412">
        <f t="shared" si="515"/>
        <v>1633500</v>
      </c>
      <c r="Q919" s="1349" t="s">
        <v>99</v>
      </c>
      <c r="R919" s="1349"/>
      <c r="S919" s="1349"/>
      <c r="T919" s="2014"/>
      <c r="U919" s="746">
        <v>5</v>
      </c>
      <c r="V919" s="746">
        <f t="shared" si="528"/>
        <v>2</v>
      </c>
      <c r="W919" s="828">
        <f t="shared" si="524"/>
        <v>326700</v>
      </c>
      <c r="X919" s="828">
        <f t="shared" si="529"/>
        <v>653400</v>
      </c>
      <c r="Y919" s="828">
        <f t="shared" si="525"/>
        <v>980100</v>
      </c>
      <c r="Z919" s="746">
        <f t="shared" si="530"/>
        <v>3</v>
      </c>
      <c r="AA919" s="829">
        <f t="shared" si="526"/>
        <v>326700</v>
      </c>
      <c r="AB919" s="829">
        <f t="shared" si="531"/>
        <v>980100</v>
      </c>
      <c r="AC919" s="829">
        <f t="shared" si="527"/>
        <v>653400</v>
      </c>
      <c r="AD919" s="830" t="b">
        <f t="shared" si="498"/>
        <v>1</v>
      </c>
      <c r="AE919" s="738"/>
      <c r="AF919" s="738"/>
    </row>
    <row r="920" spans="1:32" ht="15" customHeight="1">
      <c r="A920" s="1570" t="s">
        <v>308</v>
      </c>
      <c r="B920" s="1274"/>
      <c r="C920" s="1348" t="s">
        <v>1152</v>
      </c>
      <c r="D920" s="1274">
        <v>208010169</v>
      </c>
      <c r="E920" s="1274"/>
      <c r="F920" s="1349" t="s">
        <v>355</v>
      </c>
      <c r="G920" s="1274" t="s">
        <v>1153</v>
      </c>
      <c r="H920" s="1274" t="s">
        <v>1948</v>
      </c>
      <c r="I920" s="1274" t="s">
        <v>212</v>
      </c>
      <c r="J920" s="1274" t="s">
        <v>211</v>
      </c>
      <c r="K920" s="1357">
        <v>1</v>
      </c>
      <c r="L920" s="1276" t="s">
        <v>207</v>
      </c>
      <c r="M920" s="1358">
        <v>1633500</v>
      </c>
      <c r="N920" s="1274">
        <v>2015</v>
      </c>
      <c r="O920" s="1349" t="s">
        <v>609</v>
      </c>
      <c r="P920" s="1412">
        <f t="shared" si="515"/>
        <v>1633500</v>
      </c>
      <c r="Q920" s="1349" t="s">
        <v>99</v>
      </c>
      <c r="R920" s="1349"/>
      <c r="S920" s="1349"/>
      <c r="T920" s="2014"/>
      <c r="U920" s="746">
        <v>5</v>
      </c>
      <c r="V920" s="746">
        <f t="shared" si="528"/>
        <v>2</v>
      </c>
      <c r="W920" s="828">
        <f t="shared" si="524"/>
        <v>326700</v>
      </c>
      <c r="X920" s="828">
        <f t="shared" si="529"/>
        <v>653400</v>
      </c>
      <c r="Y920" s="828">
        <f t="shared" si="525"/>
        <v>980100</v>
      </c>
      <c r="Z920" s="746">
        <f t="shared" si="530"/>
        <v>3</v>
      </c>
      <c r="AA920" s="829">
        <f t="shared" si="526"/>
        <v>326700</v>
      </c>
      <c r="AB920" s="829">
        <f t="shared" si="531"/>
        <v>980100</v>
      </c>
      <c r="AC920" s="829">
        <f t="shared" si="527"/>
        <v>653400</v>
      </c>
      <c r="AD920" s="830" t="b">
        <f t="shared" si="498"/>
        <v>1</v>
      </c>
      <c r="AE920" s="738"/>
      <c r="AF920" s="738"/>
    </row>
    <row r="921" spans="1:32" ht="15" customHeight="1">
      <c r="A921" s="1570" t="s">
        <v>308</v>
      </c>
      <c r="B921" s="1274"/>
      <c r="C921" s="1348" t="s">
        <v>1152</v>
      </c>
      <c r="D921" s="1274">
        <v>208010169</v>
      </c>
      <c r="E921" s="1274"/>
      <c r="F921" s="1349" t="s">
        <v>355</v>
      </c>
      <c r="G921" s="1274" t="s">
        <v>1153</v>
      </c>
      <c r="H921" s="1274" t="s">
        <v>1949</v>
      </c>
      <c r="I921" s="1274" t="s">
        <v>212</v>
      </c>
      <c r="J921" s="1274" t="s">
        <v>211</v>
      </c>
      <c r="K921" s="1357">
        <v>1</v>
      </c>
      <c r="L921" s="1276" t="s">
        <v>207</v>
      </c>
      <c r="M921" s="1358">
        <v>1633500</v>
      </c>
      <c r="N921" s="1274">
        <v>2015</v>
      </c>
      <c r="O921" s="1349" t="s">
        <v>609</v>
      </c>
      <c r="P921" s="1412">
        <f t="shared" si="515"/>
        <v>1633500</v>
      </c>
      <c r="Q921" s="1349" t="s">
        <v>99</v>
      </c>
      <c r="R921" s="1349"/>
      <c r="S921" s="1349"/>
      <c r="T921" s="2014"/>
      <c r="U921" s="746">
        <v>5</v>
      </c>
      <c r="V921" s="746">
        <f t="shared" si="528"/>
        <v>2</v>
      </c>
      <c r="W921" s="828">
        <f t="shared" si="524"/>
        <v>326700</v>
      </c>
      <c r="X921" s="828">
        <f t="shared" si="529"/>
        <v>653400</v>
      </c>
      <c r="Y921" s="828">
        <f t="shared" si="525"/>
        <v>980100</v>
      </c>
      <c r="Z921" s="746">
        <f t="shared" si="530"/>
        <v>3</v>
      </c>
      <c r="AA921" s="829">
        <f t="shared" si="526"/>
        <v>326700</v>
      </c>
      <c r="AB921" s="829">
        <f t="shared" si="531"/>
        <v>980100</v>
      </c>
      <c r="AC921" s="829">
        <f t="shared" si="527"/>
        <v>653400</v>
      </c>
      <c r="AD921" s="830" t="b">
        <f t="shared" si="498"/>
        <v>1</v>
      </c>
      <c r="AE921" s="738"/>
      <c r="AF921" s="738"/>
    </row>
    <row r="922" spans="1:32" ht="15" customHeight="1">
      <c r="A922" s="1570" t="s">
        <v>308</v>
      </c>
      <c r="B922" s="1274"/>
      <c r="C922" s="1348" t="s">
        <v>1152</v>
      </c>
      <c r="D922" s="1274">
        <v>208010169</v>
      </c>
      <c r="E922" s="1274"/>
      <c r="F922" s="1349" t="s">
        <v>355</v>
      </c>
      <c r="G922" s="1274" t="s">
        <v>1153</v>
      </c>
      <c r="H922" s="1274" t="s">
        <v>1950</v>
      </c>
      <c r="I922" s="1274" t="s">
        <v>212</v>
      </c>
      <c r="J922" s="1274" t="s">
        <v>211</v>
      </c>
      <c r="K922" s="1357">
        <v>1</v>
      </c>
      <c r="L922" s="1276" t="s">
        <v>207</v>
      </c>
      <c r="M922" s="1358">
        <v>1633500</v>
      </c>
      <c r="N922" s="1274">
        <v>2015</v>
      </c>
      <c r="O922" s="1349" t="s">
        <v>609</v>
      </c>
      <c r="P922" s="1412">
        <f t="shared" si="515"/>
        <v>1633500</v>
      </c>
      <c r="Q922" s="1349" t="s">
        <v>99</v>
      </c>
      <c r="R922" s="1349"/>
      <c r="S922" s="1349"/>
      <c r="T922" s="2014"/>
      <c r="U922" s="746">
        <v>5</v>
      </c>
      <c r="V922" s="746">
        <f t="shared" si="528"/>
        <v>2</v>
      </c>
      <c r="W922" s="828">
        <f t="shared" si="524"/>
        <v>326700</v>
      </c>
      <c r="X922" s="828">
        <f t="shared" si="529"/>
        <v>653400</v>
      </c>
      <c r="Y922" s="828">
        <f t="shared" si="525"/>
        <v>980100</v>
      </c>
      <c r="Z922" s="746">
        <f t="shared" si="530"/>
        <v>3</v>
      </c>
      <c r="AA922" s="829">
        <f t="shared" si="526"/>
        <v>326700</v>
      </c>
      <c r="AB922" s="829">
        <f t="shared" si="531"/>
        <v>980100</v>
      </c>
      <c r="AC922" s="829">
        <f t="shared" si="527"/>
        <v>653400</v>
      </c>
      <c r="AD922" s="830" t="b">
        <f t="shared" si="498"/>
        <v>1</v>
      </c>
      <c r="AE922" s="738"/>
      <c r="AF922" s="738"/>
    </row>
    <row r="923" spans="1:32" ht="15" customHeight="1">
      <c r="A923" s="1570" t="s">
        <v>308</v>
      </c>
      <c r="B923" s="1274"/>
      <c r="C923" s="1348" t="s">
        <v>1152</v>
      </c>
      <c r="D923" s="1274">
        <v>208010169</v>
      </c>
      <c r="E923" s="1274"/>
      <c r="F923" s="1349" t="s">
        <v>355</v>
      </c>
      <c r="G923" s="1274" t="s">
        <v>1153</v>
      </c>
      <c r="H923" s="1274" t="s">
        <v>1951</v>
      </c>
      <c r="I923" s="1274" t="s">
        <v>212</v>
      </c>
      <c r="J923" s="1274" t="s">
        <v>211</v>
      </c>
      <c r="K923" s="1357">
        <v>1</v>
      </c>
      <c r="L923" s="1276" t="s">
        <v>207</v>
      </c>
      <c r="M923" s="1358">
        <v>1633500</v>
      </c>
      <c r="N923" s="1274">
        <v>2015</v>
      </c>
      <c r="O923" s="1349" t="s">
        <v>609</v>
      </c>
      <c r="P923" s="1412">
        <f t="shared" si="515"/>
        <v>1633500</v>
      </c>
      <c r="Q923" s="1349" t="s">
        <v>99</v>
      </c>
      <c r="R923" s="1349"/>
      <c r="S923" s="1349"/>
      <c r="T923" s="2014"/>
      <c r="U923" s="746">
        <v>5</v>
      </c>
      <c r="V923" s="746">
        <f t="shared" si="528"/>
        <v>2</v>
      </c>
      <c r="W923" s="828">
        <f t="shared" si="524"/>
        <v>326700</v>
      </c>
      <c r="X923" s="828">
        <f t="shared" si="529"/>
        <v>653400</v>
      </c>
      <c r="Y923" s="828">
        <f t="shared" si="525"/>
        <v>980100</v>
      </c>
      <c r="Z923" s="746">
        <f t="shared" si="530"/>
        <v>3</v>
      </c>
      <c r="AA923" s="829">
        <f t="shared" si="526"/>
        <v>326700</v>
      </c>
      <c r="AB923" s="829">
        <f t="shared" si="531"/>
        <v>980100</v>
      </c>
      <c r="AC923" s="829">
        <f t="shared" si="527"/>
        <v>653400</v>
      </c>
      <c r="AD923" s="830" t="b">
        <f t="shared" si="498"/>
        <v>1</v>
      </c>
      <c r="AE923" s="738"/>
      <c r="AF923" s="738"/>
    </row>
    <row r="924" spans="1:32" ht="15" customHeight="1">
      <c r="A924" s="1570" t="s">
        <v>308</v>
      </c>
      <c r="B924" s="1274"/>
      <c r="C924" s="1348"/>
      <c r="D924" s="1274"/>
      <c r="E924" s="1274"/>
      <c r="F924" s="1349"/>
      <c r="G924" s="1274"/>
      <c r="H924" s="1274"/>
      <c r="I924" s="1274"/>
      <c r="J924" s="1274"/>
      <c r="K924" s="1357"/>
      <c r="L924" s="1276"/>
      <c r="M924" s="1358"/>
      <c r="N924" s="1274"/>
      <c r="O924" s="1349"/>
      <c r="P924" s="1412">
        <f t="shared" si="515"/>
        <v>0</v>
      </c>
      <c r="Q924" s="1349"/>
      <c r="R924" s="1349"/>
      <c r="S924" s="1349"/>
      <c r="T924" s="2014"/>
      <c r="U924" s="746"/>
      <c r="V924" s="746"/>
      <c r="W924" s="828"/>
      <c r="X924" s="828"/>
      <c r="Y924" s="828"/>
      <c r="AA924" s="829"/>
      <c r="AB924" s="829"/>
      <c r="AC924" s="829"/>
      <c r="AD924" s="830" t="b">
        <f t="shared" si="498"/>
        <v>1</v>
      </c>
      <c r="AE924" s="738"/>
      <c r="AF924" s="738"/>
    </row>
    <row r="925" spans="1:32" ht="15" customHeight="1">
      <c r="A925" s="1570" t="s">
        <v>308</v>
      </c>
      <c r="B925" s="1274">
        <v>180</v>
      </c>
      <c r="C925" s="1348" t="s">
        <v>1155</v>
      </c>
      <c r="D925" s="1274">
        <v>208010169</v>
      </c>
      <c r="E925" s="1274"/>
      <c r="F925" s="1349" t="s">
        <v>427</v>
      </c>
      <c r="G925" s="1349" t="s">
        <v>1118</v>
      </c>
      <c r="H925" s="1349" t="s">
        <v>212</v>
      </c>
      <c r="I925" s="1274" t="s">
        <v>212</v>
      </c>
      <c r="J925" s="1274" t="s">
        <v>211</v>
      </c>
      <c r="K925" s="1357">
        <v>1</v>
      </c>
      <c r="L925" s="1276" t="s">
        <v>207</v>
      </c>
      <c r="M925" s="1358">
        <v>1633500</v>
      </c>
      <c r="N925" s="1274">
        <v>2015</v>
      </c>
      <c r="O925" s="1349" t="s">
        <v>609</v>
      </c>
      <c r="P925" s="1412">
        <f t="shared" si="515"/>
        <v>1633500</v>
      </c>
      <c r="Q925" s="1349" t="s">
        <v>99</v>
      </c>
      <c r="R925" s="1349"/>
      <c r="S925" s="1349"/>
      <c r="T925" s="2014"/>
      <c r="U925" s="746">
        <v>5</v>
      </c>
      <c r="V925" s="746">
        <f t="shared" si="420"/>
        <v>2</v>
      </c>
      <c r="W925" s="828">
        <f>P925/U925</f>
        <v>326700</v>
      </c>
      <c r="X925" s="828">
        <f t="shared" si="413"/>
        <v>653400</v>
      </c>
      <c r="Y925" s="828">
        <f>P925-X925</f>
        <v>980100</v>
      </c>
      <c r="Z925" s="746">
        <f t="shared" si="415"/>
        <v>3</v>
      </c>
      <c r="AA925" s="829">
        <f>P925/U925</f>
        <v>326700</v>
      </c>
      <c r="AB925" s="829">
        <f t="shared" si="414"/>
        <v>980100</v>
      </c>
      <c r="AC925" s="829">
        <f>P925-AB925</f>
        <v>653400</v>
      </c>
      <c r="AD925" s="830" t="b">
        <f t="shared" si="498"/>
        <v>1</v>
      </c>
      <c r="AE925" s="738"/>
      <c r="AF925" s="738"/>
    </row>
    <row r="926" spans="1:32" ht="15" customHeight="1">
      <c r="A926" s="1570" t="s">
        <v>308</v>
      </c>
      <c r="B926" s="1274"/>
      <c r="C926" s="1348" t="s">
        <v>1155</v>
      </c>
      <c r="D926" s="1274">
        <v>208010169</v>
      </c>
      <c r="E926" s="1274"/>
      <c r="F926" s="1349" t="s">
        <v>427</v>
      </c>
      <c r="G926" s="1349" t="s">
        <v>1118</v>
      </c>
      <c r="H926" s="1349" t="s">
        <v>212</v>
      </c>
      <c r="I926" s="1274" t="s">
        <v>212</v>
      </c>
      <c r="J926" s="1274" t="s">
        <v>211</v>
      </c>
      <c r="K926" s="1357">
        <v>1</v>
      </c>
      <c r="L926" s="1276" t="s">
        <v>207</v>
      </c>
      <c r="M926" s="1358">
        <v>1633500</v>
      </c>
      <c r="N926" s="1274">
        <v>2015</v>
      </c>
      <c r="O926" s="1349" t="s">
        <v>609</v>
      </c>
      <c r="P926" s="1412">
        <f t="shared" si="515"/>
        <v>1633500</v>
      </c>
      <c r="Q926" s="1349" t="s">
        <v>99</v>
      </c>
      <c r="R926" s="1349"/>
      <c r="S926" s="1349"/>
      <c r="T926" s="1349"/>
      <c r="U926" s="746">
        <v>5</v>
      </c>
      <c r="V926" s="746">
        <f t="shared" ref="V926:V929" si="532">2016-N926+1</f>
        <v>2</v>
      </c>
      <c r="W926" s="828">
        <f>P926/U926</f>
        <v>326700</v>
      </c>
      <c r="X926" s="828">
        <f t="shared" ref="X926:X929" si="533">V926*W926</f>
        <v>653400</v>
      </c>
      <c r="Y926" s="828">
        <f>P926-X926</f>
        <v>980100</v>
      </c>
      <c r="Z926" s="746">
        <f t="shared" ref="Z926:Z929" si="534">2017-N926+1</f>
        <v>3</v>
      </c>
      <c r="AA926" s="829">
        <f>P926/U926</f>
        <v>326700</v>
      </c>
      <c r="AB926" s="829">
        <f t="shared" ref="AB926:AB929" si="535">Z926*AA926</f>
        <v>980100</v>
      </c>
      <c r="AC926" s="829">
        <f>P926-AB926</f>
        <v>653400</v>
      </c>
      <c r="AD926" s="830" t="b">
        <f t="shared" si="498"/>
        <v>1</v>
      </c>
      <c r="AE926" s="738"/>
      <c r="AF926" s="738"/>
    </row>
    <row r="927" spans="1:32" ht="15" customHeight="1">
      <c r="A927" s="1570" t="s">
        <v>308</v>
      </c>
      <c r="B927" s="1274"/>
      <c r="C927" s="1348" t="s">
        <v>1155</v>
      </c>
      <c r="D927" s="1274">
        <v>208010169</v>
      </c>
      <c r="E927" s="1274"/>
      <c r="F927" s="1349" t="s">
        <v>427</v>
      </c>
      <c r="G927" s="1349" t="s">
        <v>1118</v>
      </c>
      <c r="H927" s="1349" t="s">
        <v>212</v>
      </c>
      <c r="I927" s="1274" t="s">
        <v>212</v>
      </c>
      <c r="J927" s="1274" t="s">
        <v>211</v>
      </c>
      <c r="K927" s="1357">
        <v>1</v>
      </c>
      <c r="L927" s="1276" t="s">
        <v>207</v>
      </c>
      <c r="M927" s="1358">
        <v>1633500</v>
      </c>
      <c r="N927" s="1274">
        <v>2015</v>
      </c>
      <c r="O927" s="1349" t="s">
        <v>609</v>
      </c>
      <c r="P927" s="1412">
        <f t="shared" si="515"/>
        <v>1633500</v>
      </c>
      <c r="Q927" s="1349" t="s">
        <v>99</v>
      </c>
      <c r="R927" s="1349"/>
      <c r="S927" s="1349"/>
      <c r="T927" s="1349"/>
      <c r="U927" s="746">
        <v>5</v>
      </c>
      <c r="V927" s="746">
        <f t="shared" si="532"/>
        <v>2</v>
      </c>
      <c r="W927" s="828">
        <f>P927/U927</f>
        <v>326700</v>
      </c>
      <c r="X927" s="828">
        <f t="shared" si="533"/>
        <v>653400</v>
      </c>
      <c r="Y927" s="828">
        <f>P927-X927</f>
        <v>980100</v>
      </c>
      <c r="Z927" s="746">
        <f t="shared" si="534"/>
        <v>3</v>
      </c>
      <c r="AA927" s="829">
        <f>P927/U927</f>
        <v>326700</v>
      </c>
      <c r="AB927" s="829">
        <f t="shared" si="535"/>
        <v>980100</v>
      </c>
      <c r="AC927" s="829">
        <f>P927-AB927</f>
        <v>653400</v>
      </c>
      <c r="AD927" s="830" t="b">
        <f t="shared" si="498"/>
        <v>1</v>
      </c>
      <c r="AE927" s="738"/>
      <c r="AF927" s="738"/>
    </row>
    <row r="928" spans="1:32" ht="15" customHeight="1">
      <c r="A928" s="1570" t="s">
        <v>308</v>
      </c>
      <c r="B928" s="1274"/>
      <c r="C928" s="1348" t="s">
        <v>1155</v>
      </c>
      <c r="D928" s="1274">
        <v>208010169</v>
      </c>
      <c r="E928" s="1274"/>
      <c r="F928" s="1349" t="s">
        <v>427</v>
      </c>
      <c r="G928" s="1349" t="s">
        <v>1118</v>
      </c>
      <c r="H928" s="1349" t="s">
        <v>212</v>
      </c>
      <c r="I928" s="1274" t="s">
        <v>212</v>
      </c>
      <c r="J928" s="1274" t="s">
        <v>211</v>
      </c>
      <c r="K928" s="1357">
        <v>1</v>
      </c>
      <c r="L928" s="1276" t="s">
        <v>207</v>
      </c>
      <c r="M928" s="1358">
        <v>1633500</v>
      </c>
      <c r="N928" s="1274">
        <v>2015</v>
      </c>
      <c r="O928" s="1349" t="s">
        <v>609</v>
      </c>
      <c r="P928" s="1412">
        <f t="shared" si="515"/>
        <v>1633500</v>
      </c>
      <c r="Q928" s="1349" t="s">
        <v>99</v>
      </c>
      <c r="R928" s="1349"/>
      <c r="S928" s="1349"/>
      <c r="T928" s="1349"/>
      <c r="U928" s="746">
        <v>5</v>
      </c>
      <c r="V928" s="746">
        <f t="shared" si="532"/>
        <v>2</v>
      </c>
      <c r="W928" s="828">
        <f>P928/U928</f>
        <v>326700</v>
      </c>
      <c r="X928" s="828">
        <f t="shared" si="533"/>
        <v>653400</v>
      </c>
      <c r="Y928" s="828">
        <f>P928-X928</f>
        <v>980100</v>
      </c>
      <c r="Z928" s="746">
        <f t="shared" si="534"/>
        <v>3</v>
      </c>
      <c r="AA928" s="829">
        <f>P928/U928</f>
        <v>326700</v>
      </c>
      <c r="AB928" s="829">
        <f t="shared" si="535"/>
        <v>980100</v>
      </c>
      <c r="AC928" s="829">
        <f>P928-AB928</f>
        <v>653400</v>
      </c>
      <c r="AD928" s="830" t="b">
        <f t="shared" si="498"/>
        <v>1</v>
      </c>
      <c r="AE928" s="738"/>
      <c r="AF928" s="738"/>
    </row>
    <row r="929" spans="1:32" ht="15" customHeight="1">
      <c r="A929" s="1570" t="s">
        <v>308</v>
      </c>
      <c r="B929" s="1274"/>
      <c r="C929" s="1348" t="s">
        <v>1155</v>
      </c>
      <c r="D929" s="1274">
        <v>208010169</v>
      </c>
      <c r="E929" s="1274"/>
      <c r="F929" s="1349" t="s">
        <v>427</v>
      </c>
      <c r="G929" s="1349" t="s">
        <v>1118</v>
      </c>
      <c r="H929" s="1349" t="s">
        <v>212</v>
      </c>
      <c r="I929" s="1274" t="s">
        <v>212</v>
      </c>
      <c r="J929" s="1274" t="s">
        <v>211</v>
      </c>
      <c r="K929" s="1357">
        <v>1</v>
      </c>
      <c r="L929" s="1276" t="s">
        <v>207</v>
      </c>
      <c r="M929" s="1358">
        <v>1633500</v>
      </c>
      <c r="N929" s="1274">
        <v>2015</v>
      </c>
      <c r="O929" s="1349" t="s">
        <v>609</v>
      </c>
      <c r="P929" s="1412">
        <f t="shared" si="515"/>
        <v>1633500</v>
      </c>
      <c r="Q929" s="1349" t="s">
        <v>99</v>
      </c>
      <c r="R929" s="1349"/>
      <c r="S929" s="1349"/>
      <c r="T929" s="1349"/>
      <c r="U929" s="746">
        <v>5</v>
      </c>
      <c r="V929" s="746">
        <f t="shared" si="532"/>
        <v>2</v>
      </c>
      <c r="W929" s="828">
        <f>P929/U929</f>
        <v>326700</v>
      </c>
      <c r="X929" s="828">
        <f t="shared" si="533"/>
        <v>653400</v>
      </c>
      <c r="Y929" s="828">
        <f>P929-X929</f>
        <v>980100</v>
      </c>
      <c r="Z929" s="746">
        <f t="shared" si="534"/>
        <v>3</v>
      </c>
      <c r="AA929" s="829">
        <f>P929/U929</f>
        <v>326700</v>
      </c>
      <c r="AB929" s="829">
        <f t="shared" si="535"/>
        <v>980100</v>
      </c>
      <c r="AC929" s="829">
        <f>P929-AB929</f>
        <v>653400</v>
      </c>
      <c r="AD929" s="830" t="b">
        <f t="shared" si="498"/>
        <v>1</v>
      </c>
      <c r="AE929" s="738"/>
      <c r="AF929" s="738"/>
    </row>
    <row r="930" spans="1:32" ht="15" customHeight="1">
      <c r="A930" s="1570" t="s">
        <v>308</v>
      </c>
      <c r="B930" s="1274"/>
      <c r="C930" s="1348"/>
      <c r="D930" s="1274"/>
      <c r="E930" s="1274"/>
      <c r="F930" s="1349"/>
      <c r="G930" s="1349"/>
      <c r="H930" s="1349"/>
      <c r="I930" s="1274"/>
      <c r="J930" s="1274"/>
      <c r="K930" s="1357"/>
      <c r="L930" s="1276"/>
      <c r="M930" s="1358"/>
      <c r="N930" s="1274"/>
      <c r="O930" s="1349"/>
      <c r="P930" s="1412">
        <f t="shared" si="515"/>
        <v>0</v>
      </c>
      <c r="Q930" s="1349"/>
      <c r="R930" s="1349"/>
      <c r="S930" s="1349"/>
      <c r="T930" s="1349"/>
      <c r="U930" s="746"/>
      <c r="V930" s="746"/>
      <c r="W930" s="828"/>
      <c r="X930" s="828"/>
      <c r="Y930" s="828"/>
      <c r="AA930" s="829"/>
      <c r="AB930" s="829"/>
      <c r="AC930" s="829"/>
      <c r="AD930" s="830" t="b">
        <f t="shared" si="498"/>
        <v>1</v>
      </c>
      <c r="AE930" s="738"/>
      <c r="AF930" s="738"/>
    </row>
    <row r="931" spans="1:32" ht="15" customHeight="1">
      <c r="A931" s="1570" t="s">
        <v>308</v>
      </c>
      <c r="B931" s="1274">
        <v>181</v>
      </c>
      <c r="C931" s="832" t="s">
        <v>1831</v>
      </c>
      <c r="D931" s="748">
        <v>208010169</v>
      </c>
      <c r="E931" s="748"/>
      <c r="F931" s="747" t="s">
        <v>1830</v>
      </c>
      <c r="G931" s="833" t="s">
        <v>636</v>
      </c>
      <c r="H931" s="747" t="s">
        <v>212</v>
      </c>
      <c r="I931" s="748" t="s">
        <v>212</v>
      </c>
      <c r="J931" s="748" t="s">
        <v>211</v>
      </c>
      <c r="K931" s="834">
        <v>1</v>
      </c>
      <c r="L931" s="749" t="s">
        <v>207</v>
      </c>
      <c r="M931" s="752">
        <v>1480000</v>
      </c>
      <c r="N931" s="748">
        <v>2015</v>
      </c>
      <c r="O931" s="747" t="s">
        <v>609</v>
      </c>
      <c r="P931" s="1412">
        <f t="shared" si="515"/>
        <v>1480000</v>
      </c>
      <c r="Q931" s="747" t="s">
        <v>99</v>
      </c>
      <c r="R931" s="835"/>
      <c r="S931" s="835"/>
      <c r="T931" s="752" t="s">
        <v>1156</v>
      </c>
      <c r="U931" s="746">
        <v>5</v>
      </c>
      <c r="V931" s="746">
        <f t="shared" si="420"/>
        <v>2</v>
      </c>
      <c r="W931" s="828">
        <f t="shared" ref="W931:W962" si="536">P931/U931</f>
        <v>296000</v>
      </c>
      <c r="X931" s="828">
        <f t="shared" si="413"/>
        <v>592000</v>
      </c>
      <c r="Y931" s="828">
        <f t="shared" ref="Y931:Y962" si="537">P931-X931</f>
        <v>888000</v>
      </c>
      <c r="Z931" s="746">
        <f t="shared" si="415"/>
        <v>3</v>
      </c>
      <c r="AA931" s="829">
        <f t="shared" ref="AA931:AA962" si="538">P931/U931</f>
        <v>296000</v>
      </c>
      <c r="AB931" s="829">
        <f t="shared" si="414"/>
        <v>888000</v>
      </c>
      <c r="AC931" s="829">
        <f t="shared" ref="AC931:AC962" si="539">P931-AB931</f>
        <v>592000</v>
      </c>
      <c r="AD931" s="830" t="b">
        <f t="shared" si="498"/>
        <v>1</v>
      </c>
      <c r="AE931" s="738"/>
      <c r="AF931" s="738"/>
    </row>
    <row r="932" spans="1:32" ht="15" customHeight="1">
      <c r="A932" s="1570" t="s">
        <v>308</v>
      </c>
      <c r="B932" s="1274"/>
      <c r="C932" s="832" t="s">
        <v>1831</v>
      </c>
      <c r="D932" s="748">
        <v>208010169</v>
      </c>
      <c r="E932" s="748"/>
      <c r="F932" s="747" t="s">
        <v>1830</v>
      </c>
      <c r="G932" s="833" t="s">
        <v>636</v>
      </c>
      <c r="H932" s="747" t="s">
        <v>212</v>
      </c>
      <c r="I932" s="748" t="s">
        <v>212</v>
      </c>
      <c r="J932" s="748" t="s">
        <v>211</v>
      </c>
      <c r="K932" s="834">
        <v>1</v>
      </c>
      <c r="L932" s="749" t="s">
        <v>207</v>
      </c>
      <c r="M932" s="752">
        <v>1480000</v>
      </c>
      <c r="N932" s="748">
        <v>2015</v>
      </c>
      <c r="O932" s="747" t="s">
        <v>609</v>
      </c>
      <c r="P932" s="1412">
        <f t="shared" si="515"/>
        <v>1480000</v>
      </c>
      <c r="Q932" s="747" t="s">
        <v>99</v>
      </c>
      <c r="R932" s="835"/>
      <c r="S932" s="835"/>
      <c r="T932" s="752"/>
      <c r="U932" s="746">
        <v>5</v>
      </c>
      <c r="V932" s="746">
        <f t="shared" ref="V932:V995" si="540">2016-N932+1</f>
        <v>2</v>
      </c>
      <c r="W932" s="828">
        <f t="shared" si="536"/>
        <v>296000</v>
      </c>
      <c r="X932" s="828">
        <f t="shared" ref="X932:X995" si="541">V932*W932</f>
        <v>592000</v>
      </c>
      <c r="Y932" s="828">
        <f t="shared" si="537"/>
        <v>888000</v>
      </c>
      <c r="Z932" s="746">
        <f t="shared" ref="Z932:Z995" si="542">2017-N932+1</f>
        <v>3</v>
      </c>
      <c r="AA932" s="829">
        <f t="shared" si="538"/>
        <v>296000</v>
      </c>
      <c r="AB932" s="829">
        <f t="shared" ref="AB932:AB995" si="543">Z932*AA932</f>
        <v>888000</v>
      </c>
      <c r="AC932" s="829">
        <f t="shared" si="539"/>
        <v>592000</v>
      </c>
      <c r="AD932" s="830" t="b">
        <f t="shared" si="498"/>
        <v>1</v>
      </c>
      <c r="AE932" s="738"/>
      <c r="AF932" s="738"/>
    </row>
    <row r="933" spans="1:32" ht="15" customHeight="1">
      <c r="A933" s="1570" t="s">
        <v>308</v>
      </c>
      <c r="B933" s="1274"/>
      <c r="C933" s="832" t="s">
        <v>1831</v>
      </c>
      <c r="D933" s="748">
        <v>208010169</v>
      </c>
      <c r="E933" s="748"/>
      <c r="F933" s="747" t="s">
        <v>1830</v>
      </c>
      <c r="G933" s="833" t="s">
        <v>636</v>
      </c>
      <c r="H933" s="747" t="s">
        <v>212</v>
      </c>
      <c r="I933" s="748" t="s">
        <v>212</v>
      </c>
      <c r="J933" s="748" t="s">
        <v>211</v>
      </c>
      <c r="K933" s="834">
        <v>1</v>
      </c>
      <c r="L933" s="749" t="s">
        <v>207</v>
      </c>
      <c r="M933" s="752">
        <v>1480000</v>
      </c>
      <c r="N933" s="748">
        <v>2015</v>
      </c>
      <c r="O933" s="747" t="s">
        <v>609</v>
      </c>
      <c r="P933" s="1412">
        <f t="shared" si="515"/>
        <v>1480000</v>
      </c>
      <c r="Q933" s="747" t="s">
        <v>99</v>
      </c>
      <c r="R933" s="835"/>
      <c r="S933" s="835"/>
      <c r="T933" s="752"/>
      <c r="U933" s="746">
        <v>5</v>
      </c>
      <c r="V933" s="746">
        <f t="shared" si="540"/>
        <v>2</v>
      </c>
      <c r="W933" s="828">
        <f t="shared" si="536"/>
        <v>296000</v>
      </c>
      <c r="X933" s="828">
        <f t="shared" si="541"/>
        <v>592000</v>
      </c>
      <c r="Y933" s="828">
        <f t="shared" si="537"/>
        <v>888000</v>
      </c>
      <c r="Z933" s="746">
        <f t="shared" si="542"/>
        <v>3</v>
      </c>
      <c r="AA933" s="829">
        <f t="shared" si="538"/>
        <v>296000</v>
      </c>
      <c r="AB933" s="829">
        <f t="shared" si="543"/>
        <v>888000</v>
      </c>
      <c r="AC933" s="829">
        <f t="shared" si="539"/>
        <v>592000</v>
      </c>
      <c r="AD933" s="830" t="b">
        <f t="shared" si="498"/>
        <v>1</v>
      </c>
      <c r="AE933" s="738"/>
      <c r="AF933" s="738"/>
    </row>
    <row r="934" spans="1:32" ht="15" customHeight="1">
      <c r="A934" s="1570" t="s">
        <v>308</v>
      </c>
      <c r="B934" s="1274"/>
      <c r="C934" s="832" t="s">
        <v>1831</v>
      </c>
      <c r="D934" s="748">
        <v>208010169</v>
      </c>
      <c r="E934" s="748"/>
      <c r="F934" s="747" t="s">
        <v>1830</v>
      </c>
      <c r="G934" s="833" t="s">
        <v>636</v>
      </c>
      <c r="H934" s="747" t="s">
        <v>212</v>
      </c>
      <c r="I934" s="748" t="s">
        <v>212</v>
      </c>
      <c r="J934" s="748" t="s">
        <v>211</v>
      </c>
      <c r="K934" s="834">
        <v>1</v>
      </c>
      <c r="L934" s="749" t="s">
        <v>207</v>
      </c>
      <c r="M934" s="752">
        <v>1480000</v>
      </c>
      <c r="N934" s="748">
        <v>2015</v>
      </c>
      <c r="O934" s="747" t="s">
        <v>609</v>
      </c>
      <c r="P934" s="1412">
        <f t="shared" si="515"/>
        <v>1480000</v>
      </c>
      <c r="Q934" s="747" t="s">
        <v>99</v>
      </c>
      <c r="R934" s="835"/>
      <c r="S934" s="835"/>
      <c r="T934" s="752"/>
      <c r="U934" s="746">
        <v>5</v>
      </c>
      <c r="V934" s="746">
        <f t="shared" si="540"/>
        <v>2</v>
      </c>
      <c r="W934" s="828">
        <f t="shared" si="536"/>
        <v>296000</v>
      </c>
      <c r="X934" s="828">
        <f t="shared" si="541"/>
        <v>592000</v>
      </c>
      <c r="Y934" s="828">
        <f t="shared" si="537"/>
        <v>888000</v>
      </c>
      <c r="Z934" s="746">
        <f t="shared" si="542"/>
        <v>3</v>
      </c>
      <c r="AA934" s="829">
        <f t="shared" si="538"/>
        <v>296000</v>
      </c>
      <c r="AB934" s="829">
        <f t="shared" si="543"/>
        <v>888000</v>
      </c>
      <c r="AC934" s="829">
        <f t="shared" si="539"/>
        <v>592000</v>
      </c>
      <c r="AD934" s="830" t="b">
        <f t="shared" si="498"/>
        <v>1</v>
      </c>
      <c r="AE934" s="738"/>
      <c r="AF934" s="738"/>
    </row>
    <row r="935" spans="1:32" ht="15" customHeight="1">
      <c r="A935" s="1570" t="s">
        <v>308</v>
      </c>
      <c r="B935" s="1274"/>
      <c r="C935" s="832" t="s">
        <v>1831</v>
      </c>
      <c r="D935" s="748">
        <v>208010169</v>
      </c>
      <c r="E935" s="748"/>
      <c r="F935" s="747" t="s">
        <v>1830</v>
      </c>
      <c r="G935" s="833" t="s">
        <v>636</v>
      </c>
      <c r="H935" s="747" t="s">
        <v>212</v>
      </c>
      <c r="I935" s="748" t="s">
        <v>212</v>
      </c>
      <c r="J935" s="748" t="s">
        <v>211</v>
      </c>
      <c r="K935" s="834">
        <v>1</v>
      </c>
      <c r="L935" s="749" t="s">
        <v>207</v>
      </c>
      <c r="M935" s="752">
        <v>1480000</v>
      </c>
      <c r="N935" s="748">
        <v>2015</v>
      </c>
      <c r="O935" s="747" t="s">
        <v>609</v>
      </c>
      <c r="P935" s="1412">
        <f t="shared" si="515"/>
        <v>1480000</v>
      </c>
      <c r="Q935" s="747" t="s">
        <v>99</v>
      </c>
      <c r="R935" s="835"/>
      <c r="S935" s="835"/>
      <c r="T935" s="752"/>
      <c r="U935" s="746">
        <v>5</v>
      </c>
      <c r="V935" s="746">
        <f t="shared" si="540"/>
        <v>2</v>
      </c>
      <c r="W935" s="828">
        <f t="shared" si="536"/>
        <v>296000</v>
      </c>
      <c r="X935" s="828">
        <f t="shared" si="541"/>
        <v>592000</v>
      </c>
      <c r="Y935" s="828">
        <f t="shared" si="537"/>
        <v>888000</v>
      </c>
      <c r="Z935" s="746">
        <f t="shared" si="542"/>
        <v>3</v>
      </c>
      <c r="AA935" s="829">
        <f t="shared" si="538"/>
        <v>296000</v>
      </c>
      <c r="AB935" s="829">
        <f t="shared" si="543"/>
        <v>888000</v>
      </c>
      <c r="AC935" s="829">
        <f t="shared" si="539"/>
        <v>592000</v>
      </c>
      <c r="AD935" s="830" t="b">
        <f t="shared" si="498"/>
        <v>1</v>
      </c>
      <c r="AE935" s="738"/>
      <c r="AF935" s="738"/>
    </row>
    <row r="936" spans="1:32" ht="15" customHeight="1">
      <c r="A936" s="1570" t="s">
        <v>308</v>
      </c>
      <c r="B936" s="1274"/>
      <c r="C936" s="832" t="s">
        <v>1831</v>
      </c>
      <c r="D936" s="748">
        <v>208010169</v>
      </c>
      <c r="E936" s="748"/>
      <c r="F936" s="747" t="s">
        <v>1830</v>
      </c>
      <c r="G936" s="833" t="s">
        <v>636</v>
      </c>
      <c r="H936" s="747" t="s">
        <v>212</v>
      </c>
      <c r="I936" s="748" t="s">
        <v>212</v>
      </c>
      <c r="J936" s="748" t="s">
        <v>211</v>
      </c>
      <c r="K936" s="834">
        <v>1</v>
      </c>
      <c r="L936" s="749" t="s">
        <v>207</v>
      </c>
      <c r="M936" s="752">
        <v>1480000</v>
      </c>
      <c r="N936" s="748">
        <v>2015</v>
      </c>
      <c r="O936" s="747" t="s">
        <v>609</v>
      </c>
      <c r="P936" s="1412">
        <f t="shared" si="515"/>
        <v>1480000</v>
      </c>
      <c r="Q936" s="747" t="s">
        <v>99</v>
      </c>
      <c r="R936" s="835"/>
      <c r="S936" s="835"/>
      <c r="T936" s="752"/>
      <c r="U936" s="746">
        <v>5</v>
      </c>
      <c r="V936" s="746">
        <f t="shared" si="540"/>
        <v>2</v>
      </c>
      <c r="W936" s="828">
        <f t="shared" si="536"/>
        <v>296000</v>
      </c>
      <c r="X936" s="828">
        <f t="shared" si="541"/>
        <v>592000</v>
      </c>
      <c r="Y936" s="828">
        <f t="shared" si="537"/>
        <v>888000</v>
      </c>
      <c r="Z936" s="746">
        <f t="shared" si="542"/>
        <v>3</v>
      </c>
      <c r="AA936" s="829">
        <f t="shared" si="538"/>
        <v>296000</v>
      </c>
      <c r="AB936" s="829">
        <f t="shared" si="543"/>
        <v>888000</v>
      </c>
      <c r="AC936" s="829">
        <f t="shared" si="539"/>
        <v>592000</v>
      </c>
      <c r="AD936" s="830" t="b">
        <f t="shared" si="498"/>
        <v>1</v>
      </c>
      <c r="AE936" s="738"/>
      <c r="AF936" s="738"/>
    </row>
    <row r="937" spans="1:32" ht="15" customHeight="1">
      <c r="A937" s="1570" t="s">
        <v>308</v>
      </c>
      <c r="B937" s="1274"/>
      <c r="C937" s="832" t="s">
        <v>1831</v>
      </c>
      <c r="D937" s="748">
        <v>208010169</v>
      </c>
      <c r="E937" s="748"/>
      <c r="F937" s="747" t="s">
        <v>1830</v>
      </c>
      <c r="G937" s="833" t="s">
        <v>636</v>
      </c>
      <c r="H937" s="747" t="s">
        <v>212</v>
      </c>
      <c r="I937" s="748" t="s">
        <v>212</v>
      </c>
      <c r="J937" s="748" t="s">
        <v>211</v>
      </c>
      <c r="K937" s="834">
        <v>1</v>
      </c>
      <c r="L937" s="749" t="s">
        <v>207</v>
      </c>
      <c r="M937" s="752">
        <v>1480000</v>
      </c>
      <c r="N937" s="748">
        <v>2015</v>
      </c>
      <c r="O937" s="747" t="s">
        <v>609</v>
      </c>
      <c r="P937" s="1412">
        <f t="shared" si="515"/>
        <v>1480000</v>
      </c>
      <c r="Q937" s="747" t="s">
        <v>99</v>
      </c>
      <c r="R937" s="835"/>
      <c r="S937" s="835"/>
      <c r="T937" s="752"/>
      <c r="U937" s="746">
        <v>5</v>
      </c>
      <c r="V937" s="746">
        <f t="shared" si="540"/>
        <v>2</v>
      </c>
      <c r="W937" s="828">
        <f t="shared" si="536"/>
        <v>296000</v>
      </c>
      <c r="X937" s="828">
        <f t="shared" si="541"/>
        <v>592000</v>
      </c>
      <c r="Y937" s="828">
        <f t="shared" si="537"/>
        <v>888000</v>
      </c>
      <c r="Z937" s="746">
        <f t="shared" si="542"/>
        <v>3</v>
      </c>
      <c r="AA937" s="829">
        <f t="shared" si="538"/>
        <v>296000</v>
      </c>
      <c r="AB937" s="829">
        <f t="shared" si="543"/>
        <v>888000</v>
      </c>
      <c r="AC937" s="829">
        <f t="shared" si="539"/>
        <v>592000</v>
      </c>
      <c r="AD937" s="830" t="b">
        <f t="shared" si="498"/>
        <v>1</v>
      </c>
      <c r="AE937" s="738"/>
      <c r="AF937" s="738"/>
    </row>
    <row r="938" spans="1:32" ht="15" customHeight="1">
      <c r="A938" s="1570" t="s">
        <v>308</v>
      </c>
      <c r="B938" s="1274"/>
      <c r="C938" s="832" t="s">
        <v>1831</v>
      </c>
      <c r="D938" s="748">
        <v>208010169</v>
      </c>
      <c r="E938" s="748"/>
      <c r="F938" s="747" t="s">
        <v>1830</v>
      </c>
      <c r="G938" s="833" t="s">
        <v>636</v>
      </c>
      <c r="H938" s="747" t="s">
        <v>212</v>
      </c>
      <c r="I938" s="748" t="s">
        <v>212</v>
      </c>
      <c r="J938" s="748" t="s">
        <v>211</v>
      </c>
      <c r="K938" s="834">
        <v>1</v>
      </c>
      <c r="L938" s="749" t="s">
        <v>207</v>
      </c>
      <c r="M938" s="752">
        <v>1480000</v>
      </c>
      <c r="N938" s="748">
        <v>2015</v>
      </c>
      <c r="O938" s="747" t="s">
        <v>609</v>
      </c>
      <c r="P938" s="1412">
        <f t="shared" si="515"/>
        <v>1480000</v>
      </c>
      <c r="Q938" s="747" t="s">
        <v>99</v>
      </c>
      <c r="R938" s="835"/>
      <c r="S938" s="835"/>
      <c r="T938" s="752"/>
      <c r="U938" s="746">
        <v>5</v>
      </c>
      <c r="V938" s="746">
        <f t="shared" si="540"/>
        <v>2</v>
      </c>
      <c r="W938" s="828">
        <f t="shared" si="536"/>
        <v>296000</v>
      </c>
      <c r="X938" s="828">
        <f t="shared" si="541"/>
        <v>592000</v>
      </c>
      <c r="Y938" s="828">
        <f t="shared" si="537"/>
        <v>888000</v>
      </c>
      <c r="Z938" s="746">
        <f t="shared" si="542"/>
        <v>3</v>
      </c>
      <c r="AA938" s="829">
        <f t="shared" si="538"/>
        <v>296000</v>
      </c>
      <c r="AB938" s="829">
        <f t="shared" si="543"/>
        <v>888000</v>
      </c>
      <c r="AC938" s="829">
        <f t="shared" si="539"/>
        <v>592000</v>
      </c>
      <c r="AD938" s="830" t="b">
        <f t="shared" ref="AD938:AD1001" si="544">AB938+AC938=P938</f>
        <v>1</v>
      </c>
      <c r="AE938" s="738"/>
      <c r="AF938" s="738"/>
    </row>
    <row r="939" spans="1:32" ht="15" customHeight="1">
      <c r="A939" s="1570" t="s">
        <v>308</v>
      </c>
      <c r="B939" s="1274"/>
      <c r="C939" s="832" t="s">
        <v>1831</v>
      </c>
      <c r="D939" s="748">
        <v>208010169</v>
      </c>
      <c r="E939" s="748"/>
      <c r="F939" s="747" t="s">
        <v>1830</v>
      </c>
      <c r="G939" s="833" t="s">
        <v>636</v>
      </c>
      <c r="H939" s="747" t="s">
        <v>212</v>
      </c>
      <c r="I939" s="748" t="s">
        <v>212</v>
      </c>
      <c r="J939" s="748" t="s">
        <v>211</v>
      </c>
      <c r="K939" s="834">
        <v>1</v>
      </c>
      <c r="L939" s="749" t="s">
        <v>207</v>
      </c>
      <c r="M939" s="752">
        <v>1480000</v>
      </c>
      <c r="N939" s="748">
        <v>2015</v>
      </c>
      <c r="O939" s="747" t="s">
        <v>609</v>
      </c>
      <c r="P939" s="1412">
        <f t="shared" si="515"/>
        <v>1480000</v>
      </c>
      <c r="Q939" s="747" t="s">
        <v>99</v>
      </c>
      <c r="R939" s="835"/>
      <c r="S939" s="835"/>
      <c r="T939" s="752"/>
      <c r="U939" s="746">
        <v>5</v>
      </c>
      <c r="V939" s="746">
        <f t="shared" si="540"/>
        <v>2</v>
      </c>
      <c r="W939" s="828">
        <f t="shared" si="536"/>
        <v>296000</v>
      </c>
      <c r="X939" s="828">
        <f t="shared" si="541"/>
        <v>592000</v>
      </c>
      <c r="Y939" s="828">
        <f t="shared" si="537"/>
        <v>888000</v>
      </c>
      <c r="Z939" s="746">
        <f t="shared" si="542"/>
        <v>3</v>
      </c>
      <c r="AA939" s="829">
        <f t="shared" si="538"/>
        <v>296000</v>
      </c>
      <c r="AB939" s="829">
        <f t="shared" si="543"/>
        <v>888000</v>
      </c>
      <c r="AC939" s="829">
        <f t="shared" si="539"/>
        <v>592000</v>
      </c>
      <c r="AD939" s="830" t="b">
        <f t="shared" si="544"/>
        <v>1</v>
      </c>
      <c r="AE939" s="738"/>
      <c r="AF939" s="738"/>
    </row>
    <row r="940" spans="1:32" ht="15" customHeight="1">
      <c r="A940" s="1570" t="s">
        <v>308</v>
      </c>
      <c r="B940" s="1274"/>
      <c r="C940" s="832" t="s">
        <v>1831</v>
      </c>
      <c r="D940" s="748">
        <v>208010169</v>
      </c>
      <c r="E940" s="748"/>
      <c r="F940" s="747" t="s">
        <v>1830</v>
      </c>
      <c r="G940" s="833" t="s">
        <v>636</v>
      </c>
      <c r="H940" s="747" t="s">
        <v>212</v>
      </c>
      <c r="I940" s="748" t="s">
        <v>212</v>
      </c>
      <c r="J940" s="748" t="s">
        <v>211</v>
      </c>
      <c r="K940" s="834">
        <v>1</v>
      </c>
      <c r="L940" s="749" t="s">
        <v>207</v>
      </c>
      <c r="M940" s="752">
        <v>1480000</v>
      </c>
      <c r="N940" s="748">
        <v>2015</v>
      </c>
      <c r="O940" s="747" t="s">
        <v>609</v>
      </c>
      <c r="P940" s="1412">
        <f t="shared" si="515"/>
        <v>1480000</v>
      </c>
      <c r="Q940" s="747" t="s">
        <v>99</v>
      </c>
      <c r="R940" s="835"/>
      <c r="S940" s="835"/>
      <c r="T940" s="752"/>
      <c r="U940" s="746">
        <v>5</v>
      </c>
      <c r="V940" s="746">
        <f t="shared" si="540"/>
        <v>2</v>
      </c>
      <c r="W940" s="828">
        <f t="shared" si="536"/>
        <v>296000</v>
      </c>
      <c r="X940" s="828">
        <f t="shared" si="541"/>
        <v>592000</v>
      </c>
      <c r="Y940" s="828">
        <f t="shared" si="537"/>
        <v>888000</v>
      </c>
      <c r="Z940" s="746">
        <f t="shared" si="542"/>
        <v>3</v>
      </c>
      <c r="AA940" s="829">
        <f t="shared" si="538"/>
        <v>296000</v>
      </c>
      <c r="AB940" s="829">
        <f t="shared" si="543"/>
        <v>888000</v>
      </c>
      <c r="AC940" s="829">
        <f t="shared" si="539"/>
        <v>592000</v>
      </c>
      <c r="AD940" s="830" t="b">
        <f t="shared" si="544"/>
        <v>1</v>
      </c>
      <c r="AE940" s="738"/>
      <c r="AF940" s="738"/>
    </row>
    <row r="941" spans="1:32" ht="15" customHeight="1">
      <c r="A941" s="1570" t="s">
        <v>308</v>
      </c>
      <c r="B941" s="1274"/>
      <c r="C941" s="832" t="s">
        <v>1831</v>
      </c>
      <c r="D941" s="748">
        <v>208010169</v>
      </c>
      <c r="E941" s="748"/>
      <c r="F941" s="747" t="s">
        <v>1830</v>
      </c>
      <c r="G941" s="833" t="s">
        <v>636</v>
      </c>
      <c r="H941" s="747" t="s">
        <v>212</v>
      </c>
      <c r="I941" s="748" t="s">
        <v>212</v>
      </c>
      <c r="J941" s="748" t="s">
        <v>211</v>
      </c>
      <c r="K941" s="834">
        <v>1</v>
      </c>
      <c r="L941" s="749" t="s">
        <v>207</v>
      </c>
      <c r="M941" s="752">
        <v>1480000</v>
      </c>
      <c r="N941" s="748">
        <v>2015</v>
      </c>
      <c r="O941" s="747" t="s">
        <v>609</v>
      </c>
      <c r="P941" s="1412">
        <f t="shared" si="515"/>
        <v>1480000</v>
      </c>
      <c r="Q941" s="747" t="s">
        <v>99</v>
      </c>
      <c r="R941" s="835"/>
      <c r="S941" s="835"/>
      <c r="T941" s="752"/>
      <c r="U941" s="746">
        <v>5</v>
      </c>
      <c r="V941" s="746">
        <f t="shared" si="540"/>
        <v>2</v>
      </c>
      <c r="W941" s="828">
        <f t="shared" si="536"/>
        <v>296000</v>
      </c>
      <c r="X941" s="828">
        <f t="shared" si="541"/>
        <v>592000</v>
      </c>
      <c r="Y941" s="828">
        <f t="shared" si="537"/>
        <v>888000</v>
      </c>
      <c r="Z941" s="746">
        <f t="shared" si="542"/>
        <v>3</v>
      </c>
      <c r="AA941" s="829">
        <f t="shared" si="538"/>
        <v>296000</v>
      </c>
      <c r="AB941" s="829">
        <f t="shared" si="543"/>
        <v>888000</v>
      </c>
      <c r="AC941" s="829">
        <f t="shared" si="539"/>
        <v>592000</v>
      </c>
      <c r="AD941" s="830" t="b">
        <f t="shared" si="544"/>
        <v>1</v>
      </c>
      <c r="AE941" s="738"/>
      <c r="AF941" s="738"/>
    </row>
    <row r="942" spans="1:32" ht="15" customHeight="1">
      <c r="A942" s="1570" t="s">
        <v>308</v>
      </c>
      <c r="B942" s="1274"/>
      <c r="C942" s="832" t="s">
        <v>1831</v>
      </c>
      <c r="D942" s="748">
        <v>208010169</v>
      </c>
      <c r="E942" s="748"/>
      <c r="F942" s="747" t="s">
        <v>1830</v>
      </c>
      <c r="G942" s="833" t="s">
        <v>636</v>
      </c>
      <c r="H942" s="747" t="s">
        <v>212</v>
      </c>
      <c r="I942" s="748" t="s">
        <v>212</v>
      </c>
      <c r="J942" s="748" t="s">
        <v>211</v>
      </c>
      <c r="K942" s="834">
        <v>1</v>
      </c>
      <c r="L942" s="749" t="s">
        <v>207</v>
      </c>
      <c r="M942" s="752">
        <v>1480000</v>
      </c>
      <c r="N942" s="748">
        <v>2015</v>
      </c>
      <c r="O942" s="747" t="s">
        <v>609</v>
      </c>
      <c r="P942" s="1412">
        <f t="shared" si="515"/>
        <v>1480000</v>
      </c>
      <c r="Q942" s="747" t="s">
        <v>99</v>
      </c>
      <c r="R942" s="835"/>
      <c r="S942" s="835"/>
      <c r="T942" s="752"/>
      <c r="U942" s="746">
        <v>5</v>
      </c>
      <c r="V942" s="746">
        <f t="shared" si="540"/>
        <v>2</v>
      </c>
      <c r="W942" s="828">
        <f t="shared" si="536"/>
        <v>296000</v>
      </c>
      <c r="X942" s="828">
        <f t="shared" si="541"/>
        <v>592000</v>
      </c>
      <c r="Y942" s="828">
        <f t="shared" si="537"/>
        <v>888000</v>
      </c>
      <c r="Z942" s="746">
        <f t="shared" si="542"/>
        <v>3</v>
      </c>
      <c r="AA942" s="829">
        <f t="shared" si="538"/>
        <v>296000</v>
      </c>
      <c r="AB942" s="829">
        <f t="shared" si="543"/>
        <v>888000</v>
      </c>
      <c r="AC942" s="829">
        <f t="shared" si="539"/>
        <v>592000</v>
      </c>
      <c r="AD942" s="830" t="b">
        <f t="shared" si="544"/>
        <v>1</v>
      </c>
      <c r="AE942" s="738"/>
      <c r="AF942" s="738"/>
    </row>
    <row r="943" spans="1:32" ht="15" customHeight="1">
      <c r="A943" s="1570" t="s">
        <v>308</v>
      </c>
      <c r="B943" s="1274"/>
      <c r="C943" s="832" t="s">
        <v>1831</v>
      </c>
      <c r="D943" s="748">
        <v>208010169</v>
      </c>
      <c r="E943" s="748"/>
      <c r="F943" s="747" t="s">
        <v>1830</v>
      </c>
      <c r="G943" s="833" t="s">
        <v>636</v>
      </c>
      <c r="H943" s="747" t="s">
        <v>212</v>
      </c>
      <c r="I943" s="748" t="s">
        <v>212</v>
      </c>
      <c r="J943" s="748" t="s">
        <v>211</v>
      </c>
      <c r="K943" s="834">
        <v>1</v>
      </c>
      <c r="L943" s="749" t="s">
        <v>207</v>
      </c>
      <c r="M943" s="752">
        <v>1480000</v>
      </c>
      <c r="N943" s="748">
        <v>2015</v>
      </c>
      <c r="O943" s="747" t="s">
        <v>609</v>
      </c>
      <c r="P943" s="1412">
        <f t="shared" si="515"/>
        <v>1480000</v>
      </c>
      <c r="Q943" s="747" t="s">
        <v>99</v>
      </c>
      <c r="R943" s="835"/>
      <c r="S943" s="835"/>
      <c r="T943" s="752"/>
      <c r="U943" s="746">
        <v>5</v>
      </c>
      <c r="V943" s="746">
        <f t="shared" si="540"/>
        <v>2</v>
      </c>
      <c r="W943" s="828">
        <f t="shared" si="536"/>
        <v>296000</v>
      </c>
      <c r="X943" s="828">
        <f t="shared" si="541"/>
        <v>592000</v>
      </c>
      <c r="Y943" s="828">
        <f t="shared" si="537"/>
        <v>888000</v>
      </c>
      <c r="Z943" s="746">
        <f t="shared" si="542"/>
        <v>3</v>
      </c>
      <c r="AA943" s="829">
        <f t="shared" si="538"/>
        <v>296000</v>
      </c>
      <c r="AB943" s="829">
        <f t="shared" si="543"/>
        <v>888000</v>
      </c>
      <c r="AC943" s="829">
        <f t="shared" si="539"/>
        <v>592000</v>
      </c>
      <c r="AD943" s="830" t="b">
        <f t="shared" si="544"/>
        <v>1</v>
      </c>
      <c r="AE943" s="738"/>
      <c r="AF943" s="738"/>
    </row>
    <row r="944" spans="1:32" ht="15" customHeight="1">
      <c r="A944" s="1570" t="s">
        <v>308</v>
      </c>
      <c r="B944" s="1274"/>
      <c r="C944" s="832" t="s">
        <v>1831</v>
      </c>
      <c r="D944" s="748">
        <v>208010169</v>
      </c>
      <c r="E944" s="748"/>
      <c r="F944" s="747" t="s">
        <v>1830</v>
      </c>
      <c r="G944" s="833" t="s">
        <v>636</v>
      </c>
      <c r="H944" s="747" t="s">
        <v>212</v>
      </c>
      <c r="I944" s="748" t="s">
        <v>212</v>
      </c>
      <c r="J944" s="748" t="s">
        <v>211</v>
      </c>
      <c r="K944" s="834">
        <v>1</v>
      </c>
      <c r="L944" s="749" t="s">
        <v>207</v>
      </c>
      <c r="M944" s="752">
        <v>1480000</v>
      </c>
      <c r="N944" s="748">
        <v>2015</v>
      </c>
      <c r="O944" s="747" t="s">
        <v>609</v>
      </c>
      <c r="P944" s="1412">
        <f t="shared" si="515"/>
        <v>1480000</v>
      </c>
      <c r="Q944" s="747" t="s">
        <v>99</v>
      </c>
      <c r="R944" s="835"/>
      <c r="S944" s="835"/>
      <c r="T944" s="752"/>
      <c r="U944" s="746">
        <v>5</v>
      </c>
      <c r="V944" s="746">
        <f t="shared" si="540"/>
        <v>2</v>
      </c>
      <c r="W944" s="828">
        <f t="shared" si="536"/>
        <v>296000</v>
      </c>
      <c r="X944" s="828">
        <f t="shared" si="541"/>
        <v>592000</v>
      </c>
      <c r="Y944" s="828">
        <f t="shared" si="537"/>
        <v>888000</v>
      </c>
      <c r="Z944" s="746">
        <f t="shared" si="542"/>
        <v>3</v>
      </c>
      <c r="AA944" s="829">
        <f t="shared" si="538"/>
        <v>296000</v>
      </c>
      <c r="AB944" s="829">
        <f t="shared" si="543"/>
        <v>888000</v>
      </c>
      <c r="AC944" s="829">
        <f t="shared" si="539"/>
        <v>592000</v>
      </c>
      <c r="AD944" s="830" t="b">
        <f t="shared" si="544"/>
        <v>1</v>
      </c>
      <c r="AE944" s="738"/>
      <c r="AF944" s="738"/>
    </row>
    <row r="945" spans="1:32" ht="15" customHeight="1">
      <c r="A945" s="1570" t="s">
        <v>308</v>
      </c>
      <c r="B945" s="1274"/>
      <c r="C945" s="832" t="s">
        <v>1831</v>
      </c>
      <c r="D945" s="748">
        <v>208010169</v>
      </c>
      <c r="E945" s="748"/>
      <c r="F945" s="747" t="s">
        <v>1830</v>
      </c>
      <c r="G945" s="833" t="s">
        <v>636</v>
      </c>
      <c r="H945" s="747" t="s">
        <v>212</v>
      </c>
      <c r="I945" s="748" t="s">
        <v>212</v>
      </c>
      <c r="J945" s="748" t="s">
        <v>211</v>
      </c>
      <c r="K945" s="834">
        <v>1</v>
      </c>
      <c r="L945" s="749" t="s">
        <v>207</v>
      </c>
      <c r="M945" s="752">
        <v>1480000</v>
      </c>
      <c r="N945" s="748">
        <v>2015</v>
      </c>
      <c r="O945" s="747" t="s">
        <v>609</v>
      </c>
      <c r="P945" s="1412">
        <f t="shared" si="515"/>
        <v>1480000</v>
      </c>
      <c r="Q945" s="747" t="s">
        <v>99</v>
      </c>
      <c r="R945" s="835"/>
      <c r="S945" s="835"/>
      <c r="T945" s="752"/>
      <c r="U945" s="746">
        <v>5</v>
      </c>
      <c r="V945" s="746">
        <f t="shared" si="540"/>
        <v>2</v>
      </c>
      <c r="W945" s="828">
        <f t="shared" si="536"/>
        <v>296000</v>
      </c>
      <c r="X945" s="828">
        <f t="shared" si="541"/>
        <v>592000</v>
      </c>
      <c r="Y945" s="828">
        <f t="shared" si="537"/>
        <v>888000</v>
      </c>
      <c r="Z945" s="746">
        <f t="shared" si="542"/>
        <v>3</v>
      </c>
      <c r="AA945" s="829">
        <f t="shared" si="538"/>
        <v>296000</v>
      </c>
      <c r="AB945" s="829">
        <f t="shared" si="543"/>
        <v>888000</v>
      </c>
      <c r="AC945" s="829">
        <f t="shared" si="539"/>
        <v>592000</v>
      </c>
      <c r="AD945" s="830" t="b">
        <f t="shared" si="544"/>
        <v>1</v>
      </c>
      <c r="AE945" s="738"/>
      <c r="AF945" s="738"/>
    </row>
    <row r="946" spans="1:32" ht="15" customHeight="1">
      <c r="A946" s="1570" t="s">
        <v>308</v>
      </c>
      <c r="B946" s="1274"/>
      <c r="C946" s="832" t="s">
        <v>1831</v>
      </c>
      <c r="D946" s="748">
        <v>208010169</v>
      </c>
      <c r="E946" s="748"/>
      <c r="F946" s="747" t="s">
        <v>1830</v>
      </c>
      <c r="G946" s="833" t="s">
        <v>636</v>
      </c>
      <c r="H946" s="747" t="s">
        <v>212</v>
      </c>
      <c r="I946" s="748" t="s">
        <v>212</v>
      </c>
      <c r="J946" s="748" t="s">
        <v>211</v>
      </c>
      <c r="K946" s="834">
        <v>1</v>
      </c>
      <c r="L946" s="749" t="s">
        <v>207</v>
      </c>
      <c r="M946" s="752">
        <v>1480000</v>
      </c>
      <c r="N946" s="748">
        <v>2015</v>
      </c>
      <c r="O946" s="747" t="s">
        <v>609</v>
      </c>
      <c r="P946" s="1412">
        <f t="shared" si="515"/>
        <v>1480000</v>
      </c>
      <c r="Q946" s="747" t="s">
        <v>99</v>
      </c>
      <c r="R946" s="835"/>
      <c r="S946" s="835"/>
      <c r="T946" s="752"/>
      <c r="U946" s="746">
        <v>5</v>
      </c>
      <c r="V946" s="746">
        <f t="shared" si="540"/>
        <v>2</v>
      </c>
      <c r="W946" s="828">
        <f t="shared" si="536"/>
        <v>296000</v>
      </c>
      <c r="X946" s="828">
        <f t="shared" si="541"/>
        <v>592000</v>
      </c>
      <c r="Y946" s="828">
        <f t="shared" si="537"/>
        <v>888000</v>
      </c>
      <c r="Z946" s="746">
        <f t="shared" si="542"/>
        <v>3</v>
      </c>
      <c r="AA946" s="829">
        <f t="shared" si="538"/>
        <v>296000</v>
      </c>
      <c r="AB946" s="829">
        <f t="shared" si="543"/>
        <v>888000</v>
      </c>
      <c r="AC946" s="829">
        <f t="shared" si="539"/>
        <v>592000</v>
      </c>
      <c r="AD946" s="830" t="b">
        <f t="shared" si="544"/>
        <v>1</v>
      </c>
      <c r="AE946" s="738"/>
      <c r="AF946" s="738"/>
    </row>
    <row r="947" spans="1:32" ht="15" customHeight="1">
      <c r="A947" s="1570" t="s">
        <v>308</v>
      </c>
      <c r="B947" s="1274"/>
      <c r="C947" s="832" t="s">
        <v>1831</v>
      </c>
      <c r="D947" s="748">
        <v>208010169</v>
      </c>
      <c r="E947" s="748"/>
      <c r="F947" s="747" t="s">
        <v>1830</v>
      </c>
      <c r="G947" s="833" t="s">
        <v>636</v>
      </c>
      <c r="H947" s="747" t="s">
        <v>212</v>
      </c>
      <c r="I947" s="748" t="s">
        <v>212</v>
      </c>
      <c r="J947" s="748" t="s">
        <v>211</v>
      </c>
      <c r="K947" s="834">
        <v>1</v>
      </c>
      <c r="L947" s="749" t="s">
        <v>207</v>
      </c>
      <c r="M947" s="752">
        <v>1480000</v>
      </c>
      <c r="N947" s="748">
        <v>2015</v>
      </c>
      <c r="O947" s="747" t="s">
        <v>609</v>
      </c>
      <c r="P947" s="1412">
        <f t="shared" si="515"/>
        <v>1480000</v>
      </c>
      <c r="Q947" s="747" t="s">
        <v>99</v>
      </c>
      <c r="R947" s="835"/>
      <c r="S947" s="835"/>
      <c r="T947" s="752"/>
      <c r="U947" s="746">
        <v>5</v>
      </c>
      <c r="V947" s="746">
        <f t="shared" si="540"/>
        <v>2</v>
      </c>
      <c r="W947" s="828">
        <f t="shared" si="536"/>
        <v>296000</v>
      </c>
      <c r="X947" s="828">
        <f t="shared" si="541"/>
        <v>592000</v>
      </c>
      <c r="Y947" s="828">
        <f t="shared" si="537"/>
        <v>888000</v>
      </c>
      <c r="Z947" s="746">
        <f t="shared" si="542"/>
        <v>3</v>
      </c>
      <c r="AA947" s="829">
        <f t="shared" si="538"/>
        <v>296000</v>
      </c>
      <c r="AB947" s="829">
        <f t="shared" si="543"/>
        <v>888000</v>
      </c>
      <c r="AC947" s="829">
        <f t="shared" si="539"/>
        <v>592000</v>
      </c>
      <c r="AD947" s="830" t="b">
        <f t="shared" si="544"/>
        <v>1</v>
      </c>
      <c r="AE947" s="738"/>
      <c r="AF947" s="738"/>
    </row>
    <row r="948" spans="1:32" ht="15" customHeight="1">
      <c r="A948" s="1570" t="s">
        <v>308</v>
      </c>
      <c r="B948" s="1274"/>
      <c r="C948" s="832" t="s">
        <v>1831</v>
      </c>
      <c r="D948" s="748">
        <v>208010169</v>
      </c>
      <c r="E948" s="748"/>
      <c r="F948" s="747" t="s">
        <v>1830</v>
      </c>
      <c r="G948" s="833" t="s">
        <v>636</v>
      </c>
      <c r="H948" s="747" t="s">
        <v>212</v>
      </c>
      <c r="I948" s="748" t="s">
        <v>212</v>
      </c>
      <c r="J948" s="748" t="s">
        <v>211</v>
      </c>
      <c r="K948" s="834">
        <v>1</v>
      </c>
      <c r="L948" s="749" t="s">
        <v>207</v>
      </c>
      <c r="M948" s="752">
        <v>1480000</v>
      </c>
      <c r="N948" s="748">
        <v>2015</v>
      </c>
      <c r="O948" s="747" t="s">
        <v>609</v>
      </c>
      <c r="P948" s="1412">
        <f t="shared" si="515"/>
        <v>1480000</v>
      </c>
      <c r="Q948" s="747" t="s">
        <v>99</v>
      </c>
      <c r="R948" s="835"/>
      <c r="S948" s="835"/>
      <c r="T948" s="752"/>
      <c r="U948" s="746">
        <v>5</v>
      </c>
      <c r="V948" s="746">
        <f t="shared" si="540"/>
        <v>2</v>
      </c>
      <c r="W948" s="828">
        <f t="shared" si="536"/>
        <v>296000</v>
      </c>
      <c r="X948" s="828">
        <f t="shared" si="541"/>
        <v>592000</v>
      </c>
      <c r="Y948" s="828">
        <f t="shared" si="537"/>
        <v>888000</v>
      </c>
      <c r="Z948" s="746">
        <f t="shared" si="542"/>
        <v>3</v>
      </c>
      <c r="AA948" s="829">
        <f t="shared" si="538"/>
        <v>296000</v>
      </c>
      <c r="AB948" s="829">
        <f t="shared" si="543"/>
        <v>888000</v>
      </c>
      <c r="AC948" s="829">
        <f t="shared" si="539"/>
        <v>592000</v>
      </c>
      <c r="AD948" s="830" t="b">
        <f t="shared" si="544"/>
        <v>1</v>
      </c>
      <c r="AE948" s="738"/>
      <c r="AF948" s="738"/>
    </row>
    <row r="949" spans="1:32" ht="15" customHeight="1">
      <c r="A949" s="1570" t="s">
        <v>308</v>
      </c>
      <c r="B949" s="1274"/>
      <c r="C949" s="832" t="s">
        <v>1831</v>
      </c>
      <c r="D949" s="748">
        <v>208010169</v>
      </c>
      <c r="E949" s="748"/>
      <c r="F949" s="747" t="s">
        <v>1830</v>
      </c>
      <c r="G949" s="833" t="s">
        <v>636</v>
      </c>
      <c r="H949" s="747" t="s">
        <v>212</v>
      </c>
      <c r="I949" s="748" t="s">
        <v>212</v>
      </c>
      <c r="J949" s="748" t="s">
        <v>211</v>
      </c>
      <c r="K949" s="834">
        <v>1</v>
      </c>
      <c r="L949" s="749" t="s">
        <v>207</v>
      </c>
      <c r="M949" s="752">
        <v>1480000</v>
      </c>
      <c r="N949" s="748">
        <v>2015</v>
      </c>
      <c r="O949" s="747" t="s">
        <v>609</v>
      </c>
      <c r="P949" s="1412">
        <f t="shared" si="515"/>
        <v>1480000</v>
      </c>
      <c r="Q949" s="747" t="s">
        <v>99</v>
      </c>
      <c r="R949" s="835"/>
      <c r="S949" s="835"/>
      <c r="T949" s="752"/>
      <c r="U949" s="746">
        <v>5</v>
      </c>
      <c r="V949" s="746">
        <f t="shared" si="540"/>
        <v>2</v>
      </c>
      <c r="W949" s="828">
        <f t="shared" si="536"/>
        <v>296000</v>
      </c>
      <c r="X949" s="828">
        <f t="shared" si="541"/>
        <v>592000</v>
      </c>
      <c r="Y949" s="828">
        <f t="shared" si="537"/>
        <v>888000</v>
      </c>
      <c r="Z949" s="746">
        <f t="shared" si="542"/>
        <v>3</v>
      </c>
      <c r="AA949" s="829">
        <f t="shared" si="538"/>
        <v>296000</v>
      </c>
      <c r="AB949" s="829">
        <f t="shared" si="543"/>
        <v>888000</v>
      </c>
      <c r="AC949" s="829">
        <f t="shared" si="539"/>
        <v>592000</v>
      </c>
      <c r="AD949" s="830" t="b">
        <f t="shared" si="544"/>
        <v>1</v>
      </c>
      <c r="AE949" s="738"/>
      <c r="AF949" s="738"/>
    </row>
    <row r="950" spans="1:32" ht="15" customHeight="1">
      <c r="A950" s="1570" t="s">
        <v>308</v>
      </c>
      <c r="B950" s="1274"/>
      <c r="C950" s="832" t="s">
        <v>1831</v>
      </c>
      <c r="D950" s="748">
        <v>208010169</v>
      </c>
      <c r="E950" s="748"/>
      <c r="F950" s="747" t="s">
        <v>1830</v>
      </c>
      <c r="G950" s="833" t="s">
        <v>636</v>
      </c>
      <c r="H950" s="747" t="s">
        <v>212</v>
      </c>
      <c r="I950" s="748" t="s">
        <v>212</v>
      </c>
      <c r="J950" s="748" t="s">
        <v>211</v>
      </c>
      <c r="K950" s="834">
        <v>1</v>
      </c>
      <c r="L950" s="749" t="s">
        <v>207</v>
      </c>
      <c r="M950" s="752">
        <v>1480000</v>
      </c>
      <c r="N950" s="748">
        <v>2015</v>
      </c>
      <c r="O950" s="747" t="s">
        <v>609</v>
      </c>
      <c r="P950" s="1412">
        <f t="shared" si="515"/>
        <v>1480000</v>
      </c>
      <c r="Q950" s="747" t="s">
        <v>99</v>
      </c>
      <c r="R950" s="835"/>
      <c r="S950" s="835"/>
      <c r="T950" s="752"/>
      <c r="U950" s="746">
        <v>5</v>
      </c>
      <c r="V950" s="746">
        <f t="shared" si="540"/>
        <v>2</v>
      </c>
      <c r="W950" s="828">
        <f t="shared" si="536"/>
        <v>296000</v>
      </c>
      <c r="X950" s="828">
        <f t="shared" si="541"/>
        <v>592000</v>
      </c>
      <c r="Y950" s="828">
        <f t="shared" si="537"/>
        <v>888000</v>
      </c>
      <c r="Z950" s="746">
        <f t="shared" si="542"/>
        <v>3</v>
      </c>
      <c r="AA950" s="829">
        <f t="shared" si="538"/>
        <v>296000</v>
      </c>
      <c r="AB950" s="829">
        <f t="shared" si="543"/>
        <v>888000</v>
      </c>
      <c r="AC950" s="829">
        <f t="shared" si="539"/>
        <v>592000</v>
      </c>
      <c r="AD950" s="830" t="b">
        <f t="shared" si="544"/>
        <v>1</v>
      </c>
      <c r="AE950" s="738"/>
      <c r="AF950" s="738"/>
    </row>
    <row r="951" spans="1:32" ht="15" customHeight="1">
      <c r="A951" s="1570" t="s">
        <v>308</v>
      </c>
      <c r="B951" s="1274"/>
      <c r="C951" s="832" t="s">
        <v>1831</v>
      </c>
      <c r="D951" s="748">
        <v>208010169</v>
      </c>
      <c r="E951" s="748"/>
      <c r="F951" s="747" t="s">
        <v>1830</v>
      </c>
      <c r="G951" s="833" t="s">
        <v>636</v>
      </c>
      <c r="H951" s="747" t="s">
        <v>212</v>
      </c>
      <c r="I951" s="748" t="s">
        <v>212</v>
      </c>
      <c r="J951" s="748" t="s">
        <v>211</v>
      </c>
      <c r="K951" s="834">
        <v>1</v>
      </c>
      <c r="L951" s="749" t="s">
        <v>207</v>
      </c>
      <c r="M951" s="752">
        <v>1480000</v>
      </c>
      <c r="N951" s="748">
        <v>2015</v>
      </c>
      <c r="O951" s="747" t="s">
        <v>609</v>
      </c>
      <c r="P951" s="1412">
        <f t="shared" si="515"/>
        <v>1480000</v>
      </c>
      <c r="Q951" s="747" t="s">
        <v>99</v>
      </c>
      <c r="R951" s="835"/>
      <c r="S951" s="835"/>
      <c r="T951" s="752"/>
      <c r="U951" s="746">
        <v>5</v>
      </c>
      <c r="V951" s="746">
        <f t="shared" si="540"/>
        <v>2</v>
      </c>
      <c r="W951" s="828">
        <f t="shared" si="536"/>
        <v>296000</v>
      </c>
      <c r="X951" s="828">
        <f t="shared" si="541"/>
        <v>592000</v>
      </c>
      <c r="Y951" s="828">
        <f t="shared" si="537"/>
        <v>888000</v>
      </c>
      <c r="Z951" s="746">
        <f t="shared" si="542"/>
        <v>3</v>
      </c>
      <c r="AA951" s="829">
        <f t="shared" si="538"/>
        <v>296000</v>
      </c>
      <c r="AB951" s="829">
        <f t="shared" si="543"/>
        <v>888000</v>
      </c>
      <c r="AC951" s="829">
        <f t="shared" si="539"/>
        <v>592000</v>
      </c>
      <c r="AD951" s="830" t="b">
        <f t="shared" si="544"/>
        <v>1</v>
      </c>
      <c r="AE951" s="738"/>
      <c r="AF951" s="738"/>
    </row>
    <row r="952" spans="1:32" ht="15" customHeight="1">
      <c r="A952" s="1570" t="s">
        <v>308</v>
      </c>
      <c r="B952" s="1274"/>
      <c r="C952" s="832" t="s">
        <v>1831</v>
      </c>
      <c r="D952" s="748">
        <v>208010169</v>
      </c>
      <c r="E952" s="748"/>
      <c r="F952" s="747" t="s">
        <v>1830</v>
      </c>
      <c r="G952" s="833" t="s">
        <v>636</v>
      </c>
      <c r="H952" s="747" t="s">
        <v>212</v>
      </c>
      <c r="I952" s="748" t="s">
        <v>212</v>
      </c>
      <c r="J952" s="748" t="s">
        <v>211</v>
      </c>
      <c r="K952" s="834">
        <v>1</v>
      </c>
      <c r="L952" s="749" t="s">
        <v>207</v>
      </c>
      <c r="M952" s="752">
        <v>1480000</v>
      </c>
      <c r="N952" s="748">
        <v>2015</v>
      </c>
      <c r="O952" s="747" t="s">
        <v>609</v>
      </c>
      <c r="P952" s="1412">
        <f t="shared" si="515"/>
        <v>1480000</v>
      </c>
      <c r="Q952" s="747" t="s">
        <v>99</v>
      </c>
      <c r="R952" s="835"/>
      <c r="S952" s="835"/>
      <c r="T952" s="752"/>
      <c r="U952" s="746">
        <v>5</v>
      </c>
      <c r="V952" s="746">
        <f t="shared" si="540"/>
        <v>2</v>
      </c>
      <c r="W952" s="828">
        <f t="shared" si="536"/>
        <v>296000</v>
      </c>
      <c r="X952" s="828">
        <f t="shared" si="541"/>
        <v>592000</v>
      </c>
      <c r="Y952" s="828">
        <f t="shared" si="537"/>
        <v>888000</v>
      </c>
      <c r="Z952" s="746">
        <f t="shared" si="542"/>
        <v>3</v>
      </c>
      <c r="AA952" s="829">
        <f t="shared" si="538"/>
        <v>296000</v>
      </c>
      <c r="AB952" s="829">
        <f t="shared" si="543"/>
        <v>888000</v>
      </c>
      <c r="AC952" s="829">
        <f t="shared" si="539"/>
        <v>592000</v>
      </c>
      <c r="AD952" s="830" t="b">
        <f t="shared" si="544"/>
        <v>1</v>
      </c>
      <c r="AE952" s="738"/>
      <c r="AF952" s="738"/>
    </row>
    <row r="953" spans="1:32" ht="15" customHeight="1">
      <c r="A953" s="1570" t="s">
        <v>308</v>
      </c>
      <c r="B953" s="1274"/>
      <c r="C953" s="832" t="s">
        <v>1831</v>
      </c>
      <c r="D953" s="748">
        <v>208010169</v>
      </c>
      <c r="E953" s="748"/>
      <c r="F953" s="747" t="s">
        <v>1830</v>
      </c>
      <c r="G953" s="833" t="s">
        <v>636</v>
      </c>
      <c r="H953" s="747" t="s">
        <v>212</v>
      </c>
      <c r="I953" s="748" t="s">
        <v>212</v>
      </c>
      <c r="J953" s="748" t="s">
        <v>211</v>
      </c>
      <c r="K953" s="834">
        <v>1</v>
      </c>
      <c r="L953" s="749" t="s">
        <v>207</v>
      </c>
      <c r="M953" s="752">
        <v>1480000</v>
      </c>
      <c r="N953" s="748">
        <v>2015</v>
      </c>
      <c r="O953" s="747" t="s">
        <v>609</v>
      </c>
      <c r="P953" s="1412">
        <f t="shared" si="515"/>
        <v>1480000</v>
      </c>
      <c r="Q953" s="747" t="s">
        <v>99</v>
      </c>
      <c r="R953" s="835"/>
      <c r="S953" s="835"/>
      <c r="T953" s="752"/>
      <c r="U953" s="746">
        <v>5</v>
      </c>
      <c r="V953" s="746">
        <f t="shared" si="540"/>
        <v>2</v>
      </c>
      <c r="W953" s="828">
        <f t="shared" si="536"/>
        <v>296000</v>
      </c>
      <c r="X953" s="828">
        <f t="shared" si="541"/>
        <v>592000</v>
      </c>
      <c r="Y953" s="828">
        <f t="shared" si="537"/>
        <v>888000</v>
      </c>
      <c r="Z953" s="746">
        <f t="shared" si="542"/>
        <v>3</v>
      </c>
      <c r="AA953" s="829">
        <f t="shared" si="538"/>
        <v>296000</v>
      </c>
      <c r="AB953" s="829">
        <f t="shared" si="543"/>
        <v>888000</v>
      </c>
      <c r="AC953" s="829">
        <f t="shared" si="539"/>
        <v>592000</v>
      </c>
      <c r="AD953" s="830" t="b">
        <f t="shared" si="544"/>
        <v>1</v>
      </c>
      <c r="AE953" s="738"/>
      <c r="AF953" s="738"/>
    </row>
    <row r="954" spans="1:32" ht="15" customHeight="1">
      <c r="A954" s="1570" t="s">
        <v>308</v>
      </c>
      <c r="B954" s="1274"/>
      <c r="C954" s="832" t="s">
        <v>1831</v>
      </c>
      <c r="D954" s="748">
        <v>208010169</v>
      </c>
      <c r="E954" s="748"/>
      <c r="F954" s="747" t="s">
        <v>1830</v>
      </c>
      <c r="G954" s="833" t="s">
        <v>636</v>
      </c>
      <c r="H954" s="747" t="s">
        <v>212</v>
      </c>
      <c r="I954" s="748" t="s">
        <v>212</v>
      </c>
      <c r="J954" s="748" t="s">
        <v>211</v>
      </c>
      <c r="K954" s="834">
        <v>1</v>
      </c>
      <c r="L954" s="749" t="s">
        <v>207</v>
      </c>
      <c r="M954" s="752">
        <v>1480000</v>
      </c>
      <c r="N954" s="748">
        <v>2015</v>
      </c>
      <c r="O954" s="747" t="s">
        <v>609</v>
      </c>
      <c r="P954" s="1412">
        <f t="shared" si="515"/>
        <v>1480000</v>
      </c>
      <c r="Q954" s="747" t="s">
        <v>99</v>
      </c>
      <c r="R954" s="835"/>
      <c r="S954" s="835"/>
      <c r="T954" s="752"/>
      <c r="U954" s="746">
        <v>5</v>
      </c>
      <c r="V954" s="746">
        <f t="shared" si="540"/>
        <v>2</v>
      </c>
      <c r="W954" s="828">
        <f t="shared" si="536"/>
        <v>296000</v>
      </c>
      <c r="X954" s="828">
        <f t="shared" si="541"/>
        <v>592000</v>
      </c>
      <c r="Y954" s="828">
        <f t="shared" si="537"/>
        <v>888000</v>
      </c>
      <c r="Z954" s="746">
        <f t="shared" si="542"/>
        <v>3</v>
      </c>
      <c r="AA954" s="829">
        <f t="shared" si="538"/>
        <v>296000</v>
      </c>
      <c r="AB954" s="829">
        <f t="shared" si="543"/>
        <v>888000</v>
      </c>
      <c r="AC954" s="829">
        <f t="shared" si="539"/>
        <v>592000</v>
      </c>
      <c r="AD954" s="830" t="b">
        <f t="shared" si="544"/>
        <v>1</v>
      </c>
      <c r="AE954" s="738"/>
      <c r="AF954" s="738"/>
    </row>
    <row r="955" spans="1:32" ht="15" customHeight="1">
      <c r="A955" s="1570" t="s">
        <v>308</v>
      </c>
      <c r="B955" s="1274"/>
      <c r="C955" s="832" t="s">
        <v>1831</v>
      </c>
      <c r="D955" s="748">
        <v>208010169</v>
      </c>
      <c r="E955" s="748"/>
      <c r="F955" s="747" t="s">
        <v>1830</v>
      </c>
      <c r="G955" s="833" t="s">
        <v>636</v>
      </c>
      <c r="H955" s="747" t="s">
        <v>212</v>
      </c>
      <c r="I955" s="748" t="s">
        <v>212</v>
      </c>
      <c r="J955" s="748" t="s">
        <v>211</v>
      </c>
      <c r="K955" s="834">
        <v>1</v>
      </c>
      <c r="L955" s="749" t="s">
        <v>207</v>
      </c>
      <c r="M955" s="752">
        <v>1480000</v>
      </c>
      <c r="N955" s="748">
        <v>2015</v>
      </c>
      <c r="O955" s="747" t="s">
        <v>609</v>
      </c>
      <c r="P955" s="1412">
        <f t="shared" si="515"/>
        <v>1480000</v>
      </c>
      <c r="Q955" s="747" t="s">
        <v>99</v>
      </c>
      <c r="R955" s="835"/>
      <c r="S955" s="835"/>
      <c r="T955" s="752"/>
      <c r="U955" s="746">
        <v>5</v>
      </c>
      <c r="V955" s="746">
        <f t="shared" si="540"/>
        <v>2</v>
      </c>
      <c r="W955" s="828">
        <f t="shared" si="536"/>
        <v>296000</v>
      </c>
      <c r="X955" s="828">
        <f t="shared" si="541"/>
        <v>592000</v>
      </c>
      <c r="Y955" s="828">
        <f t="shared" si="537"/>
        <v>888000</v>
      </c>
      <c r="Z955" s="746">
        <f t="shared" si="542"/>
        <v>3</v>
      </c>
      <c r="AA955" s="829">
        <f t="shared" si="538"/>
        <v>296000</v>
      </c>
      <c r="AB955" s="829">
        <f t="shared" si="543"/>
        <v>888000</v>
      </c>
      <c r="AC955" s="829">
        <f t="shared" si="539"/>
        <v>592000</v>
      </c>
      <c r="AD955" s="830" t="b">
        <f t="shared" si="544"/>
        <v>1</v>
      </c>
      <c r="AE955" s="738"/>
      <c r="AF955" s="738"/>
    </row>
    <row r="956" spans="1:32" ht="15" customHeight="1">
      <c r="A956" s="1570" t="s">
        <v>308</v>
      </c>
      <c r="B956" s="1274"/>
      <c r="C956" s="832" t="s">
        <v>1831</v>
      </c>
      <c r="D956" s="748">
        <v>208010169</v>
      </c>
      <c r="E956" s="748"/>
      <c r="F956" s="747" t="s">
        <v>1830</v>
      </c>
      <c r="G956" s="833" t="s">
        <v>636</v>
      </c>
      <c r="H956" s="747" t="s">
        <v>212</v>
      </c>
      <c r="I956" s="748" t="s">
        <v>212</v>
      </c>
      <c r="J956" s="748" t="s">
        <v>211</v>
      </c>
      <c r="K956" s="834">
        <v>1</v>
      </c>
      <c r="L956" s="749" t="s">
        <v>207</v>
      </c>
      <c r="M956" s="752">
        <v>1480000</v>
      </c>
      <c r="N956" s="748">
        <v>2015</v>
      </c>
      <c r="O956" s="747" t="s">
        <v>609</v>
      </c>
      <c r="P956" s="1412">
        <f t="shared" si="515"/>
        <v>1480000</v>
      </c>
      <c r="Q956" s="747" t="s">
        <v>99</v>
      </c>
      <c r="R956" s="835"/>
      <c r="S956" s="835"/>
      <c r="T956" s="752"/>
      <c r="U956" s="746">
        <v>5</v>
      </c>
      <c r="V956" s="746">
        <f t="shared" si="540"/>
        <v>2</v>
      </c>
      <c r="W956" s="828">
        <f t="shared" si="536"/>
        <v>296000</v>
      </c>
      <c r="X956" s="828">
        <f t="shared" si="541"/>
        <v>592000</v>
      </c>
      <c r="Y956" s="828">
        <f t="shared" si="537"/>
        <v>888000</v>
      </c>
      <c r="Z956" s="746">
        <f t="shared" si="542"/>
        <v>3</v>
      </c>
      <c r="AA956" s="829">
        <f t="shared" si="538"/>
        <v>296000</v>
      </c>
      <c r="AB956" s="829">
        <f t="shared" si="543"/>
        <v>888000</v>
      </c>
      <c r="AC956" s="829">
        <f t="shared" si="539"/>
        <v>592000</v>
      </c>
      <c r="AD956" s="830" t="b">
        <f t="shared" si="544"/>
        <v>1</v>
      </c>
      <c r="AE956" s="738"/>
      <c r="AF956" s="738"/>
    </row>
    <row r="957" spans="1:32" ht="15" customHeight="1">
      <c r="A957" s="1570" t="s">
        <v>308</v>
      </c>
      <c r="B957" s="1274"/>
      <c r="C957" s="832" t="s">
        <v>1831</v>
      </c>
      <c r="D957" s="748">
        <v>208010169</v>
      </c>
      <c r="E957" s="748"/>
      <c r="F957" s="747" t="s">
        <v>1830</v>
      </c>
      <c r="G957" s="833" t="s">
        <v>636</v>
      </c>
      <c r="H957" s="747" t="s">
        <v>212</v>
      </c>
      <c r="I957" s="748" t="s">
        <v>212</v>
      </c>
      <c r="J957" s="748" t="s">
        <v>211</v>
      </c>
      <c r="K957" s="834">
        <v>1</v>
      </c>
      <c r="L957" s="749" t="s">
        <v>207</v>
      </c>
      <c r="M957" s="752">
        <v>1480000</v>
      </c>
      <c r="N957" s="748">
        <v>2015</v>
      </c>
      <c r="O957" s="747" t="s">
        <v>609</v>
      </c>
      <c r="P957" s="1412">
        <f t="shared" si="515"/>
        <v>1480000</v>
      </c>
      <c r="Q957" s="747" t="s">
        <v>99</v>
      </c>
      <c r="R957" s="835"/>
      <c r="S957" s="835"/>
      <c r="T957" s="752"/>
      <c r="U957" s="746">
        <v>5</v>
      </c>
      <c r="V957" s="746">
        <f t="shared" si="540"/>
        <v>2</v>
      </c>
      <c r="W957" s="828">
        <f t="shared" si="536"/>
        <v>296000</v>
      </c>
      <c r="X957" s="828">
        <f t="shared" si="541"/>
        <v>592000</v>
      </c>
      <c r="Y957" s="828">
        <f t="shared" si="537"/>
        <v>888000</v>
      </c>
      <c r="Z957" s="746">
        <f t="shared" si="542"/>
        <v>3</v>
      </c>
      <c r="AA957" s="829">
        <f t="shared" si="538"/>
        <v>296000</v>
      </c>
      <c r="AB957" s="829">
        <f t="shared" si="543"/>
        <v>888000</v>
      </c>
      <c r="AC957" s="829">
        <f t="shared" si="539"/>
        <v>592000</v>
      </c>
      <c r="AD957" s="830" t="b">
        <f t="shared" si="544"/>
        <v>1</v>
      </c>
      <c r="AE957" s="738"/>
      <c r="AF957" s="738"/>
    </row>
    <row r="958" spans="1:32" ht="15" customHeight="1">
      <c r="A958" s="1570" t="s">
        <v>308</v>
      </c>
      <c r="B958" s="1274"/>
      <c r="C958" s="832" t="s">
        <v>1831</v>
      </c>
      <c r="D958" s="748">
        <v>208010169</v>
      </c>
      <c r="E958" s="748"/>
      <c r="F958" s="747" t="s">
        <v>1830</v>
      </c>
      <c r="G958" s="833" t="s">
        <v>636</v>
      </c>
      <c r="H958" s="747" t="s">
        <v>212</v>
      </c>
      <c r="I958" s="748" t="s">
        <v>212</v>
      </c>
      <c r="J958" s="748" t="s">
        <v>211</v>
      </c>
      <c r="K958" s="834">
        <v>1</v>
      </c>
      <c r="L958" s="749" t="s">
        <v>207</v>
      </c>
      <c r="M958" s="752">
        <v>1480000</v>
      </c>
      <c r="N958" s="748">
        <v>2015</v>
      </c>
      <c r="O958" s="747" t="s">
        <v>609</v>
      </c>
      <c r="P958" s="1412">
        <f t="shared" si="515"/>
        <v>1480000</v>
      </c>
      <c r="Q958" s="747" t="s">
        <v>99</v>
      </c>
      <c r="R958" s="835"/>
      <c r="S958" s="835"/>
      <c r="T958" s="752"/>
      <c r="U958" s="746">
        <v>5</v>
      </c>
      <c r="V958" s="746">
        <f t="shared" si="540"/>
        <v>2</v>
      </c>
      <c r="W958" s="828">
        <f t="shared" si="536"/>
        <v>296000</v>
      </c>
      <c r="X958" s="828">
        <f t="shared" si="541"/>
        <v>592000</v>
      </c>
      <c r="Y958" s="828">
        <f t="shared" si="537"/>
        <v>888000</v>
      </c>
      <c r="Z958" s="746">
        <f t="shared" si="542"/>
        <v>3</v>
      </c>
      <c r="AA958" s="829">
        <f t="shared" si="538"/>
        <v>296000</v>
      </c>
      <c r="AB958" s="829">
        <f t="shared" si="543"/>
        <v>888000</v>
      </c>
      <c r="AC958" s="829">
        <f t="shared" si="539"/>
        <v>592000</v>
      </c>
      <c r="AD958" s="830" t="b">
        <f t="shared" si="544"/>
        <v>1</v>
      </c>
      <c r="AE958" s="738"/>
      <c r="AF958" s="738"/>
    </row>
    <row r="959" spans="1:32" ht="15" customHeight="1">
      <c r="A959" s="1570" t="s">
        <v>308</v>
      </c>
      <c r="B959" s="1274"/>
      <c r="C959" s="832" t="s">
        <v>1831</v>
      </c>
      <c r="D959" s="748">
        <v>208010169</v>
      </c>
      <c r="E959" s="748"/>
      <c r="F959" s="747" t="s">
        <v>1830</v>
      </c>
      <c r="G959" s="833" t="s">
        <v>636</v>
      </c>
      <c r="H959" s="747" t="s">
        <v>212</v>
      </c>
      <c r="I959" s="748" t="s">
        <v>212</v>
      </c>
      <c r="J959" s="748" t="s">
        <v>211</v>
      </c>
      <c r="K959" s="834">
        <v>1</v>
      </c>
      <c r="L959" s="749" t="s">
        <v>207</v>
      </c>
      <c r="M959" s="752">
        <v>1480000</v>
      </c>
      <c r="N959" s="748">
        <v>2015</v>
      </c>
      <c r="O959" s="747" t="s">
        <v>609</v>
      </c>
      <c r="P959" s="1412">
        <f t="shared" si="515"/>
        <v>1480000</v>
      </c>
      <c r="Q959" s="747" t="s">
        <v>99</v>
      </c>
      <c r="R959" s="835"/>
      <c r="S959" s="835"/>
      <c r="T959" s="752"/>
      <c r="U959" s="746">
        <v>5</v>
      </c>
      <c r="V959" s="746">
        <f t="shared" si="540"/>
        <v>2</v>
      </c>
      <c r="W959" s="828">
        <f t="shared" si="536"/>
        <v>296000</v>
      </c>
      <c r="X959" s="828">
        <f t="shared" si="541"/>
        <v>592000</v>
      </c>
      <c r="Y959" s="828">
        <f t="shared" si="537"/>
        <v>888000</v>
      </c>
      <c r="Z959" s="746">
        <f t="shared" si="542"/>
        <v>3</v>
      </c>
      <c r="AA959" s="829">
        <f t="shared" si="538"/>
        <v>296000</v>
      </c>
      <c r="AB959" s="829">
        <f t="shared" si="543"/>
        <v>888000</v>
      </c>
      <c r="AC959" s="829">
        <f t="shared" si="539"/>
        <v>592000</v>
      </c>
      <c r="AD959" s="830" t="b">
        <f t="shared" si="544"/>
        <v>1</v>
      </c>
      <c r="AE959" s="738"/>
      <c r="AF959" s="738"/>
    </row>
    <row r="960" spans="1:32" ht="15" customHeight="1">
      <c r="A960" s="1570" t="s">
        <v>308</v>
      </c>
      <c r="B960" s="1274"/>
      <c r="C960" s="832" t="s">
        <v>1831</v>
      </c>
      <c r="D960" s="748">
        <v>208010169</v>
      </c>
      <c r="E960" s="748"/>
      <c r="F960" s="747" t="s">
        <v>1830</v>
      </c>
      <c r="G960" s="833" t="s">
        <v>636</v>
      </c>
      <c r="H960" s="747" t="s">
        <v>212</v>
      </c>
      <c r="I960" s="748" t="s">
        <v>212</v>
      </c>
      <c r="J960" s="748" t="s">
        <v>211</v>
      </c>
      <c r="K960" s="834">
        <v>1</v>
      </c>
      <c r="L960" s="749" t="s">
        <v>207</v>
      </c>
      <c r="M960" s="752">
        <v>1480000</v>
      </c>
      <c r="N960" s="748">
        <v>2015</v>
      </c>
      <c r="O960" s="747" t="s">
        <v>609</v>
      </c>
      <c r="P960" s="1412">
        <f t="shared" si="515"/>
        <v>1480000</v>
      </c>
      <c r="Q960" s="747" t="s">
        <v>99</v>
      </c>
      <c r="R960" s="835"/>
      <c r="S960" s="835"/>
      <c r="T960" s="752"/>
      <c r="U960" s="746">
        <v>5</v>
      </c>
      <c r="V960" s="746">
        <f t="shared" si="540"/>
        <v>2</v>
      </c>
      <c r="W960" s="828">
        <f t="shared" si="536"/>
        <v>296000</v>
      </c>
      <c r="X960" s="828">
        <f t="shared" si="541"/>
        <v>592000</v>
      </c>
      <c r="Y960" s="828">
        <f t="shared" si="537"/>
        <v>888000</v>
      </c>
      <c r="Z960" s="746">
        <f t="shared" si="542"/>
        <v>3</v>
      </c>
      <c r="AA960" s="829">
        <f t="shared" si="538"/>
        <v>296000</v>
      </c>
      <c r="AB960" s="829">
        <f t="shared" si="543"/>
        <v>888000</v>
      </c>
      <c r="AC960" s="829">
        <f t="shared" si="539"/>
        <v>592000</v>
      </c>
      <c r="AD960" s="830" t="b">
        <f t="shared" si="544"/>
        <v>1</v>
      </c>
      <c r="AE960" s="738"/>
      <c r="AF960" s="738"/>
    </row>
    <row r="961" spans="1:32" ht="15" customHeight="1">
      <c r="A961" s="1570" t="s">
        <v>308</v>
      </c>
      <c r="B961" s="1274"/>
      <c r="C961" s="832" t="s">
        <v>1831</v>
      </c>
      <c r="D961" s="748">
        <v>208010169</v>
      </c>
      <c r="E961" s="748"/>
      <c r="F961" s="747" t="s">
        <v>1830</v>
      </c>
      <c r="G961" s="833" t="s">
        <v>636</v>
      </c>
      <c r="H961" s="747" t="s">
        <v>212</v>
      </c>
      <c r="I961" s="748" t="s">
        <v>212</v>
      </c>
      <c r="J961" s="748" t="s">
        <v>211</v>
      </c>
      <c r="K961" s="834">
        <v>1</v>
      </c>
      <c r="L961" s="749" t="s">
        <v>207</v>
      </c>
      <c r="M961" s="752">
        <v>1480000</v>
      </c>
      <c r="N961" s="748">
        <v>2015</v>
      </c>
      <c r="O961" s="747" t="s">
        <v>609</v>
      </c>
      <c r="P961" s="1412">
        <f t="shared" ref="P961:P1024" si="545">K961*M961</f>
        <v>1480000</v>
      </c>
      <c r="Q961" s="747" t="s">
        <v>99</v>
      </c>
      <c r="R961" s="835"/>
      <c r="S961" s="835"/>
      <c r="T961" s="752"/>
      <c r="U961" s="746">
        <v>5</v>
      </c>
      <c r="V961" s="746">
        <f t="shared" si="540"/>
        <v>2</v>
      </c>
      <c r="W961" s="828">
        <f t="shared" si="536"/>
        <v>296000</v>
      </c>
      <c r="X961" s="828">
        <f t="shared" si="541"/>
        <v>592000</v>
      </c>
      <c r="Y961" s="828">
        <f t="shared" si="537"/>
        <v>888000</v>
      </c>
      <c r="Z961" s="746">
        <f t="shared" si="542"/>
        <v>3</v>
      </c>
      <c r="AA961" s="829">
        <f t="shared" si="538"/>
        <v>296000</v>
      </c>
      <c r="AB961" s="829">
        <f t="shared" si="543"/>
        <v>888000</v>
      </c>
      <c r="AC961" s="829">
        <f t="shared" si="539"/>
        <v>592000</v>
      </c>
      <c r="AD961" s="830" t="b">
        <f t="shared" si="544"/>
        <v>1</v>
      </c>
      <c r="AE961" s="738"/>
      <c r="AF961" s="738"/>
    </row>
    <row r="962" spans="1:32" ht="15" customHeight="1">
      <c r="A962" s="1570" t="s">
        <v>308</v>
      </c>
      <c r="B962" s="1274"/>
      <c r="C962" s="832" t="s">
        <v>1831</v>
      </c>
      <c r="D962" s="748">
        <v>208010169</v>
      </c>
      <c r="E962" s="748"/>
      <c r="F962" s="747" t="s">
        <v>1830</v>
      </c>
      <c r="G962" s="833" t="s">
        <v>636</v>
      </c>
      <c r="H962" s="747" t="s">
        <v>212</v>
      </c>
      <c r="I962" s="748" t="s">
        <v>212</v>
      </c>
      <c r="J962" s="748" t="s">
        <v>211</v>
      </c>
      <c r="K962" s="834">
        <v>1</v>
      </c>
      <c r="L962" s="749" t="s">
        <v>207</v>
      </c>
      <c r="M962" s="752">
        <v>1480000</v>
      </c>
      <c r="N962" s="748">
        <v>2015</v>
      </c>
      <c r="O962" s="747" t="s">
        <v>609</v>
      </c>
      <c r="P962" s="1412">
        <f t="shared" si="545"/>
        <v>1480000</v>
      </c>
      <c r="Q962" s="747" t="s">
        <v>99</v>
      </c>
      <c r="R962" s="835"/>
      <c r="S962" s="835"/>
      <c r="T962" s="752"/>
      <c r="U962" s="746">
        <v>5</v>
      </c>
      <c r="V962" s="746">
        <f t="shared" si="540"/>
        <v>2</v>
      </c>
      <c r="W962" s="828">
        <f t="shared" si="536"/>
        <v>296000</v>
      </c>
      <c r="X962" s="828">
        <f t="shared" si="541"/>
        <v>592000</v>
      </c>
      <c r="Y962" s="828">
        <f t="shared" si="537"/>
        <v>888000</v>
      </c>
      <c r="Z962" s="746">
        <f t="shared" si="542"/>
        <v>3</v>
      </c>
      <c r="AA962" s="829">
        <f t="shared" si="538"/>
        <v>296000</v>
      </c>
      <c r="AB962" s="829">
        <f t="shared" si="543"/>
        <v>888000</v>
      </c>
      <c r="AC962" s="829">
        <f t="shared" si="539"/>
        <v>592000</v>
      </c>
      <c r="AD962" s="830" t="b">
        <f t="shared" si="544"/>
        <v>1</v>
      </c>
      <c r="AE962" s="738"/>
      <c r="AF962" s="738"/>
    </row>
    <row r="963" spans="1:32" ht="15" customHeight="1">
      <c r="A963" s="1570" t="s">
        <v>308</v>
      </c>
      <c r="B963" s="1274"/>
      <c r="C963" s="832" t="s">
        <v>1831</v>
      </c>
      <c r="D963" s="748">
        <v>208010169</v>
      </c>
      <c r="E963" s="748"/>
      <c r="F963" s="747" t="s">
        <v>1830</v>
      </c>
      <c r="G963" s="833" t="s">
        <v>636</v>
      </c>
      <c r="H963" s="747" t="s">
        <v>212</v>
      </c>
      <c r="I963" s="748" t="s">
        <v>212</v>
      </c>
      <c r="J963" s="748" t="s">
        <v>211</v>
      </c>
      <c r="K963" s="834">
        <v>1</v>
      </c>
      <c r="L963" s="749" t="s">
        <v>207</v>
      </c>
      <c r="M963" s="752">
        <v>1480000</v>
      </c>
      <c r="N963" s="748">
        <v>2015</v>
      </c>
      <c r="O963" s="747" t="s">
        <v>609</v>
      </c>
      <c r="P963" s="1412">
        <f t="shared" si="545"/>
        <v>1480000</v>
      </c>
      <c r="Q963" s="747" t="s">
        <v>99</v>
      </c>
      <c r="R963" s="835"/>
      <c r="S963" s="835"/>
      <c r="T963" s="752"/>
      <c r="U963" s="746">
        <v>5</v>
      </c>
      <c r="V963" s="746">
        <f t="shared" si="540"/>
        <v>2</v>
      </c>
      <c r="W963" s="828">
        <f t="shared" ref="W963:W994" si="546">P963/U963</f>
        <v>296000</v>
      </c>
      <c r="X963" s="828">
        <f t="shared" si="541"/>
        <v>592000</v>
      </c>
      <c r="Y963" s="828">
        <f t="shared" ref="Y963:Y994" si="547">P963-X963</f>
        <v>888000</v>
      </c>
      <c r="Z963" s="746">
        <f t="shared" si="542"/>
        <v>3</v>
      </c>
      <c r="AA963" s="829">
        <f t="shared" ref="AA963:AA994" si="548">P963/U963</f>
        <v>296000</v>
      </c>
      <c r="AB963" s="829">
        <f t="shared" si="543"/>
        <v>888000</v>
      </c>
      <c r="AC963" s="829">
        <f t="shared" ref="AC963:AC994" si="549">P963-AB963</f>
        <v>592000</v>
      </c>
      <c r="AD963" s="830" t="b">
        <f t="shared" si="544"/>
        <v>1</v>
      </c>
      <c r="AE963" s="738"/>
      <c r="AF963" s="738"/>
    </row>
    <row r="964" spans="1:32" ht="15" customHeight="1">
      <c r="A964" s="1570" t="s">
        <v>308</v>
      </c>
      <c r="B964" s="1274"/>
      <c r="C964" s="832" t="s">
        <v>1831</v>
      </c>
      <c r="D964" s="748">
        <v>208010169</v>
      </c>
      <c r="E964" s="748"/>
      <c r="F964" s="747" t="s">
        <v>1830</v>
      </c>
      <c r="G964" s="833" t="s">
        <v>636</v>
      </c>
      <c r="H964" s="747" t="s">
        <v>212</v>
      </c>
      <c r="I964" s="748" t="s">
        <v>212</v>
      </c>
      <c r="J964" s="748" t="s">
        <v>211</v>
      </c>
      <c r="K964" s="834">
        <v>1</v>
      </c>
      <c r="L964" s="749" t="s">
        <v>207</v>
      </c>
      <c r="M964" s="752">
        <v>1480000</v>
      </c>
      <c r="N964" s="748">
        <v>2015</v>
      </c>
      <c r="O964" s="747" t="s">
        <v>609</v>
      </c>
      <c r="P964" s="1412">
        <f t="shared" si="545"/>
        <v>1480000</v>
      </c>
      <c r="Q964" s="747" t="s">
        <v>99</v>
      </c>
      <c r="R964" s="835"/>
      <c r="S964" s="835"/>
      <c r="T964" s="752"/>
      <c r="U964" s="746">
        <v>5</v>
      </c>
      <c r="V964" s="746">
        <f t="shared" si="540"/>
        <v>2</v>
      </c>
      <c r="W964" s="828">
        <f t="shared" si="546"/>
        <v>296000</v>
      </c>
      <c r="X964" s="828">
        <f t="shared" si="541"/>
        <v>592000</v>
      </c>
      <c r="Y964" s="828">
        <f t="shared" si="547"/>
        <v>888000</v>
      </c>
      <c r="Z964" s="746">
        <f t="shared" si="542"/>
        <v>3</v>
      </c>
      <c r="AA964" s="829">
        <f t="shared" si="548"/>
        <v>296000</v>
      </c>
      <c r="AB964" s="829">
        <f t="shared" si="543"/>
        <v>888000</v>
      </c>
      <c r="AC964" s="829">
        <f t="shared" si="549"/>
        <v>592000</v>
      </c>
      <c r="AD964" s="830" t="b">
        <f t="shared" si="544"/>
        <v>1</v>
      </c>
      <c r="AE964" s="738"/>
      <c r="AF964" s="738"/>
    </row>
    <row r="965" spans="1:32" ht="15" customHeight="1">
      <c r="A965" s="1570" t="s">
        <v>308</v>
      </c>
      <c r="B965" s="1274"/>
      <c r="C965" s="832" t="s">
        <v>1831</v>
      </c>
      <c r="D965" s="748">
        <v>208010169</v>
      </c>
      <c r="E965" s="748"/>
      <c r="F965" s="747" t="s">
        <v>1830</v>
      </c>
      <c r="G965" s="833" t="s">
        <v>636</v>
      </c>
      <c r="H965" s="747" t="s">
        <v>212</v>
      </c>
      <c r="I965" s="748" t="s">
        <v>212</v>
      </c>
      <c r="J965" s="748" t="s">
        <v>211</v>
      </c>
      <c r="K965" s="834">
        <v>1</v>
      </c>
      <c r="L965" s="749" t="s">
        <v>207</v>
      </c>
      <c r="M965" s="752">
        <v>1480000</v>
      </c>
      <c r="N965" s="748">
        <v>2015</v>
      </c>
      <c r="O965" s="747" t="s">
        <v>609</v>
      </c>
      <c r="P965" s="1412">
        <f t="shared" si="545"/>
        <v>1480000</v>
      </c>
      <c r="Q965" s="747" t="s">
        <v>99</v>
      </c>
      <c r="R965" s="835"/>
      <c r="S965" s="835"/>
      <c r="T965" s="752"/>
      <c r="U965" s="746">
        <v>5</v>
      </c>
      <c r="V965" s="746">
        <f t="shared" si="540"/>
        <v>2</v>
      </c>
      <c r="W965" s="828">
        <f t="shared" si="546"/>
        <v>296000</v>
      </c>
      <c r="X965" s="828">
        <f t="shared" si="541"/>
        <v>592000</v>
      </c>
      <c r="Y965" s="828">
        <f t="shared" si="547"/>
        <v>888000</v>
      </c>
      <c r="Z965" s="746">
        <f t="shared" si="542"/>
        <v>3</v>
      </c>
      <c r="AA965" s="829">
        <f t="shared" si="548"/>
        <v>296000</v>
      </c>
      <c r="AB965" s="829">
        <f t="shared" si="543"/>
        <v>888000</v>
      </c>
      <c r="AC965" s="829">
        <f t="shared" si="549"/>
        <v>592000</v>
      </c>
      <c r="AD965" s="830" t="b">
        <f t="shared" si="544"/>
        <v>1</v>
      </c>
      <c r="AE965" s="738"/>
      <c r="AF965" s="738"/>
    </row>
    <row r="966" spans="1:32" ht="15" customHeight="1">
      <c r="A966" s="1570" t="s">
        <v>308</v>
      </c>
      <c r="B966" s="1274"/>
      <c r="C966" s="832" t="s">
        <v>1831</v>
      </c>
      <c r="D966" s="748">
        <v>208010169</v>
      </c>
      <c r="E966" s="748"/>
      <c r="F966" s="747" t="s">
        <v>1830</v>
      </c>
      <c r="G966" s="833" t="s">
        <v>636</v>
      </c>
      <c r="H966" s="747" t="s">
        <v>212</v>
      </c>
      <c r="I966" s="748" t="s">
        <v>212</v>
      </c>
      <c r="J966" s="748" t="s">
        <v>211</v>
      </c>
      <c r="K966" s="834">
        <v>1</v>
      </c>
      <c r="L966" s="749" t="s">
        <v>207</v>
      </c>
      <c r="M966" s="752">
        <v>1480000</v>
      </c>
      <c r="N966" s="748">
        <v>2015</v>
      </c>
      <c r="O966" s="747" t="s">
        <v>609</v>
      </c>
      <c r="P966" s="1412">
        <f t="shared" si="545"/>
        <v>1480000</v>
      </c>
      <c r="Q966" s="747" t="s">
        <v>99</v>
      </c>
      <c r="R966" s="835"/>
      <c r="S966" s="835"/>
      <c r="T966" s="752"/>
      <c r="U966" s="746">
        <v>5</v>
      </c>
      <c r="V966" s="746">
        <f t="shared" si="540"/>
        <v>2</v>
      </c>
      <c r="W966" s="828">
        <f t="shared" si="546"/>
        <v>296000</v>
      </c>
      <c r="X966" s="828">
        <f t="shared" si="541"/>
        <v>592000</v>
      </c>
      <c r="Y966" s="828">
        <f t="shared" si="547"/>
        <v>888000</v>
      </c>
      <c r="Z966" s="746">
        <f t="shared" si="542"/>
        <v>3</v>
      </c>
      <c r="AA966" s="829">
        <f t="shared" si="548"/>
        <v>296000</v>
      </c>
      <c r="AB966" s="829">
        <f t="shared" si="543"/>
        <v>888000</v>
      </c>
      <c r="AC966" s="829">
        <f t="shared" si="549"/>
        <v>592000</v>
      </c>
      <c r="AD966" s="830" t="b">
        <f t="shared" si="544"/>
        <v>1</v>
      </c>
      <c r="AE966" s="738"/>
      <c r="AF966" s="738"/>
    </row>
    <row r="967" spans="1:32" ht="15" customHeight="1">
      <c r="A967" s="1570" t="s">
        <v>308</v>
      </c>
      <c r="B967" s="1274"/>
      <c r="C967" s="832" t="s">
        <v>1831</v>
      </c>
      <c r="D967" s="748">
        <v>208010169</v>
      </c>
      <c r="E967" s="748"/>
      <c r="F967" s="747" t="s">
        <v>1830</v>
      </c>
      <c r="G967" s="833" t="s">
        <v>636</v>
      </c>
      <c r="H967" s="747" t="s">
        <v>212</v>
      </c>
      <c r="I967" s="748" t="s">
        <v>212</v>
      </c>
      <c r="J967" s="748" t="s">
        <v>211</v>
      </c>
      <c r="K967" s="834">
        <v>1</v>
      </c>
      <c r="L967" s="749" t="s">
        <v>207</v>
      </c>
      <c r="M967" s="752">
        <v>1480000</v>
      </c>
      <c r="N967" s="748">
        <v>2015</v>
      </c>
      <c r="O967" s="747" t="s">
        <v>609</v>
      </c>
      <c r="P967" s="1412">
        <f t="shared" si="545"/>
        <v>1480000</v>
      </c>
      <c r="Q967" s="747" t="s">
        <v>99</v>
      </c>
      <c r="R967" s="835"/>
      <c r="S967" s="835"/>
      <c r="T967" s="752"/>
      <c r="U967" s="746">
        <v>5</v>
      </c>
      <c r="V967" s="746">
        <f t="shared" si="540"/>
        <v>2</v>
      </c>
      <c r="W967" s="828">
        <f t="shared" si="546"/>
        <v>296000</v>
      </c>
      <c r="X967" s="828">
        <f t="shared" si="541"/>
        <v>592000</v>
      </c>
      <c r="Y967" s="828">
        <f t="shared" si="547"/>
        <v>888000</v>
      </c>
      <c r="Z967" s="746">
        <f t="shared" si="542"/>
        <v>3</v>
      </c>
      <c r="AA967" s="829">
        <f t="shared" si="548"/>
        <v>296000</v>
      </c>
      <c r="AB967" s="829">
        <f t="shared" si="543"/>
        <v>888000</v>
      </c>
      <c r="AC967" s="829">
        <f t="shared" si="549"/>
        <v>592000</v>
      </c>
      <c r="AD967" s="830" t="b">
        <f t="shared" si="544"/>
        <v>1</v>
      </c>
      <c r="AE967" s="738"/>
      <c r="AF967" s="738"/>
    </row>
    <row r="968" spans="1:32" ht="15" customHeight="1">
      <c r="A968" s="1570" t="s">
        <v>308</v>
      </c>
      <c r="B968" s="1274"/>
      <c r="C968" s="832" t="s">
        <v>1831</v>
      </c>
      <c r="D968" s="748">
        <v>208010169</v>
      </c>
      <c r="E968" s="748"/>
      <c r="F968" s="747" t="s">
        <v>1830</v>
      </c>
      <c r="G968" s="833" t="s">
        <v>636</v>
      </c>
      <c r="H968" s="747" t="s">
        <v>212</v>
      </c>
      <c r="I968" s="748" t="s">
        <v>212</v>
      </c>
      <c r="J968" s="748" t="s">
        <v>211</v>
      </c>
      <c r="K968" s="834">
        <v>1</v>
      </c>
      <c r="L968" s="749" t="s">
        <v>207</v>
      </c>
      <c r="M968" s="752">
        <v>1480000</v>
      </c>
      <c r="N968" s="748">
        <v>2015</v>
      </c>
      <c r="O968" s="747" t="s">
        <v>609</v>
      </c>
      <c r="P968" s="1412">
        <f t="shared" si="545"/>
        <v>1480000</v>
      </c>
      <c r="Q968" s="747" t="s">
        <v>99</v>
      </c>
      <c r="R968" s="835"/>
      <c r="S968" s="835"/>
      <c r="T968" s="752"/>
      <c r="U968" s="746">
        <v>5</v>
      </c>
      <c r="V968" s="746">
        <f t="shared" si="540"/>
        <v>2</v>
      </c>
      <c r="W968" s="828">
        <f t="shared" si="546"/>
        <v>296000</v>
      </c>
      <c r="X968" s="828">
        <f t="shared" si="541"/>
        <v>592000</v>
      </c>
      <c r="Y968" s="828">
        <f t="shared" si="547"/>
        <v>888000</v>
      </c>
      <c r="Z968" s="746">
        <f t="shared" si="542"/>
        <v>3</v>
      </c>
      <c r="AA968" s="829">
        <f t="shared" si="548"/>
        <v>296000</v>
      </c>
      <c r="AB968" s="829">
        <f t="shared" si="543"/>
        <v>888000</v>
      </c>
      <c r="AC968" s="829">
        <f t="shared" si="549"/>
        <v>592000</v>
      </c>
      <c r="AD968" s="830" t="b">
        <f t="shared" si="544"/>
        <v>1</v>
      </c>
      <c r="AE968" s="738"/>
      <c r="AF968" s="738"/>
    </row>
    <row r="969" spans="1:32" ht="15" customHeight="1">
      <c r="A969" s="1570" t="s">
        <v>308</v>
      </c>
      <c r="B969" s="1274"/>
      <c r="C969" s="832" t="s">
        <v>1831</v>
      </c>
      <c r="D969" s="748">
        <v>208010169</v>
      </c>
      <c r="E969" s="748"/>
      <c r="F969" s="747" t="s">
        <v>1830</v>
      </c>
      <c r="G969" s="833" t="s">
        <v>636</v>
      </c>
      <c r="H969" s="747" t="s">
        <v>212</v>
      </c>
      <c r="I969" s="748" t="s">
        <v>212</v>
      </c>
      <c r="J969" s="748" t="s">
        <v>211</v>
      </c>
      <c r="K969" s="834">
        <v>1</v>
      </c>
      <c r="L969" s="749" t="s">
        <v>207</v>
      </c>
      <c r="M969" s="752">
        <v>1480000</v>
      </c>
      <c r="N969" s="748">
        <v>2015</v>
      </c>
      <c r="O969" s="747" t="s">
        <v>609</v>
      </c>
      <c r="P969" s="1412">
        <f t="shared" si="545"/>
        <v>1480000</v>
      </c>
      <c r="Q969" s="747" t="s">
        <v>99</v>
      </c>
      <c r="R969" s="835"/>
      <c r="S969" s="835"/>
      <c r="T969" s="752"/>
      <c r="U969" s="746">
        <v>5</v>
      </c>
      <c r="V969" s="746">
        <f t="shared" si="540"/>
        <v>2</v>
      </c>
      <c r="W969" s="828">
        <f t="shared" si="546"/>
        <v>296000</v>
      </c>
      <c r="X969" s="828">
        <f t="shared" si="541"/>
        <v>592000</v>
      </c>
      <c r="Y969" s="828">
        <f t="shared" si="547"/>
        <v>888000</v>
      </c>
      <c r="Z969" s="746">
        <f t="shared" si="542"/>
        <v>3</v>
      </c>
      <c r="AA969" s="829">
        <f t="shared" si="548"/>
        <v>296000</v>
      </c>
      <c r="AB969" s="829">
        <f t="shared" si="543"/>
        <v>888000</v>
      </c>
      <c r="AC969" s="829">
        <f t="shared" si="549"/>
        <v>592000</v>
      </c>
      <c r="AD969" s="830" t="b">
        <f t="shared" si="544"/>
        <v>1</v>
      </c>
      <c r="AE969" s="738"/>
      <c r="AF969" s="738"/>
    </row>
    <row r="970" spans="1:32" ht="15" customHeight="1">
      <c r="A970" s="1570" t="s">
        <v>308</v>
      </c>
      <c r="B970" s="1274"/>
      <c r="C970" s="832" t="s">
        <v>1831</v>
      </c>
      <c r="D970" s="748">
        <v>208010169</v>
      </c>
      <c r="E970" s="748"/>
      <c r="F970" s="747" t="s">
        <v>1830</v>
      </c>
      <c r="G970" s="833" t="s">
        <v>636</v>
      </c>
      <c r="H970" s="747" t="s">
        <v>212</v>
      </c>
      <c r="I970" s="748" t="s">
        <v>212</v>
      </c>
      <c r="J970" s="748" t="s">
        <v>211</v>
      </c>
      <c r="K970" s="834">
        <v>1</v>
      </c>
      <c r="L970" s="749" t="s">
        <v>207</v>
      </c>
      <c r="M970" s="752">
        <v>1480000</v>
      </c>
      <c r="N970" s="748">
        <v>2015</v>
      </c>
      <c r="O970" s="747" t="s">
        <v>609</v>
      </c>
      <c r="P970" s="1412">
        <f t="shared" si="545"/>
        <v>1480000</v>
      </c>
      <c r="Q970" s="747" t="s">
        <v>99</v>
      </c>
      <c r="R970" s="835"/>
      <c r="S970" s="835"/>
      <c r="T970" s="752"/>
      <c r="U970" s="746">
        <v>5</v>
      </c>
      <c r="V970" s="746">
        <f t="shared" si="540"/>
        <v>2</v>
      </c>
      <c r="W970" s="828">
        <f t="shared" si="546"/>
        <v>296000</v>
      </c>
      <c r="X970" s="828">
        <f t="shared" si="541"/>
        <v>592000</v>
      </c>
      <c r="Y970" s="828">
        <f t="shared" si="547"/>
        <v>888000</v>
      </c>
      <c r="Z970" s="746">
        <f t="shared" si="542"/>
        <v>3</v>
      </c>
      <c r="AA970" s="829">
        <f t="shared" si="548"/>
        <v>296000</v>
      </c>
      <c r="AB970" s="829">
        <f t="shared" si="543"/>
        <v>888000</v>
      </c>
      <c r="AC970" s="829">
        <f t="shared" si="549"/>
        <v>592000</v>
      </c>
      <c r="AD970" s="830" t="b">
        <f t="shared" si="544"/>
        <v>1</v>
      </c>
      <c r="AE970" s="738"/>
      <c r="AF970" s="738"/>
    </row>
    <row r="971" spans="1:32" ht="15" customHeight="1">
      <c r="A971" s="1570" t="s">
        <v>308</v>
      </c>
      <c r="B971" s="1274"/>
      <c r="C971" s="832" t="s">
        <v>1831</v>
      </c>
      <c r="D971" s="748">
        <v>208010169</v>
      </c>
      <c r="E971" s="748"/>
      <c r="F971" s="747" t="s">
        <v>1830</v>
      </c>
      <c r="G971" s="833" t="s">
        <v>636</v>
      </c>
      <c r="H971" s="747" t="s">
        <v>212</v>
      </c>
      <c r="I971" s="748" t="s">
        <v>212</v>
      </c>
      <c r="J971" s="748" t="s">
        <v>211</v>
      </c>
      <c r="K971" s="834">
        <v>1</v>
      </c>
      <c r="L971" s="749" t="s">
        <v>207</v>
      </c>
      <c r="M971" s="752">
        <v>1480000</v>
      </c>
      <c r="N971" s="748">
        <v>2015</v>
      </c>
      <c r="O971" s="747" t="s">
        <v>609</v>
      </c>
      <c r="P971" s="1412">
        <f t="shared" si="545"/>
        <v>1480000</v>
      </c>
      <c r="Q971" s="747" t="s">
        <v>99</v>
      </c>
      <c r="R971" s="835"/>
      <c r="S971" s="835"/>
      <c r="T971" s="752"/>
      <c r="U971" s="746">
        <v>5</v>
      </c>
      <c r="V971" s="746">
        <f t="shared" si="540"/>
        <v>2</v>
      </c>
      <c r="W971" s="828">
        <f t="shared" si="546"/>
        <v>296000</v>
      </c>
      <c r="X971" s="828">
        <f t="shared" si="541"/>
        <v>592000</v>
      </c>
      <c r="Y971" s="828">
        <f t="shared" si="547"/>
        <v>888000</v>
      </c>
      <c r="Z971" s="746">
        <f t="shared" si="542"/>
        <v>3</v>
      </c>
      <c r="AA971" s="829">
        <f t="shared" si="548"/>
        <v>296000</v>
      </c>
      <c r="AB971" s="829">
        <f t="shared" si="543"/>
        <v>888000</v>
      </c>
      <c r="AC971" s="829">
        <f t="shared" si="549"/>
        <v>592000</v>
      </c>
      <c r="AD971" s="830" t="b">
        <f t="shared" si="544"/>
        <v>1</v>
      </c>
      <c r="AE971" s="738"/>
      <c r="AF971" s="738"/>
    </row>
    <row r="972" spans="1:32" ht="15" customHeight="1">
      <c r="A972" s="1570" t="s">
        <v>308</v>
      </c>
      <c r="B972" s="1274"/>
      <c r="C972" s="832" t="s">
        <v>1831</v>
      </c>
      <c r="D972" s="748">
        <v>208010169</v>
      </c>
      <c r="E972" s="748"/>
      <c r="F972" s="747" t="s">
        <v>1830</v>
      </c>
      <c r="G972" s="833" t="s">
        <v>636</v>
      </c>
      <c r="H972" s="747" t="s">
        <v>212</v>
      </c>
      <c r="I972" s="748" t="s">
        <v>212</v>
      </c>
      <c r="J972" s="748" t="s">
        <v>211</v>
      </c>
      <c r="K972" s="834">
        <v>1</v>
      </c>
      <c r="L972" s="749" t="s">
        <v>207</v>
      </c>
      <c r="M972" s="752">
        <v>1480000</v>
      </c>
      <c r="N972" s="748">
        <v>2015</v>
      </c>
      <c r="O972" s="747" t="s">
        <v>609</v>
      </c>
      <c r="P972" s="1412">
        <f t="shared" si="545"/>
        <v>1480000</v>
      </c>
      <c r="Q972" s="747" t="s">
        <v>99</v>
      </c>
      <c r="R972" s="835"/>
      <c r="S972" s="835"/>
      <c r="T972" s="752"/>
      <c r="U972" s="746">
        <v>5</v>
      </c>
      <c r="V972" s="746">
        <f t="shared" si="540"/>
        <v>2</v>
      </c>
      <c r="W972" s="828">
        <f t="shared" si="546"/>
        <v>296000</v>
      </c>
      <c r="X972" s="828">
        <f t="shared" si="541"/>
        <v>592000</v>
      </c>
      <c r="Y972" s="828">
        <f t="shared" si="547"/>
        <v>888000</v>
      </c>
      <c r="Z972" s="746">
        <f t="shared" si="542"/>
        <v>3</v>
      </c>
      <c r="AA972" s="829">
        <f t="shared" si="548"/>
        <v>296000</v>
      </c>
      <c r="AB972" s="829">
        <f t="shared" si="543"/>
        <v>888000</v>
      </c>
      <c r="AC972" s="829">
        <f t="shared" si="549"/>
        <v>592000</v>
      </c>
      <c r="AD972" s="830" t="b">
        <f t="shared" si="544"/>
        <v>1</v>
      </c>
      <c r="AE972" s="738"/>
      <c r="AF972" s="738"/>
    </row>
    <row r="973" spans="1:32" ht="15" customHeight="1">
      <c r="A973" s="1570" t="s">
        <v>308</v>
      </c>
      <c r="B973" s="1274"/>
      <c r="C973" s="832" t="s">
        <v>1831</v>
      </c>
      <c r="D973" s="748">
        <v>208010169</v>
      </c>
      <c r="E973" s="748"/>
      <c r="F973" s="747" t="s">
        <v>1830</v>
      </c>
      <c r="G973" s="833" t="s">
        <v>636</v>
      </c>
      <c r="H973" s="747" t="s">
        <v>212</v>
      </c>
      <c r="I973" s="748" t="s">
        <v>212</v>
      </c>
      <c r="J973" s="748" t="s">
        <v>211</v>
      </c>
      <c r="K973" s="834">
        <v>1</v>
      </c>
      <c r="L973" s="749" t="s">
        <v>207</v>
      </c>
      <c r="M973" s="752">
        <v>1480000</v>
      </c>
      <c r="N973" s="748">
        <v>2015</v>
      </c>
      <c r="O973" s="747" t="s">
        <v>609</v>
      </c>
      <c r="P973" s="1412">
        <f t="shared" si="545"/>
        <v>1480000</v>
      </c>
      <c r="Q973" s="747" t="s">
        <v>99</v>
      </c>
      <c r="R973" s="835"/>
      <c r="S973" s="835"/>
      <c r="T973" s="752"/>
      <c r="U973" s="746">
        <v>5</v>
      </c>
      <c r="V973" s="746">
        <f t="shared" si="540"/>
        <v>2</v>
      </c>
      <c r="W973" s="828">
        <f t="shared" si="546"/>
        <v>296000</v>
      </c>
      <c r="X973" s="828">
        <f t="shared" si="541"/>
        <v>592000</v>
      </c>
      <c r="Y973" s="828">
        <f t="shared" si="547"/>
        <v>888000</v>
      </c>
      <c r="Z973" s="746">
        <f t="shared" si="542"/>
        <v>3</v>
      </c>
      <c r="AA973" s="829">
        <f t="shared" si="548"/>
        <v>296000</v>
      </c>
      <c r="AB973" s="829">
        <f t="shared" si="543"/>
        <v>888000</v>
      </c>
      <c r="AC973" s="829">
        <f t="shared" si="549"/>
        <v>592000</v>
      </c>
      <c r="AD973" s="830" t="b">
        <f t="shared" si="544"/>
        <v>1</v>
      </c>
      <c r="AE973" s="738"/>
      <c r="AF973" s="738"/>
    </row>
    <row r="974" spans="1:32" ht="15" customHeight="1">
      <c r="A974" s="1570" t="s">
        <v>308</v>
      </c>
      <c r="B974" s="1274"/>
      <c r="C974" s="832" t="s">
        <v>1831</v>
      </c>
      <c r="D974" s="748">
        <v>208010169</v>
      </c>
      <c r="E974" s="748"/>
      <c r="F974" s="747" t="s">
        <v>1830</v>
      </c>
      <c r="G974" s="833" t="s">
        <v>636</v>
      </c>
      <c r="H974" s="747" t="s">
        <v>212</v>
      </c>
      <c r="I974" s="748" t="s">
        <v>212</v>
      </c>
      <c r="J974" s="748" t="s">
        <v>211</v>
      </c>
      <c r="K974" s="834">
        <v>1</v>
      </c>
      <c r="L974" s="749" t="s">
        <v>207</v>
      </c>
      <c r="M974" s="752">
        <v>1480000</v>
      </c>
      <c r="N974" s="748">
        <v>2015</v>
      </c>
      <c r="O974" s="747" t="s">
        <v>609</v>
      </c>
      <c r="P974" s="1412">
        <f t="shared" si="545"/>
        <v>1480000</v>
      </c>
      <c r="Q974" s="747" t="s">
        <v>99</v>
      </c>
      <c r="R974" s="835"/>
      <c r="S974" s="835"/>
      <c r="T974" s="752"/>
      <c r="U974" s="746">
        <v>5</v>
      </c>
      <c r="V974" s="746">
        <f t="shared" si="540"/>
        <v>2</v>
      </c>
      <c r="W974" s="828">
        <f t="shared" si="546"/>
        <v>296000</v>
      </c>
      <c r="X974" s="828">
        <f t="shared" si="541"/>
        <v>592000</v>
      </c>
      <c r="Y974" s="828">
        <f t="shared" si="547"/>
        <v>888000</v>
      </c>
      <c r="Z974" s="746">
        <f t="shared" si="542"/>
        <v>3</v>
      </c>
      <c r="AA974" s="829">
        <f t="shared" si="548"/>
        <v>296000</v>
      </c>
      <c r="AB974" s="829">
        <f t="shared" si="543"/>
        <v>888000</v>
      </c>
      <c r="AC974" s="829">
        <f t="shared" si="549"/>
        <v>592000</v>
      </c>
      <c r="AD974" s="830" t="b">
        <f t="shared" si="544"/>
        <v>1</v>
      </c>
      <c r="AE974" s="738"/>
      <c r="AF974" s="738"/>
    </row>
    <row r="975" spans="1:32" ht="15" customHeight="1">
      <c r="A975" s="1570" t="s">
        <v>308</v>
      </c>
      <c r="B975" s="1274"/>
      <c r="C975" s="832" t="s">
        <v>1831</v>
      </c>
      <c r="D975" s="748">
        <v>208010169</v>
      </c>
      <c r="E975" s="748"/>
      <c r="F975" s="747" t="s">
        <v>1830</v>
      </c>
      <c r="G975" s="833" t="s">
        <v>636</v>
      </c>
      <c r="H975" s="747" t="s">
        <v>212</v>
      </c>
      <c r="I975" s="748" t="s">
        <v>212</v>
      </c>
      <c r="J975" s="748" t="s">
        <v>211</v>
      </c>
      <c r="K975" s="834">
        <v>1</v>
      </c>
      <c r="L975" s="749" t="s">
        <v>207</v>
      </c>
      <c r="M975" s="752">
        <v>1480000</v>
      </c>
      <c r="N975" s="748">
        <v>2015</v>
      </c>
      <c r="O975" s="747" t="s">
        <v>609</v>
      </c>
      <c r="P975" s="1412">
        <f t="shared" si="545"/>
        <v>1480000</v>
      </c>
      <c r="Q975" s="747" t="s">
        <v>99</v>
      </c>
      <c r="R975" s="835"/>
      <c r="S975" s="835"/>
      <c r="T975" s="752"/>
      <c r="U975" s="746">
        <v>5</v>
      </c>
      <c r="V975" s="746">
        <f t="shared" si="540"/>
        <v>2</v>
      </c>
      <c r="W975" s="828">
        <f t="shared" si="546"/>
        <v>296000</v>
      </c>
      <c r="X975" s="828">
        <f t="shared" si="541"/>
        <v>592000</v>
      </c>
      <c r="Y975" s="828">
        <f t="shared" si="547"/>
        <v>888000</v>
      </c>
      <c r="Z975" s="746">
        <f t="shared" si="542"/>
        <v>3</v>
      </c>
      <c r="AA975" s="829">
        <f t="shared" si="548"/>
        <v>296000</v>
      </c>
      <c r="AB975" s="829">
        <f t="shared" si="543"/>
        <v>888000</v>
      </c>
      <c r="AC975" s="829">
        <f t="shared" si="549"/>
        <v>592000</v>
      </c>
      <c r="AD975" s="830" t="b">
        <f t="shared" si="544"/>
        <v>1</v>
      </c>
      <c r="AE975" s="738"/>
      <c r="AF975" s="738"/>
    </row>
    <row r="976" spans="1:32" ht="15" customHeight="1">
      <c r="A976" s="1570" t="s">
        <v>308</v>
      </c>
      <c r="B976" s="1274"/>
      <c r="C976" s="832" t="s">
        <v>1831</v>
      </c>
      <c r="D976" s="748">
        <v>208010169</v>
      </c>
      <c r="E976" s="748"/>
      <c r="F976" s="747" t="s">
        <v>1830</v>
      </c>
      <c r="G976" s="833" t="s">
        <v>636</v>
      </c>
      <c r="H976" s="747" t="s">
        <v>212</v>
      </c>
      <c r="I976" s="748" t="s">
        <v>212</v>
      </c>
      <c r="J976" s="748" t="s">
        <v>211</v>
      </c>
      <c r="K976" s="834">
        <v>1</v>
      </c>
      <c r="L976" s="749" t="s">
        <v>207</v>
      </c>
      <c r="M976" s="752">
        <v>1480000</v>
      </c>
      <c r="N976" s="748">
        <v>2015</v>
      </c>
      <c r="O976" s="747" t="s">
        <v>609</v>
      </c>
      <c r="P976" s="1412">
        <f t="shared" si="545"/>
        <v>1480000</v>
      </c>
      <c r="Q976" s="747" t="s">
        <v>99</v>
      </c>
      <c r="R976" s="835"/>
      <c r="S976" s="835"/>
      <c r="T976" s="752"/>
      <c r="U976" s="746">
        <v>5</v>
      </c>
      <c r="V976" s="746">
        <f t="shared" si="540"/>
        <v>2</v>
      </c>
      <c r="W976" s="828">
        <f t="shared" si="546"/>
        <v>296000</v>
      </c>
      <c r="X976" s="828">
        <f t="shared" si="541"/>
        <v>592000</v>
      </c>
      <c r="Y976" s="828">
        <f t="shared" si="547"/>
        <v>888000</v>
      </c>
      <c r="Z976" s="746">
        <f t="shared" si="542"/>
        <v>3</v>
      </c>
      <c r="AA976" s="829">
        <f t="shared" si="548"/>
        <v>296000</v>
      </c>
      <c r="AB976" s="829">
        <f t="shared" si="543"/>
        <v>888000</v>
      </c>
      <c r="AC976" s="829">
        <f t="shared" si="549"/>
        <v>592000</v>
      </c>
      <c r="AD976" s="830" t="b">
        <f t="shared" si="544"/>
        <v>1</v>
      </c>
      <c r="AE976" s="738"/>
      <c r="AF976" s="738"/>
    </row>
    <row r="977" spans="1:32" ht="15" customHeight="1">
      <c r="A977" s="1570" t="s">
        <v>308</v>
      </c>
      <c r="B977" s="1274"/>
      <c r="C977" s="832" t="s">
        <v>1831</v>
      </c>
      <c r="D977" s="748">
        <v>208010169</v>
      </c>
      <c r="E977" s="748"/>
      <c r="F977" s="747" t="s">
        <v>1830</v>
      </c>
      <c r="G977" s="833" t="s">
        <v>636</v>
      </c>
      <c r="H977" s="747" t="s">
        <v>212</v>
      </c>
      <c r="I977" s="748" t="s">
        <v>212</v>
      </c>
      <c r="J977" s="748" t="s">
        <v>211</v>
      </c>
      <c r="K977" s="834">
        <v>1</v>
      </c>
      <c r="L977" s="749" t="s">
        <v>207</v>
      </c>
      <c r="M977" s="752">
        <v>1480000</v>
      </c>
      <c r="N977" s="748">
        <v>2015</v>
      </c>
      <c r="O977" s="747" t="s">
        <v>609</v>
      </c>
      <c r="P977" s="1412">
        <f t="shared" si="545"/>
        <v>1480000</v>
      </c>
      <c r="Q977" s="747" t="s">
        <v>99</v>
      </c>
      <c r="R977" s="835"/>
      <c r="S977" s="835"/>
      <c r="T977" s="752"/>
      <c r="U977" s="746">
        <v>5</v>
      </c>
      <c r="V977" s="746">
        <f t="shared" si="540"/>
        <v>2</v>
      </c>
      <c r="W977" s="828">
        <f t="shared" si="546"/>
        <v>296000</v>
      </c>
      <c r="X977" s="828">
        <f t="shared" si="541"/>
        <v>592000</v>
      </c>
      <c r="Y977" s="828">
        <f t="shared" si="547"/>
        <v>888000</v>
      </c>
      <c r="Z977" s="746">
        <f t="shared" si="542"/>
        <v>3</v>
      </c>
      <c r="AA977" s="829">
        <f t="shared" si="548"/>
        <v>296000</v>
      </c>
      <c r="AB977" s="829">
        <f t="shared" si="543"/>
        <v>888000</v>
      </c>
      <c r="AC977" s="829">
        <f t="shared" si="549"/>
        <v>592000</v>
      </c>
      <c r="AD977" s="830" t="b">
        <f t="shared" si="544"/>
        <v>1</v>
      </c>
      <c r="AE977" s="738"/>
      <c r="AF977" s="738"/>
    </row>
    <row r="978" spans="1:32" ht="15" customHeight="1">
      <c r="A978" s="1570" t="s">
        <v>308</v>
      </c>
      <c r="B978" s="1274"/>
      <c r="C978" s="832" t="s">
        <v>1831</v>
      </c>
      <c r="D978" s="748">
        <v>208010169</v>
      </c>
      <c r="E978" s="748"/>
      <c r="F978" s="747" t="s">
        <v>1830</v>
      </c>
      <c r="G978" s="833" t="s">
        <v>636</v>
      </c>
      <c r="H978" s="747" t="s">
        <v>212</v>
      </c>
      <c r="I978" s="748" t="s">
        <v>212</v>
      </c>
      <c r="J978" s="748" t="s">
        <v>211</v>
      </c>
      <c r="K978" s="834">
        <v>1</v>
      </c>
      <c r="L978" s="749" t="s">
        <v>207</v>
      </c>
      <c r="M978" s="752">
        <v>1480000</v>
      </c>
      <c r="N978" s="748">
        <v>2015</v>
      </c>
      <c r="O978" s="747" t="s">
        <v>609</v>
      </c>
      <c r="P978" s="1412">
        <f t="shared" si="545"/>
        <v>1480000</v>
      </c>
      <c r="Q978" s="747" t="s">
        <v>99</v>
      </c>
      <c r="R978" s="835"/>
      <c r="S978" s="835"/>
      <c r="T978" s="752"/>
      <c r="U978" s="746">
        <v>5</v>
      </c>
      <c r="V978" s="746">
        <f t="shared" si="540"/>
        <v>2</v>
      </c>
      <c r="W978" s="828">
        <f t="shared" si="546"/>
        <v>296000</v>
      </c>
      <c r="X978" s="828">
        <f t="shared" si="541"/>
        <v>592000</v>
      </c>
      <c r="Y978" s="828">
        <f t="shared" si="547"/>
        <v>888000</v>
      </c>
      <c r="Z978" s="746">
        <f t="shared" si="542"/>
        <v>3</v>
      </c>
      <c r="AA978" s="829">
        <f t="shared" si="548"/>
        <v>296000</v>
      </c>
      <c r="AB978" s="829">
        <f t="shared" si="543"/>
        <v>888000</v>
      </c>
      <c r="AC978" s="829">
        <f t="shared" si="549"/>
        <v>592000</v>
      </c>
      <c r="AD978" s="830" t="b">
        <f t="shared" si="544"/>
        <v>1</v>
      </c>
      <c r="AE978" s="738"/>
      <c r="AF978" s="738"/>
    </row>
    <row r="979" spans="1:32" ht="15" customHeight="1">
      <c r="A979" s="1570" t="s">
        <v>308</v>
      </c>
      <c r="B979" s="1274"/>
      <c r="C979" s="832" t="s">
        <v>1831</v>
      </c>
      <c r="D979" s="748">
        <v>208010169</v>
      </c>
      <c r="E979" s="748"/>
      <c r="F979" s="747" t="s">
        <v>1830</v>
      </c>
      <c r="G979" s="833" t="s">
        <v>636</v>
      </c>
      <c r="H979" s="747" t="s">
        <v>212</v>
      </c>
      <c r="I979" s="748" t="s">
        <v>212</v>
      </c>
      <c r="J979" s="748" t="s">
        <v>211</v>
      </c>
      <c r="K979" s="834">
        <v>1</v>
      </c>
      <c r="L979" s="749" t="s">
        <v>207</v>
      </c>
      <c r="M979" s="752">
        <v>1480000</v>
      </c>
      <c r="N979" s="748">
        <v>2015</v>
      </c>
      <c r="O979" s="747" t="s">
        <v>609</v>
      </c>
      <c r="P979" s="1412">
        <f t="shared" si="545"/>
        <v>1480000</v>
      </c>
      <c r="Q979" s="747" t="s">
        <v>99</v>
      </c>
      <c r="R979" s="835"/>
      <c r="S979" s="835"/>
      <c r="T979" s="752"/>
      <c r="U979" s="746">
        <v>5</v>
      </c>
      <c r="V979" s="746">
        <f t="shared" si="540"/>
        <v>2</v>
      </c>
      <c r="W979" s="828">
        <f t="shared" si="546"/>
        <v>296000</v>
      </c>
      <c r="X979" s="828">
        <f t="shared" si="541"/>
        <v>592000</v>
      </c>
      <c r="Y979" s="828">
        <f t="shared" si="547"/>
        <v>888000</v>
      </c>
      <c r="Z979" s="746">
        <f t="shared" si="542"/>
        <v>3</v>
      </c>
      <c r="AA979" s="829">
        <f t="shared" si="548"/>
        <v>296000</v>
      </c>
      <c r="AB979" s="829">
        <f t="shared" si="543"/>
        <v>888000</v>
      </c>
      <c r="AC979" s="829">
        <f t="shared" si="549"/>
        <v>592000</v>
      </c>
      <c r="AD979" s="830" t="b">
        <f t="shared" si="544"/>
        <v>1</v>
      </c>
      <c r="AE979" s="738"/>
      <c r="AF979" s="738"/>
    </row>
    <row r="980" spans="1:32" ht="15" customHeight="1">
      <c r="A980" s="1570" t="s">
        <v>308</v>
      </c>
      <c r="B980" s="1274"/>
      <c r="C980" s="832" t="s">
        <v>1831</v>
      </c>
      <c r="D980" s="748">
        <v>208010169</v>
      </c>
      <c r="E980" s="748"/>
      <c r="F980" s="747" t="s">
        <v>1830</v>
      </c>
      <c r="G980" s="833" t="s">
        <v>636</v>
      </c>
      <c r="H980" s="747" t="s">
        <v>212</v>
      </c>
      <c r="I980" s="748" t="s">
        <v>212</v>
      </c>
      <c r="J980" s="748" t="s">
        <v>211</v>
      </c>
      <c r="K980" s="834">
        <v>1</v>
      </c>
      <c r="L980" s="749" t="s">
        <v>207</v>
      </c>
      <c r="M980" s="752">
        <v>1480000</v>
      </c>
      <c r="N980" s="748">
        <v>2015</v>
      </c>
      <c r="O980" s="747" t="s">
        <v>609</v>
      </c>
      <c r="P980" s="1412">
        <f t="shared" si="545"/>
        <v>1480000</v>
      </c>
      <c r="Q980" s="747" t="s">
        <v>99</v>
      </c>
      <c r="R980" s="835"/>
      <c r="S980" s="835"/>
      <c r="T980" s="752"/>
      <c r="U980" s="746">
        <v>5</v>
      </c>
      <c r="V980" s="746">
        <f t="shared" si="540"/>
        <v>2</v>
      </c>
      <c r="W980" s="828">
        <f t="shared" si="546"/>
        <v>296000</v>
      </c>
      <c r="X980" s="828">
        <f t="shared" si="541"/>
        <v>592000</v>
      </c>
      <c r="Y980" s="828">
        <f t="shared" si="547"/>
        <v>888000</v>
      </c>
      <c r="Z980" s="746">
        <f t="shared" si="542"/>
        <v>3</v>
      </c>
      <c r="AA980" s="829">
        <f t="shared" si="548"/>
        <v>296000</v>
      </c>
      <c r="AB980" s="829">
        <f t="shared" si="543"/>
        <v>888000</v>
      </c>
      <c r="AC980" s="829">
        <f t="shared" si="549"/>
        <v>592000</v>
      </c>
      <c r="AD980" s="830" t="b">
        <f t="shared" si="544"/>
        <v>1</v>
      </c>
      <c r="AE980" s="738"/>
      <c r="AF980" s="738"/>
    </row>
    <row r="981" spans="1:32" ht="15" customHeight="1">
      <c r="A981" s="1570" t="s">
        <v>308</v>
      </c>
      <c r="B981" s="1274"/>
      <c r="C981" s="832" t="s">
        <v>1831</v>
      </c>
      <c r="D981" s="748">
        <v>208010169</v>
      </c>
      <c r="E981" s="748"/>
      <c r="F981" s="747" t="s">
        <v>1830</v>
      </c>
      <c r="G981" s="833" t="s">
        <v>636</v>
      </c>
      <c r="H981" s="747" t="s">
        <v>212</v>
      </c>
      <c r="I981" s="748" t="s">
        <v>212</v>
      </c>
      <c r="J981" s="748" t="s">
        <v>211</v>
      </c>
      <c r="K981" s="834">
        <v>1</v>
      </c>
      <c r="L981" s="749" t="s">
        <v>207</v>
      </c>
      <c r="M981" s="752">
        <v>1480000</v>
      </c>
      <c r="N981" s="748">
        <v>2015</v>
      </c>
      <c r="O981" s="747" t="s">
        <v>609</v>
      </c>
      <c r="P981" s="1412">
        <f t="shared" si="545"/>
        <v>1480000</v>
      </c>
      <c r="Q981" s="747" t="s">
        <v>99</v>
      </c>
      <c r="R981" s="835"/>
      <c r="S981" s="835"/>
      <c r="T981" s="752"/>
      <c r="U981" s="746">
        <v>5</v>
      </c>
      <c r="V981" s="746">
        <f t="shared" si="540"/>
        <v>2</v>
      </c>
      <c r="W981" s="828">
        <f t="shared" si="546"/>
        <v>296000</v>
      </c>
      <c r="X981" s="828">
        <f t="shared" si="541"/>
        <v>592000</v>
      </c>
      <c r="Y981" s="828">
        <f t="shared" si="547"/>
        <v>888000</v>
      </c>
      <c r="Z981" s="746">
        <f t="shared" si="542"/>
        <v>3</v>
      </c>
      <c r="AA981" s="829">
        <f t="shared" si="548"/>
        <v>296000</v>
      </c>
      <c r="AB981" s="829">
        <f t="shared" si="543"/>
        <v>888000</v>
      </c>
      <c r="AC981" s="829">
        <f t="shared" si="549"/>
        <v>592000</v>
      </c>
      <c r="AD981" s="830" t="b">
        <f t="shared" si="544"/>
        <v>1</v>
      </c>
      <c r="AE981" s="738"/>
      <c r="AF981" s="738"/>
    </row>
    <row r="982" spans="1:32" ht="15" customHeight="1">
      <c r="A982" s="1570" t="s">
        <v>308</v>
      </c>
      <c r="B982" s="1274"/>
      <c r="C982" s="832" t="s">
        <v>1831</v>
      </c>
      <c r="D982" s="748">
        <v>208010169</v>
      </c>
      <c r="E982" s="748"/>
      <c r="F982" s="747" t="s">
        <v>1830</v>
      </c>
      <c r="G982" s="833" t="s">
        <v>636</v>
      </c>
      <c r="H982" s="747" t="s">
        <v>212</v>
      </c>
      <c r="I982" s="748" t="s">
        <v>212</v>
      </c>
      <c r="J982" s="748" t="s">
        <v>211</v>
      </c>
      <c r="K982" s="834">
        <v>1</v>
      </c>
      <c r="L982" s="749" t="s">
        <v>207</v>
      </c>
      <c r="M982" s="752">
        <v>1480000</v>
      </c>
      <c r="N982" s="748">
        <v>2015</v>
      </c>
      <c r="O982" s="747" t="s">
        <v>609</v>
      </c>
      <c r="P982" s="1412">
        <f t="shared" si="545"/>
        <v>1480000</v>
      </c>
      <c r="Q982" s="747" t="s">
        <v>99</v>
      </c>
      <c r="R982" s="835"/>
      <c r="S982" s="835"/>
      <c r="T982" s="752"/>
      <c r="U982" s="746">
        <v>5</v>
      </c>
      <c r="V982" s="746">
        <f t="shared" si="540"/>
        <v>2</v>
      </c>
      <c r="W982" s="828">
        <f t="shared" si="546"/>
        <v>296000</v>
      </c>
      <c r="X982" s="828">
        <f t="shared" si="541"/>
        <v>592000</v>
      </c>
      <c r="Y982" s="828">
        <f t="shared" si="547"/>
        <v>888000</v>
      </c>
      <c r="Z982" s="746">
        <f t="shared" si="542"/>
        <v>3</v>
      </c>
      <c r="AA982" s="829">
        <f t="shared" si="548"/>
        <v>296000</v>
      </c>
      <c r="AB982" s="829">
        <f t="shared" si="543"/>
        <v>888000</v>
      </c>
      <c r="AC982" s="829">
        <f t="shared" si="549"/>
        <v>592000</v>
      </c>
      <c r="AD982" s="830" t="b">
        <f t="shared" si="544"/>
        <v>1</v>
      </c>
      <c r="AE982" s="738"/>
      <c r="AF982" s="738"/>
    </row>
    <row r="983" spans="1:32" ht="15" customHeight="1">
      <c r="A983" s="1570" t="s">
        <v>308</v>
      </c>
      <c r="B983" s="1274"/>
      <c r="C983" s="832" t="s">
        <v>1831</v>
      </c>
      <c r="D983" s="748">
        <v>208010169</v>
      </c>
      <c r="E983" s="748"/>
      <c r="F983" s="747" t="s">
        <v>1830</v>
      </c>
      <c r="G983" s="833" t="s">
        <v>636</v>
      </c>
      <c r="H983" s="747" t="s">
        <v>212</v>
      </c>
      <c r="I983" s="748" t="s">
        <v>212</v>
      </c>
      <c r="J983" s="748" t="s">
        <v>211</v>
      </c>
      <c r="K983" s="834">
        <v>1</v>
      </c>
      <c r="L983" s="749" t="s">
        <v>207</v>
      </c>
      <c r="M983" s="752">
        <v>1480000</v>
      </c>
      <c r="N983" s="748">
        <v>2015</v>
      </c>
      <c r="O983" s="747" t="s">
        <v>609</v>
      </c>
      <c r="P983" s="1412">
        <f t="shared" si="545"/>
        <v>1480000</v>
      </c>
      <c r="Q983" s="747" t="s">
        <v>99</v>
      </c>
      <c r="R983" s="835"/>
      <c r="S983" s="835"/>
      <c r="T983" s="752"/>
      <c r="U983" s="746">
        <v>5</v>
      </c>
      <c r="V983" s="746">
        <f t="shared" si="540"/>
        <v>2</v>
      </c>
      <c r="W983" s="828">
        <f t="shared" si="546"/>
        <v>296000</v>
      </c>
      <c r="X983" s="828">
        <f t="shared" si="541"/>
        <v>592000</v>
      </c>
      <c r="Y983" s="828">
        <f t="shared" si="547"/>
        <v>888000</v>
      </c>
      <c r="Z983" s="746">
        <f t="shared" si="542"/>
        <v>3</v>
      </c>
      <c r="AA983" s="829">
        <f t="shared" si="548"/>
        <v>296000</v>
      </c>
      <c r="AB983" s="829">
        <f t="shared" si="543"/>
        <v>888000</v>
      </c>
      <c r="AC983" s="829">
        <f t="shared" si="549"/>
        <v>592000</v>
      </c>
      <c r="AD983" s="830" t="b">
        <f t="shared" si="544"/>
        <v>1</v>
      </c>
      <c r="AE983" s="738"/>
      <c r="AF983" s="738"/>
    </row>
    <row r="984" spans="1:32" ht="15" customHeight="1">
      <c r="A984" s="1570" t="s">
        <v>308</v>
      </c>
      <c r="B984" s="1274"/>
      <c r="C984" s="832" t="s">
        <v>1831</v>
      </c>
      <c r="D984" s="748">
        <v>208010169</v>
      </c>
      <c r="E984" s="748"/>
      <c r="F984" s="747" t="s">
        <v>1830</v>
      </c>
      <c r="G984" s="833" t="s">
        <v>636</v>
      </c>
      <c r="H984" s="747" t="s">
        <v>212</v>
      </c>
      <c r="I984" s="748" t="s">
        <v>212</v>
      </c>
      <c r="J984" s="748" t="s">
        <v>211</v>
      </c>
      <c r="K984" s="834">
        <v>1</v>
      </c>
      <c r="L984" s="749" t="s">
        <v>207</v>
      </c>
      <c r="M984" s="752">
        <v>1480000</v>
      </c>
      <c r="N984" s="748">
        <v>2015</v>
      </c>
      <c r="O984" s="747" t="s">
        <v>609</v>
      </c>
      <c r="P984" s="1412">
        <f t="shared" si="545"/>
        <v>1480000</v>
      </c>
      <c r="Q984" s="747" t="s">
        <v>99</v>
      </c>
      <c r="R984" s="835"/>
      <c r="S984" s="835"/>
      <c r="T984" s="752"/>
      <c r="U984" s="746">
        <v>5</v>
      </c>
      <c r="V984" s="746">
        <f t="shared" si="540"/>
        <v>2</v>
      </c>
      <c r="W984" s="828">
        <f t="shared" si="546"/>
        <v>296000</v>
      </c>
      <c r="X984" s="828">
        <f t="shared" si="541"/>
        <v>592000</v>
      </c>
      <c r="Y984" s="828">
        <f t="shared" si="547"/>
        <v>888000</v>
      </c>
      <c r="Z984" s="746">
        <f t="shared" si="542"/>
        <v>3</v>
      </c>
      <c r="AA984" s="829">
        <f t="shared" si="548"/>
        <v>296000</v>
      </c>
      <c r="AB984" s="829">
        <f t="shared" si="543"/>
        <v>888000</v>
      </c>
      <c r="AC984" s="829">
        <f t="shared" si="549"/>
        <v>592000</v>
      </c>
      <c r="AD984" s="830" t="b">
        <f t="shared" si="544"/>
        <v>1</v>
      </c>
      <c r="AE984" s="738"/>
      <c r="AF984" s="738"/>
    </row>
    <row r="985" spans="1:32" ht="15" customHeight="1">
      <c r="A985" s="1570" t="s">
        <v>308</v>
      </c>
      <c r="B985" s="1274"/>
      <c r="C985" s="832" t="s">
        <v>1831</v>
      </c>
      <c r="D985" s="748">
        <v>208010169</v>
      </c>
      <c r="E985" s="748"/>
      <c r="F985" s="747" t="s">
        <v>1830</v>
      </c>
      <c r="G985" s="833" t="s">
        <v>636</v>
      </c>
      <c r="H985" s="747" t="s">
        <v>212</v>
      </c>
      <c r="I985" s="748" t="s">
        <v>212</v>
      </c>
      <c r="J985" s="748" t="s">
        <v>211</v>
      </c>
      <c r="K985" s="834">
        <v>1</v>
      </c>
      <c r="L985" s="749" t="s">
        <v>207</v>
      </c>
      <c r="M985" s="752">
        <v>1480000</v>
      </c>
      <c r="N985" s="748">
        <v>2015</v>
      </c>
      <c r="O985" s="747" t="s">
        <v>609</v>
      </c>
      <c r="P985" s="1412">
        <f t="shared" si="545"/>
        <v>1480000</v>
      </c>
      <c r="Q985" s="747" t="s">
        <v>99</v>
      </c>
      <c r="R985" s="835"/>
      <c r="S985" s="835"/>
      <c r="T985" s="752"/>
      <c r="U985" s="746">
        <v>5</v>
      </c>
      <c r="V985" s="746">
        <f t="shared" si="540"/>
        <v>2</v>
      </c>
      <c r="W985" s="828">
        <f t="shared" si="546"/>
        <v>296000</v>
      </c>
      <c r="X985" s="828">
        <f t="shared" si="541"/>
        <v>592000</v>
      </c>
      <c r="Y985" s="828">
        <f t="shared" si="547"/>
        <v>888000</v>
      </c>
      <c r="Z985" s="746">
        <f t="shared" si="542"/>
        <v>3</v>
      </c>
      <c r="AA985" s="829">
        <f t="shared" si="548"/>
        <v>296000</v>
      </c>
      <c r="AB985" s="829">
        <f t="shared" si="543"/>
        <v>888000</v>
      </c>
      <c r="AC985" s="829">
        <f t="shared" si="549"/>
        <v>592000</v>
      </c>
      <c r="AD985" s="830" t="b">
        <f t="shared" si="544"/>
        <v>1</v>
      </c>
      <c r="AE985" s="738"/>
      <c r="AF985" s="738"/>
    </row>
    <row r="986" spans="1:32" ht="15" customHeight="1">
      <c r="A986" s="1570" t="s">
        <v>308</v>
      </c>
      <c r="B986" s="1274"/>
      <c r="C986" s="832" t="s">
        <v>1831</v>
      </c>
      <c r="D986" s="748">
        <v>208010169</v>
      </c>
      <c r="E986" s="748"/>
      <c r="F986" s="747" t="s">
        <v>1830</v>
      </c>
      <c r="G986" s="833" t="s">
        <v>636</v>
      </c>
      <c r="H986" s="747" t="s">
        <v>212</v>
      </c>
      <c r="I986" s="748" t="s">
        <v>212</v>
      </c>
      <c r="J986" s="748" t="s">
        <v>211</v>
      </c>
      <c r="K986" s="834">
        <v>1</v>
      </c>
      <c r="L986" s="749" t="s">
        <v>207</v>
      </c>
      <c r="M986" s="752">
        <v>1480000</v>
      </c>
      <c r="N986" s="748">
        <v>2015</v>
      </c>
      <c r="O986" s="747" t="s">
        <v>609</v>
      </c>
      <c r="P986" s="1412">
        <f t="shared" si="545"/>
        <v>1480000</v>
      </c>
      <c r="Q986" s="747" t="s">
        <v>99</v>
      </c>
      <c r="R986" s="835"/>
      <c r="S986" s="835"/>
      <c r="T986" s="752"/>
      <c r="U986" s="746">
        <v>5</v>
      </c>
      <c r="V986" s="746">
        <f t="shared" si="540"/>
        <v>2</v>
      </c>
      <c r="W986" s="828">
        <f t="shared" si="546"/>
        <v>296000</v>
      </c>
      <c r="X986" s="828">
        <f t="shared" si="541"/>
        <v>592000</v>
      </c>
      <c r="Y986" s="828">
        <f t="shared" si="547"/>
        <v>888000</v>
      </c>
      <c r="Z986" s="746">
        <f t="shared" si="542"/>
        <v>3</v>
      </c>
      <c r="AA986" s="829">
        <f t="shared" si="548"/>
        <v>296000</v>
      </c>
      <c r="AB986" s="829">
        <f t="shared" si="543"/>
        <v>888000</v>
      </c>
      <c r="AC986" s="829">
        <f t="shared" si="549"/>
        <v>592000</v>
      </c>
      <c r="AD986" s="830" t="b">
        <f t="shared" si="544"/>
        <v>1</v>
      </c>
      <c r="AE986" s="738"/>
      <c r="AF986" s="738"/>
    </row>
    <row r="987" spans="1:32" ht="15" customHeight="1">
      <c r="A987" s="1570" t="s">
        <v>308</v>
      </c>
      <c r="B987" s="1274"/>
      <c r="C987" s="832" t="s">
        <v>1831</v>
      </c>
      <c r="D987" s="748">
        <v>208010169</v>
      </c>
      <c r="E987" s="748"/>
      <c r="F987" s="747" t="s">
        <v>1830</v>
      </c>
      <c r="G987" s="833" t="s">
        <v>636</v>
      </c>
      <c r="H987" s="747" t="s">
        <v>212</v>
      </c>
      <c r="I987" s="748" t="s">
        <v>212</v>
      </c>
      <c r="J987" s="748" t="s">
        <v>211</v>
      </c>
      <c r="K987" s="834">
        <v>1</v>
      </c>
      <c r="L987" s="749" t="s">
        <v>207</v>
      </c>
      <c r="M987" s="752">
        <v>1480000</v>
      </c>
      <c r="N987" s="748">
        <v>2015</v>
      </c>
      <c r="O987" s="747" t="s">
        <v>609</v>
      </c>
      <c r="P987" s="1412">
        <f t="shared" si="545"/>
        <v>1480000</v>
      </c>
      <c r="Q987" s="747" t="s">
        <v>99</v>
      </c>
      <c r="R987" s="835"/>
      <c r="S987" s="835"/>
      <c r="T987" s="752"/>
      <c r="U987" s="746">
        <v>5</v>
      </c>
      <c r="V987" s="746">
        <f t="shared" si="540"/>
        <v>2</v>
      </c>
      <c r="W987" s="828">
        <f t="shared" si="546"/>
        <v>296000</v>
      </c>
      <c r="X987" s="828">
        <f t="shared" si="541"/>
        <v>592000</v>
      </c>
      <c r="Y987" s="828">
        <f t="shared" si="547"/>
        <v>888000</v>
      </c>
      <c r="Z987" s="746">
        <f t="shared" si="542"/>
        <v>3</v>
      </c>
      <c r="AA987" s="829">
        <f t="shared" si="548"/>
        <v>296000</v>
      </c>
      <c r="AB987" s="829">
        <f t="shared" si="543"/>
        <v>888000</v>
      </c>
      <c r="AC987" s="829">
        <f t="shared" si="549"/>
        <v>592000</v>
      </c>
      <c r="AD987" s="830" t="b">
        <f t="shared" si="544"/>
        <v>1</v>
      </c>
      <c r="AE987" s="738"/>
      <c r="AF987" s="738"/>
    </row>
    <row r="988" spans="1:32" ht="15" customHeight="1">
      <c r="A988" s="1570" t="s">
        <v>308</v>
      </c>
      <c r="B988" s="1274"/>
      <c r="C988" s="832" t="s">
        <v>1831</v>
      </c>
      <c r="D988" s="748">
        <v>208010169</v>
      </c>
      <c r="E988" s="748"/>
      <c r="F988" s="747" t="s">
        <v>1830</v>
      </c>
      <c r="G988" s="833" t="s">
        <v>636</v>
      </c>
      <c r="H988" s="747" t="s">
        <v>212</v>
      </c>
      <c r="I988" s="748" t="s">
        <v>212</v>
      </c>
      <c r="J988" s="748" t="s">
        <v>211</v>
      </c>
      <c r="K988" s="834">
        <v>1</v>
      </c>
      <c r="L988" s="749" t="s">
        <v>207</v>
      </c>
      <c r="M988" s="752">
        <v>1480000</v>
      </c>
      <c r="N988" s="748">
        <v>2015</v>
      </c>
      <c r="O988" s="747" t="s">
        <v>609</v>
      </c>
      <c r="P988" s="1412">
        <f t="shared" si="545"/>
        <v>1480000</v>
      </c>
      <c r="Q988" s="747" t="s">
        <v>99</v>
      </c>
      <c r="R988" s="835"/>
      <c r="S988" s="835"/>
      <c r="T988" s="752"/>
      <c r="U988" s="746">
        <v>5</v>
      </c>
      <c r="V988" s="746">
        <f t="shared" si="540"/>
        <v>2</v>
      </c>
      <c r="W988" s="828">
        <f t="shared" si="546"/>
        <v>296000</v>
      </c>
      <c r="X988" s="828">
        <f t="shared" si="541"/>
        <v>592000</v>
      </c>
      <c r="Y988" s="828">
        <f t="shared" si="547"/>
        <v>888000</v>
      </c>
      <c r="Z988" s="746">
        <f t="shared" si="542"/>
        <v>3</v>
      </c>
      <c r="AA988" s="829">
        <f t="shared" si="548"/>
        <v>296000</v>
      </c>
      <c r="AB988" s="829">
        <f t="shared" si="543"/>
        <v>888000</v>
      </c>
      <c r="AC988" s="829">
        <f t="shared" si="549"/>
        <v>592000</v>
      </c>
      <c r="AD988" s="830" t="b">
        <f t="shared" si="544"/>
        <v>1</v>
      </c>
      <c r="AE988" s="738"/>
      <c r="AF988" s="738"/>
    </row>
    <row r="989" spans="1:32" ht="15" customHeight="1">
      <c r="A989" s="1570" t="s">
        <v>308</v>
      </c>
      <c r="B989" s="1274"/>
      <c r="C989" s="832" t="s">
        <v>1831</v>
      </c>
      <c r="D989" s="748">
        <v>208010169</v>
      </c>
      <c r="E989" s="748"/>
      <c r="F989" s="747" t="s">
        <v>1830</v>
      </c>
      <c r="G989" s="833" t="s">
        <v>636</v>
      </c>
      <c r="H989" s="747" t="s">
        <v>212</v>
      </c>
      <c r="I989" s="748" t="s">
        <v>212</v>
      </c>
      <c r="J989" s="748" t="s">
        <v>211</v>
      </c>
      <c r="K989" s="834">
        <v>1</v>
      </c>
      <c r="L989" s="749" t="s">
        <v>207</v>
      </c>
      <c r="M989" s="752">
        <v>1480000</v>
      </c>
      <c r="N989" s="748">
        <v>2015</v>
      </c>
      <c r="O989" s="747" t="s">
        <v>609</v>
      </c>
      <c r="P989" s="1412">
        <f t="shared" si="545"/>
        <v>1480000</v>
      </c>
      <c r="Q989" s="747" t="s">
        <v>99</v>
      </c>
      <c r="R989" s="835"/>
      <c r="S989" s="835"/>
      <c r="T989" s="752"/>
      <c r="U989" s="746">
        <v>5</v>
      </c>
      <c r="V989" s="746">
        <f t="shared" si="540"/>
        <v>2</v>
      </c>
      <c r="W989" s="828">
        <f t="shared" si="546"/>
        <v>296000</v>
      </c>
      <c r="X989" s="828">
        <f t="shared" si="541"/>
        <v>592000</v>
      </c>
      <c r="Y989" s="828">
        <f t="shared" si="547"/>
        <v>888000</v>
      </c>
      <c r="Z989" s="746">
        <f t="shared" si="542"/>
        <v>3</v>
      </c>
      <c r="AA989" s="829">
        <f t="shared" si="548"/>
        <v>296000</v>
      </c>
      <c r="AB989" s="829">
        <f t="shared" si="543"/>
        <v>888000</v>
      </c>
      <c r="AC989" s="829">
        <f t="shared" si="549"/>
        <v>592000</v>
      </c>
      <c r="AD989" s="830" t="b">
        <f t="shared" si="544"/>
        <v>1</v>
      </c>
      <c r="AE989" s="738"/>
      <c r="AF989" s="738"/>
    </row>
    <row r="990" spans="1:32" ht="15" customHeight="1">
      <c r="A990" s="1570" t="s">
        <v>308</v>
      </c>
      <c r="B990" s="1274"/>
      <c r="C990" s="832" t="s">
        <v>1831</v>
      </c>
      <c r="D990" s="748">
        <v>208010169</v>
      </c>
      <c r="E990" s="748"/>
      <c r="F990" s="747" t="s">
        <v>1830</v>
      </c>
      <c r="G990" s="833" t="s">
        <v>636</v>
      </c>
      <c r="H990" s="747" t="s">
        <v>212</v>
      </c>
      <c r="I990" s="748" t="s">
        <v>212</v>
      </c>
      <c r="J990" s="748" t="s">
        <v>211</v>
      </c>
      <c r="K990" s="834">
        <v>1</v>
      </c>
      <c r="L990" s="749" t="s">
        <v>207</v>
      </c>
      <c r="M990" s="752">
        <v>1480000</v>
      </c>
      <c r="N990" s="748">
        <v>2015</v>
      </c>
      <c r="O990" s="747" t="s">
        <v>609</v>
      </c>
      <c r="P990" s="1412">
        <f t="shared" si="545"/>
        <v>1480000</v>
      </c>
      <c r="Q990" s="747" t="s">
        <v>99</v>
      </c>
      <c r="R990" s="835"/>
      <c r="S990" s="835"/>
      <c r="T990" s="752"/>
      <c r="U990" s="746">
        <v>5</v>
      </c>
      <c r="V990" s="746">
        <f t="shared" si="540"/>
        <v>2</v>
      </c>
      <c r="W990" s="828">
        <f t="shared" si="546"/>
        <v>296000</v>
      </c>
      <c r="X990" s="828">
        <f t="shared" si="541"/>
        <v>592000</v>
      </c>
      <c r="Y990" s="828">
        <f t="shared" si="547"/>
        <v>888000</v>
      </c>
      <c r="Z990" s="746">
        <f t="shared" si="542"/>
        <v>3</v>
      </c>
      <c r="AA990" s="829">
        <f t="shared" si="548"/>
        <v>296000</v>
      </c>
      <c r="AB990" s="829">
        <f t="shared" si="543"/>
        <v>888000</v>
      </c>
      <c r="AC990" s="829">
        <f t="shared" si="549"/>
        <v>592000</v>
      </c>
      <c r="AD990" s="830" t="b">
        <f t="shared" si="544"/>
        <v>1</v>
      </c>
      <c r="AE990" s="738"/>
      <c r="AF990" s="738"/>
    </row>
    <row r="991" spans="1:32" ht="15" customHeight="1">
      <c r="A991" s="1570" t="s">
        <v>308</v>
      </c>
      <c r="B991" s="1274"/>
      <c r="C991" s="832" t="s">
        <v>1831</v>
      </c>
      <c r="D991" s="748">
        <v>208010169</v>
      </c>
      <c r="E991" s="748"/>
      <c r="F991" s="747" t="s">
        <v>1830</v>
      </c>
      <c r="G991" s="833" t="s">
        <v>636</v>
      </c>
      <c r="H991" s="747" t="s">
        <v>212</v>
      </c>
      <c r="I991" s="748" t="s">
        <v>212</v>
      </c>
      <c r="J991" s="748" t="s">
        <v>211</v>
      </c>
      <c r="K991" s="834">
        <v>1</v>
      </c>
      <c r="L991" s="749" t="s">
        <v>207</v>
      </c>
      <c r="M991" s="752">
        <v>1480000</v>
      </c>
      <c r="N991" s="748">
        <v>2015</v>
      </c>
      <c r="O991" s="747" t="s">
        <v>609</v>
      </c>
      <c r="P991" s="1412">
        <f t="shared" si="545"/>
        <v>1480000</v>
      </c>
      <c r="Q991" s="747" t="s">
        <v>99</v>
      </c>
      <c r="R991" s="835"/>
      <c r="S991" s="835"/>
      <c r="T991" s="752"/>
      <c r="U991" s="746">
        <v>5</v>
      </c>
      <c r="V991" s="746">
        <f t="shared" si="540"/>
        <v>2</v>
      </c>
      <c r="W991" s="828">
        <f t="shared" si="546"/>
        <v>296000</v>
      </c>
      <c r="X991" s="828">
        <f t="shared" si="541"/>
        <v>592000</v>
      </c>
      <c r="Y991" s="828">
        <f t="shared" si="547"/>
        <v>888000</v>
      </c>
      <c r="Z991" s="746">
        <f t="shared" si="542"/>
        <v>3</v>
      </c>
      <c r="AA991" s="829">
        <f t="shared" si="548"/>
        <v>296000</v>
      </c>
      <c r="AB991" s="829">
        <f t="shared" si="543"/>
        <v>888000</v>
      </c>
      <c r="AC991" s="829">
        <f t="shared" si="549"/>
        <v>592000</v>
      </c>
      <c r="AD991" s="830" t="b">
        <f t="shared" si="544"/>
        <v>1</v>
      </c>
      <c r="AE991" s="738"/>
      <c r="AF991" s="738"/>
    </row>
    <row r="992" spans="1:32" ht="15" customHeight="1">
      <c r="A992" s="1570" t="s">
        <v>308</v>
      </c>
      <c r="B992" s="1274"/>
      <c r="C992" s="832" t="s">
        <v>1831</v>
      </c>
      <c r="D992" s="748">
        <v>208010169</v>
      </c>
      <c r="E992" s="748"/>
      <c r="F992" s="747" t="s">
        <v>1830</v>
      </c>
      <c r="G992" s="833" t="s">
        <v>636</v>
      </c>
      <c r="H992" s="747" t="s">
        <v>212</v>
      </c>
      <c r="I992" s="748" t="s">
        <v>212</v>
      </c>
      <c r="J992" s="748" t="s">
        <v>211</v>
      </c>
      <c r="K992" s="834">
        <v>1</v>
      </c>
      <c r="L992" s="749" t="s">
        <v>207</v>
      </c>
      <c r="M992" s="752">
        <v>1480000</v>
      </c>
      <c r="N992" s="748">
        <v>2015</v>
      </c>
      <c r="O992" s="747" t="s">
        <v>609</v>
      </c>
      <c r="P992" s="1412">
        <f t="shared" si="545"/>
        <v>1480000</v>
      </c>
      <c r="Q992" s="747" t="s">
        <v>99</v>
      </c>
      <c r="R992" s="835"/>
      <c r="S992" s="835"/>
      <c r="T992" s="752"/>
      <c r="U992" s="746">
        <v>5</v>
      </c>
      <c r="V992" s="746">
        <f t="shared" si="540"/>
        <v>2</v>
      </c>
      <c r="W992" s="828">
        <f t="shared" si="546"/>
        <v>296000</v>
      </c>
      <c r="X992" s="828">
        <f t="shared" si="541"/>
        <v>592000</v>
      </c>
      <c r="Y992" s="828">
        <f t="shared" si="547"/>
        <v>888000</v>
      </c>
      <c r="Z992" s="746">
        <f t="shared" si="542"/>
        <v>3</v>
      </c>
      <c r="AA992" s="829">
        <f t="shared" si="548"/>
        <v>296000</v>
      </c>
      <c r="AB992" s="829">
        <f t="shared" si="543"/>
        <v>888000</v>
      </c>
      <c r="AC992" s="829">
        <f t="shared" si="549"/>
        <v>592000</v>
      </c>
      <c r="AD992" s="830" t="b">
        <f t="shared" si="544"/>
        <v>1</v>
      </c>
      <c r="AE992" s="738"/>
      <c r="AF992" s="738"/>
    </row>
    <row r="993" spans="1:32" ht="15" customHeight="1">
      <c r="A993" s="1570" t="s">
        <v>308</v>
      </c>
      <c r="B993" s="1274"/>
      <c r="C993" s="832" t="s">
        <v>1831</v>
      </c>
      <c r="D993" s="748">
        <v>208010169</v>
      </c>
      <c r="E993" s="748"/>
      <c r="F993" s="747" t="s">
        <v>1830</v>
      </c>
      <c r="G993" s="833" t="s">
        <v>636</v>
      </c>
      <c r="H993" s="747" t="s">
        <v>212</v>
      </c>
      <c r="I993" s="748" t="s">
        <v>212</v>
      </c>
      <c r="J993" s="748" t="s">
        <v>211</v>
      </c>
      <c r="K993" s="834">
        <v>1</v>
      </c>
      <c r="L993" s="749" t="s">
        <v>207</v>
      </c>
      <c r="M993" s="752">
        <v>1480000</v>
      </c>
      <c r="N993" s="748">
        <v>2015</v>
      </c>
      <c r="O993" s="747" t="s">
        <v>609</v>
      </c>
      <c r="P993" s="1412">
        <f t="shared" si="545"/>
        <v>1480000</v>
      </c>
      <c r="Q993" s="747" t="s">
        <v>99</v>
      </c>
      <c r="R993" s="835"/>
      <c r="S993" s="835"/>
      <c r="T993" s="752"/>
      <c r="U993" s="746">
        <v>5</v>
      </c>
      <c r="V993" s="746">
        <f t="shared" si="540"/>
        <v>2</v>
      </c>
      <c r="W993" s="828">
        <f t="shared" si="546"/>
        <v>296000</v>
      </c>
      <c r="X993" s="828">
        <f t="shared" si="541"/>
        <v>592000</v>
      </c>
      <c r="Y993" s="828">
        <f t="shared" si="547"/>
        <v>888000</v>
      </c>
      <c r="Z993" s="746">
        <f t="shared" si="542"/>
        <v>3</v>
      </c>
      <c r="AA993" s="829">
        <f t="shared" si="548"/>
        <v>296000</v>
      </c>
      <c r="AB993" s="829">
        <f t="shared" si="543"/>
        <v>888000</v>
      </c>
      <c r="AC993" s="829">
        <f t="shared" si="549"/>
        <v>592000</v>
      </c>
      <c r="AD993" s="830" t="b">
        <f t="shared" si="544"/>
        <v>1</v>
      </c>
      <c r="AE993" s="738"/>
      <c r="AF993" s="738"/>
    </row>
    <row r="994" spans="1:32" ht="15" customHeight="1">
      <c r="A994" s="1570" t="s">
        <v>308</v>
      </c>
      <c r="B994" s="1274"/>
      <c r="C994" s="832" t="s">
        <v>1831</v>
      </c>
      <c r="D994" s="748">
        <v>208010169</v>
      </c>
      <c r="E994" s="748"/>
      <c r="F994" s="747" t="s">
        <v>1830</v>
      </c>
      <c r="G994" s="833" t="s">
        <v>636</v>
      </c>
      <c r="H994" s="747" t="s">
        <v>212</v>
      </c>
      <c r="I994" s="748" t="s">
        <v>212</v>
      </c>
      <c r="J994" s="748" t="s">
        <v>211</v>
      </c>
      <c r="K994" s="834">
        <v>1</v>
      </c>
      <c r="L994" s="749" t="s">
        <v>207</v>
      </c>
      <c r="M994" s="752">
        <v>1480000</v>
      </c>
      <c r="N994" s="748">
        <v>2015</v>
      </c>
      <c r="O994" s="747" t="s">
        <v>609</v>
      </c>
      <c r="P994" s="1412">
        <f t="shared" si="545"/>
        <v>1480000</v>
      </c>
      <c r="Q994" s="747" t="s">
        <v>99</v>
      </c>
      <c r="R994" s="835"/>
      <c r="S994" s="835"/>
      <c r="T994" s="752"/>
      <c r="U994" s="746">
        <v>5</v>
      </c>
      <c r="V994" s="746">
        <f t="shared" si="540"/>
        <v>2</v>
      </c>
      <c r="W994" s="828">
        <f t="shared" si="546"/>
        <v>296000</v>
      </c>
      <c r="X994" s="828">
        <f t="shared" si="541"/>
        <v>592000</v>
      </c>
      <c r="Y994" s="828">
        <f t="shared" si="547"/>
        <v>888000</v>
      </c>
      <c r="Z994" s="746">
        <f t="shared" si="542"/>
        <v>3</v>
      </c>
      <c r="AA994" s="829">
        <f t="shared" si="548"/>
        <v>296000</v>
      </c>
      <c r="AB994" s="829">
        <f t="shared" si="543"/>
        <v>888000</v>
      </c>
      <c r="AC994" s="829">
        <f t="shared" si="549"/>
        <v>592000</v>
      </c>
      <c r="AD994" s="830" t="b">
        <f t="shared" si="544"/>
        <v>1</v>
      </c>
      <c r="AE994" s="738"/>
      <c r="AF994" s="738"/>
    </row>
    <row r="995" spans="1:32" ht="15" customHeight="1">
      <c r="A995" s="1570" t="s">
        <v>308</v>
      </c>
      <c r="B995" s="1274"/>
      <c r="C995" s="832" t="s">
        <v>1831</v>
      </c>
      <c r="D995" s="748">
        <v>208010169</v>
      </c>
      <c r="E995" s="748"/>
      <c r="F995" s="747" t="s">
        <v>1830</v>
      </c>
      <c r="G995" s="833" t="s">
        <v>636</v>
      </c>
      <c r="H995" s="747" t="s">
        <v>212</v>
      </c>
      <c r="I995" s="748" t="s">
        <v>212</v>
      </c>
      <c r="J995" s="748" t="s">
        <v>211</v>
      </c>
      <c r="K995" s="834">
        <v>1</v>
      </c>
      <c r="L995" s="749" t="s">
        <v>207</v>
      </c>
      <c r="M995" s="752">
        <v>1480000</v>
      </c>
      <c r="N995" s="748">
        <v>2015</v>
      </c>
      <c r="O995" s="747" t="s">
        <v>609</v>
      </c>
      <c r="P995" s="1412">
        <f t="shared" si="545"/>
        <v>1480000</v>
      </c>
      <c r="Q995" s="747" t="s">
        <v>99</v>
      </c>
      <c r="R995" s="835"/>
      <c r="S995" s="835"/>
      <c r="T995" s="752"/>
      <c r="U995" s="746">
        <v>5</v>
      </c>
      <c r="V995" s="746">
        <f t="shared" si="540"/>
        <v>2</v>
      </c>
      <c r="W995" s="828">
        <f t="shared" ref="W995:W1030" si="550">P995/U995</f>
        <v>296000</v>
      </c>
      <c r="X995" s="828">
        <f t="shared" si="541"/>
        <v>592000</v>
      </c>
      <c r="Y995" s="828">
        <f t="shared" ref="Y995:Y1026" si="551">P995-X995</f>
        <v>888000</v>
      </c>
      <c r="Z995" s="746">
        <f t="shared" si="542"/>
        <v>3</v>
      </c>
      <c r="AA995" s="829">
        <f t="shared" ref="AA995:AA1030" si="552">P995/U995</f>
        <v>296000</v>
      </c>
      <c r="AB995" s="829">
        <f t="shared" si="543"/>
        <v>888000</v>
      </c>
      <c r="AC995" s="829">
        <f t="shared" ref="AC995:AC1026" si="553">P995-AB995</f>
        <v>592000</v>
      </c>
      <c r="AD995" s="830" t="b">
        <f t="shared" si="544"/>
        <v>1</v>
      </c>
      <c r="AE995" s="738"/>
      <c r="AF995" s="738"/>
    </row>
    <row r="996" spans="1:32" ht="15" customHeight="1">
      <c r="A996" s="1570" t="s">
        <v>308</v>
      </c>
      <c r="B996" s="1274"/>
      <c r="C996" s="832" t="s">
        <v>1831</v>
      </c>
      <c r="D996" s="748">
        <v>208010169</v>
      </c>
      <c r="E996" s="748"/>
      <c r="F996" s="747" t="s">
        <v>1830</v>
      </c>
      <c r="G996" s="833" t="s">
        <v>636</v>
      </c>
      <c r="H996" s="747" t="s">
        <v>212</v>
      </c>
      <c r="I996" s="748" t="s">
        <v>212</v>
      </c>
      <c r="J996" s="748" t="s">
        <v>211</v>
      </c>
      <c r="K996" s="834">
        <v>1</v>
      </c>
      <c r="L996" s="749" t="s">
        <v>207</v>
      </c>
      <c r="M996" s="752">
        <v>1480000</v>
      </c>
      <c r="N996" s="748">
        <v>2015</v>
      </c>
      <c r="O996" s="747" t="s">
        <v>609</v>
      </c>
      <c r="P996" s="1412">
        <f t="shared" si="545"/>
        <v>1480000</v>
      </c>
      <c r="Q996" s="747" t="s">
        <v>99</v>
      </c>
      <c r="R996" s="835"/>
      <c r="S996" s="835"/>
      <c r="T996" s="752"/>
      <c r="U996" s="746">
        <v>5</v>
      </c>
      <c r="V996" s="746">
        <f t="shared" ref="V996:V1030" si="554">2016-N996+1</f>
        <v>2</v>
      </c>
      <c r="W996" s="828">
        <f t="shared" si="550"/>
        <v>296000</v>
      </c>
      <c r="X996" s="828">
        <f t="shared" ref="X996:X1030" si="555">V996*W996</f>
        <v>592000</v>
      </c>
      <c r="Y996" s="828">
        <f t="shared" si="551"/>
        <v>888000</v>
      </c>
      <c r="Z996" s="746">
        <f t="shared" ref="Z996:Z1030" si="556">2017-N996+1</f>
        <v>3</v>
      </c>
      <c r="AA996" s="829">
        <f t="shared" si="552"/>
        <v>296000</v>
      </c>
      <c r="AB996" s="829">
        <f t="shared" ref="AB996:AB1030" si="557">Z996*AA996</f>
        <v>888000</v>
      </c>
      <c r="AC996" s="829">
        <f t="shared" si="553"/>
        <v>592000</v>
      </c>
      <c r="AD996" s="830" t="b">
        <f t="shared" si="544"/>
        <v>1</v>
      </c>
      <c r="AE996" s="738"/>
      <c r="AF996" s="738"/>
    </row>
    <row r="997" spans="1:32" ht="15" customHeight="1">
      <c r="A997" s="1570" t="s">
        <v>308</v>
      </c>
      <c r="B997" s="1274"/>
      <c r="C997" s="832" t="s">
        <v>1831</v>
      </c>
      <c r="D997" s="748">
        <v>208010169</v>
      </c>
      <c r="E997" s="748"/>
      <c r="F997" s="747" t="s">
        <v>1830</v>
      </c>
      <c r="G997" s="833" t="s">
        <v>636</v>
      </c>
      <c r="H997" s="747" t="s">
        <v>212</v>
      </c>
      <c r="I997" s="748" t="s">
        <v>212</v>
      </c>
      <c r="J997" s="748" t="s">
        <v>211</v>
      </c>
      <c r="K997" s="834">
        <v>1</v>
      </c>
      <c r="L997" s="749" t="s">
        <v>207</v>
      </c>
      <c r="M997" s="752">
        <v>1480000</v>
      </c>
      <c r="N997" s="748">
        <v>2015</v>
      </c>
      <c r="O997" s="747" t="s">
        <v>609</v>
      </c>
      <c r="P997" s="1412">
        <f t="shared" si="545"/>
        <v>1480000</v>
      </c>
      <c r="Q997" s="747" t="s">
        <v>99</v>
      </c>
      <c r="R997" s="835"/>
      <c r="S997" s="835"/>
      <c r="T997" s="752"/>
      <c r="U997" s="746">
        <v>5</v>
      </c>
      <c r="V997" s="746">
        <f t="shared" si="554"/>
        <v>2</v>
      </c>
      <c r="W997" s="828">
        <f t="shared" si="550"/>
        <v>296000</v>
      </c>
      <c r="X997" s="828">
        <f t="shared" si="555"/>
        <v>592000</v>
      </c>
      <c r="Y997" s="828">
        <f t="shared" si="551"/>
        <v>888000</v>
      </c>
      <c r="Z997" s="746">
        <f t="shared" si="556"/>
        <v>3</v>
      </c>
      <c r="AA997" s="829">
        <f t="shared" si="552"/>
        <v>296000</v>
      </c>
      <c r="AB997" s="829">
        <f t="shared" si="557"/>
        <v>888000</v>
      </c>
      <c r="AC997" s="829">
        <f t="shared" si="553"/>
        <v>592000</v>
      </c>
      <c r="AD997" s="830" t="b">
        <f t="shared" si="544"/>
        <v>1</v>
      </c>
      <c r="AE997" s="738"/>
      <c r="AF997" s="738"/>
    </row>
    <row r="998" spans="1:32" ht="15" customHeight="1">
      <c r="A998" s="1570" t="s">
        <v>308</v>
      </c>
      <c r="B998" s="1274"/>
      <c r="C998" s="832" t="s">
        <v>1831</v>
      </c>
      <c r="D998" s="748">
        <v>208010169</v>
      </c>
      <c r="E998" s="748"/>
      <c r="F998" s="747" t="s">
        <v>1830</v>
      </c>
      <c r="G998" s="833" t="s">
        <v>636</v>
      </c>
      <c r="H998" s="747" t="s">
        <v>212</v>
      </c>
      <c r="I998" s="748" t="s">
        <v>212</v>
      </c>
      <c r="J998" s="748" t="s">
        <v>211</v>
      </c>
      <c r="K998" s="834">
        <v>1</v>
      </c>
      <c r="L998" s="749" t="s">
        <v>207</v>
      </c>
      <c r="M998" s="752">
        <v>1480000</v>
      </c>
      <c r="N998" s="748">
        <v>2015</v>
      </c>
      <c r="O998" s="747" t="s">
        <v>609</v>
      </c>
      <c r="P998" s="1412">
        <f t="shared" si="545"/>
        <v>1480000</v>
      </c>
      <c r="Q998" s="747" t="s">
        <v>99</v>
      </c>
      <c r="R998" s="835"/>
      <c r="S998" s="835"/>
      <c r="T998" s="752"/>
      <c r="U998" s="746">
        <v>5</v>
      </c>
      <c r="V998" s="746">
        <f t="shared" si="554"/>
        <v>2</v>
      </c>
      <c r="W998" s="828">
        <f t="shared" si="550"/>
        <v>296000</v>
      </c>
      <c r="X998" s="828">
        <f t="shared" si="555"/>
        <v>592000</v>
      </c>
      <c r="Y998" s="828">
        <f t="shared" si="551"/>
        <v>888000</v>
      </c>
      <c r="Z998" s="746">
        <f t="shared" si="556"/>
        <v>3</v>
      </c>
      <c r="AA998" s="829">
        <f t="shared" si="552"/>
        <v>296000</v>
      </c>
      <c r="AB998" s="829">
        <f t="shared" si="557"/>
        <v>888000</v>
      </c>
      <c r="AC998" s="829">
        <f t="shared" si="553"/>
        <v>592000</v>
      </c>
      <c r="AD998" s="830" t="b">
        <f t="shared" si="544"/>
        <v>1</v>
      </c>
      <c r="AE998" s="738"/>
      <c r="AF998" s="738"/>
    </row>
    <row r="999" spans="1:32" ht="15" customHeight="1">
      <c r="A999" s="1570" t="s">
        <v>308</v>
      </c>
      <c r="B999" s="1274"/>
      <c r="C999" s="832" t="s">
        <v>1831</v>
      </c>
      <c r="D999" s="748">
        <v>208010169</v>
      </c>
      <c r="E999" s="748"/>
      <c r="F999" s="747" t="s">
        <v>1830</v>
      </c>
      <c r="G999" s="833" t="s">
        <v>636</v>
      </c>
      <c r="H999" s="747" t="s">
        <v>212</v>
      </c>
      <c r="I999" s="748" t="s">
        <v>212</v>
      </c>
      <c r="J999" s="748" t="s">
        <v>211</v>
      </c>
      <c r="K999" s="834">
        <v>1</v>
      </c>
      <c r="L999" s="749" t="s">
        <v>207</v>
      </c>
      <c r="M999" s="752">
        <v>1480000</v>
      </c>
      <c r="N999" s="748">
        <v>2015</v>
      </c>
      <c r="O999" s="747" t="s">
        <v>609</v>
      </c>
      <c r="P999" s="1412">
        <f t="shared" si="545"/>
        <v>1480000</v>
      </c>
      <c r="Q999" s="747" t="s">
        <v>99</v>
      </c>
      <c r="R999" s="835"/>
      <c r="S999" s="835"/>
      <c r="T999" s="752"/>
      <c r="U999" s="746">
        <v>5</v>
      </c>
      <c r="V999" s="746">
        <f t="shared" si="554"/>
        <v>2</v>
      </c>
      <c r="W999" s="828">
        <f t="shared" si="550"/>
        <v>296000</v>
      </c>
      <c r="X999" s="828">
        <f t="shared" si="555"/>
        <v>592000</v>
      </c>
      <c r="Y999" s="828">
        <f t="shared" si="551"/>
        <v>888000</v>
      </c>
      <c r="Z999" s="746">
        <f t="shared" si="556"/>
        <v>3</v>
      </c>
      <c r="AA999" s="829">
        <f t="shared" si="552"/>
        <v>296000</v>
      </c>
      <c r="AB999" s="829">
        <f t="shared" si="557"/>
        <v>888000</v>
      </c>
      <c r="AC999" s="829">
        <f t="shared" si="553"/>
        <v>592000</v>
      </c>
      <c r="AD999" s="830" t="b">
        <f t="shared" si="544"/>
        <v>1</v>
      </c>
      <c r="AE999" s="738"/>
      <c r="AF999" s="738"/>
    </row>
    <row r="1000" spans="1:32" ht="15" customHeight="1">
      <c r="A1000" s="1570" t="s">
        <v>308</v>
      </c>
      <c r="B1000" s="1274"/>
      <c r="C1000" s="832" t="s">
        <v>1831</v>
      </c>
      <c r="D1000" s="748">
        <v>208010169</v>
      </c>
      <c r="E1000" s="748"/>
      <c r="F1000" s="747" t="s">
        <v>1830</v>
      </c>
      <c r="G1000" s="833" t="s">
        <v>636</v>
      </c>
      <c r="H1000" s="747" t="s">
        <v>212</v>
      </c>
      <c r="I1000" s="748" t="s">
        <v>212</v>
      </c>
      <c r="J1000" s="748" t="s">
        <v>211</v>
      </c>
      <c r="K1000" s="834">
        <v>1</v>
      </c>
      <c r="L1000" s="749" t="s">
        <v>207</v>
      </c>
      <c r="M1000" s="752">
        <v>1480000</v>
      </c>
      <c r="N1000" s="748">
        <v>2015</v>
      </c>
      <c r="O1000" s="747" t="s">
        <v>609</v>
      </c>
      <c r="P1000" s="1412">
        <f t="shared" si="545"/>
        <v>1480000</v>
      </c>
      <c r="Q1000" s="747" t="s">
        <v>99</v>
      </c>
      <c r="R1000" s="835"/>
      <c r="S1000" s="835"/>
      <c r="T1000" s="752"/>
      <c r="U1000" s="746">
        <v>5</v>
      </c>
      <c r="V1000" s="746">
        <f t="shared" si="554"/>
        <v>2</v>
      </c>
      <c r="W1000" s="828">
        <f t="shared" si="550"/>
        <v>296000</v>
      </c>
      <c r="X1000" s="828">
        <f t="shared" si="555"/>
        <v>592000</v>
      </c>
      <c r="Y1000" s="828">
        <f t="shared" si="551"/>
        <v>888000</v>
      </c>
      <c r="Z1000" s="746">
        <f t="shared" si="556"/>
        <v>3</v>
      </c>
      <c r="AA1000" s="829">
        <f t="shared" si="552"/>
        <v>296000</v>
      </c>
      <c r="AB1000" s="829">
        <f t="shared" si="557"/>
        <v>888000</v>
      </c>
      <c r="AC1000" s="829">
        <f t="shared" si="553"/>
        <v>592000</v>
      </c>
      <c r="AD1000" s="830" t="b">
        <f t="shared" si="544"/>
        <v>1</v>
      </c>
      <c r="AE1000" s="738"/>
      <c r="AF1000" s="738"/>
    </row>
    <row r="1001" spans="1:32" ht="15" customHeight="1">
      <c r="A1001" s="1570" t="s">
        <v>308</v>
      </c>
      <c r="B1001" s="1274"/>
      <c r="C1001" s="832" t="s">
        <v>1831</v>
      </c>
      <c r="D1001" s="748">
        <v>208010169</v>
      </c>
      <c r="E1001" s="748"/>
      <c r="F1001" s="747" t="s">
        <v>1830</v>
      </c>
      <c r="G1001" s="833" t="s">
        <v>636</v>
      </c>
      <c r="H1001" s="747" t="s">
        <v>212</v>
      </c>
      <c r="I1001" s="748" t="s">
        <v>212</v>
      </c>
      <c r="J1001" s="748" t="s">
        <v>211</v>
      </c>
      <c r="K1001" s="834">
        <v>1</v>
      </c>
      <c r="L1001" s="749" t="s">
        <v>207</v>
      </c>
      <c r="M1001" s="752">
        <v>1480000</v>
      </c>
      <c r="N1001" s="748">
        <v>2015</v>
      </c>
      <c r="O1001" s="747" t="s">
        <v>609</v>
      </c>
      <c r="P1001" s="1412">
        <f t="shared" si="545"/>
        <v>1480000</v>
      </c>
      <c r="Q1001" s="747" t="s">
        <v>99</v>
      </c>
      <c r="R1001" s="835"/>
      <c r="S1001" s="835"/>
      <c r="T1001" s="752"/>
      <c r="U1001" s="746">
        <v>5</v>
      </c>
      <c r="V1001" s="746">
        <f t="shared" si="554"/>
        <v>2</v>
      </c>
      <c r="W1001" s="828">
        <f t="shared" si="550"/>
        <v>296000</v>
      </c>
      <c r="X1001" s="828">
        <f t="shared" si="555"/>
        <v>592000</v>
      </c>
      <c r="Y1001" s="828">
        <f t="shared" si="551"/>
        <v>888000</v>
      </c>
      <c r="Z1001" s="746">
        <f t="shared" si="556"/>
        <v>3</v>
      </c>
      <c r="AA1001" s="829">
        <f t="shared" si="552"/>
        <v>296000</v>
      </c>
      <c r="AB1001" s="829">
        <f t="shared" si="557"/>
        <v>888000</v>
      </c>
      <c r="AC1001" s="829">
        <f t="shared" si="553"/>
        <v>592000</v>
      </c>
      <c r="AD1001" s="830" t="b">
        <f t="shared" si="544"/>
        <v>1</v>
      </c>
      <c r="AE1001" s="738"/>
      <c r="AF1001" s="738"/>
    </row>
    <row r="1002" spans="1:32" ht="15" customHeight="1">
      <c r="A1002" s="1570" t="s">
        <v>308</v>
      </c>
      <c r="B1002" s="1274"/>
      <c r="C1002" s="832" t="s">
        <v>1831</v>
      </c>
      <c r="D1002" s="748">
        <v>208010169</v>
      </c>
      <c r="E1002" s="748"/>
      <c r="F1002" s="747" t="s">
        <v>1830</v>
      </c>
      <c r="G1002" s="833" t="s">
        <v>636</v>
      </c>
      <c r="H1002" s="747" t="s">
        <v>212</v>
      </c>
      <c r="I1002" s="748" t="s">
        <v>212</v>
      </c>
      <c r="J1002" s="748" t="s">
        <v>211</v>
      </c>
      <c r="K1002" s="834">
        <v>1</v>
      </c>
      <c r="L1002" s="749" t="s">
        <v>207</v>
      </c>
      <c r="M1002" s="752">
        <v>1480000</v>
      </c>
      <c r="N1002" s="748">
        <v>2015</v>
      </c>
      <c r="O1002" s="747" t="s">
        <v>609</v>
      </c>
      <c r="P1002" s="1412">
        <f t="shared" si="545"/>
        <v>1480000</v>
      </c>
      <c r="Q1002" s="747" t="s">
        <v>99</v>
      </c>
      <c r="R1002" s="835"/>
      <c r="S1002" s="835"/>
      <c r="T1002" s="752"/>
      <c r="U1002" s="746">
        <v>5</v>
      </c>
      <c r="V1002" s="746">
        <f t="shared" si="554"/>
        <v>2</v>
      </c>
      <c r="W1002" s="828">
        <f t="shared" si="550"/>
        <v>296000</v>
      </c>
      <c r="X1002" s="828">
        <f t="shared" si="555"/>
        <v>592000</v>
      </c>
      <c r="Y1002" s="828">
        <f t="shared" si="551"/>
        <v>888000</v>
      </c>
      <c r="Z1002" s="746">
        <f t="shared" si="556"/>
        <v>3</v>
      </c>
      <c r="AA1002" s="829">
        <f t="shared" si="552"/>
        <v>296000</v>
      </c>
      <c r="AB1002" s="829">
        <f t="shared" si="557"/>
        <v>888000</v>
      </c>
      <c r="AC1002" s="829">
        <f t="shared" si="553"/>
        <v>592000</v>
      </c>
      <c r="AD1002" s="830" t="b">
        <f t="shared" ref="AD1002:AD1033" si="558">AB1002+AC1002=P1002</f>
        <v>1</v>
      </c>
      <c r="AE1002" s="738"/>
      <c r="AF1002" s="738"/>
    </row>
    <row r="1003" spans="1:32" ht="15" customHeight="1">
      <c r="A1003" s="1570" t="s">
        <v>308</v>
      </c>
      <c r="B1003" s="1274"/>
      <c r="C1003" s="832" t="s">
        <v>1831</v>
      </c>
      <c r="D1003" s="748">
        <v>208010169</v>
      </c>
      <c r="E1003" s="748"/>
      <c r="F1003" s="747" t="s">
        <v>1830</v>
      </c>
      <c r="G1003" s="833" t="s">
        <v>636</v>
      </c>
      <c r="H1003" s="747" t="s">
        <v>212</v>
      </c>
      <c r="I1003" s="748" t="s">
        <v>212</v>
      </c>
      <c r="J1003" s="748" t="s">
        <v>211</v>
      </c>
      <c r="K1003" s="834">
        <v>1</v>
      </c>
      <c r="L1003" s="749" t="s">
        <v>207</v>
      </c>
      <c r="M1003" s="752">
        <v>1480000</v>
      </c>
      <c r="N1003" s="748">
        <v>2015</v>
      </c>
      <c r="O1003" s="747" t="s">
        <v>609</v>
      </c>
      <c r="P1003" s="1412">
        <f t="shared" si="545"/>
        <v>1480000</v>
      </c>
      <c r="Q1003" s="747" t="s">
        <v>99</v>
      </c>
      <c r="R1003" s="835"/>
      <c r="S1003" s="835"/>
      <c r="T1003" s="752"/>
      <c r="U1003" s="746">
        <v>5</v>
      </c>
      <c r="V1003" s="746">
        <f t="shared" si="554"/>
        <v>2</v>
      </c>
      <c r="W1003" s="828">
        <f t="shared" si="550"/>
        <v>296000</v>
      </c>
      <c r="X1003" s="828">
        <f t="shared" si="555"/>
        <v>592000</v>
      </c>
      <c r="Y1003" s="828">
        <f t="shared" si="551"/>
        <v>888000</v>
      </c>
      <c r="Z1003" s="746">
        <f t="shared" si="556"/>
        <v>3</v>
      </c>
      <c r="AA1003" s="829">
        <f t="shared" si="552"/>
        <v>296000</v>
      </c>
      <c r="AB1003" s="829">
        <f t="shared" si="557"/>
        <v>888000</v>
      </c>
      <c r="AC1003" s="829">
        <f t="shared" si="553"/>
        <v>592000</v>
      </c>
      <c r="AD1003" s="830" t="b">
        <f t="shared" si="558"/>
        <v>1</v>
      </c>
      <c r="AE1003" s="738"/>
      <c r="AF1003" s="738"/>
    </row>
    <row r="1004" spans="1:32" ht="15" customHeight="1">
      <c r="A1004" s="1570" t="s">
        <v>308</v>
      </c>
      <c r="B1004" s="1274"/>
      <c r="C1004" s="832" t="s">
        <v>1831</v>
      </c>
      <c r="D1004" s="748">
        <v>208010169</v>
      </c>
      <c r="E1004" s="748"/>
      <c r="F1004" s="747" t="s">
        <v>1830</v>
      </c>
      <c r="G1004" s="833" t="s">
        <v>636</v>
      </c>
      <c r="H1004" s="747" t="s">
        <v>212</v>
      </c>
      <c r="I1004" s="748" t="s">
        <v>212</v>
      </c>
      <c r="J1004" s="748" t="s">
        <v>211</v>
      </c>
      <c r="K1004" s="834">
        <v>1</v>
      </c>
      <c r="L1004" s="749" t="s">
        <v>207</v>
      </c>
      <c r="M1004" s="752">
        <v>1480000</v>
      </c>
      <c r="N1004" s="748">
        <v>2015</v>
      </c>
      <c r="O1004" s="747" t="s">
        <v>609</v>
      </c>
      <c r="P1004" s="1412">
        <f t="shared" si="545"/>
        <v>1480000</v>
      </c>
      <c r="Q1004" s="747" t="s">
        <v>99</v>
      </c>
      <c r="R1004" s="835"/>
      <c r="S1004" s="835"/>
      <c r="T1004" s="752"/>
      <c r="U1004" s="746">
        <v>5</v>
      </c>
      <c r="V1004" s="746">
        <f t="shared" si="554"/>
        <v>2</v>
      </c>
      <c r="W1004" s="828">
        <f t="shared" si="550"/>
        <v>296000</v>
      </c>
      <c r="X1004" s="828">
        <f t="shared" si="555"/>
        <v>592000</v>
      </c>
      <c r="Y1004" s="828">
        <f t="shared" si="551"/>
        <v>888000</v>
      </c>
      <c r="Z1004" s="746">
        <f t="shared" si="556"/>
        <v>3</v>
      </c>
      <c r="AA1004" s="829">
        <f t="shared" si="552"/>
        <v>296000</v>
      </c>
      <c r="AB1004" s="829">
        <f t="shared" si="557"/>
        <v>888000</v>
      </c>
      <c r="AC1004" s="829">
        <f t="shared" si="553"/>
        <v>592000</v>
      </c>
      <c r="AD1004" s="830" t="b">
        <f t="shared" si="558"/>
        <v>1</v>
      </c>
      <c r="AE1004" s="738"/>
      <c r="AF1004" s="738"/>
    </row>
    <row r="1005" spans="1:32" ht="15" customHeight="1">
      <c r="A1005" s="1570" t="s">
        <v>308</v>
      </c>
      <c r="B1005" s="1274"/>
      <c r="C1005" s="832" t="s">
        <v>1831</v>
      </c>
      <c r="D1005" s="748">
        <v>208010169</v>
      </c>
      <c r="E1005" s="748"/>
      <c r="F1005" s="747" t="s">
        <v>1830</v>
      </c>
      <c r="G1005" s="833" t="s">
        <v>636</v>
      </c>
      <c r="H1005" s="747" t="s">
        <v>212</v>
      </c>
      <c r="I1005" s="748" t="s">
        <v>212</v>
      </c>
      <c r="J1005" s="748" t="s">
        <v>211</v>
      </c>
      <c r="K1005" s="834">
        <v>1</v>
      </c>
      <c r="L1005" s="749" t="s">
        <v>207</v>
      </c>
      <c r="M1005" s="752">
        <v>1480000</v>
      </c>
      <c r="N1005" s="748">
        <v>2015</v>
      </c>
      <c r="O1005" s="747" t="s">
        <v>609</v>
      </c>
      <c r="P1005" s="1412">
        <f t="shared" si="545"/>
        <v>1480000</v>
      </c>
      <c r="Q1005" s="747" t="s">
        <v>99</v>
      </c>
      <c r="R1005" s="835"/>
      <c r="S1005" s="835"/>
      <c r="T1005" s="752"/>
      <c r="U1005" s="746">
        <v>5</v>
      </c>
      <c r="V1005" s="746">
        <f t="shared" si="554"/>
        <v>2</v>
      </c>
      <c r="W1005" s="828">
        <f t="shared" si="550"/>
        <v>296000</v>
      </c>
      <c r="X1005" s="828">
        <f t="shared" si="555"/>
        <v>592000</v>
      </c>
      <c r="Y1005" s="828">
        <f t="shared" si="551"/>
        <v>888000</v>
      </c>
      <c r="Z1005" s="746">
        <f t="shared" si="556"/>
        <v>3</v>
      </c>
      <c r="AA1005" s="829">
        <f t="shared" si="552"/>
        <v>296000</v>
      </c>
      <c r="AB1005" s="829">
        <f t="shared" si="557"/>
        <v>888000</v>
      </c>
      <c r="AC1005" s="829">
        <f t="shared" si="553"/>
        <v>592000</v>
      </c>
      <c r="AD1005" s="830" t="b">
        <f t="shared" si="558"/>
        <v>1</v>
      </c>
      <c r="AE1005" s="738"/>
      <c r="AF1005" s="738"/>
    </row>
    <row r="1006" spans="1:32" ht="15" customHeight="1">
      <c r="A1006" s="1570" t="s">
        <v>308</v>
      </c>
      <c r="B1006" s="1274"/>
      <c r="C1006" s="832" t="s">
        <v>1831</v>
      </c>
      <c r="D1006" s="748">
        <v>208010169</v>
      </c>
      <c r="E1006" s="748"/>
      <c r="F1006" s="747" t="s">
        <v>1830</v>
      </c>
      <c r="G1006" s="833" t="s">
        <v>636</v>
      </c>
      <c r="H1006" s="747" t="s">
        <v>212</v>
      </c>
      <c r="I1006" s="748" t="s">
        <v>212</v>
      </c>
      <c r="J1006" s="748" t="s">
        <v>211</v>
      </c>
      <c r="K1006" s="834">
        <v>1</v>
      </c>
      <c r="L1006" s="749" t="s">
        <v>207</v>
      </c>
      <c r="M1006" s="752">
        <v>1480000</v>
      </c>
      <c r="N1006" s="748">
        <v>2015</v>
      </c>
      <c r="O1006" s="747" t="s">
        <v>609</v>
      </c>
      <c r="P1006" s="1412">
        <f t="shared" si="545"/>
        <v>1480000</v>
      </c>
      <c r="Q1006" s="747" t="s">
        <v>99</v>
      </c>
      <c r="R1006" s="835"/>
      <c r="S1006" s="835"/>
      <c r="T1006" s="752"/>
      <c r="U1006" s="746">
        <v>5</v>
      </c>
      <c r="V1006" s="746">
        <f t="shared" si="554"/>
        <v>2</v>
      </c>
      <c r="W1006" s="828">
        <f t="shared" si="550"/>
        <v>296000</v>
      </c>
      <c r="X1006" s="828">
        <f t="shared" si="555"/>
        <v>592000</v>
      </c>
      <c r="Y1006" s="828">
        <f t="shared" si="551"/>
        <v>888000</v>
      </c>
      <c r="Z1006" s="746">
        <f t="shared" si="556"/>
        <v>3</v>
      </c>
      <c r="AA1006" s="829">
        <f t="shared" si="552"/>
        <v>296000</v>
      </c>
      <c r="AB1006" s="829">
        <f t="shared" si="557"/>
        <v>888000</v>
      </c>
      <c r="AC1006" s="829">
        <f t="shared" si="553"/>
        <v>592000</v>
      </c>
      <c r="AD1006" s="830" t="b">
        <f t="shared" si="558"/>
        <v>1</v>
      </c>
      <c r="AE1006" s="738"/>
      <c r="AF1006" s="738"/>
    </row>
    <row r="1007" spans="1:32" ht="15" customHeight="1">
      <c r="A1007" s="1570" t="s">
        <v>308</v>
      </c>
      <c r="B1007" s="1274"/>
      <c r="C1007" s="832" t="s">
        <v>1831</v>
      </c>
      <c r="D1007" s="748">
        <v>208010169</v>
      </c>
      <c r="E1007" s="748"/>
      <c r="F1007" s="747" t="s">
        <v>1830</v>
      </c>
      <c r="G1007" s="833" t="s">
        <v>636</v>
      </c>
      <c r="H1007" s="747" t="s">
        <v>212</v>
      </c>
      <c r="I1007" s="748" t="s">
        <v>212</v>
      </c>
      <c r="J1007" s="748" t="s">
        <v>211</v>
      </c>
      <c r="K1007" s="834">
        <v>1</v>
      </c>
      <c r="L1007" s="749" t="s">
        <v>207</v>
      </c>
      <c r="M1007" s="752">
        <v>1480000</v>
      </c>
      <c r="N1007" s="748">
        <v>2015</v>
      </c>
      <c r="O1007" s="747" t="s">
        <v>609</v>
      </c>
      <c r="P1007" s="1412">
        <f t="shared" si="545"/>
        <v>1480000</v>
      </c>
      <c r="Q1007" s="747" t="s">
        <v>99</v>
      </c>
      <c r="R1007" s="835"/>
      <c r="S1007" s="835"/>
      <c r="T1007" s="752"/>
      <c r="U1007" s="746">
        <v>5</v>
      </c>
      <c r="V1007" s="746">
        <f t="shared" si="554"/>
        <v>2</v>
      </c>
      <c r="W1007" s="828">
        <f t="shared" si="550"/>
        <v>296000</v>
      </c>
      <c r="X1007" s="828">
        <f t="shared" si="555"/>
        <v>592000</v>
      </c>
      <c r="Y1007" s="828">
        <f t="shared" si="551"/>
        <v>888000</v>
      </c>
      <c r="Z1007" s="746">
        <f t="shared" si="556"/>
        <v>3</v>
      </c>
      <c r="AA1007" s="829">
        <f t="shared" si="552"/>
        <v>296000</v>
      </c>
      <c r="AB1007" s="829">
        <f t="shared" si="557"/>
        <v>888000</v>
      </c>
      <c r="AC1007" s="829">
        <f t="shared" si="553"/>
        <v>592000</v>
      </c>
      <c r="AD1007" s="830" t="b">
        <f t="shared" si="558"/>
        <v>1</v>
      </c>
      <c r="AE1007" s="738"/>
      <c r="AF1007" s="738"/>
    </row>
    <row r="1008" spans="1:32" ht="15" customHeight="1">
      <c r="A1008" s="1570" t="s">
        <v>308</v>
      </c>
      <c r="B1008" s="1274"/>
      <c r="C1008" s="832" t="s">
        <v>1831</v>
      </c>
      <c r="D1008" s="748">
        <v>208010169</v>
      </c>
      <c r="E1008" s="748"/>
      <c r="F1008" s="747" t="s">
        <v>1830</v>
      </c>
      <c r="G1008" s="833" t="s">
        <v>636</v>
      </c>
      <c r="H1008" s="747" t="s">
        <v>212</v>
      </c>
      <c r="I1008" s="748" t="s">
        <v>212</v>
      </c>
      <c r="J1008" s="748" t="s">
        <v>211</v>
      </c>
      <c r="K1008" s="834">
        <v>1</v>
      </c>
      <c r="L1008" s="749" t="s">
        <v>207</v>
      </c>
      <c r="M1008" s="752">
        <v>1480000</v>
      </c>
      <c r="N1008" s="748">
        <v>2015</v>
      </c>
      <c r="O1008" s="747" t="s">
        <v>609</v>
      </c>
      <c r="P1008" s="1412">
        <f t="shared" si="545"/>
        <v>1480000</v>
      </c>
      <c r="Q1008" s="747" t="s">
        <v>99</v>
      </c>
      <c r="R1008" s="835"/>
      <c r="S1008" s="835"/>
      <c r="T1008" s="752"/>
      <c r="U1008" s="746">
        <v>5</v>
      </c>
      <c r="V1008" s="746">
        <f t="shared" si="554"/>
        <v>2</v>
      </c>
      <c r="W1008" s="828">
        <f t="shared" si="550"/>
        <v>296000</v>
      </c>
      <c r="X1008" s="828">
        <f t="shared" si="555"/>
        <v>592000</v>
      </c>
      <c r="Y1008" s="828">
        <f t="shared" si="551"/>
        <v>888000</v>
      </c>
      <c r="Z1008" s="746">
        <f t="shared" si="556"/>
        <v>3</v>
      </c>
      <c r="AA1008" s="829">
        <f t="shared" si="552"/>
        <v>296000</v>
      </c>
      <c r="AB1008" s="829">
        <f t="shared" si="557"/>
        <v>888000</v>
      </c>
      <c r="AC1008" s="829">
        <f t="shared" si="553"/>
        <v>592000</v>
      </c>
      <c r="AD1008" s="830" t="b">
        <f t="shared" si="558"/>
        <v>1</v>
      </c>
      <c r="AE1008" s="738"/>
      <c r="AF1008" s="738"/>
    </row>
    <row r="1009" spans="1:32" ht="15" customHeight="1">
      <c r="A1009" s="1570" t="s">
        <v>308</v>
      </c>
      <c r="B1009" s="1274"/>
      <c r="C1009" s="832" t="s">
        <v>1831</v>
      </c>
      <c r="D1009" s="748">
        <v>208010169</v>
      </c>
      <c r="E1009" s="748"/>
      <c r="F1009" s="747" t="s">
        <v>1830</v>
      </c>
      <c r="G1009" s="833" t="s">
        <v>636</v>
      </c>
      <c r="H1009" s="747" t="s">
        <v>212</v>
      </c>
      <c r="I1009" s="748" t="s">
        <v>212</v>
      </c>
      <c r="J1009" s="748" t="s">
        <v>211</v>
      </c>
      <c r="K1009" s="834">
        <v>1</v>
      </c>
      <c r="L1009" s="749" t="s">
        <v>207</v>
      </c>
      <c r="M1009" s="752">
        <v>1480000</v>
      </c>
      <c r="N1009" s="748">
        <v>2015</v>
      </c>
      <c r="O1009" s="747" t="s">
        <v>609</v>
      </c>
      <c r="P1009" s="1412">
        <f t="shared" si="545"/>
        <v>1480000</v>
      </c>
      <c r="Q1009" s="747" t="s">
        <v>99</v>
      </c>
      <c r="R1009" s="835"/>
      <c r="S1009" s="835"/>
      <c r="T1009" s="752"/>
      <c r="U1009" s="746">
        <v>5</v>
      </c>
      <c r="V1009" s="746">
        <f t="shared" si="554"/>
        <v>2</v>
      </c>
      <c r="W1009" s="828">
        <f t="shared" si="550"/>
        <v>296000</v>
      </c>
      <c r="X1009" s="828">
        <f t="shared" si="555"/>
        <v>592000</v>
      </c>
      <c r="Y1009" s="828">
        <f t="shared" si="551"/>
        <v>888000</v>
      </c>
      <c r="Z1009" s="746">
        <f t="shared" si="556"/>
        <v>3</v>
      </c>
      <c r="AA1009" s="829">
        <f t="shared" si="552"/>
        <v>296000</v>
      </c>
      <c r="AB1009" s="829">
        <f t="shared" si="557"/>
        <v>888000</v>
      </c>
      <c r="AC1009" s="829">
        <f t="shared" si="553"/>
        <v>592000</v>
      </c>
      <c r="AD1009" s="830" t="b">
        <f t="shared" si="558"/>
        <v>1</v>
      </c>
      <c r="AE1009" s="738"/>
      <c r="AF1009" s="738"/>
    </row>
    <row r="1010" spans="1:32" ht="15" customHeight="1">
      <c r="A1010" s="1570" t="s">
        <v>308</v>
      </c>
      <c r="B1010" s="1274"/>
      <c r="C1010" s="832" t="s">
        <v>1831</v>
      </c>
      <c r="D1010" s="748">
        <v>208010169</v>
      </c>
      <c r="E1010" s="748"/>
      <c r="F1010" s="747" t="s">
        <v>1830</v>
      </c>
      <c r="G1010" s="833" t="s">
        <v>636</v>
      </c>
      <c r="H1010" s="747" t="s">
        <v>212</v>
      </c>
      <c r="I1010" s="748" t="s">
        <v>212</v>
      </c>
      <c r="J1010" s="748" t="s">
        <v>211</v>
      </c>
      <c r="K1010" s="834">
        <v>1</v>
      </c>
      <c r="L1010" s="749" t="s">
        <v>207</v>
      </c>
      <c r="M1010" s="752">
        <v>1480000</v>
      </c>
      <c r="N1010" s="748">
        <v>2015</v>
      </c>
      <c r="O1010" s="747" t="s">
        <v>609</v>
      </c>
      <c r="P1010" s="1412">
        <f t="shared" si="545"/>
        <v>1480000</v>
      </c>
      <c r="Q1010" s="747" t="s">
        <v>99</v>
      </c>
      <c r="R1010" s="835"/>
      <c r="S1010" s="835"/>
      <c r="T1010" s="752"/>
      <c r="U1010" s="746">
        <v>5</v>
      </c>
      <c r="V1010" s="746">
        <f t="shared" si="554"/>
        <v>2</v>
      </c>
      <c r="W1010" s="828">
        <f t="shared" si="550"/>
        <v>296000</v>
      </c>
      <c r="X1010" s="828">
        <f t="shared" si="555"/>
        <v>592000</v>
      </c>
      <c r="Y1010" s="828">
        <f t="shared" si="551"/>
        <v>888000</v>
      </c>
      <c r="Z1010" s="746">
        <f t="shared" si="556"/>
        <v>3</v>
      </c>
      <c r="AA1010" s="829">
        <f t="shared" si="552"/>
        <v>296000</v>
      </c>
      <c r="AB1010" s="829">
        <f t="shared" si="557"/>
        <v>888000</v>
      </c>
      <c r="AC1010" s="829">
        <f t="shared" si="553"/>
        <v>592000</v>
      </c>
      <c r="AD1010" s="830" t="b">
        <f t="shared" si="558"/>
        <v>1</v>
      </c>
      <c r="AE1010" s="738"/>
      <c r="AF1010" s="738"/>
    </row>
    <row r="1011" spans="1:32" ht="15" customHeight="1">
      <c r="A1011" s="1570" t="s">
        <v>308</v>
      </c>
      <c r="B1011" s="1274"/>
      <c r="C1011" s="832" t="s">
        <v>1831</v>
      </c>
      <c r="D1011" s="748">
        <v>208010169</v>
      </c>
      <c r="E1011" s="748"/>
      <c r="F1011" s="747" t="s">
        <v>1830</v>
      </c>
      <c r="G1011" s="833" t="s">
        <v>636</v>
      </c>
      <c r="H1011" s="747" t="s">
        <v>212</v>
      </c>
      <c r="I1011" s="748" t="s">
        <v>212</v>
      </c>
      <c r="J1011" s="748" t="s">
        <v>211</v>
      </c>
      <c r="K1011" s="834">
        <v>1</v>
      </c>
      <c r="L1011" s="749" t="s">
        <v>207</v>
      </c>
      <c r="M1011" s="752">
        <v>1480000</v>
      </c>
      <c r="N1011" s="748">
        <v>2015</v>
      </c>
      <c r="O1011" s="747" t="s">
        <v>609</v>
      </c>
      <c r="P1011" s="1412">
        <f t="shared" si="545"/>
        <v>1480000</v>
      </c>
      <c r="Q1011" s="747" t="s">
        <v>99</v>
      </c>
      <c r="R1011" s="835"/>
      <c r="S1011" s="835"/>
      <c r="T1011" s="752"/>
      <c r="U1011" s="746">
        <v>5</v>
      </c>
      <c r="V1011" s="746">
        <f t="shared" si="554"/>
        <v>2</v>
      </c>
      <c r="W1011" s="828">
        <f t="shared" si="550"/>
        <v>296000</v>
      </c>
      <c r="X1011" s="828">
        <f t="shared" si="555"/>
        <v>592000</v>
      </c>
      <c r="Y1011" s="828">
        <f t="shared" si="551"/>
        <v>888000</v>
      </c>
      <c r="Z1011" s="746">
        <f t="shared" si="556"/>
        <v>3</v>
      </c>
      <c r="AA1011" s="829">
        <f t="shared" si="552"/>
        <v>296000</v>
      </c>
      <c r="AB1011" s="829">
        <f t="shared" si="557"/>
        <v>888000</v>
      </c>
      <c r="AC1011" s="829">
        <f t="shared" si="553"/>
        <v>592000</v>
      </c>
      <c r="AD1011" s="830" t="b">
        <f t="shared" si="558"/>
        <v>1</v>
      </c>
      <c r="AE1011" s="738"/>
      <c r="AF1011" s="738"/>
    </row>
    <row r="1012" spans="1:32" ht="15" customHeight="1">
      <c r="A1012" s="1570" t="s">
        <v>308</v>
      </c>
      <c r="B1012" s="1274"/>
      <c r="C1012" s="832" t="s">
        <v>1831</v>
      </c>
      <c r="D1012" s="748">
        <v>208010169</v>
      </c>
      <c r="E1012" s="748"/>
      <c r="F1012" s="747" t="s">
        <v>1830</v>
      </c>
      <c r="G1012" s="833" t="s">
        <v>636</v>
      </c>
      <c r="H1012" s="747" t="s">
        <v>212</v>
      </c>
      <c r="I1012" s="748" t="s">
        <v>212</v>
      </c>
      <c r="J1012" s="748" t="s">
        <v>211</v>
      </c>
      <c r="K1012" s="834">
        <v>1</v>
      </c>
      <c r="L1012" s="749" t="s">
        <v>207</v>
      </c>
      <c r="M1012" s="752">
        <v>1480000</v>
      </c>
      <c r="N1012" s="748">
        <v>2015</v>
      </c>
      <c r="O1012" s="747" t="s">
        <v>609</v>
      </c>
      <c r="P1012" s="1412">
        <f t="shared" si="545"/>
        <v>1480000</v>
      </c>
      <c r="Q1012" s="747" t="s">
        <v>99</v>
      </c>
      <c r="R1012" s="835"/>
      <c r="S1012" s="835"/>
      <c r="T1012" s="752"/>
      <c r="U1012" s="746">
        <v>5</v>
      </c>
      <c r="V1012" s="746">
        <f t="shared" si="554"/>
        <v>2</v>
      </c>
      <c r="W1012" s="828">
        <f t="shared" si="550"/>
        <v>296000</v>
      </c>
      <c r="X1012" s="828">
        <f t="shared" si="555"/>
        <v>592000</v>
      </c>
      <c r="Y1012" s="828">
        <f t="shared" si="551"/>
        <v>888000</v>
      </c>
      <c r="Z1012" s="746">
        <f t="shared" si="556"/>
        <v>3</v>
      </c>
      <c r="AA1012" s="829">
        <f t="shared" si="552"/>
        <v>296000</v>
      </c>
      <c r="AB1012" s="829">
        <f t="shared" si="557"/>
        <v>888000</v>
      </c>
      <c r="AC1012" s="829">
        <f t="shared" si="553"/>
        <v>592000</v>
      </c>
      <c r="AD1012" s="830" t="b">
        <f t="shared" si="558"/>
        <v>1</v>
      </c>
      <c r="AE1012" s="738"/>
      <c r="AF1012" s="738"/>
    </row>
    <row r="1013" spans="1:32" ht="15" customHeight="1">
      <c r="A1013" s="1570" t="s">
        <v>308</v>
      </c>
      <c r="B1013" s="1274"/>
      <c r="C1013" s="832" t="s">
        <v>1831</v>
      </c>
      <c r="D1013" s="748">
        <v>208010169</v>
      </c>
      <c r="E1013" s="748"/>
      <c r="F1013" s="747" t="s">
        <v>1830</v>
      </c>
      <c r="G1013" s="833" t="s">
        <v>636</v>
      </c>
      <c r="H1013" s="747" t="s">
        <v>212</v>
      </c>
      <c r="I1013" s="748" t="s">
        <v>212</v>
      </c>
      <c r="J1013" s="748" t="s">
        <v>211</v>
      </c>
      <c r="K1013" s="834">
        <v>1</v>
      </c>
      <c r="L1013" s="749" t="s">
        <v>207</v>
      </c>
      <c r="M1013" s="752">
        <v>1480000</v>
      </c>
      <c r="N1013" s="748">
        <v>2015</v>
      </c>
      <c r="O1013" s="747" t="s">
        <v>609</v>
      </c>
      <c r="P1013" s="1412">
        <f t="shared" si="545"/>
        <v>1480000</v>
      </c>
      <c r="Q1013" s="747" t="s">
        <v>99</v>
      </c>
      <c r="R1013" s="835"/>
      <c r="S1013" s="835"/>
      <c r="T1013" s="752"/>
      <c r="U1013" s="746">
        <v>5</v>
      </c>
      <c r="V1013" s="746">
        <f t="shared" si="554"/>
        <v>2</v>
      </c>
      <c r="W1013" s="828">
        <f t="shared" si="550"/>
        <v>296000</v>
      </c>
      <c r="X1013" s="828">
        <f t="shared" si="555"/>
        <v>592000</v>
      </c>
      <c r="Y1013" s="828">
        <f t="shared" si="551"/>
        <v>888000</v>
      </c>
      <c r="Z1013" s="746">
        <f t="shared" si="556"/>
        <v>3</v>
      </c>
      <c r="AA1013" s="829">
        <f t="shared" si="552"/>
        <v>296000</v>
      </c>
      <c r="AB1013" s="829">
        <f t="shared" si="557"/>
        <v>888000</v>
      </c>
      <c r="AC1013" s="829">
        <f t="shared" si="553"/>
        <v>592000</v>
      </c>
      <c r="AD1013" s="830" t="b">
        <f t="shared" si="558"/>
        <v>1</v>
      </c>
      <c r="AE1013" s="738"/>
      <c r="AF1013" s="738"/>
    </row>
    <row r="1014" spans="1:32" ht="15" customHeight="1">
      <c r="A1014" s="1570" t="s">
        <v>308</v>
      </c>
      <c r="B1014" s="1274"/>
      <c r="C1014" s="832" t="s">
        <v>1831</v>
      </c>
      <c r="D1014" s="748">
        <v>208010169</v>
      </c>
      <c r="E1014" s="748"/>
      <c r="F1014" s="747" t="s">
        <v>1830</v>
      </c>
      <c r="G1014" s="833" t="s">
        <v>636</v>
      </c>
      <c r="H1014" s="747" t="s">
        <v>212</v>
      </c>
      <c r="I1014" s="748" t="s">
        <v>212</v>
      </c>
      <c r="J1014" s="748" t="s">
        <v>211</v>
      </c>
      <c r="K1014" s="834">
        <v>1</v>
      </c>
      <c r="L1014" s="749" t="s">
        <v>207</v>
      </c>
      <c r="M1014" s="752">
        <v>1480000</v>
      </c>
      <c r="N1014" s="748">
        <v>2015</v>
      </c>
      <c r="O1014" s="747" t="s">
        <v>609</v>
      </c>
      <c r="P1014" s="1412">
        <f t="shared" si="545"/>
        <v>1480000</v>
      </c>
      <c r="Q1014" s="747" t="s">
        <v>99</v>
      </c>
      <c r="R1014" s="835"/>
      <c r="S1014" s="835"/>
      <c r="T1014" s="752"/>
      <c r="U1014" s="746">
        <v>5</v>
      </c>
      <c r="V1014" s="746">
        <f t="shared" si="554"/>
        <v>2</v>
      </c>
      <c r="W1014" s="828">
        <f t="shared" si="550"/>
        <v>296000</v>
      </c>
      <c r="X1014" s="828">
        <f t="shared" si="555"/>
        <v>592000</v>
      </c>
      <c r="Y1014" s="828">
        <f t="shared" si="551"/>
        <v>888000</v>
      </c>
      <c r="Z1014" s="746">
        <f t="shared" si="556"/>
        <v>3</v>
      </c>
      <c r="AA1014" s="829">
        <f t="shared" si="552"/>
        <v>296000</v>
      </c>
      <c r="AB1014" s="829">
        <f t="shared" si="557"/>
        <v>888000</v>
      </c>
      <c r="AC1014" s="829">
        <f t="shared" si="553"/>
        <v>592000</v>
      </c>
      <c r="AD1014" s="830" t="b">
        <f t="shared" si="558"/>
        <v>1</v>
      </c>
      <c r="AE1014" s="738"/>
      <c r="AF1014" s="738"/>
    </row>
    <row r="1015" spans="1:32" ht="15" customHeight="1">
      <c r="A1015" s="1570" t="s">
        <v>308</v>
      </c>
      <c r="B1015" s="1274"/>
      <c r="C1015" s="832" t="s">
        <v>1831</v>
      </c>
      <c r="D1015" s="748">
        <v>208010169</v>
      </c>
      <c r="E1015" s="748"/>
      <c r="F1015" s="747" t="s">
        <v>1830</v>
      </c>
      <c r="G1015" s="833" t="s">
        <v>636</v>
      </c>
      <c r="H1015" s="747" t="s">
        <v>212</v>
      </c>
      <c r="I1015" s="748" t="s">
        <v>212</v>
      </c>
      <c r="J1015" s="748" t="s">
        <v>211</v>
      </c>
      <c r="K1015" s="834">
        <v>1</v>
      </c>
      <c r="L1015" s="749" t="s">
        <v>207</v>
      </c>
      <c r="M1015" s="752">
        <v>1480000</v>
      </c>
      <c r="N1015" s="748">
        <v>2015</v>
      </c>
      <c r="O1015" s="747" t="s">
        <v>609</v>
      </c>
      <c r="P1015" s="1412">
        <f t="shared" si="545"/>
        <v>1480000</v>
      </c>
      <c r="Q1015" s="747" t="s">
        <v>99</v>
      </c>
      <c r="R1015" s="835"/>
      <c r="S1015" s="835"/>
      <c r="T1015" s="752"/>
      <c r="U1015" s="746">
        <v>5</v>
      </c>
      <c r="V1015" s="746">
        <f t="shared" si="554"/>
        <v>2</v>
      </c>
      <c r="W1015" s="828">
        <f t="shared" si="550"/>
        <v>296000</v>
      </c>
      <c r="X1015" s="828">
        <f t="shared" si="555"/>
        <v>592000</v>
      </c>
      <c r="Y1015" s="828">
        <f t="shared" si="551"/>
        <v>888000</v>
      </c>
      <c r="Z1015" s="746">
        <f t="shared" si="556"/>
        <v>3</v>
      </c>
      <c r="AA1015" s="829">
        <f t="shared" si="552"/>
        <v>296000</v>
      </c>
      <c r="AB1015" s="829">
        <f t="shared" si="557"/>
        <v>888000</v>
      </c>
      <c r="AC1015" s="829">
        <f t="shared" si="553"/>
        <v>592000</v>
      </c>
      <c r="AD1015" s="830" t="b">
        <f t="shared" si="558"/>
        <v>1</v>
      </c>
      <c r="AE1015" s="738"/>
      <c r="AF1015" s="738"/>
    </row>
    <row r="1016" spans="1:32" ht="15" customHeight="1">
      <c r="A1016" s="1570" t="s">
        <v>308</v>
      </c>
      <c r="B1016" s="1274"/>
      <c r="C1016" s="832" t="s">
        <v>1831</v>
      </c>
      <c r="D1016" s="748">
        <v>208010169</v>
      </c>
      <c r="E1016" s="748"/>
      <c r="F1016" s="747" t="s">
        <v>1830</v>
      </c>
      <c r="G1016" s="833" t="s">
        <v>636</v>
      </c>
      <c r="H1016" s="747" t="s">
        <v>212</v>
      </c>
      <c r="I1016" s="748" t="s">
        <v>212</v>
      </c>
      <c r="J1016" s="748" t="s">
        <v>211</v>
      </c>
      <c r="K1016" s="834">
        <v>1</v>
      </c>
      <c r="L1016" s="749" t="s">
        <v>207</v>
      </c>
      <c r="M1016" s="752">
        <v>1480000</v>
      </c>
      <c r="N1016" s="748">
        <v>2015</v>
      </c>
      <c r="O1016" s="747" t="s">
        <v>609</v>
      </c>
      <c r="P1016" s="1412">
        <f t="shared" si="545"/>
        <v>1480000</v>
      </c>
      <c r="Q1016" s="747" t="s">
        <v>99</v>
      </c>
      <c r="R1016" s="835"/>
      <c r="S1016" s="835"/>
      <c r="T1016" s="752"/>
      <c r="U1016" s="746">
        <v>5</v>
      </c>
      <c r="V1016" s="746">
        <f t="shared" si="554"/>
        <v>2</v>
      </c>
      <c r="W1016" s="828">
        <f t="shared" si="550"/>
        <v>296000</v>
      </c>
      <c r="X1016" s="828">
        <f t="shared" si="555"/>
        <v>592000</v>
      </c>
      <c r="Y1016" s="828">
        <f t="shared" si="551"/>
        <v>888000</v>
      </c>
      <c r="Z1016" s="746">
        <f t="shared" si="556"/>
        <v>3</v>
      </c>
      <c r="AA1016" s="829">
        <f t="shared" si="552"/>
        <v>296000</v>
      </c>
      <c r="AB1016" s="829">
        <f t="shared" si="557"/>
        <v>888000</v>
      </c>
      <c r="AC1016" s="829">
        <f t="shared" si="553"/>
        <v>592000</v>
      </c>
      <c r="AD1016" s="830" t="b">
        <f t="shared" si="558"/>
        <v>1</v>
      </c>
      <c r="AE1016" s="738"/>
      <c r="AF1016" s="738"/>
    </row>
    <row r="1017" spans="1:32" ht="15" customHeight="1">
      <c r="A1017" s="1570" t="s">
        <v>308</v>
      </c>
      <c r="B1017" s="1274"/>
      <c r="C1017" s="832" t="s">
        <v>1831</v>
      </c>
      <c r="D1017" s="748">
        <v>208010169</v>
      </c>
      <c r="E1017" s="748"/>
      <c r="F1017" s="747" t="s">
        <v>1830</v>
      </c>
      <c r="G1017" s="833" t="s">
        <v>636</v>
      </c>
      <c r="H1017" s="747" t="s">
        <v>212</v>
      </c>
      <c r="I1017" s="748" t="s">
        <v>212</v>
      </c>
      <c r="J1017" s="748" t="s">
        <v>211</v>
      </c>
      <c r="K1017" s="834">
        <v>1</v>
      </c>
      <c r="L1017" s="749" t="s">
        <v>207</v>
      </c>
      <c r="M1017" s="752">
        <v>1480000</v>
      </c>
      <c r="N1017" s="748">
        <v>2015</v>
      </c>
      <c r="O1017" s="747" t="s">
        <v>609</v>
      </c>
      <c r="P1017" s="1412">
        <f t="shared" si="545"/>
        <v>1480000</v>
      </c>
      <c r="Q1017" s="747" t="s">
        <v>99</v>
      </c>
      <c r="R1017" s="835"/>
      <c r="S1017" s="835"/>
      <c r="T1017" s="752"/>
      <c r="U1017" s="746">
        <v>5</v>
      </c>
      <c r="V1017" s="746">
        <f t="shared" si="554"/>
        <v>2</v>
      </c>
      <c r="W1017" s="828">
        <f t="shared" si="550"/>
        <v>296000</v>
      </c>
      <c r="X1017" s="828">
        <f t="shared" si="555"/>
        <v>592000</v>
      </c>
      <c r="Y1017" s="828">
        <f t="shared" si="551"/>
        <v>888000</v>
      </c>
      <c r="Z1017" s="746">
        <f t="shared" si="556"/>
        <v>3</v>
      </c>
      <c r="AA1017" s="829">
        <f t="shared" si="552"/>
        <v>296000</v>
      </c>
      <c r="AB1017" s="829">
        <f t="shared" si="557"/>
        <v>888000</v>
      </c>
      <c r="AC1017" s="829">
        <f t="shared" si="553"/>
        <v>592000</v>
      </c>
      <c r="AD1017" s="830" t="b">
        <f t="shared" si="558"/>
        <v>1</v>
      </c>
      <c r="AE1017" s="738"/>
      <c r="AF1017" s="738"/>
    </row>
    <row r="1018" spans="1:32" ht="15" customHeight="1">
      <c r="A1018" s="1570" t="s">
        <v>308</v>
      </c>
      <c r="B1018" s="1274"/>
      <c r="C1018" s="832" t="s">
        <v>1831</v>
      </c>
      <c r="D1018" s="748">
        <v>208010169</v>
      </c>
      <c r="E1018" s="748"/>
      <c r="F1018" s="747" t="s">
        <v>1830</v>
      </c>
      <c r="G1018" s="833" t="s">
        <v>636</v>
      </c>
      <c r="H1018" s="747" t="s">
        <v>212</v>
      </c>
      <c r="I1018" s="748" t="s">
        <v>212</v>
      </c>
      <c r="J1018" s="748" t="s">
        <v>211</v>
      </c>
      <c r="K1018" s="834">
        <v>1</v>
      </c>
      <c r="L1018" s="749" t="s">
        <v>207</v>
      </c>
      <c r="M1018" s="752">
        <v>1480000</v>
      </c>
      <c r="N1018" s="748">
        <v>2015</v>
      </c>
      <c r="O1018" s="747" t="s">
        <v>609</v>
      </c>
      <c r="P1018" s="1412">
        <f t="shared" si="545"/>
        <v>1480000</v>
      </c>
      <c r="Q1018" s="747" t="s">
        <v>99</v>
      </c>
      <c r="R1018" s="835"/>
      <c r="S1018" s="835"/>
      <c r="T1018" s="752"/>
      <c r="U1018" s="746">
        <v>5</v>
      </c>
      <c r="V1018" s="746">
        <f t="shared" si="554"/>
        <v>2</v>
      </c>
      <c r="W1018" s="828">
        <f t="shared" si="550"/>
        <v>296000</v>
      </c>
      <c r="X1018" s="828">
        <f t="shared" si="555"/>
        <v>592000</v>
      </c>
      <c r="Y1018" s="828">
        <f t="shared" si="551"/>
        <v>888000</v>
      </c>
      <c r="Z1018" s="746">
        <f t="shared" si="556"/>
        <v>3</v>
      </c>
      <c r="AA1018" s="829">
        <f t="shared" si="552"/>
        <v>296000</v>
      </c>
      <c r="AB1018" s="829">
        <f t="shared" si="557"/>
        <v>888000</v>
      </c>
      <c r="AC1018" s="829">
        <f t="shared" si="553"/>
        <v>592000</v>
      </c>
      <c r="AD1018" s="830" t="b">
        <f t="shared" si="558"/>
        <v>1</v>
      </c>
      <c r="AE1018" s="738"/>
      <c r="AF1018" s="738"/>
    </row>
    <row r="1019" spans="1:32" ht="15" customHeight="1">
      <c r="A1019" s="1570" t="s">
        <v>308</v>
      </c>
      <c r="B1019" s="1274"/>
      <c r="C1019" s="832" t="s">
        <v>1831</v>
      </c>
      <c r="D1019" s="748">
        <v>208010169</v>
      </c>
      <c r="E1019" s="748"/>
      <c r="F1019" s="747" t="s">
        <v>1830</v>
      </c>
      <c r="G1019" s="833" t="s">
        <v>636</v>
      </c>
      <c r="H1019" s="747" t="s">
        <v>212</v>
      </c>
      <c r="I1019" s="748" t="s">
        <v>212</v>
      </c>
      <c r="J1019" s="748" t="s">
        <v>211</v>
      </c>
      <c r="K1019" s="834">
        <v>1</v>
      </c>
      <c r="L1019" s="749" t="s">
        <v>207</v>
      </c>
      <c r="M1019" s="752">
        <v>1480000</v>
      </c>
      <c r="N1019" s="748">
        <v>2015</v>
      </c>
      <c r="O1019" s="747" t="s">
        <v>609</v>
      </c>
      <c r="P1019" s="1412">
        <f t="shared" si="545"/>
        <v>1480000</v>
      </c>
      <c r="Q1019" s="747" t="s">
        <v>99</v>
      </c>
      <c r="R1019" s="835"/>
      <c r="S1019" s="835"/>
      <c r="T1019" s="752"/>
      <c r="U1019" s="746">
        <v>5</v>
      </c>
      <c r="V1019" s="746">
        <f t="shared" si="554"/>
        <v>2</v>
      </c>
      <c r="W1019" s="828">
        <f t="shared" si="550"/>
        <v>296000</v>
      </c>
      <c r="X1019" s="828">
        <f t="shared" si="555"/>
        <v>592000</v>
      </c>
      <c r="Y1019" s="828">
        <f t="shared" si="551"/>
        <v>888000</v>
      </c>
      <c r="Z1019" s="746">
        <f t="shared" si="556"/>
        <v>3</v>
      </c>
      <c r="AA1019" s="829">
        <f t="shared" si="552"/>
        <v>296000</v>
      </c>
      <c r="AB1019" s="829">
        <f t="shared" si="557"/>
        <v>888000</v>
      </c>
      <c r="AC1019" s="829">
        <f t="shared" si="553"/>
        <v>592000</v>
      </c>
      <c r="AD1019" s="830" t="b">
        <f t="shared" si="558"/>
        <v>1</v>
      </c>
      <c r="AE1019" s="738"/>
      <c r="AF1019" s="738"/>
    </row>
    <row r="1020" spans="1:32" ht="15" customHeight="1">
      <c r="A1020" s="1570" t="s">
        <v>308</v>
      </c>
      <c r="B1020" s="1274"/>
      <c r="C1020" s="832" t="s">
        <v>1831</v>
      </c>
      <c r="D1020" s="748">
        <v>208010169</v>
      </c>
      <c r="E1020" s="748"/>
      <c r="F1020" s="747" t="s">
        <v>1830</v>
      </c>
      <c r="G1020" s="833" t="s">
        <v>636</v>
      </c>
      <c r="H1020" s="747" t="s">
        <v>212</v>
      </c>
      <c r="I1020" s="748" t="s">
        <v>212</v>
      </c>
      <c r="J1020" s="748" t="s">
        <v>211</v>
      </c>
      <c r="K1020" s="834">
        <v>1</v>
      </c>
      <c r="L1020" s="749" t="s">
        <v>207</v>
      </c>
      <c r="M1020" s="752">
        <v>1480000</v>
      </c>
      <c r="N1020" s="748">
        <v>2015</v>
      </c>
      <c r="O1020" s="747" t="s">
        <v>609</v>
      </c>
      <c r="P1020" s="1412">
        <f t="shared" si="545"/>
        <v>1480000</v>
      </c>
      <c r="Q1020" s="747" t="s">
        <v>99</v>
      </c>
      <c r="R1020" s="835"/>
      <c r="S1020" s="835"/>
      <c r="T1020" s="752"/>
      <c r="U1020" s="746">
        <v>5</v>
      </c>
      <c r="V1020" s="746">
        <f t="shared" si="554"/>
        <v>2</v>
      </c>
      <c r="W1020" s="828">
        <f t="shared" si="550"/>
        <v>296000</v>
      </c>
      <c r="X1020" s="828">
        <f t="shared" si="555"/>
        <v>592000</v>
      </c>
      <c r="Y1020" s="828">
        <f t="shared" si="551"/>
        <v>888000</v>
      </c>
      <c r="Z1020" s="746">
        <f t="shared" si="556"/>
        <v>3</v>
      </c>
      <c r="AA1020" s="829">
        <f t="shared" si="552"/>
        <v>296000</v>
      </c>
      <c r="AB1020" s="829">
        <f t="shared" si="557"/>
        <v>888000</v>
      </c>
      <c r="AC1020" s="829">
        <f t="shared" si="553"/>
        <v>592000</v>
      </c>
      <c r="AD1020" s="830" t="b">
        <f t="shared" si="558"/>
        <v>1</v>
      </c>
      <c r="AE1020" s="738"/>
      <c r="AF1020" s="738"/>
    </row>
    <row r="1021" spans="1:32" ht="15" customHeight="1">
      <c r="A1021" s="1570" t="s">
        <v>308</v>
      </c>
      <c r="B1021" s="1274"/>
      <c r="C1021" s="832" t="s">
        <v>1831</v>
      </c>
      <c r="D1021" s="748">
        <v>208010169</v>
      </c>
      <c r="E1021" s="748"/>
      <c r="F1021" s="747" t="s">
        <v>1830</v>
      </c>
      <c r="G1021" s="833" t="s">
        <v>636</v>
      </c>
      <c r="H1021" s="747" t="s">
        <v>212</v>
      </c>
      <c r="I1021" s="748" t="s">
        <v>212</v>
      </c>
      <c r="J1021" s="748" t="s">
        <v>211</v>
      </c>
      <c r="K1021" s="834">
        <v>1</v>
      </c>
      <c r="L1021" s="749" t="s">
        <v>207</v>
      </c>
      <c r="M1021" s="752">
        <v>1480000</v>
      </c>
      <c r="N1021" s="748">
        <v>2015</v>
      </c>
      <c r="O1021" s="747" t="s">
        <v>609</v>
      </c>
      <c r="P1021" s="1412">
        <f t="shared" si="545"/>
        <v>1480000</v>
      </c>
      <c r="Q1021" s="747" t="s">
        <v>99</v>
      </c>
      <c r="R1021" s="835"/>
      <c r="S1021" s="835"/>
      <c r="T1021" s="752"/>
      <c r="U1021" s="746">
        <v>5</v>
      </c>
      <c r="V1021" s="746">
        <f t="shared" si="554"/>
        <v>2</v>
      </c>
      <c r="W1021" s="828">
        <f t="shared" si="550"/>
        <v>296000</v>
      </c>
      <c r="X1021" s="828">
        <f t="shared" si="555"/>
        <v>592000</v>
      </c>
      <c r="Y1021" s="828">
        <f t="shared" si="551"/>
        <v>888000</v>
      </c>
      <c r="Z1021" s="746">
        <f t="shared" si="556"/>
        <v>3</v>
      </c>
      <c r="AA1021" s="829">
        <f t="shared" si="552"/>
        <v>296000</v>
      </c>
      <c r="AB1021" s="829">
        <f t="shared" si="557"/>
        <v>888000</v>
      </c>
      <c r="AC1021" s="829">
        <f t="shared" si="553"/>
        <v>592000</v>
      </c>
      <c r="AD1021" s="830" t="b">
        <f t="shared" si="558"/>
        <v>1</v>
      </c>
      <c r="AE1021" s="738"/>
      <c r="AF1021" s="738"/>
    </row>
    <row r="1022" spans="1:32" ht="15" customHeight="1">
      <c r="A1022" s="1570" t="s">
        <v>308</v>
      </c>
      <c r="B1022" s="1274"/>
      <c r="C1022" s="832" t="s">
        <v>1831</v>
      </c>
      <c r="D1022" s="748">
        <v>208010169</v>
      </c>
      <c r="E1022" s="748"/>
      <c r="F1022" s="747" t="s">
        <v>1830</v>
      </c>
      <c r="G1022" s="833" t="s">
        <v>636</v>
      </c>
      <c r="H1022" s="747" t="s">
        <v>212</v>
      </c>
      <c r="I1022" s="748" t="s">
        <v>212</v>
      </c>
      <c r="J1022" s="748" t="s">
        <v>211</v>
      </c>
      <c r="K1022" s="834">
        <v>1</v>
      </c>
      <c r="L1022" s="749" t="s">
        <v>207</v>
      </c>
      <c r="M1022" s="752">
        <v>1480000</v>
      </c>
      <c r="N1022" s="748">
        <v>2015</v>
      </c>
      <c r="O1022" s="747" t="s">
        <v>609</v>
      </c>
      <c r="P1022" s="1412">
        <f t="shared" si="545"/>
        <v>1480000</v>
      </c>
      <c r="Q1022" s="747" t="s">
        <v>99</v>
      </c>
      <c r="R1022" s="835"/>
      <c r="S1022" s="835"/>
      <c r="T1022" s="752"/>
      <c r="U1022" s="746">
        <v>5</v>
      </c>
      <c r="V1022" s="746">
        <f t="shared" si="554"/>
        <v>2</v>
      </c>
      <c r="W1022" s="828">
        <f t="shared" si="550"/>
        <v>296000</v>
      </c>
      <c r="X1022" s="828">
        <f t="shared" si="555"/>
        <v>592000</v>
      </c>
      <c r="Y1022" s="828">
        <f t="shared" si="551"/>
        <v>888000</v>
      </c>
      <c r="Z1022" s="746">
        <f t="shared" si="556"/>
        <v>3</v>
      </c>
      <c r="AA1022" s="829">
        <f t="shared" si="552"/>
        <v>296000</v>
      </c>
      <c r="AB1022" s="829">
        <f t="shared" si="557"/>
        <v>888000</v>
      </c>
      <c r="AC1022" s="829">
        <f t="shared" si="553"/>
        <v>592000</v>
      </c>
      <c r="AD1022" s="830" t="b">
        <f t="shared" si="558"/>
        <v>1</v>
      </c>
      <c r="AE1022" s="738"/>
      <c r="AF1022" s="738"/>
    </row>
    <row r="1023" spans="1:32" ht="15" customHeight="1">
      <c r="A1023" s="1570" t="s">
        <v>308</v>
      </c>
      <c r="B1023" s="1274"/>
      <c r="C1023" s="832" t="s">
        <v>1831</v>
      </c>
      <c r="D1023" s="748">
        <v>208010169</v>
      </c>
      <c r="E1023" s="748"/>
      <c r="F1023" s="747" t="s">
        <v>1830</v>
      </c>
      <c r="G1023" s="833" t="s">
        <v>636</v>
      </c>
      <c r="H1023" s="747" t="s">
        <v>212</v>
      </c>
      <c r="I1023" s="748" t="s">
        <v>212</v>
      </c>
      <c r="J1023" s="748" t="s">
        <v>211</v>
      </c>
      <c r="K1023" s="834">
        <v>1</v>
      </c>
      <c r="L1023" s="749" t="s">
        <v>207</v>
      </c>
      <c r="M1023" s="752">
        <v>1480000</v>
      </c>
      <c r="N1023" s="748">
        <v>2015</v>
      </c>
      <c r="O1023" s="747" t="s">
        <v>609</v>
      </c>
      <c r="P1023" s="1412">
        <f t="shared" si="545"/>
        <v>1480000</v>
      </c>
      <c r="Q1023" s="747" t="s">
        <v>99</v>
      </c>
      <c r="R1023" s="835"/>
      <c r="S1023" s="835"/>
      <c r="T1023" s="752"/>
      <c r="U1023" s="746">
        <v>5</v>
      </c>
      <c r="V1023" s="746">
        <f t="shared" si="554"/>
        <v>2</v>
      </c>
      <c r="W1023" s="828">
        <f t="shared" si="550"/>
        <v>296000</v>
      </c>
      <c r="X1023" s="828">
        <f t="shared" si="555"/>
        <v>592000</v>
      </c>
      <c r="Y1023" s="828">
        <f t="shared" si="551"/>
        <v>888000</v>
      </c>
      <c r="Z1023" s="746">
        <f t="shared" si="556"/>
        <v>3</v>
      </c>
      <c r="AA1023" s="829">
        <f t="shared" si="552"/>
        <v>296000</v>
      </c>
      <c r="AB1023" s="829">
        <f t="shared" si="557"/>
        <v>888000</v>
      </c>
      <c r="AC1023" s="829">
        <f t="shared" si="553"/>
        <v>592000</v>
      </c>
      <c r="AD1023" s="830" t="b">
        <f t="shared" si="558"/>
        <v>1</v>
      </c>
      <c r="AE1023" s="738"/>
      <c r="AF1023" s="738"/>
    </row>
    <row r="1024" spans="1:32" ht="15" customHeight="1">
      <c r="A1024" s="1570" t="s">
        <v>308</v>
      </c>
      <c r="B1024" s="1274"/>
      <c r="C1024" s="832" t="s">
        <v>1831</v>
      </c>
      <c r="D1024" s="748">
        <v>208010169</v>
      </c>
      <c r="E1024" s="748"/>
      <c r="F1024" s="747" t="s">
        <v>1830</v>
      </c>
      <c r="G1024" s="833" t="s">
        <v>636</v>
      </c>
      <c r="H1024" s="747" t="s">
        <v>212</v>
      </c>
      <c r="I1024" s="748" t="s">
        <v>212</v>
      </c>
      <c r="J1024" s="748" t="s">
        <v>211</v>
      </c>
      <c r="K1024" s="834">
        <v>1</v>
      </c>
      <c r="L1024" s="749" t="s">
        <v>207</v>
      </c>
      <c r="M1024" s="752">
        <v>1480000</v>
      </c>
      <c r="N1024" s="748">
        <v>2015</v>
      </c>
      <c r="O1024" s="747" t="s">
        <v>609</v>
      </c>
      <c r="P1024" s="1412">
        <f t="shared" si="545"/>
        <v>1480000</v>
      </c>
      <c r="Q1024" s="747" t="s">
        <v>99</v>
      </c>
      <c r="R1024" s="835"/>
      <c r="S1024" s="835"/>
      <c r="T1024" s="752"/>
      <c r="U1024" s="746">
        <v>5</v>
      </c>
      <c r="V1024" s="746">
        <f t="shared" si="554"/>
        <v>2</v>
      </c>
      <c r="W1024" s="828">
        <f t="shared" si="550"/>
        <v>296000</v>
      </c>
      <c r="X1024" s="828">
        <f t="shared" si="555"/>
        <v>592000</v>
      </c>
      <c r="Y1024" s="828">
        <f t="shared" si="551"/>
        <v>888000</v>
      </c>
      <c r="Z1024" s="746">
        <f t="shared" si="556"/>
        <v>3</v>
      </c>
      <c r="AA1024" s="829">
        <f t="shared" si="552"/>
        <v>296000</v>
      </c>
      <c r="AB1024" s="829">
        <f t="shared" si="557"/>
        <v>888000</v>
      </c>
      <c r="AC1024" s="829">
        <f t="shared" si="553"/>
        <v>592000</v>
      </c>
      <c r="AD1024" s="830" t="b">
        <f t="shared" si="558"/>
        <v>1</v>
      </c>
      <c r="AE1024" s="738"/>
      <c r="AF1024" s="738"/>
    </row>
    <row r="1025" spans="1:32" ht="15" customHeight="1">
      <c r="A1025" s="1570" t="s">
        <v>308</v>
      </c>
      <c r="B1025" s="1274"/>
      <c r="C1025" s="832" t="s">
        <v>1831</v>
      </c>
      <c r="D1025" s="748">
        <v>208010169</v>
      </c>
      <c r="E1025" s="748"/>
      <c r="F1025" s="747" t="s">
        <v>1830</v>
      </c>
      <c r="G1025" s="833" t="s">
        <v>636</v>
      </c>
      <c r="H1025" s="747" t="s">
        <v>212</v>
      </c>
      <c r="I1025" s="748" t="s">
        <v>212</v>
      </c>
      <c r="J1025" s="748" t="s">
        <v>211</v>
      </c>
      <c r="K1025" s="834">
        <v>1</v>
      </c>
      <c r="L1025" s="749" t="s">
        <v>207</v>
      </c>
      <c r="M1025" s="752">
        <v>1480000</v>
      </c>
      <c r="N1025" s="748">
        <v>2015</v>
      </c>
      <c r="O1025" s="747" t="s">
        <v>609</v>
      </c>
      <c r="P1025" s="1412">
        <f t="shared" ref="P1025:P1086" si="559">K1025*M1025</f>
        <v>1480000</v>
      </c>
      <c r="Q1025" s="747" t="s">
        <v>99</v>
      </c>
      <c r="R1025" s="835"/>
      <c r="S1025" s="835"/>
      <c r="T1025" s="752"/>
      <c r="U1025" s="746">
        <v>5</v>
      </c>
      <c r="V1025" s="746">
        <f t="shared" si="554"/>
        <v>2</v>
      </c>
      <c r="W1025" s="828">
        <f t="shared" si="550"/>
        <v>296000</v>
      </c>
      <c r="X1025" s="828">
        <f t="shared" si="555"/>
        <v>592000</v>
      </c>
      <c r="Y1025" s="828">
        <f t="shared" si="551"/>
        <v>888000</v>
      </c>
      <c r="Z1025" s="746">
        <f t="shared" si="556"/>
        <v>3</v>
      </c>
      <c r="AA1025" s="829">
        <f t="shared" si="552"/>
        <v>296000</v>
      </c>
      <c r="AB1025" s="829">
        <f t="shared" si="557"/>
        <v>888000</v>
      </c>
      <c r="AC1025" s="829">
        <f t="shared" si="553"/>
        <v>592000</v>
      </c>
      <c r="AD1025" s="830" t="b">
        <f t="shared" si="558"/>
        <v>1</v>
      </c>
      <c r="AE1025" s="738"/>
      <c r="AF1025" s="738"/>
    </row>
    <row r="1026" spans="1:32" ht="15" customHeight="1">
      <c r="A1026" s="1570" t="s">
        <v>308</v>
      </c>
      <c r="B1026" s="1274"/>
      <c r="C1026" s="832" t="s">
        <v>1831</v>
      </c>
      <c r="D1026" s="748">
        <v>208010169</v>
      </c>
      <c r="E1026" s="748"/>
      <c r="F1026" s="747" t="s">
        <v>1830</v>
      </c>
      <c r="G1026" s="833" t="s">
        <v>636</v>
      </c>
      <c r="H1026" s="747" t="s">
        <v>212</v>
      </c>
      <c r="I1026" s="748" t="s">
        <v>212</v>
      </c>
      <c r="J1026" s="748" t="s">
        <v>211</v>
      </c>
      <c r="K1026" s="834">
        <v>1</v>
      </c>
      <c r="L1026" s="749" t="s">
        <v>207</v>
      </c>
      <c r="M1026" s="752">
        <v>1480000</v>
      </c>
      <c r="N1026" s="748">
        <v>2015</v>
      </c>
      <c r="O1026" s="747" t="s">
        <v>609</v>
      </c>
      <c r="P1026" s="1412">
        <f t="shared" si="559"/>
        <v>1480000</v>
      </c>
      <c r="Q1026" s="747" t="s">
        <v>99</v>
      </c>
      <c r="R1026" s="835"/>
      <c r="S1026" s="835"/>
      <c r="T1026" s="752"/>
      <c r="U1026" s="746">
        <v>5</v>
      </c>
      <c r="V1026" s="746">
        <f t="shared" si="554"/>
        <v>2</v>
      </c>
      <c r="W1026" s="828">
        <f t="shared" si="550"/>
        <v>296000</v>
      </c>
      <c r="X1026" s="828">
        <f t="shared" si="555"/>
        <v>592000</v>
      </c>
      <c r="Y1026" s="828">
        <f t="shared" si="551"/>
        <v>888000</v>
      </c>
      <c r="Z1026" s="746">
        <f t="shared" si="556"/>
        <v>3</v>
      </c>
      <c r="AA1026" s="829">
        <f t="shared" si="552"/>
        <v>296000</v>
      </c>
      <c r="AB1026" s="829">
        <f t="shared" si="557"/>
        <v>888000</v>
      </c>
      <c r="AC1026" s="829">
        <f t="shared" si="553"/>
        <v>592000</v>
      </c>
      <c r="AD1026" s="830" t="b">
        <f t="shared" si="558"/>
        <v>1</v>
      </c>
      <c r="AE1026" s="738"/>
      <c r="AF1026" s="738"/>
    </row>
    <row r="1027" spans="1:32" ht="15" customHeight="1">
      <c r="A1027" s="1570" t="s">
        <v>308</v>
      </c>
      <c r="B1027" s="1274"/>
      <c r="C1027" s="832" t="s">
        <v>1831</v>
      </c>
      <c r="D1027" s="748">
        <v>208010169</v>
      </c>
      <c r="E1027" s="748"/>
      <c r="F1027" s="747" t="s">
        <v>1830</v>
      </c>
      <c r="G1027" s="833" t="s">
        <v>636</v>
      </c>
      <c r="H1027" s="747" t="s">
        <v>212</v>
      </c>
      <c r="I1027" s="748" t="s">
        <v>212</v>
      </c>
      <c r="J1027" s="748" t="s">
        <v>211</v>
      </c>
      <c r="K1027" s="834">
        <v>1</v>
      </c>
      <c r="L1027" s="749" t="s">
        <v>207</v>
      </c>
      <c r="M1027" s="752">
        <v>1480000</v>
      </c>
      <c r="N1027" s="748">
        <v>2015</v>
      </c>
      <c r="O1027" s="747" t="s">
        <v>609</v>
      </c>
      <c r="P1027" s="1412">
        <f t="shared" si="559"/>
        <v>1480000</v>
      </c>
      <c r="Q1027" s="747" t="s">
        <v>99</v>
      </c>
      <c r="R1027" s="835"/>
      <c r="S1027" s="835"/>
      <c r="T1027" s="752"/>
      <c r="U1027" s="746">
        <v>5</v>
      </c>
      <c r="V1027" s="746">
        <f t="shared" si="554"/>
        <v>2</v>
      </c>
      <c r="W1027" s="828">
        <f t="shared" si="550"/>
        <v>296000</v>
      </c>
      <c r="X1027" s="828">
        <f t="shared" si="555"/>
        <v>592000</v>
      </c>
      <c r="Y1027" s="828">
        <f t="shared" ref="Y1027:Y1030" si="560">P1027-X1027</f>
        <v>888000</v>
      </c>
      <c r="Z1027" s="746">
        <f t="shared" si="556"/>
        <v>3</v>
      </c>
      <c r="AA1027" s="829">
        <f t="shared" si="552"/>
        <v>296000</v>
      </c>
      <c r="AB1027" s="829">
        <f t="shared" si="557"/>
        <v>888000</v>
      </c>
      <c r="AC1027" s="829">
        <f t="shared" ref="AC1027:AC1030" si="561">P1027-AB1027</f>
        <v>592000</v>
      </c>
      <c r="AD1027" s="830" t="b">
        <f t="shared" si="558"/>
        <v>1</v>
      </c>
      <c r="AE1027" s="738"/>
      <c r="AF1027" s="738"/>
    </row>
    <row r="1028" spans="1:32" ht="15" customHeight="1">
      <c r="A1028" s="1570" t="s">
        <v>308</v>
      </c>
      <c r="B1028" s="1274"/>
      <c r="C1028" s="832" t="s">
        <v>1831</v>
      </c>
      <c r="D1028" s="748">
        <v>208010169</v>
      </c>
      <c r="E1028" s="748"/>
      <c r="F1028" s="747" t="s">
        <v>1830</v>
      </c>
      <c r="G1028" s="833" t="s">
        <v>636</v>
      </c>
      <c r="H1028" s="747" t="s">
        <v>212</v>
      </c>
      <c r="I1028" s="748" t="s">
        <v>212</v>
      </c>
      <c r="J1028" s="748" t="s">
        <v>211</v>
      </c>
      <c r="K1028" s="834">
        <v>1</v>
      </c>
      <c r="L1028" s="749" t="s">
        <v>207</v>
      </c>
      <c r="M1028" s="752">
        <v>1480000</v>
      </c>
      <c r="N1028" s="748">
        <v>2015</v>
      </c>
      <c r="O1028" s="747" t="s">
        <v>609</v>
      </c>
      <c r="P1028" s="1412">
        <f t="shared" si="559"/>
        <v>1480000</v>
      </c>
      <c r="Q1028" s="747" t="s">
        <v>99</v>
      </c>
      <c r="R1028" s="835"/>
      <c r="S1028" s="835"/>
      <c r="T1028" s="752"/>
      <c r="U1028" s="746">
        <v>5</v>
      </c>
      <c r="V1028" s="746">
        <f t="shared" si="554"/>
        <v>2</v>
      </c>
      <c r="W1028" s="828">
        <f t="shared" si="550"/>
        <v>296000</v>
      </c>
      <c r="X1028" s="828">
        <f t="shared" si="555"/>
        <v>592000</v>
      </c>
      <c r="Y1028" s="828">
        <f t="shared" si="560"/>
        <v>888000</v>
      </c>
      <c r="Z1028" s="746">
        <f t="shared" si="556"/>
        <v>3</v>
      </c>
      <c r="AA1028" s="829">
        <f t="shared" si="552"/>
        <v>296000</v>
      </c>
      <c r="AB1028" s="829">
        <f t="shared" si="557"/>
        <v>888000</v>
      </c>
      <c r="AC1028" s="829">
        <f t="shared" si="561"/>
        <v>592000</v>
      </c>
      <c r="AD1028" s="830" t="b">
        <f t="shared" si="558"/>
        <v>1</v>
      </c>
      <c r="AE1028" s="738"/>
      <c r="AF1028" s="738"/>
    </row>
    <row r="1029" spans="1:32" ht="15" customHeight="1">
      <c r="A1029" s="1570" t="s">
        <v>308</v>
      </c>
      <c r="B1029" s="1274"/>
      <c r="C1029" s="832" t="s">
        <v>1831</v>
      </c>
      <c r="D1029" s="748">
        <v>208010169</v>
      </c>
      <c r="E1029" s="748"/>
      <c r="F1029" s="747" t="s">
        <v>1830</v>
      </c>
      <c r="G1029" s="833" t="s">
        <v>636</v>
      </c>
      <c r="H1029" s="747" t="s">
        <v>212</v>
      </c>
      <c r="I1029" s="748" t="s">
        <v>212</v>
      </c>
      <c r="J1029" s="748" t="s">
        <v>211</v>
      </c>
      <c r="K1029" s="834">
        <v>1</v>
      </c>
      <c r="L1029" s="749" t="s">
        <v>207</v>
      </c>
      <c r="M1029" s="752">
        <v>1480000</v>
      </c>
      <c r="N1029" s="748">
        <v>2015</v>
      </c>
      <c r="O1029" s="747" t="s">
        <v>609</v>
      </c>
      <c r="P1029" s="1412">
        <f t="shared" si="559"/>
        <v>1480000</v>
      </c>
      <c r="Q1029" s="747" t="s">
        <v>99</v>
      </c>
      <c r="R1029" s="835"/>
      <c r="S1029" s="835"/>
      <c r="T1029" s="752"/>
      <c r="U1029" s="746">
        <v>5</v>
      </c>
      <c r="V1029" s="746">
        <f t="shared" si="554"/>
        <v>2</v>
      </c>
      <c r="W1029" s="828">
        <f t="shared" si="550"/>
        <v>296000</v>
      </c>
      <c r="X1029" s="828">
        <f t="shared" si="555"/>
        <v>592000</v>
      </c>
      <c r="Y1029" s="828">
        <f t="shared" si="560"/>
        <v>888000</v>
      </c>
      <c r="Z1029" s="746">
        <f t="shared" si="556"/>
        <v>3</v>
      </c>
      <c r="AA1029" s="829">
        <f t="shared" si="552"/>
        <v>296000</v>
      </c>
      <c r="AB1029" s="829">
        <f t="shared" si="557"/>
        <v>888000</v>
      </c>
      <c r="AC1029" s="829">
        <f t="shared" si="561"/>
        <v>592000</v>
      </c>
      <c r="AD1029" s="830" t="b">
        <f t="shared" si="558"/>
        <v>1</v>
      </c>
      <c r="AE1029" s="738"/>
      <c r="AF1029" s="738"/>
    </row>
    <row r="1030" spans="1:32" ht="15" customHeight="1">
      <c r="A1030" s="1570" t="s">
        <v>308</v>
      </c>
      <c r="B1030" s="1274"/>
      <c r="C1030" s="832" t="s">
        <v>1831</v>
      </c>
      <c r="D1030" s="748">
        <v>208010169</v>
      </c>
      <c r="E1030" s="748"/>
      <c r="F1030" s="747" t="s">
        <v>1830</v>
      </c>
      <c r="G1030" s="833" t="s">
        <v>636</v>
      </c>
      <c r="H1030" s="747" t="s">
        <v>212</v>
      </c>
      <c r="I1030" s="748" t="s">
        <v>212</v>
      </c>
      <c r="J1030" s="748" t="s">
        <v>211</v>
      </c>
      <c r="K1030" s="834">
        <v>1</v>
      </c>
      <c r="L1030" s="749" t="s">
        <v>207</v>
      </c>
      <c r="M1030" s="752">
        <v>1480000</v>
      </c>
      <c r="N1030" s="748">
        <v>2015</v>
      </c>
      <c r="O1030" s="747" t="s">
        <v>609</v>
      </c>
      <c r="P1030" s="1412">
        <f t="shared" si="559"/>
        <v>1480000</v>
      </c>
      <c r="Q1030" s="747" t="s">
        <v>99</v>
      </c>
      <c r="R1030" s="835"/>
      <c r="S1030" s="835"/>
      <c r="T1030" s="752"/>
      <c r="U1030" s="746">
        <v>5</v>
      </c>
      <c r="V1030" s="746">
        <f t="shared" si="554"/>
        <v>2</v>
      </c>
      <c r="W1030" s="828">
        <f t="shared" si="550"/>
        <v>296000</v>
      </c>
      <c r="X1030" s="828">
        <f t="shared" si="555"/>
        <v>592000</v>
      </c>
      <c r="Y1030" s="828">
        <f t="shared" si="560"/>
        <v>888000</v>
      </c>
      <c r="Z1030" s="746">
        <f t="shared" si="556"/>
        <v>3</v>
      </c>
      <c r="AA1030" s="829">
        <f t="shared" si="552"/>
        <v>296000</v>
      </c>
      <c r="AB1030" s="829">
        <f t="shared" si="557"/>
        <v>888000</v>
      </c>
      <c r="AC1030" s="829">
        <f t="shared" si="561"/>
        <v>592000</v>
      </c>
      <c r="AD1030" s="830" t="b">
        <f t="shared" si="558"/>
        <v>1</v>
      </c>
      <c r="AE1030" s="738"/>
      <c r="AF1030" s="738"/>
    </row>
    <row r="1031" spans="1:32" ht="15" customHeight="1">
      <c r="A1031" s="1570" t="s">
        <v>308</v>
      </c>
      <c r="B1031" s="1274"/>
      <c r="C1031" s="832"/>
      <c r="D1031" s="748"/>
      <c r="E1031" s="748"/>
      <c r="F1031" s="747"/>
      <c r="G1031" s="833"/>
      <c r="H1031" s="747"/>
      <c r="I1031" s="748"/>
      <c r="J1031" s="748"/>
      <c r="K1031" s="834"/>
      <c r="L1031" s="749"/>
      <c r="M1031" s="752"/>
      <c r="N1031" s="748"/>
      <c r="O1031" s="747"/>
      <c r="P1031" s="1412"/>
      <c r="Q1031" s="747"/>
      <c r="R1031" s="835"/>
      <c r="S1031" s="835"/>
      <c r="T1031" s="752"/>
      <c r="U1031" s="746"/>
      <c r="V1031" s="746"/>
      <c r="W1031" s="828"/>
      <c r="X1031" s="828"/>
      <c r="Y1031" s="828"/>
      <c r="AA1031" s="829"/>
      <c r="AB1031" s="829"/>
      <c r="AC1031" s="829"/>
      <c r="AD1031" s="830" t="b">
        <f t="shared" si="558"/>
        <v>1</v>
      </c>
      <c r="AE1031" s="738"/>
      <c r="AF1031" s="738"/>
    </row>
    <row r="1032" spans="1:32" ht="15" customHeight="1">
      <c r="A1032" s="1570" t="s">
        <v>308</v>
      </c>
      <c r="B1032" s="1274"/>
      <c r="C1032" s="832"/>
      <c r="D1032" s="748"/>
      <c r="E1032" s="748"/>
      <c r="F1032" s="747"/>
      <c r="G1032" s="833"/>
      <c r="H1032" s="747"/>
      <c r="I1032" s="748"/>
      <c r="J1032" s="748"/>
      <c r="K1032" s="834"/>
      <c r="L1032" s="749"/>
      <c r="M1032" s="752"/>
      <c r="N1032" s="748"/>
      <c r="O1032" s="747"/>
      <c r="P1032" s="1412"/>
      <c r="Q1032" s="747"/>
      <c r="R1032" s="835"/>
      <c r="S1032" s="835"/>
      <c r="T1032" s="752"/>
      <c r="U1032" s="746"/>
      <c r="V1032" s="746"/>
      <c r="W1032" s="828"/>
      <c r="X1032" s="828"/>
      <c r="Y1032" s="828"/>
      <c r="AA1032" s="829"/>
      <c r="AB1032" s="829"/>
      <c r="AC1032" s="829"/>
      <c r="AD1032" s="830" t="b">
        <f t="shared" si="558"/>
        <v>1</v>
      </c>
      <c r="AE1032" s="738"/>
      <c r="AF1032" s="738"/>
    </row>
    <row r="1033" spans="1:32" ht="15" customHeight="1">
      <c r="A1033" s="1570" t="s">
        <v>308</v>
      </c>
      <c r="B1033" s="1274"/>
      <c r="C1033" s="832"/>
      <c r="D1033" s="748"/>
      <c r="E1033" s="748"/>
      <c r="F1033" s="747"/>
      <c r="G1033" s="833"/>
      <c r="H1033" s="747"/>
      <c r="I1033" s="748"/>
      <c r="J1033" s="748"/>
      <c r="K1033" s="834"/>
      <c r="L1033" s="749"/>
      <c r="M1033" s="752"/>
      <c r="N1033" s="748"/>
      <c r="O1033" s="747"/>
      <c r="P1033" s="1412"/>
      <c r="Q1033" s="747"/>
      <c r="R1033" s="835"/>
      <c r="S1033" s="835"/>
      <c r="T1033" s="752"/>
      <c r="U1033" s="746"/>
      <c r="V1033" s="746"/>
      <c r="W1033" s="828"/>
      <c r="X1033" s="828"/>
      <c r="Y1033" s="828"/>
      <c r="AA1033" s="829"/>
      <c r="AB1033" s="829"/>
      <c r="AC1033" s="829"/>
      <c r="AD1033" s="830" t="b">
        <f t="shared" si="558"/>
        <v>1</v>
      </c>
      <c r="AE1033" s="738"/>
      <c r="AF1033" s="738"/>
    </row>
    <row r="1034" spans="1:32" ht="15" customHeight="1">
      <c r="A1034" s="1570" t="s">
        <v>1242</v>
      </c>
      <c r="B1034" s="1274"/>
      <c r="C1034" s="832"/>
      <c r="D1034" s="748"/>
      <c r="E1034" s="748"/>
      <c r="F1034" s="747"/>
      <c r="G1034" s="833"/>
      <c r="H1034" s="747"/>
      <c r="I1034" s="748"/>
      <c r="J1034" s="748"/>
      <c r="K1034" s="834"/>
      <c r="L1034" s="749"/>
      <c r="M1034" s="752"/>
      <c r="N1034" s="748"/>
      <c r="O1034" s="747"/>
      <c r="P1034" s="1412"/>
      <c r="Q1034" s="747"/>
      <c r="R1034" s="835"/>
      <c r="S1034" s="835"/>
      <c r="T1034" s="752"/>
      <c r="U1034" s="750"/>
      <c r="V1034" s="746"/>
      <c r="W1034" s="836"/>
      <c r="X1034" s="836"/>
      <c r="Y1034" s="836"/>
      <c r="AA1034" s="837"/>
      <c r="AB1034" s="837"/>
      <c r="AC1034" s="837"/>
      <c r="AD1034" s="830"/>
      <c r="AE1034" s="738"/>
      <c r="AF1034" s="738"/>
    </row>
    <row r="1035" spans="1:32" ht="15" customHeight="1">
      <c r="A1035" s="1570" t="s">
        <v>1242</v>
      </c>
      <c r="B1035" s="1274"/>
      <c r="C1035" s="832"/>
      <c r="D1035" s="748"/>
      <c r="E1035" s="748"/>
      <c r="F1035" s="747"/>
      <c r="G1035" s="833"/>
      <c r="H1035" s="747"/>
      <c r="I1035" s="748"/>
      <c r="J1035" s="748"/>
      <c r="K1035" s="834"/>
      <c r="L1035" s="749"/>
      <c r="M1035" s="752"/>
      <c r="N1035" s="748"/>
      <c r="O1035" s="747"/>
      <c r="P1035" s="1412">
        <f t="shared" si="559"/>
        <v>0</v>
      </c>
      <c r="Q1035" s="747"/>
      <c r="R1035" s="835"/>
      <c r="S1035" s="835"/>
      <c r="T1035" s="752"/>
      <c r="U1035" s="750"/>
      <c r="V1035" s="746"/>
      <c r="W1035" s="836"/>
      <c r="X1035" s="836"/>
      <c r="Y1035" s="836"/>
      <c r="AA1035" s="837"/>
      <c r="AB1035" s="837"/>
      <c r="AC1035" s="837"/>
      <c r="AD1035" s="830"/>
      <c r="AE1035" s="738"/>
      <c r="AF1035" s="738"/>
    </row>
    <row r="1036" spans="1:32" ht="15" customHeight="1">
      <c r="A1036" s="1570" t="s">
        <v>1242</v>
      </c>
      <c r="B1036" s="1274">
        <v>182</v>
      </c>
      <c r="C1036" s="1361" t="s">
        <v>1243</v>
      </c>
      <c r="D1036" s="1362">
        <v>208010162</v>
      </c>
      <c r="E1036" s="1363"/>
      <c r="F1036" s="1349" t="s">
        <v>396</v>
      </c>
      <c r="G1036" s="1274" t="s">
        <v>364</v>
      </c>
      <c r="H1036" s="1274" t="s">
        <v>212</v>
      </c>
      <c r="I1036" s="1274" t="s">
        <v>212</v>
      </c>
      <c r="J1036" s="1274" t="s">
        <v>211</v>
      </c>
      <c r="K1036" s="1274">
        <v>1</v>
      </c>
      <c r="L1036" s="1276" t="s">
        <v>207</v>
      </c>
      <c r="M1036" s="1347">
        <v>1656600</v>
      </c>
      <c r="N1036" s="1274">
        <v>2016</v>
      </c>
      <c r="O1036" s="1341" t="s">
        <v>1244</v>
      </c>
      <c r="P1036" s="1412">
        <f t="shared" si="559"/>
        <v>1656600</v>
      </c>
      <c r="Q1036" s="1274" t="s">
        <v>99</v>
      </c>
      <c r="R1036" s="1364"/>
      <c r="S1036" s="1352"/>
      <c r="T1036" s="1365" t="s">
        <v>1245</v>
      </c>
      <c r="U1036" s="746">
        <v>5</v>
      </c>
      <c r="V1036" s="1281">
        <f>2016-N1036+1</f>
        <v>1</v>
      </c>
      <c r="W1036" s="828">
        <f t="shared" ref="W1036:W1065" si="562">P1036/U1036</f>
        <v>331320</v>
      </c>
      <c r="X1036" s="828">
        <f>V1036*W1036</f>
        <v>331320</v>
      </c>
      <c r="Y1036" s="828">
        <f t="shared" ref="Y1036:Y1065" si="563">P1036-X1036</f>
        <v>1325280</v>
      </c>
      <c r="Z1036" s="1281">
        <f>2017-N1036+1</f>
        <v>2</v>
      </c>
      <c r="AA1036" s="829">
        <f t="shared" ref="AA1036:AA1065" si="564">P1036/U1036</f>
        <v>331320</v>
      </c>
      <c r="AB1036" s="829">
        <f>Z1036*AA1036</f>
        <v>662640</v>
      </c>
      <c r="AC1036" s="829">
        <f t="shared" ref="AC1036:AC1065" si="565">P1036-AB1036</f>
        <v>993960</v>
      </c>
      <c r="AD1036" s="830" t="b">
        <f t="shared" ref="AD1036:AD1067" si="566">AB1036+AC1036=P1036</f>
        <v>1</v>
      </c>
      <c r="AE1036" s="738"/>
      <c r="AF1036" s="738"/>
    </row>
    <row r="1037" spans="1:32" ht="15" customHeight="1">
      <c r="A1037" s="1570" t="s">
        <v>1242</v>
      </c>
      <c r="B1037" s="1274"/>
      <c r="C1037" s="1361" t="s">
        <v>1243</v>
      </c>
      <c r="D1037" s="1362">
        <v>208010162</v>
      </c>
      <c r="E1037" s="1363"/>
      <c r="F1037" s="1349" t="s">
        <v>396</v>
      </c>
      <c r="G1037" s="1274" t="s">
        <v>364</v>
      </c>
      <c r="H1037" s="1274" t="s">
        <v>212</v>
      </c>
      <c r="I1037" s="1274" t="s">
        <v>212</v>
      </c>
      <c r="J1037" s="1274" t="s">
        <v>211</v>
      </c>
      <c r="K1037" s="1274">
        <v>1</v>
      </c>
      <c r="L1037" s="1276" t="s">
        <v>207</v>
      </c>
      <c r="M1037" s="1347">
        <v>1656600</v>
      </c>
      <c r="N1037" s="1274">
        <v>2016</v>
      </c>
      <c r="O1037" s="1341" t="s">
        <v>1244</v>
      </c>
      <c r="P1037" s="1412">
        <f t="shared" si="559"/>
        <v>1656600</v>
      </c>
      <c r="Q1037" s="1274" t="s">
        <v>99</v>
      </c>
      <c r="R1037" s="1364"/>
      <c r="S1037" s="1352"/>
      <c r="T1037" s="1365"/>
      <c r="U1037" s="746">
        <v>5</v>
      </c>
      <c r="V1037" s="1281">
        <f t="shared" ref="V1037:V1065" si="567">2016-N1037+1</f>
        <v>1</v>
      </c>
      <c r="W1037" s="828">
        <f t="shared" si="562"/>
        <v>331320</v>
      </c>
      <c r="X1037" s="828">
        <f t="shared" ref="X1037:X1065" si="568">V1037*W1037</f>
        <v>331320</v>
      </c>
      <c r="Y1037" s="828">
        <f t="shared" si="563"/>
        <v>1325280</v>
      </c>
      <c r="Z1037" s="1281">
        <f t="shared" ref="Z1037:Z1065" si="569">2017-N1037+1</f>
        <v>2</v>
      </c>
      <c r="AA1037" s="829">
        <f t="shared" si="564"/>
        <v>331320</v>
      </c>
      <c r="AB1037" s="829">
        <f t="shared" ref="AB1037:AB1065" si="570">Z1037*AA1037</f>
        <v>662640</v>
      </c>
      <c r="AC1037" s="829">
        <f t="shared" si="565"/>
        <v>993960</v>
      </c>
      <c r="AD1037" s="830" t="b">
        <f t="shared" si="566"/>
        <v>1</v>
      </c>
      <c r="AE1037" s="738"/>
      <c r="AF1037" s="738"/>
    </row>
    <row r="1038" spans="1:32" ht="15" customHeight="1">
      <c r="A1038" s="1570" t="s">
        <v>1242</v>
      </c>
      <c r="B1038" s="1274"/>
      <c r="C1038" s="1361" t="s">
        <v>1243</v>
      </c>
      <c r="D1038" s="1362">
        <v>208010162</v>
      </c>
      <c r="E1038" s="1363"/>
      <c r="F1038" s="1349" t="s">
        <v>396</v>
      </c>
      <c r="G1038" s="1274" t="s">
        <v>364</v>
      </c>
      <c r="H1038" s="1274" t="s">
        <v>212</v>
      </c>
      <c r="I1038" s="1274" t="s">
        <v>212</v>
      </c>
      <c r="J1038" s="1274" t="s">
        <v>211</v>
      </c>
      <c r="K1038" s="1274">
        <v>1</v>
      </c>
      <c r="L1038" s="1276" t="s">
        <v>207</v>
      </c>
      <c r="M1038" s="1347">
        <v>1656600</v>
      </c>
      <c r="N1038" s="1274">
        <v>2016</v>
      </c>
      <c r="O1038" s="1341" t="s">
        <v>1244</v>
      </c>
      <c r="P1038" s="1412">
        <f t="shared" si="559"/>
        <v>1656600</v>
      </c>
      <c r="Q1038" s="1274" t="s">
        <v>99</v>
      </c>
      <c r="R1038" s="1364"/>
      <c r="S1038" s="1352"/>
      <c r="T1038" s="1365"/>
      <c r="U1038" s="746">
        <v>5</v>
      </c>
      <c r="V1038" s="1281">
        <f t="shared" si="567"/>
        <v>1</v>
      </c>
      <c r="W1038" s="828">
        <f t="shared" si="562"/>
        <v>331320</v>
      </c>
      <c r="X1038" s="828">
        <f t="shared" si="568"/>
        <v>331320</v>
      </c>
      <c r="Y1038" s="828">
        <f t="shared" si="563"/>
        <v>1325280</v>
      </c>
      <c r="Z1038" s="1281">
        <f t="shared" si="569"/>
        <v>2</v>
      </c>
      <c r="AA1038" s="829">
        <f t="shared" si="564"/>
        <v>331320</v>
      </c>
      <c r="AB1038" s="829">
        <f t="shared" si="570"/>
        <v>662640</v>
      </c>
      <c r="AC1038" s="829">
        <f t="shared" si="565"/>
        <v>993960</v>
      </c>
      <c r="AD1038" s="830" t="b">
        <f t="shared" si="566"/>
        <v>1</v>
      </c>
      <c r="AE1038" s="738"/>
      <c r="AF1038" s="738"/>
    </row>
    <row r="1039" spans="1:32" ht="15" customHeight="1">
      <c r="A1039" s="1570" t="s">
        <v>1242</v>
      </c>
      <c r="B1039" s="1274"/>
      <c r="C1039" s="1361" t="s">
        <v>1243</v>
      </c>
      <c r="D1039" s="1362">
        <v>208010162</v>
      </c>
      <c r="E1039" s="1363"/>
      <c r="F1039" s="1349" t="s">
        <v>396</v>
      </c>
      <c r="G1039" s="1274" t="s">
        <v>364</v>
      </c>
      <c r="H1039" s="1274" t="s">
        <v>212</v>
      </c>
      <c r="I1039" s="1274" t="s">
        <v>212</v>
      </c>
      <c r="J1039" s="1274" t="s">
        <v>211</v>
      </c>
      <c r="K1039" s="1274">
        <v>1</v>
      </c>
      <c r="L1039" s="1276" t="s">
        <v>207</v>
      </c>
      <c r="M1039" s="1347">
        <v>1656600</v>
      </c>
      <c r="N1039" s="1274">
        <v>2016</v>
      </c>
      <c r="O1039" s="1341" t="s">
        <v>1244</v>
      </c>
      <c r="P1039" s="1412">
        <f t="shared" si="559"/>
        <v>1656600</v>
      </c>
      <c r="Q1039" s="1274" t="s">
        <v>99</v>
      </c>
      <c r="R1039" s="1364"/>
      <c r="S1039" s="1352"/>
      <c r="T1039" s="1365"/>
      <c r="U1039" s="746">
        <v>5</v>
      </c>
      <c r="V1039" s="1281">
        <f t="shared" si="567"/>
        <v>1</v>
      </c>
      <c r="W1039" s="828">
        <f t="shared" si="562"/>
        <v>331320</v>
      </c>
      <c r="X1039" s="828">
        <f t="shared" si="568"/>
        <v>331320</v>
      </c>
      <c r="Y1039" s="828">
        <f t="shared" si="563"/>
        <v>1325280</v>
      </c>
      <c r="Z1039" s="1281">
        <f t="shared" si="569"/>
        <v>2</v>
      </c>
      <c r="AA1039" s="829">
        <f t="shared" si="564"/>
        <v>331320</v>
      </c>
      <c r="AB1039" s="829">
        <f t="shared" si="570"/>
        <v>662640</v>
      </c>
      <c r="AC1039" s="829">
        <f t="shared" si="565"/>
        <v>993960</v>
      </c>
      <c r="AD1039" s="830" t="b">
        <f t="shared" si="566"/>
        <v>1</v>
      </c>
      <c r="AE1039" s="738"/>
      <c r="AF1039" s="738"/>
    </row>
    <row r="1040" spans="1:32" ht="15" customHeight="1">
      <c r="A1040" s="1570" t="s">
        <v>1242</v>
      </c>
      <c r="B1040" s="1274"/>
      <c r="C1040" s="1361" t="s">
        <v>1243</v>
      </c>
      <c r="D1040" s="1362">
        <v>208010162</v>
      </c>
      <c r="E1040" s="1363"/>
      <c r="F1040" s="1349" t="s">
        <v>396</v>
      </c>
      <c r="G1040" s="1274" t="s">
        <v>364</v>
      </c>
      <c r="H1040" s="1274" t="s">
        <v>212</v>
      </c>
      <c r="I1040" s="1274" t="s">
        <v>212</v>
      </c>
      <c r="J1040" s="1274" t="s">
        <v>211</v>
      </c>
      <c r="K1040" s="1274">
        <v>1</v>
      </c>
      <c r="L1040" s="1276" t="s">
        <v>207</v>
      </c>
      <c r="M1040" s="1347">
        <v>1656600</v>
      </c>
      <c r="N1040" s="1274">
        <v>2016</v>
      </c>
      <c r="O1040" s="1341" t="s">
        <v>1244</v>
      </c>
      <c r="P1040" s="1412">
        <f t="shared" si="559"/>
        <v>1656600</v>
      </c>
      <c r="Q1040" s="1274" t="s">
        <v>99</v>
      </c>
      <c r="R1040" s="1364"/>
      <c r="S1040" s="1352"/>
      <c r="T1040" s="1365"/>
      <c r="U1040" s="746">
        <v>5</v>
      </c>
      <c r="V1040" s="1281">
        <f t="shared" si="567"/>
        <v>1</v>
      </c>
      <c r="W1040" s="828">
        <f t="shared" si="562"/>
        <v>331320</v>
      </c>
      <c r="X1040" s="828">
        <f t="shared" si="568"/>
        <v>331320</v>
      </c>
      <c r="Y1040" s="828">
        <f t="shared" si="563"/>
        <v>1325280</v>
      </c>
      <c r="Z1040" s="1281">
        <f t="shared" si="569"/>
        <v>2</v>
      </c>
      <c r="AA1040" s="829">
        <f t="shared" si="564"/>
        <v>331320</v>
      </c>
      <c r="AB1040" s="829">
        <f t="shared" si="570"/>
        <v>662640</v>
      </c>
      <c r="AC1040" s="829">
        <f t="shared" si="565"/>
        <v>993960</v>
      </c>
      <c r="AD1040" s="830" t="b">
        <f t="shared" si="566"/>
        <v>1</v>
      </c>
      <c r="AE1040" s="738"/>
      <c r="AF1040" s="738"/>
    </row>
    <row r="1041" spans="1:32" ht="15" customHeight="1">
      <c r="A1041" s="1570" t="s">
        <v>1242</v>
      </c>
      <c r="B1041" s="1274"/>
      <c r="C1041" s="1361" t="s">
        <v>1243</v>
      </c>
      <c r="D1041" s="1362">
        <v>208010162</v>
      </c>
      <c r="E1041" s="1363"/>
      <c r="F1041" s="1349" t="s">
        <v>396</v>
      </c>
      <c r="G1041" s="1274" t="s">
        <v>364</v>
      </c>
      <c r="H1041" s="1274" t="s">
        <v>212</v>
      </c>
      <c r="I1041" s="1274" t="s">
        <v>212</v>
      </c>
      <c r="J1041" s="1274" t="s">
        <v>211</v>
      </c>
      <c r="K1041" s="1274">
        <v>1</v>
      </c>
      <c r="L1041" s="1276" t="s">
        <v>207</v>
      </c>
      <c r="M1041" s="1347">
        <v>1656600</v>
      </c>
      <c r="N1041" s="1274">
        <v>2016</v>
      </c>
      <c r="O1041" s="1341" t="s">
        <v>1244</v>
      </c>
      <c r="P1041" s="1412">
        <f t="shared" si="559"/>
        <v>1656600</v>
      </c>
      <c r="Q1041" s="1274" t="s">
        <v>99</v>
      </c>
      <c r="R1041" s="1364"/>
      <c r="S1041" s="1352"/>
      <c r="T1041" s="1365"/>
      <c r="U1041" s="746">
        <v>5</v>
      </c>
      <c r="V1041" s="1281">
        <f t="shared" si="567"/>
        <v>1</v>
      </c>
      <c r="W1041" s="828">
        <f t="shared" si="562"/>
        <v>331320</v>
      </c>
      <c r="X1041" s="828">
        <f t="shared" si="568"/>
        <v>331320</v>
      </c>
      <c r="Y1041" s="828">
        <f t="shared" si="563"/>
        <v>1325280</v>
      </c>
      <c r="Z1041" s="1281">
        <f t="shared" si="569"/>
        <v>2</v>
      </c>
      <c r="AA1041" s="829">
        <f t="shared" si="564"/>
        <v>331320</v>
      </c>
      <c r="AB1041" s="829">
        <f t="shared" si="570"/>
        <v>662640</v>
      </c>
      <c r="AC1041" s="829">
        <f t="shared" si="565"/>
        <v>993960</v>
      </c>
      <c r="AD1041" s="830" t="b">
        <f t="shared" si="566"/>
        <v>1</v>
      </c>
      <c r="AE1041" s="738"/>
      <c r="AF1041" s="738"/>
    </row>
    <row r="1042" spans="1:32" ht="15" customHeight="1">
      <c r="A1042" s="1570" t="s">
        <v>1242</v>
      </c>
      <c r="B1042" s="1274"/>
      <c r="C1042" s="1361" t="s">
        <v>1243</v>
      </c>
      <c r="D1042" s="1362">
        <v>208010162</v>
      </c>
      <c r="E1042" s="1363"/>
      <c r="F1042" s="1349" t="s">
        <v>396</v>
      </c>
      <c r="G1042" s="1274" t="s">
        <v>364</v>
      </c>
      <c r="H1042" s="1274" t="s">
        <v>212</v>
      </c>
      <c r="I1042" s="1274" t="s">
        <v>212</v>
      </c>
      <c r="J1042" s="1274" t="s">
        <v>211</v>
      </c>
      <c r="K1042" s="1274">
        <v>1</v>
      </c>
      <c r="L1042" s="1276" t="s">
        <v>207</v>
      </c>
      <c r="M1042" s="1347">
        <v>1656600</v>
      </c>
      <c r="N1042" s="1274">
        <v>2016</v>
      </c>
      <c r="O1042" s="1341" t="s">
        <v>1244</v>
      </c>
      <c r="P1042" s="1412">
        <f t="shared" si="559"/>
        <v>1656600</v>
      </c>
      <c r="Q1042" s="1274" t="s">
        <v>99</v>
      </c>
      <c r="R1042" s="1364"/>
      <c r="S1042" s="1352"/>
      <c r="T1042" s="1365"/>
      <c r="U1042" s="746">
        <v>5</v>
      </c>
      <c r="V1042" s="1281">
        <f t="shared" si="567"/>
        <v>1</v>
      </c>
      <c r="W1042" s="828">
        <f t="shared" si="562"/>
        <v>331320</v>
      </c>
      <c r="X1042" s="828">
        <f t="shared" si="568"/>
        <v>331320</v>
      </c>
      <c r="Y1042" s="828">
        <f t="shared" si="563"/>
        <v>1325280</v>
      </c>
      <c r="Z1042" s="1281">
        <f t="shared" si="569"/>
        <v>2</v>
      </c>
      <c r="AA1042" s="829">
        <f t="shared" si="564"/>
        <v>331320</v>
      </c>
      <c r="AB1042" s="829">
        <f t="shared" si="570"/>
        <v>662640</v>
      </c>
      <c r="AC1042" s="829">
        <f t="shared" si="565"/>
        <v>993960</v>
      </c>
      <c r="AD1042" s="830" t="b">
        <f t="shared" si="566"/>
        <v>1</v>
      </c>
      <c r="AE1042" s="738"/>
      <c r="AF1042" s="738"/>
    </row>
    <row r="1043" spans="1:32" ht="15" customHeight="1">
      <c r="A1043" s="1570" t="s">
        <v>1242</v>
      </c>
      <c r="B1043" s="1274"/>
      <c r="C1043" s="1361" t="s">
        <v>1243</v>
      </c>
      <c r="D1043" s="1362">
        <v>208010162</v>
      </c>
      <c r="E1043" s="1363"/>
      <c r="F1043" s="1349" t="s">
        <v>396</v>
      </c>
      <c r="G1043" s="1274" t="s">
        <v>364</v>
      </c>
      <c r="H1043" s="1274" t="s">
        <v>212</v>
      </c>
      <c r="I1043" s="1274" t="s">
        <v>212</v>
      </c>
      <c r="J1043" s="1274" t="s">
        <v>211</v>
      </c>
      <c r="K1043" s="1274">
        <v>1</v>
      </c>
      <c r="L1043" s="1276" t="s">
        <v>207</v>
      </c>
      <c r="M1043" s="1347">
        <v>1656600</v>
      </c>
      <c r="N1043" s="1274">
        <v>2016</v>
      </c>
      <c r="O1043" s="1341" t="s">
        <v>1244</v>
      </c>
      <c r="P1043" s="1412">
        <f t="shared" si="559"/>
        <v>1656600</v>
      </c>
      <c r="Q1043" s="1274" t="s">
        <v>99</v>
      </c>
      <c r="R1043" s="1364"/>
      <c r="S1043" s="1352"/>
      <c r="T1043" s="1365"/>
      <c r="U1043" s="746">
        <v>5</v>
      </c>
      <c r="V1043" s="1281">
        <f t="shared" si="567"/>
        <v>1</v>
      </c>
      <c r="W1043" s="828">
        <f t="shared" si="562"/>
        <v>331320</v>
      </c>
      <c r="X1043" s="828">
        <f t="shared" si="568"/>
        <v>331320</v>
      </c>
      <c r="Y1043" s="828">
        <f t="shared" si="563"/>
        <v>1325280</v>
      </c>
      <c r="Z1043" s="1281">
        <f t="shared" si="569"/>
        <v>2</v>
      </c>
      <c r="AA1043" s="829">
        <f t="shared" si="564"/>
        <v>331320</v>
      </c>
      <c r="AB1043" s="829">
        <f t="shared" si="570"/>
        <v>662640</v>
      </c>
      <c r="AC1043" s="829">
        <f t="shared" si="565"/>
        <v>993960</v>
      </c>
      <c r="AD1043" s="830" t="b">
        <f t="shared" si="566"/>
        <v>1</v>
      </c>
      <c r="AE1043" s="738"/>
      <c r="AF1043" s="738"/>
    </row>
    <row r="1044" spans="1:32" ht="15" customHeight="1">
      <c r="A1044" s="1570" t="s">
        <v>1242</v>
      </c>
      <c r="B1044" s="1274"/>
      <c r="C1044" s="1361" t="s">
        <v>1243</v>
      </c>
      <c r="D1044" s="1362">
        <v>208010162</v>
      </c>
      <c r="E1044" s="1363"/>
      <c r="F1044" s="1349" t="s">
        <v>396</v>
      </c>
      <c r="G1044" s="1274" t="s">
        <v>364</v>
      </c>
      <c r="H1044" s="1274" t="s">
        <v>212</v>
      </c>
      <c r="I1044" s="1274" t="s">
        <v>212</v>
      </c>
      <c r="J1044" s="1274" t="s">
        <v>211</v>
      </c>
      <c r="K1044" s="1274">
        <v>1</v>
      </c>
      <c r="L1044" s="1276" t="s">
        <v>207</v>
      </c>
      <c r="M1044" s="1347">
        <v>1656600</v>
      </c>
      <c r="N1044" s="1274">
        <v>2016</v>
      </c>
      <c r="O1044" s="1341" t="s">
        <v>1244</v>
      </c>
      <c r="P1044" s="1412">
        <f t="shared" si="559"/>
        <v>1656600</v>
      </c>
      <c r="Q1044" s="1274" t="s">
        <v>99</v>
      </c>
      <c r="R1044" s="1364"/>
      <c r="S1044" s="1352"/>
      <c r="T1044" s="1365"/>
      <c r="U1044" s="746">
        <v>5</v>
      </c>
      <c r="V1044" s="1281">
        <f t="shared" si="567"/>
        <v>1</v>
      </c>
      <c r="W1044" s="828">
        <f t="shared" si="562"/>
        <v>331320</v>
      </c>
      <c r="X1044" s="828">
        <f t="shared" si="568"/>
        <v>331320</v>
      </c>
      <c r="Y1044" s="828">
        <f t="shared" si="563"/>
        <v>1325280</v>
      </c>
      <c r="Z1044" s="1281">
        <f t="shared" si="569"/>
        <v>2</v>
      </c>
      <c r="AA1044" s="829">
        <f t="shared" si="564"/>
        <v>331320</v>
      </c>
      <c r="AB1044" s="829">
        <f t="shared" si="570"/>
        <v>662640</v>
      </c>
      <c r="AC1044" s="829">
        <f t="shared" si="565"/>
        <v>993960</v>
      </c>
      <c r="AD1044" s="830" t="b">
        <f t="shared" si="566"/>
        <v>1</v>
      </c>
      <c r="AE1044" s="738"/>
      <c r="AF1044" s="738"/>
    </row>
    <row r="1045" spans="1:32" ht="15" customHeight="1">
      <c r="A1045" s="1570" t="s">
        <v>1242</v>
      </c>
      <c r="B1045" s="1274"/>
      <c r="C1045" s="1361" t="s">
        <v>1243</v>
      </c>
      <c r="D1045" s="1362">
        <v>208010162</v>
      </c>
      <c r="E1045" s="1363"/>
      <c r="F1045" s="1349" t="s">
        <v>396</v>
      </c>
      <c r="G1045" s="1274" t="s">
        <v>364</v>
      </c>
      <c r="H1045" s="1274" t="s">
        <v>212</v>
      </c>
      <c r="I1045" s="1274" t="s">
        <v>212</v>
      </c>
      <c r="J1045" s="1274" t="s">
        <v>211</v>
      </c>
      <c r="K1045" s="1274">
        <v>1</v>
      </c>
      <c r="L1045" s="1276" t="s">
        <v>207</v>
      </c>
      <c r="M1045" s="1347">
        <v>1656600</v>
      </c>
      <c r="N1045" s="1274">
        <v>2016</v>
      </c>
      <c r="O1045" s="1341" t="s">
        <v>1244</v>
      </c>
      <c r="P1045" s="1412">
        <f t="shared" si="559"/>
        <v>1656600</v>
      </c>
      <c r="Q1045" s="1274" t="s">
        <v>99</v>
      </c>
      <c r="R1045" s="1364"/>
      <c r="S1045" s="1352"/>
      <c r="T1045" s="1365"/>
      <c r="U1045" s="746">
        <v>5</v>
      </c>
      <c r="V1045" s="1281">
        <f t="shared" si="567"/>
        <v>1</v>
      </c>
      <c r="W1045" s="828">
        <f t="shared" si="562"/>
        <v>331320</v>
      </c>
      <c r="X1045" s="828">
        <f t="shared" si="568"/>
        <v>331320</v>
      </c>
      <c r="Y1045" s="828">
        <f t="shared" si="563"/>
        <v>1325280</v>
      </c>
      <c r="Z1045" s="1281">
        <f t="shared" si="569"/>
        <v>2</v>
      </c>
      <c r="AA1045" s="829">
        <f t="shared" si="564"/>
        <v>331320</v>
      </c>
      <c r="AB1045" s="829">
        <f t="shared" si="570"/>
        <v>662640</v>
      </c>
      <c r="AC1045" s="829">
        <f t="shared" si="565"/>
        <v>993960</v>
      </c>
      <c r="AD1045" s="830" t="b">
        <f t="shared" si="566"/>
        <v>1</v>
      </c>
      <c r="AE1045" s="738"/>
      <c r="AF1045" s="738"/>
    </row>
    <row r="1046" spans="1:32" ht="15" customHeight="1">
      <c r="A1046" s="1570" t="s">
        <v>1242</v>
      </c>
      <c r="B1046" s="1274"/>
      <c r="C1046" s="1361" t="s">
        <v>1243</v>
      </c>
      <c r="D1046" s="1362">
        <v>208010162</v>
      </c>
      <c r="E1046" s="1363"/>
      <c r="F1046" s="1349" t="s">
        <v>396</v>
      </c>
      <c r="G1046" s="1274" t="s">
        <v>364</v>
      </c>
      <c r="H1046" s="1274" t="s">
        <v>212</v>
      </c>
      <c r="I1046" s="1274" t="s">
        <v>212</v>
      </c>
      <c r="J1046" s="1274" t="s">
        <v>211</v>
      </c>
      <c r="K1046" s="1274">
        <v>1</v>
      </c>
      <c r="L1046" s="1276" t="s">
        <v>207</v>
      </c>
      <c r="M1046" s="1347">
        <v>1656600</v>
      </c>
      <c r="N1046" s="1274">
        <v>2016</v>
      </c>
      <c r="O1046" s="1341" t="s">
        <v>1244</v>
      </c>
      <c r="P1046" s="1412">
        <f t="shared" si="559"/>
        <v>1656600</v>
      </c>
      <c r="Q1046" s="1274" t="s">
        <v>99</v>
      </c>
      <c r="R1046" s="1364"/>
      <c r="S1046" s="1352"/>
      <c r="T1046" s="1365"/>
      <c r="U1046" s="746">
        <v>5</v>
      </c>
      <c r="V1046" s="1281">
        <f t="shared" si="567"/>
        <v>1</v>
      </c>
      <c r="W1046" s="828">
        <f t="shared" si="562"/>
        <v>331320</v>
      </c>
      <c r="X1046" s="828">
        <f t="shared" si="568"/>
        <v>331320</v>
      </c>
      <c r="Y1046" s="828">
        <f t="shared" si="563"/>
        <v>1325280</v>
      </c>
      <c r="Z1046" s="1281">
        <f t="shared" si="569"/>
        <v>2</v>
      </c>
      <c r="AA1046" s="829">
        <f t="shared" si="564"/>
        <v>331320</v>
      </c>
      <c r="AB1046" s="829">
        <f t="shared" si="570"/>
        <v>662640</v>
      </c>
      <c r="AC1046" s="829">
        <f t="shared" si="565"/>
        <v>993960</v>
      </c>
      <c r="AD1046" s="830" t="b">
        <f t="shared" si="566"/>
        <v>1</v>
      </c>
      <c r="AE1046" s="738"/>
      <c r="AF1046" s="738"/>
    </row>
    <row r="1047" spans="1:32" ht="15" customHeight="1">
      <c r="A1047" s="1570" t="s">
        <v>1242</v>
      </c>
      <c r="B1047" s="1274"/>
      <c r="C1047" s="1361" t="s">
        <v>1243</v>
      </c>
      <c r="D1047" s="1362">
        <v>208010162</v>
      </c>
      <c r="E1047" s="1363"/>
      <c r="F1047" s="1349" t="s">
        <v>396</v>
      </c>
      <c r="G1047" s="1274" t="s">
        <v>364</v>
      </c>
      <c r="H1047" s="1274" t="s">
        <v>212</v>
      </c>
      <c r="I1047" s="1274" t="s">
        <v>212</v>
      </c>
      <c r="J1047" s="1274" t="s">
        <v>211</v>
      </c>
      <c r="K1047" s="1274">
        <v>1</v>
      </c>
      <c r="L1047" s="1276" t="s">
        <v>207</v>
      </c>
      <c r="M1047" s="1347">
        <v>1656600</v>
      </c>
      <c r="N1047" s="1274">
        <v>2016</v>
      </c>
      <c r="O1047" s="1341" t="s">
        <v>1244</v>
      </c>
      <c r="P1047" s="1412">
        <f t="shared" si="559"/>
        <v>1656600</v>
      </c>
      <c r="Q1047" s="1274" t="s">
        <v>99</v>
      </c>
      <c r="R1047" s="1364"/>
      <c r="S1047" s="1352"/>
      <c r="T1047" s="1365"/>
      <c r="U1047" s="746">
        <v>5</v>
      </c>
      <c r="V1047" s="1281">
        <f t="shared" si="567"/>
        <v>1</v>
      </c>
      <c r="W1047" s="828">
        <f t="shared" si="562"/>
        <v>331320</v>
      </c>
      <c r="X1047" s="828">
        <f t="shared" si="568"/>
        <v>331320</v>
      </c>
      <c r="Y1047" s="828">
        <f t="shared" si="563"/>
        <v>1325280</v>
      </c>
      <c r="Z1047" s="1281">
        <f t="shared" si="569"/>
        <v>2</v>
      </c>
      <c r="AA1047" s="829">
        <f t="shared" si="564"/>
        <v>331320</v>
      </c>
      <c r="AB1047" s="829">
        <f t="shared" si="570"/>
        <v>662640</v>
      </c>
      <c r="AC1047" s="829">
        <f t="shared" si="565"/>
        <v>993960</v>
      </c>
      <c r="AD1047" s="830" t="b">
        <f t="shared" si="566"/>
        <v>1</v>
      </c>
      <c r="AE1047" s="738"/>
      <c r="AF1047" s="738"/>
    </row>
    <row r="1048" spans="1:32" ht="15" customHeight="1">
      <c r="A1048" s="1570" t="s">
        <v>1242</v>
      </c>
      <c r="B1048" s="1274"/>
      <c r="C1048" s="1361" t="s">
        <v>1243</v>
      </c>
      <c r="D1048" s="1362">
        <v>208010162</v>
      </c>
      <c r="E1048" s="1363"/>
      <c r="F1048" s="1349" t="s">
        <v>396</v>
      </c>
      <c r="G1048" s="1274" t="s">
        <v>364</v>
      </c>
      <c r="H1048" s="1274" t="s">
        <v>212</v>
      </c>
      <c r="I1048" s="1274" t="s">
        <v>212</v>
      </c>
      <c r="J1048" s="1274" t="s">
        <v>211</v>
      </c>
      <c r="K1048" s="1274">
        <v>1</v>
      </c>
      <c r="L1048" s="1276" t="s">
        <v>207</v>
      </c>
      <c r="M1048" s="1347">
        <v>1656600</v>
      </c>
      <c r="N1048" s="1274">
        <v>2016</v>
      </c>
      <c r="O1048" s="1341" t="s">
        <v>1244</v>
      </c>
      <c r="P1048" s="1412">
        <f t="shared" si="559"/>
        <v>1656600</v>
      </c>
      <c r="Q1048" s="1274" t="s">
        <v>99</v>
      </c>
      <c r="R1048" s="1364"/>
      <c r="S1048" s="1352"/>
      <c r="T1048" s="1365"/>
      <c r="U1048" s="746">
        <v>5</v>
      </c>
      <c r="V1048" s="1281">
        <f t="shared" si="567"/>
        <v>1</v>
      </c>
      <c r="W1048" s="828">
        <f t="shared" si="562"/>
        <v>331320</v>
      </c>
      <c r="X1048" s="828">
        <f t="shared" si="568"/>
        <v>331320</v>
      </c>
      <c r="Y1048" s="828">
        <f t="shared" si="563"/>
        <v>1325280</v>
      </c>
      <c r="Z1048" s="1281">
        <f t="shared" si="569"/>
        <v>2</v>
      </c>
      <c r="AA1048" s="829">
        <f t="shared" si="564"/>
        <v>331320</v>
      </c>
      <c r="AB1048" s="829">
        <f t="shared" si="570"/>
        <v>662640</v>
      </c>
      <c r="AC1048" s="829">
        <f t="shared" si="565"/>
        <v>993960</v>
      </c>
      <c r="AD1048" s="830" t="b">
        <f t="shared" si="566"/>
        <v>1</v>
      </c>
      <c r="AE1048" s="738"/>
      <c r="AF1048" s="738"/>
    </row>
    <row r="1049" spans="1:32" ht="15" customHeight="1">
      <c r="A1049" s="1570" t="s">
        <v>1242</v>
      </c>
      <c r="B1049" s="1274"/>
      <c r="C1049" s="1361" t="s">
        <v>1243</v>
      </c>
      <c r="D1049" s="1362">
        <v>208010162</v>
      </c>
      <c r="E1049" s="1363"/>
      <c r="F1049" s="1349" t="s">
        <v>396</v>
      </c>
      <c r="G1049" s="1274" t="s">
        <v>364</v>
      </c>
      <c r="H1049" s="1274" t="s">
        <v>212</v>
      </c>
      <c r="I1049" s="1274" t="s">
        <v>212</v>
      </c>
      <c r="J1049" s="1274" t="s">
        <v>211</v>
      </c>
      <c r="K1049" s="1274">
        <v>1</v>
      </c>
      <c r="L1049" s="1276" t="s">
        <v>207</v>
      </c>
      <c r="M1049" s="1347">
        <v>1656600</v>
      </c>
      <c r="N1049" s="1274">
        <v>2016</v>
      </c>
      <c r="O1049" s="1341" t="s">
        <v>1244</v>
      </c>
      <c r="P1049" s="1412">
        <f t="shared" si="559"/>
        <v>1656600</v>
      </c>
      <c r="Q1049" s="1274" t="s">
        <v>99</v>
      </c>
      <c r="R1049" s="1364"/>
      <c r="S1049" s="1352"/>
      <c r="T1049" s="1365"/>
      <c r="U1049" s="746">
        <v>5</v>
      </c>
      <c r="V1049" s="1281">
        <f t="shared" si="567"/>
        <v>1</v>
      </c>
      <c r="W1049" s="828">
        <f t="shared" si="562"/>
        <v>331320</v>
      </c>
      <c r="X1049" s="828">
        <f t="shared" si="568"/>
        <v>331320</v>
      </c>
      <c r="Y1049" s="828">
        <f t="shared" si="563"/>
        <v>1325280</v>
      </c>
      <c r="Z1049" s="1281">
        <f t="shared" si="569"/>
        <v>2</v>
      </c>
      <c r="AA1049" s="829">
        <f t="shared" si="564"/>
        <v>331320</v>
      </c>
      <c r="AB1049" s="829">
        <f t="shared" si="570"/>
        <v>662640</v>
      </c>
      <c r="AC1049" s="829">
        <f t="shared" si="565"/>
        <v>993960</v>
      </c>
      <c r="AD1049" s="830" t="b">
        <f t="shared" si="566"/>
        <v>1</v>
      </c>
      <c r="AE1049" s="738"/>
      <c r="AF1049" s="738"/>
    </row>
    <row r="1050" spans="1:32" ht="15" customHeight="1">
      <c r="A1050" s="1570" t="s">
        <v>1242</v>
      </c>
      <c r="B1050" s="1274"/>
      <c r="C1050" s="1361" t="s">
        <v>1243</v>
      </c>
      <c r="D1050" s="1362">
        <v>208010162</v>
      </c>
      <c r="E1050" s="1363"/>
      <c r="F1050" s="1349" t="s">
        <v>396</v>
      </c>
      <c r="G1050" s="1274" t="s">
        <v>364</v>
      </c>
      <c r="H1050" s="1274" t="s">
        <v>212</v>
      </c>
      <c r="I1050" s="1274" t="s">
        <v>212</v>
      </c>
      <c r="J1050" s="1274" t="s">
        <v>211</v>
      </c>
      <c r="K1050" s="1274">
        <v>1</v>
      </c>
      <c r="L1050" s="1276" t="s">
        <v>207</v>
      </c>
      <c r="M1050" s="1347">
        <v>1656600</v>
      </c>
      <c r="N1050" s="1274">
        <v>2016</v>
      </c>
      <c r="O1050" s="1341" t="s">
        <v>1244</v>
      </c>
      <c r="P1050" s="1412">
        <f t="shared" si="559"/>
        <v>1656600</v>
      </c>
      <c r="Q1050" s="1274" t="s">
        <v>99</v>
      </c>
      <c r="R1050" s="1364"/>
      <c r="S1050" s="1352"/>
      <c r="T1050" s="1365"/>
      <c r="U1050" s="746">
        <v>5</v>
      </c>
      <c r="V1050" s="1281">
        <f t="shared" si="567"/>
        <v>1</v>
      </c>
      <c r="W1050" s="828">
        <f t="shared" si="562"/>
        <v>331320</v>
      </c>
      <c r="X1050" s="828">
        <f t="shared" si="568"/>
        <v>331320</v>
      </c>
      <c r="Y1050" s="828">
        <f t="shared" si="563"/>
        <v>1325280</v>
      </c>
      <c r="Z1050" s="1281">
        <f t="shared" si="569"/>
        <v>2</v>
      </c>
      <c r="AA1050" s="829">
        <f t="shared" si="564"/>
        <v>331320</v>
      </c>
      <c r="AB1050" s="829">
        <f t="shared" si="570"/>
        <v>662640</v>
      </c>
      <c r="AC1050" s="829">
        <f t="shared" si="565"/>
        <v>993960</v>
      </c>
      <c r="AD1050" s="830" t="b">
        <f t="shared" si="566"/>
        <v>1</v>
      </c>
      <c r="AE1050" s="738"/>
      <c r="AF1050" s="738"/>
    </row>
    <row r="1051" spans="1:32" ht="15" customHeight="1">
      <c r="A1051" s="1570" t="s">
        <v>1242</v>
      </c>
      <c r="B1051" s="1274"/>
      <c r="C1051" s="1361" t="s">
        <v>1243</v>
      </c>
      <c r="D1051" s="1362">
        <v>208010162</v>
      </c>
      <c r="E1051" s="1363"/>
      <c r="F1051" s="1349" t="s">
        <v>396</v>
      </c>
      <c r="G1051" s="1274" t="s">
        <v>364</v>
      </c>
      <c r="H1051" s="1274" t="s">
        <v>212</v>
      </c>
      <c r="I1051" s="1274" t="s">
        <v>212</v>
      </c>
      <c r="J1051" s="1274" t="s">
        <v>211</v>
      </c>
      <c r="K1051" s="1274">
        <v>1</v>
      </c>
      <c r="L1051" s="1276" t="s">
        <v>207</v>
      </c>
      <c r="M1051" s="1347">
        <v>1656600</v>
      </c>
      <c r="N1051" s="1274">
        <v>2016</v>
      </c>
      <c r="O1051" s="1341" t="s">
        <v>1244</v>
      </c>
      <c r="P1051" s="1412">
        <f t="shared" si="559"/>
        <v>1656600</v>
      </c>
      <c r="Q1051" s="1274" t="s">
        <v>99</v>
      </c>
      <c r="R1051" s="1364"/>
      <c r="S1051" s="1352"/>
      <c r="T1051" s="1365"/>
      <c r="U1051" s="746">
        <v>5</v>
      </c>
      <c r="V1051" s="1281">
        <f t="shared" si="567"/>
        <v>1</v>
      </c>
      <c r="W1051" s="828">
        <f t="shared" si="562"/>
        <v>331320</v>
      </c>
      <c r="X1051" s="828">
        <f t="shared" si="568"/>
        <v>331320</v>
      </c>
      <c r="Y1051" s="828">
        <f t="shared" si="563"/>
        <v>1325280</v>
      </c>
      <c r="Z1051" s="1281">
        <f t="shared" si="569"/>
        <v>2</v>
      </c>
      <c r="AA1051" s="829">
        <f t="shared" si="564"/>
        <v>331320</v>
      </c>
      <c r="AB1051" s="829">
        <f t="shared" si="570"/>
        <v>662640</v>
      </c>
      <c r="AC1051" s="829">
        <f t="shared" si="565"/>
        <v>993960</v>
      </c>
      <c r="AD1051" s="830" t="b">
        <f t="shared" si="566"/>
        <v>1</v>
      </c>
      <c r="AE1051" s="738"/>
      <c r="AF1051" s="738"/>
    </row>
    <row r="1052" spans="1:32" ht="15" customHeight="1">
      <c r="A1052" s="1570" t="s">
        <v>1242</v>
      </c>
      <c r="B1052" s="1274"/>
      <c r="C1052" s="1361" t="s">
        <v>1243</v>
      </c>
      <c r="D1052" s="1362">
        <v>208010162</v>
      </c>
      <c r="E1052" s="1363"/>
      <c r="F1052" s="1349" t="s">
        <v>396</v>
      </c>
      <c r="G1052" s="1274" t="s">
        <v>364</v>
      </c>
      <c r="H1052" s="1274" t="s">
        <v>212</v>
      </c>
      <c r="I1052" s="1274" t="s">
        <v>212</v>
      </c>
      <c r="J1052" s="1274" t="s">
        <v>211</v>
      </c>
      <c r="K1052" s="1274">
        <v>1</v>
      </c>
      <c r="L1052" s="1276" t="s">
        <v>207</v>
      </c>
      <c r="M1052" s="1347">
        <v>1656600</v>
      </c>
      <c r="N1052" s="1274">
        <v>2016</v>
      </c>
      <c r="O1052" s="1341" t="s">
        <v>1244</v>
      </c>
      <c r="P1052" s="1412">
        <f t="shared" si="559"/>
        <v>1656600</v>
      </c>
      <c r="Q1052" s="1274" t="s">
        <v>99</v>
      </c>
      <c r="R1052" s="1364"/>
      <c r="S1052" s="1352"/>
      <c r="T1052" s="1365"/>
      <c r="U1052" s="746">
        <v>5</v>
      </c>
      <c r="V1052" s="1281">
        <f t="shared" si="567"/>
        <v>1</v>
      </c>
      <c r="W1052" s="828">
        <f t="shared" si="562"/>
        <v>331320</v>
      </c>
      <c r="X1052" s="828">
        <f t="shared" si="568"/>
        <v>331320</v>
      </c>
      <c r="Y1052" s="828">
        <f t="shared" si="563"/>
        <v>1325280</v>
      </c>
      <c r="Z1052" s="1281">
        <f t="shared" si="569"/>
        <v>2</v>
      </c>
      <c r="AA1052" s="829">
        <f t="shared" si="564"/>
        <v>331320</v>
      </c>
      <c r="AB1052" s="829">
        <f t="shared" si="570"/>
        <v>662640</v>
      </c>
      <c r="AC1052" s="829">
        <f t="shared" si="565"/>
        <v>993960</v>
      </c>
      <c r="AD1052" s="830" t="b">
        <f t="shared" si="566"/>
        <v>1</v>
      </c>
      <c r="AE1052" s="738"/>
      <c r="AF1052" s="738"/>
    </row>
    <row r="1053" spans="1:32" ht="15" customHeight="1">
      <c r="A1053" s="1570" t="s">
        <v>1242</v>
      </c>
      <c r="B1053" s="1274"/>
      <c r="C1053" s="1361" t="s">
        <v>1243</v>
      </c>
      <c r="D1053" s="1362">
        <v>208010162</v>
      </c>
      <c r="E1053" s="1363"/>
      <c r="F1053" s="1349" t="s">
        <v>396</v>
      </c>
      <c r="G1053" s="1274" t="s">
        <v>364</v>
      </c>
      <c r="H1053" s="1274" t="s">
        <v>212</v>
      </c>
      <c r="I1053" s="1274" t="s">
        <v>212</v>
      </c>
      <c r="J1053" s="1274" t="s">
        <v>211</v>
      </c>
      <c r="K1053" s="1274">
        <v>1</v>
      </c>
      <c r="L1053" s="1276" t="s">
        <v>207</v>
      </c>
      <c r="M1053" s="1347">
        <v>1656600</v>
      </c>
      <c r="N1053" s="1274">
        <v>2016</v>
      </c>
      <c r="O1053" s="1341" t="s">
        <v>1244</v>
      </c>
      <c r="P1053" s="1412">
        <f t="shared" si="559"/>
        <v>1656600</v>
      </c>
      <c r="Q1053" s="1274" t="s">
        <v>99</v>
      </c>
      <c r="R1053" s="1364"/>
      <c r="S1053" s="1352"/>
      <c r="T1053" s="1365"/>
      <c r="U1053" s="746">
        <v>5</v>
      </c>
      <c r="V1053" s="1281">
        <f t="shared" si="567"/>
        <v>1</v>
      </c>
      <c r="W1053" s="828">
        <f t="shared" si="562"/>
        <v>331320</v>
      </c>
      <c r="X1053" s="828">
        <f t="shared" si="568"/>
        <v>331320</v>
      </c>
      <c r="Y1053" s="828">
        <f t="shared" si="563"/>
        <v>1325280</v>
      </c>
      <c r="Z1053" s="1281">
        <f t="shared" si="569"/>
        <v>2</v>
      </c>
      <c r="AA1053" s="829">
        <f t="shared" si="564"/>
        <v>331320</v>
      </c>
      <c r="AB1053" s="829">
        <f t="shared" si="570"/>
        <v>662640</v>
      </c>
      <c r="AC1053" s="829">
        <f t="shared" si="565"/>
        <v>993960</v>
      </c>
      <c r="AD1053" s="830" t="b">
        <f t="shared" si="566"/>
        <v>1</v>
      </c>
      <c r="AE1053" s="738"/>
      <c r="AF1053" s="738"/>
    </row>
    <row r="1054" spans="1:32" ht="15" customHeight="1">
      <c r="A1054" s="1570" t="s">
        <v>1242</v>
      </c>
      <c r="B1054" s="1274"/>
      <c r="C1054" s="1361" t="s">
        <v>1243</v>
      </c>
      <c r="D1054" s="1362">
        <v>208010162</v>
      </c>
      <c r="E1054" s="1363"/>
      <c r="F1054" s="1349" t="s">
        <v>396</v>
      </c>
      <c r="G1054" s="1274" t="s">
        <v>364</v>
      </c>
      <c r="H1054" s="1274" t="s">
        <v>212</v>
      </c>
      <c r="I1054" s="1274" t="s">
        <v>212</v>
      </c>
      <c r="J1054" s="1274" t="s">
        <v>211</v>
      </c>
      <c r="K1054" s="1274">
        <v>1</v>
      </c>
      <c r="L1054" s="1276" t="s">
        <v>207</v>
      </c>
      <c r="M1054" s="1347">
        <v>1656600</v>
      </c>
      <c r="N1054" s="1274">
        <v>2016</v>
      </c>
      <c r="O1054" s="1341" t="s">
        <v>1244</v>
      </c>
      <c r="P1054" s="1412">
        <f t="shared" si="559"/>
        <v>1656600</v>
      </c>
      <c r="Q1054" s="1274" t="s">
        <v>99</v>
      </c>
      <c r="R1054" s="1364"/>
      <c r="S1054" s="1352"/>
      <c r="T1054" s="1365"/>
      <c r="U1054" s="746">
        <v>5</v>
      </c>
      <c r="V1054" s="1281">
        <f t="shared" si="567"/>
        <v>1</v>
      </c>
      <c r="W1054" s="828">
        <f t="shared" si="562"/>
        <v>331320</v>
      </c>
      <c r="X1054" s="828">
        <f t="shared" si="568"/>
        <v>331320</v>
      </c>
      <c r="Y1054" s="828">
        <f t="shared" si="563"/>
        <v>1325280</v>
      </c>
      <c r="Z1054" s="1281">
        <f t="shared" si="569"/>
        <v>2</v>
      </c>
      <c r="AA1054" s="829">
        <f t="shared" si="564"/>
        <v>331320</v>
      </c>
      <c r="AB1054" s="829">
        <f t="shared" si="570"/>
        <v>662640</v>
      </c>
      <c r="AC1054" s="829">
        <f t="shared" si="565"/>
        <v>993960</v>
      </c>
      <c r="AD1054" s="830" t="b">
        <f t="shared" si="566"/>
        <v>1</v>
      </c>
      <c r="AE1054" s="738"/>
      <c r="AF1054" s="738"/>
    </row>
    <row r="1055" spans="1:32" ht="15" customHeight="1">
      <c r="A1055" s="1570" t="s">
        <v>1242</v>
      </c>
      <c r="B1055" s="1274"/>
      <c r="C1055" s="1361" t="s">
        <v>1243</v>
      </c>
      <c r="D1055" s="1362">
        <v>208010162</v>
      </c>
      <c r="E1055" s="1363"/>
      <c r="F1055" s="1349" t="s">
        <v>396</v>
      </c>
      <c r="G1055" s="1274" t="s">
        <v>364</v>
      </c>
      <c r="H1055" s="1274" t="s">
        <v>212</v>
      </c>
      <c r="I1055" s="1274" t="s">
        <v>212</v>
      </c>
      <c r="J1055" s="1274" t="s">
        <v>211</v>
      </c>
      <c r="K1055" s="1274">
        <v>1</v>
      </c>
      <c r="L1055" s="1276" t="s">
        <v>207</v>
      </c>
      <c r="M1055" s="1347">
        <v>1656600</v>
      </c>
      <c r="N1055" s="1274">
        <v>2016</v>
      </c>
      <c r="O1055" s="1341" t="s">
        <v>1244</v>
      </c>
      <c r="P1055" s="1412">
        <f t="shared" si="559"/>
        <v>1656600</v>
      </c>
      <c r="Q1055" s="1274" t="s">
        <v>99</v>
      </c>
      <c r="R1055" s="1364"/>
      <c r="S1055" s="1352"/>
      <c r="T1055" s="1365"/>
      <c r="U1055" s="746">
        <v>5</v>
      </c>
      <c r="V1055" s="1281">
        <f t="shared" si="567"/>
        <v>1</v>
      </c>
      <c r="W1055" s="828">
        <f t="shared" si="562"/>
        <v>331320</v>
      </c>
      <c r="X1055" s="828">
        <f t="shared" si="568"/>
        <v>331320</v>
      </c>
      <c r="Y1055" s="828">
        <f t="shared" si="563"/>
        <v>1325280</v>
      </c>
      <c r="Z1055" s="1281">
        <f t="shared" si="569"/>
        <v>2</v>
      </c>
      <c r="AA1055" s="829">
        <f t="shared" si="564"/>
        <v>331320</v>
      </c>
      <c r="AB1055" s="829">
        <f t="shared" si="570"/>
        <v>662640</v>
      </c>
      <c r="AC1055" s="829">
        <f t="shared" si="565"/>
        <v>993960</v>
      </c>
      <c r="AD1055" s="830" t="b">
        <f t="shared" si="566"/>
        <v>1</v>
      </c>
      <c r="AE1055" s="738"/>
      <c r="AF1055" s="738"/>
    </row>
    <row r="1056" spans="1:32" ht="15" customHeight="1">
      <c r="A1056" s="1570" t="s">
        <v>1242</v>
      </c>
      <c r="B1056" s="1274"/>
      <c r="C1056" s="1361" t="s">
        <v>1243</v>
      </c>
      <c r="D1056" s="1362">
        <v>208010162</v>
      </c>
      <c r="E1056" s="1363"/>
      <c r="F1056" s="1349" t="s">
        <v>396</v>
      </c>
      <c r="G1056" s="1274" t="s">
        <v>364</v>
      </c>
      <c r="H1056" s="1274" t="s">
        <v>212</v>
      </c>
      <c r="I1056" s="1274" t="s">
        <v>212</v>
      </c>
      <c r="J1056" s="1274" t="s">
        <v>211</v>
      </c>
      <c r="K1056" s="1274">
        <v>1</v>
      </c>
      <c r="L1056" s="1276" t="s">
        <v>207</v>
      </c>
      <c r="M1056" s="1347">
        <v>1656600</v>
      </c>
      <c r="N1056" s="1274">
        <v>2016</v>
      </c>
      <c r="O1056" s="1341" t="s">
        <v>1244</v>
      </c>
      <c r="P1056" s="1412">
        <f t="shared" si="559"/>
        <v>1656600</v>
      </c>
      <c r="Q1056" s="1274" t="s">
        <v>99</v>
      </c>
      <c r="R1056" s="1364"/>
      <c r="S1056" s="1352"/>
      <c r="T1056" s="1365"/>
      <c r="U1056" s="746">
        <v>5</v>
      </c>
      <c r="V1056" s="1281">
        <f t="shared" si="567"/>
        <v>1</v>
      </c>
      <c r="W1056" s="828">
        <f t="shared" si="562"/>
        <v>331320</v>
      </c>
      <c r="X1056" s="828">
        <f t="shared" si="568"/>
        <v>331320</v>
      </c>
      <c r="Y1056" s="828">
        <f t="shared" si="563"/>
        <v>1325280</v>
      </c>
      <c r="Z1056" s="1281">
        <f t="shared" si="569"/>
        <v>2</v>
      </c>
      <c r="AA1056" s="829">
        <f t="shared" si="564"/>
        <v>331320</v>
      </c>
      <c r="AB1056" s="829">
        <f t="shared" si="570"/>
        <v>662640</v>
      </c>
      <c r="AC1056" s="829">
        <f t="shared" si="565"/>
        <v>993960</v>
      </c>
      <c r="AD1056" s="830" t="b">
        <f t="shared" si="566"/>
        <v>1</v>
      </c>
      <c r="AE1056" s="738"/>
      <c r="AF1056" s="738"/>
    </row>
    <row r="1057" spans="1:32" ht="15" customHeight="1">
      <c r="A1057" s="1570" t="s">
        <v>1242</v>
      </c>
      <c r="B1057" s="1274"/>
      <c r="C1057" s="1361" t="s">
        <v>1243</v>
      </c>
      <c r="D1057" s="1362">
        <v>208010162</v>
      </c>
      <c r="E1057" s="1363"/>
      <c r="F1057" s="1349" t="s">
        <v>396</v>
      </c>
      <c r="G1057" s="1274" t="s">
        <v>364</v>
      </c>
      <c r="H1057" s="1274" t="s">
        <v>212</v>
      </c>
      <c r="I1057" s="1274" t="s">
        <v>212</v>
      </c>
      <c r="J1057" s="1274" t="s">
        <v>211</v>
      </c>
      <c r="K1057" s="1274">
        <v>1</v>
      </c>
      <c r="L1057" s="1276" t="s">
        <v>207</v>
      </c>
      <c r="M1057" s="1347">
        <v>1656600</v>
      </c>
      <c r="N1057" s="1274">
        <v>2016</v>
      </c>
      <c r="O1057" s="1341" t="s">
        <v>1244</v>
      </c>
      <c r="P1057" s="1412">
        <f t="shared" si="559"/>
        <v>1656600</v>
      </c>
      <c r="Q1057" s="1274" t="s">
        <v>99</v>
      </c>
      <c r="R1057" s="1364"/>
      <c r="S1057" s="1352"/>
      <c r="T1057" s="1365"/>
      <c r="U1057" s="746">
        <v>5</v>
      </c>
      <c r="V1057" s="1281">
        <f t="shared" si="567"/>
        <v>1</v>
      </c>
      <c r="W1057" s="828">
        <f t="shared" si="562"/>
        <v>331320</v>
      </c>
      <c r="X1057" s="828">
        <f t="shared" si="568"/>
        <v>331320</v>
      </c>
      <c r="Y1057" s="828">
        <f t="shared" si="563"/>
        <v>1325280</v>
      </c>
      <c r="Z1057" s="1281">
        <f t="shared" si="569"/>
        <v>2</v>
      </c>
      <c r="AA1057" s="829">
        <f t="shared" si="564"/>
        <v>331320</v>
      </c>
      <c r="AB1057" s="829">
        <f t="shared" si="570"/>
        <v>662640</v>
      </c>
      <c r="AC1057" s="829">
        <f t="shared" si="565"/>
        <v>993960</v>
      </c>
      <c r="AD1057" s="830" t="b">
        <f t="shared" si="566"/>
        <v>1</v>
      </c>
      <c r="AE1057" s="738"/>
      <c r="AF1057" s="738"/>
    </row>
    <row r="1058" spans="1:32" ht="15" customHeight="1">
      <c r="A1058" s="1570" t="s">
        <v>1242</v>
      </c>
      <c r="B1058" s="1274"/>
      <c r="C1058" s="1361" t="s">
        <v>1243</v>
      </c>
      <c r="D1058" s="1362">
        <v>208010162</v>
      </c>
      <c r="E1058" s="1363"/>
      <c r="F1058" s="1349" t="s">
        <v>396</v>
      </c>
      <c r="G1058" s="1274" t="s">
        <v>364</v>
      </c>
      <c r="H1058" s="1274" t="s">
        <v>212</v>
      </c>
      <c r="I1058" s="1274" t="s">
        <v>212</v>
      </c>
      <c r="J1058" s="1274" t="s">
        <v>211</v>
      </c>
      <c r="K1058" s="1274">
        <v>1</v>
      </c>
      <c r="L1058" s="1276" t="s">
        <v>207</v>
      </c>
      <c r="M1058" s="1347">
        <v>1656600</v>
      </c>
      <c r="N1058" s="1274">
        <v>2016</v>
      </c>
      <c r="O1058" s="1341" t="s">
        <v>1244</v>
      </c>
      <c r="P1058" s="1412">
        <f t="shared" si="559"/>
        <v>1656600</v>
      </c>
      <c r="Q1058" s="1274" t="s">
        <v>99</v>
      </c>
      <c r="R1058" s="1364"/>
      <c r="S1058" s="1352"/>
      <c r="T1058" s="1365"/>
      <c r="U1058" s="746">
        <v>5</v>
      </c>
      <c r="V1058" s="1281">
        <f t="shared" si="567"/>
        <v>1</v>
      </c>
      <c r="W1058" s="828">
        <f t="shared" si="562"/>
        <v>331320</v>
      </c>
      <c r="X1058" s="828">
        <f t="shared" si="568"/>
        <v>331320</v>
      </c>
      <c r="Y1058" s="828">
        <f t="shared" si="563"/>
        <v>1325280</v>
      </c>
      <c r="Z1058" s="1281">
        <f t="shared" si="569"/>
        <v>2</v>
      </c>
      <c r="AA1058" s="829">
        <f t="shared" si="564"/>
        <v>331320</v>
      </c>
      <c r="AB1058" s="829">
        <f t="shared" si="570"/>
        <v>662640</v>
      </c>
      <c r="AC1058" s="829">
        <f t="shared" si="565"/>
        <v>993960</v>
      </c>
      <c r="AD1058" s="830" t="b">
        <f t="shared" si="566"/>
        <v>1</v>
      </c>
      <c r="AE1058" s="738"/>
      <c r="AF1058" s="738"/>
    </row>
    <row r="1059" spans="1:32" ht="15" customHeight="1">
      <c r="A1059" s="1570" t="s">
        <v>1242</v>
      </c>
      <c r="B1059" s="1274"/>
      <c r="C1059" s="1361" t="s">
        <v>1243</v>
      </c>
      <c r="D1059" s="1362">
        <v>208010162</v>
      </c>
      <c r="E1059" s="1363"/>
      <c r="F1059" s="1349" t="s">
        <v>396</v>
      </c>
      <c r="G1059" s="1274" t="s">
        <v>364</v>
      </c>
      <c r="H1059" s="1274" t="s">
        <v>212</v>
      </c>
      <c r="I1059" s="1274" t="s">
        <v>212</v>
      </c>
      <c r="J1059" s="1274" t="s">
        <v>211</v>
      </c>
      <c r="K1059" s="1274">
        <v>1</v>
      </c>
      <c r="L1059" s="1276" t="s">
        <v>207</v>
      </c>
      <c r="M1059" s="1347">
        <v>1656600</v>
      </c>
      <c r="N1059" s="1274">
        <v>2016</v>
      </c>
      <c r="O1059" s="1341" t="s">
        <v>1244</v>
      </c>
      <c r="P1059" s="1412">
        <f t="shared" si="559"/>
        <v>1656600</v>
      </c>
      <c r="Q1059" s="1274" t="s">
        <v>99</v>
      </c>
      <c r="R1059" s="1364"/>
      <c r="S1059" s="1352"/>
      <c r="T1059" s="1365"/>
      <c r="U1059" s="746">
        <v>5</v>
      </c>
      <c r="V1059" s="1281">
        <f t="shared" si="567"/>
        <v>1</v>
      </c>
      <c r="W1059" s="828">
        <f t="shared" si="562"/>
        <v>331320</v>
      </c>
      <c r="X1059" s="828">
        <f t="shared" si="568"/>
        <v>331320</v>
      </c>
      <c r="Y1059" s="828">
        <f t="shared" si="563"/>
        <v>1325280</v>
      </c>
      <c r="Z1059" s="1281">
        <f t="shared" si="569"/>
        <v>2</v>
      </c>
      <c r="AA1059" s="829">
        <f t="shared" si="564"/>
        <v>331320</v>
      </c>
      <c r="AB1059" s="829">
        <f t="shared" si="570"/>
        <v>662640</v>
      </c>
      <c r="AC1059" s="829">
        <f t="shared" si="565"/>
        <v>993960</v>
      </c>
      <c r="AD1059" s="830" t="b">
        <f t="shared" si="566"/>
        <v>1</v>
      </c>
      <c r="AE1059" s="738"/>
      <c r="AF1059" s="738"/>
    </row>
    <row r="1060" spans="1:32" ht="15" customHeight="1">
      <c r="A1060" s="1570" t="s">
        <v>1242</v>
      </c>
      <c r="B1060" s="1274"/>
      <c r="C1060" s="1361" t="s">
        <v>1243</v>
      </c>
      <c r="D1060" s="1362">
        <v>208010162</v>
      </c>
      <c r="E1060" s="1363"/>
      <c r="F1060" s="1349" t="s">
        <v>396</v>
      </c>
      <c r="G1060" s="1274" t="s">
        <v>364</v>
      </c>
      <c r="H1060" s="1274" t="s">
        <v>212</v>
      </c>
      <c r="I1060" s="1274" t="s">
        <v>212</v>
      </c>
      <c r="J1060" s="1274" t="s">
        <v>211</v>
      </c>
      <c r="K1060" s="1274">
        <v>1</v>
      </c>
      <c r="L1060" s="1276" t="s">
        <v>207</v>
      </c>
      <c r="M1060" s="1347">
        <v>1656600</v>
      </c>
      <c r="N1060" s="1274">
        <v>2016</v>
      </c>
      <c r="O1060" s="1341" t="s">
        <v>1244</v>
      </c>
      <c r="P1060" s="1412">
        <f t="shared" si="559"/>
        <v>1656600</v>
      </c>
      <c r="Q1060" s="1274" t="s">
        <v>99</v>
      </c>
      <c r="R1060" s="1364"/>
      <c r="S1060" s="1352"/>
      <c r="T1060" s="1365"/>
      <c r="U1060" s="746">
        <v>5</v>
      </c>
      <c r="V1060" s="1281">
        <f t="shared" si="567"/>
        <v>1</v>
      </c>
      <c r="W1060" s="828">
        <f t="shared" si="562"/>
        <v>331320</v>
      </c>
      <c r="X1060" s="828">
        <f t="shared" si="568"/>
        <v>331320</v>
      </c>
      <c r="Y1060" s="828">
        <f t="shared" si="563"/>
        <v>1325280</v>
      </c>
      <c r="Z1060" s="1281">
        <f t="shared" si="569"/>
        <v>2</v>
      </c>
      <c r="AA1060" s="829">
        <f t="shared" si="564"/>
        <v>331320</v>
      </c>
      <c r="AB1060" s="829">
        <f t="shared" si="570"/>
        <v>662640</v>
      </c>
      <c r="AC1060" s="829">
        <f t="shared" si="565"/>
        <v>993960</v>
      </c>
      <c r="AD1060" s="830" t="b">
        <f t="shared" si="566"/>
        <v>1</v>
      </c>
      <c r="AE1060" s="738"/>
      <c r="AF1060" s="738"/>
    </row>
    <row r="1061" spans="1:32" ht="15" customHeight="1">
      <c r="A1061" s="1570" t="s">
        <v>1242</v>
      </c>
      <c r="B1061" s="1274"/>
      <c r="C1061" s="1361" t="s">
        <v>1243</v>
      </c>
      <c r="D1061" s="1362">
        <v>208010162</v>
      </c>
      <c r="E1061" s="1363"/>
      <c r="F1061" s="1349" t="s">
        <v>396</v>
      </c>
      <c r="G1061" s="1274" t="s">
        <v>364</v>
      </c>
      <c r="H1061" s="1274" t="s">
        <v>212</v>
      </c>
      <c r="I1061" s="1274" t="s">
        <v>212</v>
      </c>
      <c r="J1061" s="1274" t="s">
        <v>211</v>
      </c>
      <c r="K1061" s="1274">
        <v>1</v>
      </c>
      <c r="L1061" s="1276" t="s">
        <v>207</v>
      </c>
      <c r="M1061" s="1347">
        <v>1656600</v>
      </c>
      <c r="N1061" s="1274">
        <v>2016</v>
      </c>
      <c r="O1061" s="1341" t="s">
        <v>1244</v>
      </c>
      <c r="P1061" s="1412">
        <f t="shared" si="559"/>
        <v>1656600</v>
      </c>
      <c r="Q1061" s="1274" t="s">
        <v>99</v>
      </c>
      <c r="R1061" s="1364"/>
      <c r="S1061" s="1352"/>
      <c r="T1061" s="1365"/>
      <c r="U1061" s="746">
        <v>5</v>
      </c>
      <c r="V1061" s="1281">
        <f t="shared" si="567"/>
        <v>1</v>
      </c>
      <c r="W1061" s="828">
        <f t="shared" si="562"/>
        <v>331320</v>
      </c>
      <c r="X1061" s="828">
        <f t="shared" si="568"/>
        <v>331320</v>
      </c>
      <c r="Y1061" s="828">
        <f t="shared" si="563"/>
        <v>1325280</v>
      </c>
      <c r="Z1061" s="1281">
        <f t="shared" si="569"/>
        <v>2</v>
      </c>
      <c r="AA1061" s="829">
        <f t="shared" si="564"/>
        <v>331320</v>
      </c>
      <c r="AB1061" s="829">
        <f t="shared" si="570"/>
        <v>662640</v>
      </c>
      <c r="AC1061" s="829">
        <f t="shared" si="565"/>
        <v>993960</v>
      </c>
      <c r="AD1061" s="830" t="b">
        <f t="shared" si="566"/>
        <v>1</v>
      </c>
      <c r="AE1061" s="738"/>
      <c r="AF1061" s="738"/>
    </row>
    <row r="1062" spans="1:32" ht="15" customHeight="1">
      <c r="A1062" s="1570" t="s">
        <v>1242</v>
      </c>
      <c r="B1062" s="1274"/>
      <c r="C1062" s="1361" t="s">
        <v>1243</v>
      </c>
      <c r="D1062" s="1362">
        <v>208010162</v>
      </c>
      <c r="E1062" s="1363"/>
      <c r="F1062" s="1349" t="s">
        <v>396</v>
      </c>
      <c r="G1062" s="1274" t="s">
        <v>364</v>
      </c>
      <c r="H1062" s="1274" t="s">
        <v>212</v>
      </c>
      <c r="I1062" s="1274" t="s">
        <v>212</v>
      </c>
      <c r="J1062" s="1274" t="s">
        <v>211</v>
      </c>
      <c r="K1062" s="1274">
        <v>1</v>
      </c>
      <c r="L1062" s="1276" t="s">
        <v>207</v>
      </c>
      <c r="M1062" s="1347">
        <v>1656600</v>
      </c>
      <c r="N1062" s="1274">
        <v>2016</v>
      </c>
      <c r="O1062" s="1341" t="s">
        <v>1244</v>
      </c>
      <c r="P1062" s="1412">
        <f t="shared" si="559"/>
        <v>1656600</v>
      </c>
      <c r="Q1062" s="1274" t="s">
        <v>99</v>
      </c>
      <c r="R1062" s="1364"/>
      <c r="S1062" s="1352"/>
      <c r="T1062" s="1365"/>
      <c r="U1062" s="746">
        <v>5</v>
      </c>
      <c r="V1062" s="1281">
        <f t="shared" si="567"/>
        <v>1</v>
      </c>
      <c r="W1062" s="828">
        <f t="shared" si="562"/>
        <v>331320</v>
      </c>
      <c r="X1062" s="828">
        <f t="shared" si="568"/>
        <v>331320</v>
      </c>
      <c r="Y1062" s="828">
        <f t="shared" si="563"/>
        <v>1325280</v>
      </c>
      <c r="Z1062" s="1281">
        <f t="shared" si="569"/>
        <v>2</v>
      </c>
      <c r="AA1062" s="829">
        <f t="shared" si="564"/>
        <v>331320</v>
      </c>
      <c r="AB1062" s="829">
        <f t="shared" si="570"/>
        <v>662640</v>
      </c>
      <c r="AC1062" s="829">
        <f t="shared" si="565"/>
        <v>993960</v>
      </c>
      <c r="AD1062" s="830" t="b">
        <f t="shared" si="566"/>
        <v>1</v>
      </c>
      <c r="AE1062" s="738"/>
      <c r="AF1062" s="738"/>
    </row>
    <row r="1063" spans="1:32" ht="15" customHeight="1">
      <c r="A1063" s="1570" t="s">
        <v>1242</v>
      </c>
      <c r="B1063" s="1274"/>
      <c r="C1063" s="1361" t="s">
        <v>1243</v>
      </c>
      <c r="D1063" s="1362">
        <v>208010162</v>
      </c>
      <c r="E1063" s="1363"/>
      <c r="F1063" s="1349" t="s">
        <v>396</v>
      </c>
      <c r="G1063" s="1274" t="s">
        <v>364</v>
      </c>
      <c r="H1063" s="1274" t="s">
        <v>212</v>
      </c>
      <c r="I1063" s="1274" t="s">
        <v>212</v>
      </c>
      <c r="J1063" s="1274" t="s">
        <v>211</v>
      </c>
      <c r="K1063" s="1274">
        <v>1</v>
      </c>
      <c r="L1063" s="1276" t="s">
        <v>207</v>
      </c>
      <c r="M1063" s="1347">
        <v>1656600</v>
      </c>
      <c r="N1063" s="1274">
        <v>2016</v>
      </c>
      <c r="O1063" s="1341" t="s">
        <v>1244</v>
      </c>
      <c r="P1063" s="1412">
        <f t="shared" si="559"/>
        <v>1656600</v>
      </c>
      <c r="Q1063" s="1274" t="s">
        <v>99</v>
      </c>
      <c r="R1063" s="1364"/>
      <c r="S1063" s="1352"/>
      <c r="T1063" s="1365"/>
      <c r="U1063" s="746">
        <v>5</v>
      </c>
      <c r="V1063" s="1281">
        <f t="shared" si="567"/>
        <v>1</v>
      </c>
      <c r="W1063" s="828">
        <f t="shared" si="562"/>
        <v>331320</v>
      </c>
      <c r="X1063" s="828">
        <f t="shared" si="568"/>
        <v>331320</v>
      </c>
      <c r="Y1063" s="828">
        <f t="shared" si="563"/>
        <v>1325280</v>
      </c>
      <c r="Z1063" s="1281">
        <f t="shared" si="569"/>
        <v>2</v>
      </c>
      <c r="AA1063" s="829">
        <f t="shared" si="564"/>
        <v>331320</v>
      </c>
      <c r="AB1063" s="829">
        <f t="shared" si="570"/>
        <v>662640</v>
      </c>
      <c r="AC1063" s="829">
        <f t="shared" si="565"/>
        <v>993960</v>
      </c>
      <c r="AD1063" s="830" t="b">
        <f t="shared" si="566"/>
        <v>1</v>
      </c>
      <c r="AE1063" s="738"/>
      <c r="AF1063" s="738"/>
    </row>
    <row r="1064" spans="1:32" ht="15" customHeight="1">
      <c r="A1064" s="1570" t="s">
        <v>1242</v>
      </c>
      <c r="B1064" s="1274"/>
      <c r="C1064" s="1361" t="s">
        <v>1243</v>
      </c>
      <c r="D1064" s="1362">
        <v>208010162</v>
      </c>
      <c r="E1064" s="1363"/>
      <c r="F1064" s="1349" t="s">
        <v>396</v>
      </c>
      <c r="G1064" s="1274" t="s">
        <v>364</v>
      </c>
      <c r="H1064" s="1274" t="s">
        <v>212</v>
      </c>
      <c r="I1064" s="1274" t="s">
        <v>212</v>
      </c>
      <c r="J1064" s="1274" t="s">
        <v>211</v>
      </c>
      <c r="K1064" s="1274">
        <v>1</v>
      </c>
      <c r="L1064" s="1276" t="s">
        <v>207</v>
      </c>
      <c r="M1064" s="1347">
        <v>1656600</v>
      </c>
      <c r="N1064" s="1274">
        <v>2016</v>
      </c>
      <c r="O1064" s="1341" t="s">
        <v>1244</v>
      </c>
      <c r="P1064" s="1412">
        <f t="shared" si="559"/>
        <v>1656600</v>
      </c>
      <c r="Q1064" s="1274" t="s">
        <v>99</v>
      </c>
      <c r="R1064" s="1364"/>
      <c r="S1064" s="1352"/>
      <c r="T1064" s="1365"/>
      <c r="U1064" s="746">
        <v>5</v>
      </c>
      <c r="V1064" s="1281">
        <f t="shared" si="567"/>
        <v>1</v>
      </c>
      <c r="W1064" s="828">
        <f t="shared" si="562"/>
        <v>331320</v>
      </c>
      <c r="X1064" s="828">
        <f t="shared" si="568"/>
        <v>331320</v>
      </c>
      <c r="Y1064" s="828">
        <f t="shared" si="563"/>
        <v>1325280</v>
      </c>
      <c r="Z1064" s="1281">
        <f t="shared" si="569"/>
        <v>2</v>
      </c>
      <c r="AA1064" s="829">
        <f t="shared" si="564"/>
        <v>331320</v>
      </c>
      <c r="AB1064" s="829">
        <f t="shared" si="570"/>
        <v>662640</v>
      </c>
      <c r="AC1064" s="829">
        <f t="shared" si="565"/>
        <v>993960</v>
      </c>
      <c r="AD1064" s="830" t="b">
        <f t="shared" si="566"/>
        <v>1</v>
      </c>
      <c r="AE1064" s="738"/>
      <c r="AF1064" s="738"/>
    </row>
    <row r="1065" spans="1:32" ht="15" customHeight="1">
      <c r="A1065" s="1570" t="s">
        <v>1242</v>
      </c>
      <c r="B1065" s="1274"/>
      <c r="C1065" s="1361" t="s">
        <v>1243</v>
      </c>
      <c r="D1065" s="1362">
        <v>208010162</v>
      </c>
      <c r="E1065" s="1363"/>
      <c r="F1065" s="1349" t="s">
        <v>396</v>
      </c>
      <c r="G1065" s="1274" t="s">
        <v>364</v>
      </c>
      <c r="H1065" s="1274" t="s">
        <v>212</v>
      </c>
      <c r="I1065" s="1274" t="s">
        <v>212</v>
      </c>
      <c r="J1065" s="1274" t="s">
        <v>211</v>
      </c>
      <c r="K1065" s="1274">
        <v>1</v>
      </c>
      <c r="L1065" s="1276" t="s">
        <v>207</v>
      </c>
      <c r="M1065" s="1347">
        <v>1656600</v>
      </c>
      <c r="N1065" s="1274">
        <v>2016</v>
      </c>
      <c r="O1065" s="1341" t="s">
        <v>1244</v>
      </c>
      <c r="P1065" s="1412">
        <f t="shared" si="559"/>
        <v>1656600</v>
      </c>
      <c r="Q1065" s="1274" t="s">
        <v>99</v>
      </c>
      <c r="R1065" s="1364"/>
      <c r="S1065" s="1352"/>
      <c r="T1065" s="1365"/>
      <c r="U1065" s="746">
        <v>5</v>
      </c>
      <c r="V1065" s="1281">
        <f t="shared" si="567"/>
        <v>1</v>
      </c>
      <c r="W1065" s="828">
        <f t="shared" si="562"/>
        <v>331320</v>
      </c>
      <c r="X1065" s="828">
        <f t="shared" si="568"/>
        <v>331320</v>
      </c>
      <c r="Y1065" s="828">
        <f t="shared" si="563"/>
        <v>1325280</v>
      </c>
      <c r="Z1065" s="1281">
        <f t="shared" si="569"/>
        <v>2</v>
      </c>
      <c r="AA1065" s="829">
        <f t="shared" si="564"/>
        <v>331320</v>
      </c>
      <c r="AB1065" s="829">
        <f t="shared" si="570"/>
        <v>662640</v>
      </c>
      <c r="AC1065" s="829">
        <f t="shared" si="565"/>
        <v>993960</v>
      </c>
      <c r="AD1065" s="830" t="b">
        <f t="shared" si="566"/>
        <v>1</v>
      </c>
      <c r="AE1065" s="738"/>
      <c r="AF1065" s="738"/>
    </row>
    <row r="1066" spans="1:32" ht="15" customHeight="1">
      <c r="A1066" s="1570" t="s">
        <v>1242</v>
      </c>
      <c r="B1066" s="1272"/>
      <c r="C1066" s="1365" t="s">
        <v>1246</v>
      </c>
      <c r="D1066" s="1274"/>
      <c r="E1066" s="1274"/>
      <c r="F1066" s="1349"/>
      <c r="G1066" s="1274"/>
      <c r="H1066" s="1274"/>
      <c r="I1066" s="1274"/>
      <c r="J1066" s="1274"/>
      <c r="K1066" s="1349"/>
      <c r="L1066" s="1276"/>
      <c r="M1066" s="1277"/>
      <c r="N1066" s="1274"/>
      <c r="O1066" s="1349"/>
      <c r="P1066" s="1412">
        <f t="shared" si="559"/>
        <v>0</v>
      </c>
      <c r="Q1066" s="1274" t="s">
        <v>99</v>
      </c>
      <c r="R1066" s="1349"/>
      <c r="S1066" s="1349"/>
      <c r="T1066" s="1365" t="s">
        <v>1247</v>
      </c>
      <c r="U1066" s="746"/>
      <c r="V1066" s="1281"/>
      <c r="W1066" s="828"/>
      <c r="X1066" s="828"/>
      <c r="Y1066" s="828"/>
      <c r="Z1066" s="1281"/>
      <c r="AA1066" s="829"/>
      <c r="AB1066" s="829"/>
      <c r="AC1066" s="829"/>
      <c r="AD1066" s="830" t="b">
        <f t="shared" si="566"/>
        <v>1</v>
      </c>
      <c r="AE1066" s="738"/>
      <c r="AF1066" s="738"/>
    </row>
    <row r="1067" spans="1:32" ht="15" customHeight="1">
      <c r="A1067" s="1570" t="s">
        <v>1242</v>
      </c>
      <c r="B1067" s="1272">
        <v>183</v>
      </c>
      <c r="C1067" s="1273" t="s">
        <v>1248</v>
      </c>
      <c r="D1067" s="1274">
        <v>208010169</v>
      </c>
      <c r="E1067" s="1274"/>
      <c r="F1067" s="1349" t="s">
        <v>1861</v>
      </c>
      <c r="G1067" s="1349" t="s">
        <v>1249</v>
      </c>
      <c r="H1067" s="1349" t="s">
        <v>212</v>
      </c>
      <c r="I1067" s="1349" t="s">
        <v>212</v>
      </c>
      <c r="J1067" s="1349" t="s">
        <v>1250</v>
      </c>
      <c r="K1067" s="1313">
        <v>1</v>
      </c>
      <c r="L1067" s="1276" t="s">
        <v>207</v>
      </c>
      <c r="M1067" s="1277">
        <f>9999999.9-3.8</f>
        <v>9999996.0999999996</v>
      </c>
      <c r="N1067" s="1349">
        <v>2016</v>
      </c>
      <c r="O1067" s="1349" t="s">
        <v>607</v>
      </c>
      <c r="P1067" s="1412">
        <f t="shared" si="559"/>
        <v>9999996.0999999996</v>
      </c>
      <c r="Q1067" s="1274" t="s">
        <v>99</v>
      </c>
      <c r="R1067" s="1349"/>
      <c r="S1067" s="1349"/>
      <c r="T1067" s="1349"/>
      <c r="U1067" s="746">
        <v>5</v>
      </c>
      <c r="V1067" s="1281">
        <f t="shared" ref="V1067:V1106" si="571">2016-N1067+1</f>
        <v>1</v>
      </c>
      <c r="W1067" s="828">
        <f t="shared" ref="W1067:W1109" si="572">P1067/U1067</f>
        <v>1999999.22</v>
      </c>
      <c r="X1067" s="828">
        <f t="shared" ref="X1067:X1106" si="573">V1067*W1067</f>
        <v>1999999.22</v>
      </c>
      <c r="Y1067" s="828">
        <f t="shared" ref="Y1067:Y1109" si="574">P1067-X1067</f>
        <v>7999996.8799999999</v>
      </c>
      <c r="Z1067" s="1281">
        <f t="shared" ref="Z1067:Z1106" si="575">2017-N1067+1</f>
        <v>2</v>
      </c>
      <c r="AA1067" s="829">
        <f t="shared" ref="AA1067:AA1109" si="576">P1067/U1067</f>
        <v>1999999.22</v>
      </c>
      <c r="AB1067" s="829">
        <f t="shared" ref="AB1067:AB1106" si="577">Z1067*AA1067</f>
        <v>3999998.44</v>
      </c>
      <c r="AC1067" s="829">
        <f t="shared" ref="AC1067:AC1109" si="578">P1067-AB1067</f>
        <v>5999997.6600000001</v>
      </c>
      <c r="AD1067" s="830" t="b">
        <f t="shared" si="566"/>
        <v>1</v>
      </c>
      <c r="AE1067" s="738"/>
      <c r="AF1067" s="738"/>
    </row>
    <row r="1068" spans="1:32" ht="15" customHeight="1">
      <c r="A1068" s="1570" t="s">
        <v>1242</v>
      </c>
      <c r="B1068" s="1272">
        <v>184</v>
      </c>
      <c r="C1068" s="1273" t="s">
        <v>1251</v>
      </c>
      <c r="D1068" s="1274">
        <v>208010169</v>
      </c>
      <c r="E1068" s="1274"/>
      <c r="F1068" s="1349" t="s">
        <v>1861</v>
      </c>
      <c r="G1068" s="1349" t="s">
        <v>1249</v>
      </c>
      <c r="H1068" s="1349" t="s">
        <v>212</v>
      </c>
      <c r="I1068" s="1349" t="s">
        <v>212</v>
      </c>
      <c r="J1068" s="1349" t="s">
        <v>1250</v>
      </c>
      <c r="K1068" s="1313">
        <v>1</v>
      </c>
      <c r="L1068" s="1276" t="s">
        <v>207</v>
      </c>
      <c r="M1068" s="1277">
        <v>13750000</v>
      </c>
      <c r="N1068" s="1349">
        <v>2016</v>
      </c>
      <c r="O1068" s="1349" t="s">
        <v>607</v>
      </c>
      <c r="P1068" s="1412">
        <f t="shared" si="559"/>
        <v>13750000</v>
      </c>
      <c r="Q1068" s="1274" t="s">
        <v>99</v>
      </c>
      <c r="R1068" s="1349"/>
      <c r="S1068" s="1349"/>
      <c r="T1068" s="1349"/>
      <c r="U1068" s="746">
        <v>5</v>
      </c>
      <c r="V1068" s="1281">
        <f t="shared" si="571"/>
        <v>1</v>
      </c>
      <c r="W1068" s="828">
        <f t="shared" si="572"/>
        <v>2750000</v>
      </c>
      <c r="X1068" s="828">
        <f t="shared" si="573"/>
        <v>2750000</v>
      </c>
      <c r="Y1068" s="828">
        <f t="shared" si="574"/>
        <v>11000000</v>
      </c>
      <c r="Z1068" s="1281">
        <f t="shared" si="575"/>
        <v>2</v>
      </c>
      <c r="AA1068" s="829">
        <f t="shared" si="576"/>
        <v>2750000</v>
      </c>
      <c r="AB1068" s="829">
        <f t="shared" si="577"/>
        <v>5500000</v>
      </c>
      <c r="AC1068" s="829">
        <f t="shared" si="578"/>
        <v>8250000</v>
      </c>
      <c r="AD1068" s="830" t="b">
        <f t="shared" ref="AD1068:AD1099" si="579">AB1068+AC1068=P1068</f>
        <v>1</v>
      </c>
      <c r="AE1068" s="738"/>
      <c r="AF1068" s="738"/>
    </row>
    <row r="1069" spans="1:32" ht="15" customHeight="1">
      <c r="A1069" s="1570" t="s">
        <v>1242</v>
      </c>
      <c r="B1069" s="1272">
        <v>185</v>
      </c>
      <c r="C1069" s="1273" t="s">
        <v>1252</v>
      </c>
      <c r="D1069" s="1274">
        <v>208010169</v>
      </c>
      <c r="E1069" s="1274"/>
      <c r="F1069" s="1349" t="s">
        <v>1865</v>
      </c>
      <c r="G1069" s="1349" t="s">
        <v>1249</v>
      </c>
      <c r="H1069" s="1349" t="s">
        <v>212</v>
      </c>
      <c r="I1069" s="1349" t="s">
        <v>212</v>
      </c>
      <c r="J1069" s="1349" t="s">
        <v>1250</v>
      </c>
      <c r="K1069" s="1313">
        <v>1</v>
      </c>
      <c r="L1069" s="1276" t="s">
        <v>207</v>
      </c>
      <c r="M1069" s="1277">
        <v>1499999.6</v>
      </c>
      <c r="N1069" s="1349">
        <v>2016</v>
      </c>
      <c r="O1069" s="1349" t="s">
        <v>607</v>
      </c>
      <c r="P1069" s="1412">
        <f t="shared" si="559"/>
        <v>1499999.6</v>
      </c>
      <c r="Q1069" s="1274" t="s">
        <v>99</v>
      </c>
      <c r="R1069" s="1349"/>
      <c r="S1069" s="1349"/>
      <c r="T1069" s="1349" t="s">
        <v>1832</v>
      </c>
      <c r="U1069" s="746">
        <v>5</v>
      </c>
      <c r="V1069" s="1281">
        <f t="shared" si="571"/>
        <v>1</v>
      </c>
      <c r="W1069" s="828">
        <f t="shared" si="572"/>
        <v>299999.92000000004</v>
      </c>
      <c r="X1069" s="828">
        <f t="shared" si="573"/>
        <v>299999.92000000004</v>
      </c>
      <c r="Y1069" s="828">
        <f t="shared" si="574"/>
        <v>1199999.6800000002</v>
      </c>
      <c r="Z1069" s="1281">
        <f t="shared" si="575"/>
        <v>2</v>
      </c>
      <c r="AA1069" s="829">
        <f t="shared" si="576"/>
        <v>299999.92000000004</v>
      </c>
      <c r="AB1069" s="829">
        <f t="shared" si="577"/>
        <v>599999.84000000008</v>
      </c>
      <c r="AC1069" s="829">
        <f t="shared" si="578"/>
        <v>899999.76</v>
      </c>
      <c r="AD1069" s="830" t="b">
        <f t="shared" si="579"/>
        <v>1</v>
      </c>
      <c r="AE1069" s="738"/>
      <c r="AF1069" s="738"/>
    </row>
    <row r="1070" spans="1:32" ht="15" customHeight="1">
      <c r="A1070" s="1570" t="s">
        <v>1242</v>
      </c>
      <c r="B1070" s="1272"/>
      <c r="C1070" s="1273" t="s">
        <v>1952</v>
      </c>
      <c r="D1070" s="1274">
        <v>208010169</v>
      </c>
      <c r="E1070" s="1274"/>
      <c r="F1070" s="1349" t="s">
        <v>1865</v>
      </c>
      <c r="G1070" s="1349" t="s">
        <v>1249</v>
      </c>
      <c r="H1070" s="1349" t="s">
        <v>212</v>
      </c>
      <c r="I1070" s="1349" t="s">
        <v>212</v>
      </c>
      <c r="J1070" s="1349" t="s">
        <v>1250</v>
      </c>
      <c r="K1070" s="1313">
        <v>1</v>
      </c>
      <c r="L1070" s="1276" t="s">
        <v>207</v>
      </c>
      <c r="M1070" s="1277">
        <v>1499999.6</v>
      </c>
      <c r="N1070" s="1349">
        <v>2016</v>
      </c>
      <c r="O1070" s="1349" t="s">
        <v>607</v>
      </c>
      <c r="P1070" s="1412">
        <f t="shared" si="559"/>
        <v>1499999.6</v>
      </c>
      <c r="Q1070" s="1274" t="s">
        <v>99</v>
      </c>
      <c r="R1070" s="1349"/>
      <c r="S1070" s="1349"/>
      <c r="T1070" s="1349"/>
      <c r="U1070" s="746">
        <v>5</v>
      </c>
      <c r="V1070" s="1281">
        <f t="shared" ref="V1070:V1072" si="580">2016-N1070+1</f>
        <v>1</v>
      </c>
      <c r="W1070" s="828">
        <f t="shared" si="572"/>
        <v>299999.92000000004</v>
      </c>
      <c r="X1070" s="828">
        <f t="shared" ref="X1070:X1072" si="581">V1070*W1070</f>
        <v>299999.92000000004</v>
      </c>
      <c r="Y1070" s="828">
        <f t="shared" si="574"/>
        <v>1199999.6800000002</v>
      </c>
      <c r="Z1070" s="1281">
        <f t="shared" ref="Z1070:Z1072" si="582">2017-N1070+1</f>
        <v>2</v>
      </c>
      <c r="AA1070" s="829">
        <f t="shared" si="576"/>
        <v>299999.92000000004</v>
      </c>
      <c r="AB1070" s="829">
        <f t="shared" ref="AB1070:AB1072" si="583">Z1070*AA1070</f>
        <v>599999.84000000008</v>
      </c>
      <c r="AC1070" s="829">
        <f t="shared" si="578"/>
        <v>899999.76</v>
      </c>
      <c r="AD1070" s="830" t="b">
        <f t="shared" si="579"/>
        <v>1</v>
      </c>
      <c r="AE1070" s="738"/>
      <c r="AF1070" s="738"/>
    </row>
    <row r="1071" spans="1:32" ht="15" customHeight="1">
      <c r="A1071" s="1570" t="s">
        <v>1242</v>
      </c>
      <c r="B1071" s="1272"/>
      <c r="C1071" s="1273" t="s">
        <v>1953</v>
      </c>
      <c r="D1071" s="1274">
        <v>208010169</v>
      </c>
      <c r="E1071" s="1274"/>
      <c r="F1071" s="1349" t="s">
        <v>1865</v>
      </c>
      <c r="G1071" s="1349" t="s">
        <v>1249</v>
      </c>
      <c r="H1071" s="1349" t="s">
        <v>212</v>
      </c>
      <c r="I1071" s="1349" t="s">
        <v>212</v>
      </c>
      <c r="J1071" s="1349" t="s">
        <v>1250</v>
      </c>
      <c r="K1071" s="1313">
        <v>1</v>
      </c>
      <c r="L1071" s="1276" t="s">
        <v>207</v>
      </c>
      <c r="M1071" s="1277">
        <v>1499999.6</v>
      </c>
      <c r="N1071" s="1349">
        <v>2016</v>
      </c>
      <c r="O1071" s="1349" t="s">
        <v>607</v>
      </c>
      <c r="P1071" s="1412">
        <f t="shared" si="559"/>
        <v>1499999.6</v>
      </c>
      <c r="Q1071" s="1274" t="s">
        <v>99</v>
      </c>
      <c r="R1071" s="1349"/>
      <c r="S1071" s="1349"/>
      <c r="T1071" s="1349"/>
      <c r="U1071" s="746">
        <v>5</v>
      </c>
      <c r="V1071" s="1281">
        <f t="shared" si="580"/>
        <v>1</v>
      </c>
      <c r="W1071" s="828">
        <f t="shared" si="572"/>
        <v>299999.92000000004</v>
      </c>
      <c r="X1071" s="828">
        <f t="shared" si="581"/>
        <v>299999.92000000004</v>
      </c>
      <c r="Y1071" s="828">
        <f t="shared" si="574"/>
        <v>1199999.6800000002</v>
      </c>
      <c r="Z1071" s="1281">
        <f t="shared" si="582"/>
        <v>2</v>
      </c>
      <c r="AA1071" s="829">
        <f t="shared" si="576"/>
        <v>299999.92000000004</v>
      </c>
      <c r="AB1071" s="829">
        <f t="shared" si="583"/>
        <v>599999.84000000008</v>
      </c>
      <c r="AC1071" s="829">
        <f t="shared" si="578"/>
        <v>899999.76</v>
      </c>
      <c r="AD1071" s="830" t="b">
        <f t="shared" si="579"/>
        <v>1</v>
      </c>
      <c r="AE1071" s="738"/>
      <c r="AF1071" s="738"/>
    </row>
    <row r="1072" spans="1:32" ht="15" customHeight="1">
      <c r="A1072" s="1570" t="s">
        <v>1242</v>
      </c>
      <c r="B1072" s="1272"/>
      <c r="C1072" s="1273" t="s">
        <v>1954</v>
      </c>
      <c r="D1072" s="1274">
        <v>208010169</v>
      </c>
      <c r="E1072" s="1274"/>
      <c r="F1072" s="1349" t="s">
        <v>1865</v>
      </c>
      <c r="G1072" s="1349" t="s">
        <v>1249</v>
      </c>
      <c r="H1072" s="1349" t="s">
        <v>212</v>
      </c>
      <c r="I1072" s="1349" t="s">
        <v>212</v>
      </c>
      <c r="J1072" s="1349" t="s">
        <v>1250</v>
      </c>
      <c r="K1072" s="1313">
        <v>1</v>
      </c>
      <c r="L1072" s="1276" t="s">
        <v>207</v>
      </c>
      <c r="M1072" s="1277">
        <v>1499999.6</v>
      </c>
      <c r="N1072" s="1349">
        <v>2016</v>
      </c>
      <c r="O1072" s="1349" t="s">
        <v>607</v>
      </c>
      <c r="P1072" s="1412">
        <f t="shared" si="559"/>
        <v>1499999.6</v>
      </c>
      <c r="Q1072" s="1274" t="s">
        <v>99</v>
      </c>
      <c r="R1072" s="1349"/>
      <c r="S1072" s="1349"/>
      <c r="T1072" s="1349"/>
      <c r="U1072" s="746">
        <v>5</v>
      </c>
      <c r="V1072" s="1281">
        <f t="shared" si="580"/>
        <v>1</v>
      </c>
      <c r="W1072" s="828">
        <f t="shared" si="572"/>
        <v>299999.92000000004</v>
      </c>
      <c r="X1072" s="828">
        <f t="shared" si="581"/>
        <v>299999.92000000004</v>
      </c>
      <c r="Y1072" s="828">
        <f t="shared" si="574"/>
        <v>1199999.6800000002</v>
      </c>
      <c r="Z1072" s="1281">
        <f t="shared" si="582"/>
        <v>2</v>
      </c>
      <c r="AA1072" s="829">
        <f t="shared" si="576"/>
        <v>299999.92000000004</v>
      </c>
      <c r="AB1072" s="829">
        <f t="shared" si="583"/>
        <v>599999.84000000008</v>
      </c>
      <c r="AC1072" s="829">
        <f t="shared" si="578"/>
        <v>899999.76</v>
      </c>
      <c r="AD1072" s="830" t="b">
        <f t="shared" si="579"/>
        <v>1</v>
      </c>
      <c r="AE1072" s="738"/>
      <c r="AF1072" s="738"/>
    </row>
    <row r="1073" spans="1:32" ht="15" customHeight="1">
      <c r="A1073" s="1570" t="s">
        <v>1242</v>
      </c>
      <c r="B1073" s="1272">
        <v>186</v>
      </c>
      <c r="C1073" s="1273" t="s">
        <v>1253</v>
      </c>
      <c r="D1073" s="1274">
        <v>208010169</v>
      </c>
      <c r="E1073" s="1274"/>
      <c r="F1073" s="1349" t="s">
        <v>1865</v>
      </c>
      <c r="G1073" s="1349" t="s">
        <v>1249</v>
      </c>
      <c r="H1073" s="1349" t="s">
        <v>212</v>
      </c>
      <c r="I1073" s="1349" t="s">
        <v>212</v>
      </c>
      <c r="J1073" s="1349" t="s">
        <v>1250</v>
      </c>
      <c r="K1073" s="1313">
        <v>1</v>
      </c>
      <c r="L1073" s="1276" t="s">
        <v>207</v>
      </c>
      <c r="M1073" s="1277">
        <v>1499999.6</v>
      </c>
      <c r="N1073" s="1349">
        <v>2016</v>
      </c>
      <c r="O1073" s="1349" t="s">
        <v>607</v>
      </c>
      <c r="P1073" s="1412">
        <f t="shared" si="559"/>
        <v>1499999.6</v>
      </c>
      <c r="Q1073" s="1274" t="s">
        <v>99</v>
      </c>
      <c r="R1073" s="1349"/>
      <c r="S1073" s="1349"/>
      <c r="T1073" s="1349"/>
      <c r="U1073" s="746">
        <v>5</v>
      </c>
      <c r="V1073" s="1281">
        <f t="shared" si="571"/>
        <v>1</v>
      </c>
      <c r="W1073" s="828">
        <f t="shared" si="572"/>
        <v>299999.92000000004</v>
      </c>
      <c r="X1073" s="828">
        <f t="shared" si="573"/>
        <v>299999.92000000004</v>
      </c>
      <c r="Y1073" s="828">
        <f t="shared" si="574"/>
        <v>1199999.6800000002</v>
      </c>
      <c r="Z1073" s="1281">
        <f t="shared" si="575"/>
        <v>2</v>
      </c>
      <c r="AA1073" s="829">
        <f t="shared" si="576"/>
        <v>299999.92000000004</v>
      </c>
      <c r="AB1073" s="829">
        <f t="shared" si="577"/>
        <v>599999.84000000008</v>
      </c>
      <c r="AC1073" s="829">
        <f t="shared" si="578"/>
        <v>899999.76</v>
      </c>
      <c r="AD1073" s="830" t="b">
        <f t="shared" si="579"/>
        <v>1</v>
      </c>
      <c r="AE1073" s="738"/>
      <c r="AF1073" s="738"/>
    </row>
    <row r="1074" spans="1:32" ht="15" customHeight="1">
      <c r="A1074" s="1570" t="s">
        <v>1242</v>
      </c>
      <c r="B1074" s="1272"/>
      <c r="C1074" s="1273" t="s">
        <v>1955</v>
      </c>
      <c r="D1074" s="1274">
        <v>208010169</v>
      </c>
      <c r="E1074" s="1274"/>
      <c r="F1074" s="1349" t="s">
        <v>1865</v>
      </c>
      <c r="G1074" s="1349" t="s">
        <v>1249</v>
      </c>
      <c r="H1074" s="1349" t="s">
        <v>212</v>
      </c>
      <c r="I1074" s="1349" t="s">
        <v>212</v>
      </c>
      <c r="J1074" s="1349" t="s">
        <v>1250</v>
      </c>
      <c r="K1074" s="1313">
        <v>1</v>
      </c>
      <c r="L1074" s="1276" t="s">
        <v>207</v>
      </c>
      <c r="M1074" s="1277">
        <v>1499999.6</v>
      </c>
      <c r="N1074" s="1349">
        <v>2016</v>
      </c>
      <c r="O1074" s="1349" t="s">
        <v>607</v>
      </c>
      <c r="P1074" s="1412">
        <f t="shared" si="559"/>
        <v>1499999.6</v>
      </c>
      <c r="Q1074" s="1274" t="s">
        <v>99</v>
      </c>
      <c r="R1074" s="1349"/>
      <c r="S1074" s="1349"/>
      <c r="T1074" s="1349"/>
      <c r="U1074" s="746">
        <v>5</v>
      </c>
      <c r="V1074" s="1281">
        <f t="shared" ref="V1074:V1076" si="584">2016-N1074+1</f>
        <v>1</v>
      </c>
      <c r="W1074" s="828">
        <f t="shared" si="572"/>
        <v>299999.92000000004</v>
      </c>
      <c r="X1074" s="828">
        <f t="shared" ref="X1074:X1076" si="585">V1074*W1074</f>
        <v>299999.92000000004</v>
      </c>
      <c r="Y1074" s="828">
        <f t="shared" si="574"/>
        <v>1199999.6800000002</v>
      </c>
      <c r="Z1074" s="1281">
        <f t="shared" ref="Z1074:Z1076" si="586">2017-N1074+1</f>
        <v>2</v>
      </c>
      <c r="AA1074" s="829">
        <f t="shared" si="576"/>
        <v>299999.92000000004</v>
      </c>
      <c r="AB1074" s="829">
        <f t="shared" ref="AB1074:AB1076" si="587">Z1074*AA1074</f>
        <v>599999.84000000008</v>
      </c>
      <c r="AC1074" s="829">
        <f t="shared" si="578"/>
        <v>899999.76</v>
      </c>
      <c r="AD1074" s="830" t="b">
        <f t="shared" si="579"/>
        <v>1</v>
      </c>
      <c r="AE1074" s="738"/>
      <c r="AF1074" s="738"/>
    </row>
    <row r="1075" spans="1:32" ht="15" customHeight="1">
      <c r="A1075" s="1570" t="s">
        <v>1242</v>
      </c>
      <c r="B1075" s="1272"/>
      <c r="C1075" s="1273" t="s">
        <v>1956</v>
      </c>
      <c r="D1075" s="1274">
        <v>208010169</v>
      </c>
      <c r="E1075" s="1274"/>
      <c r="F1075" s="1349" t="s">
        <v>1865</v>
      </c>
      <c r="G1075" s="1349" t="s">
        <v>1249</v>
      </c>
      <c r="H1075" s="1349" t="s">
        <v>212</v>
      </c>
      <c r="I1075" s="1349" t="s">
        <v>212</v>
      </c>
      <c r="J1075" s="1349" t="s">
        <v>1250</v>
      </c>
      <c r="K1075" s="1313">
        <v>1</v>
      </c>
      <c r="L1075" s="1276" t="s">
        <v>207</v>
      </c>
      <c r="M1075" s="1277">
        <v>1499999.6</v>
      </c>
      <c r="N1075" s="1349">
        <v>2016</v>
      </c>
      <c r="O1075" s="1349" t="s">
        <v>607</v>
      </c>
      <c r="P1075" s="1412">
        <f t="shared" si="559"/>
        <v>1499999.6</v>
      </c>
      <c r="Q1075" s="1274" t="s">
        <v>99</v>
      </c>
      <c r="R1075" s="1349"/>
      <c r="S1075" s="1349"/>
      <c r="T1075" s="1349"/>
      <c r="U1075" s="746">
        <v>5</v>
      </c>
      <c r="V1075" s="1281">
        <f t="shared" si="584"/>
        <v>1</v>
      </c>
      <c r="W1075" s="828">
        <f t="shared" si="572"/>
        <v>299999.92000000004</v>
      </c>
      <c r="X1075" s="828">
        <f t="shared" si="585"/>
        <v>299999.92000000004</v>
      </c>
      <c r="Y1075" s="828">
        <f t="shared" si="574"/>
        <v>1199999.6800000002</v>
      </c>
      <c r="Z1075" s="1281">
        <f t="shared" si="586"/>
        <v>2</v>
      </c>
      <c r="AA1075" s="829">
        <f t="shared" si="576"/>
        <v>299999.92000000004</v>
      </c>
      <c r="AB1075" s="829">
        <f t="shared" si="587"/>
        <v>599999.84000000008</v>
      </c>
      <c r="AC1075" s="829">
        <f t="shared" si="578"/>
        <v>899999.76</v>
      </c>
      <c r="AD1075" s="830" t="b">
        <f t="shared" si="579"/>
        <v>1</v>
      </c>
      <c r="AE1075" s="738"/>
      <c r="AF1075" s="738"/>
    </row>
    <row r="1076" spans="1:32" ht="15" customHeight="1">
      <c r="A1076" s="1570" t="s">
        <v>1242</v>
      </c>
      <c r="B1076" s="1272"/>
      <c r="C1076" s="1273" t="s">
        <v>1957</v>
      </c>
      <c r="D1076" s="1274">
        <v>208010169</v>
      </c>
      <c r="E1076" s="1274"/>
      <c r="F1076" s="1349" t="s">
        <v>1865</v>
      </c>
      <c r="G1076" s="1349" t="s">
        <v>1249</v>
      </c>
      <c r="H1076" s="1349" t="s">
        <v>212</v>
      </c>
      <c r="I1076" s="1349" t="s">
        <v>212</v>
      </c>
      <c r="J1076" s="1349" t="s">
        <v>1250</v>
      </c>
      <c r="K1076" s="1313">
        <v>1</v>
      </c>
      <c r="L1076" s="1276" t="s">
        <v>207</v>
      </c>
      <c r="M1076" s="1277">
        <v>1499999.6</v>
      </c>
      <c r="N1076" s="1349">
        <v>2016</v>
      </c>
      <c r="O1076" s="1349" t="s">
        <v>607</v>
      </c>
      <c r="P1076" s="1412">
        <f t="shared" si="559"/>
        <v>1499999.6</v>
      </c>
      <c r="Q1076" s="1274" t="s">
        <v>99</v>
      </c>
      <c r="R1076" s="1349"/>
      <c r="S1076" s="1349"/>
      <c r="T1076" s="1349"/>
      <c r="U1076" s="746">
        <v>5</v>
      </c>
      <c r="V1076" s="1281">
        <f t="shared" si="584"/>
        <v>1</v>
      </c>
      <c r="W1076" s="828">
        <f t="shared" si="572"/>
        <v>299999.92000000004</v>
      </c>
      <c r="X1076" s="828">
        <f t="shared" si="585"/>
        <v>299999.92000000004</v>
      </c>
      <c r="Y1076" s="828">
        <f t="shared" si="574"/>
        <v>1199999.6800000002</v>
      </c>
      <c r="Z1076" s="1281">
        <f t="shared" si="586"/>
        <v>2</v>
      </c>
      <c r="AA1076" s="829">
        <f t="shared" si="576"/>
        <v>299999.92000000004</v>
      </c>
      <c r="AB1076" s="829">
        <f t="shared" si="587"/>
        <v>599999.84000000008</v>
      </c>
      <c r="AC1076" s="829">
        <f t="shared" si="578"/>
        <v>899999.76</v>
      </c>
      <c r="AD1076" s="830" t="b">
        <f t="shared" si="579"/>
        <v>1</v>
      </c>
      <c r="AE1076" s="738"/>
      <c r="AF1076" s="738"/>
    </row>
    <row r="1077" spans="1:32" ht="15" customHeight="1">
      <c r="A1077" s="1570" t="s">
        <v>1242</v>
      </c>
      <c r="B1077" s="1272">
        <v>187</v>
      </c>
      <c r="C1077" s="1273" t="s">
        <v>1254</v>
      </c>
      <c r="D1077" s="1274">
        <v>208010169</v>
      </c>
      <c r="E1077" s="1274"/>
      <c r="F1077" s="1349" t="s">
        <v>1865</v>
      </c>
      <c r="G1077" s="1349" t="s">
        <v>1249</v>
      </c>
      <c r="H1077" s="1349" t="s">
        <v>212</v>
      </c>
      <c r="I1077" s="1349" t="s">
        <v>212</v>
      </c>
      <c r="J1077" s="1349" t="s">
        <v>1250</v>
      </c>
      <c r="K1077" s="1313">
        <v>1</v>
      </c>
      <c r="L1077" s="1276" t="s">
        <v>207</v>
      </c>
      <c r="M1077" s="1277">
        <v>2000000.2</v>
      </c>
      <c r="N1077" s="1349">
        <v>2016</v>
      </c>
      <c r="O1077" s="1349" t="s">
        <v>607</v>
      </c>
      <c r="P1077" s="1412">
        <f t="shared" si="559"/>
        <v>2000000.2</v>
      </c>
      <c r="Q1077" s="1274" t="s">
        <v>99</v>
      </c>
      <c r="R1077" s="1349"/>
      <c r="S1077" s="1349"/>
      <c r="T1077" s="1349"/>
      <c r="U1077" s="746">
        <v>5</v>
      </c>
      <c r="V1077" s="1281">
        <f t="shared" si="571"/>
        <v>1</v>
      </c>
      <c r="W1077" s="828">
        <f t="shared" si="572"/>
        <v>400000.04</v>
      </c>
      <c r="X1077" s="828">
        <f t="shared" si="573"/>
        <v>400000.04</v>
      </c>
      <c r="Y1077" s="828">
        <f t="shared" si="574"/>
        <v>1600000.16</v>
      </c>
      <c r="Z1077" s="1281">
        <f t="shared" si="575"/>
        <v>2</v>
      </c>
      <c r="AA1077" s="829">
        <f t="shared" si="576"/>
        <v>400000.04</v>
      </c>
      <c r="AB1077" s="829">
        <f t="shared" si="577"/>
        <v>800000.08</v>
      </c>
      <c r="AC1077" s="829">
        <f t="shared" si="578"/>
        <v>1200000.1200000001</v>
      </c>
      <c r="AD1077" s="830" t="b">
        <f t="shared" si="579"/>
        <v>1</v>
      </c>
      <c r="AE1077" s="738"/>
      <c r="AF1077" s="738"/>
    </row>
    <row r="1078" spans="1:32" ht="15" customHeight="1">
      <c r="A1078" s="1570" t="s">
        <v>1242</v>
      </c>
      <c r="B1078" s="1272"/>
      <c r="C1078" s="1273" t="s">
        <v>1958</v>
      </c>
      <c r="D1078" s="1274">
        <v>208010169</v>
      </c>
      <c r="E1078" s="1274"/>
      <c r="F1078" s="1349" t="s">
        <v>1865</v>
      </c>
      <c r="G1078" s="1349" t="s">
        <v>1249</v>
      </c>
      <c r="H1078" s="1349" t="s">
        <v>212</v>
      </c>
      <c r="I1078" s="1349" t="s">
        <v>212</v>
      </c>
      <c r="J1078" s="1349" t="s">
        <v>1250</v>
      </c>
      <c r="K1078" s="1313">
        <v>1</v>
      </c>
      <c r="L1078" s="1276" t="s">
        <v>207</v>
      </c>
      <c r="M1078" s="1277">
        <v>2000000.2</v>
      </c>
      <c r="N1078" s="1349">
        <v>2016</v>
      </c>
      <c r="O1078" s="1349" t="s">
        <v>607</v>
      </c>
      <c r="P1078" s="1412">
        <f t="shared" si="559"/>
        <v>2000000.2</v>
      </c>
      <c r="Q1078" s="1274" t="s">
        <v>99</v>
      </c>
      <c r="R1078" s="1349"/>
      <c r="S1078" s="1349"/>
      <c r="T1078" s="1349"/>
      <c r="U1078" s="746">
        <v>5</v>
      </c>
      <c r="V1078" s="1281">
        <f t="shared" ref="V1078:V1080" si="588">2016-N1078+1</f>
        <v>1</v>
      </c>
      <c r="W1078" s="828">
        <f t="shared" si="572"/>
        <v>400000.04</v>
      </c>
      <c r="X1078" s="828">
        <f t="shared" ref="X1078:X1080" si="589">V1078*W1078</f>
        <v>400000.04</v>
      </c>
      <c r="Y1078" s="828">
        <f t="shared" si="574"/>
        <v>1600000.16</v>
      </c>
      <c r="Z1078" s="1281">
        <f t="shared" ref="Z1078:Z1080" si="590">2017-N1078+1</f>
        <v>2</v>
      </c>
      <c r="AA1078" s="829">
        <f t="shared" si="576"/>
        <v>400000.04</v>
      </c>
      <c r="AB1078" s="829">
        <f t="shared" ref="AB1078:AB1080" si="591">Z1078*AA1078</f>
        <v>800000.08</v>
      </c>
      <c r="AC1078" s="829">
        <f t="shared" si="578"/>
        <v>1200000.1200000001</v>
      </c>
      <c r="AD1078" s="830" t="b">
        <f t="shared" si="579"/>
        <v>1</v>
      </c>
      <c r="AE1078" s="738"/>
      <c r="AF1078" s="738"/>
    </row>
    <row r="1079" spans="1:32" ht="15" customHeight="1">
      <c r="A1079" s="1570" t="s">
        <v>1242</v>
      </c>
      <c r="B1079" s="1272"/>
      <c r="C1079" s="1273" t="s">
        <v>1959</v>
      </c>
      <c r="D1079" s="1274">
        <v>208010169</v>
      </c>
      <c r="E1079" s="1274"/>
      <c r="F1079" s="1349" t="s">
        <v>1865</v>
      </c>
      <c r="G1079" s="1349" t="s">
        <v>1249</v>
      </c>
      <c r="H1079" s="1349" t="s">
        <v>212</v>
      </c>
      <c r="I1079" s="1349" t="s">
        <v>212</v>
      </c>
      <c r="J1079" s="1349" t="s">
        <v>1250</v>
      </c>
      <c r="K1079" s="1313">
        <v>1</v>
      </c>
      <c r="L1079" s="1276" t="s">
        <v>207</v>
      </c>
      <c r="M1079" s="1277">
        <v>2000000.2</v>
      </c>
      <c r="N1079" s="1349">
        <v>2016</v>
      </c>
      <c r="O1079" s="1349" t="s">
        <v>607</v>
      </c>
      <c r="P1079" s="1412">
        <f t="shared" si="559"/>
        <v>2000000.2</v>
      </c>
      <c r="Q1079" s="1274" t="s">
        <v>99</v>
      </c>
      <c r="R1079" s="1349"/>
      <c r="S1079" s="1349"/>
      <c r="T1079" s="1349"/>
      <c r="U1079" s="746">
        <v>5</v>
      </c>
      <c r="V1079" s="1281">
        <f t="shared" si="588"/>
        <v>1</v>
      </c>
      <c r="W1079" s="828">
        <f t="shared" si="572"/>
        <v>400000.04</v>
      </c>
      <c r="X1079" s="828">
        <f t="shared" si="589"/>
        <v>400000.04</v>
      </c>
      <c r="Y1079" s="828">
        <f t="shared" si="574"/>
        <v>1600000.16</v>
      </c>
      <c r="Z1079" s="1281">
        <f t="shared" si="590"/>
        <v>2</v>
      </c>
      <c r="AA1079" s="829">
        <f t="shared" si="576"/>
        <v>400000.04</v>
      </c>
      <c r="AB1079" s="829">
        <f t="shared" si="591"/>
        <v>800000.08</v>
      </c>
      <c r="AC1079" s="829">
        <f t="shared" si="578"/>
        <v>1200000.1200000001</v>
      </c>
      <c r="AD1079" s="830" t="b">
        <f t="shared" si="579"/>
        <v>1</v>
      </c>
      <c r="AE1079" s="738"/>
      <c r="AF1079" s="738"/>
    </row>
    <row r="1080" spans="1:32" ht="15" customHeight="1">
      <c r="A1080" s="1570" t="s">
        <v>1242</v>
      </c>
      <c r="B1080" s="1272"/>
      <c r="C1080" s="1273" t="s">
        <v>1960</v>
      </c>
      <c r="D1080" s="1274">
        <v>208010169</v>
      </c>
      <c r="E1080" s="1274"/>
      <c r="F1080" s="1349" t="s">
        <v>1865</v>
      </c>
      <c r="G1080" s="1349" t="s">
        <v>1249</v>
      </c>
      <c r="H1080" s="1349" t="s">
        <v>212</v>
      </c>
      <c r="I1080" s="1349" t="s">
        <v>212</v>
      </c>
      <c r="J1080" s="1349" t="s">
        <v>1250</v>
      </c>
      <c r="K1080" s="1313">
        <v>1</v>
      </c>
      <c r="L1080" s="1276" t="s">
        <v>207</v>
      </c>
      <c r="M1080" s="1277">
        <v>2000000.2</v>
      </c>
      <c r="N1080" s="1349">
        <v>2016</v>
      </c>
      <c r="O1080" s="1349" t="s">
        <v>607</v>
      </c>
      <c r="P1080" s="1412">
        <f t="shared" si="559"/>
        <v>2000000.2</v>
      </c>
      <c r="Q1080" s="1274" t="s">
        <v>99</v>
      </c>
      <c r="R1080" s="1349"/>
      <c r="S1080" s="1349"/>
      <c r="T1080" s="1349"/>
      <c r="U1080" s="746">
        <v>5</v>
      </c>
      <c r="V1080" s="1281">
        <f t="shared" si="588"/>
        <v>1</v>
      </c>
      <c r="W1080" s="828">
        <f t="shared" si="572"/>
        <v>400000.04</v>
      </c>
      <c r="X1080" s="828">
        <f t="shared" si="589"/>
        <v>400000.04</v>
      </c>
      <c r="Y1080" s="828">
        <f t="shared" si="574"/>
        <v>1600000.16</v>
      </c>
      <c r="Z1080" s="1281">
        <f t="shared" si="590"/>
        <v>2</v>
      </c>
      <c r="AA1080" s="829">
        <f t="shared" si="576"/>
        <v>400000.04</v>
      </c>
      <c r="AB1080" s="829">
        <f t="shared" si="591"/>
        <v>800000.08</v>
      </c>
      <c r="AC1080" s="829">
        <f t="shared" si="578"/>
        <v>1200000.1200000001</v>
      </c>
      <c r="AD1080" s="830" t="b">
        <f t="shared" si="579"/>
        <v>1</v>
      </c>
      <c r="AE1080" s="738"/>
      <c r="AF1080" s="738"/>
    </row>
    <row r="1081" spans="1:32" ht="15" customHeight="1">
      <c r="A1081" s="1570" t="s">
        <v>1242</v>
      </c>
      <c r="B1081" s="1272">
        <v>188</v>
      </c>
      <c r="C1081" s="1366" t="s">
        <v>1255</v>
      </c>
      <c r="D1081" s="1274">
        <v>208010169</v>
      </c>
      <c r="E1081" s="1274"/>
      <c r="F1081" s="1349" t="s">
        <v>1865</v>
      </c>
      <c r="G1081" s="1349" t="s">
        <v>1256</v>
      </c>
      <c r="H1081" s="1349" t="s">
        <v>212</v>
      </c>
      <c r="I1081" s="1349" t="s">
        <v>212</v>
      </c>
      <c r="J1081" s="1349" t="s">
        <v>1250</v>
      </c>
      <c r="K1081" s="1313">
        <v>1</v>
      </c>
      <c r="L1081" s="1276" t="s">
        <v>207</v>
      </c>
      <c r="M1081" s="1277">
        <v>5000000.5</v>
      </c>
      <c r="N1081" s="1349">
        <v>2016</v>
      </c>
      <c r="O1081" s="1349" t="s">
        <v>607</v>
      </c>
      <c r="P1081" s="1412">
        <f t="shared" si="559"/>
        <v>5000000.5</v>
      </c>
      <c r="Q1081" s="1274" t="s">
        <v>99</v>
      </c>
      <c r="R1081" s="1349"/>
      <c r="S1081" s="1349"/>
      <c r="T1081" s="1349"/>
      <c r="U1081" s="746">
        <v>5</v>
      </c>
      <c r="V1081" s="1281">
        <f t="shared" si="571"/>
        <v>1</v>
      </c>
      <c r="W1081" s="828">
        <f t="shared" si="572"/>
        <v>1000000.1</v>
      </c>
      <c r="X1081" s="828">
        <f t="shared" si="573"/>
        <v>1000000.1</v>
      </c>
      <c r="Y1081" s="828">
        <f t="shared" si="574"/>
        <v>4000000.4</v>
      </c>
      <c r="Z1081" s="1281">
        <f t="shared" si="575"/>
        <v>2</v>
      </c>
      <c r="AA1081" s="829">
        <f t="shared" si="576"/>
        <v>1000000.1</v>
      </c>
      <c r="AB1081" s="829">
        <f t="shared" si="577"/>
        <v>2000000.2</v>
      </c>
      <c r="AC1081" s="829">
        <f t="shared" si="578"/>
        <v>3000000.3</v>
      </c>
      <c r="AD1081" s="830" t="b">
        <f t="shared" si="579"/>
        <v>1</v>
      </c>
      <c r="AE1081" s="738"/>
      <c r="AF1081" s="738"/>
    </row>
    <row r="1082" spans="1:32" ht="15" customHeight="1">
      <c r="A1082" s="1570" t="s">
        <v>1242</v>
      </c>
      <c r="B1082" s="1272"/>
      <c r="C1082" s="1366" t="s">
        <v>1255</v>
      </c>
      <c r="D1082" s="1274">
        <v>208010169</v>
      </c>
      <c r="E1082" s="1274"/>
      <c r="F1082" s="1349" t="s">
        <v>1865</v>
      </c>
      <c r="G1082" s="1349" t="s">
        <v>1256</v>
      </c>
      <c r="H1082" s="1349" t="s">
        <v>212</v>
      </c>
      <c r="I1082" s="1349" t="s">
        <v>212</v>
      </c>
      <c r="J1082" s="1349" t="s">
        <v>1250</v>
      </c>
      <c r="K1082" s="1313">
        <v>1</v>
      </c>
      <c r="L1082" s="1276" t="s">
        <v>207</v>
      </c>
      <c r="M1082" s="1277">
        <v>5000000.5</v>
      </c>
      <c r="N1082" s="1349">
        <v>2016</v>
      </c>
      <c r="O1082" s="1349" t="s">
        <v>607</v>
      </c>
      <c r="P1082" s="1412">
        <f t="shared" si="559"/>
        <v>5000000.5</v>
      </c>
      <c r="Q1082" s="1274" t="s">
        <v>99</v>
      </c>
      <c r="R1082" s="1349"/>
      <c r="S1082" s="1349"/>
      <c r="T1082" s="1349"/>
      <c r="U1082" s="746">
        <v>5</v>
      </c>
      <c r="V1082" s="1281">
        <f t="shared" ref="V1082:V1084" si="592">2016-N1082+1</f>
        <v>1</v>
      </c>
      <c r="W1082" s="828">
        <f t="shared" si="572"/>
        <v>1000000.1</v>
      </c>
      <c r="X1082" s="828">
        <f t="shared" ref="X1082:X1084" si="593">V1082*W1082</f>
        <v>1000000.1</v>
      </c>
      <c r="Y1082" s="828">
        <f t="shared" si="574"/>
        <v>4000000.4</v>
      </c>
      <c r="Z1082" s="1281">
        <f t="shared" ref="Z1082:Z1084" si="594">2017-N1082+1</f>
        <v>2</v>
      </c>
      <c r="AA1082" s="829">
        <f t="shared" si="576"/>
        <v>1000000.1</v>
      </c>
      <c r="AB1082" s="829">
        <f t="shared" ref="AB1082:AB1084" si="595">Z1082*AA1082</f>
        <v>2000000.2</v>
      </c>
      <c r="AC1082" s="829">
        <f t="shared" si="578"/>
        <v>3000000.3</v>
      </c>
      <c r="AD1082" s="830" t="b">
        <f t="shared" si="579"/>
        <v>1</v>
      </c>
      <c r="AE1082" s="738"/>
      <c r="AF1082" s="738"/>
    </row>
    <row r="1083" spans="1:32" ht="15" customHeight="1">
      <c r="A1083" s="1570" t="s">
        <v>1242</v>
      </c>
      <c r="B1083" s="1272"/>
      <c r="C1083" s="1366" t="s">
        <v>1255</v>
      </c>
      <c r="D1083" s="1274">
        <v>208010169</v>
      </c>
      <c r="E1083" s="1274"/>
      <c r="F1083" s="1349" t="s">
        <v>1865</v>
      </c>
      <c r="G1083" s="1349" t="s">
        <v>1256</v>
      </c>
      <c r="H1083" s="1349" t="s">
        <v>212</v>
      </c>
      <c r="I1083" s="1349" t="s">
        <v>212</v>
      </c>
      <c r="J1083" s="1349" t="s">
        <v>1250</v>
      </c>
      <c r="K1083" s="1313">
        <v>1</v>
      </c>
      <c r="L1083" s="1276" t="s">
        <v>207</v>
      </c>
      <c r="M1083" s="1277">
        <v>5000000.5</v>
      </c>
      <c r="N1083" s="1349">
        <v>2016</v>
      </c>
      <c r="O1083" s="1349" t="s">
        <v>607</v>
      </c>
      <c r="P1083" s="1412">
        <f t="shared" si="559"/>
        <v>5000000.5</v>
      </c>
      <c r="Q1083" s="1274" t="s">
        <v>99</v>
      </c>
      <c r="R1083" s="1349"/>
      <c r="S1083" s="1349"/>
      <c r="T1083" s="1349"/>
      <c r="U1083" s="746">
        <v>5</v>
      </c>
      <c r="V1083" s="1281">
        <f t="shared" si="592"/>
        <v>1</v>
      </c>
      <c r="W1083" s="828">
        <f t="shared" si="572"/>
        <v>1000000.1</v>
      </c>
      <c r="X1083" s="828">
        <f t="shared" si="593"/>
        <v>1000000.1</v>
      </c>
      <c r="Y1083" s="828">
        <f t="shared" si="574"/>
        <v>4000000.4</v>
      </c>
      <c r="Z1083" s="1281">
        <f t="shared" si="594"/>
        <v>2</v>
      </c>
      <c r="AA1083" s="829">
        <f t="shared" si="576"/>
        <v>1000000.1</v>
      </c>
      <c r="AB1083" s="829">
        <f t="shared" si="595"/>
        <v>2000000.2</v>
      </c>
      <c r="AC1083" s="829">
        <f t="shared" si="578"/>
        <v>3000000.3</v>
      </c>
      <c r="AD1083" s="830" t="b">
        <f t="shared" si="579"/>
        <v>1</v>
      </c>
      <c r="AE1083" s="738"/>
      <c r="AF1083" s="738"/>
    </row>
    <row r="1084" spans="1:32" ht="15" customHeight="1">
      <c r="A1084" s="1570" t="s">
        <v>1242</v>
      </c>
      <c r="B1084" s="1272"/>
      <c r="C1084" s="1366" t="s">
        <v>1255</v>
      </c>
      <c r="D1084" s="1274">
        <v>208010169</v>
      </c>
      <c r="E1084" s="1274"/>
      <c r="F1084" s="1349" t="s">
        <v>1865</v>
      </c>
      <c r="G1084" s="1349" t="s">
        <v>1256</v>
      </c>
      <c r="H1084" s="1349" t="s">
        <v>212</v>
      </c>
      <c r="I1084" s="1349" t="s">
        <v>212</v>
      </c>
      <c r="J1084" s="1349" t="s">
        <v>1250</v>
      </c>
      <c r="K1084" s="1313">
        <v>1</v>
      </c>
      <c r="L1084" s="1276" t="s">
        <v>207</v>
      </c>
      <c r="M1084" s="1277">
        <v>5000000.5</v>
      </c>
      <c r="N1084" s="1349">
        <v>2016</v>
      </c>
      <c r="O1084" s="1349" t="s">
        <v>607</v>
      </c>
      <c r="P1084" s="1412">
        <f t="shared" si="559"/>
        <v>5000000.5</v>
      </c>
      <c r="Q1084" s="1274" t="s">
        <v>99</v>
      </c>
      <c r="R1084" s="1349"/>
      <c r="S1084" s="1349"/>
      <c r="T1084" s="1349"/>
      <c r="U1084" s="746">
        <v>5</v>
      </c>
      <c r="V1084" s="1281">
        <f t="shared" si="592"/>
        <v>1</v>
      </c>
      <c r="W1084" s="828">
        <f t="shared" si="572"/>
        <v>1000000.1</v>
      </c>
      <c r="X1084" s="828">
        <f t="shared" si="593"/>
        <v>1000000.1</v>
      </c>
      <c r="Y1084" s="828">
        <f t="shared" si="574"/>
        <v>4000000.4</v>
      </c>
      <c r="Z1084" s="1281">
        <f t="shared" si="594"/>
        <v>2</v>
      </c>
      <c r="AA1084" s="829">
        <f t="shared" si="576"/>
        <v>1000000.1</v>
      </c>
      <c r="AB1084" s="829">
        <f t="shared" si="595"/>
        <v>2000000.2</v>
      </c>
      <c r="AC1084" s="829">
        <f t="shared" si="578"/>
        <v>3000000.3</v>
      </c>
      <c r="AD1084" s="830" t="b">
        <f t="shared" si="579"/>
        <v>1</v>
      </c>
      <c r="AE1084" s="738"/>
      <c r="AF1084" s="738"/>
    </row>
    <row r="1085" spans="1:32" ht="15" customHeight="1">
      <c r="A1085" s="1570" t="s">
        <v>1242</v>
      </c>
      <c r="B1085" s="1272">
        <v>189</v>
      </c>
      <c r="C1085" s="1366" t="s">
        <v>1257</v>
      </c>
      <c r="D1085" s="1274">
        <v>208010169</v>
      </c>
      <c r="E1085" s="1274"/>
      <c r="F1085" s="1349" t="s">
        <v>1859</v>
      </c>
      <c r="G1085" s="1349" t="s">
        <v>1256</v>
      </c>
      <c r="H1085" s="1349" t="s">
        <v>212</v>
      </c>
      <c r="I1085" s="1349" t="s">
        <v>212</v>
      </c>
      <c r="J1085" s="1349" t="s">
        <v>535</v>
      </c>
      <c r="K1085" s="1313">
        <v>1</v>
      </c>
      <c r="L1085" s="1276" t="s">
        <v>207</v>
      </c>
      <c r="M1085" s="1356">
        <v>5000000.5</v>
      </c>
      <c r="N1085" s="1349">
        <v>2016</v>
      </c>
      <c r="O1085" s="1349" t="s">
        <v>607</v>
      </c>
      <c r="P1085" s="1412">
        <f t="shared" si="559"/>
        <v>5000000.5</v>
      </c>
      <c r="Q1085" s="1274" t="s">
        <v>99</v>
      </c>
      <c r="R1085" s="1349"/>
      <c r="S1085" s="1349"/>
      <c r="T1085" s="1349"/>
      <c r="U1085" s="746">
        <v>5</v>
      </c>
      <c r="V1085" s="1281">
        <f t="shared" si="571"/>
        <v>1</v>
      </c>
      <c r="W1085" s="828">
        <f t="shared" si="572"/>
        <v>1000000.1</v>
      </c>
      <c r="X1085" s="828">
        <f t="shared" si="573"/>
        <v>1000000.1</v>
      </c>
      <c r="Y1085" s="828">
        <f t="shared" si="574"/>
        <v>4000000.4</v>
      </c>
      <c r="Z1085" s="1281">
        <f t="shared" si="575"/>
        <v>2</v>
      </c>
      <c r="AA1085" s="829">
        <f t="shared" si="576"/>
        <v>1000000.1</v>
      </c>
      <c r="AB1085" s="829">
        <f t="shared" si="577"/>
        <v>2000000.2</v>
      </c>
      <c r="AC1085" s="829">
        <f t="shared" si="578"/>
        <v>3000000.3</v>
      </c>
      <c r="AD1085" s="830" t="b">
        <f t="shared" si="579"/>
        <v>1</v>
      </c>
      <c r="AE1085" s="738"/>
      <c r="AF1085" s="738"/>
    </row>
    <row r="1086" spans="1:32" ht="15" customHeight="1">
      <c r="A1086" s="1570" t="s">
        <v>1242</v>
      </c>
      <c r="B1086" s="1272"/>
      <c r="C1086" s="1366" t="s">
        <v>1961</v>
      </c>
      <c r="D1086" s="1274">
        <v>208010169</v>
      </c>
      <c r="E1086" s="1274"/>
      <c r="F1086" s="1349" t="s">
        <v>1859</v>
      </c>
      <c r="G1086" s="1349" t="s">
        <v>1256</v>
      </c>
      <c r="H1086" s="1349" t="s">
        <v>212</v>
      </c>
      <c r="I1086" s="1349" t="s">
        <v>212</v>
      </c>
      <c r="J1086" s="1349" t="s">
        <v>535</v>
      </c>
      <c r="K1086" s="1313">
        <v>1</v>
      </c>
      <c r="L1086" s="1276" t="s">
        <v>207</v>
      </c>
      <c r="M1086" s="1356">
        <v>5000000.5</v>
      </c>
      <c r="N1086" s="1349">
        <v>2016</v>
      </c>
      <c r="O1086" s="1349" t="s">
        <v>607</v>
      </c>
      <c r="P1086" s="1412">
        <f t="shared" si="559"/>
        <v>5000000.5</v>
      </c>
      <c r="Q1086" s="1274" t="s">
        <v>99</v>
      </c>
      <c r="R1086" s="1349"/>
      <c r="S1086" s="1349"/>
      <c r="T1086" s="1349"/>
      <c r="U1086" s="746">
        <v>5</v>
      </c>
      <c r="V1086" s="1281">
        <f t="shared" ref="V1086:V1094" si="596">2016-N1086+1</f>
        <v>1</v>
      </c>
      <c r="W1086" s="828">
        <f t="shared" si="572"/>
        <v>1000000.1</v>
      </c>
      <c r="X1086" s="828">
        <f t="shared" ref="X1086:X1094" si="597">V1086*W1086</f>
        <v>1000000.1</v>
      </c>
      <c r="Y1086" s="828">
        <f t="shared" si="574"/>
        <v>4000000.4</v>
      </c>
      <c r="Z1086" s="1281">
        <f t="shared" ref="Z1086:Z1094" si="598">2017-N1086+1</f>
        <v>2</v>
      </c>
      <c r="AA1086" s="829">
        <f t="shared" si="576"/>
        <v>1000000.1</v>
      </c>
      <c r="AB1086" s="829">
        <f t="shared" ref="AB1086:AB1094" si="599">Z1086*AA1086</f>
        <v>2000000.2</v>
      </c>
      <c r="AC1086" s="829">
        <f t="shared" si="578"/>
        <v>3000000.3</v>
      </c>
      <c r="AD1086" s="830" t="b">
        <f t="shared" si="579"/>
        <v>1</v>
      </c>
      <c r="AE1086" s="738"/>
      <c r="AF1086" s="738"/>
    </row>
    <row r="1087" spans="1:32" ht="15" customHeight="1">
      <c r="A1087" s="1570" t="s">
        <v>1242</v>
      </c>
      <c r="B1087" s="1272"/>
      <c r="C1087" s="1366" t="s">
        <v>1962</v>
      </c>
      <c r="D1087" s="1274">
        <v>208010169</v>
      </c>
      <c r="E1087" s="1274"/>
      <c r="F1087" s="1349" t="s">
        <v>1859</v>
      </c>
      <c r="G1087" s="1349" t="s">
        <v>1256</v>
      </c>
      <c r="H1087" s="1349" t="s">
        <v>212</v>
      </c>
      <c r="I1087" s="1349" t="s">
        <v>212</v>
      </c>
      <c r="J1087" s="1349" t="s">
        <v>535</v>
      </c>
      <c r="K1087" s="1313">
        <v>1</v>
      </c>
      <c r="L1087" s="1276" t="s">
        <v>207</v>
      </c>
      <c r="M1087" s="1356">
        <v>5000000.5</v>
      </c>
      <c r="N1087" s="1349">
        <v>2016</v>
      </c>
      <c r="O1087" s="1349" t="s">
        <v>607</v>
      </c>
      <c r="P1087" s="1412">
        <f t="shared" ref="P1087:P1148" si="600">K1087*M1087</f>
        <v>5000000.5</v>
      </c>
      <c r="Q1087" s="1274" t="s">
        <v>99</v>
      </c>
      <c r="R1087" s="1349"/>
      <c r="S1087" s="1349"/>
      <c r="T1087" s="1349"/>
      <c r="U1087" s="746">
        <v>5</v>
      </c>
      <c r="V1087" s="1281">
        <f t="shared" si="596"/>
        <v>1</v>
      </c>
      <c r="W1087" s="828">
        <f t="shared" si="572"/>
        <v>1000000.1</v>
      </c>
      <c r="X1087" s="828">
        <f t="shared" si="597"/>
        <v>1000000.1</v>
      </c>
      <c r="Y1087" s="828">
        <f t="shared" si="574"/>
        <v>4000000.4</v>
      </c>
      <c r="Z1087" s="1281">
        <f t="shared" si="598"/>
        <v>2</v>
      </c>
      <c r="AA1087" s="829">
        <f t="shared" si="576"/>
        <v>1000000.1</v>
      </c>
      <c r="AB1087" s="829">
        <f t="shared" si="599"/>
        <v>2000000.2</v>
      </c>
      <c r="AC1087" s="829">
        <f t="shared" si="578"/>
        <v>3000000.3</v>
      </c>
      <c r="AD1087" s="830" t="b">
        <f t="shared" si="579"/>
        <v>1</v>
      </c>
      <c r="AE1087" s="738"/>
      <c r="AF1087" s="738"/>
    </row>
    <row r="1088" spans="1:32" ht="15" customHeight="1">
      <c r="A1088" s="1570" t="s">
        <v>1242</v>
      </c>
      <c r="B1088" s="1272"/>
      <c r="C1088" s="1366" t="s">
        <v>1963</v>
      </c>
      <c r="D1088" s="1274">
        <v>208010169</v>
      </c>
      <c r="E1088" s="1274"/>
      <c r="F1088" s="1349" t="s">
        <v>1859</v>
      </c>
      <c r="G1088" s="1349" t="s">
        <v>1256</v>
      </c>
      <c r="H1088" s="1349" t="s">
        <v>212</v>
      </c>
      <c r="I1088" s="1349" t="s">
        <v>212</v>
      </c>
      <c r="J1088" s="1349" t="s">
        <v>535</v>
      </c>
      <c r="K1088" s="1313">
        <v>1</v>
      </c>
      <c r="L1088" s="1276" t="s">
        <v>207</v>
      </c>
      <c r="M1088" s="1356">
        <v>5000000.5</v>
      </c>
      <c r="N1088" s="1349">
        <v>2016</v>
      </c>
      <c r="O1088" s="1349" t="s">
        <v>607</v>
      </c>
      <c r="P1088" s="1412">
        <f t="shared" si="600"/>
        <v>5000000.5</v>
      </c>
      <c r="Q1088" s="1274" t="s">
        <v>99</v>
      </c>
      <c r="R1088" s="1349"/>
      <c r="S1088" s="1349"/>
      <c r="T1088" s="1349"/>
      <c r="U1088" s="746">
        <v>5</v>
      </c>
      <c r="V1088" s="1281">
        <f t="shared" si="596"/>
        <v>1</v>
      </c>
      <c r="W1088" s="828">
        <f t="shared" si="572"/>
        <v>1000000.1</v>
      </c>
      <c r="X1088" s="828">
        <f t="shared" si="597"/>
        <v>1000000.1</v>
      </c>
      <c r="Y1088" s="828">
        <f t="shared" si="574"/>
        <v>4000000.4</v>
      </c>
      <c r="Z1088" s="1281">
        <f t="shared" si="598"/>
        <v>2</v>
      </c>
      <c r="AA1088" s="829">
        <f t="shared" si="576"/>
        <v>1000000.1</v>
      </c>
      <c r="AB1088" s="829">
        <f t="shared" si="599"/>
        <v>2000000.2</v>
      </c>
      <c r="AC1088" s="829">
        <f t="shared" si="578"/>
        <v>3000000.3</v>
      </c>
      <c r="AD1088" s="830" t="b">
        <f t="shared" si="579"/>
        <v>1</v>
      </c>
      <c r="AE1088" s="738"/>
      <c r="AF1088" s="738"/>
    </row>
    <row r="1089" spans="1:32" ht="15" customHeight="1">
      <c r="A1089" s="1570" t="s">
        <v>1242</v>
      </c>
      <c r="B1089" s="1272"/>
      <c r="C1089" s="1366" t="s">
        <v>1964</v>
      </c>
      <c r="D1089" s="1274">
        <v>208010169</v>
      </c>
      <c r="E1089" s="1274"/>
      <c r="F1089" s="1349" t="s">
        <v>1859</v>
      </c>
      <c r="G1089" s="1349" t="s">
        <v>1256</v>
      </c>
      <c r="H1089" s="1349" t="s">
        <v>212</v>
      </c>
      <c r="I1089" s="1349" t="s">
        <v>212</v>
      </c>
      <c r="J1089" s="1349" t="s">
        <v>535</v>
      </c>
      <c r="K1089" s="1313">
        <v>1</v>
      </c>
      <c r="L1089" s="1276" t="s">
        <v>207</v>
      </c>
      <c r="M1089" s="1356">
        <v>5000000.5</v>
      </c>
      <c r="N1089" s="1349">
        <v>2016</v>
      </c>
      <c r="O1089" s="1349" t="s">
        <v>607</v>
      </c>
      <c r="P1089" s="1412">
        <f t="shared" si="600"/>
        <v>5000000.5</v>
      </c>
      <c r="Q1089" s="1274" t="s">
        <v>99</v>
      </c>
      <c r="R1089" s="1349"/>
      <c r="S1089" s="1349"/>
      <c r="T1089" s="1349"/>
      <c r="U1089" s="746">
        <v>5</v>
      </c>
      <c r="V1089" s="1281">
        <f t="shared" si="596"/>
        <v>1</v>
      </c>
      <c r="W1089" s="828">
        <f t="shared" si="572"/>
        <v>1000000.1</v>
      </c>
      <c r="X1089" s="828">
        <f t="shared" si="597"/>
        <v>1000000.1</v>
      </c>
      <c r="Y1089" s="828">
        <f t="shared" si="574"/>
        <v>4000000.4</v>
      </c>
      <c r="Z1089" s="1281">
        <f t="shared" si="598"/>
        <v>2</v>
      </c>
      <c r="AA1089" s="829">
        <f t="shared" si="576"/>
        <v>1000000.1</v>
      </c>
      <c r="AB1089" s="829">
        <f t="shared" si="599"/>
        <v>2000000.2</v>
      </c>
      <c r="AC1089" s="829">
        <f t="shared" si="578"/>
        <v>3000000.3</v>
      </c>
      <c r="AD1089" s="830" t="b">
        <f t="shared" si="579"/>
        <v>1</v>
      </c>
      <c r="AE1089" s="738"/>
      <c r="AF1089" s="738"/>
    </row>
    <row r="1090" spans="1:32" ht="15" customHeight="1">
      <c r="A1090" s="1570" t="s">
        <v>1242</v>
      </c>
      <c r="B1090" s="1272"/>
      <c r="C1090" s="1366" t="s">
        <v>1965</v>
      </c>
      <c r="D1090" s="1274">
        <v>208010169</v>
      </c>
      <c r="E1090" s="1274"/>
      <c r="F1090" s="1349" t="s">
        <v>1859</v>
      </c>
      <c r="G1090" s="1349" t="s">
        <v>1256</v>
      </c>
      <c r="H1090" s="1349" t="s">
        <v>212</v>
      </c>
      <c r="I1090" s="1349" t="s">
        <v>212</v>
      </c>
      <c r="J1090" s="1349" t="s">
        <v>535</v>
      </c>
      <c r="K1090" s="1313">
        <v>1</v>
      </c>
      <c r="L1090" s="1276" t="s">
        <v>207</v>
      </c>
      <c r="M1090" s="1356">
        <v>5000000.5</v>
      </c>
      <c r="N1090" s="1349">
        <v>2016</v>
      </c>
      <c r="O1090" s="1349" t="s">
        <v>607</v>
      </c>
      <c r="P1090" s="1412">
        <f t="shared" si="600"/>
        <v>5000000.5</v>
      </c>
      <c r="Q1090" s="1274" t="s">
        <v>99</v>
      </c>
      <c r="R1090" s="1349"/>
      <c r="S1090" s="1349"/>
      <c r="T1090" s="1349"/>
      <c r="U1090" s="746">
        <v>5</v>
      </c>
      <c r="V1090" s="1281">
        <f t="shared" si="596"/>
        <v>1</v>
      </c>
      <c r="W1090" s="828">
        <f t="shared" si="572"/>
        <v>1000000.1</v>
      </c>
      <c r="X1090" s="828">
        <f t="shared" si="597"/>
        <v>1000000.1</v>
      </c>
      <c r="Y1090" s="828">
        <f t="shared" si="574"/>
        <v>4000000.4</v>
      </c>
      <c r="Z1090" s="1281">
        <f t="shared" si="598"/>
        <v>2</v>
      </c>
      <c r="AA1090" s="829">
        <f t="shared" si="576"/>
        <v>1000000.1</v>
      </c>
      <c r="AB1090" s="829">
        <f t="shared" si="599"/>
        <v>2000000.2</v>
      </c>
      <c r="AC1090" s="829">
        <f t="shared" si="578"/>
        <v>3000000.3</v>
      </c>
      <c r="AD1090" s="830" t="b">
        <f t="shared" si="579"/>
        <v>1</v>
      </c>
      <c r="AE1090" s="738"/>
      <c r="AF1090" s="738"/>
    </row>
    <row r="1091" spans="1:32" ht="15" customHeight="1">
      <c r="A1091" s="1570" t="s">
        <v>1242</v>
      </c>
      <c r="B1091" s="1272"/>
      <c r="C1091" s="1366" t="s">
        <v>1966</v>
      </c>
      <c r="D1091" s="1274">
        <v>208010169</v>
      </c>
      <c r="E1091" s="1274"/>
      <c r="F1091" s="1349" t="s">
        <v>1859</v>
      </c>
      <c r="G1091" s="1349" t="s">
        <v>1256</v>
      </c>
      <c r="H1091" s="1349" t="s">
        <v>212</v>
      </c>
      <c r="I1091" s="1349" t="s">
        <v>212</v>
      </c>
      <c r="J1091" s="1349" t="s">
        <v>535</v>
      </c>
      <c r="K1091" s="1313">
        <v>1</v>
      </c>
      <c r="L1091" s="1276" t="s">
        <v>207</v>
      </c>
      <c r="M1091" s="1356">
        <v>5000000.5</v>
      </c>
      <c r="N1091" s="1349">
        <v>2016</v>
      </c>
      <c r="O1091" s="1349" t="s">
        <v>607</v>
      </c>
      <c r="P1091" s="1412">
        <f t="shared" si="600"/>
        <v>5000000.5</v>
      </c>
      <c r="Q1091" s="1274" t="s">
        <v>99</v>
      </c>
      <c r="R1091" s="1349"/>
      <c r="S1091" s="1349"/>
      <c r="T1091" s="1349"/>
      <c r="U1091" s="746">
        <v>5</v>
      </c>
      <c r="V1091" s="1281">
        <f t="shared" si="596"/>
        <v>1</v>
      </c>
      <c r="W1091" s="828">
        <f t="shared" si="572"/>
        <v>1000000.1</v>
      </c>
      <c r="X1091" s="828">
        <f t="shared" si="597"/>
        <v>1000000.1</v>
      </c>
      <c r="Y1091" s="828">
        <f t="shared" si="574"/>
        <v>4000000.4</v>
      </c>
      <c r="Z1091" s="1281">
        <f t="shared" si="598"/>
        <v>2</v>
      </c>
      <c r="AA1091" s="829">
        <f t="shared" si="576"/>
        <v>1000000.1</v>
      </c>
      <c r="AB1091" s="829">
        <f t="shared" si="599"/>
        <v>2000000.2</v>
      </c>
      <c r="AC1091" s="829">
        <f t="shared" si="578"/>
        <v>3000000.3</v>
      </c>
      <c r="AD1091" s="830" t="b">
        <f t="shared" si="579"/>
        <v>1</v>
      </c>
      <c r="AE1091" s="738"/>
      <c r="AF1091" s="738"/>
    </row>
    <row r="1092" spans="1:32" ht="15" customHeight="1">
      <c r="A1092" s="1570" t="s">
        <v>1242</v>
      </c>
      <c r="B1092" s="1272"/>
      <c r="C1092" s="1366" t="s">
        <v>1967</v>
      </c>
      <c r="D1092" s="1274">
        <v>208010169</v>
      </c>
      <c r="E1092" s="1274"/>
      <c r="F1092" s="1349" t="s">
        <v>1859</v>
      </c>
      <c r="G1092" s="1349" t="s">
        <v>1256</v>
      </c>
      <c r="H1092" s="1349" t="s">
        <v>212</v>
      </c>
      <c r="I1092" s="1349" t="s">
        <v>212</v>
      </c>
      <c r="J1092" s="1349" t="s">
        <v>535</v>
      </c>
      <c r="K1092" s="1313">
        <v>1</v>
      </c>
      <c r="L1092" s="1276" t="s">
        <v>207</v>
      </c>
      <c r="M1092" s="1356">
        <v>5000000.5</v>
      </c>
      <c r="N1092" s="1349">
        <v>2016</v>
      </c>
      <c r="O1092" s="1349" t="s">
        <v>607</v>
      </c>
      <c r="P1092" s="1412">
        <f t="shared" si="600"/>
        <v>5000000.5</v>
      </c>
      <c r="Q1092" s="1274" t="s">
        <v>99</v>
      </c>
      <c r="R1092" s="1349"/>
      <c r="S1092" s="1349"/>
      <c r="T1092" s="1349"/>
      <c r="U1092" s="746">
        <v>5</v>
      </c>
      <c r="V1092" s="1281">
        <f t="shared" si="596"/>
        <v>1</v>
      </c>
      <c r="W1092" s="828">
        <f t="shared" si="572"/>
        <v>1000000.1</v>
      </c>
      <c r="X1092" s="828">
        <f t="shared" si="597"/>
        <v>1000000.1</v>
      </c>
      <c r="Y1092" s="828">
        <f t="shared" si="574"/>
        <v>4000000.4</v>
      </c>
      <c r="Z1092" s="1281">
        <f t="shared" si="598"/>
        <v>2</v>
      </c>
      <c r="AA1092" s="829">
        <f t="shared" si="576"/>
        <v>1000000.1</v>
      </c>
      <c r="AB1092" s="829">
        <f t="shared" si="599"/>
        <v>2000000.2</v>
      </c>
      <c r="AC1092" s="829">
        <f t="shared" si="578"/>
        <v>3000000.3</v>
      </c>
      <c r="AD1092" s="830" t="b">
        <f t="shared" si="579"/>
        <v>1</v>
      </c>
      <c r="AE1092" s="738"/>
      <c r="AF1092" s="738"/>
    </row>
    <row r="1093" spans="1:32" ht="15" customHeight="1">
      <c r="A1093" s="1570" t="s">
        <v>1242</v>
      </c>
      <c r="B1093" s="1272"/>
      <c r="C1093" s="1366" t="s">
        <v>1968</v>
      </c>
      <c r="D1093" s="1274">
        <v>208010169</v>
      </c>
      <c r="E1093" s="1274"/>
      <c r="F1093" s="1349" t="s">
        <v>1859</v>
      </c>
      <c r="G1093" s="1349" t="s">
        <v>1256</v>
      </c>
      <c r="H1093" s="1349" t="s">
        <v>212</v>
      </c>
      <c r="I1093" s="1349" t="s">
        <v>212</v>
      </c>
      <c r="J1093" s="1349" t="s">
        <v>535</v>
      </c>
      <c r="K1093" s="1313">
        <v>1</v>
      </c>
      <c r="L1093" s="1276" t="s">
        <v>207</v>
      </c>
      <c r="M1093" s="1356">
        <v>5000000.5</v>
      </c>
      <c r="N1093" s="1349">
        <v>2016</v>
      </c>
      <c r="O1093" s="1349" t="s">
        <v>607</v>
      </c>
      <c r="P1093" s="1412">
        <f t="shared" si="600"/>
        <v>5000000.5</v>
      </c>
      <c r="Q1093" s="1274" t="s">
        <v>99</v>
      </c>
      <c r="R1093" s="1349"/>
      <c r="S1093" s="1349"/>
      <c r="T1093" s="1349"/>
      <c r="U1093" s="746">
        <v>5</v>
      </c>
      <c r="V1093" s="1281">
        <f t="shared" si="596"/>
        <v>1</v>
      </c>
      <c r="W1093" s="828">
        <f t="shared" si="572"/>
        <v>1000000.1</v>
      </c>
      <c r="X1093" s="828">
        <f t="shared" si="597"/>
        <v>1000000.1</v>
      </c>
      <c r="Y1093" s="828">
        <f t="shared" si="574"/>
        <v>4000000.4</v>
      </c>
      <c r="Z1093" s="1281">
        <f t="shared" si="598"/>
        <v>2</v>
      </c>
      <c r="AA1093" s="829">
        <f t="shared" si="576"/>
        <v>1000000.1</v>
      </c>
      <c r="AB1093" s="829">
        <f t="shared" si="599"/>
        <v>2000000.2</v>
      </c>
      <c r="AC1093" s="829">
        <f t="shared" si="578"/>
        <v>3000000.3</v>
      </c>
      <c r="AD1093" s="830" t="b">
        <f t="shared" si="579"/>
        <v>1</v>
      </c>
      <c r="AE1093" s="738"/>
      <c r="AF1093" s="738"/>
    </row>
    <row r="1094" spans="1:32" ht="15" customHeight="1">
      <c r="A1094" s="1570" t="s">
        <v>1242</v>
      </c>
      <c r="B1094" s="1272"/>
      <c r="C1094" s="1366" t="s">
        <v>1969</v>
      </c>
      <c r="D1094" s="1274">
        <v>208010169</v>
      </c>
      <c r="E1094" s="1274"/>
      <c r="F1094" s="1349" t="s">
        <v>1859</v>
      </c>
      <c r="G1094" s="1349" t="s">
        <v>1256</v>
      </c>
      <c r="H1094" s="1349" t="s">
        <v>212</v>
      </c>
      <c r="I1094" s="1349" t="s">
        <v>212</v>
      </c>
      <c r="J1094" s="1349" t="s">
        <v>535</v>
      </c>
      <c r="K1094" s="1313">
        <v>1</v>
      </c>
      <c r="L1094" s="1276" t="s">
        <v>207</v>
      </c>
      <c r="M1094" s="1356">
        <v>5000000.5</v>
      </c>
      <c r="N1094" s="1349">
        <v>2016</v>
      </c>
      <c r="O1094" s="1349" t="s">
        <v>607</v>
      </c>
      <c r="P1094" s="1412">
        <f t="shared" si="600"/>
        <v>5000000.5</v>
      </c>
      <c r="Q1094" s="1274" t="s">
        <v>99</v>
      </c>
      <c r="R1094" s="1349"/>
      <c r="S1094" s="1349"/>
      <c r="T1094" s="1349"/>
      <c r="U1094" s="746">
        <v>5</v>
      </c>
      <c r="V1094" s="1281">
        <f t="shared" si="596"/>
        <v>1</v>
      </c>
      <c r="W1094" s="828">
        <f t="shared" si="572"/>
        <v>1000000.1</v>
      </c>
      <c r="X1094" s="828">
        <f t="shared" si="597"/>
        <v>1000000.1</v>
      </c>
      <c r="Y1094" s="828">
        <f t="shared" si="574"/>
        <v>4000000.4</v>
      </c>
      <c r="Z1094" s="1281">
        <f t="shared" si="598"/>
        <v>2</v>
      </c>
      <c r="AA1094" s="829">
        <f t="shared" si="576"/>
        <v>1000000.1</v>
      </c>
      <c r="AB1094" s="829">
        <f t="shared" si="599"/>
        <v>2000000.2</v>
      </c>
      <c r="AC1094" s="829">
        <f t="shared" si="578"/>
        <v>3000000.3</v>
      </c>
      <c r="AD1094" s="830" t="b">
        <f t="shared" si="579"/>
        <v>1</v>
      </c>
      <c r="AE1094" s="738"/>
      <c r="AF1094" s="738"/>
    </row>
    <row r="1095" spans="1:32" ht="15" customHeight="1">
      <c r="A1095" s="1570" t="s">
        <v>1242</v>
      </c>
      <c r="B1095" s="1272">
        <v>190</v>
      </c>
      <c r="C1095" s="1366" t="s">
        <v>1258</v>
      </c>
      <c r="D1095" s="1274">
        <v>208010169</v>
      </c>
      <c r="E1095" s="1274"/>
      <c r="F1095" s="1349" t="s">
        <v>1863</v>
      </c>
      <c r="G1095" s="1349" t="s">
        <v>1259</v>
      </c>
      <c r="H1095" s="1349" t="s">
        <v>212</v>
      </c>
      <c r="I1095" s="1349" t="s">
        <v>212</v>
      </c>
      <c r="J1095" s="1349" t="s">
        <v>1259</v>
      </c>
      <c r="K1095" s="1313">
        <v>1</v>
      </c>
      <c r="L1095" s="1276" t="s">
        <v>207</v>
      </c>
      <c r="M1095" s="1356">
        <v>937500.3</v>
      </c>
      <c r="N1095" s="1349">
        <v>2016</v>
      </c>
      <c r="O1095" s="1349" t="s">
        <v>607</v>
      </c>
      <c r="P1095" s="1412">
        <f t="shared" si="600"/>
        <v>937500.3</v>
      </c>
      <c r="Q1095" s="1274" t="s">
        <v>99</v>
      </c>
      <c r="R1095" s="1349"/>
      <c r="S1095" s="1349"/>
      <c r="T1095" s="1349"/>
      <c r="U1095" s="746">
        <v>5</v>
      </c>
      <c r="V1095" s="1281">
        <f t="shared" si="571"/>
        <v>1</v>
      </c>
      <c r="W1095" s="828">
        <f t="shared" si="572"/>
        <v>187500.06</v>
      </c>
      <c r="X1095" s="828">
        <f t="shared" si="573"/>
        <v>187500.06</v>
      </c>
      <c r="Y1095" s="828">
        <f t="shared" si="574"/>
        <v>750000.24</v>
      </c>
      <c r="Z1095" s="1281">
        <f t="shared" si="575"/>
        <v>2</v>
      </c>
      <c r="AA1095" s="829">
        <f t="shared" si="576"/>
        <v>187500.06</v>
      </c>
      <c r="AB1095" s="829">
        <f t="shared" si="577"/>
        <v>375000.12</v>
      </c>
      <c r="AC1095" s="829">
        <f t="shared" si="578"/>
        <v>562500.18000000005</v>
      </c>
      <c r="AD1095" s="830" t="b">
        <f t="shared" si="579"/>
        <v>1</v>
      </c>
      <c r="AE1095" s="738"/>
      <c r="AF1095" s="738"/>
    </row>
    <row r="1096" spans="1:32" ht="15" customHeight="1">
      <c r="A1096" s="1570" t="s">
        <v>1242</v>
      </c>
      <c r="B1096" s="1272"/>
      <c r="C1096" s="1366" t="s">
        <v>1258</v>
      </c>
      <c r="D1096" s="1274">
        <v>208010169</v>
      </c>
      <c r="E1096" s="1274"/>
      <c r="F1096" s="1349" t="s">
        <v>1863</v>
      </c>
      <c r="G1096" s="1349" t="s">
        <v>1259</v>
      </c>
      <c r="H1096" s="1349" t="s">
        <v>212</v>
      </c>
      <c r="I1096" s="1349" t="s">
        <v>212</v>
      </c>
      <c r="J1096" s="1349" t="s">
        <v>1259</v>
      </c>
      <c r="K1096" s="1313">
        <v>1</v>
      </c>
      <c r="L1096" s="1276" t="s">
        <v>207</v>
      </c>
      <c r="M1096" s="1356">
        <v>937500.3</v>
      </c>
      <c r="N1096" s="1349">
        <v>2016</v>
      </c>
      <c r="O1096" s="1349" t="s">
        <v>607</v>
      </c>
      <c r="P1096" s="1412">
        <f t="shared" si="600"/>
        <v>937500.3</v>
      </c>
      <c r="Q1096" s="1274" t="s">
        <v>99</v>
      </c>
      <c r="R1096" s="1349"/>
      <c r="S1096" s="1349"/>
      <c r="T1096" s="1349"/>
      <c r="U1096" s="746">
        <v>5</v>
      </c>
      <c r="V1096" s="1281">
        <f t="shared" ref="V1096:V1099" si="601">2016-N1096+1</f>
        <v>1</v>
      </c>
      <c r="W1096" s="828">
        <f t="shared" si="572"/>
        <v>187500.06</v>
      </c>
      <c r="X1096" s="828">
        <f t="shared" ref="X1096:X1099" si="602">V1096*W1096</f>
        <v>187500.06</v>
      </c>
      <c r="Y1096" s="828">
        <f t="shared" si="574"/>
        <v>750000.24</v>
      </c>
      <c r="Z1096" s="1281">
        <f t="shared" ref="Z1096:Z1099" si="603">2017-N1096+1</f>
        <v>2</v>
      </c>
      <c r="AA1096" s="829">
        <f t="shared" si="576"/>
        <v>187500.06</v>
      </c>
      <c r="AB1096" s="829">
        <f t="shared" ref="AB1096:AB1099" si="604">Z1096*AA1096</f>
        <v>375000.12</v>
      </c>
      <c r="AC1096" s="829">
        <f t="shared" si="578"/>
        <v>562500.18000000005</v>
      </c>
      <c r="AD1096" s="830" t="b">
        <f t="shared" si="579"/>
        <v>1</v>
      </c>
      <c r="AE1096" s="738"/>
      <c r="AF1096" s="738"/>
    </row>
    <row r="1097" spans="1:32" ht="15" customHeight="1">
      <c r="A1097" s="1570" t="s">
        <v>1242</v>
      </c>
      <c r="B1097" s="1272"/>
      <c r="C1097" s="1366" t="s">
        <v>1258</v>
      </c>
      <c r="D1097" s="1274">
        <v>208010169</v>
      </c>
      <c r="E1097" s="1274"/>
      <c r="F1097" s="1349" t="s">
        <v>1863</v>
      </c>
      <c r="G1097" s="1349" t="s">
        <v>1259</v>
      </c>
      <c r="H1097" s="1349" t="s">
        <v>212</v>
      </c>
      <c r="I1097" s="1349" t="s">
        <v>212</v>
      </c>
      <c r="J1097" s="1349" t="s">
        <v>1259</v>
      </c>
      <c r="K1097" s="1313">
        <v>1</v>
      </c>
      <c r="L1097" s="1276" t="s">
        <v>207</v>
      </c>
      <c r="M1097" s="1356">
        <v>937500.3</v>
      </c>
      <c r="N1097" s="1349">
        <v>2016</v>
      </c>
      <c r="O1097" s="1349" t="s">
        <v>607</v>
      </c>
      <c r="P1097" s="1412">
        <f t="shared" si="600"/>
        <v>937500.3</v>
      </c>
      <c r="Q1097" s="1274" t="s">
        <v>99</v>
      </c>
      <c r="R1097" s="1349"/>
      <c r="S1097" s="1349"/>
      <c r="T1097" s="1349"/>
      <c r="U1097" s="746">
        <v>5</v>
      </c>
      <c r="V1097" s="1281">
        <f t="shared" si="601"/>
        <v>1</v>
      </c>
      <c r="W1097" s="828">
        <f t="shared" si="572"/>
        <v>187500.06</v>
      </c>
      <c r="X1097" s="828">
        <f t="shared" si="602"/>
        <v>187500.06</v>
      </c>
      <c r="Y1097" s="828">
        <f t="shared" si="574"/>
        <v>750000.24</v>
      </c>
      <c r="Z1097" s="1281">
        <f t="shared" si="603"/>
        <v>2</v>
      </c>
      <c r="AA1097" s="829">
        <f t="shared" si="576"/>
        <v>187500.06</v>
      </c>
      <c r="AB1097" s="829">
        <f t="shared" si="604"/>
        <v>375000.12</v>
      </c>
      <c r="AC1097" s="829">
        <f t="shared" si="578"/>
        <v>562500.18000000005</v>
      </c>
      <c r="AD1097" s="830" t="b">
        <f t="shared" si="579"/>
        <v>1</v>
      </c>
      <c r="AE1097" s="738"/>
      <c r="AF1097" s="738"/>
    </row>
    <row r="1098" spans="1:32" ht="15" customHeight="1">
      <c r="A1098" s="1570" t="s">
        <v>1242</v>
      </c>
      <c r="B1098" s="1272"/>
      <c r="C1098" s="1366" t="s">
        <v>1258</v>
      </c>
      <c r="D1098" s="1274">
        <v>208010169</v>
      </c>
      <c r="E1098" s="1274"/>
      <c r="F1098" s="1349" t="s">
        <v>1863</v>
      </c>
      <c r="G1098" s="1349" t="s">
        <v>1259</v>
      </c>
      <c r="H1098" s="1349" t="s">
        <v>212</v>
      </c>
      <c r="I1098" s="1349" t="s">
        <v>212</v>
      </c>
      <c r="J1098" s="1349" t="s">
        <v>1259</v>
      </c>
      <c r="K1098" s="1313">
        <v>1</v>
      </c>
      <c r="L1098" s="1276" t="s">
        <v>207</v>
      </c>
      <c r="M1098" s="1356">
        <v>937500.3</v>
      </c>
      <c r="N1098" s="1349">
        <v>2016</v>
      </c>
      <c r="O1098" s="1349" t="s">
        <v>607</v>
      </c>
      <c r="P1098" s="1412">
        <f t="shared" si="600"/>
        <v>937500.3</v>
      </c>
      <c r="Q1098" s="1274" t="s">
        <v>99</v>
      </c>
      <c r="R1098" s="1349"/>
      <c r="S1098" s="1349"/>
      <c r="T1098" s="1349"/>
      <c r="U1098" s="746">
        <v>5</v>
      </c>
      <c r="V1098" s="1281">
        <f t="shared" si="601"/>
        <v>1</v>
      </c>
      <c r="W1098" s="828">
        <f t="shared" si="572"/>
        <v>187500.06</v>
      </c>
      <c r="X1098" s="828">
        <f t="shared" si="602"/>
        <v>187500.06</v>
      </c>
      <c r="Y1098" s="828">
        <f t="shared" si="574"/>
        <v>750000.24</v>
      </c>
      <c r="Z1098" s="1281">
        <f t="shared" si="603"/>
        <v>2</v>
      </c>
      <c r="AA1098" s="829">
        <f t="shared" si="576"/>
        <v>187500.06</v>
      </c>
      <c r="AB1098" s="829">
        <f t="shared" si="604"/>
        <v>375000.12</v>
      </c>
      <c r="AC1098" s="829">
        <f t="shared" si="578"/>
        <v>562500.18000000005</v>
      </c>
      <c r="AD1098" s="830" t="b">
        <f t="shared" si="579"/>
        <v>1</v>
      </c>
      <c r="AE1098" s="738"/>
      <c r="AF1098" s="738"/>
    </row>
    <row r="1099" spans="1:32" ht="15" customHeight="1">
      <c r="A1099" s="1570" t="s">
        <v>1242</v>
      </c>
      <c r="B1099" s="1272"/>
      <c r="C1099" s="1366" t="s">
        <v>1258</v>
      </c>
      <c r="D1099" s="1274">
        <v>208010169</v>
      </c>
      <c r="E1099" s="1274"/>
      <c r="F1099" s="1349" t="s">
        <v>1863</v>
      </c>
      <c r="G1099" s="1349" t="s">
        <v>1259</v>
      </c>
      <c r="H1099" s="1349" t="s">
        <v>212</v>
      </c>
      <c r="I1099" s="1349" t="s">
        <v>212</v>
      </c>
      <c r="J1099" s="1349" t="s">
        <v>1259</v>
      </c>
      <c r="K1099" s="1313">
        <v>1</v>
      </c>
      <c r="L1099" s="1276" t="s">
        <v>207</v>
      </c>
      <c r="M1099" s="1356">
        <v>937500.3</v>
      </c>
      <c r="N1099" s="1349">
        <v>2016</v>
      </c>
      <c r="O1099" s="1349" t="s">
        <v>607</v>
      </c>
      <c r="P1099" s="1412">
        <f t="shared" si="600"/>
        <v>937500.3</v>
      </c>
      <c r="Q1099" s="1274" t="s">
        <v>99</v>
      </c>
      <c r="R1099" s="1349"/>
      <c r="S1099" s="1349"/>
      <c r="T1099" s="1349"/>
      <c r="U1099" s="746">
        <v>5</v>
      </c>
      <c r="V1099" s="1281">
        <f t="shared" si="601"/>
        <v>1</v>
      </c>
      <c r="W1099" s="828">
        <f t="shared" si="572"/>
        <v>187500.06</v>
      </c>
      <c r="X1099" s="828">
        <f t="shared" si="602"/>
        <v>187500.06</v>
      </c>
      <c r="Y1099" s="828">
        <f t="shared" si="574"/>
        <v>750000.24</v>
      </c>
      <c r="Z1099" s="1281">
        <f t="shared" si="603"/>
        <v>2</v>
      </c>
      <c r="AA1099" s="829">
        <f t="shared" si="576"/>
        <v>187500.06</v>
      </c>
      <c r="AB1099" s="829">
        <f t="shared" si="604"/>
        <v>375000.12</v>
      </c>
      <c r="AC1099" s="829">
        <f t="shared" si="578"/>
        <v>562500.18000000005</v>
      </c>
      <c r="AD1099" s="830" t="b">
        <f t="shared" si="579"/>
        <v>1</v>
      </c>
      <c r="AE1099" s="738"/>
      <c r="AF1099" s="738"/>
    </row>
    <row r="1100" spans="1:32" ht="15" customHeight="1">
      <c r="A1100" s="1570" t="s">
        <v>1242</v>
      </c>
      <c r="B1100" s="1272">
        <v>191</v>
      </c>
      <c r="C1100" s="1366" t="s">
        <v>1260</v>
      </c>
      <c r="D1100" s="1274">
        <v>208010169</v>
      </c>
      <c r="E1100" s="1274"/>
      <c r="F1100" s="1349" t="s">
        <v>1218</v>
      </c>
      <c r="G1100" s="1349" t="s">
        <v>1261</v>
      </c>
      <c r="H1100" s="1349" t="s">
        <v>212</v>
      </c>
      <c r="I1100" s="1349" t="s">
        <v>212</v>
      </c>
      <c r="J1100" s="1349" t="s">
        <v>535</v>
      </c>
      <c r="K1100" s="1313">
        <v>1</v>
      </c>
      <c r="L1100" s="1276" t="s">
        <v>207</v>
      </c>
      <c r="M1100" s="1356">
        <v>1000000.1</v>
      </c>
      <c r="N1100" s="1349">
        <v>2016</v>
      </c>
      <c r="O1100" s="1349" t="s">
        <v>607</v>
      </c>
      <c r="P1100" s="1412">
        <f t="shared" si="600"/>
        <v>1000000.1</v>
      </c>
      <c r="Q1100" s="1274" t="s">
        <v>99</v>
      </c>
      <c r="R1100" s="1349"/>
      <c r="S1100" s="1349"/>
      <c r="T1100" s="1349"/>
      <c r="U1100" s="746">
        <v>5</v>
      </c>
      <c r="V1100" s="1281">
        <f t="shared" si="571"/>
        <v>1</v>
      </c>
      <c r="W1100" s="828">
        <f t="shared" si="572"/>
        <v>200000.02</v>
      </c>
      <c r="X1100" s="828">
        <f t="shared" si="573"/>
        <v>200000.02</v>
      </c>
      <c r="Y1100" s="828">
        <f t="shared" si="574"/>
        <v>800000.08</v>
      </c>
      <c r="Z1100" s="1281">
        <f t="shared" si="575"/>
        <v>2</v>
      </c>
      <c r="AA1100" s="829">
        <f t="shared" si="576"/>
        <v>200000.02</v>
      </c>
      <c r="AB1100" s="829">
        <f t="shared" si="577"/>
        <v>400000.04</v>
      </c>
      <c r="AC1100" s="829">
        <f t="shared" si="578"/>
        <v>600000.06000000006</v>
      </c>
      <c r="AD1100" s="830" t="b">
        <f t="shared" ref="AD1100:AD1112" si="605">AB1100+AC1100=P1100</f>
        <v>1</v>
      </c>
      <c r="AE1100" s="738"/>
      <c r="AF1100" s="738"/>
    </row>
    <row r="1101" spans="1:32" ht="15" customHeight="1">
      <c r="A1101" s="1570" t="s">
        <v>1242</v>
      </c>
      <c r="B1101" s="1272"/>
      <c r="C1101" s="1366" t="s">
        <v>1260</v>
      </c>
      <c r="D1101" s="1274">
        <v>208010169</v>
      </c>
      <c r="E1101" s="1274"/>
      <c r="F1101" s="1349" t="s">
        <v>1218</v>
      </c>
      <c r="G1101" s="1349" t="s">
        <v>1261</v>
      </c>
      <c r="H1101" s="1349" t="s">
        <v>212</v>
      </c>
      <c r="I1101" s="1349" t="s">
        <v>212</v>
      </c>
      <c r="J1101" s="1349" t="s">
        <v>535</v>
      </c>
      <c r="K1101" s="1313">
        <v>1</v>
      </c>
      <c r="L1101" s="1276" t="s">
        <v>207</v>
      </c>
      <c r="M1101" s="1356">
        <v>1000000.1</v>
      </c>
      <c r="N1101" s="1349">
        <v>2016</v>
      </c>
      <c r="O1101" s="1349" t="s">
        <v>607</v>
      </c>
      <c r="P1101" s="1412">
        <f t="shared" si="600"/>
        <v>1000000.1</v>
      </c>
      <c r="Q1101" s="1274" t="s">
        <v>99</v>
      </c>
      <c r="R1101" s="1349"/>
      <c r="S1101" s="1349"/>
      <c r="T1101" s="1349"/>
      <c r="U1101" s="746">
        <v>5</v>
      </c>
      <c r="V1101" s="1281">
        <f t="shared" ref="V1101" si="606">2016-N1101+1</f>
        <v>1</v>
      </c>
      <c r="W1101" s="828">
        <f t="shared" si="572"/>
        <v>200000.02</v>
      </c>
      <c r="X1101" s="828">
        <f t="shared" ref="X1101" si="607">V1101*W1101</f>
        <v>200000.02</v>
      </c>
      <c r="Y1101" s="828">
        <f t="shared" si="574"/>
        <v>800000.08</v>
      </c>
      <c r="Z1101" s="1281">
        <f t="shared" ref="Z1101" si="608">2017-N1101+1</f>
        <v>2</v>
      </c>
      <c r="AA1101" s="829">
        <f t="shared" si="576"/>
        <v>200000.02</v>
      </c>
      <c r="AB1101" s="829">
        <f t="shared" ref="AB1101" si="609">Z1101*AA1101</f>
        <v>400000.04</v>
      </c>
      <c r="AC1101" s="829">
        <f t="shared" si="578"/>
        <v>600000.06000000006</v>
      </c>
      <c r="AD1101" s="830" t="b">
        <f t="shared" si="605"/>
        <v>1</v>
      </c>
      <c r="AE1101" s="738"/>
      <c r="AF1101" s="738"/>
    </row>
    <row r="1102" spans="1:32" ht="15" customHeight="1">
      <c r="A1102" s="1570" t="s">
        <v>1242</v>
      </c>
      <c r="B1102" s="1272">
        <v>192</v>
      </c>
      <c r="C1102" s="1366" t="s">
        <v>1262</v>
      </c>
      <c r="D1102" s="1274">
        <v>208010169</v>
      </c>
      <c r="E1102" s="1274"/>
      <c r="F1102" s="1349" t="s">
        <v>1861</v>
      </c>
      <c r="G1102" s="1349" t="s">
        <v>1263</v>
      </c>
      <c r="H1102" s="1349" t="s">
        <v>212</v>
      </c>
      <c r="I1102" s="1349" t="s">
        <v>212</v>
      </c>
      <c r="J1102" s="1349" t="s">
        <v>535</v>
      </c>
      <c r="K1102" s="1313">
        <v>1</v>
      </c>
      <c r="L1102" s="1276" t="s">
        <v>207</v>
      </c>
      <c r="M1102" s="1356">
        <v>5000000.5</v>
      </c>
      <c r="N1102" s="1349">
        <v>2016</v>
      </c>
      <c r="O1102" s="1349" t="s">
        <v>607</v>
      </c>
      <c r="P1102" s="1412">
        <f t="shared" si="600"/>
        <v>5000000.5</v>
      </c>
      <c r="Q1102" s="1274" t="s">
        <v>99</v>
      </c>
      <c r="R1102" s="1349"/>
      <c r="S1102" s="1349"/>
      <c r="T1102" s="1349"/>
      <c r="U1102" s="746">
        <v>5</v>
      </c>
      <c r="V1102" s="1281">
        <f t="shared" si="571"/>
        <v>1</v>
      </c>
      <c r="W1102" s="828">
        <f t="shared" si="572"/>
        <v>1000000.1</v>
      </c>
      <c r="X1102" s="828">
        <f t="shared" si="573"/>
        <v>1000000.1</v>
      </c>
      <c r="Y1102" s="828">
        <f t="shared" si="574"/>
        <v>4000000.4</v>
      </c>
      <c r="Z1102" s="1281">
        <f t="shared" si="575"/>
        <v>2</v>
      </c>
      <c r="AA1102" s="829">
        <f t="shared" si="576"/>
        <v>1000000.1</v>
      </c>
      <c r="AB1102" s="829">
        <f t="shared" si="577"/>
        <v>2000000.2</v>
      </c>
      <c r="AC1102" s="829">
        <f t="shared" si="578"/>
        <v>3000000.3</v>
      </c>
      <c r="AD1102" s="830" t="b">
        <f t="shared" si="605"/>
        <v>1</v>
      </c>
      <c r="AE1102" s="738"/>
      <c r="AF1102" s="738"/>
    </row>
    <row r="1103" spans="1:32" ht="15" customHeight="1">
      <c r="A1103" s="1570" t="s">
        <v>1242</v>
      </c>
      <c r="B1103" s="1272">
        <v>193</v>
      </c>
      <c r="C1103" s="1366" t="s">
        <v>1264</v>
      </c>
      <c r="D1103" s="1274">
        <v>208010169</v>
      </c>
      <c r="E1103" s="1274"/>
      <c r="F1103" s="1349" t="s">
        <v>1218</v>
      </c>
      <c r="G1103" s="1349" t="s">
        <v>1259</v>
      </c>
      <c r="H1103" s="1349" t="s">
        <v>212</v>
      </c>
      <c r="I1103" s="1349" t="s">
        <v>212</v>
      </c>
      <c r="J1103" s="1349" t="s">
        <v>1259</v>
      </c>
      <c r="K1103" s="1313">
        <v>1</v>
      </c>
      <c r="L1103" s="1276" t="s">
        <v>207</v>
      </c>
      <c r="M1103" s="1356">
        <v>5000000.5</v>
      </c>
      <c r="N1103" s="1349">
        <v>2016</v>
      </c>
      <c r="O1103" s="1349" t="s">
        <v>607</v>
      </c>
      <c r="P1103" s="1412">
        <f t="shared" si="600"/>
        <v>5000000.5</v>
      </c>
      <c r="Q1103" s="1274" t="s">
        <v>99</v>
      </c>
      <c r="R1103" s="1349"/>
      <c r="S1103" s="1349"/>
      <c r="T1103" s="1349"/>
      <c r="U1103" s="746">
        <v>5</v>
      </c>
      <c r="V1103" s="1281">
        <f t="shared" si="571"/>
        <v>1</v>
      </c>
      <c r="W1103" s="828">
        <f t="shared" si="572"/>
        <v>1000000.1</v>
      </c>
      <c r="X1103" s="828">
        <f t="shared" si="573"/>
        <v>1000000.1</v>
      </c>
      <c r="Y1103" s="828">
        <f t="shared" si="574"/>
        <v>4000000.4</v>
      </c>
      <c r="Z1103" s="1281">
        <f t="shared" si="575"/>
        <v>2</v>
      </c>
      <c r="AA1103" s="829">
        <f t="shared" si="576"/>
        <v>1000000.1</v>
      </c>
      <c r="AB1103" s="829">
        <f t="shared" si="577"/>
        <v>2000000.2</v>
      </c>
      <c r="AC1103" s="829">
        <f t="shared" si="578"/>
        <v>3000000.3</v>
      </c>
      <c r="AD1103" s="830" t="b">
        <f t="shared" si="605"/>
        <v>1</v>
      </c>
      <c r="AE1103" s="738"/>
      <c r="AF1103" s="738"/>
    </row>
    <row r="1104" spans="1:32" ht="15" customHeight="1">
      <c r="A1104" s="1570" t="s">
        <v>1242</v>
      </c>
      <c r="B1104" s="1272"/>
      <c r="C1104" s="1366" t="s">
        <v>1264</v>
      </c>
      <c r="D1104" s="1274">
        <v>208010169</v>
      </c>
      <c r="E1104" s="1274"/>
      <c r="F1104" s="1349" t="s">
        <v>1970</v>
      </c>
      <c r="G1104" s="1349" t="s">
        <v>1259</v>
      </c>
      <c r="H1104" s="1349" t="s">
        <v>212</v>
      </c>
      <c r="I1104" s="1349" t="s">
        <v>212</v>
      </c>
      <c r="J1104" s="1349" t="s">
        <v>1259</v>
      </c>
      <c r="K1104" s="1313">
        <v>1</v>
      </c>
      <c r="L1104" s="1276" t="s">
        <v>207</v>
      </c>
      <c r="M1104" s="1356">
        <v>5000000.5</v>
      </c>
      <c r="N1104" s="1349">
        <v>2016</v>
      </c>
      <c r="O1104" s="1349" t="s">
        <v>607</v>
      </c>
      <c r="P1104" s="1412">
        <f t="shared" si="600"/>
        <v>5000000.5</v>
      </c>
      <c r="Q1104" s="1274" t="s">
        <v>99</v>
      </c>
      <c r="R1104" s="1349"/>
      <c r="S1104" s="1349"/>
      <c r="T1104" s="1349"/>
      <c r="U1104" s="746">
        <v>5</v>
      </c>
      <c r="V1104" s="1281">
        <f t="shared" ref="V1104" si="610">2016-N1104+1</f>
        <v>1</v>
      </c>
      <c r="W1104" s="828">
        <f t="shared" si="572"/>
        <v>1000000.1</v>
      </c>
      <c r="X1104" s="828">
        <f t="shared" ref="X1104" si="611">V1104*W1104</f>
        <v>1000000.1</v>
      </c>
      <c r="Y1104" s="828">
        <f t="shared" si="574"/>
        <v>4000000.4</v>
      </c>
      <c r="Z1104" s="1281">
        <f t="shared" ref="Z1104" si="612">2017-N1104+1</f>
        <v>2</v>
      </c>
      <c r="AA1104" s="829">
        <f t="shared" si="576"/>
        <v>1000000.1</v>
      </c>
      <c r="AB1104" s="829">
        <f t="shared" ref="AB1104" si="613">Z1104*AA1104</f>
        <v>2000000.2</v>
      </c>
      <c r="AC1104" s="829">
        <f t="shared" si="578"/>
        <v>3000000.3</v>
      </c>
      <c r="AD1104" s="830" t="b">
        <f t="shared" si="605"/>
        <v>1</v>
      </c>
      <c r="AE1104" s="738"/>
      <c r="AF1104" s="738"/>
    </row>
    <row r="1105" spans="1:32" ht="15" customHeight="1">
      <c r="A1105" s="1570" t="s">
        <v>1242</v>
      </c>
      <c r="B1105" s="1272">
        <v>194</v>
      </c>
      <c r="C1105" s="1366" t="s">
        <v>1265</v>
      </c>
      <c r="D1105" s="1274">
        <v>208010169</v>
      </c>
      <c r="E1105" s="1274"/>
      <c r="F1105" s="1349" t="s">
        <v>1861</v>
      </c>
      <c r="G1105" s="1349" t="s">
        <v>1249</v>
      </c>
      <c r="H1105" s="1349" t="s">
        <v>212</v>
      </c>
      <c r="I1105" s="1349" t="s">
        <v>212</v>
      </c>
      <c r="J1105" s="1349" t="s">
        <v>535</v>
      </c>
      <c r="K1105" s="1313">
        <v>1</v>
      </c>
      <c r="L1105" s="1276" t="s">
        <v>207</v>
      </c>
      <c r="M1105" s="1356">
        <v>749999.8</v>
      </c>
      <c r="N1105" s="1349">
        <v>2016</v>
      </c>
      <c r="O1105" s="1349" t="s">
        <v>607</v>
      </c>
      <c r="P1105" s="1412">
        <f t="shared" si="600"/>
        <v>749999.8</v>
      </c>
      <c r="Q1105" s="1274" t="s">
        <v>99</v>
      </c>
      <c r="R1105" s="1349"/>
      <c r="S1105" s="1349"/>
      <c r="T1105" s="1349"/>
      <c r="U1105" s="746">
        <v>5</v>
      </c>
      <c r="V1105" s="1281">
        <f t="shared" si="571"/>
        <v>1</v>
      </c>
      <c r="W1105" s="828">
        <f t="shared" si="572"/>
        <v>149999.96000000002</v>
      </c>
      <c r="X1105" s="828">
        <f t="shared" si="573"/>
        <v>149999.96000000002</v>
      </c>
      <c r="Y1105" s="828">
        <f t="shared" si="574"/>
        <v>599999.84000000008</v>
      </c>
      <c r="Z1105" s="1281">
        <f t="shared" si="575"/>
        <v>2</v>
      </c>
      <c r="AA1105" s="829">
        <f t="shared" si="576"/>
        <v>149999.96000000002</v>
      </c>
      <c r="AB1105" s="829">
        <f t="shared" si="577"/>
        <v>299999.92000000004</v>
      </c>
      <c r="AC1105" s="829">
        <f t="shared" si="578"/>
        <v>449999.88</v>
      </c>
      <c r="AD1105" s="830" t="b">
        <f t="shared" si="605"/>
        <v>1</v>
      </c>
      <c r="AE1105" s="738"/>
      <c r="AF1105" s="738"/>
    </row>
    <row r="1106" spans="1:32" ht="15" customHeight="1">
      <c r="A1106" s="1570" t="s">
        <v>1242</v>
      </c>
      <c r="B1106" s="1272">
        <v>195</v>
      </c>
      <c r="C1106" s="1366" t="s">
        <v>1266</v>
      </c>
      <c r="D1106" s="1274">
        <v>208010169</v>
      </c>
      <c r="E1106" s="1274"/>
      <c r="F1106" s="1349" t="s">
        <v>1865</v>
      </c>
      <c r="G1106" s="1349" t="s">
        <v>1249</v>
      </c>
      <c r="H1106" s="1349" t="s">
        <v>212</v>
      </c>
      <c r="I1106" s="1349" t="s">
        <v>212</v>
      </c>
      <c r="J1106" s="1349" t="s">
        <v>535</v>
      </c>
      <c r="K1106" s="1313">
        <v>1</v>
      </c>
      <c r="L1106" s="1276" t="s">
        <v>207</v>
      </c>
      <c r="M1106" s="1356">
        <v>10000001</v>
      </c>
      <c r="N1106" s="1349">
        <v>2016</v>
      </c>
      <c r="O1106" s="1349" t="s">
        <v>607</v>
      </c>
      <c r="P1106" s="1412">
        <f t="shared" si="600"/>
        <v>10000001</v>
      </c>
      <c r="Q1106" s="1274" t="s">
        <v>99</v>
      </c>
      <c r="R1106" s="1349"/>
      <c r="S1106" s="1349"/>
      <c r="T1106" s="1349"/>
      <c r="U1106" s="746">
        <v>5</v>
      </c>
      <c r="V1106" s="1281">
        <f t="shared" si="571"/>
        <v>1</v>
      </c>
      <c r="W1106" s="828">
        <f t="shared" si="572"/>
        <v>2000000.2</v>
      </c>
      <c r="X1106" s="828">
        <f t="shared" si="573"/>
        <v>2000000.2</v>
      </c>
      <c r="Y1106" s="828">
        <f t="shared" si="574"/>
        <v>8000000.7999999998</v>
      </c>
      <c r="Z1106" s="1281">
        <f t="shared" si="575"/>
        <v>2</v>
      </c>
      <c r="AA1106" s="829">
        <f t="shared" si="576"/>
        <v>2000000.2</v>
      </c>
      <c r="AB1106" s="829">
        <f t="shared" si="577"/>
        <v>4000000.4</v>
      </c>
      <c r="AC1106" s="829">
        <f t="shared" si="578"/>
        <v>6000000.5999999996</v>
      </c>
      <c r="AD1106" s="830" t="b">
        <f t="shared" si="605"/>
        <v>1</v>
      </c>
      <c r="AE1106" s="738"/>
      <c r="AF1106" s="738"/>
    </row>
    <row r="1107" spans="1:32" ht="15" customHeight="1">
      <c r="A1107" s="1570" t="s">
        <v>1242</v>
      </c>
      <c r="B1107" s="1272"/>
      <c r="C1107" s="1366" t="s">
        <v>1266</v>
      </c>
      <c r="D1107" s="1274">
        <v>208010169</v>
      </c>
      <c r="E1107" s="1274"/>
      <c r="F1107" s="1349" t="s">
        <v>1865</v>
      </c>
      <c r="G1107" s="1349" t="s">
        <v>1249</v>
      </c>
      <c r="H1107" s="1349" t="s">
        <v>212</v>
      </c>
      <c r="I1107" s="1349" t="s">
        <v>212</v>
      </c>
      <c r="J1107" s="1349" t="s">
        <v>535</v>
      </c>
      <c r="K1107" s="1313">
        <v>1</v>
      </c>
      <c r="L1107" s="1276" t="s">
        <v>207</v>
      </c>
      <c r="M1107" s="1356">
        <v>10000001</v>
      </c>
      <c r="N1107" s="1349">
        <v>2016</v>
      </c>
      <c r="O1107" s="1349" t="s">
        <v>607</v>
      </c>
      <c r="P1107" s="1412">
        <f t="shared" si="600"/>
        <v>10000001</v>
      </c>
      <c r="Q1107" s="1274" t="s">
        <v>99</v>
      </c>
      <c r="R1107" s="1349"/>
      <c r="S1107" s="1349"/>
      <c r="T1107" s="1349"/>
      <c r="U1107" s="746">
        <v>5</v>
      </c>
      <c r="V1107" s="1281">
        <f t="shared" ref="V1107:V1109" si="614">2016-N1107+1</f>
        <v>1</v>
      </c>
      <c r="W1107" s="828">
        <f t="shared" si="572"/>
        <v>2000000.2</v>
      </c>
      <c r="X1107" s="828">
        <f t="shared" ref="X1107:X1109" si="615">V1107*W1107</f>
        <v>2000000.2</v>
      </c>
      <c r="Y1107" s="828">
        <f t="shared" si="574"/>
        <v>8000000.7999999998</v>
      </c>
      <c r="Z1107" s="1281">
        <f t="shared" ref="Z1107:Z1109" si="616">2017-N1107+1</f>
        <v>2</v>
      </c>
      <c r="AA1107" s="829">
        <f t="shared" si="576"/>
        <v>2000000.2</v>
      </c>
      <c r="AB1107" s="829">
        <f t="shared" ref="AB1107:AB1109" si="617">Z1107*AA1107</f>
        <v>4000000.4</v>
      </c>
      <c r="AC1107" s="829">
        <f t="shared" si="578"/>
        <v>6000000.5999999996</v>
      </c>
      <c r="AD1107" s="830" t="b">
        <f t="shared" si="605"/>
        <v>1</v>
      </c>
      <c r="AE1107" s="738"/>
      <c r="AF1107" s="738"/>
    </row>
    <row r="1108" spans="1:32" ht="15" customHeight="1">
      <c r="A1108" s="1570" t="s">
        <v>1242</v>
      </c>
      <c r="B1108" s="1272"/>
      <c r="C1108" s="1366" t="s">
        <v>1266</v>
      </c>
      <c r="D1108" s="1274">
        <v>208010169</v>
      </c>
      <c r="E1108" s="1274"/>
      <c r="F1108" s="1349" t="s">
        <v>1865</v>
      </c>
      <c r="G1108" s="1349" t="s">
        <v>1249</v>
      </c>
      <c r="H1108" s="1349" t="s">
        <v>212</v>
      </c>
      <c r="I1108" s="1349" t="s">
        <v>212</v>
      </c>
      <c r="J1108" s="1349" t="s">
        <v>535</v>
      </c>
      <c r="K1108" s="1313">
        <v>1</v>
      </c>
      <c r="L1108" s="1276" t="s">
        <v>207</v>
      </c>
      <c r="M1108" s="1356">
        <v>10000001</v>
      </c>
      <c r="N1108" s="1349">
        <v>2016</v>
      </c>
      <c r="O1108" s="1349" t="s">
        <v>607</v>
      </c>
      <c r="P1108" s="1412">
        <f t="shared" si="600"/>
        <v>10000001</v>
      </c>
      <c r="Q1108" s="1274" t="s">
        <v>99</v>
      </c>
      <c r="R1108" s="1349"/>
      <c r="S1108" s="1349"/>
      <c r="T1108" s="1349"/>
      <c r="U1108" s="746">
        <v>5</v>
      </c>
      <c r="V1108" s="1281">
        <f t="shared" si="614"/>
        <v>1</v>
      </c>
      <c r="W1108" s="828">
        <f t="shared" si="572"/>
        <v>2000000.2</v>
      </c>
      <c r="X1108" s="828">
        <f t="shared" si="615"/>
        <v>2000000.2</v>
      </c>
      <c r="Y1108" s="828">
        <f t="shared" si="574"/>
        <v>8000000.7999999998</v>
      </c>
      <c r="Z1108" s="1281">
        <f t="shared" si="616"/>
        <v>2</v>
      </c>
      <c r="AA1108" s="829">
        <f t="shared" si="576"/>
        <v>2000000.2</v>
      </c>
      <c r="AB1108" s="829">
        <f t="shared" si="617"/>
        <v>4000000.4</v>
      </c>
      <c r="AC1108" s="829">
        <f t="shared" si="578"/>
        <v>6000000.5999999996</v>
      </c>
      <c r="AD1108" s="830" t="b">
        <f t="shared" si="605"/>
        <v>1</v>
      </c>
      <c r="AE1108" s="738"/>
      <c r="AF1108" s="738"/>
    </row>
    <row r="1109" spans="1:32" ht="15" customHeight="1">
      <c r="A1109" s="1570" t="s">
        <v>1242</v>
      </c>
      <c r="B1109" s="1272"/>
      <c r="C1109" s="1366" t="s">
        <v>1266</v>
      </c>
      <c r="D1109" s="1274">
        <v>208010169</v>
      </c>
      <c r="E1109" s="1274"/>
      <c r="F1109" s="1349" t="s">
        <v>1865</v>
      </c>
      <c r="G1109" s="1349" t="s">
        <v>1249</v>
      </c>
      <c r="H1109" s="1349" t="s">
        <v>212</v>
      </c>
      <c r="I1109" s="1349" t="s">
        <v>212</v>
      </c>
      <c r="J1109" s="1349" t="s">
        <v>535</v>
      </c>
      <c r="K1109" s="1313">
        <v>1</v>
      </c>
      <c r="L1109" s="1276" t="s">
        <v>207</v>
      </c>
      <c r="M1109" s="1356">
        <v>10000001</v>
      </c>
      <c r="N1109" s="1349">
        <v>2016</v>
      </c>
      <c r="O1109" s="1349" t="s">
        <v>607</v>
      </c>
      <c r="P1109" s="1412">
        <f t="shared" si="600"/>
        <v>10000001</v>
      </c>
      <c r="Q1109" s="1274" t="s">
        <v>99</v>
      </c>
      <c r="R1109" s="1349"/>
      <c r="S1109" s="1349"/>
      <c r="T1109" s="1349"/>
      <c r="U1109" s="746">
        <v>5</v>
      </c>
      <c r="V1109" s="1281">
        <f t="shared" si="614"/>
        <v>1</v>
      </c>
      <c r="W1109" s="828">
        <f t="shared" si="572"/>
        <v>2000000.2</v>
      </c>
      <c r="X1109" s="828">
        <f t="shared" si="615"/>
        <v>2000000.2</v>
      </c>
      <c r="Y1109" s="828">
        <f t="shared" si="574"/>
        <v>8000000.7999999998</v>
      </c>
      <c r="Z1109" s="1281">
        <f t="shared" si="616"/>
        <v>2</v>
      </c>
      <c r="AA1109" s="829">
        <f t="shared" si="576"/>
        <v>2000000.2</v>
      </c>
      <c r="AB1109" s="829">
        <f t="shared" si="617"/>
        <v>4000000.4</v>
      </c>
      <c r="AC1109" s="829">
        <f t="shared" si="578"/>
        <v>6000000.5999999996</v>
      </c>
      <c r="AD1109" s="830" t="b">
        <f t="shared" si="605"/>
        <v>1</v>
      </c>
      <c r="AE1109" s="738"/>
      <c r="AF1109" s="738"/>
    </row>
    <row r="1110" spans="1:32" ht="15" customHeight="1">
      <c r="A1110" s="1570" t="s">
        <v>1242</v>
      </c>
      <c r="B1110" s="1272"/>
      <c r="C1110" s="1366"/>
      <c r="D1110" s="1274"/>
      <c r="E1110" s="1274"/>
      <c r="F1110" s="1529"/>
      <c r="G1110" s="1529"/>
      <c r="H1110" s="1529"/>
      <c r="I1110" s="1529"/>
      <c r="J1110" s="1529"/>
      <c r="K1110" s="1313"/>
      <c r="L1110" s="1276"/>
      <c r="M1110" s="1356"/>
      <c r="N1110" s="1529"/>
      <c r="O1110" s="1529"/>
      <c r="P1110" s="1412"/>
      <c r="Q1110" s="1274"/>
      <c r="R1110" s="1529"/>
      <c r="S1110" s="1529"/>
      <c r="T1110" s="1529"/>
      <c r="U1110" s="746"/>
      <c r="V1110" s="1281"/>
      <c r="W1110" s="828"/>
      <c r="X1110" s="828"/>
      <c r="Y1110" s="828"/>
      <c r="Z1110" s="1281"/>
      <c r="AA1110" s="829"/>
      <c r="AB1110" s="829"/>
      <c r="AC1110" s="829"/>
      <c r="AD1110" s="830" t="b">
        <f t="shared" si="605"/>
        <v>1</v>
      </c>
      <c r="AE1110" s="738"/>
      <c r="AF1110" s="738"/>
    </row>
    <row r="1111" spans="1:32" ht="15" customHeight="1">
      <c r="A1111" s="1570" t="s">
        <v>1242</v>
      </c>
      <c r="B1111" s="1272"/>
      <c r="C1111" s="1366"/>
      <c r="D1111" s="1274"/>
      <c r="E1111" s="1274"/>
      <c r="F1111" s="1529"/>
      <c r="G1111" s="1529"/>
      <c r="H1111" s="1529"/>
      <c r="I1111" s="1529"/>
      <c r="J1111" s="1529"/>
      <c r="K1111" s="1313"/>
      <c r="L1111" s="1276"/>
      <c r="M1111" s="1356"/>
      <c r="N1111" s="1529"/>
      <c r="O1111" s="1529"/>
      <c r="P1111" s="1412"/>
      <c r="Q1111" s="1274"/>
      <c r="R1111" s="1529"/>
      <c r="S1111" s="1529"/>
      <c r="T1111" s="1529"/>
      <c r="U1111" s="746"/>
      <c r="V1111" s="1281"/>
      <c r="W1111" s="828"/>
      <c r="X1111" s="828"/>
      <c r="Y1111" s="828"/>
      <c r="Z1111" s="1281"/>
      <c r="AA1111" s="829"/>
      <c r="AB1111" s="829"/>
      <c r="AC1111" s="829"/>
      <c r="AD1111" s="830" t="b">
        <f t="shared" si="605"/>
        <v>1</v>
      </c>
      <c r="AE1111" s="738"/>
      <c r="AF1111" s="738"/>
    </row>
    <row r="1112" spans="1:32" ht="15" customHeight="1">
      <c r="A1112" s="1570" t="s">
        <v>1242</v>
      </c>
      <c r="B1112" s="1272"/>
      <c r="C1112" s="1366"/>
      <c r="D1112" s="1274"/>
      <c r="E1112" s="1274"/>
      <c r="F1112" s="1529"/>
      <c r="G1112" s="1529"/>
      <c r="H1112" s="1529"/>
      <c r="I1112" s="1529"/>
      <c r="J1112" s="1529"/>
      <c r="K1112" s="1313"/>
      <c r="L1112" s="1276"/>
      <c r="M1112" s="1356"/>
      <c r="N1112" s="1529"/>
      <c r="O1112" s="1529"/>
      <c r="P1112" s="1412"/>
      <c r="Q1112" s="1274"/>
      <c r="R1112" s="1529"/>
      <c r="S1112" s="1529"/>
      <c r="T1112" s="1529"/>
      <c r="U1112" s="746"/>
      <c r="V1112" s="1281"/>
      <c r="W1112" s="828"/>
      <c r="X1112" s="828"/>
      <c r="Y1112" s="828"/>
      <c r="Z1112" s="1281"/>
      <c r="AD1112" s="830" t="b">
        <f t="shared" si="605"/>
        <v>1</v>
      </c>
      <c r="AE1112" s="738"/>
      <c r="AF1112" s="738"/>
    </row>
    <row r="1113" spans="1:32" ht="15" customHeight="1">
      <c r="A1113" s="1570" t="s">
        <v>1375</v>
      </c>
      <c r="B1113" s="1272"/>
      <c r="C1113" s="1366"/>
      <c r="D1113" s="1274"/>
      <c r="E1113" s="1274"/>
      <c r="F1113" s="1529"/>
      <c r="G1113" s="1529"/>
      <c r="H1113" s="1529"/>
      <c r="I1113" s="1529"/>
      <c r="J1113" s="1529"/>
      <c r="K1113" s="1313"/>
      <c r="L1113" s="1276"/>
      <c r="M1113" s="1356"/>
      <c r="N1113" s="1529"/>
      <c r="O1113" s="1529"/>
      <c r="P1113" s="1722"/>
      <c r="Q1113" s="1274"/>
      <c r="R1113" s="1529"/>
      <c r="S1113" s="1529"/>
      <c r="T1113" s="1529"/>
      <c r="U1113" s="746"/>
      <c r="V1113" s="1281"/>
      <c r="W1113" s="828"/>
      <c r="X1113" s="828"/>
      <c r="Y1113" s="828"/>
      <c r="Z1113" s="1281"/>
      <c r="AA1113" s="829"/>
      <c r="AB1113" s="829"/>
      <c r="AC1113" s="829"/>
      <c r="AD1113" s="830"/>
      <c r="AE1113" s="738"/>
      <c r="AF1113" s="738"/>
    </row>
    <row r="1114" spans="1:32" ht="15" customHeight="1">
      <c r="A1114" s="1570" t="s">
        <v>1375</v>
      </c>
      <c r="B1114" s="1303"/>
      <c r="C1114" s="1339"/>
      <c r="D1114" s="1274"/>
      <c r="E1114" s="1274"/>
      <c r="F1114" s="1275"/>
      <c r="G1114" s="1345"/>
      <c r="H1114" s="1345"/>
      <c r="I1114" s="1345"/>
      <c r="J1114" s="1345"/>
      <c r="K1114" s="1340"/>
      <c r="L1114" s="1276"/>
      <c r="M1114" s="1341"/>
      <c r="N1114" s="1342"/>
      <c r="O1114" s="1318"/>
      <c r="P1114" s="1722">
        <f t="shared" si="600"/>
        <v>0</v>
      </c>
      <c r="Q1114" s="1349"/>
      <c r="R1114" s="1297"/>
      <c r="S1114" s="1297"/>
      <c r="T1114" s="1343"/>
      <c r="U1114" s="746"/>
      <c r="V1114" s="1281"/>
      <c r="W1114" s="828"/>
      <c r="X1114" s="828"/>
      <c r="Y1114" s="828"/>
      <c r="Z1114" s="1281"/>
      <c r="AA1114" s="829"/>
      <c r="AB1114" s="829"/>
      <c r="AC1114" s="829"/>
      <c r="AD1114" s="830" t="b">
        <f t="shared" ref="AD1114:AD1177" si="618">AB1114+AC1114=P1114</f>
        <v>1</v>
      </c>
      <c r="AE1114" s="738"/>
      <c r="AF1114" s="738"/>
    </row>
    <row r="1115" spans="1:32" ht="15" customHeight="1">
      <c r="A1115" s="1570" t="s">
        <v>1375</v>
      </c>
      <c r="B1115" s="1274">
        <v>196</v>
      </c>
      <c r="C1115" s="1367" t="s">
        <v>1376</v>
      </c>
      <c r="D1115" s="1274">
        <v>208010392</v>
      </c>
      <c r="E1115" s="1368"/>
      <c r="F1115" s="1349" t="s">
        <v>396</v>
      </c>
      <c r="G1115" s="1369" t="s">
        <v>1377</v>
      </c>
      <c r="H1115" s="1349" t="s">
        <v>1378</v>
      </c>
      <c r="I1115" s="1349" t="s">
        <v>595</v>
      </c>
      <c r="J1115" s="1274" t="s">
        <v>211</v>
      </c>
      <c r="K1115" s="1370">
        <v>1</v>
      </c>
      <c r="L1115" s="1276" t="s">
        <v>207</v>
      </c>
      <c r="M1115" s="1371">
        <v>16675000</v>
      </c>
      <c r="N1115" s="1349">
        <v>2017</v>
      </c>
      <c r="O1115" s="1349" t="s">
        <v>1275</v>
      </c>
      <c r="P1115" s="1722">
        <f t="shared" si="600"/>
        <v>16675000</v>
      </c>
      <c r="Q1115" s="1349" t="s">
        <v>99</v>
      </c>
      <c r="R1115" s="1349"/>
      <c r="S1115" s="1349"/>
      <c r="T1115" s="2015" t="s">
        <v>1379</v>
      </c>
      <c r="U1115" s="746">
        <v>5</v>
      </c>
      <c r="V1115" s="1281"/>
      <c r="W1115" s="828"/>
      <c r="X1115" s="828"/>
      <c r="Y1115" s="828"/>
      <c r="Z1115" s="1281">
        <f>2017-N1115+1</f>
        <v>1</v>
      </c>
      <c r="AA1115" s="829">
        <f>P1115/U1115</f>
        <v>3335000</v>
      </c>
      <c r="AB1115" s="829">
        <f>Z1115*AA1115</f>
        <v>3335000</v>
      </c>
      <c r="AC1115" s="829">
        <f>P1115-AB1115</f>
        <v>13340000</v>
      </c>
      <c r="AD1115" s="830" t="b">
        <f t="shared" si="618"/>
        <v>1</v>
      </c>
      <c r="AE1115" s="738"/>
      <c r="AF1115" s="738"/>
    </row>
    <row r="1116" spans="1:32" ht="15" customHeight="1">
      <c r="A1116" s="1570" t="s">
        <v>1375</v>
      </c>
      <c r="B1116" s="1274"/>
      <c r="C1116" s="1367" t="s">
        <v>1376</v>
      </c>
      <c r="D1116" s="1274">
        <v>208010392</v>
      </c>
      <c r="E1116" s="1368"/>
      <c r="F1116" s="1349" t="s">
        <v>396</v>
      </c>
      <c r="G1116" s="1369" t="s">
        <v>1377</v>
      </c>
      <c r="H1116" s="1349" t="s">
        <v>1378</v>
      </c>
      <c r="I1116" s="1349" t="s">
        <v>595</v>
      </c>
      <c r="J1116" s="1274" t="s">
        <v>211</v>
      </c>
      <c r="K1116" s="1370">
        <v>1</v>
      </c>
      <c r="L1116" s="1276" t="s">
        <v>207</v>
      </c>
      <c r="M1116" s="1371">
        <v>16675000</v>
      </c>
      <c r="N1116" s="1349">
        <v>2017</v>
      </c>
      <c r="O1116" s="1349" t="s">
        <v>1275</v>
      </c>
      <c r="P1116" s="1722">
        <f t="shared" si="600"/>
        <v>16675000</v>
      </c>
      <c r="Q1116" s="1349" t="s">
        <v>99</v>
      </c>
      <c r="R1116" s="1349"/>
      <c r="S1116" s="1349"/>
      <c r="T1116" s="2015"/>
      <c r="U1116" s="746">
        <v>5</v>
      </c>
      <c r="V1116" s="1281"/>
      <c r="W1116" s="828"/>
      <c r="X1116" s="828"/>
      <c r="Y1116" s="828"/>
      <c r="Z1116" s="1281">
        <f t="shared" ref="Z1116:Z1179" si="619">2017-N1116+1</f>
        <v>1</v>
      </c>
      <c r="AA1116" s="829">
        <f>P1116/U1116</f>
        <v>3335000</v>
      </c>
      <c r="AB1116" s="829">
        <f t="shared" ref="AB1116:AB1118" si="620">Z1116*AA1116</f>
        <v>3335000</v>
      </c>
      <c r="AC1116" s="829">
        <f>P1116-AB1116</f>
        <v>13340000</v>
      </c>
      <c r="AD1116" s="830" t="b">
        <f t="shared" si="618"/>
        <v>1</v>
      </c>
      <c r="AE1116" s="738"/>
      <c r="AF1116" s="738"/>
    </row>
    <row r="1117" spans="1:32" ht="15" customHeight="1">
      <c r="A1117" s="1570" t="s">
        <v>1375</v>
      </c>
      <c r="B1117" s="1274"/>
      <c r="C1117" s="1367"/>
      <c r="D1117" s="1274"/>
      <c r="E1117" s="1368"/>
      <c r="F1117" s="1349"/>
      <c r="G1117" s="1369"/>
      <c r="H1117" s="1349"/>
      <c r="I1117" s="1349"/>
      <c r="J1117" s="1274"/>
      <c r="K1117" s="1370"/>
      <c r="L1117" s="1276"/>
      <c r="M1117" s="1371"/>
      <c r="N1117" s="1349"/>
      <c r="O1117" s="1349"/>
      <c r="P1117" s="1722">
        <f t="shared" si="600"/>
        <v>0</v>
      </c>
      <c r="Q1117" s="1349"/>
      <c r="R1117" s="1349"/>
      <c r="S1117" s="1349"/>
      <c r="T1117" s="2015"/>
      <c r="U1117" s="746"/>
      <c r="V1117" s="1281"/>
      <c r="W1117" s="828"/>
      <c r="X1117" s="828"/>
      <c r="Y1117" s="828"/>
      <c r="Z1117" s="1281"/>
      <c r="AA1117" s="829"/>
      <c r="AB1117" s="829"/>
      <c r="AC1117" s="829"/>
      <c r="AD1117" s="830" t="b">
        <f t="shared" si="618"/>
        <v>1</v>
      </c>
      <c r="AE1117" s="738"/>
      <c r="AF1117" s="738"/>
    </row>
    <row r="1118" spans="1:32" ht="15" customHeight="1">
      <c r="A1118" s="1570" t="s">
        <v>1375</v>
      </c>
      <c r="B1118" s="1274">
        <v>197</v>
      </c>
      <c r="C1118" s="1367" t="s">
        <v>1380</v>
      </c>
      <c r="D1118" s="1274">
        <v>208010361</v>
      </c>
      <c r="E1118" s="1368"/>
      <c r="F1118" s="1349" t="s">
        <v>396</v>
      </c>
      <c r="G1118" s="1369" t="s">
        <v>224</v>
      </c>
      <c r="H1118" s="1349" t="s">
        <v>212</v>
      </c>
      <c r="I1118" s="1349" t="s">
        <v>595</v>
      </c>
      <c r="J1118" s="1274" t="s">
        <v>211</v>
      </c>
      <c r="K1118" s="1370">
        <v>1</v>
      </c>
      <c r="L1118" s="1276" t="s">
        <v>207</v>
      </c>
      <c r="M1118" s="1371">
        <v>5800000</v>
      </c>
      <c r="N1118" s="1274">
        <v>2017</v>
      </c>
      <c r="O1118" s="1349" t="s">
        <v>1275</v>
      </c>
      <c r="P1118" s="1722">
        <f t="shared" si="600"/>
        <v>5800000</v>
      </c>
      <c r="Q1118" s="1349" t="s">
        <v>99</v>
      </c>
      <c r="R1118" s="1349"/>
      <c r="S1118" s="1349"/>
      <c r="T1118" s="2015"/>
      <c r="U1118" s="746">
        <v>5</v>
      </c>
      <c r="V1118" s="1281"/>
      <c r="W1118" s="828"/>
      <c r="X1118" s="828"/>
      <c r="Y1118" s="828"/>
      <c r="Z1118" s="1281">
        <f t="shared" si="619"/>
        <v>1</v>
      </c>
      <c r="AA1118" s="829">
        <f>P1118/U1118</f>
        <v>1160000</v>
      </c>
      <c r="AB1118" s="829">
        <f t="shared" si="620"/>
        <v>1160000</v>
      </c>
      <c r="AC1118" s="829">
        <f>P1118-AB1118</f>
        <v>4640000</v>
      </c>
      <c r="AD1118" s="830" t="b">
        <f t="shared" si="618"/>
        <v>1</v>
      </c>
      <c r="AE1118" s="738"/>
      <c r="AF1118" s="738"/>
    </row>
    <row r="1119" spans="1:32" ht="15" customHeight="1">
      <c r="A1119" s="1570" t="s">
        <v>1375</v>
      </c>
      <c r="B1119" s="1274"/>
      <c r="C1119" s="1367" t="s">
        <v>1380</v>
      </c>
      <c r="D1119" s="1274">
        <v>208010361</v>
      </c>
      <c r="E1119" s="1368"/>
      <c r="F1119" s="1349" t="s">
        <v>396</v>
      </c>
      <c r="G1119" s="1369" t="s">
        <v>224</v>
      </c>
      <c r="H1119" s="1349" t="s">
        <v>212</v>
      </c>
      <c r="I1119" s="1349" t="s">
        <v>595</v>
      </c>
      <c r="J1119" s="1274" t="s">
        <v>211</v>
      </c>
      <c r="K1119" s="1370">
        <v>1</v>
      </c>
      <c r="L1119" s="1276" t="s">
        <v>207</v>
      </c>
      <c r="M1119" s="1371">
        <v>5800000</v>
      </c>
      <c r="N1119" s="1274">
        <v>2017</v>
      </c>
      <c r="O1119" s="1349" t="s">
        <v>1275</v>
      </c>
      <c r="P1119" s="1722">
        <f t="shared" si="600"/>
        <v>5800000</v>
      </c>
      <c r="Q1119" s="1349" t="s">
        <v>99</v>
      </c>
      <c r="R1119" s="1349"/>
      <c r="S1119" s="1349"/>
      <c r="T1119" s="2015"/>
      <c r="U1119" s="746">
        <v>5</v>
      </c>
      <c r="V1119" s="1281"/>
      <c r="W1119" s="828"/>
      <c r="X1119" s="828"/>
      <c r="Y1119" s="828"/>
      <c r="Z1119" s="1281">
        <f t="shared" si="619"/>
        <v>1</v>
      </c>
      <c r="AA1119" s="829">
        <f>P1119/U1119</f>
        <v>1160000</v>
      </c>
      <c r="AB1119" s="829">
        <f t="shared" ref="AB1119:AB1182" si="621">Z1119*AA1119</f>
        <v>1160000</v>
      </c>
      <c r="AC1119" s="829">
        <f>P1119-AB1119</f>
        <v>4640000</v>
      </c>
      <c r="AD1119" s="830" t="b">
        <f t="shared" si="618"/>
        <v>1</v>
      </c>
      <c r="AE1119" s="738"/>
      <c r="AF1119" s="738"/>
    </row>
    <row r="1120" spans="1:32" ht="15" customHeight="1">
      <c r="A1120" s="1570" t="s">
        <v>1375</v>
      </c>
      <c r="B1120" s="1274"/>
      <c r="C1120" s="1367"/>
      <c r="D1120" s="1274"/>
      <c r="E1120" s="1368"/>
      <c r="F1120" s="1349"/>
      <c r="G1120" s="1369"/>
      <c r="H1120" s="1349"/>
      <c r="I1120" s="1349"/>
      <c r="J1120" s="1274"/>
      <c r="K1120" s="1370"/>
      <c r="L1120" s="1276"/>
      <c r="M1120" s="1371"/>
      <c r="N1120" s="1274"/>
      <c r="O1120" s="1349"/>
      <c r="P1120" s="1722">
        <f t="shared" si="600"/>
        <v>0</v>
      </c>
      <c r="Q1120" s="1349"/>
      <c r="R1120" s="1349"/>
      <c r="S1120" s="1349"/>
      <c r="T1120" s="2015"/>
      <c r="U1120" s="746"/>
      <c r="V1120" s="1281"/>
      <c r="W1120" s="828"/>
      <c r="X1120" s="828"/>
      <c r="Y1120" s="828"/>
      <c r="Z1120" s="1281"/>
      <c r="AA1120" s="829"/>
      <c r="AB1120" s="829"/>
      <c r="AC1120" s="829"/>
      <c r="AD1120" s="830" t="b">
        <f t="shared" si="618"/>
        <v>1</v>
      </c>
      <c r="AE1120" s="738"/>
      <c r="AF1120" s="738"/>
    </row>
    <row r="1121" spans="1:32" ht="15" customHeight="1">
      <c r="A1121" s="1570" t="s">
        <v>1375</v>
      </c>
      <c r="B1121" s="1274">
        <v>198</v>
      </c>
      <c r="C1121" s="1367" t="s">
        <v>1381</v>
      </c>
      <c r="D1121" s="1274">
        <v>208010326</v>
      </c>
      <c r="E1121" s="1368"/>
      <c r="F1121" s="1349" t="s">
        <v>396</v>
      </c>
      <c r="G1121" s="1369" t="s">
        <v>1382</v>
      </c>
      <c r="H1121" s="1349">
        <v>105</v>
      </c>
      <c r="I1121" s="1349" t="s">
        <v>595</v>
      </c>
      <c r="J1121" s="1274" t="s">
        <v>211</v>
      </c>
      <c r="K1121" s="1370">
        <v>1</v>
      </c>
      <c r="L1121" s="1276" t="s">
        <v>207</v>
      </c>
      <c r="M1121" s="1371">
        <v>2175000</v>
      </c>
      <c r="N1121" s="1274">
        <v>2017</v>
      </c>
      <c r="O1121" s="1349" t="s">
        <v>1275</v>
      </c>
      <c r="P1121" s="1722">
        <f t="shared" si="600"/>
        <v>2175000</v>
      </c>
      <c r="Q1121" s="1349" t="s">
        <v>99</v>
      </c>
      <c r="R1121" s="1349"/>
      <c r="S1121" s="1349"/>
      <c r="T1121" s="2015"/>
      <c r="U1121" s="746">
        <v>5</v>
      </c>
      <c r="V1121" s="1281"/>
      <c r="W1121" s="828"/>
      <c r="X1121" s="828"/>
      <c r="Y1121" s="828"/>
      <c r="Z1121" s="1281">
        <f t="shared" si="619"/>
        <v>1</v>
      </c>
      <c r="AA1121" s="829">
        <f>P1121/U1121</f>
        <v>435000</v>
      </c>
      <c r="AB1121" s="829">
        <f t="shared" si="621"/>
        <v>435000</v>
      </c>
      <c r="AC1121" s="829">
        <f>P1121-AB1121</f>
        <v>1740000</v>
      </c>
      <c r="AD1121" s="830" t="b">
        <f t="shared" si="618"/>
        <v>1</v>
      </c>
      <c r="AE1121" s="738"/>
      <c r="AF1121" s="738"/>
    </row>
    <row r="1122" spans="1:32" ht="15" customHeight="1">
      <c r="A1122" s="1570" t="s">
        <v>1375</v>
      </c>
      <c r="B1122" s="1274"/>
      <c r="C1122" s="1367" t="s">
        <v>1381</v>
      </c>
      <c r="D1122" s="1274">
        <v>208010326</v>
      </c>
      <c r="E1122" s="1368"/>
      <c r="F1122" s="1349" t="s">
        <v>396</v>
      </c>
      <c r="G1122" s="1369" t="s">
        <v>1382</v>
      </c>
      <c r="H1122" s="1349">
        <v>106</v>
      </c>
      <c r="I1122" s="1349" t="s">
        <v>595</v>
      </c>
      <c r="J1122" s="1274" t="s">
        <v>211</v>
      </c>
      <c r="K1122" s="1370">
        <v>1</v>
      </c>
      <c r="L1122" s="1276" t="s">
        <v>207</v>
      </c>
      <c r="M1122" s="1371">
        <v>2175000</v>
      </c>
      <c r="N1122" s="1274">
        <v>2017</v>
      </c>
      <c r="O1122" s="1349" t="s">
        <v>1275</v>
      </c>
      <c r="P1122" s="1722">
        <f t="shared" si="600"/>
        <v>2175000</v>
      </c>
      <c r="Q1122" s="1349" t="s">
        <v>99</v>
      </c>
      <c r="R1122" s="1349"/>
      <c r="S1122" s="1349"/>
      <c r="T1122" s="2015"/>
      <c r="U1122" s="746">
        <v>5</v>
      </c>
      <c r="V1122" s="1281"/>
      <c r="W1122" s="828"/>
      <c r="X1122" s="828"/>
      <c r="Y1122" s="828"/>
      <c r="Z1122" s="1281">
        <f t="shared" si="619"/>
        <v>1</v>
      </c>
      <c r="AA1122" s="829">
        <f>P1122/U1122</f>
        <v>435000</v>
      </c>
      <c r="AB1122" s="829">
        <f t="shared" si="621"/>
        <v>435000</v>
      </c>
      <c r="AC1122" s="829">
        <f>P1122-AB1122</f>
        <v>1740000</v>
      </c>
      <c r="AD1122" s="830" t="b">
        <f t="shared" si="618"/>
        <v>1</v>
      </c>
      <c r="AE1122" s="738"/>
      <c r="AF1122" s="738"/>
    </row>
    <row r="1123" spans="1:32" ht="15" customHeight="1">
      <c r="A1123" s="1570" t="s">
        <v>1375</v>
      </c>
      <c r="B1123" s="1274"/>
      <c r="C1123" s="1367"/>
      <c r="D1123" s="1274"/>
      <c r="E1123" s="1368"/>
      <c r="F1123" s="1349"/>
      <c r="G1123" s="1369"/>
      <c r="H1123" s="1349"/>
      <c r="I1123" s="1349"/>
      <c r="J1123" s="1274"/>
      <c r="K1123" s="1370"/>
      <c r="L1123" s="1276"/>
      <c r="M1123" s="1371"/>
      <c r="N1123" s="1274"/>
      <c r="O1123" s="1349"/>
      <c r="P1123" s="1722">
        <f t="shared" si="600"/>
        <v>0</v>
      </c>
      <c r="Q1123" s="1349"/>
      <c r="R1123" s="1349"/>
      <c r="S1123" s="1349"/>
      <c r="T1123" s="2015"/>
      <c r="U1123" s="746"/>
      <c r="V1123" s="1281"/>
      <c r="W1123" s="828"/>
      <c r="X1123" s="828"/>
      <c r="Y1123" s="828"/>
      <c r="Z1123" s="1281"/>
      <c r="AA1123" s="829"/>
      <c r="AB1123" s="829"/>
      <c r="AC1123" s="829"/>
      <c r="AD1123" s="830" t="b">
        <f t="shared" si="618"/>
        <v>1</v>
      </c>
      <c r="AE1123" s="738"/>
      <c r="AF1123" s="738"/>
    </row>
    <row r="1124" spans="1:32" ht="15" customHeight="1">
      <c r="A1124" s="1570" t="s">
        <v>1375</v>
      </c>
      <c r="B1124" s="1274">
        <v>199</v>
      </c>
      <c r="C1124" s="1367" t="s">
        <v>1383</v>
      </c>
      <c r="D1124" s="1274">
        <v>208010387</v>
      </c>
      <c r="E1124" s="1368"/>
      <c r="F1124" s="1349" t="s">
        <v>396</v>
      </c>
      <c r="G1124" s="1369" t="s">
        <v>1384</v>
      </c>
      <c r="H1124" s="1349" t="s">
        <v>1385</v>
      </c>
      <c r="I1124" s="1349" t="s">
        <v>595</v>
      </c>
      <c r="J1124" s="1274" t="s">
        <v>211</v>
      </c>
      <c r="K1124" s="1370">
        <v>1</v>
      </c>
      <c r="L1124" s="1276" t="s">
        <v>207</v>
      </c>
      <c r="M1124" s="1371">
        <v>2465000</v>
      </c>
      <c r="N1124" s="1274">
        <v>2017</v>
      </c>
      <c r="O1124" s="1349" t="s">
        <v>1275</v>
      </c>
      <c r="P1124" s="1722">
        <f t="shared" si="600"/>
        <v>2465000</v>
      </c>
      <c r="Q1124" s="1349" t="s">
        <v>99</v>
      </c>
      <c r="R1124" s="1349"/>
      <c r="S1124" s="1349"/>
      <c r="T1124" s="2015"/>
      <c r="U1124" s="746">
        <v>5</v>
      </c>
      <c r="V1124" s="1281"/>
      <c r="W1124" s="828"/>
      <c r="X1124" s="828"/>
      <c r="Y1124" s="828"/>
      <c r="Z1124" s="1281">
        <f t="shared" si="619"/>
        <v>1</v>
      </c>
      <c r="AA1124" s="829">
        <f>P1124/U1124</f>
        <v>493000</v>
      </c>
      <c r="AB1124" s="829">
        <f t="shared" si="621"/>
        <v>493000</v>
      </c>
      <c r="AC1124" s="829">
        <f>P1124-AB1124</f>
        <v>1972000</v>
      </c>
      <c r="AD1124" s="830" t="b">
        <f t="shared" si="618"/>
        <v>1</v>
      </c>
      <c r="AE1124" s="738"/>
      <c r="AF1124" s="738"/>
    </row>
    <row r="1125" spans="1:32" ht="15" customHeight="1">
      <c r="A1125" s="1570" t="s">
        <v>1375</v>
      </c>
      <c r="B1125" s="1274"/>
      <c r="C1125" s="1367" t="s">
        <v>1383</v>
      </c>
      <c r="D1125" s="1274">
        <v>208010387</v>
      </c>
      <c r="E1125" s="1368"/>
      <c r="F1125" s="1349" t="s">
        <v>396</v>
      </c>
      <c r="G1125" s="1369" t="s">
        <v>1384</v>
      </c>
      <c r="H1125" s="1349" t="s">
        <v>1971</v>
      </c>
      <c r="I1125" s="1349" t="s">
        <v>595</v>
      </c>
      <c r="J1125" s="1274" t="s">
        <v>211</v>
      </c>
      <c r="K1125" s="1370">
        <v>1</v>
      </c>
      <c r="L1125" s="1276" t="s">
        <v>207</v>
      </c>
      <c r="M1125" s="1371">
        <v>2465000</v>
      </c>
      <c r="N1125" s="1274">
        <v>2017</v>
      </c>
      <c r="O1125" s="1349" t="s">
        <v>1275</v>
      </c>
      <c r="P1125" s="1722">
        <f t="shared" si="600"/>
        <v>2465000</v>
      </c>
      <c r="Q1125" s="1349" t="s">
        <v>99</v>
      </c>
      <c r="R1125" s="1349"/>
      <c r="S1125" s="1349"/>
      <c r="T1125" s="2015"/>
      <c r="U1125" s="746">
        <v>5</v>
      </c>
      <c r="V1125" s="1281"/>
      <c r="W1125" s="828"/>
      <c r="X1125" s="828"/>
      <c r="Y1125" s="828"/>
      <c r="Z1125" s="1281">
        <f t="shared" si="619"/>
        <v>1</v>
      </c>
      <c r="AA1125" s="829">
        <f>P1125/U1125</f>
        <v>493000</v>
      </c>
      <c r="AB1125" s="829">
        <f t="shared" si="621"/>
        <v>493000</v>
      </c>
      <c r="AC1125" s="829">
        <f>P1125-AB1125</f>
        <v>1972000</v>
      </c>
      <c r="AD1125" s="830" t="b">
        <f t="shared" si="618"/>
        <v>1</v>
      </c>
      <c r="AE1125" s="738"/>
      <c r="AF1125" s="738"/>
    </row>
    <row r="1126" spans="1:32" ht="15" customHeight="1">
      <c r="A1126" s="1570" t="s">
        <v>1375</v>
      </c>
      <c r="B1126" s="1274"/>
      <c r="C1126" s="1367"/>
      <c r="D1126" s="1274"/>
      <c r="E1126" s="1368"/>
      <c r="F1126" s="1349"/>
      <c r="G1126" s="1369"/>
      <c r="H1126" s="1349"/>
      <c r="I1126" s="1349"/>
      <c r="J1126" s="1274"/>
      <c r="K1126" s="1370"/>
      <c r="L1126" s="1276"/>
      <c r="M1126" s="1371"/>
      <c r="N1126" s="1274"/>
      <c r="O1126" s="1349"/>
      <c r="P1126" s="1722">
        <f t="shared" si="600"/>
        <v>0</v>
      </c>
      <c r="Q1126" s="1349"/>
      <c r="R1126" s="1349"/>
      <c r="S1126" s="1349"/>
      <c r="T1126" s="2015"/>
      <c r="U1126" s="746"/>
      <c r="V1126" s="1281"/>
      <c r="W1126" s="828"/>
      <c r="X1126" s="828"/>
      <c r="Y1126" s="828"/>
      <c r="Z1126" s="1281"/>
      <c r="AA1126" s="829"/>
      <c r="AB1126" s="829"/>
      <c r="AC1126" s="829"/>
      <c r="AD1126" s="830" t="b">
        <f t="shared" si="618"/>
        <v>1</v>
      </c>
      <c r="AE1126" s="738"/>
      <c r="AF1126" s="738"/>
    </row>
    <row r="1127" spans="1:32" ht="15" customHeight="1">
      <c r="A1127" s="1570" t="s">
        <v>1375</v>
      </c>
      <c r="B1127" s="1274">
        <v>200</v>
      </c>
      <c r="C1127" s="1367" t="s">
        <v>1386</v>
      </c>
      <c r="D1127" s="1274">
        <v>208010405</v>
      </c>
      <c r="E1127" s="1368"/>
      <c r="F1127" s="1349" t="s">
        <v>396</v>
      </c>
      <c r="G1127" s="1369" t="s">
        <v>1387</v>
      </c>
      <c r="H1127" s="1349" t="s">
        <v>1388</v>
      </c>
      <c r="I1127" s="1349" t="s">
        <v>595</v>
      </c>
      <c r="J1127" s="1274" t="s">
        <v>211</v>
      </c>
      <c r="K1127" s="1370">
        <v>1</v>
      </c>
      <c r="L1127" s="1276" t="s">
        <v>207</v>
      </c>
      <c r="M1127" s="1371">
        <v>2900000</v>
      </c>
      <c r="N1127" s="1274">
        <v>2017</v>
      </c>
      <c r="O1127" s="1349" t="s">
        <v>1275</v>
      </c>
      <c r="P1127" s="1722">
        <f t="shared" si="600"/>
        <v>2900000</v>
      </c>
      <c r="Q1127" s="1349" t="s">
        <v>99</v>
      </c>
      <c r="R1127" s="1349"/>
      <c r="S1127" s="1349"/>
      <c r="T1127" s="2015"/>
      <c r="U1127" s="746">
        <v>5</v>
      </c>
      <c r="V1127" s="1281"/>
      <c r="W1127" s="828"/>
      <c r="X1127" s="828"/>
      <c r="Y1127" s="828"/>
      <c r="Z1127" s="1281">
        <f t="shared" si="619"/>
        <v>1</v>
      </c>
      <c r="AA1127" s="829">
        <f>P1127/U1127</f>
        <v>580000</v>
      </c>
      <c r="AB1127" s="829">
        <f t="shared" si="621"/>
        <v>580000</v>
      </c>
      <c r="AC1127" s="829">
        <f>P1127-AB1127</f>
        <v>2320000</v>
      </c>
      <c r="AD1127" s="830" t="b">
        <f t="shared" si="618"/>
        <v>1</v>
      </c>
      <c r="AE1127" s="738"/>
      <c r="AF1127" s="738"/>
    </row>
    <row r="1128" spans="1:32" ht="15" customHeight="1">
      <c r="A1128" s="1570" t="s">
        <v>1375</v>
      </c>
      <c r="B1128" s="1274"/>
      <c r="C1128" s="1367" t="s">
        <v>1386</v>
      </c>
      <c r="D1128" s="1274">
        <v>208010405</v>
      </c>
      <c r="E1128" s="1368"/>
      <c r="F1128" s="1349" t="s">
        <v>396</v>
      </c>
      <c r="G1128" s="1369" t="s">
        <v>1387</v>
      </c>
      <c r="H1128" s="1349" t="s">
        <v>1972</v>
      </c>
      <c r="I1128" s="1349" t="s">
        <v>595</v>
      </c>
      <c r="J1128" s="1274" t="s">
        <v>211</v>
      </c>
      <c r="K1128" s="1370">
        <v>1</v>
      </c>
      <c r="L1128" s="1276" t="s">
        <v>207</v>
      </c>
      <c r="M1128" s="1371">
        <v>2900000</v>
      </c>
      <c r="N1128" s="1274">
        <v>2017</v>
      </c>
      <c r="O1128" s="1349" t="s">
        <v>1275</v>
      </c>
      <c r="P1128" s="1722">
        <f t="shared" si="600"/>
        <v>2900000</v>
      </c>
      <c r="Q1128" s="1349" t="s">
        <v>99</v>
      </c>
      <c r="R1128" s="1349"/>
      <c r="S1128" s="1349"/>
      <c r="T1128" s="2015"/>
      <c r="U1128" s="746">
        <v>5</v>
      </c>
      <c r="V1128" s="1281"/>
      <c r="W1128" s="828"/>
      <c r="X1128" s="828"/>
      <c r="Y1128" s="828"/>
      <c r="Z1128" s="1281">
        <f t="shared" si="619"/>
        <v>1</v>
      </c>
      <c r="AA1128" s="829">
        <f>P1128/U1128</f>
        <v>580000</v>
      </c>
      <c r="AB1128" s="829">
        <f t="shared" si="621"/>
        <v>580000</v>
      </c>
      <c r="AC1128" s="829">
        <f>P1128-AB1128</f>
        <v>2320000</v>
      </c>
      <c r="AD1128" s="830" t="b">
        <f t="shared" si="618"/>
        <v>1</v>
      </c>
      <c r="AE1128" s="738"/>
      <c r="AF1128" s="738"/>
    </row>
    <row r="1129" spans="1:32" ht="15" customHeight="1">
      <c r="A1129" s="1570" t="s">
        <v>1375</v>
      </c>
      <c r="B1129" s="1274"/>
      <c r="C1129" s="1367"/>
      <c r="D1129" s="1274"/>
      <c r="E1129" s="1368"/>
      <c r="F1129" s="1349"/>
      <c r="G1129" s="1369"/>
      <c r="H1129" s="1349"/>
      <c r="I1129" s="1349"/>
      <c r="J1129" s="1274"/>
      <c r="K1129" s="1370"/>
      <c r="L1129" s="1276"/>
      <c r="M1129" s="1371"/>
      <c r="N1129" s="1274"/>
      <c r="O1129" s="1349"/>
      <c r="P1129" s="1722">
        <f t="shared" si="600"/>
        <v>0</v>
      </c>
      <c r="Q1129" s="1349"/>
      <c r="R1129" s="1349"/>
      <c r="S1129" s="1349"/>
      <c r="T1129" s="2015"/>
      <c r="U1129" s="746"/>
      <c r="V1129" s="1281"/>
      <c r="W1129" s="828"/>
      <c r="X1129" s="828"/>
      <c r="Y1129" s="828"/>
      <c r="Z1129" s="1281"/>
      <c r="AA1129" s="829"/>
      <c r="AB1129" s="829"/>
      <c r="AC1129" s="829"/>
      <c r="AD1129" s="830" t="b">
        <f t="shared" si="618"/>
        <v>1</v>
      </c>
      <c r="AE1129" s="738"/>
      <c r="AF1129" s="738"/>
    </row>
    <row r="1130" spans="1:32" ht="15" customHeight="1">
      <c r="A1130" s="1570" t="s">
        <v>1375</v>
      </c>
      <c r="B1130" s="1274">
        <v>201</v>
      </c>
      <c r="C1130" s="1367" t="s">
        <v>1389</v>
      </c>
      <c r="D1130" s="1274">
        <v>208010406</v>
      </c>
      <c r="E1130" s="1368"/>
      <c r="F1130" s="1349" t="s">
        <v>396</v>
      </c>
      <c r="G1130" s="1369" t="s">
        <v>1390</v>
      </c>
      <c r="H1130" s="1349" t="s">
        <v>1391</v>
      </c>
      <c r="I1130" s="1349" t="s">
        <v>595</v>
      </c>
      <c r="J1130" s="1274" t="s">
        <v>211</v>
      </c>
      <c r="K1130" s="1370">
        <v>1</v>
      </c>
      <c r="L1130" s="1276" t="s">
        <v>207</v>
      </c>
      <c r="M1130" s="1371">
        <v>3625000</v>
      </c>
      <c r="N1130" s="1274">
        <v>2017</v>
      </c>
      <c r="O1130" s="1349" t="s">
        <v>1275</v>
      </c>
      <c r="P1130" s="1722">
        <f t="shared" si="600"/>
        <v>3625000</v>
      </c>
      <c r="Q1130" s="1349" t="s">
        <v>99</v>
      </c>
      <c r="R1130" s="1349"/>
      <c r="S1130" s="1349"/>
      <c r="T1130" s="2015"/>
      <c r="U1130" s="746">
        <v>5</v>
      </c>
      <c r="V1130" s="1281"/>
      <c r="W1130" s="828"/>
      <c r="X1130" s="828"/>
      <c r="Y1130" s="828"/>
      <c r="Z1130" s="1281">
        <f t="shared" si="619"/>
        <v>1</v>
      </c>
      <c r="AA1130" s="829">
        <f>P1130/U1130</f>
        <v>725000</v>
      </c>
      <c r="AB1130" s="829">
        <f t="shared" si="621"/>
        <v>725000</v>
      </c>
      <c r="AC1130" s="829">
        <f>P1130-AB1130</f>
        <v>2900000</v>
      </c>
      <c r="AD1130" s="830" t="b">
        <f t="shared" si="618"/>
        <v>1</v>
      </c>
      <c r="AE1130" s="738"/>
      <c r="AF1130" s="738"/>
    </row>
    <row r="1131" spans="1:32" ht="15" customHeight="1">
      <c r="A1131" s="1570" t="s">
        <v>1375</v>
      </c>
      <c r="B1131" s="1274"/>
      <c r="C1131" s="1367" t="s">
        <v>1389</v>
      </c>
      <c r="D1131" s="1274">
        <v>208010406</v>
      </c>
      <c r="E1131" s="1368"/>
      <c r="F1131" s="1349" t="s">
        <v>396</v>
      </c>
      <c r="G1131" s="1369" t="s">
        <v>1390</v>
      </c>
      <c r="H1131" s="1349" t="s">
        <v>1391</v>
      </c>
      <c r="I1131" s="1349" t="s">
        <v>595</v>
      </c>
      <c r="J1131" s="1274" t="s">
        <v>211</v>
      </c>
      <c r="K1131" s="1370">
        <v>1</v>
      </c>
      <c r="L1131" s="1276" t="s">
        <v>207</v>
      </c>
      <c r="M1131" s="1371">
        <v>3625000</v>
      </c>
      <c r="N1131" s="1274">
        <v>2017</v>
      </c>
      <c r="O1131" s="1349" t="s">
        <v>1275</v>
      </c>
      <c r="P1131" s="1722">
        <f t="shared" si="600"/>
        <v>3625000</v>
      </c>
      <c r="Q1131" s="1349" t="s">
        <v>99</v>
      </c>
      <c r="R1131" s="1349"/>
      <c r="S1131" s="1349"/>
      <c r="T1131" s="2015"/>
      <c r="U1131" s="746">
        <v>5</v>
      </c>
      <c r="V1131" s="1281"/>
      <c r="W1131" s="828"/>
      <c r="X1131" s="828"/>
      <c r="Y1131" s="828"/>
      <c r="Z1131" s="1281">
        <f t="shared" si="619"/>
        <v>1</v>
      </c>
      <c r="AA1131" s="829">
        <f>P1131/U1131</f>
        <v>725000</v>
      </c>
      <c r="AB1131" s="829">
        <f t="shared" si="621"/>
        <v>725000</v>
      </c>
      <c r="AC1131" s="829">
        <f>P1131-AB1131</f>
        <v>2900000</v>
      </c>
      <c r="AD1131" s="830" t="b">
        <f t="shared" si="618"/>
        <v>1</v>
      </c>
      <c r="AE1131" s="738"/>
      <c r="AF1131" s="738"/>
    </row>
    <row r="1132" spans="1:32" ht="15" customHeight="1">
      <c r="A1132" s="1570" t="s">
        <v>1375</v>
      </c>
      <c r="B1132" s="1274"/>
      <c r="C1132" s="1367"/>
      <c r="D1132" s="1274"/>
      <c r="E1132" s="1368"/>
      <c r="F1132" s="1349"/>
      <c r="G1132" s="1369"/>
      <c r="H1132" s="1349"/>
      <c r="I1132" s="1349"/>
      <c r="J1132" s="1274"/>
      <c r="K1132" s="1370"/>
      <c r="L1132" s="1276"/>
      <c r="M1132" s="1371"/>
      <c r="N1132" s="1274"/>
      <c r="O1132" s="1349"/>
      <c r="P1132" s="1722">
        <f t="shared" si="600"/>
        <v>0</v>
      </c>
      <c r="Q1132" s="1349"/>
      <c r="R1132" s="1349"/>
      <c r="S1132" s="1349"/>
      <c r="T1132" s="2015"/>
      <c r="U1132" s="746"/>
      <c r="V1132" s="1281"/>
      <c r="W1132" s="828"/>
      <c r="X1132" s="828"/>
      <c r="Y1132" s="828"/>
      <c r="Z1132" s="1281"/>
      <c r="AA1132" s="829"/>
      <c r="AB1132" s="829"/>
      <c r="AC1132" s="829"/>
      <c r="AD1132" s="830" t="b">
        <f t="shared" si="618"/>
        <v>1</v>
      </c>
      <c r="AE1132" s="738"/>
      <c r="AF1132" s="738"/>
    </row>
    <row r="1133" spans="1:32" ht="15" customHeight="1">
      <c r="A1133" s="1570" t="s">
        <v>1375</v>
      </c>
      <c r="B1133" s="1274">
        <v>202</v>
      </c>
      <c r="C1133" s="1327" t="s">
        <v>1392</v>
      </c>
      <c r="D1133" s="1274">
        <v>208010407</v>
      </c>
      <c r="E1133" s="1274"/>
      <c r="F1133" s="1349" t="s">
        <v>396</v>
      </c>
      <c r="G1133" s="1349" t="s">
        <v>1393</v>
      </c>
      <c r="H1133" s="1349" t="s">
        <v>1394</v>
      </c>
      <c r="I1133" s="1349" t="s">
        <v>595</v>
      </c>
      <c r="J1133" s="1274" t="s">
        <v>211</v>
      </c>
      <c r="K1133" s="1370">
        <v>1</v>
      </c>
      <c r="L1133" s="1276" t="s">
        <v>207</v>
      </c>
      <c r="M1133" s="1373">
        <v>2175000</v>
      </c>
      <c r="N1133" s="1274">
        <v>2017</v>
      </c>
      <c r="O1133" s="1349" t="s">
        <v>1275</v>
      </c>
      <c r="P1133" s="1722">
        <f t="shared" si="600"/>
        <v>2175000</v>
      </c>
      <c r="Q1133" s="1349" t="s">
        <v>99</v>
      </c>
      <c r="R1133" s="1349"/>
      <c r="S1133" s="1349"/>
      <c r="T1133" s="2015"/>
      <c r="U1133" s="746">
        <v>5</v>
      </c>
      <c r="V1133" s="1281"/>
      <c r="W1133" s="828"/>
      <c r="X1133" s="828"/>
      <c r="Y1133" s="828"/>
      <c r="Z1133" s="1281">
        <f t="shared" si="619"/>
        <v>1</v>
      </c>
      <c r="AA1133" s="829">
        <f>P1133/U1133</f>
        <v>435000</v>
      </c>
      <c r="AB1133" s="829">
        <f t="shared" si="621"/>
        <v>435000</v>
      </c>
      <c r="AC1133" s="829">
        <f>P1133-AB1133</f>
        <v>1740000</v>
      </c>
      <c r="AD1133" s="830" t="b">
        <f t="shared" si="618"/>
        <v>1</v>
      </c>
      <c r="AE1133" s="738"/>
      <c r="AF1133" s="738"/>
    </row>
    <row r="1134" spans="1:32" ht="15" customHeight="1">
      <c r="A1134" s="1570" t="s">
        <v>1375</v>
      </c>
      <c r="B1134" s="1274"/>
      <c r="C1134" s="1327" t="s">
        <v>1392</v>
      </c>
      <c r="D1134" s="1274">
        <v>208010407</v>
      </c>
      <c r="E1134" s="1274"/>
      <c r="F1134" s="1349" t="s">
        <v>396</v>
      </c>
      <c r="G1134" s="1349" t="s">
        <v>1393</v>
      </c>
      <c r="H1134" s="1349" t="s">
        <v>1973</v>
      </c>
      <c r="I1134" s="1349" t="s">
        <v>595</v>
      </c>
      <c r="J1134" s="1274" t="s">
        <v>211</v>
      </c>
      <c r="K1134" s="1370">
        <v>1</v>
      </c>
      <c r="L1134" s="1276" t="s">
        <v>207</v>
      </c>
      <c r="M1134" s="1373">
        <v>2175000</v>
      </c>
      <c r="N1134" s="1274">
        <v>2017</v>
      </c>
      <c r="O1134" s="1349" t="s">
        <v>1275</v>
      </c>
      <c r="P1134" s="1722">
        <f t="shared" si="600"/>
        <v>2175000</v>
      </c>
      <c r="Q1134" s="1349" t="s">
        <v>99</v>
      </c>
      <c r="R1134" s="1349"/>
      <c r="S1134" s="1349"/>
      <c r="T1134" s="2015"/>
      <c r="U1134" s="746">
        <v>5</v>
      </c>
      <c r="V1134" s="1281"/>
      <c r="W1134" s="828"/>
      <c r="X1134" s="828"/>
      <c r="Y1134" s="828"/>
      <c r="Z1134" s="1281">
        <f t="shared" si="619"/>
        <v>1</v>
      </c>
      <c r="AA1134" s="829">
        <f>P1134/U1134</f>
        <v>435000</v>
      </c>
      <c r="AB1134" s="829">
        <f t="shared" si="621"/>
        <v>435000</v>
      </c>
      <c r="AC1134" s="829">
        <f>P1134-AB1134</f>
        <v>1740000</v>
      </c>
      <c r="AD1134" s="830" t="b">
        <f t="shared" si="618"/>
        <v>1</v>
      </c>
      <c r="AE1134" s="738"/>
      <c r="AF1134" s="738"/>
    </row>
    <row r="1135" spans="1:32" ht="15" customHeight="1">
      <c r="A1135" s="1570" t="s">
        <v>1375</v>
      </c>
      <c r="B1135" s="1274"/>
      <c r="C1135" s="1327"/>
      <c r="D1135" s="1274"/>
      <c r="E1135" s="1274"/>
      <c r="F1135" s="1349"/>
      <c r="G1135" s="1349"/>
      <c r="H1135" s="1349"/>
      <c r="I1135" s="1349"/>
      <c r="J1135" s="1274"/>
      <c r="K1135" s="1370"/>
      <c r="L1135" s="1276"/>
      <c r="M1135" s="1373"/>
      <c r="N1135" s="1274"/>
      <c r="O1135" s="1349"/>
      <c r="P1135" s="1722">
        <f t="shared" si="600"/>
        <v>0</v>
      </c>
      <c r="Q1135" s="1349"/>
      <c r="R1135" s="1349"/>
      <c r="S1135" s="1349"/>
      <c r="T1135" s="2015"/>
      <c r="U1135" s="746"/>
      <c r="V1135" s="1281"/>
      <c r="W1135" s="828"/>
      <c r="X1135" s="828"/>
      <c r="Y1135" s="828"/>
      <c r="Z1135" s="1281"/>
      <c r="AA1135" s="829"/>
      <c r="AB1135" s="829"/>
      <c r="AC1135" s="829"/>
      <c r="AD1135" s="830" t="b">
        <f t="shared" si="618"/>
        <v>1</v>
      </c>
      <c r="AE1135" s="738"/>
      <c r="AF1135" s="738"/>
    </row>
    <row r="1136" spans="1:32" ht="15" customHeight="1">
      <c r="A1136" s="1570" t="s">
        <v>1375</v>
      </c>
      <c r="B1136" s="1274">
        <v>203</v>
      </c>
      <c r="C1136" s="1327" t="s">
        <v>1395</v>
      </c>
      <c r="D1136" s="1274">
        <v>208010408</v>
      </c>
      <c r="E1136" s="1274"/>
      <c r="F1136" s="1349" t="s">
        <v>396</v>
      </c>
      <c r="G1136" s="1349" t="s">
        <v>1393</v>
      </c>
      <c r="H1136" s="1349" t="s">
        <v>1396</v>
      </c>
      <c r="I1136" s="1349" t="s">
        <v>595</v>
      </c>
      <c r="J1136" s="1274" t="s">
        <v>211</v>
      </c>
      <c r="K1136" s="1370">
        <v>1</v>
      </c>
      <c r="L1136" s="1276" t="s">
        <v>207</v>
      </c>
      <c r="M1136" s="1373">
        <v>2175000</v>
      </c>
      <c r="N1136" s="1274">
        <v>2017</v>
      </c>
      <c r="O1136" s="1349" t="s">
        <v>1275</v>
      </c>
      <c r="P1136" s="1722">
        <f t="shared" si="600"/>
        <v>2175000</v>
      </c>
      <c r="Q1136" s="1349" t="s">
        <v>99</v>
      </c>
      <c r="R1136" s="1349"/>
      <c r="S1136" s="1349"/>
      <c r="T1136" s="2015"/>
      <c r="U1136" s="746">
        <v>5</v>
      </c>
      <c r="V1136" s="1281"/>
      <c r="W1136" s="828"/>
      <c r="X1136" s="828"/>
      <c r="Y1136" s="828"/>
      <c r="Z1136" s="1281">
        <f t="shared" si="619"/>
        <v>1</v>
      </c>
      <c r="AA1136" s="829">
        <f>P1136/U1136</f>
        <v>435000</v>
      </c>
      <c r="AB1136" s="829">
        <f t="shared" si="621"/>
        <v>435000</v>
      </c>
      <c r="AC1136" s="829">
        <f>P1136-AB1136</f>
        <v>1740000</v>
      </c>
      <c r="AD1136" s="830" t="b">
        <f t="shared" si="618"/>
        <v>1</v>
      </c>
      <c r="AE1136" s="738"/>
      <c r="AF1136" s="738"/>
    </row>
    <row r="1137" spans="1:32" ht="15" customHeight="1">
      <c r="A1137" s="1570" t="s">
        <v>1375</v>
      </c>
      <c r="B1137" s="1274"/>
      <c r="C1137" s="1327" t="s">
        <v>1395</v>
      </c>
      <c r="D1137" s="1274">
        <v>208010408</v>
      </c>
      <c r="E1137" s="1274"/>
      <c r="F1137" s="1349" t="s">
        <v>396</v>
      </c>
      <c r="G1137" s="1349" t="s">
        <v>1393</v>
      </c>
      <c r="H1137" s="1349" t="s">
        <v>1974</v>
      </c>
      <c r="I1137" s="1349" t="s">
        <v>595</v>
      </c>
      <c r="J1137" s="1274" t="s">
        <v>211</v>
      </c>
      <c r="K1137" s="1370">
        <v>1</v>
      </c>
      <c r="L1137" s="1276" t="s">
        <v>207</v>
      </c>
      <c r="M1137" s="1373">
        <v>2175000</v>
      </c>
      <c r="N1137" s="1274">
        <v>2017</v>
      </c>
      <c r="O1137" s="1349" t="s">
        <v>1275</v>
      </c>
      <c r="P1137" s="1722">
        <f t="shared" si="600"/>
        <v>2175000</v>
      </c>
      <c r="Q1137" s="1349" t="s">
        <v>99</v>
      </c>
      <c r="R1137" s="1349"/>
      <c r="S1137" s="1349"/>
      <c r="T1137" s="2015"/>
      <c r="U1137" s="746">
        <v>5</v>
      </c>
      <c r="V1137" s="1281"/>
      <c r="W1137" s="828"/>
      <c r="X1137" s="828"/>
      <c r="Y1137" s="828"/>
      <c r="Z1137" s="1281">
        <f t="shared" si="619"/>
        <v>1</v>
      </c>
      <c r="AA1137" s="829">
        <f>P1137/U1137</f>
        <v>435000</v>
      </c>
      <c r="AB1137" s="829">
        <f t="shared" si="621"/>
        <v>435000</v>
      </c>
      <c r="AC1137" s="829">
        <f>P1137-AB1137</f>
        <v>1740000</v>
      </c>
      <c r="AD1137" s="830" t="b">
        <f t="shared" si="618"/>
        <v>1</v>
      </c>
      <c r="AE1137" s="738"/>
      <c r="AF1137" s="738"/>
    </row>
    <row r="1138" spans="1:32" ht="15" customHeight="1">
      <c r="A1138" s="1570" t="s">
        <v>1375</v>
      </c>
      <c r="B1138" s="1274"/>
      <c r="C1138" s="1327"/>
      <c r="D1138" s="1274"/>
      <c r="E1138" s="1274"/>
      <c r="F1138" s="1349"/>
      <c r="G1138" s="1349"/>
      <c r="H1138" s="1349"/>
      <c r="I1138" s="1349"/>
      <c r="J1138" s="1274"/>
      <c r="K1138" s="1370"/>
      <c r="L1138" s="1276"/>
      <c r="M1138" s="1373"/>
      <c r="N1138" s="1274"/>
      <c r="O1138" s="1349"/>
      <c r="P1138" s="1722">
        <f t="shared" si="600"/>
        <v>0</v>
      </c>
      <c r="Q1138" s="1349"/>
      <c r="R1138" s="1349"/>
      <c r="S1138" s="1349"/>
      <c r="T1138" s="2015"/>
      <c r="U1138" s="746"/>
      <c r="V1138" s="1281"/>
      <c r="W1138" s="828"/>
      <c r="X1138" s="828"/>
      <c r="Y1138" s="828"/>
      <c r="Z1138" s="1281"/>
      <c r="AA1138" s="829"/>
      <c r="AB1138" s="829"/>
      <c r="AC1138" s="829"/>
      <c r="AD1138" s="830" t="b">
        <f t="shared" si="618"/>
        <v>1</v>
      </c>
      <c r="AE1138" s="738"/>
      <c r="AF1138" s="738"/>
    </row>
    <row r="1139" spans="1:32" ht="15" customHeight="1">
      <c r="A1139" s="1570" t="s">
        <v>1375</v>
      </c>
      <c r="B1139" s="1274">
        <v>204</v>
      </c>
      <c r="C1139" s="1327" t="s">
        <v>1397</v>
      </c>
      <c r="D1139" s="1274">
        <v>208010409</v>
      </c>
      <c r="E1139" s="1274"/>
      <c r="F1139" s="1349" t="s">
        <v>396</v>
      </c>
      <c r="G1139" s="1349" t="s">
        <v>1393</v>
      </c>
      <c r="H1139" s="1297" t="s">
        <v>1398</v>
      </c>
      <c r="I1139" s="1349" t="s">
        <v>595</v>
      </c>
      <c r="J1139" s="1274" t="s">
        <v>211</v>
      </c>
      <c r="K1139" s="1370">
        <v>1</v>
      </c>
      <c r="L1139" s="1276" t="s">
        <v>207</v>
      </c>
      <c r="M1139" s="1373">
        <v>33350000</v>
      </c>
      <c r="N1139" s="1274">
        <v>2017</v>
      </c>
      <c r="O1139" s="1349" t="s">
        <v>1275</v>
      </c>
      <c r="P1139" s="1722">
        <f t="shared" si="600"/>
        <v>33350000</v>
      </c>
      <c r="Q1139" s="1349" t="s">
        <v>99</v>
      </c>
      <c r="R1139" s="1349"/>
      <c r="S1139" s="1349"/>
      <c r="T1139" s="2015"/>
      <c r="U1139" s="746">
        <v>5</v>
      </c>
      <c r="V1139" s="1281"/>
      <c r="W1139" s="828"/>
      <c r="X1139" s="828"/>
      <c r="Y1139" s="828"/>
      <c r="Z1139" s="1281">
        <f t="shared" si="619"/>
        <v>1</v>
      </c>
      <c r="AA1139" s="829">
        <f>P1139/U1139</f>
        <v>6670000</v>
      </c>
      <c r="AB1139" s="829">
        <f t="shared" si="621"/>
        <v>6670000</v>
      </c>
      <c r="AC1139" s="829">
        <f>P1139-AB1139</f>
        <v>26680000</v>
      </c>
      <c r="AD1139" s="830" t="b">
        <f t="shared" si="618"/>
        <v>1</v>
      </c>
      <c r="AE1139" s="738"/>
      <c r="AF1139" s="738"/>
    </row>
    <row r="1140" spans="1:32" ht="15" customHeight="1">
      <c r="A1140" s="1570" t="s">
        <v>1375</v>
      </c>
      <c r="B1140" s="1274"/>
      <c r="C1140" s="1327" t="s">
        <v>1397</v>
      </c>
      <c r="D1140" s="1274">
        <v>208010409</v>
      </c>
      <c r="E1140" s="1274"/>
      <c r="F1140" s="1349" t="s">
        <v>396</v>
      </c>
      <c r="G1140" s="1349" t="s">
        <v>1393</v>
      </c>
      <c r="H1140" s="1297" t="s">
        <v>1975</v>
      </c>
      <c r="I1140" s="1349" t="s">
        <v>595</v>
      </c>
      <c r="J1140" s="1274" t="s">
        <v>211</v>
      </c>
      <c r="K1140" s="1370">
        <v>1</v>
      </c>
      <c r="L1140" s="1276" t="s">
        <v>207</v>
      </c>
      <c r="M1140" s="1373">
        <v>33350000</v>
      </c>
      <c r="N1140" s="1274">
        <v>2017</v>
      </c>
      <c r="O1140" s="1349" t="s">
        <v>1275</v>
      </c>
      <c r="P1140" s="1722">
        <f t="shared" si="600"/>
        <v>33350000</v>
      </c>
      <c r="Q1140" s="1349" t="s">
        <v>99</v>
      </c>
      <c r="R1140" s="1349"/>
      <c r="S1140" s="1349"/>
      <c r="T1140" s="2015"/>
      <c r="U1140" s="746">
        <v>5</v>
      </c>
      <c r="V1140" s="1281"/>
      <c r="W1140" s="828"/>
      <c r="X1140" s="828"/>
      <c r="Y1140" s="828"/>
      <c r="Z1140" s="1281">
        <f t="shared" si="619"/>
        <v>1</v>
      </c>
      <c r="AA1140" s="829">
        <f>P1140/U1140</f>
        <v>6670000</v>
      </c>
      <c r="AB1140" s="829">
        <f t="shared" si="621"/>
        <v>6670000</v>
      </c>
      <c r="AC1140" s="829">
        <f>P1140-AB1140</f>
        <v>26680000</v>
      </c>
      <c r="AD1140" s="830" t="b">
        <f t="shared" si="618"/>
        <v>1</v>
      </c>
      <c r="AE1140" s="738"/>
      <c r="AF1140" s="738"/>
    </row>
    <row r="1141" spans="1:32" ht="15" customHeight="1">
      <c r="A1141" s="1570" t="s">
        <v>1375</v>
      </c>
      <c r="B1141" s="1274"/>
      <c r="C1141" s="1327"/>
      <c r="D1141" s="1274"/>
      <c r="E1141" s="1274"/>
      <c r="F1141" s="1349"/>
      <c r="G1141" s="1349"/>
      <c r="H1141" s="1297"/>
      <c r="I1141" s="1349"/>
      <c r="J1141" s="1274"/>
      <c r="K1141" s="1370"/>
      <c r="L1141" s="1276"/>
      <c r="M1141" s="1373"/>
      <c r="N1141" s="1274"/>
      <c r="O1141" s="1349"/>
      <c r="P1141" s="1722">
        <f t="shared" si="600"/>
        <v>0</v>
      </c>
      <c r="Q1141" s="1349"/>
      <c r="R1141" s="1349"/>
      <c r="S1141" s="1349"/>
      <c r="T1141" s="2015"/>
      <c r="U1141" s="746"/>
      <c r="V1141" s="1281"/>
      <c r="W1141" s="828"/>
      <c r="X1141" s="828"/>
      <c r="Y1141" s="828"/>
      <c r="Z1141" s="1281"/>
      <c r="AA1141" s="829"/>
      <c r="AB1141" s="829"/>
      <c r="AC1141" s="829"/>
      <c r="AD1141" s="830" t="b">
        <f t="shared" si="618"/>
        <v>1</v>
      </c>
      <c r="AE1141" s="738"/>
      <c r="AF1141" s="738"/>
    </row>
    <row r="1142" spans="1:32" ht="15" customHeight="1">
      <c r="A1142" s="1570" t="s">
        <v>1375</v>
      </c>
      <c r="B1142" s="1274">
        <v>205</v>
      </c>
      <c r="C1142" s="1327" t="s">
        <v>1399</v>
      </c>
      <c r="D1142" s="1274">
        <v>208010410</v>
      </c>
      <c r="E1142" s="1274"/>
      <c r="F1142" s="1349" t="s">
        <v>396</v>
      </c>
      <c r="G1142" s="1349" t="s">
        <v>1400</v>
      </c>
      <c r="H1142" s="1349">
        <v>89950</v>
      </c>
      <c r="I1142" s="1349" t="s">
        <v>595</v>
      </c>
      <c r="J1142" s="1274" t="s">
        <v>211</v>
      </c>
      <c r="K1142" s="1370">
        <v>1</v>
      </c>
      <c r="L1142" s="1276" t="s">
        <v>207</v>
      </c>
      <c r="M1142" s="1373">
        <v>5800000</v>
      </c>
      <c r="N1142" s="1274">
        <v>2017</v>
      </c>
      <c r="O1142" s="1349" t="s">
        <v>1275</v>
      </c>
      <c r="P1142" s="1722">
        <f t="shared" si="600"/>
        <v>5800000</v>
      </c>
      <c r="Q1142" s="1349" t="s">
        <v>99</v>
      </c>
      <c r="R1142" s="1349"/>
      <c r="S1142" s="1349"/>
      <c r="T1142" s="2015"/>
      <c r="U1142" s="746">
        <v>5</v>
      </c>
      <c r="V1142" s="1281"/>
      <c r="W1142" s="828"/>
      <c r="X1142" s="828"/>
      <c r="Y1142" s="828"/>
      <c r="Z1142" s="1281">
        <f t="shared" si="619"/>
        <v>1</v>
      </c>
      <c r="AA1142" s="829">
        <f>P1142/U1142</f>
        <v>1160000</v>
      </c>
      <c r="AB1142" s="829">
        <f t="shared" si="621"/>
        <v>1160000</v>
      </c>
      <c r="AC1142" s="829">
        <f>P1142-AB1142</f>
        <v>4640000</v>
      </c>
      <c r="AD1142" s="830" t="b">
        <f t="shared" si="618"/>
        <v>1</v>
      </c>
      <c r="AE1142" s="738"/>
      <c r="AF1142" s="738"/>
    </row>
    <row r="1143" spans="1:32" ht="15" customHeight="1">
      <c r="A1143" s="1570" t="s">
        <v>1375</v>
      </c>
      <c r="B1143" s="1274"/>
      <c r="C1143" s="1327" t="s">
        <v>1399</v>
      </c>
      <c r="D1143" s="1274">
        <v>208010410</v>
      </c>
      <c r="E1143" s="1274"/>
      <c r="F1143" s="1349" t="s">
        <v>396</v>
      </c>
      <c r="G1143" s="1349" t="s">
        <v>1400</v>
      </c>
      <c r="H1143" s="1349">
        <v>89951</v>
      </c>
      <c r="I1143" s="1349" t="s">
        <v>595</v>
      </c>
      <c r="J1143" s="1274" t="s">
        <v>211</v>
      </c>
      <c r="K1143" s="1370">
        <v>1</v>
      </c>
      <c r="L1143" s="1276" t="s">
        <v>207</v>
      </c>
      <c r="M1143" s="1373">
        <v>5800000</v>
      </c>
      <c r="N1143" s="1274">
        <v>2017</v>
      </c>
      <c r="O1143" s="1349" t="s">
        <v>1275</v>
      </c>
      <c r="P1143" s="1722">
        <f t="shared" si="600"/>
        <v>5800000</v>
      </c>
      <c r="Q1143" s="1349" t="s">
        <v>99</v>
      </c>
      <c r="R1143" s="1349"/>
      <c r="S1143" s="1349"/>
      <c r="T1143" s="2015"/>
      <c r="U1143" s="746">
        <v>5</v>
      </c>
      <c r="V1143" s="1281"/>
      <c r="W1143" s="828"/>
      <c r="X1143" s="828"/>
      <c r="Y1143" s="828"/>
      <c r="Z1143" s="1281">
        <f t="shared" si="619"/>
        <v>1</v>
      </c>
      <c r="AA1143" s="829">
        <f>P1143/U1143</f>
        <v>1160000</v>
      </c>
      <c r="AB1143" s="829">
        <f t="shared" si="621"/>
        <v>1160000</v>
      </c>
      <c r="AC1143" s="829">
        <f>P1143-AB1143</f>
        <v>4640000</v>
      </c>
      <c r="AD1143" s="830" t="b">
        <f t="shared" si="618"/>
        <v>1</v>
      </c>
      <c r="AE1143" s="738"/>
      <c r="AF1143" s="738"/>
    </row>
    <row r="1144" spans="1:32" ht="15" customHeight="1">
      <c r="A1144" s="1570" t="s">
        <v>1375</v>
      </c>
      <c r="B1144" s="1274"/>
      <c r="C1144" s="1327"/>
      <c r="D1144" s="1274"/>
      <c r="E1144" s="1274"/>
      <c r="F1144" s="1349"/>
      <c r="G1144" s="1349"/>
      <c r="H1144" s="1349"/>
      <c r="I1144" s="1349"/>
      <c r="J1144" s="1274"/>
      <c r="K1144" s="1370"/>
      <c r="L1144" s="1276"/>
      <c r="M1144" s="1373"/>
      <c r="N1144" s="1274"/>
      <c r="O1144" s="1349"/>
      <c r="P1144" s="1722">
        <f t="shared" si="600"/>
        <v>0</v>
      </c>
      <c r="Q1144" s="1349"/>
      <c r="R1144" s="1349"/>
      <c r="S1144" s="1349"/>
      <c r="T1144" s="2015"/>
      <c r="U1144" s="746"/>
      <c r="V1144" s="1281"/>
      <c r="W1144" s="828"/>
      <c r="X1144" s="828"/>
      <c r="Y1144" s="828"/>
      <c r="Z1144" s="1281"/>
      <c r="AA1144" s="829"/>
      <c r="AB1144" s="829"/>
      <c r="AC1144" s="829"/>
      <c r="AD1144" s="830" t="b">
        <f t="shared" si="618"/>
        <v>1</v>
      </c>
      <c r="AE1144" s="738"/>
      <c r="AF1144" s="738"/>
    </row>
    <row r="1145" spans="1:32" ht="15" customHeight="1">
      <c r="A1145" s="1570" t="s">
        <v>1375</v>
      </c>
      <c r="B1145" s="1274">
        <v>206</v>
      </c>
      <c r="C1145" s="1327" t="s">
        <v>1401</v>
      </c>
      <c r="D1145" s="1274">
        <v>208012015</v>
      </c>
      <c r="E1145" s="1274"/>
      <c r="F1145" s="1349" t="s">
        <v>396</v>
      </c>
      <c r="G1145" s="1349" t="s">
        <v>1402</v>
      </c>
      <c r="H1145" s="1349" t="s">
        <v>1403</v>
      </c>
      <c r="I1145" s="1349" t="s">
        <v>595</v>
      </c>
      <c r="J1145" s="1274" t="s">
        <v>211</v>
      </c>
      <c r="K1145" s="1370">
        <v>1</v>
      </c>
      <c r="L1145" s="1276" t="s">
        <v>207</v>
      </c>
      <c r="M1145" s="1373">
        <v>8700000</v>
      </c>
      <c r="N1145" s="1274">
        <v>2017</v>
      </c>
      <c r="O1145" s="1349" t="s">
        <v>1275</v>
      </c>
      <c r="P1145" s="1722">
        <f t="shared" si="600"/>
        <v>8700000</v>
      </c>
      <c r="Q1145" s="1349" t="s">
        <v>99</v>
      </c>
      <c r="R1145" s="1349"/>
      <c r="S1145" s="1349"/>
      <c r="T1145" s="2015"/>
      <c r="U1145" s="746">
        <v>5</v>
      </c>
      <c r="V1145" s="1281"/>
      <c r="W1145" s="828"/>
      <c r="X1145" s="828"/>
      <c r="Y1145" s="828"/>
      <c r="Z1145" s="1281">
        <f t="shared" si="619"/>
        <v>1</v>
      </c>
      <c r="AA1145" s="829">
        <f>P1145/U1145</f>
        <v>1740000</v>
      </c>
      <c r="AB1145" s="829">
        <f t="shared" si="621"/>
        <v>1740000</v>
      </c>
      <c r="AC1145" s="829">
        <f>P1145-AB1145</f>
        <v>6960000</v>
      </c>
      <c r="AD1145" s="830" t="b">
        <f t="shared" si="618"/>
        <v>1</v>
      </c>
      <c r="AE1145" s="738"/>
      <c r="AF1145" s="738"/>
    </row>
    <row r="1146" spans="1:32" ht="15" customHeight="1">
      <c r="A1146" s="1570" t="s">
        <v>1375</v>
      </c>
      <c r="B1146" s="1274"/>
      <c r="C1146" s="1327" t="s">
        <v>1401</v>
      </c>
      <c r="D1146" s="1274">
        <v>208012015</v>
      </c>
      <c r="E1146" s="1274"/>
      <c r="F1146" s="1349" t="s">
        <v>396</v>
      </c>
      <c r="G1146" s="1349" t="s">
        <v>1402</v>
      </c>
      <c r="H1146" s="1349" t="s">
        <v>1976</v>
      </c>
      <c r="I1146" s="1349" t="s">
        <v>595</v>
      </c>
      <c r="J1146" s="1274" t="s">
        <v>211</v>
      </c>
      <c r="K1146" s="1370">
        <v>1</v>
      </c>
      <c r="L1146" s="1276" t="s">
        <v>207</v>
      </c>
      <c r="M1146" s="1373">
        <v>8700000</v>
      </c>
      <c r="N1146" s="1274">
        <v>2017</v>
      </c>
      <c r="O1146" s="1349" t="s">
        <v>1275</v>
      </c>
      <c r="P1146" s="1722">
        <f t="shared" si="600"/>
        <v>8700000</v>
      </c>
      <c r="Q1146" s="1349" t="s">
        <v>99</v>
      </c>
      <c r="R1146" s="1349"/>
      <c r="S1146" s="1349"/>
      <c r="T1146" s="2015"/>
      <c r="U1146" s="746">
        <v>5</v>
      </c>
      <c r="V1146" s="1281"/>
      <c r="W1146" s="828"/>
      <c r="X1146" s="828"/>
      <c r="Y1146" s="828"/>
      <c r="Z1146" s="1281">
        <f t="shared" si="619"/>
        <v>1</v>
      </c>
      <c r="AA1146" s="829">
        <f>P1146/U1146</f>
        <v>1740000</v>
      </c>
      <c r="AB1146" s="829">
        <f t="shared" si="621"/>
        <v>1740000</v>
      </c>
      <c r="AC1146" s="829">
        <f>P1146-AB1146</f>
        <v>6960000</v>
      </c>
      <c r="AD1146" s="830" t="b">
        <f t="shared" si="618"/>
        <v>1</v>
      </c>
      <c r="AE1146" s="738"/>
      <c r="AF1146" s="738"/>
    </row>
    <row r="1147" spans="1:32" ht="15" customHeight="1">
      <c r="A1147" s="1570" t="s">
        <v>1375</v>
      </c>
      <c r="B1147" s="1274"/>
      <c r="C1147" s="1327"/>
      <c r="D1147" s="1274"/>
      <c r="E1147" s="1274"/>
      <c r="F1147" s="1349"/>
      <c r="G1147" s="1349"/>
      <c r="H1147" s="1349"/>
      <c r="I1147" s="1349"/>
      <c r="J1147" s="1274"/>
      <c r="K1147" s="1370"/>
      <c r="L1147" s="1276"/>
      <c r="M1147" s="1373"/>
      <c r="N1147" s="1274"/>
      <c r="O1147" s="1349"/>
      <c r="P1147" s="1722">
        <f t="shared" si="600"/>
        <v>0</v>
      </c>
      <c r="Q1147" s="1349"/>
      <c r="R1147" s="1349"/>
      <c r="S1147" s="1349"/>
      <c r="T1147" s="2015"/>
      <c r="U1147" s="746"/>
      <c r="V1147" s="1281"/>
      <c r="W1147" s="828"/>
      <c r="X1147" s="828"/>
      <c r="Y1147" s="828"/>
      <c r="Z1147" s="1281"/>
      <c r="AA1147" s="829"/>
      <c r="AB1147" s="829"/>
      <c r="AC1147" s="829"/>
      <c r="AD1147" s="830" t="b">
        <f t="shared" si="618"/>
        <v>1</v>
      </c>
      <c r="AE1147" s="738"/>
      <c r="AF1147" s="738"/>
    </row>
    <row r="1148" spans="1:32" ht="15" customHeight="1">
      <c r="A1148" s="1570" t="s">
        <v>1375</v>
      </c>
      <c r="B1148" s="1274">
        <v>207</v>
      </c>
      <c r="C1148" s="1327" t="s">
        <v>1404</v>
      </c>
      <c r="D1148" s="1274">
        <v>208010411</v>
      </c>
      <c r="E1148" s="1274"/>
      <c r="F1148" s="1349" t="s">
        <v>396</v>
      </c>
      <c r="G1148" s="1349" t="s">
        <v>1405</v>
      </c>
      <c r="H1148" s="1349" t="s">
        <v>1406</v>
      </c>
      <c r="I1148" s="1349" t="s">
        <v>595</v>
      </c>
      <c r="J1148" s="1274" t="s">
        <v>211</v>
      </c>
      <c r="K1148" s="1370">
        <v>1</v>
      </c>
      <c r="L1148" s="1276" t="s">
        <v>207</v>
      </c>
      <c r="M1148" s="1374">
        <v>3045000</v>
      </c>
      <c r="N1148" s="1274">
        <v>2017</v>
      </c>
      <c r="O1148" s="1349" t="s">
        <v>1275</v>
      </c>
      <c r="P1148" s="1722">
        <f t="shared" si="600"/>
        <v>3045000</v>
      </c>
      <c r="Q1148" s="1349" t="s">
        <v>99</v>
      </c>
      <c r="R1148" s="1349"/>
      <c r="S1148" s="1349"/>
      <c r="T1148" s="2015"/>
      <c r="U1148" s="746">
        <v>5</v>
      </c>
      <c r="V1148" s="1281"/>
      <c r="W1148" s="828"/>
      <c r="X1148" s="828"/>
      <c r="Y1148" s="828"/>
      <c r="Z1148" s="1281">
        <f t="shared" si="619"/>
        <v>1</v>
      </c>
      <c r="AA1148" s="829">
        <f>P1148/U1148</f>
        <v>609000</v>
      </c>
      <c r="AB1148" s="829">
        <f t="shared" si="621"/>
        <v>609000</v>
      </c>
      <c r="AC1148" s="829">
        <f>P1148-AB1148</f>
        <v>2436000</v>
      </c>
      <c r="AD1148" s="830" t="b">
        <f t="shared" si="618"/>
        <v>1</v>
      </c>
      <c r="AE1148" s="738"/>
      <c r="AF1148" s="738"/>
    </row>
    <row r="1149" spans="1:32" ht="15" customHeight="1">
      <c r="A1149" s="1570" t="s">
        <v>1375</v>
      </c>
      <c r="B1149" s="1274"/>
      <c r="C1149" s="1327" t="s">
        <v>1404</v>
      </c>
      <c r="D1149" s="1274">
        <v>208010411</v>
      </c>
      <c r="E1149" s="1274"/>
      <c r="F1149" s="1349" t="s">
        <v>396</v>
      </c>
      <c r="G1149" s="1349" t="s">
        <v>1405</v>
      </c>
      <c r="H1149" s="1349" t="s">
        <v>1977</v>
      </c>
      <c r="I1149" s="1349" t="s">
        <v>595</v>
      </c>
      <c r="J1149" s="1274" t="s">
        <v>211</v>
      </c>
      <c r="K1149" s="1370">
        <v>1</v>
      </c>
      <c r="L1149" s="1276" t="s">
        <v>207</v>
      </c>
      <c r="M1149" s="1374">
        <v>3045000</v>
      </c>
      <c r="N1149" s="1274">
        <v>2017</v>
      </c>
      <c r="O1149" s="1349" t="s">
        <v>1275</v>
      </c>
      <c r="P1149" s="1722">
        <f t="shared" ref="P1149:P1212" si="622">K1149*M1149</f>
        <v>3045000</v>
      </c>
      <c r="Q1149" s="1349" t="s">
        <v>99</v>
      </c>
      <c r="R1149" s="1349"/>
      <c r="S1149" s="1349"/>
      <c r="T1149" s="2015"/>
      <c r="U1149" s="746">
        <v>5</v>
      </c>
      <c r="V1149" s="1281"/>
      <c r="W1149" s="828"/>
      <c r="X1149" s="828"/>
      <c r="Y1149" s="828"/>
      <c r="Z1149" s="1281">
        <f t="shared" si="619"/>
        <v>1</v>
      </c>
      <c r="AA1149" s="829">
        <f>P1149/U1149</f>
        <v>609000</v>
      </c>
      <c r="AB1149" s="829">
        <f t="shared" si="621"/>
        <v>609000</v>
      </c>
      <c r="AC1149" s="829">
        <f>P1149-AB1149</f>
        <v>2436000</v>
      </c>
      <c r="AD1149" s="830" t="b">
        <f t="shared" si="618"/>
        <v>1</v>
      </c>
      <c r="AE1149" s="738"/>
      <c r="AF1149" s="738"/>
    </row>
    <row r="1150" spans="1:32" ht="15" customHeight="1">
      <c r="A1150" s="1570" t="s">
        <v>1375</v>
      </c>
      <c r="B1150" s="1274"/>
      <c r="C1150" s="1327"/>
      <c r="D1150" s="1274"/>
      <c r="E1150" s="1274"/>
      <c r="F1150" s="1349"/>
      <c r="G1150" s="1349"/>
      <c r="H1150" s="1349"/>
      <c r="I1150" s="1349"/>
      <c r="J1150" s="1274"/>
      <c r="K1150" s="1370"/>
      <c r="L1150" s="1276"/>
      <c r="M1150" s="1374"/>
      <c r="N1150" s="1274"/>
      <c r="O1150" s="1349"/>
      <c r="P1150" s="1722">
        <f t="shared" si="622"/>
        <v>0</v>
      </c>
      <c r="Q1150" s="1349"/>
      <c r="R1150" s="1349"/>
      <c r="S1150" s="1349"/>
      <c r="T1150" s="2015"/>
      <c r="U1150" s="746"/>
      <c r="V1150" s="1281"/>
      <c r="W1150" s="828"/>
      <c r="X1150" s="828"/>
      <c r="Y1150" s="828"/>
      <c r="Z1150" s="1281"/>
      <c r="AA1150" s="829"/>
      <c r="AB1150" s="829"/>
      <c r="AC1150" s="829"/>
      <c r="AD1150" s="830" t="b">
        <f t="shared" si="618"/>
        <v>1</v>
      </c>
      <c r="AE1150" s="738"/>
      <c r="AF1150" s="738"/>
    </row>
    <row r="1151" spans="1:32" ht="15" customHeight="1">
      <c r="A1151" s="1570" t="s">
        <v>1375</v>
      </c>
      <c r="B1151" s="1274">
        <v>208</v>
      </c>
      <c r="C1151" s="1327" t="s">
        <v>1407</v>
      </c>
      <c r="D1151" s="1274">
        <v>208010412</v>
      </c>
      <c r="E1151" s="1274"/>
      <c r="F1151" s="1349" t="s">
        <v>396</v>
      </c>
      <c r="G1151" s="1349" t="s">
        <v>1408</v>
      </c>
      <c r="H1151" s="1349" t="s">
        <v>1409</v>
      </c>
      <c r="I1151" s="1349" t="s">
        <v>595</v>
      </c>
      <c r="J1151" s="1274" t="s">
        <v>211</v>
      </c>
      <c r="K1151" s="1370">
        <v>1</v>
      </c>
      <c r="L1151" s="1276" t="s">
        <v>207</v>
      </c>
      <c r="M1151" s="1374">
        <v>9135000</v>
      </c>
      <c r="N1151" s="1274">
        <v>2017</v>
      </c>
      <c r="O1151" s="1349" t="s">
        <v>1275</v>
      </c>
      <c r="P1151" s="1722">
        <f t="shared" si="622"/>
        <v>9135000</v>
      </c>
      <c r="Q1151" s="1349" t="s">
        <v>99</v>
      </c>
      <c r="R1151" s="1349"/>
      <c r="S1151" s="1349"/>
      <c r="T1151" s="2015"/>
      <c r="U1151" s="746">
        <v>5</v>
      </c>
      <c r="V1151" s="1281"/>
      <c r="W1151" s="828"/>
      <c r="X1151" s="828"/>
      <c r="Y1151" s="828"/>
      <c r="Z1151" s="1281">
        <f t="shared" si="619"/>
        <v>1</v>
      </c>
      <c r="AA1151" s="829">
        <f>P1151/U1151</f>
        <v>1827000</v>
      </c>
      <c r="AB1151" s="829">
        <f t="shared" si="621"/>
        <v>1827000</v>
      </c>
      <c r="AC1151" s="829">
        <f>P1151-AB1151</f>
        <v>7308000</v>
      </c>
      <c r="AD1151" s="830" t="b">
        <f t="shared" si="618"/>
        <v>1</v>
      </c>
      <c r="AE1151" s="738"/>
      <c r="AF1151" s="738"/>
    </row>
    <row r="1152" spans="1:32" ht="15" customHeight="1">
      <c r="A1152" s="1570" t="s">
        <v>1375</v>
      </c>
      <c r="B1152" s="1274"/>
      <c r="C1152" s="1327" t="s">
        <v>1978</v>
      </c>
      <c r="D1152" s="1274">
        <v>208010412</v>
      </c>
      <c r="E1152" s="1274"/>
      <c r="F1152" s="1349" t="s">
        <v>396</v>
      </c>
      <c r="G1152" s="1349" t="s">
        <v>1408</v>
      </c>
      <c r="H1152" s="1349" t="s">
        <v>1979</v>
      </c>
      <c r="I1152" s="1349" t="s">
        <v>595</v>
      </c>
      <c r="J1152" s="1274" t="s">
        <v>211</v>
      </c>
      <c r="K1152" s="1370">
        <v>1</v>
      </c>
      <c r="L1152" s="1276" t="s">
        <v>207</v>
      </c>
      <c r="M1152" s="1374">
        <v>9135000</v>
      </c>
      <c r="N1152" s="1274">
        <v>2017</v>
      </c>
      <c r="O1152" s="1349" t="s">
        <v>1275</v>
      </c>
      <c r="P1152" s="1722">
        <f t="shared" si="622"/>
        <v>9135000</v>
      </c>
      <c r="Q1152" s="1349" t="s">
        <v>99</v>
      </c>
      <c r="R1152" s="1349"/>
      <c r="S1152" s="1349"/>
      <c r="T1152" s="2015"/>
      <c r="U1152" s="746">
        <v>5</v>
      </c>
      <c r="V1152" s="1281"/>
      <c r="W1152" s="828"/>
      <c r="X1152" s="828"/>
      <c r="Y1152" s="828"/>
      <c r="Z1152" s="1281">
        <f t="shared" si="619"/>
        <v>1</v>
      </c>
      <c r="AA1152" s="829">
        <f>P1152/U1152</f>
        <v>1827000</v>
      </c>
      <c r="AB1152" s="829">
        <f t="shared" si="621"/>
        <v>1827000</v>
      </c>
      <c r="AC1152" s="829">
        <f>P1152-AB1152</f>
        <v>7308000</v>
      </c>
      <c r="AD1152" s="830" t="b">
        <f t="shared" si="618"/>
        <v>1</v>
      </c>
      <c r="AE1152" s="738"/>
      <c r="AF1152" s="738"/>
    </row>
    <row r="1153" spans="1:32" ht="15" customHeight="1">
      <c r="A1153" s="1570" t="s">
        <v>1375</v>
      </c>
      <c r="B1153" s="1274"/>
      <c r="C1153" s="1327"/>
      <c r="D1153" s="1274"/>
      <c r="E1153" s="1274"/>
      <c r="F1153" s="1349"/>
      <c r="G1153" s="1349"/>
      <c r="H1153" s="1349"/>
      <c r="I1153" s="1349"/>
      <c r="J1153" s="1274"/>
      <c r="K1153" s="1370"/>
      <c r="L1153" s="1276"/>
      <c r="M1153" s="1374"/>
      <c r="N1153" s="1274"/>
      <c r="O1153" s="1349"/>
      <c r="P1153" s="1722">
        <f t="shared" si="622"/>
        <v>0</v>
      </c>
      <c r="Q1153" s="1349"/>
      <c r="R1153" s="1349"/>
      <c r="S1153" s="1349"/>
      <c r="T1153" s="2015"/>
      <c r="U1153" s="746"/>
      <c r="V1153" s="1281"/>
      <c r="W1153" s="828"/>
      <c r="X1153" s="828"/>
      <c r="Y1153" s="828"/>
      <c r="Z1153" s="1281"/>
      <c r="AA1153" s="829"/>
      <c r="AB1153" s="829"/>
      <c r="AC1153" s="829"/>
      <c r="AD1153" s="830" t="b">
        <f t="shared" si="618"/>
        <v>1</v>
      </c>
      <c r="AE1153" s="738"/>
      <c r="AF1153" s="738"/>
    </row>
    <row r="1154" spans="1:32" ht="15" customHeight="1">
      <c r="A1154" s="1570" t="s">
        <v>1375</v>
      </c>
      <c r="B1154" s="1274">
        <v>209</v>
      </c>
      <c r="C1154" s="1327" t="s">
        <v>1410</v>
      </c>
      <c r="D1154" s="1274">
        <v>208010413</v>
      </c>
      <c r="E1154" s="1274"/>
      <c r="F1154" s="1349" t="s">
        <v>396</v>
      </c>
      <c r="G1154" s="1349" t="s">
        <v>1411</v>
      </c>
      <c r="H1154" s="1349" t="s">
        <v>1412</v>
      </c>
      <c r="I1154" s="1349" t="s">
        <v>595</v>
      </c>
      <c r="J1154" s="1274" t="s">
        <v>211</v>
      </c>
      <c r="K1154" s="1370">
        <v>1</v>
      </c>
      <c r="L1154" s="1276" t="s">
        <v>207</v>
      </c>
      <c r="M1154" s="1374">
        <v>652500</v>
      </c>
      <c r="N1154" s="1274">
        <v>2017</v>
      </c>
      <c r="O1154" s="1349" t="s">
        <v>1275</v>
      </c>
      <c r="P1154" s="1722">
        <f t="shared" si="622"/>
        <v>652500</v>
      </c>
      <c r="Q1154" s="1349" t="s">
        <v>99</v>
      </c>
      <c r="R1154" s="1349"/>
      <c r="S1154" s="1349"/>
      <c r="T1154" s="2015"/>
      <c r="U1154" s="746">
        <v>5</v>
      </c>
      <c r="V1154" s="1281"/>
      <c r="W1154" s="828"/>
      <c r="X1154" s="828"/>
      <c r="Y1154" s="828"/>
      <c r="Z1154" s="1281">
        <f t="shared" si="619"/>
        <v>1</v>
      </c>
      <c r="AA1154" s="829">
        <f>P1154/U1154</f>
        <v>130500</v>
      </c>
      <c r="AB1154" s="829">
        <f t="shared" si="621"/>
        <v>130500</v>
      </c>
      <c r="AC1154" s="829">
        <f>P1154-AB1154</f>
        <v>522000</v>
      </c>
      <c r="AD1154" s="830" t="b">
        <f t="shared" si="618"/>
        <v>1</v>
      </c>
      <c r="AE1154" s="738"/>
      <c r="AF1154" s="738"/>
    </row>
    <row r="1155" spans="1:32" ht="15" customHeight="1">
      <c r="A1155" s="1570" t="s">
        <v>1375</v>
      </c>
      <c r="B1155" s="1274"/>
      <c r="C1155" s="1327" t="s">
        <v>1410</v>
      </c>
      <c r="D1155" s="1274">
        <v>208010413</v>
      </c>
      <c r="E1155" s="1274"/>
      <c r="F1155" s="1349" t="s">
        <v>396</v>
      </c>
      <c r="G1155" s="1349" t="s">
        <v>1411</v>
      </c>
      <c r="H1155" s="1349" t="s">
        <v>1980</v>
      </c>
      <c r="I1155" s="1349" t="s">
        <v>595</v>
      </c>
      <c r="J1155" s="1274" t="s">
        <v>211</v>
      </c>
      <c r="K1155" s="1370">
        <v>1</v>
      </c>
      <c r="L1155" s="1276" t="s">
        <v>207</v>
      </c>
      <c r="M1155" s="1374">
        <v>652500</v>
      </c>
      <c r="N1155" s="1274">
        <v>2017</v>
      </c>
      <c r="O1155" s="1349" t="s">
        <v>1275</v>
      </c>
      <c r="P1155" s="1722">
        <f t="shared" si="622"/>
        <v>652500</v>
      </c>
      <c r="Q1155" s="1349" t="s">
        <v>99</v>
      </c>
      <c r="R1155" s="1349"/>
      <c r="S1155" s="1349"/>
      <c r="T1155" s="1372"/>
      <c r="U1155" s="746">
        <v>5</v>
      </c>
      <c r="V1155" s="1281"/>
      <c r="W1155" s="828"/>
      <c r="X1155" s="828"/>
      <c r="Y1155" s="828"/>
      <c r="Z1155" s="1281">
        <f t="shared" si="619"/>
        <v>1</v>
      </c>
      <c r="AA1155" s="829">
        <f>P1155/U1155</f>
        <v>130500</v>
      </c>
      <c r="AB1155" s="829">
        <f t="shared" si="621"/>
        <v>130500</v>
      </c>
      <c r="AC1155" s="829">
        <f>P1155-AB1155</f>
        <v>522000</v>
      </c>
      <c r="AD1155" s="830" t="b">
        <f t="shared" si="618"/>
        <v>1</v>
      </c>
      <c r="AE1155" s="738"/>
      <c r="AF1155" s="738"/>
    </row>
    <row r="1156" spans="1:32" ht="15" customHeight="1">
      <c r="A1156" s="1570" t="s">
        <v>1375</v>
      </c>
      <c r="B1156" s="1274"/>
      <c r="C1156" s="1327"/>
      <c r="D1156" s="1274"/>
      <c r="E1156" s="1274"/>
      <c r="F1156" s="1349"/>
      <c r="G1156" s="1349"/>
      <c r="H1156" s="1349"/>
      <c r="I1156" s="1349"/>
      <c r="J1156" s="1274"/>
      <c r="K1156" s="1370"/>
      <c r="L1156" s="1276"/>
      <c r="M1156" s="1374"/>
      <c r="N1156" s="1274"/>
      <c r="O1156" s="1349"/>
      <c r="P1156" s="1722">
        <f t="shared" si="622"/>
        <v>0</v>
      </c>
      <c r="Q1156" s="1349"/>
      <c r="R1156" s="1349"/>
      <c r="S1156" s="1349"/>
      <c r="T1156" s="1372"/>
      <c r="U1156" s="746"/>
      <c r="V1156" s="1281"/>
      <c r="W1156" s="828"/>
      <c r="X1156" s="828"/>
      <c r="Y1156" s="828"/>
      <c r="Z1156" s="1281"/>
      <c r="AA1156" s="829"/>
      <c r="AB1156" s="829"/>
      <c r="AC1156" s="829"/>
      <c r="AD1156" s="830" t="b">
        <f t="shared" si="618"/>
        <v>1</v>
      </c>
      <c r="AE1156" s="738"/>
      <c r="AF1156" s="738"/>
    </row>
    <row r="1157" spans="1:32" ht="15" customHeight="1">
      <c r="A1157" s="1570" t="s">
        <v>1375</v>
      </c>
      <c r="B1157" s="1274">
        <v>210</v>
      </c>
      <c r="C1157" s="1327" t="s">
        <v>1413</v>
      </c>
      <c r="D1157" s="1274">
        <v>2080104141</v>
      </c>
      <c r="E1157" s="1274"/>
      <c r="F1157" s="1349" t="s">
        <v>396</v>
      </c>
      <c r="G1157" s="1349" t="s">
        <v>1414</v>
      </c>
      <c r="H1157" s="1349" t="s">
        <v>1415</v>
      </c>
      <c r="I1157" s="1349" t="s">
        <v>595</v>
      </c>
      <c r="J1157" s="1274" t="s">
        <v>211</v>
      </c>
      <c r="K1157" s="1370">
        <v>1</v>
      </c>
      <c r="L1157" s="1276" t="s">
        <v>207</v>
      </c>
      <c r="M1157" s="1374">
        <v>6525000</v>
      </c>
      <c r="N1157" s="1274">
        <v>2017</v>
      </c>
      <c r="O1157" s="1349" t="s">
        <v>1275</v>
      </c>
      <c r="P1157" s="1722">
        <f t="shared" si="622"/>
        <v>6525000</v>
      </c>
      <c r="Q1157" s="1349" t="s">
        <v>99</v>
      </c>
      <c r="R1157" s="1349"/>
      <c r="S1157" s="1349"/>
      <c r="T1157" s="1349"/>
      <c r="U1157" s="746">
        <v>5</v>
      </c>
      <c r="V1157" s="1281"/>
      <c r="W1157" s="828"/>
      <c r="X1157" s="828"/>
      <c r="Y1157" s="828"/>
      <c r="Z1157" s="1281">
        <f t="shared" si="619"/>
        <v>1</v>
      </c>
      <c r="AA1157" s="829">
        <f>P1157/U1157</f>
        <v>1305000</v>
      </c>
      <c r="AB1157" s="829">
        <f t="shared" si="621"/>
        <v>1305000</v>
      </c>
      <c r="AC1157" s="829">
        <f>P1157-AB1157</f>
        <v>5220000</v>
      </c>
      <c r="AD1157" s="830" t="b">
        <f t="shared" si="618"/>
        <v>1</v>
      </c>
      <c r="AE1157" s="738"/>
      <c r="AF1157" s="738"/>
    </row>
    <row r="1158" spans="1:32" ht="15" customHeight="1">
      <c r="A1158" s="1570" t="s">
        <v>1375</v>
      </c>
      <c r="B1158" s="1274"/>
      <c r="C1158" s="1327" t="s">
        <v>1413</v>
      </c>
      <c r="D1158" s="1274">
        <v>2080104141</v>
      </c>
      <c r="E1158" s="1274"/>
      <c r="F1158" s="1349" t="s">
        <v>396</v>
      </c>
      <c r="G1158" s="1349" t="s">
        <v>1414</v>
      </c>
      <c r="H1158" s="1349" t="s">
        <v>1415</v>
      </c>
      <c r="I1158" s="1349" t="s">
        <v>595</v>
      </c>
      <c r="J1158" s="1274" t="s">
        <v>211</v>
      </c>
      <c r="K1158" s="1370">
        <v>1</v>
      </c>
      <c r="L1158" s="1276" t="s">
        <v>207</v>
      </c>
      <c r="M1158" s="1374">
        <v>6525000</v>
      </c>
      <c r="N1158" s="1274">
        <v>2017</v>
      </c>
      <c r="O1158" s="1349" t="s">
        <v>1275</v>
      </c>
      <c r="P1158" s="1722">
        <f t="shared" si="622"/>
        <v>6525000</v>
      </c>
      <c r="Q1158" s="1349" t="s">
        <v>99</v>
      </c>
      <c r="R1158" s="1349"/>
      <c r="S1158" s="1349"/>
      <c r="T1158" s="1349"/>
      <c r="U1158" s="746">
        <v>5</v>
      </c>
      <c r="V1158" s="1281"/>
      <c r="W1158" s="828"/>
      <c r="X1158" s="828"/>
      <c r="Y1158" s="828"/>
      <c r="Z1158" s="1281">
        <f t="shared" si="619"/>
        <v>1</v>
      </c>
      <c r="AA1158" s="829">
        <f>P1158/U1158</f>
        <v>1305000</v>
      </c>
      <c r="AB1158" s="829">
        <f t="shared" si="621"/>
        <v>1305000</v>
      </c>
      <c r="AC1158" s="829">
        <f>P1158-AB1158</f>
        <v>5220000</v>
      </c>
      <c r="AD1158" s="830" t="b">
        <f t="shared" si="618"/>
        <v>1</v>
      </c>
      <c r="AE1158" s="738"/>
      <c r="AF1158" s="738"/>
    </row>
    <row r="1159" spans="1:32" ht="15" customHeight="1">
      <c r="A1159" s="1570" t="s">
        <v>1375</v>
      </c>
      <c r="B1159" s="1274"/>
      <c r="C1159" s="1327"/>
      <c r="D1159" s="1274"/>
      <c r="E1159" s="1274"/>
      <c r="F1159" s="1349"/>
      <c r="G1159" s="1349"/>
      <c r="H1159" s="1349"/>
      <c r="I1159" s="1349"/>
      <c r="J1159" s="1274"/>
      <c r="K1159" s="1370"/>
      <c r="L1159" s="1276"/>
      <c r="M1159" s="1374"/>
      <c r="N1159" s="1274"/>
      <c r="O1159" s="1349"/>
      <c r="P1159" s="1722">
        <f t="shared" si="622"/>
        <v>0</v>
      </c>
      <c r="Q1159" s="1349"/>
      <c r="R1159" s="1349"/>
      <c r="S1159" s="1349"/>
      <c r="T1159" s="1349"/>
      <c r="U1159" s="746"/>
      <c r="V1159" s="1281"/>
      <c r="W1159" s="828"/>
      <c r="X1159" s="828"/>
      <c r="Y1159" s="828"/>
      <c r="Z1159" s="1281"/>
      <c r="AA1159" s="829"/>
      <c r="AB1159" s="829"/>
      <c r="AC1159" s="829"/>
      <c r="AD1159" s="830" t="b">
        <f t="shared" si="618"/>
        <v>1</v>
      </c>
      <c r="AE1159" s="738"/>
      <c r="AF1159" s="738"/>
    </row>
    <row r="1160" spans="1:32" ht="15" customHeight="1">
      <c r="A1160" s="1570" t="s">
        <v>1375</v>
      </c>
      <c r="B1160" s="748">
        <v>211</v>
      </c>
      <c r="C1160" s="1278" t="s">
        <v>1416</v>
      </c>
      <c r="D1160" s="1279"/>
      <c r="E1160" s="1279"/>
      <c r="F1160" s="748"/>
      <c r="G1160" s="1279"/>
      <c r="H1160" s="748"/>
      <c r="I1160" s="748"/>
      <c r="J1160" s="748"/>
      <c r="K1160" s="1279"/>
      <c r="L1160" s="749"/>
      <c r="M1160" s="1280"/>
      <c r="N1160" s="748"/>
      <c r="O1160" s="748"/>
      <c r="P1160" s="1722">
        <f t="shared" si="622"/>
        <v>0</v>
      </c>
      <c r="Q1160" s="748"/>
      <c r="R1160" s="748"/>
      <c r="S1160" s="748"/>
      <c r="T1160" s="1279"/>
      <c r="U1160" s="746"/>
      <c r="V1160" s="1281"/>
      <c r="W1160" s="828"/>
      <c r="X1160" s="828"/>
      <c r="Y1160" s="828"/>
      <c r="Z1160" s="1281"/>
      <c r="AA1160" s="829"/>
      <c r="AB1160" s="829"/>
      <c r="AC1160" s="829"/>
      <c r="AD1160" s="830" t="b">
        <f t="shared" si="618"/>
        <v>1</v>
      </c>
      <c r="AE1160" s="738"/>
      <c r="AF1160" s="738"/>
    </row>
    <row r="1161" spans="1:32" ht="15" customHeight="1">
      <c r="A1161" s="1570" t="s">
        <v>1375</v>
      </c>
      <c r="B1161" s="1274">
        <v>212</v>
      </c>
      <c r="C1161" s="1361" t="s">
        <v>1417</v>
      </c>
      <c r="D1161" s="1274">
        <v>208010288</v>
      </c>
      <c r="E1161" s="1274"/>
      <c r="F1161" s="1349" t="s">
        <v>396</v>
      </c>
      <c r="G1161" s="1349" t="s">
        <v>1418</v>
      </c>
      <c r="H1161" s="1349" t="s">
        <v>1419</v>
      </c>
      <c r="I1161" s="1349" t="s">
        <v>595</v>
      </c>
      <c r="J1161" s="1274" t="s">
        <v>211</v>
      </c>
      <c r="K1161" s="1274">
        <v>1</v>
      </c>
      <c r="L1161" s="1276" t="s">
        <v>207</v>
      </c>
      <c r="M1161" s="1375">
        <v>10697000</v>
      </c>
      <c r="N1161" s="1349">
        <v>2017</v>
      </c>
      <c r="O1161" s="1377" t="s">
        <v>1275</v>
      </c>
      <c r="P1161" s="1722">
        <f t="shared" si="622"/>
        <v>10697000</v>
      </c>
      <c r="Q1161" s="2014" t="s">
        <v>99</v>
      </c>
      <c r="R1161" s="1349"/>
      <c r="S1161" s="1349"/>
      <c r="T1161" s="1349"/>
      <c r="U1161" s="746">
        <v>5</v>
      </c>
      <c r="V1161" s="1281"/>
      <c r="W1161" s="828"/>
      <c r="X1161" s="828"/>
      <c r="Y1161" s="828"/>
      <c r="Z1161" s="1281">
        <f t="shared" si="619"/>
        <v>1</v>
      </c>
      <c r="AA1161" s="829">
        <f>P1161/U1161</f>
        <v>2139400</v>
      </c>
      <c r="AB1161" s="829">
        <f t="shared" si="621"/>
        <v>2139400</v>
      </c>
      <c r="AC1161" s="829">
        <f>P1161-AB1161</f>
        <v>8557600</v>
      </c>
      <c r="AD1161" s="830" t="b">
        <f t="shared" si="618"/>
        <v>1</v>
      </c>
      <c r="AE1161" s="738"/>
      <c r="AF1161" s="738"/>
    </row>
    <row r="1162" spans="1:32" ht="15" customHeight="1">
      <c r="A1162" s="1570" t="s">
        <v>1375</v>
      </c>
      <c r="B1162" s="1274"/>
      <c r="C1162" s="1361" t="s">
        <v>1417</v>
      </c>
      <c r="D1162" s="1274">
        <v>208010288</v>
      </c>
      <c r="E1162" s="1274"/>
      <c r="F1162" s="1349" t="s">
        <v>396</v>
      </c>
      <c r="G1162" s="1349" t="s">
        <v>1418</v>
      </c>
      <c r="H1162" s="1349" t="s">
        <v>1981</v>
      </c>
      <c r="I1162" s="1349" t="s">
        <v>595</v>
      </c>
      <c r="J1162" s="1274" t="s">
        <v>211</v>
      </c>
      <c r="K1162" s="1274">
        <v>1</v>
      </c>
      <c r="L1162" s="1276" t="s">
        <v>207</v>
      </c>
      <c r="M1162" s="1375">
        <v>10697000</v>
      </c>
      <c r="N1162" s="1349">
        <v>2017</v>
      </c>
      <c r="O1162" s="1377" t="s">
        <v>1275</v>
      </c>
      <c r="P1162" s="1722">
        <f t="shared" si="622"/>
        <v>10697000</v>
      </c>
      <c r="Q1162" s="2014"/>
      <c r="R1162" s="1349"/>
      <c r="S1162" s="1349"/>
      <c r="T1162" s="1349"/>
      <c r="U1162" s="746">
        <v>5</v>
      </c>
      <c r="V1162" s="1281"/>
      <c r="W1162" s="828"/>
      <c r="X1162" s="828"/>
      <c r="Y1162" s="828"/>
      <c r="Z1162" s="1281">
        <f t="shared" si="619"/>
        <v>1</v>
      </c>
      <c r="AA1162" s="829">
        <f>P1162/U1162</f>
        <v>2139400</v>
      </c>
      <c r="AB1162" s="829">
        <f t="shared" si="621"/>
        <v>2139400</v>
      </c>
      <c r="AC1162" s="829">
        <f>P1162-AB1162</f>
        <v>8557600</v>
      </c>
      <c r="AD1162" s="830" t="b">
        <f t="shared" si="618"/>
        <v>1</v>
      </c>
      <c r="AE1162" s="738"/>
      <c r="AF1162" s="738"/>
    </row>
    <row r="1163" spans="1:32" ht="15" customHeight="1">
      <c r="A1163" s="1570" t="s">
        <v>1375</v>
      </c>
      <c r="B1163" s="1274"/>
      <c r="C1163" s="1361"/>
      <c r="D1163" s="1274"/>
      <c r="E1163" s="1274"/>
      <c r="F1163" s="1349"/>
      <c r="G1163" s="1349"/>
      <c r="H1163" s="1349"/>
      <c r="I1163" s="1349"/>
      <c r="J1163" s="1274"/>
      <c r="K1163" s="1274"/>
      <c r="L1163" s="1276"/>
      <c r="M1163" s="1375"/>
      <c r="N1163" s="1349"/>
      <c r="O1163" s="1377"/>
      <c r="P1163" s="1722">
        <f t="shared" si="622"/>
        <v>0</v>
      </c>
      <c r="Q1163" s="2014"/>
      <c r="R1163" s="1349"/>
      <c r="S1163" s="1349"/>
      <c r="T1163" s="1349"/>
      <c r="U1163" s="746"/>
      <c r="V1163" s="1281"/>
      <c r="W1163" s="828"/>
      <c r="X1163" s="828"/>
      <c r="Y1163" s="828"/>
      <c r="Z1163" s="1281"/>
      <c r="AA1163" s="829"/>
      <c r="AB1163" s="829"/>
      <c r="AC1163" s="829"/>
      <c r="AD1163" s="830" t="b">
        <f t="shared" si="618"/>
        <v>1</v>
      </c>
      <c r="AE1163" s="738"/>
      <c r="AF1163" s="738"/>
    </row>
    <row r="1164" spans="1:32" ht="15" customHeight="1">
      <c r="A1164" s="1570" t="s">
        <v>1375</v>
      </c>
      <c r="B1164" s="1274">
        <v>213</v>
      </c>
      <c r="C1164" s="1361" t="s">
        <v>1420</v>
      </c>
      <c r="D1164" s="1274">
        <v>208010289</v>
      </c>
      <c r="E1164" s="1274"/>
      <c r="F1164" s="1349" t="s">
        <v>396</v>
      </c>
      <c r="G1164" s="1349" t="s">
        <v>709</v>
      </c>
      <c r="H1164" s="1349" t="s">
        <v>1421</v>
      </c>
      <c r="I1164" s="1349" t="s">
        <v>595</v>
      </c>
      <c r="J1164" s="1274" t="s">
        <v>211</v>
      </c>
      <c r="K1164" s="1274">
        <v>1</v>
      </c>
      <c r="L1164" s="1276" t="s">
        <v>207</v>
      </c>
      <c r="M1164" s="1375">
        <v>6933000</v>
      </c>
      <c r="N1164" s="1349">
        <v>2017</v>
      </c>
      <c r="O1164" s="1377" t="s">
        <v>1275</v>
      </c>
      <c r="P1164" s="1722">
        <f t="shared" si="622"/>
        <v>6933000</v>
      </c>
      <c r="Q1164" s="2014"/>
      <c r="R1164" s="1349"/>
      <c r="S1164" s="1349"/>
      <c r="T1164" s="2014" t="s">
        <v>1422</v>
      </c>
      <c r="U1164" s="746">
        <v>5</v>
      </c>
      <c r="V1164" s="1281"/>
      <c r="W1164" s="828"/>
      <c r="X1164" s="828"/>
      <c r="Y1164" s="828"/>
      <c r="Z1164" s="1281">
        <f t="shared" si="619"/>
        <v>1</v>
      </c>
      <c r="AA1164" s="829">
        <f>P1164/U1164</f>
        <v>1386600</v>
      </c>
      <c r="AB1164" s="829">
        <f t="shared" si="621"/>
        <v>1386600</v>
      </c>
      <c r="AC1164" s="829">
        <f>P1164-AB1164</f>
        <v>5546400</v>
      </c>
      <c r="AD1164" s="830" t="b">
        <f t="shared" si="618"/>
        <v>1</v>
      </c>
      <c r="AE1164" s="738"/>
      <c r="AF1164" s="738"/>
    </row>
    <row r="1165" spans="1:32" ht="15" customHeight="1">
      <c r="A1165" s="1570" t="s">
        <v>1375</v>
      </c>
      <c r="B1165" s="1274"/>
      <c r="C1165" s="1361" t="s">
        <v>1420</v>
      </c>
      <c r="D1165" s="1274">
        <v>208010289</v>
      </c>
      <c r="E1165" s="1274"/>
      <c r="F1165" s="1349" t="s">
        <v>396</v>
      </c>
      <c r="G1165" s="1349" t="s">
        <v>709</v>
      </c>
      <c r="H1165" s="1349" t="s">
        <v>1982</v>
      </c>
      <c r="I1165" s="1349" t="s">
        <v>595</v>
      </c>
      <c r="J1165" s="1274" t="s">
        <v>211</v>
      </c>
      <c r="K1165" s="1274">
        <v>1</v>
      </c>
      <c r="L1165" s="1276" t="s">
        <v>207</v>
      </c>
      <c r="M1165" s="1375">
        <v>6933000</v>
      </c>
      <c r="N1165" s="1349">
        <v>2017</v>
      </c>
      <c r="O1165" s="1377" t="s">
        <v>1275</v>
      </c>
      <c r="P1165" s="1722">
        <f t="shared" si="622"/>
        <v>6933000</v>
      </c>
      <c r="Q1165" s="2014"/>
      <c r="R1165" s="1349"/>
      <c r="S1165" s="1349"/>
      <c r="T1165" s="2014"/>
      <c r="U1165" s="746">
        <v>5</v>
      </c>
      <c r="V1165" s="1281"/>
      <c r="W1165" s="828"/>
      <c r="X1165" s="828"/>
      <c r="Y1165" s="828"/>
      <c r="Z1165" s="1281">
        <f t="shared" si="619"/>
        <v>1</v>
      </c>
      <c r="AA1165" s="829">
        <f>P1165/U1165</f>
        <v>1386600</v>
      </c>
      <c r="AB1165" s="829">
        <f t="shared" si="621"/>
        <v>1386600</v>
      </c>
      <c r="AC1165" s="829">
        <f>P1165-AB1165</f>
        <v>5546400</v>
      </c>
      <c r="AD1165" s="830" t="b">
        <f t="shared" si="618"/>
        <v>1</v>
      </c>
      <c r="AE1165" s="738"/>
      <c r="AF1165" s="738"/>
    </row>
    <row r="1166" spans="1:32" ht="15" customHeight="1">
      <c r="A1166" s="1570" t="s">
        <v>1375</v>
      </c>
      <c r="B1166" s="1274"/>
      <c r="C1166" s="1361"/>
      <c r="D1166" s="1274"/>
      <c r="E1166" s="1274"/>
      <c r="F1166" s="1349"/>
      <c r="G1166" s="1349"/>
      <c r="H1166" s="1349"/>
      <c r="I1166" s="1349"/>
      <c r="J1166" s="1274"/>
      <c r="K1166" s="1274"/>
      <c r="L1166" s="1276"/>
      <c r="M1166" s="1375"/>
      <c r="N1166" s="1349"/>
      <c r="O1166" s="1377"/>
      <c r="P1166" s="1722">
        <f t="shared" si="622"/>
        <v>0</v>
      </c>
      <c r="Q1166" s="2014"/>
      <c r="R1166" s="1349"/>
      <c r="S1166" s="1349"/>
      <c r="T1166" s="2014"/>
      <c r="U1166" s="746"/>
      <c r="V1166" s="1281"/>
      <c r="W1166" s="828"/>
      <c r="X1166" s="828"/>
      <c r="Y1166" s="828"/>
      <c r="Z1166" s="1281"/>
      <c r="AA1166" s="829"/>
      <c r="AB1166" s="829"/>
      <c r="AC1166" s="829"/>
      <c r="AD1166" s="830" t="b">
        <f t="shared" si="618"/>
        <v>1</v>
      </c>
      <c r="AE1166" s="738"/>
      <c r="AF1166" s="738"/>
    </row>
    <row r="1167" spans="1:32" ht="15" customHeight="1">
      <c r="A1167" s="1570" t="s">
        <v>1375</v>
      </c>
      <c r="B1167" s="1274">
        <v>214</v>
      </c>
      <c r="C1167" s="1361" t="s">
        <v>1423</v>
      </c>
      <c r="D1167" s="1274">
        <v>208010290</v>
      </c>
      <c r="E1167" s="1274"/>
      <c r="F1167" s="1349" t="s">
        <v>396</v>
      </c>
      <c r="G1167" s="1349" t="s">
        <v>1424</v>
      </c>
      <c r="H1167" s="1349" t="s">
        <v>1425</v>
      </c>
      <c r="I1167" s="1349" t="s">
        <v>595</v>
      </c>
      <c r="J1167" s="1274" t="s">
        <v>211</v>
      </c>
      <c r="K1167" s="1274">
        <v>1</v>
      </c>
      <c r="L1167" s="1276" t="s">
        <v>207</v>
      </c>
      <c r="M1167" s="1375">
        <v>96692000</v>
      </c>
      <c r="N1167" s="1349">
        <v>2017</v>
      </c>
      <c r="O1167" s="1377" t="s">
        <v>1275</v>
      </c>
      <c r="P1167" s="1722">
        <f t="shared" si="622"/>
        <v>96692000</v>
      </c>
      <c r="Q1167" s="2014"/>
      <c r="R1167" s="1349"/>
      <c r="S1167" s="1349"/>
      <c r="T1167" s="2014"/>
      <c r="U1167" s="746">
        <v>5</v>
      </c>
      <c r="V1167" s="1281"/>
      <c r="W1167" s="828"/>
      <c r="X1167" s="828"/>
      <c r="Y1167" s="828"/>
      <c r="Z1167" s="1281">
        <f t="shared" si="619"/>
        <v>1</v>
      </c>
      <c r="AA1167" s="829">
        <f>P1167/U1167</f>
        <v>19338400</v>
      </c>
      <c r="AB1167" s="829">
        <f t="shared" si="621"/>
        <v>19338400</v>
      </c>
      <c r="AC1167" s="829">
        <f>P1167-AB1167</f>
        <v>77353600</v>
      </c>
      <c r="AD1167" s="830" t="b">
        <f t="shared" si="618"/>
        <v>1</v>
      </c>
      <c r="AE1167" s="738"/>
      <c r="AF1167" s="738"/>
    </row>
    <row r="1168" spans="1:32" ht="15" customHeight="1">
      <c r="A1168" s="1570" t="s">
        <v>1375</v>
      </c>
      <c r="B1168" s="1274"/>
      <c r="C1168" s="1361" t="s">
        <v>1423</v>
      </c>
      <c r="D1168" s="1274">
        <v>208010290</v>
      </c>
      <c r="E1168" s="1274"/>
      <c r="F1168" s="1349" t="s">
        <v>396</v>
      </c>
      <c r="G1168" s="1349" t="s">
        <v>1424</v>
      </c>
      <c r="H1168" s="1349" t="s">
        <v>1425</v>
      </c>
      <c r="I1168" s="1349" t="s">
        <v>595</v>
      </c>
      <c r="J1168" s="1274" t="s">
        <v>211</v>
      </c>
      <c r="K1168" s="1274">
        <v>1</v>
      </c>
      <c r="L1168" s="1276" t="s">
        <v>207</v>
      </c>
      <c r="M1168" s="1375">
        <v>96692000</v>
      </c>
      <c r="N1168" s="1349">
        <v>2017</v>
      </c>
      <c r="O1168" s="1377" t="s">
        <v>1275</v>
      </c>
      <c r="P1168" s="1722">
        <f t="shared" si="622"/>
        <v>96692000</v>
      </c>
      <c r="Q1168" s="2014"/>
      <c r="R1168" s="1349"/>
      <c r="S1168" s="1349"/>
      <c r="T1168" s="2014"/>
      <c r="U1168" s="746">
        <v>5</v>
      </c>
      <c r="V1168" s="1281"/>
      <c r="W1168" s="828"/>
      <c r="X1168" s="828"/>
      <c r="Y1168" s="828"/>
      <c r="Z1168" s="1281">
        <f t="shared" si="619"/>
        <v>1</v>
      </c>
      <c r="AA1168" s="829">
        <f>P1168/U1168</f>
        <v>19338400</v>
      </c>
      <c r="AB1168" s="829">
        <f t="shared" si="621"/>
        <v>19338400</v>
      </c>
      <c r="AC1168" s="829">
        <f>P1168-AB1168</f>
        <v>77353600</v>
      </c>
      <c r="AD1168" s="830" t="b">
        <f t="shared" si="618"/>
        <v>1</v>
      </c>
      <c r="AE1168" s="738"/>
      <c r="AF1168" s="738"/>
    </row>
    <row r="1169" spans="1:32" ht="15" customHeight="1">
      <c r="A1169" s="1570" t="s">
        <v>1375</v>
      </c>
      <c r="B1169" s="1274"/>
      <c r="C1169" s="1361"/>
      <c r="D1169" s="1274"/>
      <c r="E1169" s="1274"/>
      <c r="F1169" s="1349"/>
      <c r="G1169" s="1349"/>
      <c r="H1169" s="1349"/>
      <c r="I1169" s="1349"/>
      <c r="J1169" s="1274"/>
      <c r="K1169" s="1274"/>
      <c r="L1169" s="1276"/>
      <c r="M1169" s="1375"/>
      <c r="N1169" s="1349"/>
      <c r="O1169" s="1377"/>
      <c r="P1169" s="1722">
        <f t="shared" si="622"/>
        <v>0</v>
      </c>
      <c r="Q1169" s="2014"/>
      <c r="R1169" s="1349"/>
      <c r="S1169" s="1349"/>
      <c r="T1169" s="2014"/>
      <c r="U1169" s="746"/>
      <c r="V1169" s="1281"/>
      <c r="W1169" s="828"/>
      <c r="X1169" s="828"/>
      <c r="Y1169" s="828"/>
      <c r="Z1169" s="1281"/>
      <c r="AA1169" s="829"/>
      <c r="AB1169" s="829"/>
      <c r="AC1169" s="829"/>
      <c r="AD1169" s="830" t="b">
        <f t="shared" si="618"/>
        <v>1</v>
      </c>
      <c r="AE1169" s="738"/>
      <c r="AF1169" s="738"/>
    </row>
    <row r="1170" spans="1:32" ht="15" customHeight="1">
      <c r="A1170" s="1570" t="s">
        <v>1375</v>
      </c>
      <c r="B1170" s="1274">
        <v>215</v>
      </c>
      <c r="C1170" s="1361" t="s">
        <v>671</v>
      </c>
      <c r="D1170" s="1274">
        <v>208010291</v>
      </c>
      <c r="E1170" s="1274"/>
      <c r="F1170" s="1349" t="s">
        <v>301</v>
      </c>
      <c r="G1170" s="1349" t="s">
        <v>224</v>
      </c>
      <c r="H1170" s="1349" t="s">
        <v>212</v>
      </c>
      <c r="I1170" s="1349" t="s">
        <v>595</v>
      </c>
      <c r="J1170" s="1274" t="s">
        <v>211</v>
      </c>
      <c r="K1170" s="1274">
        <v>1</v>
      </c>
      <c r="L1170" s="1276" t="s">
        <v>207</v>
      </c>
      <c r="M1170" s="1375">
        <v>2739000</v>
      </c>
      <c r="N1170" s="1349">
        <v>2017</v>
      </c>
      <c r="O1170" s="1377" t="s">
        <v>1275</v>
      </c>
      <c r="P1170" s="1722">
        <f t="shared" si="622"/>
        <v>2739000</v>
      </c>
      <c r="Q1170" s="2014"/>
      <c r="R1170" s="1349"/>
      <c r="S1170" s="1349"/>
      <c r="T1170" s="2014"/>
      <c r="U1170" s="746">
        <v>5</v>
      </c>
      <c r="V1170" s="1281"/>
      <c r="W1170" s="828"/>
      <c r="X1170" s="828"/>
      <c r="Y1170" s="828"/>
      <c r="Z1170" s="1281">
        <f t="shared" si="619"/>
        <v>1</v>
      </c>
      <c r="AA1170" s="829">
        <f>P1170/U1170</f>
        <v>547800</v>
      </c>
      <c r="AB1170" s="829">
        <f t="shared" si="621"/>
        <v>547800</v>
      </c>
      <c r="AC1170" s="829">
        <f>P1170-AB1170</f>
        <v>2191200</v>
      </c>
      <c r="AD1170" s="830" t="b">
        <f t="shared" si="618"/>
        <v>1</v>
      </c>
      <c r="AE1170" s="738"/>
      <c r="AF1170" s="738"/>
    </row>
    <row r="1171" spans="1:32" ht="15" customHeight="1">
      <c r="A1171" s="1570" t="s">
        <v>1375</v>
      </c>
      <c r="B1171" s="1274"/>
      <c r="C1171" s="1361"/>
      <c r="D1171" s="1274"/>
      <c r="E1171" s="1274"/>
      <c r="F1171" s="1349"/>
      <c r="G1171" s="1349"/>
      <c r="H1171" s="1349"/>
      <c r="I1171" s="1349"/>
      <c r="J1171" s="1274"/>
      <c r="K1171" s="1274"/>
      <c r="L1171" s="1276"/>
      <c r="M1171" s="1375"/>
      <c r="N1171" s="1349"/>
      <c r="O1171" s="1377"/>
      <c r="P1171" s="1722">
        <f t="shared" si="622"/>
        <v>0</v>
      </c>
      <c r="Q1171" s="2014"/>
      <c r="R1171" s="1349"/>
      <c r="S1171" s="1349"/>
      <c r="T1171" s="2014"/>
      <c r="U1171" s="746"/>
      <c r="V1171" s="1281"/>
      <c r="W1171" s="828"/>
      <c r="X1171" s="828"/>
      <c r="Y1171" s="828"/>
      <c r="Z1171" s="1281"/>
      <c r="AA1171" s="829"/>
      <c r="AB1171" s="829"/>
      <c r="AC1171" s="829"/>
      <c r="AD1171" s="830" t="b">
        <f t="shared" si="618"/>
        <v>1</v>
      </c>
      <c r="AE1171" s="738"/>
      <c r="AF1171" s="738"/>
    </row>
    <row r="1172" spans="1:32" ht="15" customHeight="1">
      <c r="A1172" s="1570" t="s">
        <v>1375</v>
      </c>
      <c r="B1172" s="1274">
        <v>216</v>
      </c>
      <c r="C1172" s="1361" t="s">
        <v>1426</v>
      </c>
      <c r="D1172" s="1274">
        <v>208010292</v>
      </c>
      <c r="E1172" s="1274"/>
      <c r="F1172" s="1349" t="s">
        <v>396</v>
      </c>
      <c r="G1172" s="1349" t="s">
        <v>1427</v>
      </c>
      <c r="H1172" s="1349" t="s">
        <v>212</v>
      </c>
      <c r="I1172" s="1349" t="s">
        <v>595</v>
      </c>
      <c r="J1172" s="1274" t="s">
        <v>211</v>
      </c>
      <c r="K1172" s="1274">
        <v>1</v>
      </c>
      <c r="L1172" s="1276" t="s">
        <v>207</v>
      </c>
      <c r="M1172" s="1375">
        <v>953000</v>
      </c>
      <c r="N1172" s="1349">
        <v>2017</v>
      </c>
      <c r="O1172" s="1377" t="s">
        <v>1275</v>
      </c>
      <c r="P1172" s="1722">
        <f t="shared" si="622"/>
        <v>953000</v>
      </c>
      <c r="Q1172" s="2014"/>
      <c r="R1172" s="1349"/>
      <c r="S1172" s="1349"/>
      <c r="T1172" s="2014"/>
      <c r="U1172" s="746">
        <v>5</v>
      </c>
      <c r="V1172" s="1281"/>
      <c r="W1172" s="828"/>
      <c r="X1172" s="828"/>
      <c r="Y1172" s="828"/>
      <c r="Z1172" s="1281">
        <f t="shared" si="619"/>
        <v>1</v>
      </c>
      <c r="AA1172" s="829">
        <f>P1172/U1172</f>
        <v>190600</v>
      </c>
      <c r="AB1172" s="829">
        <f t="shared" si="621"/>
        <v>190600</v>
      </c>
      <c r="AC1172" s="829">
        <f>P1172-AB1172</f>
        <v>762400</v>
      </c>
      <c r="AD1172" s="830" t="b">
        <f t="shared" si="618"/>
        <v>1</v>
      </c>
      <c r="AE1172" s="738"/>
      <c r="AF1172" s="738"/>
    </row>
    <row r="1173" spans="1:32" ht="15" customHeight="1">
      <c r="A1173" s="1570" t="s">
        <v>1375</v>
      </c>
      <c r="B1173" s="1274"/>
      <c r="C1173" s="1361" t="s">
        <v>1426</v>
      </c>
      <c r="D1173" s="1274">
        <v>208010292</v>
      </c>
      <c r="E1173" s="1274"/>
      <c r="F1173" s="1349" t="s">
        <v>396</v>
      </c>
      <c r="G1173" s="1349" t="s">
        <v>1427</v>
      </c>
      <c r="H1173" s="1349" t="s">
        <v>212</v>
      </c>
      <c r="I1173" s="1349" t="s">
        <v>595</v>
      </c>
      <c r="J1173" s="1274" t="s">
        <v>211</v>
      </c>
      <c r="K1173" s="1274">
        <v>1</v>
      </c>
      <c r="L1173" s="1276" t="s">
        <v>207</v>
      </c>
      <c r="M1173" s="1375">
        <v>953000</v>
      </c>
      <c r="N1173" s="1349">
        <v>2017</v>
      </c>
      <c r="O1173" s="1377" t="s">
        <v>1275</v>
      </c>
      <c r="P1173" s="1722">
        <f t="shared" si="622"/>
        <v>953000</v>
      </c>
      <c r="Q1173" s="2014"/>
      <c r="R1173" s="1349"/>
      <c r="S1173" s="1349"/>
      <c r="T1173" s="2014"/>
      <c r="U1173" s="746">
        <v>5</v>
      </c>
      <c r="V1173" s="1281"/>
      <c r="W1173" s="828"/>
      <c r="X1173" s="828"/>
      <c r="Y1173" s="828"/>
      <c r="Z1173" s="1281">
        <f t="shared" si="619"/>
        <v>1</v>
      </c>
      <c r="AA1173" s="829">
        <f>P1173/U1173</f>
        <v>190600</v>
      </c>
      <c r="AB1173" s="829">
        <f t="shared" si="621"/>
        <v>190600</v>
      </c>
      <c r="AC1173" s="829">
        <f>P1173-AB1173</f>
        <v>762400</v>
      </c>
      <c r="AD1173" s="830" t="b">
        <f t="shared" si="618"/>
        <v>1</v>
      </c>
      <c r="AE1173" s="738"/>
      <c r="AF1173" s="738"/>
    </row>
    <row r="1174" spans="1:32" ht="15" customHeight="1">
      <c r="A1174" s="1570" t="s">
        <v>1375</v>
      </c>
      <c r="B1174" s="1274"/>
      <c r="C1174" s="1361"/>
      <c r="D1174" s="1274"/>
      <c r="E1174" s="1274"/>
      <c r="F1174" s="1349"/>
      <c r="G1174" s="1349"/>
      <c r="H1174" s="1349"/>
      <c r="I1174" s="1349"/>
      <c r="J1174" s="1274"/>
      <c r="K1174" s="1274"/>
      <c r="L1174" s="1276"/>
      <c r="M1174" s="1375"/>
      <c r="N1174" s="1349"/>
      <c r="O1174" s="1377"/>
      <c r="P1174" s="1722">
        <f t="shared" si="622"/>
        <v>0</v>
      </c>
      <c r="Q1174" s="2014"/>
      <c r="R1174" s="1349"/>
      <c r="S1174" s="1349"/>
      <c r="T1174" s="2014"/>
      <c r="U1174" s="746"/>
      <c r="V1174" s="1281"/>
      <c r="W1174" s="828"/>
      <c r="X1174" s="828"/>
      <c r="Y1174" s="828"/>
      <c r="Z1174" s="1281"/>
      <c r="AA1174" s="829"/>
      <c r="AB1174" s="829"/>
      <c r="AC1174" s="829"/>
      <c r="AD1174" s="830" t="b">
        <f t="shared" si="618"/>
        <v>1</v>
      </c>
      <c r="AE1174" s="738"/>
      <c r="AF1174" s="738"/>
    </row>
    <row r="1175" spans="1:32" ht="15" customHeight="1">
      <c r="A1175" s="1570" t="s">
        <v>1375</v>
      </c>
      <c r="B1175" s="1274">
        <v>217</v>
      </c>
      <c r="C1175" s="1361" t="s">
        <v>1428</v>
      </c>
      <c r="D1175" s="1274">
        <v>208010293</v>
      </c>
      <c r="E1175" s="1274"/>
      <c r="F1175" s="1349" t="s">
        <v>301</v>
      </c>
      <c r="G1175" s="1349" t="s">
        <v>1427</v>
      </c>
      <c r="H1175" s="1349" t="s">
        <v>212</v>
      </c>
      <c r="I1175" s="1349" t="s">
        <v>595</v>
      </c>
      <c r="J1175" s="1274" t="s">
        <v>211</v>
      </c>
      <c r="K1175" s="1274">
        <v>1</v>
      </c>
      <c r="L1175" s="1276" t="s">
        <v>207</v>
      </c>
      <c r="M1175" s="1375">
        <v>1047000</v>
      </c>
      <c r="N1175" s="1349">
        <v>2017</v>
      </c>
      <c r="O1175" s="1377" t="s">
        <v>1275</v>
      </c>
      <c r="P1175" s="1722">
        <f t="shared" si="622"/>
        <v>1047000</v>
      </c>
      <c r="Q1175" s="2014"/>
      <c r="R1175" s="1349"/>
      <c r="S1175" s="1349"/>
      <c r="T1175" s="2014"/>
      <c r="U1175" s="746">
        <v>5</v>
      </c>
      <c r="V1175" s="1281"/>
      <c r="W1175" s="828"/>
      <c r="X1175" s="828"/>
      <c r="Y1175" s="828"/>
      <c r="Z1175" s="1281">
        <f t="shared" si="619"/>
        <v>1</v>
      </c>
      <c r="AA1175" s="829">
        <f>P1175/U1175</f>
        <v>209400</v>
      </c>
      <c r="AB1175" s="829">
        <f t="shared" si="621"/>
        <v>209400</v>
      </c>
      <c r="AC1175" s="829">
        <f>P1175-AB1175</f>
        <v>837600</v>
      </c>
      <c r="AD1175" s="830" t="b">
        <f t="shared" si="618"/>
        <v>1</v>
      </c>
      <c r="AE1175" s="738"/>
      <c r="AF1175" s="738"/>
    </row>
    <row r="1176" spans="1:32" ht="15" customHeight="1">
      <c r="A1176" s="1570" t="s">
        <v>1375</v>
      </c>
      <c r="B1176" s="1274">
        <v>218</v>
      </c>
      <c r="C1176" s="1361" t="s">
        <v>1429</v>
      </c>
      <c r="D1176" s="1274">
        <v>208010293</v>
      </c>
      <c r="E1176" s="1274"/>
      <c r="F1176" s="1349" t="s">
        <v>301</v>
      </c>
      <c r="G1176" s="1349" t="s">
        <v>1427</v>
      </c>
      <c r="H1176" s="1349" t="s">
        <v>212</v>
      </c>
      <c r="I1176" s="1349" t="s">
        <v>595</v>
      </c>
      <c r="J1176" s="1274" t="s">
        <v>211</v>
      </c>
      <c r="K1176" s="1274">
        <v>1</v>
      </c>
      <c r="L1176" s="1276" t="s">
        <v>207</v>
      </c>
      <c r="M1176" s="1375">
        <v>1570000</v>
      </c>
      <c r="N1176" s="1349">
        <v>2017</v>
      </c>
      <c r="O1176" s="1377" t="s">
        <v>1275</v>
      </c>
      <c r="P1176" s="1722">
        <f t="shared" si="622"/>
        <v>1570000</v>
      </c>
      <c r="Q1176" s="2014"/>
      <c r="R1176" s="1349"/>
      <c r="S1176" s="1349"/>
      <c r="T1176" s="2014"/>
      <c r="U1176" s="746">
        <v>5</v>
      </c>
      <c r="V1176" s="1281"/>
      <c r="W1176" s="828"/>
      <c r="X1176" s="828"/>
      <c r="Y1176" s="828"/>
      <c r="Z1176" s="1281">
        <f t="shared" si="619"/>
        <v>1</v>
      </c>
      <c r="AA1176" s="829">
        <f>P1176/U1176</f>
        <v>314000</v>
      </c>
      <c r="AB1176" s="829">
        <f t="shared" si="621"/>
        <v>314000</v>
      </c>
      <c r="AC1176" s="829">
        <f>P1176-AB1176</f>
        <v>1256000</v>
      </c>
      <c r="AD1176" s="830" t="b">
        <f t="shared" si="618"/>
        <v>1</v>
      </c>
      <c r="AE1176" s="738"/>
      <c r="AF1176" s="738"/>
    </row>
    <row r="1177" spans="1:32" ht="15" customHeight="1">
      <c r="A1177" s="1570" t="s">
        <v>1375</v>
      </c>
      <c r="B1177" s="1274"/>
      <c r="C1177" s="1361"/>
      <c r="D1177" s="1274"/>
      <c r="E1177" s="1274"/>
      <c r="F1177" s="1349"/>
      <c r="G1177" s="1349"/>
      <c r="H1177" s="1349"/>
      <c r="I1177" s="1349"/>
      <c r="J1177" s="1274"/>
      <c r="K1177" s="1274"/>
      <c r="L1177" s="1276"/>
      <c r="M1177" s="1375"/>
      <c r="N1177" s="1349"/>
      <c r="O1177" s="1377"/>
      <c r="P1177" s="1722">
        <f t="shared" si="622"/>
        <v>0</v>
      </c>
      <c r="Q1177" s="2014"/>
      <c r="R1177" s="1349"/>
      <c r="S1177" s="1349"/>
      <c r="T1177" s="2014"/>
      <c r="U1177" s="746"/>
      <c r="V1177" s="1281"/>
      <c r="W1177" s="828"/>
      <c r="X1177" s="828"/>
      <c r="Y1177" s="828"/>
      <c r="Z1177" s="1281"/>
      <c r="AA1177" s="829"/>
      <c r="AB1177" s="829"/>
      <c r="AC1177" s="829"/>
      <c r="AD1177" s="830" t="b">
        <f t="shared" si="618"/>
        <v>1</v>
      </c>
      <c r="AE1177" s="738"/>
      <c r="AF1177" s="738"/>
    </row>
    <row r="1178" spans="1:32" ht="15" customHeight="1">
      <c r="A1178" s="1570" t="s">
        <v>1375</v>
      </c>
      <c r="B1178" s="1274">
        <v>219</v>
      </c>
      <c r="C1178" s="1361" t="s">
        <v>1430</v>
      </c>
      <c r="D1178" s="1274">
        <v>208010295</v>
      </c>
      <c r="E1178" s="1274"/>
      <c r="F1178" s="1349" t="s">
        <v>396</v>
      </c>
      <c r="G1178" s="1349" t="s">
        <v>1427</v>
      </c>
      <c r="H1178" s="1349" t="s">
        <v>212</v>
      </c>
      <c r="I1178" s="1349" t="s">
        <v>595</v>
      </c>
      <c r="J1178" s="1274" t="s">
        <v>211</v>
      </c>
      <c r="K1178" s="1274">
        <v>1</v>
      </c>
      <c r="L1178" s="1276" t="s">
        <v>207</v>
      </c>
      <c r="M1178" s="1375">
        <v>1641000</v>
      </c>
      <c r="N1178" s="1349">
        <v>2017</v>
      </c>
      <c r="O1178" s="1377" t="s">
        <v>1275</v>
      </c>
      <c r="P1178" s="1722">
        <f t="shared" si="622"/>
        <v>1641000</v>
      </c>
      <c r="Q1178" s="2014"/>
      <c r="R1178" s="1349"/>
      <c r="S1178" s="1349"/>
      <c r="T1178" s="2014"/>
      <c r="U1178" s="746">
        <v>5</v>
      </c>
      <c r="V1178" s="1281"/>
      <c r="W1178" s="828"/>
      <c r="X1178" s="828"/>
      <c r="Y1178" s="828"/>
      <c r="Z1178" s="1281">
        <f t="shared" si="619"/>
        <v>1</v>
      </c>
      <c r="AA1178" s="829">
        <f>P1178/U1178</f>
        <v>328200</v>
      </c>
      <c r="AB1178" s="829">
        <f t="shared" si="621"/>
        <v>328200</v>
      </c>
      <c r="AC1178" s="829">
        <f>P1178-AB1178</f>
        <v>1312800</v>
      </c>
      <c r="AD1178" s="830" t="b">
        <f t="shared" ref="AD1178:AD1241" si="623">AB1178+AC1178=P1178</f>
        <v>1</v>
      </c>
      <c r="AE1178" s="738"/>
      <c r="AF1178" s="738"/>
    </row>
    <row r="1179" spans="1:32" ht="15" customHeight="1">
      <c r="A1179" s="1570" t="s">
        <v>1375</v>
      </c>
      <c r="B1179" s="1274"/>
      <c r="C1179" s="1361" t="s">
        <v>1430</v>
      </c>
      <c r="D1179" s="1274">
        <v>208010295</v>
      </c>
      <c r="E1179" s="1274"/>
      <c r="F1179" s="1349" t="s">
        <v>396</v>
      </c>
      <c r="G1179" s="1349" t="s">
        <v>1427</v>
      </c>
      <c r="H1179" s="1349" t="s">
        <v>212</v>
      </c>
      <c r="I1179" s="1349" t="s">
        <v>595</v>
      </c>
      <c r="J1179" s="1274" t="s">
        <v>211</v>
      </c>
      <c r="K1179" s="1274">
        <v>1</v>
      </c>
      <c r="L1179" s="1276" t="s">
        <v>207</v>
      </c>
      <c r="M1179" s="1375">
        <v>1641000</v>
      </c>
      <c r="N1179" s="1349">
        <v>2017</v>
      </c>
      <c r="O1179" s="1377" t="s">
        <v>1275</v>
      </c>
      <c r="P1179" s="1722">
        <f t="shared" si="622"/>
        <v>1641000</v>
      </c>
      <c r="Q1179" s="2014"/>
      <c r="R1179" s="1349"/>
      <c r="S1179" s="1349"/>
      <c r="T1179" s="2014"/>
      <c r="U1179" s="746">
        <v>5</v>
      </c>
      <c r="V1179" s="1281"/>
      <c r="W1179" s="828"/>
      <c r="X1179" s="828"/>
      <c r="Y1179" s="828"/>
      <c r="Z1179" s="1281">
        <f t="shared" si="619"/>
        <v>1</v>
      </c>
      <c r="AA1179" s="829">
        <f>P1179/U1179</f>
        <v>328200</v>
      </c>
      <c r="AB1179" s="829">
        <f t="shared" si="621"/>
        <v>328200</v>
      </c>
      <c r="AC1179" s="829">
        <f>P1179-AB1179</f>
        <v>1312800</v>
      </c>
      <c r="AD1179" s="830" t="b">
        <f t="shared" si="623"/>
        <v>1</v>
      </c>
      <c r="AE1179" s="738"/>
      <c r="AF1179" s="738"/>
    </row>
    <row r="1180" spans="1:32" ht="15" customHeight="1">
      <c r="A1180" s="1570" t="s">
        <v>1375</v>
      </c>
      <c r="B1180" s="1274"/>
      <c r="C1180" s="1361"/>
      <c r="D1180" s="1274"/>
      <c r="E1180" s="1274"/>
      <c r="F1180" s="1349"/>
      <c r="G1180" s="1349"/>
      <c r="H1180" s="1349"/>
      <c r="I1180" s="1349"/>
      <c r="J1180" s="1274"/>
      <c r="K1180" s="1274"/>
      <c r="L1180" s="1276"/>
      <c r="M1180" s="1375"/>
      <c r="N1180" s="1349"/>
      <c r="O1180" s="1377"/>
      <c r="P1180" s="1722">
        <f t="shared" si="622"/>
        <v>0</v>
      </c>
      <c r="Q1180" s="2014"/>
      <c r="R1180" s="1349"/>
      <c r="S1180" s="1349"/>
      <c r="T1180" s="2014"/>
      <c r="U1180" s="746"/>
      <c r="V1180" s="1281"/>
      <c r="W1180" s="828"/>
      <c r="X1180" s="828"/>
      <c r="Y1180" s="828"/>
      <c r="Z1180" s="1281"/>
      <c r="AA1180" s="829"/>
      <c r="AB1180" s="829"/>
      <c r="AC1180" s="829"/>
      <c r="AD1180" s="830" t="b">
        <f t="shared" si="623"/>
        <v>1</v>
      </c>
      <c r="AE1180" s="738"/>
      <c r="AF1180" s="738"/>
    </row>
    <row r="1181" spans="1:32" ht="15" customHeight="1">
      <c r="A1181" s="1570" t="s">
        <v>1375</v>
      </c>
      <c r="B1181" s="1274">
        <v>220</v>
      </c>
      <c r="C1181" s="1361" t="s">
        <v>1431</v>
      </c>
      <c r="D1181" s="1274">
        <v>208010296</v>
      </c>
      <c r="E1181" s="1274"/>
      <c r="F1181" s="1349" t="s">
        <v>301</v>
      </c>
      <c r="G1181" s="1349" t="s">
        <v>1424</v>
      </c>
      <c r="H1181" s="1349" t="s">
        <v>1432</v>
      </c>
      <c r="I1181" s="1349" t="s">
        <v>595</v>
      </c>
      <c r="J1181" s="1274" t="s">
        <v>211</v>
      </c>
      <c r="K1181" s="1274">
        <v>1</v>
      </c>
      <c r="L1181" s="1276" t="s">
        <v>207</v>
      </c>
      <c r="M1181" s="1375">
        <v>66337000</v>
      </c>
      <c r="N1181" s="1349">
        <v>2017</v>
      </c>
      <c r="O1181" s="1377" t="s">
        <v>1275</v>
      </c>
      <c r="P1181" s="1722">
        <f t="shared" si="622"/>
        <v>66337000</v>
      </c>
      <c r="Q1181" s="2014"/>
      <c r="R1181" s="1349"/>
      <c r="S1181" s="1349"/>
      <c r="T1181" s="2014"/>
      <c r="U1181" s="746">
        <v>5</v>
      </c>
      <c r="V1181" s="1281"/>
      <c r="W1181" s="828"/>
      <c r="X1181" s="828"/>
      <c r="Y1181" s="828"/>
      <c r="Z1181" s="1281">
        <f t="shared" ref="Z1181:Z1243" si="624">2017-N1181+1</f>
        <v>1</v>
      </c>
      <c r="AA1181" s="829">
        <f>P1181/U1181</f>
        <v>13267400</v>
      </c>
      <c r="AB1181" s="829">
        <f t="shared" si="621"/>
        <v>13267400</v>
      </c>
      <c r="AC1181" s="829">
        <f>P1181-AB1181</f>
        <v>53069600</v>
      </c>
      <c r="AD1181" s="830" t="b">
        <f t="shared" si="623"/>
        <v>1</v>
      </c>
      <c r="AE1181" s="738"/>
      <c r="AF1181" s="738"/>
    </row>
    <row r="1182" spans="1:32" ht="15" customHeight="1">
      <c r="A1182" s="1570" t="s">
        <v>1375</v>
      </c>
      <c r="B1182" s="1274">
        <v>221</v>
      </c>
      <c r="C1182" s="1361" t="s">
        <v>1433</v>
      </c>
      <c r="D1182" s="1274">
        <v>208010297</v>
      </c>
      <c r="E1182" s="1274"/>
      <c r="F1182" s="1349" t="s">
        <v>301</v>
      </c>
      <c r="G1182" s="1349" t="s">
        <v>224</v>
      </c>
      <c r="H1182" s="1349" t="s">
        <v>212</v>
      </c>
      <c r="I1182" s="1349" t="s">
        <v>595</v>
      </c>
      <c r="J1182" s="1274" t="s">
        <v>211</v>
      </c>
      <c r="K1182" s="1274">
        <v>1</v>
      </c>
      <c r="L1182" s="1276" t="s">
        <v>207</v>
      </c>
      <c r="M1182" s="1375">
        <v>577000</v>
      </c>
      <c r="N1182" s="1349">
        <v>2017</v>
      </c>
      <c r="O1182" s="1377" t="s">
        <v>1275</v>
      </c>
      <c r="P1182" s="1722">
        <f t="shared" si="622"/>
        <v>577000</v>
      </c>
      <c r="Q1182" s="2014"/>
      <c r="R1182" s="1349"/>
      <c r="S1182" s="1349"/>
      <c r="T1182" s="2014"/>
      <c r="U1182" s="746">
        <v>5</v>
      </c>
      <c r="V1182" s="1281"/>
      <c r="W1182" s="828"/>
      <c r="X1182" s="828"/>
      <c r="Y1182" s="828"/>
      <c r="Z1182" s="1281">
        <f t="shared" si="624"/>
        <v>1</v>
      </c>
      <c r="AA1182" s="829">
        <f>P1182/U1182</f>
        <v>115400</v>
      </c>
      <c r="AB1182" s="829">
        <f t="shared" si="621"/>
        <v>115400</v>
      </c>
      <c r="AC1182" s="829">
        <f>P1182-AB1182</f>
        <v>461600</v>
      </c>
      <c r="AD1182" s="830" t="b">
        <f t="shared" si="623"/>
        <v>1</v>
      </c>
      <c r="AE1182" s="738"/>
      <c r="AF1182" s="738"/>
    </row>
    <row r="1183" spans="1:32" ht="15" customHeight="1">
      <c r="A1183" s="1570" t="s">
        <v>1375</v>
      </c>
      <c r="B1183" s="1274">
        <v>222</v>
      </c>
      <c r="C1183" s="1361" t="s">
        <v>1434</v>
      </c>
      <c r="D1183" s="1274">
        <v>208010298</v>
      </c>
      <c r="E1183" s="1274"/>
      <c r="F1183" s="1349" t="s">
        <v>301</v>
      </c>
      <c r="G1183" s="1349" t="s">
        <v>224</v>
      </c>
      <c r="H1183" s="1349" t="s">
        <v>212</v>
      </c>
      <c r="I1183" s="1349" t="s">
        <v>595</v>
      </c>
      <c r="J1183" s="1274" t="s">
        <v>211</v>
      </c>
      <c r="K1183" s="1274">
        <v>1</v>
      </c>
      <c r="L1183" s="1276" t="s">
        <v>207</v>
      </c>
      <c r="M1183" s="1375">
        <v>577000</v>
      </c>
      <c r="N1183" s="1349">
        <v>2017</v>
      </c>
      <c r="O1183" s="1377" t="s">
        <v>1275</v>
      </c>
      <c r="P1183" s="1722">
        <f t="shared" si="622"/>
        <v>577000</v>
      </c>
      <c r="Q1183" s="2014"/>
      <c r="R1183" s="1349"/>
      <c r="S1183" s="1349"/>
      <c r="T1183" s="2014"/>
      <c r="U1183" s="746">
        <v>5</v>
      </c>
      <c r="V1183" s="1281"/>
      <c r="W1183" s="828"/>
      <c r="X1183" s="828"/>
      <c r="Y1183" s="828"/>
      <c r="Z1183" s="1281">
        <f t="shared" si="624"/>
        <v>1</v>
      </c>
      <c r="AA1183" s="829">
        <f>P1183/U1183</f>
        <v>115400</v>
      </c>
      <c r="AB1183" s="829">
        <f t="shared" ref="AB1183:AB1246" si="625">Z1183*AA1183</f>
        <v>115400</v>
      </c>
      <c r="AC1183" s="829">
        <f>P1183-AB1183</f>
        <v>461600</v>
      </c>
      <c r="AD1183" s="830" t="b">
        <f t="shared" si="623"/>
        <v>1</v>
      </c>
      <c r="AE1183" s="738"/>
      <c r="AF1183" s="738"/>
    </row>
    <row r="1184" spans="1:32" ht="15" customHeight="1">
      <c r="A1184" s="1570" t="s">
        <v>1375</v>
      </c>
      <c r="B1184" s="1274">
        <v>223</v>
      </c>
      <c r="C1184" s="1361" t="s">
        <v>1435</v>
      </c>
      <c r="D1184" s="1274">
        <v>208010299</v>
      </c>
      <c r="E1184" s="1274"/>
      <c r="F1184" s="1349" t="s">
        <v>301</v>
      </c>
      <c r="G1184" s="1349" t="s">
        <v>224</v>
      </c>
      <c r="H1184" s="1349" t="s">
        <v>212</v>
      </c>
      <c r="I1184" s="1349" t="s">
        <v>595</v>
      </c>
      <c r="J1184" s="1274" t="s">
        <v>211</v>
      </c>
      <c r="K1184" s="1274">
        <v>1</v>
      </c>
      <c r="L1184" s="1276" t="s">
        <v>207</v>
      </c>
      <c r="M1184" s="1375">
        <v>1733000</v>
      </c>
      <c r="N1184" s="1349">
        <v>2017</v>
      </c>
      <c r="O1184" s="1377" t="s">
        <v>1275</v>
      </c>
      <c r="P1184" s="1722">
        <f t="shared" si="622"/>
        <v>1733000</v>
      </c>
      <c r="Q1184" s="2014"/>
      <c r="R1184" s="1349"/>
      <c r="S1184" s="1349"/>
      <c r="T1184" s="2014"/>
      <c r="U1184" s="746">
        <v>5</v>
      </c>
      <c r="V1184" s="1281"/>
      <c r="W1184" s="828"/>
      <c r="X1184" s="828"/>
      <c r="Y1184" s="828"/>
      <c r="Z1184" s="1281">
        <f t="shared" si="624"/>
        <v>1</v>
      </c>
      <c r="AA1184" s="829">
        <f>P1184/U1184</f>
        <v>346600</v>
      </c>
      <c r="AB1184" s="829">
        <f t="shared" si="625"/>
        <v>346600</v>
      </c>
      <c r="AC1184" s="829">
        <f>P1184-AB1184</f>
        <v>1386400</v>
      </c>
      <c r="AD1184" s="830" t="b">
        <f t="shared" si="623"/>
        <v>1</v>
      </c>
      <c r="AE1184" s="738"/>
      <c r="AF1184" s="738"/>
    </row>
    <row r="1185" spans="1:32" ht="15" customHeight="1">
      <c r="A1185" s="1570" t="s">
        <v>1375</v>
      </c>
      <c r="B1185" s="1274">
        <v>224</v>
      </c>
      <c r="C1185" s="1361" t="s">
        <v>1436</v>
      </c>
      <c r="D1185" s="1274">
        <v>208010301</v>
      </c>
      <c r="E1185" s="1274"/>
      <c r="F1185" s="1349" t="s">
        <v>301</v>
      </c>
      <c r="G1185" s="1349" t="s">
        <v>1437</v>
      </c>
      <c r="H1185" s="1349" t="s">
        <v>1438</v>
      </c>
      <c r="I1185" s="1349" t="s">
        <v>595</v>
      </c>
      <c r="J1185" s="1274" t="s">
        <v>211</v>
      </c>
      <c r="K1185" s="1274">
        <v>1</v>
      </c>
      <c r="L1185" s="1276" t="s">
        <v>207</v>
      </c>
      <c r="M1185" s="1375">
        <v>34926000</v>
      </c>
      <c r="N1185" s="1349">
        <v>2017</v>
      </c>
      <c r="O1185" s="1377" t="s">
        <v>1275</v>
      </c>
      <c r="P1185" s="1722">
        <f t="shared" si="622"/>
        <v>34926000</v>
      </c>
      <c r="Q1185" s="2014"/>
      <c r="R1185" s="1349"/>
      <c r="S1185" s="1349"/>
      <c r="T1185" s="2014"/>
      <c r="U1185" s="746">
        <v>5</v>
      </c>
      <c r="V1185" s="1281"/>
      <c r="W1185" s="828"/>
      <c r="X1185" s="828"/>
      <c r="Y1185" s="828"/>
      <c r="Z1185" s="1281">
        <f t="shared" si="624"/>
        <v>1</v>
      </c>
      <c r="AA1185" s="829">
        <f>P1185/U1185</f>
        <v>6985200</v>
      </c>
      <c r="AB1185" s="829">
        <f t="shared" si="625"/>
        <v>6985200</v>
      </c>
      <c r="AC1185" s="829">
        <f>P1185-AB1185</f>
        <v>27940800</v>
      </c>
      <c r="AD1185" s="830" t="b">
        <f t="shared" si="623"/>
        <v>1</v>
      </c>
      <c r="AE1185" s="738"/>
      <c r="AF1185" s="738"/>
    </row>
    <row r="1186" spans="1:32" ht="15" customHeight="1">
      <c r="A1186" s="1570" t="s">
        <v>1375</v>
      </c>
      <c r="B1186" s="1274"/>
      <c r="C1186" s="1361"/>
      <c r="D1186" s="1274"/>
      <c r="E1186" s="1274"/>
      <c r="F1186" s="1349"/>
      <c r="G1186" s="1349"/>
      <c r="H1186" s="1349"/>
      <c r="I1186" s="1349"/>
      <c r="J1186" s="1274"/>
      <c r="K1186" s="1274"/>
      <c r="L1186" s="1276"/>
      <c r="M1186" s="1375"/>
      <c r="N1186" s="1349"/>
      <c r="O1186" s="1377"/>
      <c r="P1186" s="1722">
        <f t="shared" si="622"/>
        <v>0</v>
      </c>
      <c r="Q1186" s="2014"/>
      <c r="R1186" s="1349"/>
      <c r="S1186" s="1349"/>
      <c r="T1186" s="1349"/>
      <c r="U1186" s="746"/>
      <c r="V1186" s="1281"/>
      <c r="W1186" s="828"/>
      <c r="X1186" s="828"/>
      <c r="Y1186" s="828"/>
      <c r="Z1186" s="1281"/>
      <c r="AA1186" s="829"/>
      <c r="AB1186" s="829"/>
      <c r="AC1186" s="829"/>
      <c r="AD1186" s="830" t="b">
        <f t="shared" si="623"/>
        <v>1</v>
      </c>
      <c r="AE1186" s="738"/>
      <c r="AF1186" s="738"/>
    </row>
    <row r="1187" spans="1:32" ht="15" customHeight="1">
      <c r="A1187" s="1570" t="s">
        <v>1375</v>
      </c>
      <c r="B1187" s="1274">
        <v>225</v>
      </c>
      <c r="C1187" s="1361" t="s">
        <v>683</v>
      </c>
      <c r="D1187" s="1274">
        <v>208010302</v>
      </c>
      <c r="E1187" s="1274"/>
      <c r="F1187" s="1349" t="s">
        <v>396</v>
      </c>
      <c r="G1187" s="1349" t="s">
        <v>1439</v>
      </c>
      <c r="H1187" s="1349" t="s">
        <v>1440</v>
      </c>
      <c r="I1187" s="1349" t="s">
        <v>595</v>
      </c>
      <c r="J1187" s="1274" t="s">
        <v>211</v>
      </c>
      <c r="K1187" s="1274">
        <v>1</v>
      </c>
      <c r="L1187" s="1276" t="s">
        <v>207</v>
      </c>
      <c r="M1187" s="1375">
        <v>19736000</v>
      </c>
      <c r="N1187" s="1349">
        <v>2017</v>
      </c>
      <c r="O1187" s="1377" t="s">
        <v>1275</v>
      </c>
      <c r="P1187" s="1722">
        <f t="shared" si="622"/>
        <v>19736000</v>
      </c>
      <c r="Q1187" s="2014"/>
      <c r="R1187" s="1349"/>
      <c r="S1187" s="1349"/>
      <c r="T1187" s="1349"/>
      <c r="U1187" s="746">
        <v>5</v>
      </c>
      <c r="V1187" s="1281"/>
      <c r="W1187" s="828"/>
      <c r="X1187" s="828"/>
      <c r="Y1187" s="828"/>
      <c r="Z1187" s="1281">
        <f t="shared" si="624"/>
        <v>1</v>
      </c>
      <c r="AA1187" s="829">
        <f>P1187/U1187</f>
        <v>3947200</v>
      </c>
      <c r="AB1187" s="829">
        <f t="shared" si="625"/>
        <v>3947200</v>
      </c>
      <c r="AC1187" s="829">
        <f>P1187-AB1187</f>
        <v>15788800</v>
      </c>
      <c r="AD1187" s="830" t="b">
        <f t="shared" si="623"/>
        <v>1</v>
      </c>
      <c r="AE1187" s="738"/>
      <c r="AF1187" s="738"/>
    </row>
    <row r="1188" spans="1:32" ht="15" customHeight="1">
      <c r="A1188" s="1570" t="s">
        <v>1375</v>
      </c>
      <c r="B1188" s="1274"/>
      <c r="C1188" s="1361" t="s">
        <v>683</v>
      </c>
      <c r="D1188" s="1274">
        <v>208010302</v>
      </c>
      <c r="E1188" s="1274"/>
      <c r="F1188" s="1349" t="s">
        <v>396</v>
      </c>
      <c r="G1188" s="1349" t="s">
        <v>1439</v>
      </c>
      <c r="H1188" s="1349" t="s">
        <v>1440</v>
      </c>
      <c r="I1188" s="1349" t="s">
        <v>595</v>
      </c>
      <c r="J1188" s="1274" t="s">
        <v>211</v>
      </c>
      <c r="K1188" s="1274">
        <v>1</v>
      </c>
      <c r="L1188" s="1276" t="s">
        <v>207</v>
      </c>
      <c r="M1188" s="1375">
        <v>19736000</v>
      </c>
      <c r="N1188" s="1349">
        <v>2017</v>
      </c>
      <c r="O1188" s="1377" t="s">
        <v>1275</v>
      </c>
      <c r="P1188" s="1722">
        <f t="shared" si="622"/>
        <v>19736000</v>
      </c>
      <c r="Q1188" s="2014"/>
      <c r="R1188" s="1349"/>
      <c r="S1188" s="1349"/>
      <c r="T1188" s="1349"/>
      <c r="U1188" s="746">
        <v>5</v>
      </c>
      <c r="V1188" s="1281"/>
      <c r="W1188" s="828"/>
      <c r="X1188" s="828"/>
      <c r="Y1188" s="828"/>
      <c r="Z1188" s="1281">
        <f t="shared" si="624"/>
        <v>1</v>
      </c>
      <c r="AA1188" s="829">
        <f>P1188/U1188</f>
        <v>3947200</v>
      </c>
      <c r="AB1188" s="829">
        <f t="shared" si="625"/>
        <v>3947200</v>
      </c>
      <c r="AC1188" s="829">
        <f>P1188-AB1188</f>
        <v>15788800</v>
      </c>
      <c r="AD1188" s="830" t="b">
        <f t="shared" si="623"/>
        <v>1</v>
      </c>
      <c r="AE1188" s="738"/>
      <c r="AF1188" s="738"/>
    </row>
    <row r="1189" spans="1:32" ht="15" customHeight="1">
      <c r="A1189" s="1570" t="s">
        <v>1375</v>
      </c>
      <c r="B1189" s="1274"/>
      <c r="C1189" s="1361"/>
      <c r="D1189" s="1274"/>
      <c r="E1189" s="1274"/>
      <c r="F1189" s="1349"/>
      <c r="G1189" s="1349"/>
      <c r="H1189" s="1349"/>
      <c r="I1189" s="1349"/>
      <c r="J1189" s="1274"/>
      <c r="K1189" s="1274"/>
      <c r="L1189" s="1276"/>
      <c r="M1189" s="1375"/>
      <c r="N1189" s="1349"/>
      <c r="O1189" s="1377"/>
      <c r="P1189" s="1722">
        <f t="shared" si="622"/>
        <v>0</v>
      </c>
      <c r="Q1189" s="2014"/>
      <c r="R1189" s="1349"/>
      <c r="S1189" s="1349"/>
      <c r="T1189" s="1349"/>
      <c r="U1189" s="746"/>
      <c r="V1189" s="1281"/>
      <c r="W1189" s="828"/>
      <c r="X1189" s="828"/>
      <c r="Y1189" s="828"/>
      <c r="Z1189" s="1281"/>
      <c r="AA1189" s="829"/>
      <c r="AB1189" s="829"/>
      <c r="AC1189" s="829"/>
      <c r="AD1189" s="830" t="b">
        <f t="shared" si="623"/>
        <v>1</v>
      </c>
      <c r="AE1189" s="738"/>
      <c r="AF1189" s="738"/>
    </row>
    <row r="1190" spans="1:32" ht="15" customHeight="1">
      <c r="A1190" s="1570" t="s">
        <v>1375</v>
      </c>
      <c r="B1190" s="1274">
        <v>226</v>
      </c>
      <c r="C1190" s="1361" t="s">
        <v>1441</v>
      </c>
      <c r="D1190" s="1274">
        <v>208010303</v>
      </c>
      <c r="E1190" s="1274"/>
      <c r="F1190" s="1349" t="s">
        <v>301</v>
      </c>
      <c r="G1190" s="1349" t="s">
        <v>1442</v>
      </c>
      <c r="H1190" s="1349" t="s">
        <v>1443</v>
      </c>
      <c r="I1190" s="1349" t="s">
        <v>595</v>
      </c>
      <c r="J1190" s="1274" t="s">
        <v>211</v>
      </c>
      <c r="K1190" s="1274">
        <v>1</v>
      </c>
      <c r="L1190" s="1276" t="s">
        <v>207</v>
      </c>
      <c r="M1190" s="1375">
        <v>51324000</v>
      </c>
      <c r="N1190" s="1349">
        <v>2017</v>
      </c>
      <c r="O1190" s="1377" t="s">
        <v>1275</v>
      </c>
      <c r="P1190" s="1722">
        <f t="shared" si="622"/>
        <v>51324000</v>
      </c>
      <c r="Q1190" s="2014"/>
      <c r="R1190" s="1349"/>
      <c r="S1190" s="1349"/>
      <c r="T1190" s="1349"/>
      <c r="U1190" s="746">
        <v>5</v>
      </c>
      <c r="V1190" s="1281"/>
      <c r="W1190" s="828"/>
      <c r="X1190" s="828"/>
      <c r="Y1190" s="828"/>
      <c r="Z1190" s="1281">
        <f t="shared" si="624"/>
        <v>1</v>
      </c>
      <c r="AA1190" s="829">
        <f t="shared" ref="AA1190:AA1196" si="626">P1190/U1190</f>
        <v>10264800</v>
      </c>
      <c r="AB1190" s="829">
        <f t="shared" si="625"/>
        <v>10264800</v>
      </c>
      <c r="AC1190" s="829">
        <f t="shared" ref="AC1190:AC1196" si="627">P1190-AB1190</f>
        <v>41059200</v>
      </c>
      <c r="AD1190" s="830" t="b">
        <f t="shared" si="623"/>
        <v>1</v>
      </c>
      <c r="AE1190" s="738"/>
      <c r="AF1190" s="738"/>
    </row>
    <row r="1191" spans="1:32" ht="15" customHeight="1">
      <c r="A1191" s="1570" t="s">
        <v>1375</v>
      </c>
      <c r="B1191" s="1274">
        <v>227</v>
      </c>
      <c r="C1191" s="1361" t="s">
        <v>1444</v>
      </c>
      <c r="D1191" s="1274">
        <v>208010304</v>
      </c>
      <c r="E1191" s="1274"/>
      <c r="F1191" s="1349" t="s">
        <v>301</v>
      </c>
      <c r="G1191" s="1349" t="s">
        <v>1437</v>
      </c>
      <c r="H1191" s="1349" t="s">
        <v>1445</v>
      </c>
      <c r="I1191" s="1349" t="s">
        <v>595</v>
      </c>
      <c r="J1191" s="1274" t="s">
        <v>211</v>
      </c>
      <c r="K1191" s="1274">
        <v>1</v>
      </c>
      <c r="L1191" s="1276" t="s">
        <v>207</v>
      </c>
      <c r="M1191" s="1375">
        <v>67934000</v>
      </c>
      <c r="N1191" s="1349">
        <v>2017</v>
      </c>
      <c r="O1191" s="1377" t="s">
        <v>1275</v>
      </c>
      <c r="P1191" s="1722">
        <f t="shared" si="622"/>
        <v>67934000</v>
      </c>
      <c r="Q1191" s="2014"/>
      <c r="R1191" s="1349"/>
      <c r="S1191" s="1349"/>
      <c r="T1191" s="1349"/>
      <c r="U1191" s="746">
        <v>5</v>
      </c>
      <c r="V1191" s="1281"/>
      <c r="W1191" s="828"/>
      <c r="X1191" s="828"/>
      <c r="Y1191" s="828"/>
      <c r="Z1191" s="1281">
        <f t="shared" si="624"/>
        <v>1</v>
      </c>
      <c r="AA1191" s="829">
        <f t="shared" si="626"/>
        <v>13586800</v>
      </c>
      <c r="AB1191" s="829">
        <f t="shared" si="625"/>
        <v>13586800</v>
      </c>
      <c r="AC1191" s="829">
        <f t="shared" si="627"/>
        <v>54347200</v>
      </c>
      <c r="AD1191" s="830" t="b">
        <f t="shared" si="623"/>
        <v>1</v>
      </c>
      <c r="AE1191" s="738"/>
      <c r="AF1191" s="738"/>
    </row>
    <row r="1192" spans="1:32" ht="15" customHeight="1">
      <c r="A1192" s="1570" t="s">
        <v>1375</v>
      </c>
      <c r="B1192" s="1274">
        <v>228</v>
      </c>
      <c r="C1192" s="1361" t="s">
        <v>1446</v>
      </c>
      <c r="D1192" s="1274">
        <v>208010305</v>
      </c>
      <c r="E1192" s="1274"/>
      <c r="F1192" s="1349" t="s">
        <v>301</v>
      </c>
      <c r="G1192" s="1349" t="s">
        <v>1447</v>
      </c>
      <c r="H1192" s="1349" t="s">
        <v>1448</v>
      </c>
      <c r="I1192" s="1349" t="s">
        <v>595</v>
      </c>
      <c r="J1192" s="1274" t="s">
        <v>211</v>
      </c>
      <c r="K1192" s="1274">
        <v>1</v>
      </c>
      <c r="L1192" s="1276" t="s">
        <v>207</v>
      </c>
      <c r="M1192" s="1375">
        <v>125918000</v>
      </c>
      <c r="N1192" s="1349">
        <v>2017</v>
      </c>
      <c r="O1192" s="1377" t="s">
        <v>1275</v>
      </c>
      <c r="P1192" s="1722">
        <f t="shared" si="622"/>
        <v>125918000</v>
      </c>
      <c r="Q1192" s="2014"/>
      <c r="R1192" s="1349"/>
      <c r="S1192" s="1349"/>
      <c r="T1192" s="1349"/>
      <c r="U1192" s="746">
        <v>5</v>
      </c>
      <c r="V1192" s="1281"/>
      <c r="W1192" s="828"/>
      <c r="X1192" s="828"/>
      <c r="Y1192" s="828"/>
      <c r="Z1192" s="1281">
        <f t="shared" si="624"/>
        <v>1</v>
      </c>
      <c r="AA1192" s="829">
        <f t="shared" si="626"/>
        <v>25183600</v>
      </c>
      <c r="AB1192" s="829">
        <f t="shared" si="625"/>
        <v>25183600</v>
      </c>
      <c r="AC1192" s="829">
        <f t="shared" si="627"/>
        <v>100734400</v>
      </c>
      <c r="AD1192" s="830" t="b">
        <f t="shared" si="623"/>
        <v>1</v>
      </c>
      <c r="AE1192" s="738"/>
      <c r="AF1192" s="738"/>
    </row>
    <row r="1193" spans="1:32" ht="15" customHeight="1">
      <c r="A1193" s="1570" t="s">
        <v>1375</v>
      </c>
      <c r="B1193" s="1274">
        <v>229</v>
      </c>
      <c r="C1193" s="1361" t="s">
        <v>1449</v>
      </c>
      <c r="D1193" s="1274">
        <v>208010306</v>
      </c>
      <c r="E1193" s="1274"/>
      <c r="F1193" s="1349" t="s">
        <v>301</v>
      </c>
      <c r="G1193" s="1349" t="s">
        <v>1447</v>
      </c>
      <c r="H1193" s="1349" t="s">
        <v>1450</v>
      </c>
      <c r="I1193" s="1349" t="s">
        <v>595</v>
      </c>
      <c r="J1193" s="1274" t="s">
        <v>211</v>
      </c>
      <c r="K1193" s="1274">
        <v>1</v>
      </c>
      <c r="L1193" s="1276" t="s">
        <v>207</v>
      </c>
      <c r="M1193" s="1375">
        <v>80264000</v>
      </c>
      <c r="N1193" s="1349">
        <v>2017</v>
      </c>
      <c r="O1193" s="1377" t="s">
        <v>1275</v>
      </c>
      <c r="P1193" s="1722">
        <f t="shared" si="622"/>
        <v>80264000</v>
      </c>
      <c r="Q1193" s="2014"/>
      <c r="R1193" s="1349"/>
      <c r="S1193" s="1349"/>
      <c r="T1193" s="1349"/>
      <c r="U1193" s="746">
        <v>5</v>
      </c>
      <c r="V1193" s="1281"/>
      <c r="W1193" s="828"/>
      <c r="X1193" s="828"/>
      <c r="Y1193" s="828"/>
      <c r="Z1193" s="1281">
        <f t="shared" si="624"/>
        <v>1</v>
      </c>
      <c r="AA1193" s="829">
        <f t="shared" si="626"/>
        <v>16052800</v>
      </c>
      <c r="AB1193" s="829">
        <f t="shared" si="625"/>
        <v>16052800</v>
      </c>
      <c r="AC1193" s="829">
        <f t="shared" si="627"/>
        <v>64211200</v>
      </c>
      <c r="AD1193" s="830" t="b">
        <f t="shared" si="623"/>
        <v>1</v>
      </c>
      <c r="AE1193" s="738"/>
      <c r="AF1193" s="738"/>
    </row>
    <row r="1194" spans="1:32" ht="15" customHeight="1">
      <c r="A1194" s="1570" t="s">
        <v>1375</v>
      </c>
      <c r="B1194" s="1274">
        <v>230</v>
      </c>
      <c r="C1194" s="1361" t="s">
        <v>1451</v>
      </c>
      <c r="D1194" s="1274">
        <v>208010307</v>
      </c>
      <c r="E1194" s="1274"/>
      <c r="F1194" s="1349" t="s">
        <v>301</v>
      </c>
      <c r="G1194" s="1349" t="s">
        <v>1452</v>
      </c>
      <c r="H1194" s="1349" t="s">
        <v>1453</v>
      </c>
      <c r="I1194" s="1349" t="s">
        <v>595</v>
      </c>
      <c r="J1194" s="1274" t="s">
        <v>211</v>
      </c>
      <c r="K1194" s="1274">
        <v>1</v>
      </c>
      <c r="L1194" s="1276" t="s">
        <v>207</v>
      </c>
      <c r="M1194" s="1375">
        <v>119100000</v>
      </c>
      <c r="N1194" s="1349">
        <v>2017</v>
      </c>
      <c r="O1194" s="1377" t="s">
        <v>1275</v>
      </c>
      <c r="P1194" s="1722">
        <f t="shared" si="622"/>
        <v>119100000</v>
      </c>
      <c r="Q1194" s="2014"/>
      <c r="R1194" s="1349"/>
      <c r="S1194" s="1349"/>
      <c r="T1194" s="1349"/>
      <c r="U1194" s="746">
        <v>5</v>
      </c>
      <c r="V1194" s="1281"/>
      <c r="W1194" s="828"/>
      <c r="X1194" s="828"/>
      <c r="Y1194" s="828"/>
      <c r="Z1194" s="1281">
        <f t="shared" si="624"/>
        <v>1</v>
      </c>
      <c r="AA1194" s="829">
        <f t="shared" si="626"/>
        <v>23820000</v>
      </c>
      <c r="AB1194" s="829">
        <f t="shared" si="625"/>
        <v>23820000</v>
      </c>
      <c r="AC1194" s="829">
        <f t="shared" si="627"/>
        <v>95280000</v>
      </c>
      <c r="AD1194" s="830" t="b">
        <f t="shared" si="623"/>
        <v>1</v>
      </c>
      <c r="AE1194" s="738"/>
      <c r="AF1194" s="738"/>
    </row>
    <row r="1195" spans="1:32" ht="15" customHeight="1">
      <c r="A1195" s="1570" t="s">
        <v>1375</v>
      </c>
      <c r="B1195" s="1274">
        <v>231</v>
      </c>
      <c r="C1195" s="1361" t="s">
        <v>1454</v>
      </c>
      <c r="D1195" s="1274">
        <v>208010308</v>
      </c>
      <c r="E1195" s="1274"/>
      <c r="F1195" s="1349" t="s">
        <v>301</v>
      </c>
      <c r="G1195" s="1349" t="s">
        <v>1455</v>
      </c>
      <c r="H1195" s="1349" t="s">
        <v>1456</v>
      </c>
      <c r="I1195" s="1349" t="s">
        <v>595</v>
      </c>
      <c r="J1195" s="1274" t="s">
        <v>211</v>
      </c>
      <c r="K1195" s="1274">
        <v>1</v>
      </c>
      <c r="L1195" s="1276" t="s">
        <v>207</v>
      </c>
      <c r="M1195" s="1375">
        <v>74499000</v>
      </c>
      <c r="N1195" s="1349">
        <v>2017</v>
      </c>
      <c r="O1195" s="1377" t="s">
        <v>1275</v>
      </c>
      <c r="P1195" s="1722">
        <f t="shared" si="622"/>
        <v>74499000</v>
      </c>
      <c r="Q1195" s="2014"/>
      <c r="R1195" s="1349"/>
      <c r="S1195" s="1349"/>
      <c r="T1195" s="1349"/>
      <c r="U1195" s="746">
        <v>5</v>
      </c>
      <c r="V1195" s="1281"/>
      <c r="W1195" s="828"/>
      <c r="X1195" s="828"/>
      <c r="Y1195" s="828"/>
      <c r="Z1195" s="1281">
        <f t="shared" si="624"/>
        <v>1</v>
      </c>
      <c r="AA1195" s="829">
        <f t="shared" si="626"/>
        <v>14899800</v>
      </c>
      <c r="AB1195" s="829">
        <f t="shared" si="625"/>
        <v>14899800</v>
      </c>
      <c r="AC1195" s="829">
        <f t="shared" si="627"/>
        <v>59599200</v>
      </c>
      <c r="AD1195" s="830" t="b">
        <f t="shared" si="623"/>
        <v>1</v>
      </c>
      <c r="AE1195" s="738"/>
      <c r="AF1195" s="738"/>
    </row>
    <row r="1196" spans="1:32" ht="15" customHeight="1">
      <c r="A1196" s="1570" t="s">
        <v>1375</v>
      </c>
      <c r="B1196" s="1274">
        <v>232</v>
      </c>
      <c r="C1196" s="1361" t="s">
        <v>1457</v>
      </c>
      <c r="D1196" s="1274">
        <v>208010309</v>
      </c>
      <c r="E1196" s="1274"/>
      <c r="F1196" s="1349" t="s">
        <v>301</v>
      </c>
      <c r="G1196" s="1349" t="s">
        <v>1458</v>
      </c>
      <c r="H1196" s="1349" t="s">
        <v>1459</v>
      </c>
      <c r="I1196" s="1349" t="s">
        <v>595</v>
      </c>
      <c r="J1196" s="1274" t="s">
        <v>211</v>
      </c>
      <c r="K1196" s="1274">
        <v>1</v>
      </c>
      <c r="L1196" s="1276" t="s">
        <v>207</v>
      </c>
      <c r="M1196" s="1375">
        <v>67470000</v>
      </c>
      <c r="N1196" s="1349">
        <v>2017</v>
      </c>
      <c r="O1196" s="1377" t="s">
        <v>1275</v>
      </c>
      <c r="P1196" s="1722">
        <f t="shared" si="622"/>
        <v>67470000</v>
      </c>
      <c r="Q1196" s="2014"/>
      <c r="R1196" s="1349"/>
      <c r="S1196" s="1349"/>
      <c r="T1196" s="1324"/>
      <c r="U1196" s="746">
        <v>5</v>
      </c>
      <c r="V1196" s="1281"/>
      <c r="W1196" s="828"/>
      <c r="X1196" s="828"/>
      <c r="Y1196" s="828"/>
      <c r="Z1196" s="1281">
        <f t="shared" si="624"/>
        <v>1</v>
      </c>
      <c r="AA1196" s="829">
        <f t="shared" si="626"/>
        <v>13494000</v>
      </c>
      <c r="AB1196" s="829">
        <f t="shared" si="625"/>
        <v>13494000</v>
      </c>
      <c r="AC1196" s="829">
        <f t="shared" si="627"/>
        <v>53976000</v>
      </c>
      <c r="AD1196" s="830" t="b">
        <f t="shared" si="623"/>
        <v>1</v>
      </c>
      <c r="AE1196" s="738"/>
      <c r="AF1196" s="738"/>
    </row>
    <row r="1197" spans="1:32" ht="15" customHeight="1">
      <c r="A1197" s="1570" t="s">
        <v>1375</v>
      </c>
      <c r="B1197" s="1274"/>
      <c r="C1197" s="1365" t="s">
        <v>1460</v>
      </c>
      <c r="D1197" s="1349"/>
      <c r="E1197" s="1349"/>
      <c r="F1197" s="1365"/>
      <c r="G1197" s="1365"/>
      <c r="H1197" s="1365"/>
      <c r="I1197" s="1365"/>
      <c r="J1197" s="1365"/>
      <c r="K1197" s="1365"/>
      <c r="L1197" s="1276"/>
      <c r="M1197" s="1376"/>
      <c r="N1197" s="1349"/>
      <c r="O1197" s="1349"/>
      <c r="P1197" s="1722">
        <f t="shared" si="622"/>
        <v>0</v>
      </c>
      <c r="Q1197" s="1349"/>
      <c r="R1197" s="1349"/>
      <c r="S1197" s="1349"/>
      <c r="T1197" s="1349"/>
      <c r="U1197" s="746"/>
      <c r="V1197" s="1281"/>
      <c r="W1197" s="828"/>
      <c r="X1197" s="828"/>
      <c r="Y1197" s="828"/>
      <c r="Z1197" s="1281"/>
      <c r="AA1197" s="829"/>
      <c r="AB1197" s="829"/>
      <c r="AC1197" s="829"/>
      <c r="AD1197" s="830" t="b">
        <f t="shared" si="623"/>
        <v>1</v>
      </c>
      <c r="AE1197" s="738"/>
      <c r="AF1197" s="738"/>
    </row>
    <row r="1198" spans="1:32" ht="15" customHeight="1">
      <c r="A1198" s="1570" t="s">
        <v>1375</v>
      </c>
      <c r="B1198" s="1274">
        <v>233</v>
      </c>
      <c r="C1198" s="1361" t="s">
        <v>1461</v>
      </c>
      <c r="D1198" s="1274">
        <v>208010244</v>
      </c>
      <c r="E1198" s="1274"/>
      <c r="F1198" s="1349" t="s">
        <v>396</v>
      </c>
      <c r="G1198" s="1349" t="s">
        <v>1462</v>
      </c>
      <c r="H1198" s="1349" t="s">
        <v>1463</v>
      </c>
      <c r="I1198" s="1349" t="s">
        <v>595</v>
      </c>
      <c r="J1198" s="1274" t="s">
        <v>211</v>
      </c>
      <c r="K1198" s="1274">
        <v>1</v>
      </c>
      <c r="L1198" s="1276" t="s">
        <v>207</v>
      </c>
      <c r="M1198" s="1375">
        <v>74382000</v>
      </c>
      <c r="N1198" s="1274">
        <v>2017</v>
      </c>
      <c r="O1198" s="1377" t="s">
        <v>1275</v>
      </c>
      <c r="P1198" s="1722">
        <f t="shared" si="622"/>
        <v>74382000</v>
      </c>
      <c r="Q1198" s="2012" t="s">
        <v>99</v>
      </c>
      <c r="R1198" s="1349"/>
      <c r="S1198" s="1349"/>
      <c r="T1198" s="2014" t="s">
        <v>1464</v>
      </c>
      <c r="U1198" s="746">
        <v>5</v>
      </c>
      <c r="V1198" s="1281"/>
      <c r="W1198" s="828"/>
      <c r="X1198" s="828"/>
      <c r="Y1198" s="828"/>
      <c r="Z1198" s="1281">
        <f t="shared" si="624"/>
        <v>1</v>
      </c>
      <c r="AA1198" s="829">
        <f>P1198/U1198</f>
        <v>14876400</v>
      </c>
      <c r="AB1198" s="829">
        <f t="shared" si="625"/>
        <v>14876400</v>
      </c>
      <c r="AC1198" s="829">
        <f>P1198-AB1198</f>
        <v>59505600</v>
      </c>
      <c r="AD1198" s="830" t="b">
        <f t="shared" si="623"/>
        <v>1</v>
      </c>
      <c r="AE1198" s="738"/>
      <c r="AF1198" s="738"/>
    </row>
    <row r="1199" spans="1:32" ht="15" customHeight="1">
      <c r="A1199" s="1570" t="s">
        <v>1375</v>
      </c>
      <c r="B1199" s="1274"/>
      <c r="C1199" s="1361" t="s">
        <v>1461</v>
      </c>
      <c r="D1199" s="1274">
        <v>208010244</v>
      </c>
      <c r="E1199" s="1274"/>
      <c r="F1199" s="1349" t="s">
        <v>396</v>
      </c>
      <c r="G1199" s="1349" t="s">
        <v>1462</v>
      </c>
      <c r="H1199" s="1349" t="s">
        <v>1463</v>
      </c>
      <c r="I1199" s="1349" t="s">
        <v>595</v>
      </c>
      <c r="J1199" s="1274" t="s">
        <v>211</v>
      </c>
      <c r="K1199" s="1274">
        <v>1</v>
      </c>
      <c r="L1199" s="1276" t="s">
        <v>207</v>
      </c>
      <c r="M1199" s="1375">
        <v>74382000</v>
      </c>
      <c r="N1199" s="1274">
        <v>2017</v>
      </c>
      <c r="O1199" s="1377" t="s">
        <v>1275</v>
      </c>
      <c r="P1199" s="1722">
        <f t="shared" si="622"/>
        <v>74382000</v>
      </c>
      <c r="Q1199" s="2010"/>
      <c r="R1199" s="1349"/>
      <c r="S1199" s="1349"/>
      <c r="T1199" s="2014"/>
      <c r="U1199" s="746">
        <v>5</v>
      </c>
      <c r="V1199" s="1281"/>
      <c r="W1199" s="828"/>
      <c r="X1199" s="828"/>
      <c r="Y1199" s="828"/>
      <c r="Z1199" s="1281">
        <f t="shared" si="624"/>
        <v>1</v>
      </c>
      <c r="AA1199" s="829">
        <f>P1199/U1199</f>
        <v>14876400</v>
      </c>
      <c r="AB1199" s="829">
        <f t="shared" si="625"/>
        <v>14876400</v>
      </c>
      <c r="AC1199" s="829">
        <f>P1199-AB1199</f>
        <v>59505600</v>
      </c>
      <c r="AD1199" s="830" t="b">
        <f t="shared" si="623"/>
        <v>1</v>
      </c>
      <c r="AE1199" s="738"/>
      <c r="AF1199" s="738"/>
    </row>
    <row r="1200" spans="1:32" ht="15" customHeight="1">
      <c r="A1200" s="1570" t="s">
        <v>1375</v>
      </c>
      <c r="B1200" s="1274"/>
      <c r="C1200" s="1361"/>
      <c r="D1200" s="1274"/>
      <c r="E1200" s="1274"/>
      <c r="F1200" s="1349"/>
      <c r="G1200" s="1349"/>
      <c r="H1200" s="1349"/>
      <c r="I1200" s="1349"/>
      <c r="J1200" s="1274"/>
      <c r="K1200" s="1274"/>
      <c r="L1200" s="1276"/>
      <c r="M1200" s="1375"/>
      <c r="N1200" s="1274"/>
      <c r="O1200" s="1377"/>
      <c r="P1200" s="1722">
        <f t="shared" si="622"/>
        <v>0</v>
      </c>
      <c r="Q1200" s="2010"/>
      <c r="R1200" s="1349"/>
      <c r="S1200" s="1349"/>
      <c r="T1200" s="2014"/>
      <c r="U1200" s="746"/>
      <c r="V1200" s="1281"/>
      <c r="W1200" s="828"/>
      <c r="X1200" s="828"/>
      <c r="Y1200" s="828"/>
      <c r="Z1200" s="1281"/>
      <c r="AA1200" s="829"/>
      <c r="AB1200" s="829"/>
      <c r="AC1200" s="829"/>
      <c r="AD1200" s="830" t="b">
        <f t="shared" si="623"/>
        <v>1</v>
      </c>
      <c r="AE1200" s="738"/>
      <c r="AF1200" s="738"/>
    </row>
    <row r="1201" spans="1:32" ht="15" customHeight="1">
      <c r="A1201" s="1570" t="s">
        <v>1375</v>
      </c>
      <c r="B1201" s="1274">
        <v>234</v>
      </c>
      <c r="C1201" s="1361" t="s">
        <v>1465</v>
      </c>
      <c r="D1201" s="1274">
        <v>208010310</v>
      </c>
      <c r="E1201" s="1274"/>
      <c r="F1201" s="1349" t="s">
        <v>396</v>
      </c>
      <c r="G1201" s="1349" t="s">
        <v>1418</v>
      </c>
      <c r="H1201" s="1349" t="s">
        <v>1466</v>
      </c>
      <c r="I1201" s="1349" t="s">
        <v>595</v>
      </c>
      <c r="J1201" s="1274" t="s">
        <v>211</v>
      </c>
      <c r="K1201" s="1274">
        <v>1</v>
      </c>
      <c r="L1201" s="1276" t="s">
        <v>207</v>
      </c>
      <c r="M1201" s="1375">
        <v>61523000</v>
      </c>
      <c r="N1201" s="1274">
        <v>2017</v>
      </c>
      <c r="O1201" s="1377" t="s">
        <v>1275</v>
      </c>
      <c r="P1201" s="1722">
        <f t="shared" si="622"/>
        <v>61523000</v>
      </c>
      <c r="Q1201" s="2010"/>
      <c r="R1201" s="1349"/>
      <c r="S1201" s="1349"/>
      <c r="T1201" s="2014"/>
      <c r="U1201" s="746">
        <v>5</v>
      </c>
      <c r="V1201" s="1281"/>
      <c r="W1201" s="828"/>
      <c r="X1201" s="828"/>
      <c r="Y1201" s="828"/>
      <c r="Z1201" s="1281">
        <f t="shared" si="624"/>
        <v>1</v>
      </c>
      <c r="AA1201" s="829">
        <f>P1201/U1201</f>
        <v>12304600</v>
      </c>
      <c r="AB1201" s="829">
        <f t="shared" si="625"/>
        <v>12304600</v>
      </c>
      <c r="AC1201" s="829">
        <f>P1201-AB1201</f>
        <v>49218400</v>
      </c>
      <c r="AD1201" s="830" t="b">
        <f t="shared" si="623"/>
        <v>1</v>
      </c>
      <c r="AE1201" s="738"/>
      <c r="AF1201" s="738"/>
    </row>
    <row r="1202" spans="1:32" ht="15" customHeight="1">
      <c r="A1202" s="1570" t="s">
        <v>1375</v>
      </c>
      <c r="B1202" s="1274"/>
      <c r="C1202" s="1361" t="s">
        <v>1465</v>
      </c>
      <c r="D1202" s="1274">
        <v>208010310</v>
      </c>
      <c r="E1202" s="1274"/>
      <c r="F1202" s="1349" t="s">
        <v>396</v>
      </c>
      <c r="G1202" s="1349" t="s">
        <v>1418</v>
      </c>
      <c r="H1202" s="1349" t="s">
        <v>1983</v>
      </c>
      <c r="I1202" s="1349" t="s">
        <v>595</v>
      </c>
      <c r="J1202" s="1274" t="s">
        <v>211</v>
      </c>
      <c r="K1202" s="1274">
        <v>1</v>
      </c>
      <c r="L1202" s="1276" t="s">
        <v>207</v>
      </c>
      <c r="M1202" s="1375">
        <v>61523000</v>
      </c>
      <c r="N1202" s="1274">
        <v>2017</v>
      </c>
      <c r="O1202" s="1377" t="s">
        <v>1275</v>
      </c>
      <c r="P1202" s="1722">
        <f t="shared" si="622"/>
        <v>61523000</v>
      </c>
      <c r="Q1202" s="2010"/>
      <c r="R1202" s="1349"/>
      <c r="S1202" s="1349"/>
      <c r="T1202" s="2014"/>
      <c r="U1202" s="746">
        <v>5</v>
      </c>
      <c r="V1202" s="1281"/>
      <c r="W1202" s="828"/>
      <c r="X1202" s="828"/>
      <c r="Y1202" s="828"/>
      <c r="Z1202" s="1281">
        <f t="shared" si="624"/>
        <v>1</v>
      </c>
      <c r="AA1202" s="829">
        <f>P1202/U1202</f>
        <v>12304600</v>
      </c>
      <c r="AB1202" s="829">
        <f t="shared" si="625"/>
        <v>12304600</v>
      </c>
      <c r="AC1202" s="829">
        <f>P1202-AB1202</f>
        <v>49218400</v>
      </c>
      <c r="AD1202" s="830" t="b">
        <f t="shared" si="623"/>
        <v>1</v>
      </c>
      <c r="AE1202" s="738"/>
      <c r="AF1202" s="738"/>
    </row>
    <row r="1203" spans="1:32" ht="15" customHeight="1">
      <c r="A1203" s="1570" t="s">
        <v>1375</v>
      </c>
      <c r="B1203" s="1274"/>
      <c r="C1203" s="1361"/>
      <c r="D1203" s="1274"/>
      <c r="E1203" s="1274"/>
      <c r="F1203" s="1349"/>
      <c r="G1203" s="1349"/>
      <c r="H1203" s="1349"/>
      <c r="I1203" s="1349"/>
      <c r="J1203" s="1274"/>
      <c r="K1203" s="1274"/>
      <c r="L1203" s="1276"/>
      <c r="M1203" s="1375"/>
      <c r="N1203" s="1274"/>
      <c r="O1203" s="1377"/>
      <c r="P1203" s="1722">
        <f t="shared" si="622"/>
        <v>0</v>
      </c>
      <c r="Q1203" s="2010"/>
      <c r="R1203" s="1349"/>
      <c r="S1203" s="1349"/>
      <c r="T1203" s="2014"/>
      <c r="U1203" s="746"/>
      <c r="V1203" s="1281"/>
      <c r="W1203" s="828"/>
      <c r="X1203" s="828"/>
      <c r="Y1203" s="828"/>
      <c r="Z1203" s="1281"/>
      <c r="AA1203" s="829"/>
      <c r="AB1203" s="829"/>
      <c r="AC1203" s="829"/>
      <c r="AD1203" s="830" t="b">
        <f t="shared" si="623"/>
        <v>1</v>
      </c>
      <c r="AE1203" s="738"/>
      <c r="AF1203" s="738"/>
    </row>
    <row r="1204" spans="1:32" ht="15" customHeight="1">
      <c r="A1204" s="1570" t="s">
        <v>1375</v>
      </c>
      <c r="B1204" s="1274">
        <v>235</v>
      </c>
      <c r="C1204" s="1361" t="s">
        <v>1467</v>
      </c>
      <c r="D1204" s="1274">
        <v>208010364</v>
      </c>
      <c r="E1204" s="1274"/>
      <c r="F1204" s="1349" t="s">
        <v>396</v>
      </c>
      <c r="G1204" s="1349" t="s">
        <v>1418</v>
      </c>
      <c r="H1204" s="1349" t="s">
        <v>1468</v>
      </c>
      <c r="I1204" s="1349" t="s">
        <v>595</v>
      </c>
      <c r="J1204" s="1274" t="s">
        <v>211</v>
      </c>
      <c r="K1204" s="1274">
        <v>1</v>
      </c>
      <c r="L1204" s="1276" t="s">
        <v>207</v>
      </c>
      <c r="M1204" s="1375">
        <v>107301000</v>
      </c>
      <c r="N1204" s="1274">
        <v>2017</v>
      </c>
      <c r="O1204" s="1377" t="s">
        <v>1275</v>
      </c>
      <c r="P1204" s="1722">
        <f t="shared" si="622"/>
        <v>107301000</v>
      </c>
      <c r="Q1204" s="2010"/>
      <c r="R1204" s="1349"/>
      <c r="S1204" s="1349"/>
      <c r="T1204" s="2014"/>
      <c r="U1204" s="746">
        <v>5</v>
      </c>
      <c r="V1204" s="1281"/>
      <c r="W1204" s="828"/>
      <c r="X1204" s="828"/>
      <c r="Y1204" s="828"/>
      <c r="Z1204" s="1281">
        <f t="shared" si="624"/>
        <v>1</v>
      </c>
      <c r="AA1204" s="829">
        <f>P1204/U1204</f>
        <v>21460200</v>
      </c>
      <c r="AB1204" s="829">
        <f t="shared" si="625"/>
        <v>21460200</v>
      </c>
      <c r="AC1204" s="829">
        <f>P1204-AB1204</f>
        <v>85840800</v>
      </c>
      <c r="AD1204" s="830" t="b">
        <f t="shared" si="623"/>
        <v>1</v>
      </c>
      <c r="AE1204" s="738"/>
      <c r="AF1204" s="738"/>
    </row>
    <row r="1205" spans="1:32" ht="15" customHeight="1">
      <c r="A1205" s="1570" t="s">
        <v>1375</v>
      </c>
      <c r="B1205" s="1274"/>
      <c r="C1205" s="1361" t="s">
        <v>1467</v>
      </c>
      <c r="D1205" s="1274">
        <v>208010364</v>
      </c>
      <c r="E1205" s="1274"/>
      <c r="F1205" s="1349" t="s">
        <v>396</v>
      </c>
      <c r="G1205" s="1349" t="s">
        <v>1418</v>
      </c>
      <c r="H1205" s="1349" t="s">
        <v>1984</v>
      </c>
      <c r="I1205" s="1349" t="s">
        <v>595</v>
      </c>
      <c r="J1205" s="1274" t="s">
        <v>211</v>
      </c>
      <c r="K1205" s="1274">
        <v>1</v>
      </c>
      <c r="L1205" s="1276" t="s">
        <v>207</v>
      </c>
      <c r="M1205" s="1375">
        <v>107301000</v>
      </c>
      <c r="N1205" s="1274">
        <v>2017</v>
      </c>
      <c r="O1205" s="1377" t="s">
        <v>1275</v>
      </c>
      <c r="P1205" s="1722">
        <f t="shared" si="622"/>
        <v>107301000</v>
      </c>
      <c r="Q1205" s="2010"/>
      <c r="R1205" s="1349"/>
      <c r="S1205" s="1349"/>
      <c r="T1205" s="2014"/>
      <c r="U1205" s="746">
        <v>5</v>
      </c>
      <c r="V1205" s="1281"/>
      <c r="W1205" s="828"/>
      <c r="X1205" s="828"/>
      <c r="Y1205" s="828"/>
      <c r="Z1205" s="1281">
        <f t="shared" si="624"/>
        <v>1</v>
      </c>
      <c r="AA1205" s="829">
        <f>P1205/U1205</f>
        <v>21460200</v>
      </c>
      <c r="AB1205" s="829">
        <f t="shared" si="625"/>
        <v>21460200</v>
      </c>
      <c r="AC1205" s="829">
        <f>P1205-AB1205</f>
        <v>85840800</v>
      </c>
      <c r="AD1205" s="830" t="b">
        <f t="shared" si="623"/>
        <v>1</v>
      </c>
      <c r="AE1205" s="738"/>
      <c r="AF1205" s="738"/>
    </row>
    <row r="1206" spans="1:32" ht="15" customHeight="1">
      <c r="A1206" s="1570" t="s">
        <v>1375</v>
      </c>
      <c r="B1206" s="1274"/>
      <c r="C1206" s="1361"/>
      <c r="D1206" s="1274"/>
      <c r="E1206" s="1274"/>
      <c r="F1206" s="1349"/>
      <c r="G1206" s="1349"/>
      <c r="H1206" s="1349"/>
      <c r="I1206" s="1349"/>
      <c r="J1206" s="1274"/>
      <c r="K1206" s="1274"/>
      <c r="L1206" s="1276"/>
      <c r="M1206" s="1375"/>
      <c r="N1206" s="1274"/>
      <c r="O1206" s="1377"/>
      <c r="P1206" s="1722">
        <f t="shared" si="622"/>
        <v>0</v>
      </c>
      <c r="Q1206" s="2010"/>
      <c r="R1206" s="1349"/>
      <c r="S1206" s="1349"/>
      <c r="T1206" s="2014"/>
      <c r="U1206" s="746"/>
      <c r="V1206" s="1281"/>
      <c r="W1206" s="828"/>
      <c r="X1206" s="828"/>
      <c r="Y1206" s="828"/>
      <c r="Z1206" s="1281"/>
      <c r="AA1206" s="829"/>
      <c r="AB1206" s="829"/>
      <c r="AC1206" s="829"/>
      <c r="AD1206" s="830" t="b">
        <f t="shared" si="623"/>
        <v>1</v>
      </c>
      <c r="AE1206" s="738"/>
      <c r="AF1206" s="738"/>
    </row>
    <row r="1207" spans="1:32" ht="15" customHeight="1">
      <c r="A1207" s="1570" t="s">
        <v>1375</v>
      </c>
      <c r="B1207" s="1274">
        <v>236</v>
      </c>
      <c r="C1207" s="1361" t="s">
        <v>1985</v>
      </c>
      <c r="D1207" s="1274">
        <v>208010312</v>
      </c>
      <c r="E1207" s="1274"/>
      <c r="F1207" s="1349" t="s">
        <v>355</v>
      </c>
      <c r="G1207" s="1349" t="s">
        <v>1469</v>
      </c>
      <c r="H1207" s="1349" t="s">
        <v>1470</v>
      </c>
      <c r="I1207" s="1349" t="s">
        <v>595</v>
      </c>
      <c r="J1207" s="1274" t="s">
        <v>211</v>
      </c>
      <c r="K1207" s="1274">
        <v>1</v>
      </c>
      <c r="L1207" s="1276" t="s">
        <v>207</v>
      </c>
      <c r="M1207" s="1375">
        <v>4583000</v>
      </c>
      <c r="N1207" s="1274">
        <v>2017</v>
      </c>
      <c r="O1207" s="1377" t="s">
        <v>1275</v>
      </c>
      <c r="P1207" s="1722">
        <f t="shared" si="622"/>
        <v>4583000</v>
      </c>
      <c r="Q1207" s="2010"/>
      <c r="R1207" s="1349"/>
      <c r="S1207" s="1349"/>
      <c r="T1207" s="2014"/>
      <c r="U1207" s="746">
        <v>5</v>
      </c>
      <c r="V1207" s="1281"/>
      <c r="W1207" s="828"/>
      <c r="X1207" s="828"/>
      <c r="Y1207" s="828"/>
      <c r="Z1207" s="1281">
        <f t="shared" si="624"/>
        <v>1</v>
      </c>
      <c r="AA1207" s="829">
        <f t="shared" ref="AA1207:AA1226" si="628">P1207/U1207</f>
        <v>916600</v>
      </c>
      <c r="AB1207" s="829">
        <f t="shared" si="625"/>
        <v>916600</v>
      </c>
      <c r="AC1207" s="829">
        <f t="shared" ref="AC1207:AC1226" si="629">P1207-AB1207</f>
        <v>3666400</v>
      </c>
      <c r="AD1207" s="830" t="b">
        <f t="shared" si="623"/>
        <v>1</v>
      </c>
      <c r="AE1207" s="738"/>
      <c r="AF1207" s="738"/>
    </row>
    <row r="1208" spans="1:32" ht="15" customHeight="1">
      <c r="A1208" s="1570" t="s">
        <v>1375</v>
      </c>
      <c r="B1208" s="1274"/>
      <c r="C1208" s="1361" t="s">
        <v>1985</v>
      </c>
      <c r="D1208" s="1274">
        <v>208010312</v>
      </c>
      <c r="E1208" s="1274"/>
      <c r="F1208" s="1349" t="s">
        <v>355</v>
      </c>
      <c r="G1208" s="1349" t="s">
        <v>1469</v>
      </c>
      <c r="H1208" s="1349" t="s">
        <v>1986</v>
      </c>
      <c r="I1208" s="1349" t="s">
        <v>595</v>
      </c>
      <c r="J1208" s="1274" t="s">
        <v>211</v>
      </c>
      <c r="K1208" s="1274">
        <v>1</v>
      </c>
      <c r="L1208" s="1276" t="s">
        <v>207</v>
      </c>
      <c r="M1208" s="1375">
        <v>4583000</v>
      </c>
      <c r="N1208" s="1274">
        <v>2017</v>
      </c>
      <c r="O1208" s="1377" t="s">
        <v>1275</v>
      </c>
      <c r="P1208" s="1722">
        <f t="shared" si="622"/>
        <v>4583000</v>
      </c>
      <c r="Q1208" s="2010"/>
      <c r="R1208" s="1349"/>
      <c r="S1208" s="1349"/>
      <c r="T1208" s="2014"/>
      <c r="U1208" s="746">
        <v>5</v>
      </c>
      <c r="V1208" s="1281"/>
      <c r="W1208" s="828"/>
      <c r="X1208" s="828"/>
      <c r="Y1208" s="828"/>
      <c r="Z1208" s="1281">
        <f t="shared" si="624"/>
        <v>1</v>
      </c>
      <c r="AA1208" s="829">
        <f t="shared" si="628"/>
        <v>916600</v>
      </c>
      <c r="AB1208" s="829">
        <f t="shared" si="625"/>
        <v>916600</v>
      </c>
      <c r="AC1208" s="829">
        <f t="shared" si="629"/>
        <v>3666400</v>
      </c>
      <c r="AD1208" s="830" t="b">
        <f t="shared" si="623"/>
        <v>1</v>
      </c>
      <c r="AE1208" s="738"/>
      <c r="AF1208" s="738"/>
    </row>
    <row r="1209" spans="1:32" ht="15" customHeight="1">
      <c r="A1209" s="1570" t="s">
        <v>1375</v>
      </c>
      <c r="B1209" s="1274"/>
      <c r="C1209" s="1361" t="s">
        <v>1985</v>
      </c>
      <c r="D1209" s="1274">
        <v>208010312</v>
      </c>
      <c r="E1209" s="1274"/>
      <c r="F1209" s="1349" t="s">
        <v>355</v>
      </c>
      <c r="G1209" s="1349" t="s">
        <v>1469</v>
      </c>
      <c r="H1209" s="1349" t="s">
        <v>1987</v>
      </c>
      <c r="I1209" s="1349" t="s">
        <v>595</v>
      </c>
      <c r="J1209" s="1274" t="s">
        <v>211</v>
      </c>
      <c r="K1209" s="1274">
        <v>1</v>
      </c>
      <c r="L1209" s="1276" t="s">
        <v>207</v>
      </c>
      <c r="M1209" s="1375">
        <v>4583000</v>
      </c>
      <c r="N1209" s="1274">
        <v>2017</v>
      </c>
      <c r="O1209" s="1377" t="s">
        <v>1275</v>
      </c>
      <c r="P1209" s="1722">
        <f t="shared" si="622"/>
        <v>4583000</v>
      </c>
      <c r="Q1209" s="2010"/>
      <c r="R1209" s="1349"/>
      <c r="S1209" s="1349"/>
      <c r="T1209" s="2014"/>
      <c r="U1209" s="746">
        <v>5</v>
      </c>
      <c r="V1209" s="1281"/>
      <c r="W1209" s="828"/>
      <c r="X1209" s="828"/>
      <c r="Y1209" s="828"/>
      <c r="Z1209" s="1281">
        <f t="shared" si="624"/>
        <v>1</v>
      </c>
      <c r="AA1209" s="829">
        <f t="shared" si="628"/>
        <v>916600</v>
      </c>
      <c r="AB1209" s="829">
        <f t="shared" si="625"/>
        <v>916600</v>
      </c>
      <c r="AC1209" s="829">
        <f t="shared" si="629"/>
        <v>3666400</v>
      </c>
      <c r="AD1209" s="830" t="b">
        <f t="shared" si="623"/>
        <v>1</v>
      </c>
      <c r="AE1209" s="738"/>
      <c r="AF1209" s="738"/>
    </row>
    <row r="1210" spans="1:32" ht="15" customHeight="1">
      <c r="A1210" s="1570" t="s">
        <v>1375</v>
      </c>
      <c r="B1210" s="1274"/>
      <c r="C1210" s="1361" t="s">
        <v>1985</v>
      </c>
      <c r="D1210" s="1274">
        <v>208010312</v>
      </c>
      <c r="E1210" s="1274"/>
      <c r="F1210" s="1349" t="s">
        <v>355</v>
      </c>
      <c r="G1210" s="1349" t="s">
        <v>1469</v>
      </c>
      <c r="H1210" s="1349" t="s">
        <v>1988</v>
      </c>
      <c r="I1210" s="1349" t="s">
        <v>595</v>
      </c>
      <c r="J1210" s="1274" t="s">
        <v>211</v>
      </c>
      <c r="K1210" s="1274">
        <v>1</v>
      </c>
      <c r="L1210" s="1276" t="s">
        <v>207</v>
      </c>
      <c r="M1210" s="1375">
        <v>4583000</v>
      </c>
      <c r="N1210" s="1274">
        <v>2017</v>
      </c>
      <c r="O1210" s="1377" t="s">
        <v>1275</v>
      </c>
      <c r="P1210" s="1722">
        <f t="shared" si="622"/>
        <v>4583000</v>
      </c>
      <c r="Q1210" s="2010"/>
      <c r="R1210" s="1349"/>
      <c r="S1210" s="1349"/>
      <c r="T1210" s="2014"/>
      <c r="U1210" s="746">
        <v>5</v>
      </c>
      <c r="V1210" s="1281"/>
      <c r="W1210" s="828"/>
      <c r="X1210" s="828"/>
      <c r="Y1210" s="828"/>
      <c r="Z1210" s="1281">
        <f t="shared" si="624"/>
        <v>1</v>
      </c>
      <c r="AA1210" s="829">
        <f t="shared" si="628"/>
        <v>916600</v>
      </c>
      <c r="AB1210" s="829">
        <f t="shared" si="625"/>
        <v>916600</v>
      </c>
      <c r="AC1210" s="829">
        <f t="shared" si="629"/>
        <v>3666400</v>
      </c>
      <c r="AD1210" s="830" t="b">
        <f t="shared" si="623"/>
        <v>1</v>
      </c>
      <c r="AE1210" s="738"/>
      <c r="AF1210" s="738"/>
    </row>
    <row r="1211" spans="1:32" ht="15" customHeight="1">
      <c r="A1211" s="1570" t="s">
        <v>1375</v>
      </c>
      <c r="B1211" s="1274"/>
      <c r="C1211" s="1361" t="s">
        <v>1985</v>
      </c>
      <c r="D1211" s="1274">
        <v>208010312</v>
      </c>
      <c r="E1211" s="1274"/>
      <c r="F1211" s="1349" t="s">
        <v>355</v>
      </c>
      <c r="G1211" s="1349" t="s">
        <v>1469</v>
      </c>
      <c r="H1211" s="1349" t="s">
        <v>1989</v>
      </c>
      <c r="I1211" s="1349" t="s">
        <v>595</v>
      </c>
      <c r="J1211" s="1274" t="s">
        <v>211</v>
      </c>
      <c r="K1211" s="1274">
        <v>1</v>
      </c>
      <c r="L1211" s="1276" t="s">
        <v>207</v>
      </c>
      <c r="M1211" s="1375">
        <v>4583000</v>
      </c>
      <c r="N1211" s="1274">
        <v>2017</v>
      </c>
      <c r="O1211" s="1377" t="s">
        <v>1275</v>
      </c>
      <c r="P1211" s="1722">
        <f t="shared" si="622"/>
        <v>4583000</v>
      </c>
      <c r="Q1211" s="2010"/>
      <c r="R1211" s="1349"/>
      <c r="S1211" s="1349"/>
      <c r="T1211" s="2014"/>
      <c r="U1211" s="746">
        <v>5</v>
      </c>
      <c r="V1211" s="1281"/>
      <c r="W1211" s="828"/>
      <c r="X1211" s="828"/>
      <c r="Y1211" s="828"/>
      <c r="Z1211" s="1281">
        <f t="shared" si="624"/>
        <v>1</v>
      </c>
      <c r="AA1211" s="829">
        <f t="shared" si="628"/>
        <v>916600</v>
      </c>
      <c r="AB1211" s="829">
        <f t="shared" si="625"/>
        <v>916600</v>
      </c>
      <c r="AC1211" s="829">
        <f t="shared" si="629"/>
        <v>3666400</v>
      </c>
      <c r="AD1211" s="830" t="b">
        <f t="shared" si="623"/>
        <v>1</v>
      </c>
      <c r="AE1211" s="738"/>
      <c r="AF1211" s="738"/>
    </row>
    <row r="1212" spans="1:32" ht="15" customHeight="1">
      <c r="A1212" s="1570" t="s">
        <v>1375</v>
      </c>
      <c r="B1212" s="1274"/>
      <c r="C1212" s="1361" t="s">
        <v>1985</v>
      </c>
      <c r="D1212" s="1274">
        <v>208010312</v>
      </c>
      <c r="E1212" s="1274"/>
      <c r="F1212" s="1349" t="s">
        <v>355</v>
      </c>
      <c r="G1212" s="1349" t="s">
        <v>1469</v>
      </c>
      <c r="H1212" s="1349" t="s">
        <v>1990</v>
      </c>
      <c r="I1212" s="1349" t="s">
        <v>595</v>
      </c>
      <c r="J1212" s="1274" t="s">
        <v>211</v>
      </c>
      <c r="K1212" s="1274">
        <v>1</v>
      </c>
      <c r="L1212" s="1276" t="s">
        <v>207</v>
      </c>
      <c r="M1212" s="1375">
        <v>4583000</v>
      </c>
      <c r="N1212" s="1274">
        <v>2017</v>
      </c>
      <c r="O1212" s="1377" t="s">
        <v>1275</v>
      </c>
      <c r="P1212" s="1722">
        <f t="shared" si="622"/>
        <v>4583000</v>
      </c>
      <c r="Q1212" s="2010"/>
      <c r="R1212" s="1349"/>
      <c r="S1212" s="1349"/>
      <c r="T1212" s="2014"/>
      <c r="U1212" s="746">
        <v>5</v>
      </c>
      <c r="V1212" s="1281"/>
      <c r="W1212" s="828"/>
      <c r="X1212" s="828"/>
      <c r="Y1212" s="828"/>
      <c r="Z1212" s="1281">
        <f t="shared" si="624"/>
        <v>1</v>
      </c>
      <c r="AA1212" s="829">
        <f t="shared" si="628"/>
        <v>916600</v>
      </c>
      <c r="AB1212" s="829">
        <f t="shared" si="625"/>
        <v>916600</v>
      </c>
      <c r="AC1212" s="829">
        <f t="shared" si="629"/>
        <v>3666400</v>
      </c>
      <c r="AD1212" s="830" t="b">
        <f t="shared" si="623"/>
        <v>1</v>
      </c>
      <c r="AE1212" s="738"/>
      <c r="AF1212" s="738"/>
    </row>
    <row r="1213" spans="1:32" ht="15" customHeight="1">
      <c r="A1213" s="1570" t="s">
        <v>1375</v>
      </c>
      <c r="B1213" s="1274"/>
      <c r="C1213" s="1361" t="s">
        <v>1985</v>
      </c>
      <c r="D1213" s="1274">
        <v>208010312</v>
      </c>
      <c r="E1213" s="1274"/>
      <c r="F1213" s="1349" t="s">
        <v>355</v>
      </c>
      <c r="G1213" s="1349" t="s">
        <v>1469</v>
      </c>
      <c r="H1213" s="1349" t="s">
        <v>1991</v>
      </c>
      <c r="I1213" s="1349" t="s">
        <v>595</v>
      </c>
      <c r="J1213" s="1274" t="s">
        <v>211</v>
      </c>
      <c r="K1213" s="1274">
        <v>1</v>
      </c>
      <c r="L1213" s="1276" t="s">
        <v>207</v>
      </c>
      <c r="M1213" s="1375">
        <v>4583000</v>
      </c>
      <c r="N1213" s="1274">
        <v>2017</v>
      </c>
      <c r="O1213" s="1377" t="s">
        <v>1275</v>
      </c>
      <c r="P1213" s="1722">
        <f t="shared" ref="P1213:P1276" si="630">K1213*M1213</f>
        <v>4583000</v>
      </c>
      <c r="Q1213" s="2010"/>
      <c r="R1213" s="1349"/>
      <c r="S1213" s="1349"/>
      <c r="T1213" s="2014"/>
      <c r="U1213" s="746">
        <v>5</v>
      </c>
      <c r="V1213" s="1281"/>
      <c r="W1213" s="828"/>
      <c r="X1213" s="828"/>
      <c r="Y1213" s="828"/>
      <c r="Z1213" s="1281">
        <f t="shared" si="624"/>
        <v>1</v>
      </c>
      <c r="AA1213" s="829">
        <f t="shared" si="628"/>
        <v>916600</v>
      </c>
      <c r="AB1213" s="829">
        <f t="shared" si="625"/>
        <v>916600</v>
      </c>
      <c r="AC1213" s="829">
        <f t="shared" si="629"/>
        <v>3666400</v>
      </c>
      <c r="AD1213" s="830" t="b">
        <f t="shared" si="623"/>
        <v>1</v>
      </c>
      <c r="AE1213" s="738"/>
      <c r="AF1213" s="738"/>
    </row>
    <row r="1214" spans="1:32" ht="15" customHeight="1">
      <c r="A1214" s="1570" t="s">
        <v>1375</v>
      </c>
      <c r="B1214" s="1274"/>
      <c r="C1214" s="1361" t="s">
        <v>1985</v>
      </c>
      <c r="D1214" s="1274">
        <v>208010312</v>
      </c>
      <c r="E1214" s="1274"/>
      <c r="F1214" s="1349" t="s">
        <v>355</v>
      </c>
      <c r="G1214" s="1349" t="s">
        <v>1469</v>
      </c>
      <c r="H1214" s="1349" t="s">
        <v>1992</v>
      </c>
      <c r="I1214" s="1349" t="s">
        <v>595</v>
      </c>
      <c r="J1214" s="1274" t="s">
        <v>211</v>
      </c>
      <c r="K1214" s="1274">
        <v>1</v>
      </c>
      <c r="L1214" s="1276" t="s">
        <v>207</v>
      </c>
      <c r="M1214" s="1375">
        <v>4583000</v>
      </c>
      <c r="N1214" s="1274">
        <v>2017</v>
      </c>
      <c r="O1214" s="1377" t="s">
        <v>1275</v>
      </c>
      <c r="P1214" s="1722">
        <f t="shared" si="630"/>
        <v>4583000</v>
      </c>
      <c r="Q1214" s="2010"/>
      <c r="R1214" s="1349"/>
      <c r="S1214" s="1349"/>
      <c r="T1214" s="2014"/>
      <c r="U1214" s="746">
        <v>5</v>
      </c>
      <c r="V1214" s="1281"/>
      <c r="W1214" s="828"/>
      <c r="X1214" s="828"/>
      <c r="Y1214" s="828"/>
      <c r="Z1214" s="1281">
        <f t="shared" si="624"/>
        <v>1</v>
      </c>
      <c r="AA1214" s="829">
        <f t="shared" si="628"/>
        <v>916600</v>
      </c>
      <c r="AB1214" s="829">
        <f t="shared" si="625"/>
        <v>916600</v>
      </c>
      <c r="AC1214" s="829">
        <f t="shared" si="629"/>
        <v>3666400</v>
      </c>
      <c r="AD1214" s="830" t="b">
        <f t="shared" si="623"/>
        <v>1</v>
      </c>
      <c r="AE1214" s="738"/>
      <c r="AF1214" s="738"/>
    </row>
    <row r="1215" spans="1:32" ht="15" customHeight="1">
      <c r="A1215" s="1570" t="s">
        <v>1375</v>
      </c>
      <c r="B1215" s="1274"/>
      <c r="C1215" s="1361" t="s">
        <v>1985</v>
      </c>
      <c r="D1215" s="1274">
        <v>208010312</v>
      </c>
      <c r="E1215" s="1274"/>
      <c r="F1215" s="1349" t="s">
        <v>355</v>
      </c>
      <c r="G1215" s="1349" t="s">
        <v>1469</v>
      </c>
      <c r="H1215" s="1349" t="s">
        <v>1993</v>
      </c>
      <c r="I1215" s="1349" t="s">
        <v>595</v>
      </c>
      <c r="J1215" s="1274" t="s">
        <v>211</v>
      </c>
      <c r="K1215" s="1274">
        <v>1</v>
      </c>
      <c r="L1215" s="1276" t="s">
        <v>207</v>
      </c>
      <c r="M1215" s="1375">
        <v>4583000</v>
      </c>
      <c r="N1215" s="1274">
        <v>2017</v>
      </c>
      <c r="O1215" s="1377" t="s">
        <v>1275</v>
      </c>
      <c r="P1215" s="1722">
        <f t="shared" si="630"/>
        <v>4583000</v>
      </c>
      <c r="Q1215" s="2010"/>
      <c r="R1215" s="1349"/>
      <c r="S1215" s="1349"/>
      <c r="T1215" s="2014"/>
      <c r="U1215" s="746">
        <v>5</v>
      </c>
      <c r="V1215" s="1281"/>
      <c r="W1215" s="828"/>
      <c r="X1215" s="828"/>
      <c r="Y1215" s="828"/>
      <c r="Z1215" s="1281">
        <f t="shared" si="624"/>
        <v>1</v>
      </c>
      <c r="AA1215" s="829">
        <f t="shared" si="628"/>
        <v>916600</v>
      </c>
      <c r="AB1215" s="829">
        <f t="shared" si="625"/>
        <v>916600</v>
      </c>
      <c r="AC1215" s="829">
        <f t="shared" si="629"/>
        <v>3666400</v>
      </c>
      <c r="AD1215" s="830" t="b">
        <f t="shared" si="623"/>
        <v>1</v>
      </c>
      <c r="AE1215" s="738"/>
      <c r="AF1215" s="738"/>
    </row>
    <row r="1216" spans="1:32" ht="15" customHeight="1">
      <c r="A1216" s="1570" t="s">
        <v>1375</v>
      </c>
      <c r="B1216" s="1274"/>
      <c r="C1216" s="1361" t="s">
        <v>1985</v>
      </c>
      <c r="D1216" s="1274">
        <v>208010312</v>
      </c>
      <c r="E1216" s="1274"/>
      <c r="F1216" s="1349" t="s">
        <v>355</v>
      </c>
      <c r="G1216" s="1349" t="s">
        <v>1469</v>
      </c>
      <c r="H1216" s="1349" t="s">
        <v>1994</v>
      </c>
      <c r="I1216" s="1349" t="s">
        <v>595</v>
      </c>
      <c r="J1216" s="1274" t="s">
        <v>211</v>
      </c>
      <c r="K1216" s="1274">
        <v>1</v>
      </c>
      <c r="L1216" s="1276" t="s">
        <v>207</v>
      </c>
      <c r="M1216" s="1375">
        <v>4583000</v>
      </c>
      <c r="N1216" s="1274">
        <v>2017</v>
      </c>
      <c r="O1216" s="1377" t="s">
        <v>1275</v>
      </c>
      <c r="P1216" s="1722">
        <f t="shared" si="630"/>
        <v>4583000</v>
      </c>
      <c r="Q1216" s="2010"/>
      <c r="R1216" s="1349"/>
      <c r="S1216" s="1349"/>
      <c r="T1216" s="2014"/>
      <c r="U1216" s="746">
        <v>5</v>
      </c>
      <c r="V1216" s="1281"/>
      <c r="W1216" s="828"/>
      <c r="X1216" s="828"/>
      <c r="Y1216" s="828"/>
      <c r="Z1216" s="1281">
        <f t="shared" si="624"/>
        <v>1</v>
      </c>
      <c r="AA1216" s="829">
        <f t="shared" si="628"/>
        <v>916600</v>
      </c>
      <c r="AB1216" s="829">
        <f t="shared" si="625"/>
        <v>916600</v>
      </c>
      <c r="AC1216" s="829">
        <f t="shared" si="629"/>
        <v>3666400</v>
      </c>
      <c r="AD1216" s="830" t="b">
        <f t="shared" si="623"/>
        <v>1</v>
      </c>
      <c r="AE1216" s="738"/>
      <c r="AF1216" s="738"/>
    </row>
    <row r="1217" spans="1:32" ht="15" customHeight="1">
      <c r="A1217" s="1570" t="s">
        <v>1375</v>
      </c>
      <c r="B1217" s="1274"/>
      <c r="C1217" s="1361" t="s">
        <v>1985</v>
      </c>
      <c r="D1217" s="1274">
        <v>208010312</v>
      </c>
      <c r="E1217" s="1274"/>
      <c r="F1217" s="1349" t="s">
        <v>355</v>
      </c>
      <c r="G1217" s="1349" t="s">
        <v>1469</v>
      </c>
      <c r="H1217" s="1349" t="s">
        <v>1995</v>
      </c>
      <c r="I1217" s="1349" t="s">
        <v>595</v>
      </c>
      <c r="J1217" s="1274" t="s">
        <v>211</v>
      </c>
      <c r="K1217" s="1274">
        <v>1</v>
      </c>
      <c r="L1217" s="1276" t="s">
        <v>207</v>
      </c>
      <c r="M1217" s="1375">
        <v>4583000</v>
      </c>
      <c r="N1217" s="1274">
        <v>2017</v>
      </c>
      <c r="O1217" s="1377" t="s">
        <v>1275</v>
      </c>
      <c r="P1217" s="1722">
        <f t="shared" si="630"/>
        <v>4583000</v>
      </c>
      <c r="Q1217" s="2010"/>
      <c r="R1217" s="1349"/>
      <c r="S1217" s="1349"/>
      <c r="T1217" s="2014"/>
      <c r="U1217" s="746">
        <v>5</v>
      </c>
      <c r="V1217" s="1281"/>
      <c r="W1217" s="828"/>
      <c r="X1217" s="828"/>
      <c r="Y1217" s="828"/>
      <c r="Z1217" s="1281">
        <f t="shared" si="624"/>
        <v>1</v>
      </c>
      <c r="AA1217" s="829">
        <f t="shared" si="628"/>
        <v>916600</v>
      </c>
      <c r="AB1217" s="829">
        <f t="shared" si="625"/>
        <v>916600</v>
      </c>
      <c r="AC1217" s="829">
        <f t="shared" si="629"/>
        <v>3666400</v>
      </c>
      <c r="AD1217" s="830" t="b">
        <f t="shared" si="623"/>
        <v>1</v>
      </c>
      <c r="AE1217" s="738"/>
      <c r="AF1217" s="738"/>
    </row>
    <row r="1218" spans="1:32" ht="15" customHeight="1">
      <c r="A1218" s="1570" t="s">
        <v>1375</v>
      </c>
      <c r="B1218" s="1274"/>
      <c r="C1218" s="1361" t="s">
        <v>1985</v>
      </c>
      <c r="D1218" s="1274">
        <v>208010312</v>
      </c>
      <c r="E1218" s="1274"/>
      <c r="F1218" s="1349" t="s">
        <v>355</v>
      </c>
      <c r="G1218" s="1349" t="s">
        <v>1469</v>
      </c>
      <c r="H1218" s="1349" t="s">
        <v>1996</v>
      </c>
      <c r="I1218" s="1349" t="s">
        <v>595</v>
      </c>
      <c r="J1218" s="1274" t="s">
        <v>211</v>
      </c>
      <c r="K1218" s="1274">
        <v>1</v>
      </c>
      <c r="L1218" s="1276" t="s">
        <v>207</v>
      </c>
      <c r="M1218" s="1375">
        <v>4583000</v>
      </c>
      <c r="N1218" s="1274">
        <v>2017</v>
      </c>
      <c r="O1218" s="1377" t="s">
        <v>1275</v>
      </c>
      <c r="P1218" s="1722">
        <f t="shared" si="630"/>
        <v>4583000</v>
      </c>
      <c r="Q1218" s="2010"/>
      <c r="R1218" s="1349"/>
      <c r="S1218" s="1349"/>
      <c r="T1218" s="2014"/>
      <c r="U1218" s="746">
        <v>5</v>
      </c>
      <c r="V1218" s="1281"/>
      <c r="W1218" s="828"/>
      <c r="X1218" s="828"/>
      <c r="Y1218" s="828"/>
      <c r="Z1218" s="1281">
        <f t="shared" si="624"/>
        <v>1</v>
      </c>
      <c r="AA1218" s="829">
        <f t="shared" si="628"/>
        <v>916600</v>
      </c>
      <c r="AB1218" s="829">
        <f t="shared" si="625"/>
        <v>916600</v>
      </c>
      <c r="AC1218" s="829">
        <f t="shared" si="629"/>
        <v>3666400</v>
      </c>
      <c r="AD1218" s="830" t="b">
        <f t="shared" si="623"/>
        <v>1</v>
      </c>
      <c r="AE1218" s="738"/>
      <c r="AF1218" s="738"/>
    </row>
    <row r="1219" spans="1:32" ht="15" customHeight="1">
      <c r="A1219" s="1570" t="s">
        <v>1375</v>
      </c>
      <c r="B1219" s="1274"/>
      <c r="C1219" s="1361" t="s">
        <v>1985</v>
      </c>
      <c r="D1219" s="1274">
        <v>208010312</v>
      </c>
      <c r="E1219" s="1274"/>
      <c r="F1219" s="1349" t="s">
        <v>355</v>
      </c>
      <c r="G1219" s="1349" t="s">
        <v>1469</v>
      </c>
      <c r="H1219" s="1349" t="s">
        <v>1997</v>
      </c>
      <c r="I1219" s="1349" t="s">
        <v>595</v>
      </c>
      <c r="J1219" s="1274" t="s">
        <v>211</v>
      </c>
      <c r="K1219" s="1274">
        <v>1</v>
      </c>
      <c r="L1219" s="1276" t="s">
        <v>207</v>
      </c>
      <c r="M1219" s="1375">
        <v>4583000</v>
      </c>
      <c r="N1219" s="1274">
        <v>2017</v>
      </c>
      <c r="O1219" s="1377" t="s">
        <v>1275</v>
      </c>
      <c r="P1219" s="1722">
        <f t="shared" si="630"/>
        <v>4583000</v>
      </c>
      <c r="Q1219" s="2010"/>
      <c r="R1219" s="1349"/>
      <c r="S1219" s="1349"/>
      <c r="T1219" s="2014"/>
      <c r="U1219" s="746">
        <v>5</v>
      </c>
      <c r="V1219" s="1281"/>
      <c r="W1219" s="828"/>
      <c r="X1219" s="828"/>
      <c r="Y1219" s="828"/>
      <c r="Z1219" s="1281">
        <f t="shared" si="624"/>
        <v>1</v>
      </c>
      <c r="AA1219" s="829">
        <f t="shared" si="628"/>
        <v>916600</v>
      </c>
      <c r="AB1219" s="829">
        <f t="shared" si="625"/>
        <v>916600</v>
      </c>
      <c r="AC1219" s="829">
        <f t="shared" si="629"/>
        <v>3666400</v>
      </c>
      <c r="AD1219" s="830" t="b">
        <f t="shared" si="623"/>
        <v>1</v>
      </c>
      <c r="AE1219" s="738"/>
      <c r="AF1219" s="738"/>
    </row>
    <row r="1220" spans="1:32" ht="15" customHeight="1">
      <c r="A1220" s="1570" t="s">
        <v>1375</v>
      </c>
      <c r="B1220" s="1274"/>
      <c r="C1220" s="1361" t="s">
        <v>1985</v>
      </c>
      <c r="D1220" s="1274">
        <v>208010312</v>
      </c>
      <c r="E1220" s="1274"/>
      <c r="F1220" s="1349" t="s">
        <v>355</v>
      </c>
      <c r="G1220" s="1349" t="s">
        <v>1469</v>
      </c>
      <c r="H1220" s="1349" t="s">
        <v>1998</v>
      </c>
      <c r="I1220" s="1349" t="s">
        <v>595</v>
      </c>
      <c r="J1220" s="1274" t="s">
        <v>211</v>
      </c>
      <c r="K1220" s="1274">
        <v>1</v>
      </c>
      <c r="L1220" s="1276" t="s">
        <v>207</v>
      </c>
      <c r="M1220" s="1375">
        <v>4583000</v>
      </c>
      <c r="N1220" s="1274">
        <v>2017</v>
      </c>
      <c r="O1220" s="1377" t="s">
        <v>1275</v>
      </c>
      <c r="P1220" s="1722">
        <f t="shared" si="630"/>
        <v>4583000</v>
      </c>
      <c r="Q1220" s="2010"/>
      <c r="R1220" s="1349"/>
      <c r="S1220" s="1349"/>
      <c r="T1220" s="2014"/>
      <c r="U1220" s="746">
        <v>5</v>
      </c>
      <c r="V1220" s="1281"/>
      <c r="W1220" s="828"/>
      <c r="X1220" s="828"/>
      <c r="Y1220" s="828"/>
      <c r="Z1220" s="1281">
        <f t="shared" si="624"/>
        <v>1</v>
      </c>
      <c r="AA1220" s="829">
        <f t="shared" si="628"/>
        <v>916600</v>
      </c>
      <c r="AB1220" s="829">
        <f t="shared" si="625"/>
        <v>916600</v>
      </c>
      <c r="AC1220" s="829">
        <f t="shared" si="629"/>
        <v>3666400</v>
      </c>
      <c r="AD1220" s="830" t="b">
        <f t="shared" si="623"/>
        <v>1</v>
      </c>
      <c r="AE1220" s="738"/>
      <c r="AF1220" s="738"/>
    </row>
    <row r="1221" spans="1:32" ht="15" customHeight="1">
      <c r="A1221" s="1570" t="s">
        <v>1375</v>
      </c>
      <c r="B1221" s="1274"/>
      <c r="C1221" s="1361" t="s">
        <v>1985</v>
      </c>
      <c r="D1221" s="1274">
        <v>208010312</v>
      </c>
      <c r="E1221" s="1274"/>
      <c r="F1221" s="1349" t="s">
        <v>355</v>
      </c>
      <c r="G1221" s="1349" t="s">
        <v>1469</v>
      </c>
      <c r="H1221" s="1349" t="s">
        <v>1999</v>
      </c>
      <c r="I1221" s="1349" t="s">
        <v>595</v>
      </c>
      <c r="J1221" s="1274" t="s">
        <v>211</v>
      </c>
      <c r="K1221" s="1274">
        <v>1</v>
      </c>
      <c r="L1221" s="1276" t="s">
        <v>207</v>
      </c>
      <c r="M1221" s="1375">
        <v>4583000</v>
      </c>
      <c r="N1221" s="1274">
        <v>2017</v>
      </c>
      <c r="O1221" s="1377" t="s">
        <v>1275</v>
      </c>
      <c r="P1221" s="1722">
        <f t="shared" si="630"/>
        <v>4583000</v>
      </c>
      <c r="Q1221" s="2010"/>
      <c r="R1221" s="1349"/>
      <c r="S1221" s="1349"/>
      <c r="T1221" s="2014"/>
      <c r="U1221" s="746">
        <v>5</v>
      </c>
      <c r="V1221" s="1281"/>
      <c r="W1221" s="828"/>
      <c r="X1221" s="828"/>
      <c r="Y1221" s="828"/>
      <c r="Z1221" s="1281">
        <f t="shared" si="624"/>
        <v>1</v>
      </c>
      <c r="AA1221" s="829">
        <f t="shared" si="628"/>
        <v>916600</v>
      </c>
      <c r="AB1221" s="829">
        <f t="shared" si="625"/>
        <v>916600</v>
      </c>
      <c r="AC1221" s="829">
        <f t="shared" si="629"/>
        <v>3666400</v>
      </c>
      <c r="AD1221" s="830" t="b">
        <f t="shared" si="623"/>
        <v>1</v>
      </c>
      <c r="AE1221" s="738"/>
      <c r="AF1221" s="738"/>
    </row>
    <row r="1222" spans="1:32" ht="15" customHeight="1">
      <c r="A1222" s="1570" t="s">
        <v>1375</v>
      </c>
      <c r="B1222" s="1274"/>
      <c r="C1222" s="1361" t="s">
        <v>1985</v>
      </c>
      <c r="D1222" s="1274">
        <v>208010312</v>
      </c>
      <c r="E1222" s="1274"/>
      <c r="F1222" s="1349" t="s">
        <v>355</v>
      </c>
      <c r="G1222" s="1349" t="s">
        <v>1469</v>
      </c>
      <c r="H1222" s="1349" t="s">
        <v>2000</v>
      </c>
      <c r="I1222" s="1349" t="s">
        <v>595</v>
      </c>
      <c r="J1222" s="1274" t="s">
        <v>211</v>
      </c>
      <c r="K1222" s="1274">
        <v>1</v>
      </c>
      <c r="L1222" s="1276" t="s">
        <v>207</v>
      </c>
      <c r="M1222" s="1375">
        <v>4583000</v>
      </c>
      <c r="N1222" s="1274">
        <v>2017</v>
      </c>
      <c r="O1222" s="1377" t="s">
        <v>1275</v>
      </c>
      <c r="P1222" s="1722">
        <f t="shared" si="630"/>
        <v>4583000</v>
      </c>
      <c r="Q1222" s="2010"/>
      <c r="R1222" s="1349"/>
      <c r="S1222" s="1349"/>
      <c r="T1222" s="2014"/>
      <c r="U1222" s="746">
        <v>5</v>
      </c>
      <c r="V1222" s="1281"/>
      <c r="W1222" s="828"/>
      <c r="X1222" s="828"/>
      <c r="Y1222" s="828"/>
      <c r="Z1222" s="1281">
        <f t="shared" si="624"/>
        <v>1</v>
      </c>
      <c r="AA1222" s="829">
        <f t="shared" si="628"/>
        <v>916600</v>
      </c>
      <c r="AB1222" s="829">
        <f t="shared" si="625"/>
        <v>916600</v>
      </c>
      <c r="AC1222" s="829">
        <f t="shared" si="629"/>
        <v>3666400</v>
      </c>
      <c r="AD1222" s="830" t="b">
        <f t="shared" si="623"/>
        <v>1</v>
      </c>
      <c r="AE1222" s="738"/>
      <c r="AF1222" s="738"/>
    </row>
    <row r="1223" spans="1:32" ht="15" customHeight="1">
      <c r="A1223" s="1570" t="s">
        <v>1375</v>
      </c>
      <c r="B1223" s="1274"/>
      <c r="C1223" s="1361" t="s">
        <v>1985</v>
      </c>
      <c r="D1223" s="1274">
        <v>208010312</v>
      </c>
      <c r="E1223" s="1274"/>
      <c r="F1223" s="1349" t="s">
        <v>355</v>
      </c>
      <c r="G1223" s="1349" t="s">
        <v>1469</v>
      </c>
      <c r="H1223" s="1349" t="s">
        <v>2001</v>
      </c>
      <c r="I1223" s="1349" t="s">
        <v>595</v>
      </c>
      <c r="J1223" s="1274" t="s">
        <v>211</v>
      </c>
      <c r="K1223" s="1274">
        <v>1</v>
      </c>
      <c r="L1223" s="1276" t="s">
        <v>207</v>
      </c>
      <c r="M1223" s="1375">
        <v>4583000</v>
      </c>
      <c r="N1223" s="1274">
        <v>2017</v>
      </c>
      <c r="O1223" s="1377" t="s">
        <v>1275</v>
      </c>
      <c r="P1223" s="1722">
        <f t="shared" si="630"/>
        <v>4583000</v>
      </c>
      <c r="Q1223" s="2010"/>
      <c r="R1223" s="1349"/>
      <c r="S1223" s="1349"/>
      <c r="T1223" s="2014"/>
      <c r="U1223" s="746">
        <v>5</v>
      </c>
      <c r="V1223" s="1281"/>
      <c r="W1223" s="828"/>
      <c r="X1223" s="828"/>
      <c r="Y1223" s="828"/>
      <c r="Z1223" s="1281">
        <f t="shared" si="624"/>
        <v>1</v>
      </c>
      <c r="AA1223" s="829">
        <f t="shared" si="628"/>
        <v>916600</v>
      </c>
      <c r="AB1223" s="829">
        <f t="shared" si="625"/>
        <v>916600</v>
      </c>
      <c r="AC1223" s="829">
        <f t="shared" si="629"/>
        <v>3666400</v>
      </c>
      <c r="AD1223" s="830" t="b">
        <f t="shared" si="623"/>
        <v>1</v>
      </c>
      <c r="AE1223" s="738"/>
      <c r="AF1223" s="738"/>
    </row>
    <row r="1224" spans="1:32" ht="15" customHeight="1">
      <c r="A1224" s="1570" t="s">
        <v>1375</v>
      </c>
      <c r="B1224" s="1274"/>
      <c r="C1224" s="1361" t="s">
        <v>1985</v>
      </c>
      <c r="D1224" s="1274">
        <v>208010312</v>
      </c>
      <c r="E1224" s="1274"/>
      <c r="F1224" s="1349" t="s">
        <v>355</v>
      </c>
      <c r="G1224" s="1349" t="s">
        <v>1469</v>
      </c>
      <c r="H1224" s="1349" t="s">
        <v>2002</v>
      </c>
      <c r="I1224" s="1349" t="s">
        <v>595</v>
      </c>
      <c r="J1224" s="1274" t="s">
        <v>211</v>
      </c>
      <c r="K1224" s="1274">
        <v>1</v>
      </c>
      <c r="L1224" s="1276" t="s">
        <v>207</v>
      </c>
      <c r="M1224" s="1375">
        <v>4583000</v>
      </c>
      <c r="N1224" s="1274">
        <v>2017</v>
      </c>
      <c r="O1224" s="1377" t="s">
        <v>1275</v>
      </c>
      <c r="P1224" s="1722">
        <f t="shared" si="630"/>
        <v>4583000</v>
      </c>
      <c r="Q1224" s="2010"/>
      <c r="R1224" s="1349"/>
      <c r="S1224" s="1349"/>
      <c r="T1224" s="2014"/>
      <c r="U1224" s="746">
        <v>5</v>
      </c>
      <c r="V1224" s="1281"/>
      <c r="W1224" s="828"/>
      <c r="X1224" s="828"/>
      <c r="Y1224" s="828"/>
      <c r="Z1224" s="1281">
        <f t="shared" si="624"/>
        <v>1</v>
      </c>
      <c r="AA1224" s="829">
        <f t="shared" si="628"/>
        <v>916600</v>
      </c>
      <c r="AB1224" s="829">
        <f t="shared" si="625"/>
        <v>916600</v>
      </c>
      <c r="AC1224" s="829">
        <f t="shared" si="629"/>
        <v>3666400</v>
      </c>
      <c r="AD1224" s="830" t="b">
        <f t="shared" si="623"/>
        <v>1</v>
      </c>
      <c r="AE1224" s="738"/>
      <c r="AF1224" s="738"/>
    </row>
    <row r="1225" spans="1:32" ht="15" customHeight="1">
      <c r="A1225" s="1570" t="s">
        <v>1375</v>
      </c>
      <c r="B1225" s="1274"/>
      <c r="C1225" s="1361" t="s">
        <v>1985</v>
      </c>
      <c r="D1225" s="1274">
        <v>208010312</v>
      </c>
      <c r="E1225" s="1274"/>
      <c r="F1225" s="1349" t="s">
        <v>355</v>
      </c>
      <c r="G1225" s="1349" t="s">
        <v>1469</v>
      </c>
      <c r="H1225" s="1349" t="s">
        <v>2003</v>
      </c>
      <c r="I1225" s="1349" t="s">
        <v>595</v>
      </c>
      <c r="J1225" s="1274" t="s">
        <v>211</v>
      </c>
      <c r="K1225" s="1274">
        <v>1</v>
      </c>
      <c r="L1225" s="1276" t="s">
        <v>207</v>
      </c>
      <c r="M1225" s="1375">
        <v>4583000</v>
      </c>
      <c r="N1225" s="1274">
        <v>2017</v>
      </c>
      <c r="O1225" s="1377" t="s">
        <v>1275</v>
      </c>
      <c r="P1225" s="1722">
        <f t="shared" si="630"/>
        <v>4583000</v>
      </c>
      <c r="Q1225" s="2010"/>
      <c r="R1225" s="1349"/>
      <c r="S1225" s="1349"/>
      <c r="T1225" s="2014"/>
      <c r="U1225" s="746">
        <v>5</v>
      </c>
      <c r="V1225" s="1281"/>
      <c r="W1225" s="828"/>
      <c r="X1225" s="828"/>
      <c r="Y1225" s="828"/>
      <c r="Z1225" s="1281">
        <f t="shared" si="624"/>
        <v>1</v>
      </c>
      <c r="AA1225" s="829">
        <f t="shared" si="628"/>
        <v>916600</v>
      </c>
      <c r="AB1225" s="829">
        <f t="shared" si="625"/>
        <v>916600</v>
      </c>
      <c r="AC1225" s="829">
        <f t="shared" si="629"/>
        <v>3666400</v>
      </c>
      <c r="AD1225" s="830" t="b">
        <f t="shared" si="623"/>
        <v>1</v>
      </c>
      <c r="AE1225" s="738"/>
      <c r="AF1225" s="738"/>
    </row>
    <row r="1226" spans="1:32" ht="15" customHeight="1">
      <c r="A1226" s="1570" t="s">
        <v>1375</v>
      </c>
      <c r="B1226" s="1274"/>
      <c r="C1226" s="1361" t="s">
        <v>1985</v>
      </c>
      <c r="D1226" s="1274">
        <v>208010312</v>
      </c>
      <c r="E1226" s="1274"/>
      <c r="F1226" s="1349" t="s">
        <v>355</v>
      </c>
      <c r="G1226" s="1349" t="s">
        <v>1469</v>
      </c>
      <c r="H1226" s="1349" t="s">
        <v>2004</v>
      </c>
      <c r="I1226" s="1349" t="s">
        <v>595</v>
      </c>
      <c r="J1226" s="1274" t="s">
        <v>211</v>
      </c>
      <c r="K1226" s="1274">
        <v>1</v>
      </c>
      <c r="L1226" s="1276" t="s">
        <v>207</v>
      </c>
      <c r="M1226" s="1375">
        <v>4583000</v>
      </c>
      <c r="N1226" s="1274">
        <v>2017</v>
      </c>
      <c r="O1226" s="1377" t="s">
        <v>1275</v>
      </c>
      <c r="P1226" s="1722">
        <f t="shared" si="630"/>
        <v>4583000</v>
      </c>
      <c r="Q1226" s="2010"/>
      <c r="R1226" s="1349"/>
      <c r="S1226" s="1349"/>
      <c r="T1226" s="2014"/>
      <c r="U1226" s="746">
        <v>5</v>
      </c>
      <c r="V1226" s="1281"/>
      <c r="W1226" s="828"/>
      <c r="X1226" s="828"/>
      <c r="Y1226" s="828"/>
      <c r="Z1226" s="1281">
        <f t="shared" si="624"/>
        <v>1</v>
      </c>
      <c r="AA1226" s="829">
        <f t="shared" si="628"/>
        <v>916600</v>
      </c>
      <c r="AB1226" s="829">
        <f t="shared" si="625"/>
        <v>916600</v>
      </c>
      <c r="AC1226" s="829">
        <f t="shared" si="629"/>
        <v>3666400</v>
      </c>
      <c r="AD1226" s="830" t="b">
        <f t="shared" si="623"/>
        <v>1</v>
      </c>
      <c r="AE1226" s="738"/>
      <c r="AF1226" s="738"/>
    </row>
    <row r="1227" spans="1:32" ht="15" customHeight="1">
      <c r="A1227" s="1570" t="s">
        <v>1375</v>
      </c>
      <c r="B1227" s="1274"/>
      <c r="C1227" s="1361"/>
      <c r="D1227" s="1274"/>
      <c r="E1227" s="1274"/>
      <c r="F1227" s="1349"/>
      <c r="G1227" s="1349"/>
      <c r="H1227" s="1349"/>
      <c r="I1227" s="1349"/>
      <c r="J1227" s="1274"/>
      <c r="K1227" s="1274"/>
      <c r="L1227" s="1276"/>
      <c r="M1227" s="1375"/>
      <c r="N1227" s="1274"/>
      <c r="O1227" s="1377"/>
      <c r="P1227" s="1722">
        <f t="shared" si="630"/>
        <v>0</v>
      </c>
      <c r="Q1227" s="1378"/>
      <c r="R1227" s="1349"/>
      <c r="S1227" s="1349"/>
      <c r="T1227" s="2014"/>
      <c r="U1227" s="746"/>
      <c r="V1227" s="1281"/>
      <c r="W1227" s="828"/>
      <c r="X1227" s="828"/>
      <c r="Y1227" s="828"/>
      <c r="Z1227" s="1281"/>
      <c r="AA1227" s="829"/>
      <c r="AB1227" s="829"/>
      <c r="AC1227" s="829"/>
      <c r="AD1227" s="830" t="b">
        <f t="shared" si="623"/>
        <v>1</v>
      </c>
      <c r="AE1227" s="738"/>
      <c r="AF1227" s="738"/>
    </row>
    <row r="1228" spans="1:32" ht="15" customHeight="1">
      <c r="A1228" s="1570" t="s">
        <v>1375</v>
      </c>
      <c r="B1228" s="1274">
        <v>237</v>
      </c>
      <c r="C1228" s="1361" t="s">
        <v>1471</v>
      </c>
      <c r="D1228" s="1274">
        <v>208010313</v>
      </c>
      <c r="E1228" s="1274"/>
      <c r="F1228" s="1349" t="s">
        <v>363</v>
      </c>
      <c r="G1228" s="1349" t="s">
        <v>1418</v>
      </c>
      <c r="H1228" s="1349" t="s">
        <v>1472</v>
      </c>
      <c r="I1228" s="1349" t="s">
        <v>595</v>
      </c>
      <c r="J1228" s="1274" t="s">
        <v>211</v>
      </c>
      <c r="K1228" s="1274">
        <v>1</v>
      </c>
      <c r="L1228" s="1276" t="s">
        <v>207</v>
      </c>
      <c r="M1228" s="1375">
        <v>3666000</v>
      </c>
      <c r="N1228" s="1274">
        <v>2017</v>
      </c>
      <c r="O1228" s="1377" t="s">
        <v>1275</v>
      </c>
      <c r="P1228" s="1722">
        <f t="shared" si="630"/>
        <v>3666000</v>
      </c>
      <c r="Q1228" s="2010" t="s">
        <v>99</v>
      </c>
      <c r="R1228" s="1349"/>
      <c r="S1228" s="1349"/>
      <c r="T1228" s="2014"/>
      <c r="U1228" s="746">
        <v>5</v>
      </c>
      <c r="V1228" s="1281"/>
      <c r="W1228" s="828"/>
      <c r="X1228" s="828"/>
      <c r="Y1228" s="828"/>
      <c r="Z1228" s="1281">
        <f t="shared" si="624"/>
        <v>1</v>
      </c>
      <c r="AA1228" s="829">
        <f t="shared" ref="AA1228:AA1233" si="631">P1228/U1228</f>
        <v>733200</v>
      </c>
      <c r="AB1228" s="829">
        <f t="shared" si="625"/>
        <v>733200</v>
      </c>
      <c r="AC1228" s="829">
        <f t="shared" ref="AC1228:AC1233" si="632">P1228-AB1228</f>
        <v>2932800</v>
      </c>
      <c r="AD1228" s="830" t="b">
        <f t="shared" si="623"/>
        <v>1</v>
      </c>
      <c r="AE1228" s="738"/>
      <c r="AF1228" s="738"/>
    </row>
    <row r="1229" spans="1:32" ht="15" customHeight="1">
      <c r="A1229" s="1570" t="s">
        <v>1375</v>
      </c>
      <c r="B1229" s="1274"/>
      <c r="C1229" s="1361" t="s">
        <v>1471</v>
      </c>
      <c r="D1229" s="1274">
        <v>208010313</v>
      </c>
      <c r="E1229" s="1274"/>
      <c r="F1229" s="1349" t="s">
        <v>363</v>
      </c>
      <c r="G1229" s="1349" t="s">
        <v>1418</v>
      </c>
      <c r="H1229" s="1349" t="s">
        <v>2005</v>
      </c>
      <c r="I1229" s="1349" t="s">
        <v>595</v>
      </c>
      <c r="J1229" s="1274" t="s">
        <v>211</v>
      </c>
      <c r="K1229" s="1274">
        <v>1</v>
      </c>
      <c r="L1229" s="1276" t="s">
        <v>207</v>
      </c>
      <c r="M1229" s="1375">
        <v>3666000</v>
      </c>
      <c r="N1229" s="1274">
        <v>2017</v>
      </c>
      <c r="O1229" s="1377" t="s">
        <v>1275</v>
      </c>
      <c r="P1229" s="1722">
        <f t="shared" si="630"/>
        <v>3666000</v>
      </c>
      <c r="Q1229" s="2010"/>
      <c r="R1229" s="1349"/>
      <c r="S1229" s="1349"/>
      <c r="T1229" s="2014"/>
      <c r="U1229" s="746">
        <v>5</v>
      </c>
      <c r="V1229" s="1281"/>
      <c r="W1229" s="828"/>
      <c r="X1229" s="828"/>
      <c r="Y1229" s="828"/>
      <c r="Z1229" s="1281">
        <f t="shared" si="624"/>
        <v>1</v>
      </c>
      <c r="AA1229" s="829">
        <f t="shared" si="631"/>
        <v>733200</v>
      </c>
      <c r="AB1229" s="829">
        <f t="shared" si="625"/>
        <v>733200</v>
      </c>
      <c r="AC1229" s="829">
        <f t="shared" si="632"/>
        <v>2932800</v>
      </c>
      <c r="AD1229" s="830" t="b">
        <f t="shared" si="623"/>
        <v>1</v>
      </c>
      <c r="AE1229" s="738"/>
      <c r="AF1229" s="738"/>
    </row>
    <row r="1230" spans="1:32" ht="15" customHeight="1">
      <c r="A1230" s="1570" t="s">
        <v>1375</v>
      </c>
      <c r="B1230" s="1274"/>
      <c r="C1230" s="1361" t="s">
        <v>1471</v>
      </c>
      <c r="D1230" s="1274">
        <v>208010313</v>
      </c>
      <c r="E1230" s="1274"/>
      <c r="F1230" s="1349" t="s">
        <v>363</v>
      </c>
      <c r="G1230" s="1349" t="s">
        <v>1418</v>
      </c>
      <c r="H1230" s="1349" t="s">
        <v>2006</v>
      </c>
      <c r="I1230" s="1349" t="s">
        <v>595</v>
      </c>
      <c r="J1230" s="1274" t="s">
        <v>211</v>
      </c>
      <c r="K1230" s="1274">
        <v>1</v>
      </c>
      <c r="L1230" s="1276" t="s">
        <v>207</v>
      </c>
      <c r="M1230" s="1375">
        <v>3666000</v>
      </c>
      <c r="N1230" s="1274">
        <v>2017</v>
      </c>
      <c r="O1230" s="1377" t="s">
        <v>1275</v>
      </c>
      <c r="P1230" s="1722">
        <f t="shared" si="630"/>
        <v>3666000</v>
      </c>
      <c r="Q1230" s="2010"/>
      <c r="R1230" s="1349"/>
      <c r="S1230" s="1349"/>
      <c r="T1230" s="2014"/>
      <c r="U1230" s="746">
        <v>5</v>
      </c>
      <c r="V1230" s="1281"/>
      <c r="W1230" s="828"/>
      <c r="X1230" s="828"/>
      <c r="Y1230" s="828"/>
      <c r="Z1230" s="1281">
        <f t="shared" si="624"/>
        <v>1</v>
      </c>
      <c r="AA1230" s="829">
        <f t="shared" si="631"/>
        <v>733200</v>
      </c>
      <c r="AB1230" s="829">
        <f t="shared" si="625"/>
        <v>733200</v>
      </c>
      <c r="AC1230" s="829">
        <f t="shared" si="632"/>
        <v>2932800</v>
      </c>
      <c r="AD1230" s="830" t="b">
        <f t="shared" si="623"/>
        <v>1</v>
      </c>
      <c r="AE1230" s="738"/>
      <c r="AF1230" s="738"/>
    </row>
    <row r="1231" spans="1:32" ht="15" customHeight="1">
      <c r="A1231" s="1570" t="s">
        <v>1375</v>
      </c>
      <c r="B1231" s="1274"/>
      <c r="C1231" s="1361" t="s">
        <v>1471</v>
      </c>
      <c r="D1231" s="1274">
        <v>208010313</v>
      </c>
      <c r="E1231" s="1274"/>
      <c r="F1231" s="1349" t="s">
        <v>363</v>
      </c>
      <c r="G1231" s="1349" t="s">
        <v>1418</v>
      </c>
      <c r="H1231" s="1349" t="s">
        <v>2007</v>
      </c>
      <c r="I1231" s="1349" t="s">
        <v>595</v>
      </c>
      <c r="J1231" s="1274" t="s">
        <v>211</v>
      </c>
      <c r="K1231" s="1274">
        <v>1</v>
      </c>
      <c r="L1231" s="1276" t="s">
        <v>207</v>
      </c>
      <c r="M1231" s="1375">
        <v>3666000</v>
      </c>
      <c r="N1231" s="1274">
        <v>2017</v>
      </c>
      <c r="O1231" s="1377" t="s">
        <v>1275</v>
      </c>
      <c r="P1231" s="1722">
        <f t="shared" si="630"/>
        <v>3666000</v>
      </c>
      <c r="Q1231" s="2010"/>
      <c r="R1231" s="1349"/>
      <c r="S1231" s="1349"/>
      <c r="T1231" s="2014"/>
      <c r="U1231" s="746">
        <v>5</v>
      </c>
      <c r="V1231" s="1281"/>
      <c r="W1231" s="828"/>
      <c r="X1231" s="828"/>
      <c r="Y1231" s="828"/>
      <c r="Z1231" s="1281">
        <f t="shared" si="624"/>
        <v>1</v>
      </c>
      <c r="AA1231" s="829">
        <f t="shared" si="631"/>
        <v>733200</v>
      </c>
      <c r="AB1231" s="829">
        <f t="shared" si="625"/>
        <v>733200</v>
      </c>
      <c r="AC1231" s="829">
        <f t="shared" si="632"/>
        <v>2932800</v>
      </c>
      <c r="AD1231" s="830" t="b">
        <f t="shared" si="623"/>
        <v>1</v>
      </c>
      <c r="AE1231" s="738"/>
      <c r="AF1231" s="738"/>
    </row>
    <row r="1232" spans="1:32" ht="15" customHeight="1">
      <c r="A1232" s="1570" t="s">
        <v>1375</v>
      </c>
      <c r="B1232" s="1274"/>
      <c r="C1232" s="1361" t="s">
        <v>1471</v>
      </c>
      <c r="D1232" s="1274">
        <v>208010313</v>
      </c>
      <c r="E1232" s="1274"/>
      <c r="F1232" s="1349" t="s">
        <v>363</v>
      </c>
      <c r="G1232" s="1349" t="s">
        <v>1418</v>
      </c>
      <c r="H1232" s="1349" t="s">
        <v>2008</v>
      </c>
      <c r="I1232" s="1349" t="s">
        <v>595</v>
      </c>
      <c r="J1232" s="1274" t="s">
        <v>211</v>
      </c>
      <c r="K1232" s="1274">
        <v>1</v>
      </c>
      <c r="L1232" s="1276" t="s">
        <v>207</v>
      </c>
      <c r="M1232" s="1375">
        <v>3666000</v>
      </c>
      <c r="N1232" s="1274">
        <v>2017</v>
      </c>
      <c r="O1232" s="1377" t="s">
        <v>1275</v>
      </c>
      <c r="P1232" s="1722">
        <f t="shared" si="630"/>
        <v>3666000</v>
      </c>
      <c r="Q1232" s="2010"/>
      <c r="R1232" s="1349"/>
      <c r="S1232" s="1349"/>
      <c r="T1232" s="2014"/>
      <c r="U1232" s="746">
        <v>5</v>
      </c>
      <c r="V1232" s="1281"/>
      <c r="W1232" s="828"/>
      <c r="X1232" s="828"/>
      <c r="Y1232" s="828"/>
      <c r="Z1232" s="1281">
        <f t="shared" si="624"/>
        <v>1</v>
      </c>
      <c r="AA1232" s="829">
        <f t="shared" si="631"/>
        <v>733200</v>
      </c>
      <c r="AB1232" s="829">
        <f t="shared" si="625"/>
        <v>733200</v>
      </c>
      <c r="AC1232" s="829">
        <f t="shared" si="632"/>
        <v>2932800</v>
      </c>
      <c r="AD1232" s="830" t="b">
        <f t="shared" si="623"/>
        <v>1</v>
      </c>
      <c r="AE1232" s="738"/>
      <c r="AF1232" s="738"/>
    </row>
    <row r="1233" spans="1:32" ht="15" customHeight="1">
      <c r="A1233" s="1570" t="s">
        <v>1375</v>
      </c>
      <c r="B1233" s="1274"/>
      <c r="C1233" s="1361" t="s">
        <v>1471</v>
      </c>
      <c r="D1233" s="1274">
        <v>208010313</v>
      </c>
      <c r="E1233" s="1274"/>
      <c r="F1233" s="1349" t="s">
        <v>363</v>
      </c>
      <c r="G1233" s="1349" t="s">
        <v>1418</v>
      </c>
      <c r="H1233" s="1349" t="s">
        <v>2009</v>
      </c>
      <c r="I1233" s="1349" t="s">
        <v>595</v>
      </c>
      <c r="J1233" s="1274" t="s">
        <v>211</v>
      </c>
      <c r="K1233" s="1274">
        <v>1</v>
      </c>
      <c r="L1233" s="1276" t="s">
        <v>207</v>
      </c>
      <c r="M1233" s="1375">
        <v>3666000</v>
      </c>
      <c r="N1233" s="1274">
        <v>2017</v>
      </c>
      <c r="O1233" s="1377" t="s">
        <v>1275</v>
      </c>
      <c r="P1233" s="1722">
        <f t="shared" si="630"/>
        <v>3666000</v>
      </c>
      <c r="Q1233" s="2010"/>
      <c r="R1233" s="1349"/>
      <c r="S1233" s="1349"/>
      <c r="T1233" s="2014"/>
      <c r="U1233" s="746">
        <v>5</v>
      </c>
      <c r="V1233" s="1281"/>
      <c r="W1233" s="828"/>
      <c r="X1233" s="828"/>
      <c r="Y1233" s="828"/>
      <c r="Z1233" s="1281">
        <f t="shared" si="624"/>
        <v>1</v>
      </c>
      <c r="AA1233" s="829">
        <f t="shared" si="631"/>
        <v>733200</v>
      </c>
      <c r="AB1233" s="829">
        <f t="shared" si="625"/>
        <v>733200</v>
      </c>
      <c r="AC1233" s="829">
        <f t="shared" si="632"/>
        <v>2932800</v>
      </c>
      <c r="AD1233" s="830" t="b">
        <f t="shared" si="623"/>
        <v>1</v>
      </c>
      <c r="AE1233" s="738"/>
      <c r="AF1233" s="738"/>
    </row>
    <row r="1234" spans="1:32" ht="15" customHeight="1">
      <c r="A1234" s="1570" t="s">
        <v>1375</v>
      </c>
      <c r="B1234" s="1274"/>
      <c r="C1234" s="1361"/>
      <c r="D1234" s="1274"/>
      <c r="E1234" s="1274"/>
      <c r="F1234" s="1349"/>
      <c r="G1234" s="1349"/>
      <c r="H1234" s="1349"/>
      <c r="I1234" s="1349"/>
      <c r="J1234" s="1274"/>
      <c r="K1234" s="1274"/>
      <c r="L1234" s="1276"/>
      <c r="M1234" s="1375"/>
      <c r="N1234" s="1274"/>
      <c r="O1234" s="1377"/>
      <c r="P1234" s="1722">
        <f t="shared" si="630"/>
        <v>0</v>
      </c>
      <c r="Q1234" s="2010"/>
      <c r="R1234" s="1349"/>
      <c r="S1234" s="1349"/>
      <c r="T1234" s="2014"/>
      <c r="U1234" s="746"/>
      <c r="V1234" s="1281"/>
      <c r="W1234" s="828"/>
      <c r="X1234" s="828"/>
      <c r="Y1234" s="828"/>
      <c r="Z1234" s="1281"/>
      <c r="AA1234" s="829"/>
      <c r="AB1234" s="829"/>
      <c r="AC1234" s="829"/>
      <c r="AD1234" s="830" t="b">
        <f t="shared" si="623"/>
        <v>1</v>
      </c>
      <c r="AE1234" s="738"/>
      <c r="AF1234" s="738"/>
    </row>
    <row r="1235" spans="1:32" ht="15" customHeight="1">
      <c r="A1235" s="1570" t="s">
        <v>1375</v>
      </c>
      <c r="B1235" s="1274">
        <v>238</v>
      </c>
      <c r="C1235" s="1361" t="s">
        <v>1473</v>
      </c>
      <c r="D1235" s="1274">
        <v>208010314</v>
      </c>
      <c r="E1235" s="1274"/>
      <c r="F1235" s="1349" t="s">
        <v>403</v>
      </c>
      <c r="G1235" s="1349" t="s">
        <v>1418</v>
      </c>
      <c r="H1235" s="1349" t="s">
        <v>1474</v>
      </c>
      <c r="I1235" s="1349" t="s">
        <v>595</v>
      </c>
      <c r="J1235" s="1274" t="s">
        <v>211</v>
      </c>
      <c r="K1235" s="1274">
        <v>1</v>
      </c>
      <c r="L1235" s="1276" t="s">
        <v>207</v>
      </c>
      <c r="M1235" s="1375">
        <v>13579000</v>
      </c>
      <c r="N1235" s="1274">
        <v>2017</v>
      </c>
      <c r="O1235" s="1377" t="s">
        <v>1275</v>
      </c>
      <c r="P1235" s="1722">
        <f t="shared" si="630"/>
        <v>13579000</v>
      </c>
      <c r="Q1235" s="2010" t="s">
        <v>99</v>
      </c>
      <c r="R1235" s="1349"/>
      <c r="S1235" s="1349"/>
      <c r="T1235" s="2014"/>
      <c r="U1235" s="746">
        <v>5</v>
      </c>
      <c r="V1235" s="1281"/>
      <c r="W1235" s="828"/>
      <c r="X1235" s="828"/>
      <c r="Y1235" s="828"/>
      <c r="Z1235" s="1281">
        <f t="shared" si="624"/>
        <v>1</v>
      </c>
      <c r="AA1235" s="829">
        <f>P1235/U1235</f>
        <v>2715800</v>
      </c>
      <c r="AB1235" s="829">
        <f t="shared" si="625"/>
        <v>2715800</v>
      </c>
      <c r="AC1235" s="829">
        <f>P1235-AB1235</f>
        <v>10863200</v>
      </c>
      <c r="AD1235" s="830" t="b">
        <f t="shared" si="623"/>
        <v>1</v>
      </c>
      <c r="AE1235" s="738"/>
      <c r="AF1235" s="738"/>
    </row>
    <row r="1236" spans="1:32" ht="15" customHeight="1">
      <c r="A1236" s="1570" t="s">
        <v>1375</v>
      </c>
      <c r="B1236" s="1274"/>
      <c r="C1236" s="1361" t="s">
        <v>1473</v>
      </c>
      <c r="D1236" s="1274">
        <v>208010314</v>
      </c>
      <c r="E1236" s="1274"/>
      <c r="F1236" s="1349" t="s">
        <v>403</v>
      </c>
      <c r="G1236" s="1349" t="s">
        <v>1418</v>
      </c>
      <c r="H1236" s="1349" t="s">
        <v>2010</v>
      </c>
      <c r="I1236" s="1349" t="s">
        <v>595</v>
      </c>
      <c r="J1236" s="1274" t="s">
        <v>211</v>
      </c>
      <c r="K1236" s="1274">
        <v>1</v>
      </c>
      <c r="L1236" s="1276" t="s">
        <v>207</v>
      </c>
      <c r="M1236" s="1375">
        <v>13579000</v>
      </c>
      <c r="N1236" s="1274">
        <v>2017</v>
      </c>
      <c r="O1236" s="1377" t="s">
        <v>1275</v>
      </c>
      <c r="P1236" s="1722">
        <f t="shared" si="630"/>
        <v>13579000</v>
      </c>
      <c r="Q1236" s="2010"/>
      <c r="R1236" s="1349"/>
      <c r="S1236" s="1349"/>
      <c r="T1236" s="2014"/>
      <c r="U1236" s="746">
        <v>5</v>
      </c>
      <c r="V1236" s="1281"/>
      <c r="W1236" s="828"/>
      <c r="X1236" s="828"/>
      <c r="Y1236" s="828"/>
      <c r="Z1236" s="1281">
        <f t="shared" si="624"/>
        <v>1</v>
      </c>
      <c r="AA1236" s="829">
        <f>P1236/U1236</f>
        <v>2715800</v>
      </c>
      <c r="AB1236" s="829">
        <f t="shared" si="625"/>
        <v>2715800</v>
      </c>
      <c r="AC1236" s="829">
        <f>P1236-AB1236</f>
        <v>10863200</v>
      </c>
      <c r="AD1236" s="830" t="b">
        <f t="shared" si="623"/>
        <v>1</v>
      </c>
      <c r="AE1236" s="738"/>
      <c r="AF1236" s="738"/>
    </row>
    <row r="1237" spans="1:32" ht="15" customHeight="1">
      <c r="A1237" s="1570" t="s">
        <v>1375</v>
      </c>
      <c r="B1237" s="1274"/>
      <c r="C1237" s="1361" t="s">
        <v>1473</v>
      </c>
      <c r="D1237" s="1274">
        <v>208010314</v>
      </c>
      <c r="E1237" s="1274"/>
      <c r="F1237" s="1349" t="s">
        <v>403</v>
      </c>
      <c r="G1237" s="1349" t="s">
        <v>1418</v>
      </c>
      <c r="H1237" s="1349" t="s">
        <v>2011</v>
      </c>
      <c r="I1237" s="1349" t="s">
        <v>595</v>
      </c>
      <c r="J1237" s="1274" t="s">
        <v>211</v>
      </c>
      <c r="K1237" s="1274">
        <v>1</v>
      </c>
      <c r="L1237" s="1276" t="s">
        <v>207</v>
      </c>
      <c r="M1237" s="1375">
        <v>13579000</v>
      </c>
      <c r="N1237" s="1274">
        <v>2017</v>
      </c>
      <c r="O1237" s="1377" t="s">
        <v>1275</v>
      </c>
      <c r="P1237" s="1722">
        <f t="shared" si="630"/>
        <v>13579000</v>
      </c>
      <c r="Q1237" s="2010"/>
      <c r="R1237" s="1349"/>
      <c r="S1237" s="1349"/>
      <c r="T1237" s="2014"/>
      <c r="U1237" s="746">
        <v>5</v>
      </c>
      <c r="V1237" s="1281"/>
      <c r="W1237" s="828"/>
      <c r="X1237" s="828"/>
      <c r="Y1237" s="828"/>
      <c r="Z1237" s="1281">
        <f t="shared" si="624"/>
        <v>1</v>
      </c>
      <c r="AA1237" s="829">
        <f>P1237/U1237</f>
        <v>2715800</v>
      </c>
      <c r="AB1237" s="829">
        <f t="shared" si="625"/>
        <v>2715800</v>
      </c>
      <c r="AC1237" s="829">
        <f>P1237-AB1237</f>
        <v>10863200</v>
      </c>
      <c r="AD1237" s="830" t="b">
        <f t="shared" si="623"/>
        <v>1</v>
      </c>
      <c r="AE1237" s="738"/>
      <c r="AF1237" s="738"/>
    </row>
    <row r="1238" spans="1:32" ht="15" customHeight="1">
      <c r="A1238" s="1570" t="s">
        <v>1375</v>
      </c>
      <c r="B1238" s="1274"/>
      <c r="C1238" s="1361"/>
      <c r="D1238" s="1274"/>
      <c r="E1238" s="1274"/>
      <c r="F1238" s="1349"/>
      <c r="G1238" s="1349"/>
      <c r="H1238" s="1349"/>
      <c r="I1238" s="1349"/>
      <c r="J1238" s="1274"/>
      <c r="K1238" s="1274"/>
      <c r="L1238" s="1276"/>
      <c r="M1238" s="1375"/>
      <c r="N1238" s="1274"/>
      <c r="O1238" s="1377"/>
      <c r="P1238" s="1722">
        <f t="shared" si="630"/>
        <v>0</v>
      </c>
      <c r="Q1238" s="2010"/>
      <c r="R1238" s="1349"/>
      <c r="S1238" s="1349"/>
      <c r="T1238" s="2014"/>
      <c r="U1238" s="746"/>
      <c r="V1238" s="1281"/>
      <c r="W1238" s="828"/>
      <c r="X1238" s="828"/>
      <c r="Y1238" s="828"/>
      <c r="Z1238" s="1281"/>
      <c r="AA1238" s="829"/>
      <c r="AB1238" s="829"/>
      <c r="AC1238" s="829"/>
      <c r="AD1238" s="830" t="b">
        <f t="shared" si="623"/>
        <v>1</v>
      </c>
      <c r="AE1238" s="738"/>
      <c r="AF1238" s="738"/>
    </row>
    <row r="1239" spans="1:32" ht="15" customHeight="1">
      <c r="A1239" s="1570" t="s">
        <v>1375</v>
      </c>
      <c r="B1239" s="1274">
        <v>239</v>
      </c>
      <c r="C1239" s="1361" t="s">
        <v>1475</v>
      </c>
      <c r="D1239" s="1274">
        <v>208010315</v>
      </c>
      <c r="E1239" s="1274"/>
      <c r="F1239" s="1349" t="s">
        <v>403</v>
      </c>
      <c r="G1239" s="1349" t="s">
        <v>1418</v>
      </c>
      <c r="H1239" s="1349" t="s">
        <v>1476</v>
      </c>
      <c r="I1239" s="1349" t="s">
        <v>595</v>
      </c>
      <c r="J1239" s="1274" t="s">
        <v>211</v>
      </c>
      <c r="K1239" s="1274">
        <v>1</v>
      </c>
      <c r="L1239" s="1276" t="s">
        <v>207</v>
      </c>
      <c r="M1239" s="1375">
        <v>7960000</v>
      </c>
      <c r="N1239" s="1274">
        <v>2017</v>
      </c>
      <c r="O1239" s="1377" t="s">
        <v>1275</v>
      </c>
      <c r="P1239" s="1722">
        <f t="shared" si="630"/>
        <v>7960000</v>
      </c>
      <c r="Q1239" s="2010" t="s">
        <v>99</v>
      </c>
      <c r="R1239" s="1349"/>
      <c r="S1239" s="1349"/>
      <c r="T1239" s="2014"/>
      <c r="U1239" s="746">
        <v>5</v>
      </c>
      <c r="V1239" s="1281"/>
      <c r="W1239" s="828"/>
      <c r="X1239" s="828"/>
      <c r="Y1239" s="828"/>
      <c r="Z1239" s="1281">
        <f t="shared" si="624"/>
        <v>1</v>
      </c>
      <c r="AA1239" s="829">
        <f>P1239/U1239</f>
        <v>1592000</v>
      </c>
      <c r="AB1239" s="829">
        <f t="shared" si="625"/>
        <v>1592000</v>
      </c>
      <c r="AC1239" s="829">
        <f>P1239-AB1239</f>
        <v>6368000</v>
      </c>
      <c r="AD1239" s="830" t="b">
        <f t="shared" si="623"/>
        <v>1</v>
      </c>
      <c r="AE1239" s="738"/>
      <c r="AF1239" s="738"/>
    </row>
    <row r="1240" spans="1:32" ht="15" customHeight="1">
      <c r="A1240" s="1570" t="s">
        <v>1375</v>
      </c>
      <c r="B1240" s="1274"/>
      <c r="C1240" s="1361" t="s">
        <v>1475</v>
      </c>
      <c r="D1240" s="1274">
        <v>208010315</v>
      </c>
      <c r="E1240" s="1274"/>
      <c r="F1240" s="1349" t="s">
        <v>403</v>
      </c>
      <c r="G1240" s="1349" t="s">
        <v>1418</v>
      </c>
      <c r="H1240" s="1349" t="s">
        <v>2012</v>
      </c>
      <c r="I1240" s="1349" t="s">
        <v>595</v>
      </c>
      <c r="J1240" s="1274" t="s">
        <v>211</v>
      </c>
      <c r="K1240" s="1274">
        <v>1</v>
      </c>
      <c r="L1240" s="1276" t="s">
        <v>207</v>
      </c>
      <c r="M1240" s="1375">
        <v>7960000</v>
      </c>
      <c r="N1240" s="1274">
        <v>2017</v>
      </c>
      <c r="O1240" s="1377" t="s">
        <v>1275</v>
      </c>
      <c r="P1240" s="1722">
        <f t="shared" si="630"/>
        <v>7960000</v>
      </c>
      <c r="Q1240" s="2010"/>
      <c r="R1240" s="1349"/>
      <c r="S1240" s="1349"/>
      <c r="T1240" s="2014"/>
      <c r="U1240" s="746">
        <v>5</v>
      </c>
      <c r="V1240" s="1281"/>
      <c r="W1240" s="828"/>
      <c r="X1240" s="828"/>
      <c r="Y1240" s="828"/>
      <c r="Z1240" s="1281">
        <f t="shared" si="624"/>
        <v>1</v>
      </c>
      <c r="AA1240" s="829">
        <f>P1240/U1240</f>
        <v>1592000</v>
      </c>
      <c r="AB1240" s="829">
        <f t="shared" si="625"/>
        <v>1592000</v>
      </c>
      <c r="AC1240" s="829">
        <f>P1240-AB1240</f>
        <v>6368000</v>
      </c>
      <c r="AD1240" s="830" t="b">
        <f t="shared" si="623"/>
        <v>1</v>
      </c>
      <c r="AE1240" s="738"/>
      <c r="AF1240" s="738"/>
    </row>
    <row r="1241" spans="1:32" ht="15" customHeight="1">
      <c r="A1241" s="1570" t="s">
        <v>1375</v>
      </c>
      <c r="B1241" s="1274"/>
      <c r="C1241" s="1361" t="s">
        <v>1475</v>
      </c>
      <c r="D1241" s="1274">
        <v>208010315</v>
      </c>
      <c r="E1241" s="1274"/>
      <c r="F1241" s="1349" t="s">
        <v>403</v>
      </c>
      <c r="G1241" s="1349" t="s">
        <v>1418</v>
      </c>
      <c r="H1241" s="1349" t="s">
        <v>2013</v>
      </c>
      <c r="I1241" s="1349" t="s">
        <v>595</v>
      </c>
      <c r="J1241" s="1274" t="s">
        <v>211</v>
      </c>
      <c r="K1241" s="1274">
        <v>1</v>
      </c>
      <c r="L1241" s="1276" t="s">
        <v>207</v>
      </c>
      <c r="M1241" s="1375">
        <v>7960000</v>
      </c>
      <c r="N1241" s="1274">
        <v>2017</v>
      </c>
      <c r="O1241" s="1377" t="s">
        <v>1275</v>
      </c>
      <c r="P1241" s="1722">
        <f t="shared" si="630"/>
        <v>7960000</v>
      </c>
      <c r="Q1241" s="2010"/>
      <c r="R1241" s="1349"/>
      <c r="S1241" s="1349"/>
      <c r="T1241" s="2014"/>
      <c r="U1241" s="746">
        <v>5</v>
      </c>
      <c r="V1241" s="1281"/>
      <c r="W1241" s="828"/>
      <c r="X1241" s="828"/>
      <c r="Y1241" s="828"/>
      <c r="Z1241" s="1281">
        <f t="shared" si="624"/>
        <v>1</v>
      </c>
      <c r="AA1241" s="829">
        <f>P1241/U1241</f>
        <v>1592000</v>
      </c>
      <c r="AB1241" s="829">
        <f t="shared" si="625"/>
        <v>1592000</v>
      </c>
      <c r="AC1241" s="829">
        <f>P1241-AB1241</f>
        <v>6368000</v>
      </c>
      <c r="AD1241" s="830" t="b">
        <f t="shared" si="623"/>
        <v>1</v>
      </c>
      <c r="AE1241" s="738"/>
      <c r="AF1241" s="738"/>
    </row>
    <row r="1242" spans="1:32" ht="15" customHeight="1">
      <c r="A1242" s="1570" t="s">
        <v>1375</v>
      </c>
      <c r="B1242" s="1274"/>
      <c r="C1242" s="1361"/>
      <c r="D1242" s="1274"/>
      <c r="E1242" s="1274"/>
      <c r="F1242" s="1349"/>
      <c r="G1242" s="1349"/>
      <c r="H1242" s="1349"/>
      <c r="I1242" s="1349"/>
      <c r="J1242" s="1274"/>
      <c r="K1242" s="1274"/>
      <c r="L1242" s="1276"/>
      <c r="M1242" s="1375"/>
      <c r="N1242" s="1274"/>
      <c r="O1242" s="1377"/>
      <c r="P1242" s="1722">
        <f t="shared" si="630"/>
        <v>0</v>
      </c>
      <c r="Q1242" s="2010"/>
      <c r="R1242" s="1349"/>
      <c r="S1242" s="1349"/>
      <c r="T1242" s="2014"/>
      <c r="U1242" s="746"/>
      <c r="V1242" s="1281"/>
      <c r="W1242" s="828"/>
      <c r="X1242" s="828"/>
      <c r="Y1242" s="828"/>
      <c r="Z1242" s="1281"/>
      <c r="AA1242" s="829"/>
      <c r="AB1242" s="829"/>
      <c r="AC1242" s="829"/>
      <c r="AD1242" s="830" t="b">
        <f t="shared" ref="AD1242:AD1305" si="633">AB1242+AC1242=P1242</f>
        <v>1</v>
      </c>
      <c r="AE1242" s="738"/>
      <c r="AF1242" s="738"/>
    </row>
    <row r="1243" spans="1:32" ht="15" customHeight="1">
      <c r="A1243" s="1570" t="s">
        <v>1375</v>
      </c>
      <c r="B1243" s="1274">
        <v>240</v>
      </c>
      <c r="C1243" s="1361" t="s">
        <v>1477</v>
      </c>
      <c r="D1243" s="1274">
        <v>208010316</v>
      </c>
      <c r="E1243" s="1274"/>
      <c r="F1243" s="1349" t="s">
        <v>301</v>
      </c>
      <c r="G1243" s="1349" t="s">
        <v>1418</v>
      </c>
      <c r="H1243" s="1349" t="s">
        <v>1478</v>
      </c>
      <c r="I1243" s="1349" t="s">
        <v>595</v>
      </c>
      <c r="J1243" s="1274" t="s">
        <v>211</v>
      </c>
      <c r="K1243" s="1274">
        <v>1</v>
      </c>
      <c r="L1243" s="1276" t="s">
        <v>207</v>
      </c>
      <c r="M1243" s="1375">
        <v>16306000</v>
      </c>
      <c r="N1243" s="1274">
        <v>2017</v>
      </c>
      <c r="O1243" s="1377" t="s">
        <v>1275</v>
      </c>
      <c r="P1243" s="1722">
        <f t="shared" si="630"/>
        <v>16306000</v>
      </c>
      <c r="Q1243" s="1379" t="s">
        <v>99</v>
      </c>
      <c r="R1243" s="1349"/>
      <c r="S1243" s="1349"/>
      <c r="T1243" s="2014"/>
      <c r="U1243" s="746">
        <v>5</v>
      </c>
      <c r="V1243" s="1281"/>
      <c r="W1243" s="828"/>
      <c r="X1243" s="828"/>
      <c r="Y1243" s="828"/>
      <c r="Z1243" s="1281">
        <f t="shared" si="624"/>
        <v>1</v>
      </c>
      <c r="AA1243" s="829">
        <f>P1243/U1243</f>
        <v>3261200</v>
      </c>
      <c r="AB1243" s="829">
        <f t="shared" si="625"/>
        <v>3261200</v>
      </c>
      <c r="AC1243" s="829">
        <f>P1243-AB1243</f>
        <v>13044800</v>
      </c>
      <c r="AD1243" s="830" t="b">
        <f t="shared" si="633"/>
        <v>1</v>
      </c>
      <c r="AE1243" s="738"/>
      <c r="AF1243" s="738"/>
    </row>
    <row r="1244" spans="1:32" ht="15" customHeight="1">
      <c r="A1244" s="1570" t="s">
        <v>1375</v>
      </c>
      <c r="B1244" s="1274"/>
      <c r="C1244" s="1361"/>
      <c r="D1244" s="1274"/>
      <c r="E1244" s="1274"/>
      <c r="F1244" s="1349"/>
      <c r="G1244" s="1349"/>
      <c r="H1244" s="1349"/>
      <c r="I1244" s="1349"/>
      <c r="J1244" s="1274"/>
      <c r="K1244" s="1274"/>
      <c r="L1244" s="1276"/>
      <c r="M1244" s="1375"/>
      <c r="N1244" s="1274"/>
      <c r="O1244" s="1377"/>
      <c r="P1244" s="1722">
        <f t="shared" si="630"/>
        <v>0</v>
      </c>
      <c r="Q1244" s="1378"/>
      <c r="R1244" s="1349"/>
      <c r="S1244" s="1349"/>
      <c r="T1244" s="2014"/>
      <c r="U1244" s="746"/>
      <c r="V1244" s="1281"/>
      <c r="W1244" s="828"/>
      <c r="X1244" s="828"/>
      <c r="Y1244" s="828"/>
      <c r="Z1244" s="1281"/>
      <c r="AA1244" s="829"/>
      <c r="AB1244" s="829"/>
      <c r="AC1244" s="829"/>
      <c r="AD1244" s="830" t="b">
        <f t="shared" si="633"/>
        <v>1</v>
      </c>
      <c r="AE1244" s="738"/>
      <c r="AF1244" s="738"/>
    </row>
    <row r="1245" spans="1:32" ht="15" customHeight="1">
      <c r="A1245" s="1570" t="s">
        <v>1375</v>
      </c>
      <c r="B1245" s="1274">
        <v>241</v>
      </c>
      <c r="C1245" s="1361" t="s">
        <v>1243</v>
      </c>
      <c r="D1245" s="1274">
        <v>208010162</v>
      </c>
      <c r="E1245" s="1274"/>
      <c r="F1245" s="1349" t="s">
        <v>1479</v>
      </c>
      <c r="G1245" s="1349" t="s">
        <v>1480</v>
      </c>
      <c r="H1245" s="1349" t="s">
        <v>1481</v>
      </c>
      <c r="I1245" s="1349" t="s">
        <v>595</v>
      </c>
      <c r="J1245" s="1274" t="s">
        <v>211</v>
      </c>
      <c r="K1245" s="1274">
        <v>1</v>
      </c>
      <c r="L1245" s="1276" t="s">
        <v>207</v>
      </c>
      <c r="M1245" s="1375">
        <v>2031000</v>
      </c>
      <c r="N1245" s="1274">
        <v>2017</v>
      </c>
      <c r="O1245" s="1377" t="s">
        <v>1275</v>
      </c>
      <c r="P1245" s="1722">
        <f t="shared" si="630"/>
        <v>2031000</v>
      </c>
      <c r="Q1245" s="2010" t="s">
        <v>99</v>
      </c>
      <c r="R1245" s="1349"/>
      <c r="S1245" s="1349"/>
      <c r="T1245" s="2014"/>
      <c r="U1245" s="746">
        <v>5</v>
      </c>
      <c r="V1245" s="1281"/>
      <c r="W1245" s="828"/>
      <c r="X1245" s="828"/>
      <c r="Y1245" s="828"/>
      <c r="Z1245" s="1281">
        <f t="shared" ref="Z1245:Z1307" si="634">2017-N1245+1</f>
        <v>1</v>
      </c>
      <c r="AA1245" s="829">
        <f t="shared" ref="AA1245:AA1276" si="635">P1245/U1245</f>
        <v>406200</v>
      </c>
      <c r="AB1245" s="829">
        <f t="shared" si="625"/>
        <v>406200</v>
      </c>
      <c r="AC1245" s="829">
        <f t="shared" ref="AC1245:AC1276" si="636">P1245-AB1245</f>
        <v>1624800</v>
      </c>
      <c r="AD1245" s="830" t="b">
        <f t="shared" si="633"/>
        <v>1</v>
      </c>
      <c r="AE1245" s="738"/>
      <c r="AF1245" s="738"/>
    </row>
    <row r="1246" spans="1:32" ht="15" customHeight="1">
      <c r="A1246" s="1570" t="s">
        <v>1375</v>
      </c>
      <c r="B1246" s="1274"/>
      <c r="C1246" s="1361" t="s">
        <v>1243</v>
      </c>
      <c r="D1246" s="1274">
        <v>208010162</v>
      </c>
      <c r="E1246" s="1274"/>
      <c r="F1246" s="1349" t="s">
        <v>1479</v>
      </c>
      <c r="G1246" s="1349" t="s">
        <v>1480</v>
      </c>
      <c r="H1246" s="1349" t="s">
        <v>1481</v>
      </c>
      <c r="I1246" s="1349" t="s">
        <v>595</v>
      </c>
      <c r="J1246" s="1274" t="s">
        <v>211</v>
      </c>
      <c r="K1246" s="1274">
        <v>1</v>
      </c>
      <c r="L1246" s="1276" t="s">
        <v>207</v>
      </c>
      <c r="M1246" s="1375">
        <v>2031000</v>
      </c>
      <c r="N1246" s="1274">
        <v>2017</v>
      </c>
      <c r="O1246" s="1377" t="s">
        <v>1275</v>
      </c>
      <c r="P1246" s="1722">
        <f t="shared" si="630"/>
        <v>2031000</v>
      </c>
      <c r="Q1246" s="2010"/>
      <c r="R1246" s="1349"/>
      <c r="S1246" s="1349"/>
      <c r="T1246" s="2014"/>
      <c r="U1246" s="746">
        <v>5</v>
      </c>
      <c r="V1246" s="1281"/>
      <c r="W1246" s="828"/>
      <c r="X1246" s="828"/>
      <c r="Y1246" s="828"/>
      <c r="Z1246" s="1281">
        <f t="shared" si="634"/>
        <v>1</v>
      </c>
      <c r="AA1246" s="829">
        <f t="shared" si="635"/>
        <v>406200</v>
      </c>
      <c r="AB1246" s="829">
        <f t="shared" si="625"/>
        <v>406200</v>
      </c>
      <c r="AC1246" s="829">
        <f t="shared" si="636"/>
        <v>1624800</v>
      </c>
      <c r="AD1246" s="830" t="b">
        <f t="shared" si="633"/>
        <v>1</v>
      </c>
      <c r="AE1246" s="738"/>
      <c r="AF1246" s="738"/>
    </row>
    <row r="1247" spans="1:32" ht="15" customHeight="1">
      <c r="A1247" s="1570" t="s">
        <v>1375</v>
      </c>
      <c r="B1247" s="1274"/>
      <c r="C1247" s="1361" t="s">
        <v>1243</v>
      </c>
      <c r="D1247" s="1274">
        <v>208010162</v>
      </c>
      <c r="E1247" s="1274"/>
      <c r="F1247" s="1349" t="s">
        <v>1479</v>
      </c>
      <c r="G1247" s="1349" t="s">
        <v>1480</v>
      </c>
      <c r="H1247" s="1349" t="s">
        <v>1481</v>
      </c>
      <c r="I1247" s="1349" t="s">
        <v>595</v>
      </c>
      <c r="J1247" s="1274" t="s">
        <v>211</v>
      </c>
      <c r="K1247" s="1274">
        <v>1</v>
      </c>
      <c r="L1247" s="1276" t="s">
        <v>207</v>
      </c>
      <c r="M1247" s="1375">
        <v>2031000</v>
      </c>
      <c r="N1247" s="1274">
        <v>2017</v>
      </c>
      <c r="O1247" s="1377" t="s">
        <v>1275</v>
      </c>
      <c r="P1247" s="1722">
        <f t="shared" si="630"/>
        <v>2031000</v>
      </c>
      <c r="Q1247" s="2010"/>
      <c r="R1247" s="1349"/>
      <c r="S1247" s="1349"/>
      <c r="T1247" s="2014"/>
      <c r="U1247" s="746">
        <v>5</v>
      </c>
      <c r="V1247" s="1281"/>
      <c r="W1247" s="828"/>
      <c r="X1247" s="828"/>
      <c r="Y1247" s="828"/>
      <c r="Z1247" s="1281">
        <f t="shared" si="634"/>
        <v>1</v>
      </c>
      <c r="AA1247" s="829">
        <f t="shared" si="635"/>
        <v>406200</v>
      </c>
      <c r="AB1247" s="829">
        <f t="shared" ref="AB1247:AB1310" si="637">Z1247*AA1247</f>
        <v>406200</v>
      </c>
      <c r="AC1247" s="829">
        <f t="shared" si="636"/>
        <v>1624800</v>
      </c>
      <c r="AD1247" s="830" t="b">
        <f t="shared" si="633"/>
        <v>1</v>
      </c>
      <c r="AE1247" s="738"/>
      <c r="AF1247" s="738"/>
    </row>
    <row r="1248" spans="1:32" ht="15" customHeight="1">
      <c r="A1248" s="1570" t="s">
        <v>1375</v>
      </c>
      <c r="B1248" s="1274"/>
      <c r="C1248" s="1361" t="s">
        <v>1243</v>
      </c>
      <c r="D1248" s="1274">
        <v>208010162</v>
      </c>
      <c r="E1248" s="1274"/>
      <c r="F1248" s="1349" t="s">
        <v>1479</v>
      </c>
      <c r="G1248" s="1349" t="s">
        <v>1480</v>
      </c>
      <c r="H1248" s="1349" t="s">
        <v>1481</v>
      </c>
      <c r="I1248" s="1349" t="s">
        <v>595</v>
      </c>
      <c r="J1248" s="1274" t="s">
        <v>211</v>
      </c>
      <c r="K1248" s="1274">
        <v>1</v>
      </c>
      <c r="L1248" s="1276" t="s">
        <v>207</v>
      </c>
      <c r="M1248" s="1375">
        <v>2031000</v>
      </c>
      <c r="N1248" s="1274">
        <v>2017</v>
      </c>
      <c r="O1248" s="1377" t="s">
        <v>1275</v>
      </c>
      <c r="P1248" s="1722">
        <f t="shared" si="630"/>
        <v>2031000</v>
      </c>
      <c r="Q1248" s="2010"/>
      <c r="R1248" s="1349"/>
      <c r="S1248" s="1349"/>
      <c r="T1248" s="2014"/>
      <c r="U1248" s="746">
        <v>5</v>
      </c>
      <c r="V1248" s="1281"/>
      <c r="W1248" s="828"/>
      <c r="X1248" s="828"/>
      <c r="Y1248" s="828"/>
      <c r="Z1248" s="1281">
        <f t="shared" si="634"/>
        <v>1</v>
      </c>
      <c r="AA1248" s="829">
        <f t="shared" si="635"/>
        <v>406200</v>
      </c>
      <c r="AB1248" s="829">
        <f t="shared" si="637"/>
        <v>406200</v>
      </c>
      <c r="AC1248" s="829">
        <f t="shared" si="636"/>
        <v>1624800</v>
      </c>
      <c r="AD1248" s="830" t="b">
        <f t="shared" si="633"/>
        <v>1</v>
      </c>
      <c r="AE1248" s="738"/>
      <c r="AF1248" s="738"/>
    </row>
    <row r="1249" spans="1:32" ht="15" customHeight="1">
      <c r="A1249" s="1570" t="s">
        <v>1375</v>
      </c>
      <c r="B1249" s="1274"/>
      <c r="C1249" s="1361" t="s">
        <v>1243</v>
      </c>
      <c r="D1249" s="1274">
        <v>208010162</v>
      </c>
      <c r="E1249" s="1274"/>
      <c r="F1249" s="1349" t="s">
        <v>1479</v>
      </c>
      <c r="G1249" s="1349" t="s">
        <v>1480</v>
      </c>
      <c r="H1249" s="1349" t="s">
        <v>1481</v>
      </c>
      <c r="I1249" s="1349" t="s">
        <v>595</v>
      </c>
      <c r="J1249" s="1274" t="s">
        <v>211</v>
      </c>
      <c r="K1249" s="1274">
        <v>1</v>
      </c>
      <c r="L1249" s="1276" t="s">
        <v>207</v>
      </c>
      <c r="M1249" s="1375">
        <v>2031000</v>
      </c>
      <c r="N1249" s="1274">
        <v>2017</v>
      </c>
      <c r="O1249" s="1377" t="s">
        <v>1275</v>
      </c>
      <c r="P1249" s="1722">
        <f t="shared" si="630"/>
        <v>2031000</v>
      </c>
      <c r="Q1249" s="2010"/>
      <c r="R1249" s="1349"/>
      <c r="S1249" s="1349"/>
      <c r="T1249" s="2014"/>
      <c r="U1249" s="746">
        <v>5</v>
      </c>
      <c r="V1249" s="1281"/>
      <c r="W1249" s="828"/>
      <c r="X1249" s="828"/>
      <c r="Y1249" s="828"/>
      <c r="Z1249" s="1281">
        <f t="shared" si="634"/>
        <v>1</v>
      </c>
      <c r="AA1249" s="829">
        <f t="shared" si="635"/>
        <v>406200</v>
      </c>
      <c r="AB1249" s="829">
        <f t="shared" si="637"/>
        <v>406200</v>
      </c>
      <c r="AC1249" s="829">
        <f t="shared" si="636"/>
        <v>1624800</v>
      </c>
      <c r="AD1249" s="830" t="b">
        <f t="shared" si="633"/>
        <v>1</v>
      </c>
      <c r="AE1249" s="738"/>
      <c r="AF1249" s="738"/>
    </row>
    <row r="1250" spans="1:32" ht="15" customHeight="1">
      <c r="A1250" s="1570" t="s">
        <v>1375</v>
      </c>
      <c r="B1250" s="1274"/>
      <c r="C1250" s="1361" t="s">
        <v>1243</v>
      </c>
      <c r="D1250" s="1274">
        <v>208010162</v>
      </c>
      <c r="E1250" s="1274"/>
      <c r="F1250" s="1349" t="s">
        <v>1479</v>
      </c>
      <c r="G1250" s="1349" t="s">
        <v>1480</v>
      </c>
      <c r="H1250" s="1349" t="s">
        <v>1481</v>
      </c>
      <c r="I1250" s="1349" t="s">
        <v>595</v>
      </c>
      <c r="J1250" s="1274" t="s">
        <v>211</v>
      </c>
      <c r="K1250" s="1274">
        <v>1</v>
      </c>
      <c r="L1250" s="1276" t="s">
        <v>207</v>
      </c>
      <c r="M1250" s="1375">
        <v>2031000</v>
      </c>
      <c r="N1250" s="1274">
        <v>2017</v>
      </c>
      <c r="O1250" s="1377" t="s">
        <v>1275</v>
      </c>
      <c r="P1250" s="1722">
        <f t="shared" si="630"/>
        <v>2031000</v>
      </c>
      <c r="Q1250" s="2010"/>
      <c r="R1250" s="1349"/>
      <c r="S1250" s="1349"/>
      <c r="T1250" s="2014"/>
      <c r="U1250" s="746">
        <v>5</v>
      </c>
      <c r="V1250" s="1281"/>
      <c r="W1250" s="828"/>
      <c r="X1250" s="828"/>
      <c r="Y1250" s="828"/>
      <c r="Z1250" s="1281">
        <f t="shared" si="634"/>
        <v>1</v>
      </c>
      <c r="AA1250" s="829">
        <f t="shared" si="635"/>
        <v>406200</v>
      </c>
      <c r="AB1250" s="829">
        <f t="shared" si="637"/>
        <v>406200</v>
      </c>
      <c r="AC1250" s="829">
        <f t="shared" si="636"/>
        <v>1624800</v>
      </c>
      <c r="AD1250" s="830" t="b">
        <f t="shared" si="633"/>
        <v>1</v>
      </c>
      <c r="AE1250" s="738"/>
      <c r="AF1250" s="738"/>
    </row>
    <row r="1251" spans="1:32" ht="15" customHeight="1">
      <c r="A1251" s="1570" t="s">
        <v>1375</v>
      </c>
      <c r="B1251" s="1274"/>
      <c r="C1251" s="1361" t="s">
        <v>1243</v>
      </c>
      <c r="D1251" s="1274">
        <v>208010162</v>
      </c>
      <c r="E1251" s="1274"/>
      <c r="F1251" s="1349" t="s">
        <v>1479</v>
      </c>
      <c r="G1251" s="1349" t="s">
        <v>1480</v>
      </c>
      <c r="H1251" s="1349" t="s">
        <v>1481</v>
      </c>
      <c r="I1251" s="1349" t="s">
        <v>595</v>
      </c>
      <c r="J1251" s="1274" t="s">
        <v>211</v>
      </c>
      <c r="K1251" s="1274">
        <v>1</v>
      </c>
      <c r="L1251" s="1276" t="s">
        <v>207</v>
      </c>
      <c r="M1251" s="1375">
        <v>2031000</v>
      </c>
      <c r="N1251" s="1274">
        <v>2017</v>
      </c>
      <c r="O1251" s="1377" t="s">
        <v>1275</v>
      </c>
      <c r="P1251" s="1722">
        <f t="shared" si="630"/>
        <v>2031000</v>
      </c>
      <c r="Q1251" s="2010"/>
      <c r="R1251" s="1349"/>
      <c r="S1251" s="1349"/>
      <c r="T1251" s="2014"/>
      <c r="U1251" s="746">
        <v>5</v>
      </c>
      <c r="V1251" s="1281"/>
      <c r="W1251" s="828"/>
      <c r="X1251" s="828"/>
      <c r="Y1251" s="828"/>
      <c r="Z1251" s="1281">
        <f t="shared" si="634"/>
        <v>1</v>
      </c>
      <c r="AA1251" s="829">
        <f t="shared" si="635"/>
        <v>406200</v>
      </c>
      <c r="AB1251" s="829">
        <f t="shared" si="637"/>
        <v>406200</v>
      </c>
      <c r="AC1251" s="829">
        <f t="shared" si="636"/>
        <v>1624800</v>
      </c>
      <c r="AD1251" s="830" t="b">
        <f t="shared" si="633"/>
        <v>1</v>
      </c>
      <c r="AE1251" s="738"/>
      <c r="AF1251" s="738"/>
    </row>
    <row r="1252" spans="1:32" ht="15" customHeight="1">
      <c r="A1252" s="1570" t="s">
        <v>1375</v>
      </c>
      <c r="B1252" s="1274"/>
      <c r="C1252" s="1361" t="s">
        <v>1243</v>
      </c>
      <c r="D1252" s="1274">
        <v>208010162</v>
      </c>
      <c r="E1252" s="1274"/>
      <c r="F1252" s="1349" t="s">
        <v>1479</v>
      </c>
      <c r="G1252" s="1349" t="s">
        <v>1480</v>
      </c>
      <c r="H1252" s="1349" t="s">
        <v>1481</v>
      </c>
      <c r="I1252" s="1349" t="s">
        <v>595</v>
      </c>
      <c r="J1252" s="1274" t="s">
        <v>211</v>
      </c>
      <c r="K1252" s="1274">
        <v>1</v>
      </c>
      <c r="L1252" s="1276" t="s">
        <v>207</v>
      </c>
      <c r="M1252" s="1375">
        <v>2031000</v>
      </c>
      <c r="N1252" s="1274">
        <v>2017</v>
      </c>
      <c r="O1252" s="1377" t="s">
        <v>1275</v>
      </c>
      <c r="P1252" s="1722">
        <f t="shared" si="630"/>
        <v>2031000</v>
      </c>
      <c r="Q1252" s="2010"/>
      <c r="R1252" s="1349"/>
      <c r="S1252" s="1349"/>
      <c r="T1252" s="2014"/>
      <c r="U1252" s="746">
        <v>5</v>
      </c>
      <c r="V1252" s="1281"/>
      <c r="W1252" s="828"/>
      <c r="X1252" s="828"/>
      <c r="Y1252" s="828"/>
      <c r="Z1252" s="1281">
        <f t="shared" si="634"/>
        <v>1</v>
      </c>
      <c r="AA1252" s="829">
        <f t="shared" si="635"/>
        <v>406200</v>
      </c>
      <c r="AB1252" s="829">
        <f t="shared" si="637"/>
        <v>406200</v>
      </c>
      <c r="AC1252" s="829">
        <f t="shared" si="636"/>
        <v>1624800</v>
      </c>
      <c r="AD1252" s="830" t="b">
        <f t="shared" si="633"/>
        <v>1</v>
      </c>
      <c r="AE1252" s="738"/>
      <c r="AF1252" s="738"/>
    </row>
    <row r="1253" spans="1:32" ht="15" customHeight="1">
      <c r="A1253" s="1570" t="s">
        <v>1375</v>
      </c>
      <c r="B1253" s="1274"/>
      <c r="C1253" s="1361" t="s">
        <v>1243</v>
      </c>
      <c r="D1253" s="1274">
        <v>208010162</v>
      </c>
      <c r="E1253" s="1274"/>
      <c r="F1253" s="1349" t="s">
        <v>1479</v>
      </c>
      <c r="G1253" s="1349" t="s">
        <v>1480</v>
      </c>
      <c r="H1253" s="1349" t="s">
        <v>1481</v>
      </c>
      <c r="I1253" s="1349" t="s">
        <v>595</v>
      </c>
      <c r="J1253" s="1274" t="s">
        <v>211</v>
      </c>
      <c r="K1253" s="1274">
        <v>1</v>
      </c>
      <c r="L1253" s="1276" t="s">
        <v>207</v>
      </c>
      <c r="M1253" s="1375">
        <v>2031000</v>
      </c>
      <c r="N1253" s="1274">
        <v>2017</v>
      </c>
      <c r="O1253" s="1377" t="s">
        <v>1275</v>
      </c>
      <c r="P1253" s="1722">
        <f t="shared" si="630"/>
        <v>2031000</v>
      </c>
      <c r="Q1253" s="2010"/>
      <c r="R1253" s="1349"/>
      <c r="S1253" s="1349"/>
      <c r="T1253" s="2014"/>
      <c r="U1253" s="746">
        <v>5</v>
      </c>
      <c r="V1253" s="1281"/>
      <c r="W1253" s="828"/>
      <c r="X1253" s="828"/>
      <c r="Y1253" s="828"/>
      <c r="Z1253" s="1281">
        <f t="shared" si="634"/>
        <v>1</v>
      </c>
      <c r="AA1253" s="829">
        <f t="shared" si="635"/>
        <v>406200</v>
      </c>
      <c r="AB1253" s="829">
        <f t="shared" si="637"/>
        <v>406200</v>
      </c>
      <c r="AC1253" s="829">
        <f t="shared" si="636"/>
        <v>1624800</v>
      </c>
      <c r="AD1253" s="830" t="b">
        <f t="shared" si="633"/>
        <v>1</v>
      </c>
      <c r="AE1253" s="738"/>
      <c r="AF1253" s="738"/>
    </row>
    <row r="1254" spans="1:32" ht="15" customHeight="1">
      <c r="A1254" s="1570" t="s">
        <v>1375</v>
      </c>
      <c r="B1254" s="1274"/>
      <c r="C1254" s="1361" t="s">
        <v>1243</v>
      </c>
      <c r="D1254" s="1274">
        <v>208010162</v>
      </c>
      <c r="E1254" s="1274"/>
      <c r="F1254" s="1349" t="s">
        <v>1479</v>
      </c>
      <c r="G1254" s="1349" t="s">
        <v>1480</v>
      </c>
      <c r="H1254" s="1349" t="s">
        <v>1481</v>
      </c>
      <c r="I1254" s="1349" t="s">
        <v>595</v>
      </c>
      <c r="J1254" s="1274" t="s">
        <v>211</v>
      </c>
      <c r="K1254" s="1274">
        <v>1</v>
      </c>
      <c r="L1254" s="1276" t="s">
        <v>207</v>
      </c>
      <c r="M1254" s="1375">
        <v>2031000</v>
      </c>
      <c r="N1254" s="1274">
        <v>2017</v>
      </c>
      <c r="O1254" s="1377" t="s">
        <v>1275</v>
      </c>
      <c r="P1254" s="1722">
        <f t="shared" si="630"/>
        <v>2031000</v>
      </c>
      <c r="Q1254" s="2010"/>
      <c r="R1254" s="1349"/>
      <c r="S1254" s="1349"/>
      <c r="T1254" s="2014"/>
      <c r="U1254" s="746">
        <v>5</v>
      </c>
      <c r="V1254" s="1281"/>
      <c r="W1254" s="828"/>
      <c r="X1254" s="828"/>
      <c r="Y1254" s="828"/>
      <c r="Z1254" s="1281">
        <f t="shared" si="634"/>
        <v>1</v>
      </c>
      <c r="AA1254" s="829">
        <f t="shared" si="635"/>
        <v>406200</v>
      </c>
      <c r="AB1254" s="829">
        <f t="shared" si="637"/>
        <v>406200</v>
      </c>
      <c r="AC1254" s="829">
        <f t="shared" si="636"/>
        <v>1624800</v>
      </c>
      <c r="AD1254" s="830" t="b">
        <f t="shared" si="633"/>
        <v>1</v>
      </c>
      <c r="AE1254" s="738"/>
      <c r="AF1254" s="738"/>
    </row>
    <row r="1255" spans="1:32" ht="15" customHeight="1">
      <c r="A1255" s="1570" t="s">
        <v>1375</v>
      </c>
      <c r="B1255" s="1274"/>
      <c r="C1255" s="1361" t="s">
        <v>1243</v>
      </c>
      <c r="D1255" s="1274">
        <v>208010162</v>
      </c>
      <c r="E1255" s="1274"/>
      <c r="F1255" s="1349" t="s">
        <v>1479</v>
      </c>
      <c r="G1255" s="1349" t="s">
        <v>1480</v>
      </c>
      <c r="H1255" s="1349" t="s">
        <v>1481</v>
      </c>
      <c r="I1255" s="1349" t="s">
        <v>595</v>
      </c>
      <c r="J1255" s="1274" t="s">
        <v>211</v>
      </c>
      <c r="K1255" s="1274">
        <v>1</v>
      </c>
      <c r="L1255" s="1276" t="s">
        <v>207</v>
      </c>
      <c r="M1255" s="1375">
        <v>2031000</v>
      </c>
      <c r="N1255" s="1274">
        <v>2017</v>
      </c>
      <c r="O1255" s="1377" t="s">
        <v>1275</v>
      </c>
      <c r="P1255" s="1722">
        <f t="shared" si="630"/>
        <v>2031000</v>
      </c>
      <c r="Q1255" s="2010"/>
      <c r="R1255" s="1349"/>
      <c r="S1255" s="1349"/>
      <c r="T1255" s="2014"/>
      <c r="U1255" s="746">
        <v>5</v>
      </c>
      <c r="V1255" s="1281"/>
      <c r="W1255" s="828"/>
      <c r="X1255" s="828"/>
      <c r="Y1255" s="828"/>
      <c r="Z1255" s="1281">
        <f t="shared" si="634"/>
        <v>1</v>
      </c>
      <c r="AA1255" s="829">
        <f t="shared" si="635"/>
        <v>406200</v>
      </c>
      <c r="AB1255" s="829">
        <f t="shared" si="637"/>
        <v>406200</v>
      </c>
      <c r="AC1255" s="829">
        <f t="shared" si="636"/>
        <v>1624800</v>
      </c>
      <c r="AD1255" s="830" t="b">
        <f t="shared" si="633"/>
        <v>1</v>
      </c>
      <c r="AE1255" s="738"/>
      <c r="AF1255" s="738"/>
    </row>
    <row r="1256" spans="1:32" ht="15" customHeight="1">
      <c r="A1256" s="1570" t="s">
        <v>1375</v>
      </c>
      <c r="B1256" s="1274"/>
      <c r="C1256" s="1361" t="s">
        <v>1243</v>
      </c>
      <c r="D1256" s="1274">
        <v>208010162</v>
      </c>
      <c r="E1256" s="1274"/>
      <c r="F1256" s="1349" t="s">
        <v>1479</v>
      </c>
      <c r="G1256" s="1349" t="s">
        <v>1480</v>
      </c>
      <c r="H1256" s="1349" t="s">
        <v>1481</v>
      </c>
      <c r="I1256" s="1349" t="s">
        <v>595</v>
      </c>
      <c r="J1256" s="1274" t="s">
        <v>211</v>
      </c>
      <c r="K1256" s="1274">
        <v>1</v>
      </c>
      <c r="L1256" s="1276" t="s">
        <v>207</v>
      </c>
      <c r="M1256" s="1375">
        <v>2031000</v>
      </c>
      <c r="N1256" s="1274">
        <v>2017</v>
      </c>
      <c r="O1256" s="1377" t="s">
        <v>1275</v>
      </c>
      <c r="P1256" s="1722">
        <f t="shared" si="630"/>
        <v>2031000</v>
      </c>
      <c r="Q1256" s="2010"/>
      <c r="R1256" s="1349"/>
      <c r="S1256" s="1349"/>
      <c r="T1256" s="2014"/>
      <c r="U1256" s="746">
        <v>5</v>
      </c>
      <c r="V1256" s="1281"/>
      <c r="W1256" s="828"/>
      <c r="X1256" s="828"/>
      <c r="Y1256" s="828"/>
      <c r="Z1256" s="1281">
        <f t="shared" si="634"/>
        <v>1</v>
      </c>
      <c r="AA1256" s="829">
        <f t="shared" si="635"/>
        <v>406200</v>
      </c>
      <c r="AB1256" s="829">
        <f t="shared" si="637"/>
        <v>406200</v>
      </c>
      <c r="AC1256" s="829">
        <f t="shared" si="636"/>
        <v>1624800</v>
      </c>
      <c r="AD1256" s="830" t="b">
        <f t="shared" si="633"/>
        <v>1</v>
      </c>
      <c r="AE1256" s="738"/>
      <c r="AF1256" s="738"/>
    </row>
    <row r="1257" spans="1:32" ht="15" customHeight="1">
      <c r="A1257" s="1570" t="s">
        <v>1375</v>
      </c>
      <c r="B1257" s="1274"/>
      <c r="C1257" s="1361" t="s">
        <v>1243</v>
      </c>
      <c r="D1257" s="1274">
        <v>208010162</v>
      </c>
      <c r="E1257" s="1274"/>
      <c r="F1257" s="1349" t="s">
        <v>1479</v>
      </c>
      <c r="G1257" s="1349" t="s">
        <v>1480</v>
      </c>
      <c r="H1257" s="1349" t="s">
        <v>1481</v>
      </c>
      <c r="I1257" s="1349" t="s">
        <v>595</v>
      </c>
      <c r="J1257" s="1274" t="s">
        <v>211</v>
      </c>
      <c r="K1257" s="1274">
        <v>1</v>
      </c>
      <c r="L1257" s="1276" t="s">
        <v>207</v>
      </c>
      <c r="M1257" s="1375">
        <v>2031000</v>
      </c>
      <c r="N1257" s="1274">
        <v>2017</v>
      </c>
      <c r="O1257" s="1377" t="s">
        <v>1275</v>
      </c>
      <c r="P1257" s="1722">
        <f t="shared" si="630"/>
        <v>2031000</v>
      </c>
      <c r="Q1257" s="2010"/>
      <c r="R1257" s="1349"/>
      <c r="S1257" s="1349"/>
      <c r="T1257" s="2014"/>
      <c r="U1257" s="746">
        <v>5</v>
      </c>
      <c r="V1257" s="1281"/>
      <c r="W1257" s="828"/>
      <c r="X1257" s="828"/>
      <c r="Y1257" s="828"/>
      <c r="Z1257" s="1281">
        <f t="shared" si="634"/>
        <v>1</v>
      </c>
      <c r="AA1257" s="829">
        <f t="shared" si="635"/>
        <v>406200</v>
      </c>
      <c r="AB1257" s="829">
        <f t="shared" si="637"/>
        <v>406200</v>
      </c>
      <c r="AC1257" s="829">
        <f t="shared" si="636"/>
        <v>1624800</v>
      </c>
      <c r="AD1257" s="830" t="b">
        <f t="shared" si="633"/>
        <v>1</v>
      </c>
      <c r="AE1257" s="738"/>
      <c r="AF1257" s="738"/>
    </row>
    <row r="1258" spans="1:32" ht="15" customHeight="1">
      <c r="A1258" s="1570" t="s">
        <v>1375</v>
      </c>
      <c r="B1258" s="1274"/>
      <c r="C1258" s="1361" t="s">
        <v>1243</v>
      </c>
      <c r="D1258" s="1274">
        <v>208010162</v>
      </c>
      <c r="E1258" s="1274"/>
      <c r="F1258" s="1349" t="s">
        <v>1479</v>
      </c>
      <c r="G1258" s="1349" t="s">
        <v>1480</v>
      </c>
      <c r="H1258" s="1349" t="s">
        <v>1481</v>
      </c>
      <c r="I1258" s="1349" t="s">
        <v>595</v>
      </c>
      <c r="J1258" s="1274" t="s">
        <v>211</v>
      </c>
      <c r="K1258" s="1274">
        <v>1</v>
      </c>
      <c r="L1258" s="1276" t="s">
        <v>207</v>
      </c>
      <c r="M1258" s="1375">
        <v>2031000</v>
      </c>
      <c r="N1258" s="1274">
        <v>2017</v>
      </c>
      <c r="O1258" s="1377" t="s">
        <v>1275</v>
      </c>
      <c r="P1258" s="1722">
        <f t="shared" si="630"/>
        <v>2031000</v>
      </c>
      <c r="Q1258" s="2010"/>
      <c r="R1258" s="1349"/>
      <c r="S1258" s="1349"/>
      <c r="T1258" s="2014"/>
      <c r="U1258" s="746">
        <v>5</v>
      </c>
      <c r="V1258" s="1281"/>
      <c r="W1258" s="828"/>
      <c r="X1258" s="828"/>
      <c r="Y1258" s="828"/>
      <c r="Z1258" s="1281">
        <f t="shared" si="634"/>
        <v>1</v>
      </c>
      <c r="AA1258" s="829">
        <f t="shared" si="635"/>
        <v>406200</v>
      </c>
      <c r="AB1258" s="829">
        <f t="shared" si="637"/>
        <v>406200</v>
      </c>
      <c r="AC1258" s="829">
        <f t="shared" si="636"/>
        <v>1624800</v>
      </c>
      <c r="AD1258" s="830" t="b">
        <f t="shared" si="633"/>
        <v>1</v>
      </c>
      <c r="AE1258" s="738"/>
      <c r="AF1258" s="738"/>
    </row>
    <row r="1259" spans="1:32" ht="15" customHeight="1">
      <c r="A1259" s="1570" t="s">
        <v>1375</v>
      </c>
      <c r="B1259" s="1274"/>
      <c r="C1259" s="1361" t="s">
        <v>1243</v>
      </c>
      <c r="D1259" s="1274">
        <v>208010162</v>
      </c>
      <c r="E1259" s="1274"/>
      <c r="F1259" s="1349" t="s">
        <v>1479</v>
      </c>
      <c r="G1259" s="1349" t="s">
        <v>1480</v>
      </c>
      <c r="H1259" s="1349" t="s">
        <v>1481</v>
      </c>
      <c r="I1259" s="1349" t="s">
        <v>595</v>
      </c>
      <c r="J1259" s="1274" t="s">
        <v>211</v>
      </c>
      <c r="K1259" s="1274">
        <v>1</v>
      </c>
      <c r="L1259" s="1276" t="s">
        <v>207</v>
      </c>
      <c r="M1259" s="1375">
        <v>2031000</v>
      </c>
      <c r="N1259" s="1274">
        <v>2017</v>
      </c>
      <c r="O1259" s="1377" t="s">
        <v>1275</v>
      </c>
      <c r="P1259" s="1722">
        <f t="shared" si="630"/>
        <v>2031000</v>
      </c>
      <c r="Q1259" s="2010"/>
      <c r="R1259" s="1349"/>
      <c r="S1259" s="1349"/>
      <c r="T1259" s="2014"/>
      <c r="U1259" s="746">
        <v>5</v>
      </c>
      <c r="V1259" s="1281"/>
      <c r="W1259" s="828"/>
      <c r="X1259" s="828"/>
      <c r="Y1259" s="828"/>
      <c r="Z1259" s="1281">
        <f t="shared" si="634"/>
        <v>1</v>
      </c>
      <c r="AA1259" s="829">
        <f t="shared" si="635"/>
        <v>406200</v>
      </c>
      <c r="AB1259" s="829">
        <f t="shared" si="637"/>
        <v>406200</v>
      </c>
      <c r="AC1259" s="829">
        <f t="shared" si="636"/>
        <v>1624800</v>
      </c>
      <c r="AD1259" s="830" t="b">
        <f t="shared" si="633"/>
        <v>1</v>
      </c>
      <c r="AE1259" s="738"/>
      <c r="AF1259" s="738"/>
    </row>
    <row r="1260" spans="1:32" ht="15" customHeight="1">
      <c r="A1260" s="1570" t="s">
        <v>1375</v>
      </c>
      <c r="B1260" s="1274"/>
      <c r="C1260" s="1361" t="s">
        <v>1243</v>
      </c>
      <c r="D1260" s="1274">
        <v>208010162</v>
      </c>
      <c r="E1260" s="1274"/>
      <c r="F1260" s="1349" t="s">
        <v>1479</v>
      </c>
      <c r="G1260" s="1349" t="s">
        <v>1480</v>
      </c>
      <c r="H1260" s="1349" t="s">
        <v>1481</v>
      </c>
      <c r="I1260" s="1349" t="s">
        <v>595</v>
      </c>
      <c r="J1260" s="1274" t="s">
        <v>211</v>
      </c>
      <c r="K1260" s="1274">
        <v>1</v>
      </c>
      <c r="L1260" s="1276" t="s">
        <v>207</v>
      </c>
      <c r="M1260" s="1375">
        <v>2031000</v>
      </c>
      <c r="N1260" s="1274">
        <v>2017</v>
      </c>
      <c r="O1260" s="1377" t="s">
        <v>1275</v>
      </c>
      <c r="P1260" s="1722">
        <f t="shared" si="630"/>
        <v>2031000</v>
      </c>
      <c r="Q1260" s="2010"/>
      <c r="R1260" s="1349"/>
      <c r="S1260" s="1349"/>
      <c r="T1260" s="2014"/>
      <c r="U1260" s="746">
        <v>5</v>
      </c>
      <c r="V1260" s="1281"/>
      <c r="W1260" s="828"/>
      <c r="X1260" s="828"/>
      <c r="Y1260" s="828"/>
      <c r="Z1260" s="1281">
        <f t="shared" si="634"/>
        <v>1</v>
      </c>
      <c r="AA1260" s="829">
        <f t="shared" si="635"/>
        <v>406200</v>
      </c>
      <c r="AB1260" s="829">
        <f t="shared" si="637"/>
        <v>406200</v>
      </c>
      <c r="AC1260" s="829">
        <f t="shared" si="636"/>
        <v>1624800</v>
      </c>
      <c r="AD1260" s="830" t="b">
        <f t="shared" si="633"/>
        <v>1</v>
      </c>
      <c r="AE1260" s="738"/>
      <c r="AF1260" s="738"/>
    </row>
    <row r="1261" spans="1:32" ht="15" customHeight="1">
      <c r="A1261" s="1570" t="s">
        <v>1375</v>
      </c>
      <c r="B1261" s="1274"/>
      <c r="C1261" s="1361" t="s">
        <v>1243</v>
      </c>
      <c r="D1261" s="1274">
        <v>208010162</v>
      </c>
      <c r="E1261" s="1274"/>
      <c r="F1261" s="1349" t="s">
        <v>1479</v>
      </c>
      <c r="G1261" s="1349" t="s">
        <v>1480</v>
      </c>
      <c r="H1261" s="1349" t="s">
        <v>1481</v>
      </c>
      <c r="I1261" s="1349" t="s">
        <v>595</v>
      </c>
      <c r="J1261" s="1274" t="s">
        <v>211</v>
      </c>
      <c r="K1261" s="1274">
        <v>1</v>
      </c>
      <c r="L1261" s="1276" t="s">
        <v>207</v>
      </c>
      <c r="M1261" s="1375">
        <v>2031000</v>
      </c>
      <c r="N1261" s="1274">
        <v>2017</v>
      </c>
      <c r="O1261" s="1377" t="s">
        <v>1275</v>
      </c>
      <c r="P1261" s="1722">
        <f t="shared" si="630"/>
        <v>2031000</v>
      </c>
      <c r="Q1261" s="2010"/>
      <c r="R1261" s="1349"/>
      <c r="S1261" s="1349"/>
      <c r="T1261" s="2014"/>
      <c r="U1261" s="746">
        <v>5</v>
      </c>
      <c r="V1261" s="1281"/>
      <c r="W1261" s="828"/>
      <c r="X1261" s="828"/>
      <c r="Y1261" s="828"/>
      <c r="Z1261" s="1281">
        <f t="shared" si="634"/>
        <v>1</v>
      </c>
      <c r="AA1261" s="829">
        <f t="shared" si="635"/>
        <v>406200</v>
      </c>
      <c r="AB1261" s="829">
        <f t="shared" si="637"/>
        <v>406200</v>
      </c>
      <c r="AC1261" s="829">
        <f t="shared" si="636"/>
        <v>1624800</v>
      </c>
      <c r="AD1261" s="830" t="b">
        <f t="shared" si="633"/>
        <v>1</v>
      </c>
      <c r="AE1261" s="738"/>
      <c r="AF1261" s="738"/>
    </row>
    <row r="1262" spans="1:32" ht="15" customHeight="1">
      <c r="A1262" s="1570" t="s">
        <v>1375</v>
      </c>
      <c r="B1262" s="1274"/>
      <c r="C1262" s="1361" t="s">
        <v>1243</v>
      </c>
      <c r="D1262" s="1274">
        <v>208010162</v>
      </c>
      <c r="E1262" s="1274"/>
      <c r="F1262" s="1349" t="s">
        <v>1479</v>
      </c>
      <c r="G1262" s="1349" t="s">
        <v>1480</v>
      </c>
      <c r="H1262" s="1349" t="s">
        <v>1481</v>
      </c>
      <c r="I1262" s="1349" t="s">
        <v>595</v>
      </c>
      <c r="J1262" s="1274" t="s">
        <v>211</v>
      </c>
      <c r="K1262" s="1274">
        <v>1</v>
      </c>
      <c r="L1262" s="1276" t="s">
        <v>207</v>
      </c>
      <c r="M1262" s="1375">
        <v>2031000</v>
      </c>
      <c r="N1262" s="1274">
        <v>2017</v>
      </c>
      <c r="O1262" s="1377" t="s">
        <v>1275</v>
      </c>
      <c r="P1262" s="1722">
        <f t="shared" si="630"/>
        <v>2031000</v>
      </c>
      <c r="Q1262" s="2010"/>
      <c r="R1262" s="1349"/>
      <c r="S1262" s="1349"/>
      <c r="T1262" s="2014"/>
      <c r="U1262" s="746">
        <v>5</v>
      </c>
      <c r="V1262" s="1281"/>
      <c r="W1262" s="828"/>
      <c r="X1262" s="828"/>
      <c r="Y1262" s="828"/>
      <c r="Z1262" s="1281">
        <f t="shared" si="634"/>
        <v>1</v>
      </c>
      <c r="AA1262" s="829">
        <f t="shared" si="635"/>
        <v>406200</v>
      </c>
      <c r="AB1262" s="829">
        <f t="shared" si="637"/>
        <v>406200</v>
      </c>
      <c r="AC1262" s="829">
        <f t="shared" si="636"/>
        <v>1624800</v>
      </c>
      <c r="AD1262" s="830" t="b">
        <f t="shared" si="633"/>
        <v>1</v>
      </c>
      <c r="AE1262" s="738"/>
      <c r="AF1262" s="738"/>
    </row>
    <row r="1263" spans="1:32" ht="15" customHeight="1">
      <c r="A1263" s="1570" t="s">
        <v>1375</v>
      </c>
      <c r="B1263" s="1274"/>
      <c r="C1263" s="1361" t="s">
        <v>1243</v>
      </c>
      <c r="D1263" s="1274">
        <v>208010162</v>
      </c>
      <c r="E1263" s="1274"/>
      <c r="F1263" s="1349" t="s">
        <v>1479</v>
      </c>
      <c r="G1263" s="1349" t="s">
        <v>1480</v>
      </c>
      <c r="H1263" s="1349" t="s">
        <v>1481</v>
      </c>
      <c r="I1263" s="1349" t="s">
        <v>595</v>
      </c>
      <c r="J1263" s="1274" t="s">
        <v>211</v>
      </c>
      <c r="K1263" s="1274">
        <v>1</v>
      </c>
      <c r="L1263" s="1276" t="s">
        <v>207</v>
      </c>
      <c r="M1263" s="1375">
        <v>2031000</v>
      </c>
      <c r="N1263" s="1274">
        <v>2017</v>
      </c>
      <c r="O1263" s="1377" t="s">
        <v>1275</v>
      </c>
      <c r="P1263" s="1722">
        <f t="shared" si="630"/>
        <v>2031000</v>
      </c>
      <c r="Q1263" s="2010"/>
      <c r="R1263" s="1349"/>
      <c r="S1263" s="1349"/>
      <c r="T1263" s="2014"/>
      <c r="U1263" s="746">
        <v>5</v>
      </c>
      <c r="V1263" s="1281"/>
      <c r="W1263" s="828"/>
      <c r="X1263" s="828"/>
      <c r="Y1263" s="828"/>
      <c r="Z1263" s="1281">
        <f t="shared" si="634"/>
        <v>1</v>
      </c>
      <c r="AA1263" s="829">
        <f t="shared" si="635"/>
        <v>406200</v>
      </c>
      <c r="AB1263" s="829">
        <f t="shared" si="637"/>
        <v>406200</v>
      </c>
      <c r="AC1263" s="829">
        <f t="shared" si="636"/>
        <v>1624800</v>
      </c>
      <c r="AD1263" s="830" t="b">
        <f t="shared" si="633"/>
        <v>1</v>
      </c>
      <c r="AE1263" s="738"/>
      <c r="AF1263" s="738"/>
    </row>
    <row r="1264" spans="1:32" ht="15" customHeight="1">
      <c r="A1264" s="1570" t="s">
        <v>1375</v>
      </c>
      <c r="B1264" s="1274"/>
      <c r="C1264" s="1361" t="s">
        <v>1243</v>
      </c>
      <c r="D1264" s="1274">
        <v>208010162</v>
      </c>
      <c r="E1264" s="1274"/>
      <c r="F1264" s="1349" t="s">
        <v>1479</v>
      </c>
      <c r="G1264" s="1349" t="s">
        <v>1480</v>
      </c>
      <c r="H1264" s="1349" t="s">
        <v>1481</v>
      </c>
      <c r="I1264" s="1349" t="s">
        <v>595</v>
      </c>
      <c r="J1264" s="1274" t="s">
        <v>211</v>
      </c>
      <c r="K1264" s="1274">
        <v>1</v>
      </c>
      <c r="L1264" s="1276" t="s">
        <v>207</v>
      </c>
      <c r="M1264" s="1375">
        <v>2031000</v>
      </c>
      <c r="N1264" s="1274">
        <v>2017</v>
      </c>
      <c r="O1264" s="1377" t="s">
        <v>1275</v>
      </c>
      <c r="P1264" s="1722">
        <f t="shared" si="630"/>
        <v>2031000</v>
      </c>
      <c r="Q1264" s="2010"/>
      <c r="R1264" s="1349"/>
      <c r="S1264" s="1349"/>
      <c r="T1264" s="2014"/>
      <c r="U1264" s="746">
        <v>5</v>
      </c>
      <c r="V1264" s="1281"/>
      <c r="W1264" s="828"/>
      <c r="X1264" s="828"/>
      <c r="Y1264" s="828"/>
      <c r="Z1264" s="1281">
        <f t="shared" si="634"/>
        <v>1</v>
      </c>
      <c r="AA1264" s="829">
        <f t="shared" si="635"/>
        <v>406200</v>
      </c>
      <c r="AB1264" s="829">
        <f t="shared" si="637"/>
        <v>406200</v>
      </c>
      <c r="AC1264" s="829">
        <f t="shared" si="636"/>
        <v>1624800</v>
      </c>
      <c r="AD1264" s="830" t="b">
        <f t="shared" si="633"/>
        <v>1</v>
      </c>
      <c r="AE1264" s="738"/>
      <c r="AF1264" s="738"/>
    </row>
    <row r="1265" spans="1:32" ht="15" customHeight="1">
      <c r="A1265" s="1570" t="s">
        <v>1375</v>
      </c>
      <c r="B1265" s="1274"/>
      <c r="C1265" s="1361" t="s">
        <v>1243</v>
      </c>
      <c r="D1265" s="1274">
        <v>208010162</v>
      </c>
      <c r="E1265" s="1274"/>
      <c r="F1265" s="1349" t="s">
        <v>1479</v>
      </c>
      <c r="G1265" s="1349" t="s">
        <v>1480</v>
      </c>
      <c r="H1265" s="1349" t="s">
        <v>1481</v>
      </c>
      <c r="I1265" s="1349" t="s">
        <v>595</v>
      </c>
      <c r="J1265" s="1274" t="s">
        <v>211</v>
      </c>
      <c r="K1265" s="1274">
        <v>1</v>
      </c>
      <c r="L1265" s="1276" t="s">
        <v>207</v>
      </c>
      <c r="M1265" s="1375">
        <v>2031000</v>
      </c>
      <c r="N1265" s="1274">
        <v>2017</v>
      </c>
      <c r="O1265" s="1377" t="s">
        <v>1275</v>
      </c>
      <c r="P1265" s="1722">
        <f t="shared" si="630"/>
        <v>2031000</v>
      </c>
      <c r="Q1265" s="2010"/>
      <c r="R1265" s="1349"/>
      <c r="S1265" s="1349"/>
      <c r="T1265" s="2014"/>
      <c r="U1265" s="746">
        <v>5</v>
      </c>
      <c r="V1265" s="1281"/>
      <c r="W1265" s="828"/>
      <c r="X1265" s="828"/>
      <c r="Y1265" s="828"/>
      <c r="Z1265" s="1281">
        <f t="shared" si="634"/>
        <v>1</v>
      </c>
      <c r="AA1265" s="829">
        <f t="shared" si="635"/>
        <v>406200</v>
      </c>
      <c r="AB1265" s="829">
        <f t="shared" si="637"/>
        <v>406200</v>
      </c>
      <c r="AC1265" s="829">
        <f t="shared" si="636"/>
        <v>1624800</v>
      </c>
      <c r="AD1265" s="830" t="b">
        <f t="shared" si="633"/>
        <v>1</v>
      </c>
      <c r="AE1265" s="738"/>
      <c r="AF1265" s="738"/>
    </row>
    <row r="1266" spans="1:32" ht="15" customHeight="1">
      <c r="A1266" s="1570" t="s">
        <v>1375</v>
      </c>
      <c r="B1266" s="1274"/>
      <c r="C1266" s="1361" t="s">
        <v>1243</v>
      </c>
      <c r="D1266" s="1274">
        <v>208010162</v>
      </c>
      <c r="E1266" s="1274"/>
      <c r="F1266" s="1349" t="s">
        <v>1479</v>
      </c>
      <c r="G1266" s="1349" t="s">
        <v>1480</v>
      </c>
      <c r="H1266" s="1349" t="s">
        <v>1481</v>
      </c>
      <c r="I1266" s="1349" t="s">
        <v>595</v>
      </c>
      <c r="J1266" s="1274" t="s">
        <v>211</v>
      </c>
      <c r="K1266" s="1274">
        <v>1</v>
      </c>
      <c r="L1266" s="1276" t="s">
        <v>207</v>
      </c>
      <c r="M1266" s="1375">
        <v>2031000</v>
      </c>
      <c r="N1266" s="1274">
        <v>2017</v>
      </c>
      <c r="O1266" s="1377" t="s">
        <v>1275</v>
      </c>
      <c r="P1266" s="1722">
        <f t="shared" si="630"/>
        <v>2031000</v>
      </c>
      <c r="Q1266" s="2010"/>
      <c r="R1266" s="1349"/>
      <c r="S1266" s="1349"/>
      <c r="T1266" s="2014"/>
      <c r="U1266" s="746">
        <v>5</v>
      </c>
      <c r="V1266" s="1281"/>
      <c r="W1266" s="828"/>
      <c r="X1266" s="828"/>
      <c r="Y1266" s="828"/>
      <c r="Z1266" s="1281">
        <f t="shared" si="634"/>
        <v>1</v>
      </c>
      <c r="AA1266" s="829">
        <f t="shared" si="635"/>
        <v>406200</v>
      </c>
      <c r="AB1266" s="829">
        <f t="shared" si="637"/>
        <v>406200</v>
      </c>
      <c r="AC1266" s="829">
        <f t="shared" si="636"/>
        <v>1624800</v>
      </c>
      <c r="AD1266" s="830" t="b">
        <f t="shared" si="633"/>
        <v>1</v>
      </c>
      <c r="AE1266" s="738"/>
      <c r="AF1266" s="738"/>
    </row>
    <row r="1267" spans="1:32" ht="15" customHeight="1">
      <c r="A1267" s="1570" t="s">
        <v>1375</v>
      </c>
      <c r="B1267" s="1274"/>
      <c r="C1267" s="1361" t="s">
        <v>1243</v>
      </c>
      <c r="D1267" s="1274">
        <v>208010162</v>
      </c>
      <c r="E1267" s="1274"/>
      <c r="F1267" s="1349" t="s">
        <v>1479</v>
      </c>
      <c r="G1267" s="1349" t="s">
        <v>1480</v>
      </c>
      <c r="H1267" s="1349" t="s">
        <v>1481</v>
      </c>
      <c r="I1267" s="1349" t="s">
        <v>595</v>
      </c>
      <c r="J1267" s="1274" t="s">
        <v>211</v>
      </c>
      <c r="K1267" s="1274">
        <v>1</v>
      </c>
      <c r="L1267" s="1276" t="s">
        <v>207</v>
      </c>
      <c r="M1267" s="1375">
        <v>2031000</v>
      </c>
      <c r="N1267" s="1274">
        <v>2017</v>
      </c>
      <c r="O1267" s="1377" t="s">
        <v>1275</v>
      </c>
      <c r="P1267" s="1722">
        <f t="shared" si="630"/>
        <v>2031000</v>
      </c>
      <c r="Q1267" s="2010"/>
      <c r="R1267" s="1349"/>
      <c r="S1267" s="1349"/>
      <c r="T1267" s="2014"/>
      <c r="U1267" s="746">
        <v>5</v>
      </c>
      <c r="V1267" s="1281"/>
      <c r="W1267" s="828"/>
      <c r="X1267" s="828"/>
      <c r="Y1267" s="828"/>
      <c r="Z1267" s="1281">
        <f t="shared" si="634"/>
        <v>1</v>
      </c>
      <c r="AA1267" s="829">
        <f t="shared" si="635"/>
        <v>406200</v>
      </c>
      <c r="AB1267" s="829">
        <f t="shared" si="637"/>
        <v>406200</v>
      </c>
      <c r="AC1267" s="829">
        <f t="shared" si="636"/>
        <v>1624800</v>
      </c>
      <c r="AD1267" s="830" t="b">
        <f t="shared" si="633"/>
        <v>1</v>
      </c>
      <c r="AE1267" s="738"/>
      <c r="AF1267" s="738"/>
    </row>
    <row r="1268" spans="1:32" ht="15" customHeight="1">
      <c r="A1268" s="1570" t="s">
        <v>1375</v>
      </c>
      <c r="B1268" s="1274"/>
      <c r="C1268" s="1361" t="s">
        <v>1243</v>
      </c>
      <c r="D1268" s="1274">
        <v>208010162</v>
      </c>
      <c r="E1268" s="1274"/>
      <c r="F1268" s="1349" t="s">
        <v>1479</v>
      </c>
      <c r="G1268" s="1349" t="s">
        <v>1480</v>
      </c>
      <c r="H1268" s="1349" t="s">
        <v>1481</v>
      </c>
      <c r="I1268" s="1349" t="s">
        <v>595</v>
      </c>
      <c r="J1268" s="1274" t="s">
        <v>211</v>
      </c>
      <c r="K1268" s="1274">
        <v>1</v>
      </c>
      <c r="L1268" s="1276" t="s">
        <v>207</v>
      </c>
      <c r="M1268" s="1375">
        <v>2031000</v>
      </c>
      <c r="N1268" s="1274">
        <v>2017</v>
      </c>
      <c r="O1268" s="1377" t="s">
        <v>1275</v>
      </c>
      <c r="P1268" s="1722">
        <f t="shared" si="630"/>
        <v>2031000</v>
      </c>
      <c r="Q1268" s="2010"/>
      <c r="R1268" s="1349"/>
      <c r="S1268" s="1349"/>
      <c r="T1268" s="2014"/>
      <c r="U1268" s="746">
        <v>5</v>
      </c>
      <c r="V1268" s="1281"/>
      <c r="W1268" s="828"/>
      <c r="X1268" s="828"/>
      <c r="Y1268" s="828"/>
      <c r="Z1268" s="1281">
        <f t="shared" si="634"/>
        <v>1</v>
      </c>
      <c r="AA1268" s="829">
        <f t="shared" si="635"/>
        <v>406200</v>
      </c>
      <c r="AB1268" s="829">
        <f t="shared" si="637"/>
        <v>406200</v>
      </c>
      <c r="AC1268" s="829">
        <f t="shared" si="636"/>
        <v>1624800</v>
      </c>
      <c r="AD1268" s="830" t="b">
        <f t="shared" si="633"/>
        <v>1</v>
      </c>
      <c r="AE1268" s="738"/>
      <c r="AF1268" s="738"/>
    </row>
    <row r="1269" spans="1:32" ht="15" customHeight="1">
      <c r="A1269" s="1570" t="s">
        <v>1375</v>
      </c>
      <c r="B1269" s="1274"/>
      <c r="C1269" s="1361" t="s">
        <v>1243</v>
      </c>
      <c r="D1269" s="1274">
        <v>208010162</v>
      </c>
      <c r="E1269" s="1274"/>
      <c r="F1269" s="1349" t="s">
        <v>1479</v>
      </c>
      <c r="G1269" s="1349" t="s">
        <v>1480</v>
      </c>
      <c r="H1269" s="1349" t="s">
        <v>1481</v>
      </c>
      <c r="I1269" s="1349" t="s">
        <v>595</v>
      </c>
      <c r="J1269" s="1274" t="s">
        <v>211</v>
      </c>
      <c r="K1269" s="1274">
        <v>1</v>
      </c>
      <c r="L1269" s="1276" t="s">
        <v>207</v>
      </c>
      <c r="M1269" s="1375">
        <v>2031000</v>
      </c>
      <c r="N1269" s="1274">
        <v>2017</v>
      </c>
      <c r="O1269" s="1377" t="s">
        <v>1275</v>
      </c>
      <c r="P1269" s="1722">
        <f t="shared" si="630"/>
        <v>2031000</v>
      </c>
      <c r="Q1269" s="2010"/>
      <c r="R1269" s="1349"/>
      <c r="S1269" s="1349"/>
      <c r="T1269" s="2014"/>
      <c r="U1269" s="746">
        <v>5</v>
      </c>
      <c r="V1269" s="1281"/>
      <c r="W1269" s="828"/>
      <c r="X1269" s="828"/>
      <c r="Y1269" s="828"/>
      <c r="Z1269" s="1281">
        <f t="shared" si="634"/>
        <v>1</v>
      </c>
      <c r="AA1269" s="829">
        <f t="shared" si="635"/>
        <v>406200</v>
      </c>
      <c r="AB1269" s="829">
        <f t="shared" si="637"/>
        <v>406200</v>
      </c>
      <c r="AC1269" s="829">
        <f t="shared" si="636"/>
        <v>1624800</v>
      </c>
      <c r="AD1269" s="830" t="b">
        <f t="shared" si="633"/>
        <v>1</v>
      </c>
      <c r="AE1269" s="738"/>
      <c r="AF1269" s="738"/>
    </row>
    <row r="1270" spans="1:32" ht="15" customHeight="1">
      <c r="A1270" s="1570" t="s">
        <v>1375</v>
      </c>
      <c r="B1270" s="1274"/>
      <c r="C1270" s="1361" t="s">
        <v>1243</v>
      </c>
      <c r="D1270" s="1274">
        <v>208010162</v>
      </c>
      <c r="E1270" s="1274"/>
      <c r="F1270" s="1349" t="s">
        <v>1479</v>
      </c>
      <c r="G1270" s="1349" t="s">
        <v>1480</v>
      </c>
      <c r="H1270" s="1349" t="s">
        <v>1481</v>
      </c>
      <c r="I1270" s="1349" t="s">
        <v>595</v>
      </c>
      <c r="J1270" s="1274" t="s">
        <v>211</v>
      </c>
      <c r="K1270" s="1274">
        <v>1</v>
      </c>
      <c r="L1270" s="1276" t="s">
        <v>207</v>
      </c>
      <c r="M1270" s="1375">
        <v>2031000</v>
      </c>
      <c r="N1270" s="1274">
        <v>2017</v>
      </c>
      <c r="O1270" s="1377" t="s">
        <v>1275</v>
      </c>
      <c r="P1270" s="1722">
        <f t="shared" si="630"/>
        <v>2031000</v>
      </c>
      <c r="Q1270" s="2010"/>
      <c r="R1270" s="1349"/>
      <c r="S1270" s="1349"/>
      <c r="T1270" s="2014"/>
      <c r="U1270" s="746">
        <v>5</v>
      </c>
      <c r="V1270" s="1281"/>
      <c r="W1270" s="828"/>
      <c r="X1270" s="828"/>
      <c r="Y1270" s="828"/>
      <c r="Z1270" s="1281">
        <f t="shared" si="634"/>
        <v>1</v>
      </c>
      <c r="AA1270" s="829">
        <f t="shared" si="635"/>
        <v>406200</v>
      </c>
      <c r="AB1270" s="829">
        <f t="shared" si="637"/>
        <v>406200</v>
      </c>
      <c r="AC1270" s="829">
        <f t="shared" si="636"/>
        <v>1624800</v>
      </c>
      <c r="AD1270" s="830" t="b">
        <f t="shared" si="633"/>
        <v>1</v>
      </c>
      <c r="AE1270" s="738"/>
      <c r="AF1270" s="738"/>
    </row>
    <row r="1271" spans="1:32" ht="15" customHeight="1">
      <c r="A1271" s="1570" t="s">
        <v>1375</v>
      </c>
      <c r="B1271" s="1274"/>
      <c r="C1271" s="1361" t="s">
        <v>1243</v>
      </c>
      <c r="D1271" s="1274">
        <v>208010162</v>
      </c>
      <c r="E1271" s="1274"/>
      <c r="F1271" s="1349" t="s">
        <v>1479</v>
      </c>
      <c r="G1271" s="1349" t="s">
        <v>1480</v>
      </c>
      <c r="H1271" s="1349" t="s">
        <v>1481</v>
      </c>
      <c r="I1271" s="1349" t="s">
        <v>595</v>
      </c>
      <c r="J1271" s="1274" t="s">
        <v>211</v>
      </c>
      <c r="K1271" s="1274">
        <v>1</v>
      </c>
      <c r="L1271" s="1276" t="s">
        <v>207</v>
      </c>
      <c r="M1271" s="1375">
        <v>2031000</v>
      </c>
      <c r="N1271" s="1274">
        <v>2017</v>
      </c>
      <c r="O1271" s="1377" t="s">
        <v>1275</v>
      </c>
      <c r="P1271" s="1722">
        <f t="shared" si="630"/>
        <v>2031000</v>
      </c>
      <c r="Q1271" s="2010"/>
      <c r="R1271" s="1349"/>
      <c r="S1271" s="1349"/>
      <c r="T1271" s="2014"/>
      <c r="U1271" s="746">
        <v>5</v>
      </c>
      <c r="V1271" s="1281"/>
      <c r="W1271" s="828"/>
      <c r="X1271" s="828"/>
      <c r="Y1271" s="828"/>
      <c r="Z1271" s="1281">
        <f t="shared" si="634"/>
        <v>1</v>
      </c>
      <c r="AA1271" s="829">
        <f t="shared" si="635"/>
        <v>406200</v>
      </c>
      <c r="AB1271" s="829">
        <f t="shared" si="637"/>
        <v>406200</v>
      </c>
      <c r="AC1271" s="829">
        <f t="shared" si="636"/>
        <v>1624800</v>
      </c>
      <c r="AD1271" s="830" t="b">
        <f t="shared" si="633"/>
        <v>1</v>
      </c>
      <c r="AE1271" s="738"/>
      <c r="AF1271" s="738"/>
    </row>
    <row r="1272" spans="1:32" ht="15" customHeight="1">
      <c r="A1272" s="1570" t="s">
        <v>1375</v>
      </c>
      <c r="B1272" s="1274"/>
      <c r="C1272" s="1361" t="s">
        <v>1243</v>
      </c>
      <c r="D1272" s="1274">
        <v>208010162</v>
      </c>
      <c r="E1272" s="1274"/>
      <c r="F1272" s="1349" t="s">
        <v>1479</v>
      </c>
      <c r="G1272" s="1349" t="s">
        <v>1480</v>
      </c>
      <c r="H1272" s="1349" t="s">
        <v>1481</v>
      </c>
      <c r="I1272" s="1349" t="s">
        <v>595</v>
      </c>
      <c r="J1272" s="1274" t="s">
        <v>211</v>
      </c>
      <c r="K1272" s="1274">
        <v>1</v>
      </c>
      <c r="L1272" s="1276" t="s">
        <v>207</v>
      </c>
      <c r="M1272" s="1375">
        <v>2031000</v>
      </c>
      <c r="N1272" s="1274">
        <v>2017</v>
      </c>
      <c r="O1272" s="1377" t="s">
        <v>1275</v>
      </c>
      <c r="P1272" s="1722">
        <f t="shared" si="630"/>
        <v>2031000</v>
      </c>
      <c r="Q1272" s="2010"/>
      <c r="R1272" s="1349"/>
      <c r="S1272" s="1349"/>
      <c r="T1272" s="2014"/>
      <c r="U1272" s="746">
        <v>5</v>
      </c>
      <c r="V1272" s="1281"/>
      <c r="W1272" s="828"/>
      <c r="X1272" s="828"/>
      <c r="Y1272" s="828"/>
      <c r="Z1272" s="1281">
        <f t="shared" si="634"/>
        <v>1</v>
      </c>
      <c r="AA1272" s="829">
        <f t="shared" si="635"/>
        <v>406200</v>
      </c>
      <c r="AB1272" s="829">
        <f t="shared" si="637"/>
        <v>406200</v>
      </c>
      <c r="AC1272" s="829">
        <f t="shared" si="636"/>
        <v>1624800</v>
      </c>
      <c r="AD1272" s="830" t="b">
        <f t="shared" si="633"/>
        <v>1</v>
      </c>
      <c r="AE1272" s="738"/>
      <c r="AF1272" s="738"/>
    </row>
    <row r="1273" spans="1:32" ht="15" customHeight="1">
      <c r="A1273" s="1570" t="s">
        <v>1375</v>
      </c>
      <c r="B1273" s="1274"/>
      <c r="C1273" s="1361" t="s">
        <v>1243</v>
      </c>
      <c r="D1273" s="1274">
        <v>208010162</v>
      </c>
      <c r="E1273" s="1274"/>
      <c r="F1273" s="1349" t="s">
        <v>1479</v>
      </c>
      <c r="G1273" s="1349" t="s">
        <v>1480</v>
      </c>
      <c r="H1273" s="1349" t="s">
        <v>1481</v>
      </c>
      <c r="I1273" s="1349" t="s">
        <v>595</v>
      </c>
      <c r="J1273" s="1274" t="s">
        <v>211</v>
      </c>
      <c r="K1273" s="1274">
        <v>1</v>
      </c>
      <c r="L1273" s="1276" t="s">
        <v>207</v>
      </c>
      <c r="M1273" s="1375">
        <v>2031000</v>
      </c>
      <c r="N1273" s="1274">
        <v>2017</v>
      </c>
      <c r="O1273" s="1377" t="s">
        <v>1275</v>
      </c>
      <c r="P1273" s="1722">
        <f t="shared" si="630"/>
        <v>2031000</v>
      </c>
      <c r="Q1273" s="2010"/>
      <c r="R1273" s="1349"/>
      <c r="S1273" s="1349"/>
      <c r="T1273" s="2014"/>
      <c r="U1273" s="746">
        <v>5</v>
      </c>
      <c r="V1273" s="1281"/>
      <c r="W1273" s="828"/>
      <c r="X1273" s="828"/>
      <c r="Y1273" s="828"/>
      <c r="Z1273" s="1281">
        <f t="shared" si="634"/>
        <v>1</v>
      </c>
      <c r="AA1273" s="829">
        <f t="shared" si="635"/>
        <v>406200</v>
      </c>
      <c r="AB1273" s="829">
        <f t="shared" si="637"/>
        <v>406200</v>
      </c>
      <c r="AC1273" s="829">
        <f t="shared" si="636"/>
        <v>1624800</v>
      </c>
      <c r="AD1273" s="830" t="b">
        <f t="shared" si="633"/>
        <v>1</v>
      </c>
      <c r="AE1273" s="738"/>
      <c r="AF1273" s="738"/>
    </row>
    <row r="1274" spans="1:32" ht="15" customHeight="1">
      <c r="A1274" s="1570" t="s">
        <v>1375</v>
      </c>
      <c r="B1274" s="1274"/>
      <c r="C1274" s="1361" t="s">
        <v>1243</v>
      </c>
      <c r="D1274" s="1274">
        <v>208010162</v>
      </c>
      <c r="E1274" s="1274"/>
      <c r="F1274" s="1349" t="s">
        <v>1479</v>
      </c>
      <c r="G1274" s="1349" t="s">
        <v>1480</v>
      </c>
      <c r="H1274" s="1349" t="s">
        <v>1481</v>
      </c>
      <c r="I1274" s="1349" t="s">
        <v>595</v>
      </c>
      <c r="J1274" s="1274" t="s">
        <v>211</v>
      </c>
      <c r="K1274" s="1274">
        <v>1</v>
      </c>
      <c r="L1274" s="1276" t="s">
        <v>207</v>
      </c>
      <c r="M1274" s="1375">
        <v>2031000</v>
      </c>
      <c r="N1274" s="1274">
        <v>2017</v>
      </c>
      <c r="O1274" s="1377" t="s">
        <v>1275</v>
      </c>
      <c r="P1274" s="1722">
        <f t="shared" si="630"/>
        <v>2031000</v>
      </c>
      <c r="Q1274" s="2010"/>
      <c r="R1274" s="1349"/>
      <c r="S1274" s="1349"/>
      <c r="T1274" s="2014"/>
      <c r="U1274" s="746">
        <v>5</v>
      </c>
      <c r="V1274" s="1281"/>
      <c r="W1274" s="828"/>
      <c r="X1274" s="828"/>
      <c r="Y1274" s="828"/>
      <c r="Z1274" s="1281">
        <f t="shared" si="634"/>
        <v>1</v>
      </c>
      <c r="AA1274" s="829">
        <f t="shared" si="635"/>
        <v>406200</v>
      </c>
      <c r="AB1274" s="829">
        <f t="shared" si="637"/>
        <v>406200</v>
      </c>
      <c r="AC1274" s="829">
        <f t="shared" si="636"/>
        <v>1624800</v>
      </c>
      <c r="AD1274" s="830" t="b">
        <f t="shared" si="633"/>
        <v>1</v>
      </c>
      <c r="AE1274" s="738"/>
      <c r="AF1274" s="738"/>
    </row>
    <row r="1275" spans="1:32" ht="15" customHeight="1">
      <c r="A1275" s="1570" t="s">
        <v>1375</v>
      </c>
      <c r="B1275" s="1274"/>
      <c r="C1275" s="1361" t="s">
        <v>1243</v>
      </c>
      <c r="D1275" s="1274">
        <v>208010162</v>
      </c>
      <c r="E1275" s="1274"/>
      <c r="F1275" s="1349" t="s">
        <v>1479</v>
      </c>
      <c r="G1275" s="1349" t="s">
        <v>1480</v>
      </c>
      <c r="H1275" s="1349" t="s">
        <v>1481</v>
      </c>
      <c r="I1275" s="1349" t="s">
        <v>595</v>
      </c>
      <c r="J1275" s="1274" t="s">
        <v>211</v>
      </c>
      <c r="K1275" s="1274">
        <v>1</v>
      </c>
      <c r="L1275" s="1276" t="s">
        <v>207</v>
      </c>
      <c r="M1275" s="1375">
        <v>2031000</v>
      </c>
      <c r="N1275" s="1274">
        <v>2017</v>
      </c>
      <c r="O1275" s="1377" t="s">
        <v>1275</v>
      </c>
      <c r="P1275" s="1722">
        <f t="shared" si="630"/>
        <v>2031000</v>
      </c>
      <c r="Q1275" s="2010"/>
      <c r="R1275" s="1349"/>
      <c r="S1275" s="1349"/>
      <c r="T1275" s="2014"/>
      <c r="U1275" s="746">
        <v>5</v>
      </c>
      <c r="V1275" s="1281"/>
      <c r="W1275" s="828"/>
      <c r="X1275" s="828"/>
      <c r="Y1275" s="828"/>
      <c r="Z1275" s="1281">
        <f t="shared" si="634"/>
        <v>1</v>
      </c>
      <c r="AA1275" s="829">
        <f t="shared" si="635"/>
        <v>406200</v>
      </c>
      <c r="AB1275" s="829">
        <f t="shared" si="637"/>
        <v>406200</v>
      </c>
      <c r="AC1275" s="829">
        <f t="shared" si="636"/>
        <v>1624800</v>
      </c>
      <c r="AD1275" s="830" t="b">
        <f t="shared" si="633"/>
        <v>1</v>
      </c>
      <c r="AE1275" s="738"/>
      <c r="AF1275" s="738"/>
    </row>
    <row r="1276" spans="1:32" ht="15" customHeight="1">
      <c r="A1276" s="1570" t="s">
        <v>1375</v>
      </c>
      <c r="B1276" s="1274"/>
      <c r="C1276" s="1361" t="s">
        <v>1243</v>
      </c>
      <c r="D1276" s="1274">
        <v>208010162</v>
      </c>
      <c r="E1276" s="1274"/>
      <c r="F1276" s="1349" t="s">
        <v>1479</v>
      </c>
      <c r="G1276" s="1349" t="s">
        <v>1480</v>
      </c>
      <c r="H1276" s="1349" t="s">
        <v>1481</v>
      </c>
      <c r="I1276" s="1349" t="s">
        <v>595</v>
      </c>
      <c r="J1276" s="1274" t="s">
        <v>211</v>
      </c>
      <c r="K1276" s="1274">
        <v>1</v>
      </c>
      <c r="L1276" s="1276" t="s">
        <v>207</v>
      </c>
      <c r="M1276" s="1375">
        <v>2031000</v>
      </c>
      <c r="N1276" s="1274">
        <v>2017</v>
      </c>
      <c r="O1276" s="1377" t="s">
        <v>1275</v>
      </c>
      <c r="P1276" s="1722">
        <f t="shared" si="630"/>
        <v>2031000</v>
      </c>
      <c r="Q1276" s="2010"/>
      <c r="R1276" s="1349"/>
      <c r="S1276" s="1349"/>
      <c r="T1276" s="2014"/>
      <c r="U1276" s="746">
        <v>5</v>
      </c>
      <c r="V1276" s="1281"/>
      <c r="W1276" s="828"/>
      <c r="X1276" s="828"/>
      <c r="Y1276" s="828"/>
      <c r="Z1276" s="1281">
        <f t="shared" si="634"/>
        <v>1</v>
      </c>
      <c r="AA1276" s="829">
        <f t="shared" si="635"/>
        <v>406200</v>
      </c>
      <c r="AB1276" s="829">
        <f t="shared" si="637"/>
        <v>406200</v>
      </c>
      <c r="AC1276" s="829">
        <f t="shared" si="636"/>
        <v>1624800</v>
      </c>
      <c r="AD1276" s="830" t="b">
        <f t="shared" si="633"/>
        <v>1</v>
      </c>
      <c r="AE1276" s="738"/>
      <c r="AF1276" s="738"/>
    </row>
    <row r="1277" spans="1:32" ht="15" customHeight="1">
      <c r="A1277" s="1570" t="s">
        <v>1375</v>
      </c>
      <c r="B1277" s="1274"/>
      <c r="C1277" s="1361" t="s">
        <v>1243</v>
      </c>
      <c r="D1277" s="1274">
        <v>208010162</v>
      </c>
      <c r="E1277" s="1274"/>
      <c r="F1277" s="1349" t="s">
        <v>1479</v>
      </c>
      <c r="G1277" s="1349" t="s">
        <v>1480</v>
      </c>
      <c r="H1277" s="1349" t="s">
        <v>1481</v>
      </c>
      <c r="I1277" s="1349" t="s">
        <v>595</v>
      </c>
      <c r="J1277" s="1274" t="s">
        <v>211</v>
      </c>
      <c r="K1277" s="1274">
        <v>1</v>
      </c>
      <c r="L1277" s="1276" t="s">
        <v>207</v>
      </c>
      <c r="M1277" s="1375">
        <v>2031000</v>
      </c>
      <c r="N1277" s="1274">
        <v>2017</v>
      </c>
      <c r="O1277" s="1377" t="s">
        <v>1275</v>
      </c>
      <c r="P1277" s="1722">
        <f t="shared" ref="P1277:P1340" si="638">K1277*M1277</f>
        <v>2031000</v>
      </c>
      <c r="Q1277" s="2010"/>
      <c r="R1277" s="1349"/>
      <c r="S1277" s="1349"/>
      <c r="T1277" s="2014"/>
      <c r="U1277" s="746">
        <v>5</v>
      </c>
      <c r="V1277" s="1281"/>
      <c r="W1277" s="828"/>
      <c r="X1277" s="828"/>
      <c r="Y1277" s="828"/>
      <c r="Z1277" s="1281">
        <f t="shared" si="634"/>
        <v>1</v>
      </c>
      <c r="AA1277" s="829">
        <f t="shared" ref="AA1277:AA1308" si="639">P1277/U1277</f>
        <v>406200</v>
      </c>
      <c r="AB1277" s="829">
        <f t="shared" si="637"/>
        <v>406200</v>
      </c>
      <c r="AC1277" s="829">
        <f t="shared" ref="AC1277:AC1308" si="640">P1277-AB1277</f>
        <v>1624800</v>
      </c>
      <c r="AD1277" s="830" t="b">
        <f t="shared" si="633"/>
        <v>1</v>
      </c>
      <c r="AE1277" s="738"/>
      <c r="AF1277" s="738"/>
    </row>
    <row r="1278" spans="1:32" ht="15" customHeight="1">
      <c r="A1278" s="1570" t="s">
        <v>1375</v>
      </c>
      <c r="B1278" s="1274"/>
      <c r="C1278" s="1361" t="s">
        <v>1243</v>
      </c>
      <c r="D1278" s="1274">
        <v>208010162</v>
      </c>
      <c r="E1278" s="1274"/>
      <c r="F1278" s="1349" t="s">
        <v>1479</v>
      </c>
      <c r="G1278" s="1349" t="s">
        <v>1480</v>
      </c>
      <c r="H1278" s="1349" t="s">
        <v>1481</v>
      </c>
      <c r="I1278" s="1349" t="s">
        <v>595</v>
      </c>
      <c r="J1278" s="1274" t="s">
        <v>211</v>
      </c>
      <c r="K1278" s="1274">
        <v>1</v>
      </c>
      <c r="L1278" s="1276" t="s">
        <v>207</v>
      </c>
      <c r="M1278" s="1375">
        <v>2031000</v>
      </c>
      <c r="N1278" s="1274">
        <v>2017</v>
      </c>
      <c r="O1278" s="1377" t="s">
        <v>1275</v>
      </c>
      <c r="P1278" s="1722">
        <f t="shared" si="638"/>
        <v>2031000</v>
      </c>
      <c r="Q1278" s="2010"/>
      <c r="R1278" s="1349"/>
      <c r="S1278" s="1349"/>
      <c r="T1278" s="2014"/>
      <c r="U1278" s="746">
        <v>5</v>
      </c>
      <c r="V1278" s="1281"/>
      <c r="W1278" s="828"/>
      <c r="X1278" s="828"/>
      <c r="Y1278" s="828"/>
      <c r="Z1278" s="1281">
        <f t="shared" si="634"/>
        <v>1</v>
      </c>
      <c r="AA1278" s="829">
        <f t="shared" si="639"/>
        <v>406200</v>
      </c>
      <c r="AB1278" s="829">
        <f t="shared" si="637"/>
        <v>406200</v>
      </c>
      <c r="AC1278" s="829">
        <f t="shared" si="640"/>
        <v>1624800</v>
      </c>
      <c r="AD1278" s="830" t="b">
        <f t="shared" si="633"/>
        <v>1</v>
      </c>
      <c r="AE1278" s="738"/>
      <c r="AF1278" s="738"/>
    </row>
    <row r="1279" spans="1:32" ht="15" customHeight="1">
      <c r="A1279" s="1570" t="s">
        <v>1375</v>
      </c>
      <c r="B1279" s="1274"/>
      <c r="C1279" s="1361" t="s">
        <v>1243</v>
      </c>
      <c r="D1279" s="1274">
        <v>208010162</v>
      </c>
      <c r="E1279" s="1274"/>
      <c r="F1279" s="1349" t="s">
        <v>1479</v>
      </c>
      <c r="G1279" s="1349" t="s">
        <v>1480</v>
      </c>
      <c r="H1279" s="1349" t="s">
        <v>1481</v>
      </c>
      <c r="I1279" s="1349" t="s">
        <v>595</v>
      </c>
      <c r="J1279" s="1274" t="s">
        <v>211</v>
      </c>
      <c r="K1279" s="1274">
        <v>1</v>
      </c>
      <c r="L1279" s="1276" t="s">
        <v>207</v>
      </c>
      <c r="M1279" s="1375">
        <v>2031000</v>
      </c>
      <c r="N1279" s="1274">
        <v>2017</v>
      </c>
      <c r="O1279" s="1377" t="s">
        <v>1275</v>
      </c>
      <c r="P1279" s="1722">
        <f t="shared" si="638"/>
        <v>2031000</v>
      </c>
      <c r="Q1279" s="2010"/>
      <c r="R1279" s="1349"/>
      <c r="S1279" s="1349"/>
      <c r="T1279" s="2014"/>
      <c r="U1279" s="746">
        <v>5</v>
      </c>
      <c r="V1279" s="1281"/>
      <c r="W1279" s="828"/>
      <c r="X1279" s="828"/>
      <c r="Y1279" s="828"/>
      <c r="Z1279" s="1281">
        <f t="shared" si="634"/>
        <v>1</v>
      </c>
      <c r="AA1279" s="829">
        <f t="shared" si="639"/>
        <v>406200</v>
      </c>
      <c r="AB1279" s="829">
        <f t="shared" si="637"/>
        <v>406200</v>
      </c>
      <c r="AC1279" s="829">
        <f t="shared" si="640"/>
        <v>1624800</v>
      </c>
      <c r="AD1279" s="830" t="b">
        <f t="shared" si="633"/>
        <v>1</v>
      </c>
      <c r="AE1279" s="738"/>
      <c r="AF1279" s="738"/>
    </row>
    <row r="1280" spans="1:32" ht="15" customHeight="1">
      <c r="A1280" s="1570" t="s">
        <v>1375</v>
      </c>
      <c r="B1280" s="1274"/>
      <c r="C1280" s="1361" t="s">
        <v>1243</v>
      </c>
      <c r="D1280" s="1274">
        <v>208010162</v>
      </c>
      <c r="E1280" s="1274"/>
      <c r="F1280" s="1349" t="s">
        <v>1479</v>
      </c>
      <c r="G1280" s="1349" t="s">
        <v>1480</v>
      </c>
      <c r="H1280" s="1349" t="s">
        <v>1481</v>
      </c>
      <c r="I1280" s="1349" t="s">
        <v>595</v>
      </c>
      <c r="J1280" s="1274" t="s">
        <v>211</v>
      </c>
      <c r="K1280" s="1274">
        <v>1</v>
      </c>
      <c r="L1280" s="1276" t="s">
        <v>207</v>
      </c>
      <c r="M1280" s="1375">
        <v>2031000</v>
      </c>
      <c r="N1280" s="1274">
        <v>2017</v>
      </c>
      <c r="O1280" s="1377" t="s">
        <v>1275</v>
      </c>
      <c r="P1280" s="1722">
        <f t="shared" si="638"/>
        <v>2031000</v>
      </c>
      <c r="Q1280" s="2010"/>
      <c r="R1280" s="1349"/>
      <c r="S1280" s="1349"/>
      <c r="T1280" s="2014"/>
      <c r="U1280" s="746">
        <v>5</v>
      </c>
      <c r="V1280" s="1281"/>
      <c r="W1280" s="828"/>
      <c r="X1280" s="828"/>
      <c r="Y1280" s="828"/>
      <c r="Z1280" s="1281">
        <f t="shared" si="634"/>
        <v>1</v>
      </c>
      <c r="AA1280" s="829">
        <f t="shared" si="639"/>
        <v>406200</v>
      </c>
      <c r="AB1280" s="829">
        <f t="shared" si="637"/>
        <v>406200</v>
      </c>
      <c r="AC1280" s="829">
        <f t="shared" si="640"/>
        <v>1624800</v>
      </c>
      <c r="AD1280" s="830" t="b">
        <f t="shared" si="633"/>
        <v>1</v>
      </c>
      <c r="AE1280" s="738"/>
      <c r="AF1280" s="738"/>
    </row>
    <row r="1281" spans="1:32" ht="15" customHeight="1">
      <c r="A1281" s="1570" t="s">
        <v>1375</v>
      </c>
      <c r="B1281" s="1274"/>
      <c r="C1281" s="1361" t="s">
        <v>1243</v>
      </c>
      <c r="D1281" s="1274">
        <v>208010162</v>
      </c>
      <c r="E1281" s="1274"/>
      <c r="F1281" s="1349" t="s">
        <v>1479</v>
      </c>
      <c r="G1281" s="1349" t="s">
        <v>1480</v>
      </c>
      <c r="H1281" s="1349" t="s">
        <v>1481</v>
      </c>
      <c r="I1281" s="1349" t="s">
        <v>595</v>
      </c>
      <c r="J1281" s="1274" t="s">
        <v>211</v>
      </c>
      <c r="K1281" s="1274">
        <v>1</v>
      </c>
      <c r="L1281" s="1276" t="s">
        <v>207</v>
      </c>
      <c r="M1281" s="1375">
        <v>2031000</v>
      </c>
      <c r="N1281" s="1274">
        <v>2017</v>
      </c>
      <c r="O1281" s="1377" t="s">
        <v>1275</v>
      </c>
      <c r="P1281" s="1722">
        <f t="shared" si="638"/>
        <v>2031000</v>
      </c>
      <c r="Q1281" s="2010"/>
      <c r="R1281" s="1349"/>
      <c r="S1281" s="1349"/>
      <c r="T1281" s="2014"/>
      <c r="U1281" s="746">
        <v>5</v>
      </c>
      <c r="V1281" s="1281"/>
      <c r="W1281" s="828"/>
      <c r="X1281" s="828"/>
      <c r="Y1281" s="828"/>
      <c r="Z1281" s="1281">
        <f t="shared" si="634"/>
        <v>1</v>
      </c>
      <c r="AA1281" s="829">
        <f t="shared" si="639"/>
        <v>406200</v>
      </c>
      <c r="AB1281" s="829">
        <f t="shared" si="637"/>
        <v>406200</v>
      </c>
      <c r="AC1281" s="829">
        <f t="shared" si="640"/>
        <v>1624800</v>
      </c>
      <c r="AD1281" s="830" t="b">
        <f t="shared" si="633"/>
        <v>1</v>
      </c>
      <c r="AE1281" s="738"/>
      <c r="AF1281" s="738"/>
    </row>
    <row r="1282" spans="1:32" ht="15" customHeight="1">
      <c r="A1282" s="1570" t="s">
        <v>1375</v>
      </c>
      <c r="B1282" s="1274"/>
      <c r="C1282" s="1361" t="s">
        <v>1243</v>
      </c>
      <c r="D1282" s="1274">
        <v>208010162</v>
      </c>
      <c r="E1282" s="1274"/>
      <c r="F1282" s="1349" t="s">
        <v>1479</v>
      </c>
      <c r="G1282" s="1349" t="s">
        <v>1480</v>
      </c>
      <c r="H1282" s="1349" t="s">
        <v>1481</v>
      </c>
      <c r="I1282" s="1349" t="s">
        <v>595</v>
      </c>
      <c r="J1282" s="1274" t="s">
        <v>211</v>
      </c>
      <c r="K1282" s="1274">
        <v>1</v>
      </c>
      <c r="L1282" s="1276" t="s">
        <v>207</v>
      </c>
      <c r="M1282" s="1375">
        <v>2031000</v>
      </c>
      <c r="N1282" s="1274">
        <v>2017</v>
      </c>
      <c r="O1282" s="1377" t="s">
        <v>1275</v>
      </c>
      <c r="P1282" s="1722">
        <f t="shared" si="638"/>
        <v>2031000</v>
      </c>
      <c r="Q1282" s="2010"/>
      <c r="R1282" s="1349"/>
      <c r="S1282" s="1349"/>
      <c r="T1282" s="2014"/>
      <c r="U1282" s="746">
        <v>5</v>
      </c>
      <c r="V1282" s="1281"/>
      <c r="W1282" s="828"/>
      <c r="X1282" s="828"/>
      <c r="Y1282" s="828"/>
      <c r="Z1282" s="1281">
        <f t="shared" si="634"/>
        <v>1</v>
      </c>
      <c r="AA1282" s="829">
        <f t="shared" si="639"/>
        <v>406200</v>
      </c>
      <c r="AB1282" s="829">
        <f t="shared" si="637"/>
        <v>406200</v>
      </c>
      <c r="AC1282" s="829">
        <f t="shared" si="640"/>
        <v>1624800</v>
      </c>
      <c r="AD1282" s="830" t="b">
        <f t="shared" si="633"/>
        <v>1</v>
      </c>
      <c r="AE1282" s="738"/>
      <c r="AF1282" s="738"/>
    </row>
    <row r="1283" spans="1:32" ht="15" customHeight="1">
      <c r="A1283" s="1570" t="s">
        <v>1375</v>
      </c>
      <c r="B1283" s="1274"/>
      <c r="C1283" s="1361" t="s">
        <v>1243</v>
      </c>
      <c r="D1283" s="1274">
        <v>208010162</v>
      </c>
      <c r="E1283" s="1274"/>
      <c r="F1283" s="1349" t="s">
        <v>1479</v>
      </c>
      <c r="G1283" s="1349" t="s">
        <v>1480</v>
      </c>
      <c r="H1283" s="1349" t="s">
        <v>1481</v>
      </c>
      <c r="I1283" s="1349" t="s">
        <v>595</v>
      </c>
      <c r="J1283" s="1274" t="s">
        <v>211</v>
      </c>
      <c r="K1283" s="1274">
        <v>1</v>
      </c>
      <c r="L1283" s="1276" t="s">
        <v>207</v>
      </c>
      <c r="M1283" s="1375">
        <v>2031000</v>
      </c>
      <c r="N1283" s="1274">
        <v>2017</v>
      </c>
      <c r="O1283" s="1377" t="s">
        <v>1275</v>
      </c>
      <c r="P1283" s="1722">
        <f t="shared" si="638"/>
        <v>2031000</v>
      </c>
      <c r="Q1283" s="2010"/>
      <c r="R1283" s="1349"/>
      <c r="S1283" s="1349"/>
      <c r="T1283" s="2014"/>
      <c r="U1283" s="746">
        <v>5</v>
      </c>
      <c r="V1283" s="1281"/>
      <c r="W1283" s="828"/>
      <c r="X1283" s="828"/>
      <c r="Y1283" s="828"/>
      <c r="Z1283" s="1281">
        <f t="shared" si="634"/>
        <v>1</v>
      </c>
      <c r="AA1283" s="829">
        <f t="shared" si="639"/>
        <v>406200</v>
      </c>
      <c r="AB1283" s="829">
        <f t="shared" si="637"/>
        <v>406200</v>
      </c>
      <c r="AC1283" s="829">
        <f t="shared" si="640"/>
        <v>1624800</v>
      </c>
      <c r="AD1283" s="830" t="b">
        <f t="shared" si="633"/>
        <v>1</v>
      </c>
      <c r="AE1283" s="738"/>
      <c r="AF1283" s="738"/>
    </row>
    <row r="1284" spans="1:32" ht="15" customHeight="1">
      <c r="A1284" s="1570" t="s">
        <v>1375</v>
      </c>
      <c r="B1284" s="1274"/>
      <c r="C1284" s="1361" t="s">
        <v>1243</v>
      </c>
      <c r="D1284" s="1274">
        <v>208010162</v>
      </c>
      <c r="E1284" s="1274"/>
      <c r="F1284" s="1349" t="s">
        <v>1479</v>
      </c>
      <c r="G1284" s="1349" t="s">
        <v>1480</v>
      </c>
      <c r="H1284" s="1349" t="s">
        <v>1481</v>
      </c>
      <c r="I1284" s="1349" t="s">
        <v>595</v>
      </c>
      <c r="J1284" s="1274" t="s">
        <v>211</v>
      </c>
      <c r="K1284" s="1274">
        <v>1</v>
      </c>
      <c r="L1284" s="1276" t="s">
        <v>207</v>
      </c>
      <c r="M1284" s="1375">
        <v>2031000</v>
      </c>
      <c r="N1284" s="1274">
        <v>2017</v>
      </c>
      <c r="O1284" s="1377" t="s">
        <v>1275</v>
      </c>
      <c r="P1284" s="1722">
        <f t="shared" si="638"/>
        <v>2031000</v>
      </c>
      <c r="Q1284" s="2010"/>
      <c r="R1284" s="1349"/>
      <c r="S1284" s="1349"/>
      <c r="T1284" s="2014"/>
      <c r="U1284" s="746">
        <v>5</v>
      </c>
      <c r="V1284" s="1281"/>
      <c r="W1284" s="828"/>
      <c r="X1284" s="828"/>
      <c r="Y1284" s="828"/>
      <c r="Z1284" s="1281">
        <f t="shared" si="634"/>
        <v>1</v>
      </c>
      <c r="AA1284" s="829">
        <f t="shared" si="639"/>
        <v>406200</v>
      </c>
      <c r="AB1284" s="829">
        <f t="shared" si="637"/>
        <v>406200</v>
      </c>
      <c r="AC1284" s="829">
        <f t="shared" si="640"/>
        <v>1624800</v>
      </c>
      <c r="AD1284" s="830" t="b">
        <f t="shared" si="633"/>
        <v>1</v>
      </c>
      <c r="AE1284" s="738"/>
      <c r="AF1284" s="738"/>
    </row>
    <row r="1285" spans="1:32" ht="15" customHeight="1">
      <c r="A1285" s="1570" t="s">
        <v>1375</v>
      </c>
      <c r="B1285" s="1274"/>
      <c r="C1285" s="1361" t="s">
        <v>1243</v>
      </c>
      <c r="D1285" s="1274">
        <v>208010162</v>
      </c>
      <c r="E1285" s="1274"/>
      <c r="F1285" s="1349" t="s">
        <v>1479</v>
      </c>
      <c r="G1285" s="1349" t="s">
        <v>1480</v>
      </c>
      <c r="H1285" s="1349" t="s">
        <v>1481</v>
      </c>
      <c r="I1285" s="1349" t="s">
        <v>595</v>
      </c>
      <c r="J1285" s="1274" t="s">
        <v>211</v>
      </c>
      <c r="K1285" s="1274">
        <v>1</v>
      </c>
      <c r="L1285" s="1276" t="s">
        <v>207</v>
      </c>
      <c r="M1285" s="1375">
        <v>2031000</v>
      </c>
      <c r="N1285" s="1274">
        <v>2017</v>
      </c>
      <c r="O1285" s="1377" t="s">
        <v>1275</v>
      </c>
      <c r="P1285" s="1722">
        <f t="shared" si="638"/>
        <v>2031000</v>
      </c>
      <c r="Q1285" s="2010"/>
      <c r="R1285" s="1349"/>
      <c r="S1285" s="1349"/>
      <c r="T1285" s="2014"/>
      <c r="U1285" s="746">
        <v>5</v>
      </c>
      <c r="V1285" s="1281"/>
      <c r="W1285" s="828"/>
      <c r="X1285" s="828"/>
      <c r="Y1285" s="828"/>
      <c r="Z1285" s="1281">
        <f t="shared" si="634"/>
        <v>1</v>
      </c>
      <c r="AA1285" s="829">
        <f t="shared" si="639"/>
        <v>406200</v>
      </c>
      <c r="AB1285" s="829">
        <f t="shared" si="637"/>
        <v>406200</v>
      </c>
      <c r="AC1285" s="829">
        <f t="shared" si="640"/>
        <v>1624800</v>
      </c>
      <c r="AD1285" s="830" t="b">
        <f t="shared" si="633"/>
        <v>1</v>
      </c>
      <c r="AE1285" s="738"/>
      <c r="AF1285" s="738"/>
    </row>
    <row r="1286" spans="1:32" ht="15" customHeight="1">
      <c r="A1286" s="1570" t="s">
        <v>1375</v>
      </c>
      <c r="B1286" s="1274"/>
      <c r="C1286" s="1361" t="s">
        <v>1243</v>
      </c>
      <c r="D1286" s="1274">
        <v>208010162</v>
      </c>
      <c r="E1286" s="1274"/>
      <c r="F1286" s="1349" t="s">
        <v>1479</v>
      </c>
      <c r="G1286" s="1349" t="s">
        <v>1480</v>
      </c>
      <c r="H1286" s="1349" t="s">
        <v>1481</v>
      </c>
      <c r="I1286" s="1349" t="s">
        <v>595</v>
      </c>
      <c r="J1286" s="1274" t="s">
        <v>211</v>
      </c>
      <c r="K1286" s="1274">
        <v>1</v>
      </c>
      <c r="L1286" s="1276" t="s">
        <v>207</v>
      </c>
      <c r="M1286" s="1375">
        <v>2031000</v>
      </c>
      <c r="N1286" s="1274">
        <v>2017</v>
      </c>
      <c r="O1286" s="1377" t="s">
        <v>1275</v>
      </c>
      <c r="P1286" s="1722">
        <f t="shared" si="638"/>
        <v>2031000</v>
      </c>
      <c r="Q1286" s="2010"/>
      <c r="R1286" s="1349"/>
      <c r="S1286" s="1349"/>
      <c r="T1286" s="2014"/>
      <c r="U1286" s="746">
        <v>5</v>
      </c>
      <c r="V1286" s="1281"/>
      <c r="W1286" s="828"/>
      <c r="X1286" s="828"/>
      <c r="Y1286" s="828"/>
      <c r="Z1286" s="1281">
        <f t="shared" si="634"/>
        <v>1</v>
      </c>
      <c r="AA1286" s="829">
        <f t="shared" si="639"/>
        <v>406200</v>
      </c>
      <c r="AB1286" s="829">
        <f t="shared" si="637"/>
        <v>406200</v>
      </c>
      <c r="AC1286" s="829">
        <f t="shared" si="640"/>
        <v>1624800</v>
      </c>
      <c r="AD1286" s="830" t="b">
        <f t="shared" si="633"/>
        <v>1</v>
      </c>
      <c r="AE1286" s="738"/>
      <c r="AF1286" s="738"/>
    </row>
    <row r="1287" spans="1:32" ht="15" customHeight="1">
      <c r="A1287" s="1570" t="s">
        <v>1375</v>
      </c>
      <c r="B1287" s="1274"/>
      <c r="C1287" s="1361" t="s">
        <v>1243</v>
      </c>
      <c r="D1287" s="1274">
        <v>208010162</v>
      </c>
      <c r="E1287" s="1274"/>
      <c r="F1287" s="1349" t="s">
        <v>1479</v>
      </c>
      <c r="G1287" s="1349" t="s">
        <v>1480</v>
      </c>
      <c r="H1287" s="1349" t="s">
        <v>1481</v>
      </c>
      <c r="I1287" s="1349" t="s">
        <v>595</v>
      </c>
      <c r="J1287" s="1274" t="s">
        <v>211</v>
      </c>
      <c r="K1287" s="1274">
        <v>1</v>
      </c>
      <c r="L1287" s="1276" t="s">
        <v>207</v>
      </c>
      <c r="M1287" s="1375">
        <v>2031000</v>
      </c>
      <c r="N1287" s="1274">
        <v>2017</v>
      </c>
      <c r="O1287" s="1377" t="s">
        <v>1275</v>
      </c>
      <c r="P1287" s="1722">
        <f t="shared" si="638"/>
        <v>2031000</v>
      </c>
      <c r="Q1287" s="2010"/>
      <c r="R1287" s="1349"/>
      <c r="S1287" s="1349"/>
      <c r="T1287" s="2014"/>
      <c r="U1287" s="746">
        <v>5</v>
      </c>
      <c r="V1287" s="1281"/>
      <c r="W1287" s="828"/>
      <c r="X1287" s="828"/>
      <c r="Y1287" s="828"/>
      <c r="Z1287" s="1281">
        <f t="shared" si="634"/>
        <v>1</v>
      </c>
      <c r="AA1287" s="829">
        <f t="shared" si="639"/>
        <v>406200</v>
      </c>
      <c r="AB1287" s="829">
        <f t="shared" si="637"/>
        <v>406200</v>
      </c>
      <c r="AC1287" s="829">
        <f t="shared" si="640"/>
        <v>1624800</v>
      </c>
      <c r="AD1287" s="830" t="b">
        <f t="shared" si="633"/>
        <v>1</v>
      </c>
      <c r="AE1287" s="738"/>
      <c r="AF1287" s="738"/>
    </row>
    <row r="1288" spans="1:32" ht="15" customHeight="1">
      <c r="A1288" s="1570" t="s">
        <v>1375</v>
      </c>
      <c r="B1288" s="1274"/>
      <c r="C1288" s="1361" t="s">
        <v>1243</v>
      </c>
      <c r="D1288" s="1274">
        <v>208010162</v>
      </c>
      <c r="E1288" s="1274"/>
      <c r="F1288" s="1349" t="s">
        <v>1479</v>
      </c>
      <c r="G1288" s="1349" t="s">
        <v>1480</v>
      </c>
      <c r="H1288" s="1349" t="s">
        <v>1481</v>
      </c>
      <c r="I1288" s="1349" t="s">
        <v>595</v>
      </c>
      <c r="J1288" s="1274" t="s">
        <v>211</v>
      </c>
      <c r="K1288" s="1274">
        <v>1</v>
      </c>
      <c r="L1288" s="1276" t="s">
        <v>207</v>
      </c>
      <c r="M1288" s="1375">
        <v>2031000</v>
      </c>
      <c r="N1288" s="1274">
        <v>2017</v>
      </c>
      <c r="O1288" s="1377" t="s">
        <v>1275</v>
      </c>
      <c r="P1288" s="1722">
        <f t="shared" si="638"/>
        <v>2031000</v>
      </c>
      <c r="Q1288" s="2010"/>
      <c r="R1288" s="1349"/>
      <c r="S1288" s="1349"/>
      <c r="T1288" s="2014"/>
      <c r="U1288" s="746">
        <v>5</v>
      </c>
      <c r="V1288" s="1281"/>
      <c r="W1288" s="828"/>
      <c r="X1288" s="828"/>
      <c r="Y1288" s="828"/>
      <c r="Z1288" s="1281">
        <f t="shared" si="634"/>
        <v>1</v>
      </c>
      <c r="AA1288" s="829">
        <f t="shared" si="639"/>
        <v>406200</v>
      </c>
      <c r="AB1288" s="829">
        <f t="shared" si="637"/>
        <v>406200</v>
      </c>
      <c r="AC1288" s="829">
        <f t="shared" si="640"/>
        <v>1624800</v>
      </c>
      <c r="AD1288" s="830" t="b">
        <f t="shared" si="633"/>
        <v>1</v>
      </c>
      <c r="AE1288" s="738"/>
      <c r="AF1288" s="738"/>
    </row>
    <row r="1289" spans="1:32" ht="15" customHeight="1">
      <c r="A1289" s="1570" t="s">
        <v>1375</v>
      </c>
      <c r="B1289" s="1274"/>
      <c r="C1289" s="1361" t="s">
        <v>1243</v>
      </c>
      <c r="D1289" s="1274">
        <v>208010162</v>
      </c>
      <c r="E1289" s="1274"/>
      <c r="F1289" s="1349" t="s">
        <v>1479</v>
      </c>
      <c r="G1289" s="1349" t="s">
        <v>1480</v>
      </c>
      <c r="H1289" s="1349" t="s">
        <v>1481</v>
      </c>
      <c r="I1289" s="1349" t="s">
        <v>595</v>
      </c>
      <c r="J1289" s="1274" t="s">
        <v>211</v>
      </c>
      <c r="K1289" s="1274">
        <v>1</v>
      </c>
      <c r="L1289" s="1276" t="s">
        <v>207</v>
      </c>
      <c r="M1289" s="1375">
        <v>2031000</v>
      </c>
      <c r="N1289" s="1274">
        <v>2017</v>
      </c>
      <c r="O1289" s="1377" t="s">
        <v>1275</v>
      </c>
      <c r="P1289" s="1722">
        <f t="shared" si="638"/>
        <v>2031000</v>
      </c>
      <c r="Q1289" s="2010"/>
      <c r="R1289" s="1349"/>
      <c r="S1289" s="1349"/>
      <c r="T1289" s="2014"/>
      <c r="U1289" s="746">
        <v>5</v>
      </c>
      <c r="V1289" s="1281"/>
      <c r="W1289" s="828"/>
      <c r="X1289" s="828"/>
      <c r="Y1289" s="828"/>
      <c r="Z1289" s="1281">
        <f t="shared" si="634"/>
        <v>1</v>
      </c>
      <c r="AA1289" s="829">
        <f t="shared" si="639"/>
        <v>406200</v>
      </c>
      <c r="AB1289" s="829">
        <f t="shared" si="637"/>
        <v>406200</v>
      </c>
      <c r="AC1289" s="829">
        <f t="shared" si="640"/>
        <v>1624800</v>
      </c>
      <c r="AD1289" s="830" t="b">
        <f t="shared" si="633"/>
        <v>1</v>
      </c>
      <c r="AE1289" s="738"/>
      <c r="AF1289" s="738"/>
    </row>
    <row r="1290" spans="1:32" ht="15" customHeight="1">
      <c r="A1290" s="1570" t="s">
        <v>1375</v>
      </c>
      <c r="B1290" s="1274"/>
      <c r="C1290" s="1361" t="s">
        <v>1243</v>
      </c>
      <c r="D1290" s="1274">
        <v>208010162</v>
      </c>
      <c r="E1290" s="1274"/>
      <c r="F1290" s="1349" t="s">
        <v>1479</v>
      </c>
      <c r="G1290" s="1349" t="s">
        <v>1480</v>
      </c>
      <c r="H1290" s="1349" t="s">
        <v>1481</v>
      </c>
      <c r="I1290" s="1349" t="s">
        <v>595</v>
      </c>
      <c r="J1290" s="1274" t="s">
        <v>211</v>
      </c>
      <c r="K1290" s="1274">
        <v>1</v>
      </c>
      <c r="L1290" s="1276" t="s">
        <v>207</v>
      </c>
      <c r="M1290" s="1375">
        <v>2031000</v>
      </c>
      <c r="N1290" s="1274">
        <v>2017</v>
      </c>
      <c r="O1290" s="1377" t="s">
        <v>1275</v>
      </c>
      <c r="P1290" s="1722">
        <f t="shared" si="638"/>
        <v>2031000</v>
      </c>
      <c r="Q1290" s="2010"/>
      <c r="R1290" s="1349"/>
      <c r="S1290" s="1349"/>
      <c r="T1290" s="2014"/>
      <c r="U1290" s="746">
        <v>5</v>
      </c>
      <c r="V1290" s="1281"/>
      <c r="W1290" s="828"/>
      <c r="X1290" s="828"/>
      <c r="Y1290" s="828"/>
      <c r="Z1290" s="1281">
        <f t="shared" si="634"/>
        <v>1</v>
      </c>
      <c r="AA1290" s="829">
        <f t="shared" si="639"/>
        <v>406200</v>
      </c>
      <c r="AB1290" s="829">
        <f t="shared" si="637"/>
        <v>406200</v>
      </c>
      <c r="AC1290" s="829">
        <f t="shared" si="640"/>
        <v>1624800</v>
      </c>
      <c r="AD1290" s="830" t="b">
        <f t="shared" si="633"/>
        <v>1</v>
      </c>
      <c r="AE1290" s="738"/>
      <c r="AF1290" s="738"/>
    </row>
    <row r="1291" spans="1:32" ht="15" customHeight="1">
      <c r="A1291" s="1570" t="s">
        <v>1375</v>
      </c>
      <c r="B1291" s="1274"/>
      <c r="C1291" s="1361" t="s">
        <v>1243</v>
      </c>
      <c r="D1291" s="1274">
        <v>208010162</v>
      </c>
      <c r="E1291" s="1274"/>
      <c r="F1291" s="1349" t="s">
        <v>1479</v>
      </c>
      <c r="G1291" s="1349" t="s">
        <v>1480</v>
      </c>
      <c r="H1291" s="1349" t="s">
        <v>1481</v>
      </c>
      <c r="I1291" s="1349" t="s">
        <v>595</v>
      </c>
      <c r="J1291" s="1274" t="s">
        <v>211</v>
      </c>
      <c r="K1291" s="1274">
        <v>1</v>
      </c>
      <c r="L1291" s="1276" t="s">
        <v>207</v>
      </c>
      <c r="M1291" s="1375">
        <v>2031000</v>
      </c>
      <c r="N1291" s="1274">
        <v>2017</v>
      </c>
      <c r="O1291" s="1377" t="s">
        <v>1275</v>
      </c>
      <c r="P1291" s="1722">
        <f t="shared" si="638"/>
        <v>2031000</v>
      </c>
      <c r="Q1291" s="2010"/>
      <c r="R1291" s="1349"/>
      <c r="S1291" s="1349"/>
      <c r="T1291" s="2014"/>
      <c r="U1291" s="746">
        <v>5</v>
      </c>
      <c r="V1291" s="1281"/>
      <c r="W1291" s="828"/>
      <c r="X1291" s="828"/>
      <c r="Y1291" s="828"/>
      <c r="Z1291" s="1281">
        <f t="shared" si="634"/>
        <v>1</v>
      </c>
      <c r="AA1291" s="829">
        <f t="shared" si="639"/>
        <v>406200</v>
      </c>
      <c r="AB1291" s="829">
        <f t="shared" si="637"/>
        <v>406200</v>
      </c>
      <c r="AC1291" s="829">
        <f t="shared" si="640"/>
        <v>1624800</v>
      </c>
      <c r="AD1291" s="830" t="b">
        <f t="shared" si="633"/>
        <v>1</v>
      </c>
      <c r="AE1291" s="738"/>
      <c r="AF1291" s="738"/>
    </row>
    <row r="1292" spans="1:32" ht="15" customHeight="1">
      <c r="A1292" s="1570" t="s">
        <v>1375</v>
      </c>
      <c r="B1292" s="1274"/>
      <c r="C1292" s="1361" t="s">
        <v>1243</v>
      </c>
      <c r="D1292" s="1274">
        <v>208010162</v>
      </c>
      <c r="E1292" s="1274"/>
      <c r="F1292" s="1349" t="s">
        <v>1479</v>
      </c>
      <c r="G1292" s="1349" t="s">
        <v>1480</v>
      </c>
      <c r="H1292" s="1349" t="s">
        <v>1481</v>
      </c>
      <c r="I1292" s="1349" t="s">
        <v>595</v>
      </c>
      <c r="J1292" s="1274" t="s">
        <v>211</v>
      </c>
      <c r="K1292" s="1274">
        <v>1</v>
      </c>
      <c r="L1292" s="1276" t="s">
        <v>207</v>
      </c>
      <c r="M1292" s="1375">
        <v>2031000</v>
      </c>
      <c r="N1292" s="1274">
        <v>2017</v>
      </c>
      <c r="O1292" s="1377" t="s">
        <v>1275</v>
      </c>
      <c r="P1292" s="1722">
        <f t="shared" si="638"/>
        <v>2031000</v>
      </c>
      <c r="Q1292" s="2010"/>
      <c r="R1292" s="1349"/>
      <c r="S1292" s="1349"/>
      <c r="T1292" s="2014"/>
      <c r="U1292" s="746">
        <v>5</v>
      </c>
      <c r="V1292" s="1281"/>
      <c r="W1292" s="828"/>
      <c r="X1292" s="828"/>
      <c r="Y1292" s="828"/>
      <c r="Z1292" s="1281">
        <f t="shared" si="634"/>
        <v>1</v>
      </c>
      <c r="AA1292" s="829">
        <f t="shared" si="639"/>
        <v>406200</v>
      </c>
      <c r="AB1292" s="829">
        <f t="shared" si="637"/>
        <v>406200</v>
      </c>
      <c r="AC1292" s="829">
        <f t="shared" si="640"/>
        <v>1624800</v>
      </c>
      <c r="AD1292" s="830" t="b">
        <f t="shared" si="633"/>
        <v>1</v>
      </c>
      <c r="AE1292" s="738"/>
      <c r="AF1292" s="738"/>
    </row>
    <row r="1293" spans="1:32" ht="15" customHeight="1">
      <c r="A1293" s="1570" t="s">
        <v>1375</v>
      </c>
      <c r="B1293" s="1274"/>
      <c r="C1293" s="1361" t="s">
        <v>1243</v>
      </c>
      <c r="D1293" s="1274">
        <v>208010162</v>
      </c>
      <c r="E1293" s="1274"/>
      <c r="F1293" s="1349" t="s">
        <v>1479</v>
      </c>
      <c r="G1293" s="1349" t="s">
        <v>1480</v>
      </c>
      <c r="H1293" s="1349" t="s">
        <v>1481</v>
      </c>
      <c r="I1293" s="1349" t="s">
        <v>595</v>
      </c>
      <c r="J1293" s="1274" t="s">
        <v>211</v>
      </c>
      <c r="K1293" s="1274">
        <v>1</v>
      </c>
      <c r="L1293" s="1276" t="s">
        <v>207</v>
      </c>
      <c r="M1293" s="1375">
        <v>2031000</v>
      </c>
      <c r="N1293" s="1274">
        <v>2017</v>
      </c>
      <c r="O1293" s="1377" t="s">
        <v>1275</v>
      </c>
      <c r="P1293" s="1722">
        <f t="shared" si="638"/>
        <v>2031000</v>
      </c>
      <c r="Q1293" s="2010"/>
      <c r="R1293" s="1349"/>
      <c r="S1293" s="1349"/>
      <c r="T1293" s="2014"/>
      <c r="U1293" s="746">
        <v>5</v>
      </c>
      <c r="V1293" s="1281"/>
      <c r="W1293" s="828"/>
      <c r="X1293" s="828"/>
      <c r="Y1293" s="828"/>
      <c r="Z1293" s="1281">
        <f t="shared" si="634"/>
        <v>1</v>
      </c>
      <c r="AA1293" s="829">
        <f t="shared" si="639"/>
        <v>406200</v>
      </c>
      <c r="AB1293" s="829">
        <f t="shared" si="637"/>
        <v>406200</v>
      </c>
      <c r="AC1293" s="829">
        <f t="shared" si="640"/>
        <v>1624800</v>
      </c>
      <c r="AD1293" s="830" t="b">
        <f t="shared" si="633"/>
        <v>1</v>
      </c>
      <c r="AE1293" s="738"/>
      <c r="AF1293" s="738"/>
    </row>
    <row r="1294" spans="1:32" ht="15" customHeight="1">
      <c r="A1294" s="1570" t="s">
        <v>1375</v>
      </c>
      <c r="B1294" s="1274"/>
      <c r="C1294" s="1361" t="s">
        <v>1243</v>
      </c>
      <c r="D1294" s="1274">
        <v>208010162</v>
      </c>
      <c r="E1294" s="1274"/>
      <c r="F1294" s="1349" t="s">
        <v>1479</v>
      </c>
      <c r="G1294" s="1349" t="s">
        <v>1480</v>
      </c>
      <c r="H1294" s="1349" t="s">
        <v>1481</v>
      </c>
      <c r="I1294" s="1349" t="s">
        <v>595</v>
      </c>
      <c r="J1294" s="1274" t="s">
        <v>211</v>
      </c>
      <c r="K1294" s="1274">
        <v>1</v>
      </c>
      <c r="L1294" s="1276" t="s">
        <v>207</v>
      </c>
      <c r="M1294" s="1375">
        <v>2031000</v>
      </c>
      <c r="N1294" s="1274">
        <v>2017</v>
      </c>
      <c r="O1294" s="1377" t="s">
        <v>1275</v>
      </c>
      <c r="P1294" s="1722">
        <f t="shared" si="638"/>
        <v>2031000</v>
      </c>
      <c r="Q1294" s="2010"/>
      <c r="R1294" s="1349"/>
      <c r="S1294" s="1349"/>
      <c r="T1294" s="2014"/>
      <c r="U1294" s="746">
        <v>5</v>
      </c>
      <c r="V1294" s="1281"/>
      <c r="W1294" s="828"/>
      <c r="X1294" s="828"/>
      <c r="Y1294" s="828"/>
      <c r="Z1294" s="1281">
        <f t="shared" si="634"/>
        <v>1</v>
      </c>
      <c r="AA1294" s="829">
        <f t="shared" si="639"/>
        <v>406200</v>
      </c>
      <c r="AB1294" s="829">
        <f t="shared" si="637"/>
        <v>406200</v>
      </c>
      <c r="AC1294" s="829">
        <f t="shared" si="640"/>
        <v>1624800</v>
      </c>
      <c r="AD1294" s="830" t="b">
        <f t="shared" si="633"/>
        <v>1</v>
      </c>
      <c r="AE1294" s="738"/>
      <c r="AF1294" s="738"/>
    </row>
    <row r="1295" spans="1:32" ht="15" customHeight="1">
      <c r="A1295" s="1570" t="s">
        <v>1375</v>
      </c>
      <c r="B1295" s="1274"/>
      <c r="C1295" s="1361" t="s">
        <v>1243</v>
      </c>
      <c r="D1295" s="1274">
        <v>208010162</v>
      </c>
      <c r="E1295" s="1274"/>
      <c r="F1295" s="1349" t="s">
        <v>1479</v>
      </c>
      <c r="G1295" s="1349" t="s">
        <v>1480</v>
      </c>
      <c r="H1295" s="1349" t="s">
        <v>1481</v>
      </c>
      <c r="I1295" s="1349" t="s">
        <v>595</v>
      </c>
      <c r="J1295" s="1274" t="s">
        <v>211</v>
      </c>
      <c r="K1295" s="1274">
        <v>1</v>
      </c>
      <c r="L1295" s="1276" t="s">
        <v>207</v>
      </c>
      <c r="M1295" s="1375">
        <v>2031000</v>
      </c>
      <c r="N1295" s="1274">
        <v>2017</v>
      </c>
      <c r="O1295" s="1377" t="s">
        <v>1275</v>
      </c>
      <c r="P1295" s="1722">
        <f t="shared" si="638"/>
        <v>2031000</v>
      </c>
      <c r="Q1295" s="2010"/>
      <c r="R1295" s="1349"/>
      <c r="S1295" s="1349"/>
      <c r="T1295" s="2014"/>
      <c r="U1295" s="746">
        <v>5</v>
      </c>
      <c r="V1295" s="1281"/>
      <c r="W1295" s="828"/>
      <c r="X1295" s="828"/>
      <c r="Y1295" s="828"/>
      <c r="Z1295" s="1281">
        <f t="shared" si="634"/>
        <v>1</v>
      </c>
      <c r="AA1295" s="829">
        <f t="shared" si="639"/>
        <v>406200</v>
      </c>
      <c r="AB1295" s="829">
        <f t="shared" si="637"/>
        <v>406200</v>
      </c>
      <c r="AC1295" s="829">
        <f t="shared" si="640"/>
        <v>1624800</v>
      </c>
      <c r="AD1295" s="830" t="b">
        <f t="shared" si="633"/>
        <v>1</v>
      </c>
      <c r="AE1295" s="738"/>
      <c r="AF1295" s="738"/>
    </row>
    <row r="1296" spans="1:32" ht="15" customHeight="1">
      <c r="A1296" s="1570" t="s">
        <v>1375</v>
      </c>
      <c r="B1296" s="1274"/>
      <c r="C1296" s="1361" t="s">
        <v>1243</v>
      </c>
      <c r="D1296" s="1274">
        <v>208010162</v>
      </c>
      <c r="E1296" s="1274"/>
      <c r="F1296" s="1349" t="s">
        <v>1479</v>
      </c>
      <c r="G1296" s="1349" t="s">
        <v>1480</v>
      </c>
      <c r="H1296" s="1349" t="s">
        <v>1481</v>
      </c>
      <c r="I1296" s="1349" t="s">
        <v>595</v>
      </c>
      <c r="J1296" s="1274" t="s">
        <v>211</v>
      </c>
      <c r="K1296" s="1274">
        <v>1</v>
      </c>
      <c r="L1296" s="1276" t="s">
        <v>207</v>
      </c>
      <c r="M1296" s="1375">
        <v>2031000</v>
      </c>
      <c r="N1296" s="1274">
        <v>2017</v>
      </c>
      <c r="O1296" s="1377" t="s">
        <v>1275</v>
      </c>
      <c r="P1296" s="1722">
        <f t="shared" si="638"/>
        <v>2031000</v>
      </c>
      <c r="Q1296" s="2010"/>
      <c r="R1296" s="1349"/>
      <c r="S1296" s="1349"/>
      <c r="T1296" s="2014"/>
      <c r="U1296" s="746">
        <v>5</v>
      </c>
      <c r="V1296" s="1281"/>
      <c r="W1296" s="828"/>
      <c r="X1296" s="828"/>
      <c r="Y1296" s="828"/>
      <c r="Z1296" s="1281">
        <f t="shared" si="634"/>
        <v>1</v>
      </c>
      <c r="AA1296" s="829">
        <f t="shared" si="639"/>
        <v>406200</v>
      </c>
      <c r="AB1296" s="829">
        <f t="shared" si="637"/>
        <v>406200</v>
      </c>
      <c r="AC1296" s="829">
        <f t="shared" si="640"/>
        <v>1624800</v>
      </c>
      <c r="AD1296" s="830" t="b">
        <f t="shared" si="633"/>
        <v>1</v>
      </c>
      <c r="AE1296" s="738"/>
      <c r="AF1296" s="738"/>
    </row>
    <row r="1297" spans="1:32" ht="15" customHeight="1">
      <c r="A1297" s="1570" t="s">
        <v>1375</v>
      </c>
      <c r="B1297" s="1274"/>
      <c r="C1297" s="1361" t="s">
        <v>1243</v>
      </c>
      <c r="D1297" s="1274">
        <v>208010162</v>
      </c>
      <c r="E1297" s="1274"/>
      <c r="F1297" s="1349" t="s">
        <v>1479</v>
      </c>
      <c r="G1297" s="1349" t="s">
        <v>1480</v>
      </c>
      <c r="H1297" s="1349" t="s">
        <v>1481</v>
      </c>
      <c r="I1297" s="1349" t="s">
        <v>595</v>
      </c>
      <c r="J1297" s="1274" t="s">
        <v>211</v>
      </c>
      <c r="K1297" s="1274">
        <v>1</v>
      </c>
      <c r="L1297" s="1276" t="s">
        <v>207</v>
      </c>
      <c r="M1297" s="1375">
        <v>2031000</v>
      </c>
      <c r="N1297" s="1274">
        <v>2017</v>
      </c>
      <c r="O1297" s="1377" t="s">
        <v>1275</v>
      </c>
      <c r="P1297" s="1722">
        <f t="shared" si="638"/>
        <v>2031000</v>
      </c>
      <c r="Q1297" s="2010"/>
      <c r="R1297" s="1349"/>
      <c r="S1297" s="1349"/>
      <c r="T1297" s="2014"/>
      <c r="U1297" s="746">
        <v>5</v>
      </c>
      <c r="V1297" s="1281"/>
      <c r="W1297" s="828"/>
      <c r="X1297" s="828"/>
      <c r="Y1297" s="828"/>
      <c r="Z1297" s="1281">
        <f t="shared" si="634"/>
        <v>1</v>
      </c>
      <c r="AA1297" s="829">
        <f t="shared" si="639"/>
        <v>406200</v>
      </c>
      <c r="AB1297" s="829">
        <f t="shared" si="637"/>
        <v>406200</v>
      </c>
      <c r="AC1297" s="829">
        <f t="shared" si="640"/>
        <v>1624800</v>
      </c>
      <c r="AD1297" s="830" t="b">
        <f t="shared" si="633"/>
        <v>1</v>
      </c>
      <c r="AE1297" s="738"/>
      <c r="AF1297" s="738"/>
    </row>
    <row r="1298" spans="1:32" ht="15" customHeight="1">
      <c r="A1298" s="1570" t="s">
        <v>1375</v>
      </c>
      <c r="B1298" s="1274"/>
      <c r="C1298" s="1361" t="s">
        <v>1243</v>
      </c>
      <c r="D1298" s="1274">
        <v>208010162</v>
      </c>
      <c r="E1298" s="1274"/>
      <c r="F1298" s="1349" t="s">
        <v>1479</v>
      </c>
      <c r="G1298" s="1349" t="s">
        <v>1480</v>
      </c>
      <c r="H1298" s="1349" t="s">
        <v>1481</v>
      </c>
      <c r="I1298" s="1349" t="s">
        <v>595</v>
      </c>
      <c r="J1298" s="1274" t="s">
        <v>211</v>
      </c>
      <c r="K1298" s="1274">
        <v>1</v>
      </c>
      <c r="L1298" s="1276" t="s">
        <v>207</v>
      </c>
      <c r="M1298" s="1375">
        <v>2031000</v>
      </c>
      <c r="N1298" s="1274">
        <v>2017</v>
      </c>
      <c r="O1298" s="1377" t="s">
        <v>1275</v>
      </c>
      <c r="P1298" s="1722">
        <f t="shared" si="638"/>
        <v>2031000</v>
      </c>
      <c r="Q1298" s="2010"/>
      <c r="R1298" s="1349"/>
      <c r="S1298" s="1349"/>
      <c r="T1298" s="2014"/>
      <c r="U1298" s="746">
        <v>5</v>
      </c>
      <c r="V1298" s="1281"/>
      <c r="W1298" s="828"/>
      <c r="X1298" s="828"/>
      <c r="Y1298" s="828"/>
      <c r="Z1298" s="1281">
        <f t="shared" si="634"/>
        <v>1</v>
      </c>
      <c r="AA1298" s="829">
        <f t="shared" si="639"/>
        <v>406200</v>
      </c>
      <c r="AB1298" s="829">
        <f t="shared" si="637"/>
        <v>406200</v>
      </c>
      <c r="AC1298" s="829">
        <f t="shared" si="640"/>
        <v>1624800</v>
      </c>
      <c r="AD1298" s="830" t="b">
        <f t="shared" si="633"/>
        <v>1</v>
      </c>
      <c r="AE1298" s="738"/>
      <c r="AF1298" s="738"/>
    </row>
    <row r="1299" spans="1:32" ht="15" customHeight="1">
      <c r="A1299" s="1570" t="s">
        <v>1375</v>
      </c>
      <c r="B1299" s="1274"/>
      <c r="C1299" s="1361" t="s">
        <v>1243</v>
      </c>
      <c r="D1299" s="1274">
        <v>208010162</v>
      </c>
      <c r="E1299" s="1274"/>
      <c r="F1299" s="1349" t="s">
        <v>1479</v>
      </c>
      <c r="G1299" s="1349" t="s">
        <v>1480</v>
      </c>
      <c r="H1299" s="1349" t="s">
        <v>1481</v>
      </c>
      <c r="I1299" s="1349" t="s">
        <v>595</v>
      </c>
      <c r="J1299" s="1274" t="s">
        <v>211</v>
      </c>
      <c r="K1299" s="1274">
        <v>1</v>
      </c>
      <c r="L1299" s="1276" t="s">
        <v>207</v>
      </c>
      <c r="M1299" s="1375">
        <v>2031000</v>
      </c>
      <c r="N1299" s="1274">
        <v>2017</v>
      </c>
      <c r="O1299" s="1377" t="s">
        <v>1275</v>
      </c>
      <c r="P1299" s="1722">
        <f t="shared" si="638"/>
        <v>2031000</v>
      </c>
      <c r="Q1299" s="2010"/>
      <c r="R1299" s="1349"/>
      <c r="S1299" s="1349"/>
      <c r="T1299" s="2014"/>
      <c r="U1299" s="746">
        <v>5</v>
      </c>
      <c r="V1299" s="1281"/>
      <c r="W1299" s="828"/>
      <c r="X1299" s="828"/>
      <c r="Y1299" s="828"/>
      <c r="Z1299" s="1281">
        <f t="shared" si="634"/>
        <v>1</v>
      </c>
      <c r="AA1299" s="829">
        <f t="shared" si="639"/>
        <v>406200</v>
      </c>
      <c r="AB1299" s="829">
        <f t="shared" si="637"/>
        <v>406200</v>
      </c>
      <c r="AC1299" s="829">
        <f t="shared" si="640"/>
        <v>1624800</v>
      </c>
      <c r="AD1299" s="830" t="b">
        <f t="shared" si="633"/>
        <v>1</v>
      </c>
      <c r="AE1299" s="738"/>
      <c r="AF1299" s="738"/>
    </row>
    <row r="1300" spans="1:32" ht="15" customHeight="1">
      <c r="A1300" s="1570" t="s">
        <v>1375</v>
      </c>
      <c r="B1300" s="1274"/>
      <c r="C1300" s="1361" t="s">
        <v>1243</v>
      </c>
      <c r="D1300" s="1274">
        <v>208010162</v>
      </c>
      <c r="E1300" s="1274"/>
      <c r="F1300" s="1349" t="s">
        <v>1479</v>
      </c>
      <c r="G1300" s="1349" t="s">
        <v>1480</v>
      </c>
      <c r="H1300" s="1349" t="s">
        <v>1481</v>
      </c>
      <c r="I1300" s="1349" t="s">
        <v>595</v>
      </c>
      <c r="J1300" s="1274" t="s">
        <v>211</v>
      </c>
      <c r="K1300" s="1274">
        <v>1</v>
      </c>
      <c r="L1300" s="1276" t="s">
        <v>207</v>
      </c>
      <c r="M1300" s="1375">
        <v>2031000</v>
      </c>
      <c r="N1300" s="1274">
        <v>2017</v>
      </c>
      <c r="O1300" s="1377" t="s">
        <v>1275</v>
      </c>
      <c r="P1300" s="1722">
        <f t="shared" si="638"/>
        <v>2031000</v>
      </c>
      <c r="Q1300" s="2010"/>
      <c r="R1300" s="1349"/>
      <c r="S1300" s="1349"/>
      <c r="T1300" s="2014"/>
      <c r="U1300" s="746">
        <v>5</v>
      </c>
      <c r="V1300" s="1281"/>
      <c r="W1300" s="828"/>
      <c r="X1300" s="828"/>
      <c r="Y1300" s="828"/>
      <c r="Z1300" s="1281">
        <f t="shared" si="634"/>
        <v>1</v>
      </c>
      <c r="AA1300" s="829">
        <f t="shared" si="639"/>
        <v>406200</v>
      </c>
      <c r="AB1300" s="829">
        <f t="shared" si="637"/>
        <v>406200</v>
      </c>
      <c r="AC1300" s="829">
        <f t="shared" si="640"/>
        <v>1624800</v>
      </c>
      <c r="AD1300" s="830" t="b">
        <f t="shared" si="633"/>
        <v>1</v>
      </c>
      <c r="AE1300" s="738"/>
      <c r="AF1300" s="738"/>
    </row>
    <row r="1301" spans="1:32" ht="15" customHeight="1">
      <c r="A1301" s="1570" t="s">
        <v>1375</v>
      </c>
      <c r="B1301" s="1274"/>
      <c r="C1301" s="1361" t="s">
        <v>1243</v>
      </c>
      <c r="D1301" s="1274">
        <v>208010162</v>
      </c>
      <c r="E1301" s="1274"/>
      <c r="F1301" s="1349" t="s">
        <v>1479</v>
      </c>
      <c r="G1301" s="1349" t="s">
        <v>1480</v>
      </c>
      <c r="H1301" s="1349" t="s">
        <v>1481</v>
      </c>
      <c r="I1301" s="1349" t="s">
        <v>595</v>
      </c>
      <c r="J1301" s="1274" t="s">
        <v>211</v>
      </c>
      <c r="K1301" s="1274">
        <v>1</v>
      </c>
      <c r="L1301" s="1276" t="s">
        <v>207</v>
      </c>
      <c r="M1301" s="1375">
        <v>2031000</v>
      </c>
      <c r="N1301" s="1274">
        <v>2017</v>
      </c>
      <c r="O1301" s="1377" t="s">
        <v>1275</v>
      </c>
      <c r="P1301" s="1722">
        <f t="shared" si="638"/>
        <v>2031000</v>
      </c>
      <c r="Q1301" s="2010"/>
      <c r="R1301" s="1349"/>
      <c r="S1301" s="1349"/>
      <c r="T1301" s="2014"/>
      <c r="U1301" s="746">
        <v>5</v>
      </c>
      <c r="V1301" s="1281"/>
      <c r="W1301" s="828"/>
      <c r="X1301" s="828"/>
      <c r="Y1301" s="828"/>
      <c r="Z1301" s="1281">
        <f t="shared" si="634"/>
        <v>1</v>
      </c>
      <c r="AA1301" s="829">
        <f t="shared" si="639"/>
        <v>406200</v>
      </c>
      <c r="AB1301" s="829">
        <f t="shared" si="637"/>
        <v>406200</v>
      </c>
      <c r="AC1301" s="829">
        <f t="shared" si="640"/>
        <v>1624800</v>
      </c>
      <c r="AD1301" s="830" t="b">
        <f t="shared" si="633"/>
        <v>1</v>
      </c>
      <c r="AE1301" s="738"/>
      <c r="AF1301" s="738"/>
    </row>
    <row r="1302" spans="1:32" ht="15" customHeight="1">
      <c r="A1302" s="1570" t="s">
        <v>1375</v>
      </c>
      <c r="B1302" s="1274"/>
      <c r="C1302" s="1361" t="s">
        <v>1243</v>
      </c>
      <c r="D1302" s="1274">
        <v>208010162</v>
      </c>
      <c r="E1302" s="1274"/>
      <c r="F1302" s="1349" t="s">
        <v>1479</v>
      </c>
      <c r="G1302" s="1349" t="s">
        <v>1480</v>
      </c>
      <c r="H1302" s="1349" t="s">
        <v>1481</v>
      </c>
      <c r="I1302" s="1349" t="s">
        <v>595</v>
      </c>
      <c r="J1302" s="1274" t="s">
        <v>211</v>
      </c>
      <c r="K1302" s="1274">
        <v>1</v>
      </c>
      <c r="L1302" s="1276" t="s">
        <v>207</v>
      </c>
      <c r="M1302" s="1375">
        <v>2031000</v>
      </c>
      <c r="N1302" s="1274">
        <v>2017</v>
      </c>
      <c r="O1302" s="1377" t="s">
        <v>1275</v>
      </c>
      <c r="P1302" s="1722">
        <f t="shared" si="638"/>
        <v>2031000</v>
      </c>
      <c r="Q1302" s="2010"/>
      <c r="R1302" s="1349"/>
      <c r="S1302" s="1349"/>
      <c r="T1302" s="2014"/>
      <c r="U1302" s="746">
        <v>5</v>
      </c>
      <c r="V1302" s="1281"/>
      <c r="W1302" s="828"/>
      <c r="X1302" s="828"/>
      <c r="Y1302" s="828"/>
      <c r="Z1302" s="1281">
        <f t="shared" si="634"/>
        <v>1</v>
      </c>
      <c r="AA1302" s="829">
        <f t="shared" si="639"/>
        <v>406200</v>
      </c>
      <c r="AB1302" s="829">
        <f t="shared" si="637"/>
        <v>406200</v>
      </c>
      <c r="AC1302" s="829">
        <f t="shared" si="640"/>
        <v>1624800</v>
      </c>
      <c r="AD1302" s="830" t="b">
        <f t="shared" si="633"/>
        <v>1</v>
      </c>
      <c r="AE1302" s="738"/>
      <c r="AF1302" s="738"/>
    </row>
    <row r="1303" spans="1:32" ht="15" customHeight="1">
      <c r="A1303" s="1570" t="s">
        <v>1375</v>
      </c>
      <c r="B1303" s="1274"/>
      <c r="C1303" s="1361" t="s">
        <v>1243</v>
      </c>
      <c r="D1303" s="1274">
        <v>208010162</v>
      </c>
      <c r="E1303" s="1274"/>
      <c r="F1303" s="1349" t="s">
        <v>1479</v>
      </c>
      <c r="G1303" s="1349" t="s">
        <v>1480</v>
      </c>
      <c r="H1303" s="1349" t="s">
        <v>1481</v>
      </c>
      <c r="I1303" s="1349" t="s">
        <v>595</v>
      </c>
      <c r="J1303" s="1274" t="s">
        <v>211</v>
      </c>
      <c r="K1303" s="1274">
        <v>1</v>
      </c>
      <c r="L1303" s="1276" t="s">
        <v>207</v>
      </c>
      <c r="M1303" s="1375">
        <v>2031000</v>
      </c>
      <c r="N1303" s="1274">
        <v>2017</v>
      </c>
      <c r="O1303" s="1377" t="s">
        <v>1275</v>
      </c>
      <c r="P1303" s="1722">
        <f t="shared" si="638"/>
        <v>2031000</v>
      </c>
      <c r="Q1303" s="2010"/>
      <c r="R1303" s="1349"/>
      <c r="S1303" s="1349"/>
      <c r="T1303" s="2014"/>
      <c r="U1303" s="746">
        <v>5</v>
      </c>
      <c r="V1303" s="1281"/>
      <c r="W1303" s="828"/>
      <c r="X1303" s="828"/>
      <c r="Y1303" s="828"/>
      <c r="Z1303" s="1281">
        <f t="shared" si="634"/>
        <v>1</v>
      </c>
      <c r="AA1303" s="829">
        <f t="shared" si="639"/>
        <v>406200</v>
      </c>
      <c r="AB1303" s="829">
        <f t="shared" si="637"/>
        <v>406200</v>
      </c>
      <c r="AC1303" s="829">
        <f t="shared" si="640"/>
        <v>1624800</v>
      </c>
      <c r="AD1303" s="830" t="b">
        <f t="shared" si="633"/>
        <v>1</v>
      </c>
      <c r="AE1303" s="738"/>
      <c r="AF1303" s="738"/>
    </row>
    <row r="1304" spans="1:32" ht="15" customHeight="1">
      <c r="A1304" s="1570" t="s">
        <v>1375</v>
      </c>
      <c r="B1304" s="1274"/>
      <c r="C1304" s="1361" t="s">
        <v>1243</v>
      </c>
      <c r="D1304" s="1274">
        <v>208010162</v>
      </c>
      <c r="E1304" s="1274"/>
      <c r="F1304" s="1349" t="s">
        <v>1479</v>
      </c>
      <c r="G1304" s="1349" t="s">
        <v>1480</v>
      </c>
      <c r="H1304" s="1349" t="s">
        <v>1481</v>
      </c>
      <c r="I1304" s="1349" t="s">
        <v>595</v>
      </c>
      <c r="J1304" s="1274" t="s">
        <v>211</v>
      </c>
      <c r="K1304" s="1274">
        <v>1</v>
      </c>
      <c r="L1304" s="1276" t="s">
        <v>207</v>
      </c>
      <c r="M1304" s="1375">
        <v>2031000</v>
      </c>
      <c r="N1304" s="1274">
        <v>2017</v>
      </c>
      <c r="O1304" s="1377" t="s">
        <v>1275</v>
      </c>
      <c r="P1304" s="1722">
        <f t="shared" si="638"/>
        <v>2031000</v>
      </c>
      <c r="Q1304" s="2010"/>
      <c r="R1304" s="1349"/>
      <c r="S1304" s="1349"/>
      <c r="T1304" s="2014"/>
      <c r="U1304" s="746">
        <v>5</v>
      </c>
      <c r="V1304" s="1281"/>
      <c r="W1304" s="828"/>
      <c r="X1304" s="828"/>
      <c r="Y1304" s="828"/>
      <c r="Z1304" s="1281">
        <f t="shared" si="634"/>
        <v>1</v>
      </c>
      <c r="AA1304" s="829">
        <f t="shared" si="639"/>
        <v>406200</v>
      </c>
      <c r="AB1304" s="829">
        <f t="shared" si="637"/>
        <v>406200</v>
      </c>
      <c r="AC1304" s="829">
        <f t="shared" si="640"/>
        <v>1624800</v>
      </c>
      <c r="AD1304" s="830" t="b">
        <f t="shared" si="633"/>
        <v>1</v>
      </c>
      <c r="AE1304" s="738"/>
      <c r="AF1304" s="738"/>
    </row>
    <row r="1305" spans="1:32" ht="15" customHeight="1">
      <c r="A1305" s="1570" t="s">
        <v>1375</v>
      </c>
      <c r="B1305" s="1274"/>
      <c r="C1305" s="1361" t="s">
        <v>1243</v>
      </c>
      <c r="D1305" s="1274">
        <v>208010162</v>
      </c>
      <c r="E1305" s="1274"/>
      <c r="F1305" s="1349" t="s">
        <v>1479</v>
      </c>
      <c r="G1305" s="1349" t="s">
        <v>1480</v>
      </c>
      <c r="H1305" s="1349" t="s">
        <v>1481</v>
      </c>
      <c r="I1305" s="1349" t="s">
        <v>595</v>
      </c>
      <c r="J1305" s="1274" t="s">
        <v>211</v>
      </c>
      <c r="K1305" s="1274">
        <v>1</v>
      </c>
      <c r="L1305" s="1276" t="s">
        <v>207</v>
      </c>
      <c r="M1305" s="1375">
        <v>2031000</v>
      </c>
      <c r="N1305" s="1274">
        <v>2017</v>
      </c>
      <c r="O1305" s="1377" t="s">
        <v>1275</v>
      </c>
      <c r="P1305" s="1722">
        <f t="shared" si="638"/>
        <v>2031000</v>
      </c>
      <c r="Q1305" s="2010"/>
      <c r="R1305" s="1349"/>
      <c r="S1305" s="1349"/>
      <c r="T1305" s="2014"/>
      <c r="U1305" s="746">
        <v>5</v>
      </c>
      <c r="V1305" s="1281"/>
      <c r="W1305" s="828"/>
      <c r="X1305" s="828"/>
      <c r="Y1305" s="828"/>
      <c r="Z1305" s="1281">
        <f t="shared" si="634"/>
        <v>1</v>
      </c>
      <c r="AA1305" s="829">
        <f t="shared" si="639"/>
        <v>406200</v>
      </c>
      <c r="AB1305" s="829">
        <f t="shared" si="637"/>
        <v>406200</v>
      </c>
      <c r="AC1305" s="829">
        <f t="shared" si="640"/>
        <v>1624800</v>
      </c>
      <c r="AD1305" s="830" t="b">
        <f t="shared" si="633"/>
        <v>1</v>
      </c>
      <c r="AE1305" s="738"/>
      <c r="AF1305" s="738"/>
    </row>
    <row r="1306" spans="1:32" ht="15" customHeight="1">
      <c r="A1306" s="1570" t="s">
        <v>1375</v>
      </c>
      <c r="B1306" s="1274"/>
      <c r="C1306" s="1361" t="s">
        <v>1243</v>
      </c>
      <c r="D1306" s="1274">
        <v>208010162</v>
      </c>
      <c r="E1306" s="1274"/>
      <c r="F1306" s="1349" t="s">
        <v>1479</v>
      </c>
      <c r="G1306" s="1349" t="s">
        <v>1480</v>
      </c>
      <c r="H1306" s="1349" t="s">
        <v>1481</v>
      </c>
      <c r="I1306" s="1349" t="s">
        <v>595</v>
      </c>
      <c r="J1306" s="1274" t="s">
        <v>211</v>
      </c>
      <c r="K1306" s="1274">
        <v>1</v>
      </c>
      <c r="L1306" s="1276" t="s">
        <v>207</v>
      </c>
      <c r="M1306" s="1375">
        <v>2031000</v>
      </c>
      <c r="N1306" s="1274">
        <v>2017</v>
      </c>
      <c r="O1306" s="1377" t="s">
        <v>1275</v>
      </c>
      <c r="P1306" s="1722">
        <f t="shared" si="638"/>
        <v>2031000</v>
      </c>
      <c r="Q1306" s="2010"/>
      <c r="R1306" s="1349"/>
      <c r="S1306" s="1349"/>
      <c r="T1306" s="2014"/>
      <c r="U1306" s="746">
        <v>5</v>
      </c>
      <c r="V1306" s="1281"/>
      <c r="W1306" s="828"/>
      <c r="X1306" s="828"/>
      <c r="Y1306" s="828"/>
      <c r="Z1306" s="1281">
        <f t="shared" si="634"/>
        <v>1</v>
      </c>
      <c r="AA1306" s="829">
        <f t="shared" si="639"/>
        <v>406200</v>
      </c>
      <c r="AB1306" s="829">
        <f t="shared" si="637"/>
        <v>406200</v>
      </c>
      <c r="AC1306" s="829">
        <f t="shared" si="640"/>
        <v>1624800</v>
      </c>
      <c r="AD1306" s="830" t="b">
        <f t="shared" ref="AD1306:AD1369" si="641">AB1306+AC1306=P1306</f>
        <v>1</v>
      </c>
      <c r="AE1306" s="738"/>
      <c r="AF1306" s="738"/>
    </row>
    <row r="1307" spans="1:32" ht="15" customHeight="1">
      <c r="A1307" s="1570" t="s">
        <v>1375</v>
      </c>
      <c r="B1307" s="1274"/>
      <c r="C1307" s="1361" t="s">
        <v>1243</v>
      </c>
      <c r="D1307" s="1274">
        <v>208010162</v>
      </c>
      <c r="E1307" s="1274"/>
      <c r="F1307" s="1349" t="s">
        <v>1479</v>
      </c>
      <c r="G1307" s="1349" t="s">
        <v>1480</v>
      </c>
      <c r="H1307" s="1349" t="s">
        <v>1481</v>
      </c>
      <c r="I1307" s="1349" t="s">
        <v>595</v>
      </c>
      <c r="J1307" s="1274" t="s">
        <v>211</v>
      </c>
      <c r="K1307" s="1274">
        <v>1</v>
      </c>
      <c r="L1307" s="1276" t="s">
        <v>207</v>
      </c>
      <c r="M1307" s="1375">
        <v>2031000</v>
      </c>
      <c r="N1307" s="1274">
        <v>2017</v>
      </c>
      <c r="O1307" s="1377" t="s">
        <v>1275</v>
      </c>
      <c r="P1307" s="1722">
        <f t="shared" si="638"/>
        <v>2031000</v>
      </c>
      <c r="Q1307" s="2010"/>
      <c r="R1307" s="1349"/>
      <c r="S1307" s="1349"/>
      <c r="T1307" s="2014"/>
      <c r="U1307" s="746">
        <v>5</v>
      </c>
      <c r="V1307" s="1281"/>
      <c r="W1307" s="828"/>
      <c r="X1307" s="828"/>
      <c r="Y1307" s="828"/>
      <c r="Z1307" s="1281">
        <f t="shared" si="634"/>
        <v>1</v>
      </c>
      <c r="AA1307" s="829">
        <f t="shared" si="639"/>
        <v>406200</v>
      </c>
      <c r="AB1307" s="829">
        <f t="shared" si="637"/>
        <v>406200</v>
      </c>
      <c r="AC1307" s="829">
        <f t="shared" si="640"/>
        <v>1624800</v>
      </c>
      <c r="AD1307" s="830" t="b">
        <f t="shared" si="641"/>
        <v>1</v>
      </c>
      <c r="AE1307" s="738"/>
      <c r="AF1307" s="738"/>
    </row>
    <row r="1308" spans="1:32" ht="15" customHeight="1">
      <c r="A1308" s="1570" t="s">
        <v>1375</v>
      </c>
      <c r="B1308" s="1274"/>
      <c r="C1308" s="1361" t="s">
        <v>1243</v>
      </c>
      <c r="D1308" s="1274">
        <v>208010162</v>
      </c>
      <c r="E1308" s="1274"/>
      <c r="F1308" s="1349" t="s">
        <v>1479</v>
      </c>
      <c r="G1308" s="1349" t="s">
        <v>1480</v>
      </c>
      <c r="H1308" s="1349" t="s">
        <v>1481</v>
      </c>
      <c r="I1308" s="1349" t="s">
        <v>595</v>
      </c>
      <c r="J1308" s="1274" t="s">
        <v>211</v>
      </c>
      <c r="K1308" s="1274">
        <v>1</v>
      </c>
      <c r="L1308" s="1276" t="s">
        <v>207</v>
      </c>
      <c r="M1308" s="1375">
        <v>2031000</v>
      </c>
      <c r="N1308" s="1274">
        <v>2017</v>
      </c>
      <c r="O1308" s="1377" t="s">
        <v>1275</v>
      </c>
      <c r="P1308" s="1722">
        <f t="shared" si="638"/>
        <v>2031000</v>
      </c>
      <c r="Q1308" s="2010"/>
      <c r="R1308" s="1349"/>
      <c r="S1308" s="1349"/>
      <c r="T1308" s="2014"/>
      <c r="U1308" s="746">
        <v>5</v>
      </c>
      <c r="V1308" s="1281"/>
      <c r="W1308" s="828"/>
      <c r="X1308" s="828"/>
      <c r="Y1308" s="828"/>
      <c r="Z1308" s="1281">
        <f t="shared" ref="Z1308:Z1371" si="642">2017-N1308+1</f>
        <v>1</v>
      </c>
      <c r="AA1308" s="829">
        <f t="shared" si="639"/>
        <v>406200</v>
      </c>
      <c r="AB1308" s="829">
        <f t="shared" si="637"/>
        <v>406200</v>
      </c>
      <c r="AC1308" s="829">
        <f t="shared" si="640"/>
        <v>1624800</v>
      </c>
      <c r="AD1308" s="830" t="b">
        <f t="shared" si="641"/>
        <v>1</v>
      </c>
      <c r="AE1308" s="738"/>
      <c r="AF1308" s="738"/>
    </row>
    <row r="1309" spans="1:32" ht="15" customHeight="1">
      <c r="A1309" s="1570" t="s">
        <v>1375</v>
      </c>
      <c r="B1309" s="1274"/>
      <c r="C1309" s="1361" t="s">
        <v>1243</v>
      </c>
      <c r="D1309" s="1274">
        <v>208010162</v>
      </c>
      <c r="E1309" s="1274"/>
      <c r="F1309" s="1349" t="s">
        <v>1479</v>
      </c>
      <c r="G1309" s="1349" t="s">
        <v>1480</v>
      </c>
      <c r="H1309" s="1349" t="s">
        <v>1481</v>
      </c>
      <c r="I1309" s="1349" t="s">
        <v>595</v>
      </c>
      <c r="J1309" s="1274" t="s">
        <v>211</v>
      </c>
      <c r="K1309" s="1274">
        <v>1</v>
      </c>
      <c r="L1309" s="1276" t="s">
        <v>207</v>
      </c>
      <c r="M1309" s="1375">
        <v>2031000</v>
      </c>
      <c r="N1309" s="1274">
        <v>2017</v>
      </c>
      <c r="O1309" s="1377" t="s">
        <v>1275</v>
      </c>
      <c r="P1309" s="1722">
        <f t="shared" si="638"/>
        <v>2031000</v>
      </c>
      <c r="Q1309" s="2010"/>
      <c r="R1309" s="1349"/>
      <c r="S1309" s="1349"/>
      <c r="T1309" s="2014"/>
      <c r="U1309" s="746">
        <v>5</v>
      </c>
      <c r="V1309" s="1281"/>
      <c r="W1309" s="828"/>
      <c r="X1309" s="828"/>
      <c r="Y1309" s="828"/>
      <c r="Z1309" s="1281">
        <f t="shared" si="642"/>
        <v>1</v>
      </c>
      <c r="AA1309" s="829">
        <f t="shared" ref="AA1309:AA1340" si="643">P1309/U1309</f>
        <v>406200</v>
      </c>
      <c r="AB1309" s="829">
        <f t="shared" si="637"/>
        <v>406200</v>
      </c>
      <c r="AC1309" s="829">
        <f t="shared" ref="AC1309:AC1340" si="644">P1309-AB1309</f>
        <v>1624800</v>
      </c>
      <c r="AD1309" s="830" t="b">
        <f t="shared" si="641"/>
        <v>1</v>
      </c>
      <c r="AE1309" s="738"/>
      <c r="AF1309" s="738"/>
    </row>
    <row r="1310" spans="1:32" ht="15" customHeight="1">
      <c r="A1310" s="1570" t="s">
        <v>1375</v>
      </c>
      <c r="B1310" s="1274"/>
      <c r="C1310" s="1361" t="s">
        <v>1243</v>
      </c>
      <c r="D1310" s="1274">
        <v>208010162</v>
      </c>
      <c r="E1310" s="1274"/>
      <c r="F1310" s="1349" t="s">
        <v>1479</v>
      </c>
      <c r="G1310" s="1349" t="s">
        <v>1480</v>
      </c>
      <c r="H1310" s="1349" t="s">
        <v>1481</v>
      </c>
      <c r="I1310" s="1349" t="s">
        <v>595</v>
      </c>
      <c r="J1310" s="1274" t="s">
        <v>211</v>
      </c>
      <c r="K1310" s="1274">
        <v>1</v>
      </c>
      <c r="L1310" s="1276" t="s">
        <v>207</v>
      </c>
      <c r="M1310" s="1375">
        <v>2031000</v>
      </c>
      <c r="N1310" s="1274">
        <v>2017</v>
      </c>
      <c r="O1310" s="1377" t="s">
        <v>1275</v>
      </c>
      <c r="P1310" s="1722">
        <f t="shared" si="638"/>
        <v>2031000</v>
      </c>
      <c r="Q1310" s="2010"/>
      <c r="R1310" s="1349"/>
      <c r="S1310" s="1349"/>
      <c r="T1310" s="2014"/>
      <c r="U1310" s="746">
        <v>5</v>
      </c>
      <c r="V1310" s="1281"/>
      <c r="W1310" s="828"/>
      <c r="X1310" s="828"/>
      <c r="Y1310" s="828"/>
      <c r="Z1310" s="1281">
        <f t="shared" si="642"/>
        <v>1</v>
      </c>
      <c r="AA1310" s="829">
        <f t="shared" si="643"/>
        <v>406200</v>
      </c>
      <c r="AB1310" s="829">
        <f t="shared" si="637"/>
        <v>406200</v>
      </c>
      <c r="AC1310" s="829">
        <f t="shared" si="644"/>
        <v>1624800</v>
      </c>
      <c r="AD1310" s="830" t="b">
        <f t="shared" si="641"/>
        <v>1</v>
      </c>
      <c r="AE1310" s="738"/>
      <c r="AF1310" s="738"/>
    </row>
    <row r="1311" spans="1:32" ht="15" customHeight="1">
      <c r="A1311" s="1570" t="s">
        <v>1375</v>
      </c>
      <c r="B1311" s="1274"/>
      <c r="C1311" s="1361" t="s">
        <v>1243</v>
      </c>
      <c r="D1311" s="1274">
        <v>208010162</v>
      </c>
      <c r="E1311" s="1274"/>
      <c r="F1311" s="1349" t="s">
        <v>1479</v>
      </c>
      <c r="G1311" s="1349" t="s">
        <v>1480</v>
      </c>
      <c r="H1311" s="1349" t="s">
        <v>1481</v>
      </c>
      <c r="I1311" s="1349" t="s">
        <v>595</v>
      </c>
      <c r="J1311" s="1274" t="s">
        <v>211</v>
      </c>
      <c r="K1311" s="1274">
        <v>1</v>
      </c>
      <c r="L1311" s="1276" t="s">
        <v>207</v>
      </c>
      <c r="M1311" s="1375">
        <v>2031000</v>
      </c>
      <c r="N1311" s="1274">
        <v>2017</v>
      </c>
      <c r="O1311" s="1377" t="s">
        <v>1275</v>
      </c>
      <c r="P1311" s="1722">
        <f t="shared" si="638"/>
        <v>2031000</v>
      </c>
      <c r="Q1311" s="2010"/>
      <c r="R1311" s="1349"/>
      <c r="S1311" s="1349"/>
      <c r="T1311" s="2014"/>
      <c r="U1311" s="746">
        <v>5</v>
      </c>
      <c r="V1311" s="1281"/>
      <c r="W1311" s="828"/>
      <c r="X1311" s="828"/>
      <c r="Y1311" s="828"/>
      <c r="Z1311" s="1281">
        <f t="shared" si="642"/>
        <v>1</v>
      </c>
      <c r="AA1311" s="829">
        <f t="shared" si="643"/>
        <v>406200</v>
      </c>
      <c r="AB1311" s="829">
        <f t="shared" ref="AB1311:AB1374" si="645">Z1311*AA1311</f>
        <v>406200</v>
      </c>
      <c r="AC1311" s="829">
        <f t="shared" si="644"/>
        <v>1624800</v>
      </c>
      <c r="AD1311" s="830" t="b">
        <f t="shared" si="641"/>
        <v>1</v>
      </c>
      <c r="AE1311" s="738"/>
      <c r="AF1311" s="738"/>
    </row>
    <row r="1312" spans="1:32" ht="15" customHeight="1">
      <c r="A1312" s="1570" t="s">
        <v>1375</v>
      </c>
      <c r="B1312" s="1274"/>
      <c r="C1312" s="1361" t="s">
        <v>1243</v>
      </c>
      <c r="D1312" s="1274">
        <v>208010162</v>
      </c>
      <c r="E1312" s="1274"/>
      <c r="F1312" s="1349" t="s">
        <v>1479</v>
      </c>
      <c r="G1312" s="1349" t="s">
        <v>1480</v>
      </c>
      <c r="H1312" s="1349" t="s">
        <v>1481</v>
      </c>
      <c r="I1312" s="1349" t="s">
        <v>595</v>
      </c>
      <c r="J1312" s="1274" t="s">
        <v>211</v>
      </c>
      <c r="K1312" s="1274">
        <v>1</v>
      </c>
      <c r="L1312" s="1276" t="s">
        <v>207</v>
      </c>
      <c r="M1312" s="1375">
        <v>2031000</v>
      </c>
      <c r="N1312" s="1274">
        <v>2017</v>
      </c>
      <c r="O1312" s="1377" t="s">
        <v>1275</v>
      </c>
      <c r="P1312" s="1722">
        <f t="shared" si="638"/>
        <v>2031000</v>
      </c>
      <c r="Q1312" s="2010"/>
      <c r="R1312" s="1349"/>
      <c r="S1312" s="1349"/>
      <c r="T1312" s="2014"/>
      <c r="U1312" s="746">
        <v>5</v>
      </c>
      <c r="V1312" s="1281"/>
      <c r="W1312" s="828"/>
      <c r="X1312" s="828"/>
      <c r="Y1312" s="828"/>
      <c r="Z1312" s="1281">
        <f t="shared" si="642"/>
        <v>1</v>
      </c>
      <c r="AA1312" s="829">
        <f t="shared" si="643"/>
        <v>406200</v>
      </c>
      <c r="AB1312" s="829">
        <f t="shared" si="645"/>
        <v>406200</v>
      </c>
      <c r="AC1312" s="829">
        <f t="shared" si="644"/>
        <v>1624800</v>
      </c>
      <c r="AD1312" s="830" t="b">
        <f t="shared" si="641"/>
        <v>1</v>
      </c>
      <c r="AE1312" s="738"/>
      <c r="AF1312" s="738"/>
    </row>
    <row r="1313" spans="1:32" ht="15" customHeight="1">
      <c r="A1313" s="1570" t="s">
        <v>1375</v>
      </c>
      <c r="B1313" s="1274"/>
      <c r="C1313" s="1361" t="s">
        <v>1243</v>
      </c>
      <c r="D1313" s="1274">
        <v>208010162</v>
      </c>
      <c r="E1313" s="1274"/>
      <c r="F1313" s="1349" t="s">
        <v>1479</v>
      </c>
      <c r="G1313" s="1349" t="s">
        <v>1480</v>
      </c>
      <c r="H1313" s="1349" t="s">
        <v>1481</v>
      </c>
      <c r="I1313" s="1349" t="s">
        <v>595</v>
      </c>
      <c r="J1313" s="1274" t="s">
        <v>211</v>
      </c>
      <c r="K1313" s="1274">
        <v>1</v>
      </c>
      <c r="L1313" s="1276" t="s">
        <v>207</v>
      </c>
      <c r="M1313" s="1375">
        <v>2031000</v>
      </c>
      <c r="N1313" s="1274">
        <v>2017</v>
      </c>
      <c r="O1313" s="1377" t="s">
        <v>1275</v>
      </c>
      <c r="P1313" s="1722">
        <f t="shared" si="638"/>
        <v>2031000</v>
      </c>
      <c r="Q1313" s="2010"/>
      <c r="R1313" s="1349"/>
      <c r="S1313" s="1349"/>
      <c r="T1313" s="2014"/>
      <c r="U1313" s="746">
        <v>5</v>
      </c>
      <c r="V1313" s="1281"/>
      <c r="W1313" s="828"/>
      <c r="X1313" s="828"/>
      <c r="Y1313" s="828"/>
      <c r="Z1313" s="1281">
        <f t="shared" si="642"/>
        <v>1</v>
      </c>
      <c r="AA1313" s="829">
        <f t="shared" si="643"/>
        <v>406200</v>
      </c>
      <c r="AB1313" s="829">
        <f t="shared" si="645"/>
        <v>406200</v>
      </c>
      <c r="AC1313" s="829">
        <f t="shared" si="644"/>
        <v>1624800</v>
      </c>
      <c r="AD1313" s="830" t="b">
        <f t="shared" si="641"/>
        <v>1</v>
      </c>
      <c r="AE1313" s="738"/>
      <c r="AF1313" s="738"/>
    </row>
    <row r="1314" spans="1:32" ht="15" customHeight="1">
      <c r="A1314" s="1570" t="s">
        <v>1375</v>
      </c>
      <c r="B1314" s="1274"/>
      <c r="C1314" s="1361" t="s">
        <v>1243</v>
      </c>
      <c r="D1314" s="1274">
        <v>208010162</v>
      </c>
      <c r="E1314" s="1274"/>
      <c r="F1314" s="1349" t="s">
        <v>1479</v>
      </c>
      <c r="G1314" s="1349" t="s">
        <v>1480</v>
      </c>
      <c r="H1314" s="1349" t="s">
        <v>1481</v>
      </c>
      <c r="I1314" s="1349" t="s">
        <v>595</v>
      </c>
      <c r="J1314" s="1274" t="s">
        <v>211</v>
      </c>
      <c r="K1314" s="1274">
        <v>1</v>
      </c>
      <c r="L1314" s="1276" t="s">
        <v>207</v>
      </c>
      <c r="M1314" s="1375">
        <v>2031000</v>
      </c>
      <c r="N1314" s="1274">
        <v>2017</v>
      </c>
      <c r="O1314" s="1377" t="s">
        <v>1275</v>
      </c>
      <c r="P1314" s="1722">
        <f t="shared" si="638"/>
        <v>2031000</v>
      </c>
      <c r="Q1314" s="2010"/>
      <c r="R1314" s="1349"/>
      <c r="S1314" s="1349"/>
      <c r="T1314" s="2014"/>
      <c r="U1314" s="746">
        <v>5</v>
      </c>
      <c r="V1314" s="1281"/>
      <c r="W1314" s="828"/>
      <c r="X1314" s="828"/>
      <c r="Y1314" s="828"/>
      <c r="Z1314" s="1281">
        <f t="shared" si="642"/>
        <v>1</v>
      </c>
      <c r="AA1314" s="829">
        <f t="shared" si="643"/>
        <v>406200</v>
      </c>
      <c r="AB1314" s="829">
        <f t="shared" si="645"/>
        <v>406200</v>
      </c>
      <c r="AC1314" s="829">
        <f t="shared" si="644"/>
        <v>1624800</v>
      </c>
      <c r="AD1314" s="830" t="b">
        <f t="shared" si="641"/>
        <v>1</v>
      </c>
      <c r="AE1314" s="738"/>
      <c r="AF1314" s="738"/>
    </row>
    <row r="1315" spans="1:32" ht="15" customHeight="1">
      <c r="A1315" s="1570" t="s">
        <v>1375</v>
      </c>
      <c r="B1315" s="1274"/>
      <c r="C1315" s="1361" t="s">
        <v>1243</v>
      </c>
      <c r="D1315" s="1274">
        <v>208010162</v>
      </c>
      <c r="E1315" s="1274"/>
      <c r="F1315" s="1349" t="s">
        <v>1479</v>
      </c>
      <c r="G1315" s="1349" t="s">
        <v>1480</v>
      </c>
      <c r="H1315" s="1349" t="s">
        <v>1481</v>
      </c>
      <c r="I1315" s="1349" t="s">
        <v>595</v>
      </c>
      <c r="J1315" s="1274" t="s">
        <v>211</v>
      </c>
      <c r="K1315" s="1274">
        <v>1</v>
      </c>
      <c r="L1315" s="1276" t="s">
        <v>207</v>
      </c>
      <c r="M1315" s="1375">
        <v>2031000</v>
      </c>
      <c r="N1315" s="1274">
        <v>2017</v>
      </c>
      <c r="O1315" s="1377" t="s">
        <v>1275</v>
      </c>
      <c r="P1315" s="1722">
        <f t="shared" si="638"/>
        <v>2031000</v>
      </c>
      <c r="Q1315" s="2010"/>
      <c r="R1315" s="1349"/>
      <c r="S1315" s="1349"/>
      <c r="T1315" s="2014"/>
      <c r="U1315" s="746">
        <v>5</v>
      </c>
      <c r="V1315" s="1281"/>
      <c r="W1315" s="828"/>
      <c r="X1315" s="828"/>
      <c r="Y1315" s="828"/>
      <c r="Z1315" s="1281">
        <f t="shared" si="642"/>
        <v>1</v>
      </c>
      <c r="AA1315" s="829">
        <f t="shared" si="643"/>
        <v>406200</v>
      </c>
      <c r="AB1315" s="829">
        <f t="shared" si="645"/>
        <v>406200</v>
      </c>
      <c r="AC1315" s="829">
        <f t="shared" si="644"/>
        <v>1624800</v>
      </c>
      <c r="AD1315" s="830" t="b">
        <f t="shared" si="641"/>
        <v>1</v>
      </c>
      <c r="AE1315" s="738"/>
      <c r="AF1315" s="738"/>
    </row>
    <row r="1316" spans="1:32" ht="15" customHeight="1">
      <c r="A1316" s="1570" t="s">
        <v>1375</v>
      </c>
      <c r="B1316" s="1274"/>
      <c r="C1316" s="1361" t="s">
        <v>1243</v>
      </c>
      <c r="D1316" s="1274">
        <v>208010162</v>
      </c>
      <c r="E1316" s="1274"/>
      <c r="F1316" s="1349" t="s">
        <v>1479</v>
      </c>
      <c r="G1316" s="1349" t="s">
        <v>1480</v>
      </c>
      <c r="H1316" s="1349" t="s">
        <v>1481</v>
      </c>
      <c r="I1316" s="1349" t="s">
        <v>595</v>
      </c>
      <c r="J1316" s="1274" t="s">
        <v>211</v>
      </c>
      <c r="K1316" s="1274">
        <v>1</v>
      </c>
      <c r="L1316" s="1276" t="s">
        <v>207</v>
      </c>
      <c r="M1316" s="1375">
        <v>2031000</v>
      </c>
      <c r="N1316" s="1274">
        <v>2017</v>
      </c>
      <c r="O1316" s="1377" t="s">
        <v>1275</v>
      </c>
      <c r="P1316" s="1722">
        <f t="shared" si="638"/>
        <v>2031000</v>
      </c>
      <c r="Q1316" s="2010"/>
      <c r="R1316" s="1349"/>
      <c r="S1316" s="1349"/>
      <c r="T1316" s="2014"/>
      <c r="U1316" s="746">
        <v>5</v>
      </c>
      <c r="V1316" s="1281"/>
      <c r="W1316" s="828"/>
      <c r="X1316" s="828"/>
      <c r="Y1316" s="828"/>
      <c r="Z1316" s="1281">
        <f t="shared" si="642"/>
        <v>1</v>
      </c>
      <c r="AA1316" s="829">
        <f t="shared" si="643"/>
        <v>406200</v>
      </c>
      <c r="AB1316" s="829">
        <f t="shared" si="645"/>
        <v>406200</v>
      </c>
      <c r="AC1316" s="829">
        <f t="shared" si="644"/>
        <v>1624800</v>
      </c>
      <c r="AD1316" s="830" t="b">
        <f t="shared" si="641"/>
        <v>1</v>
      </c>
      <c r="AE1316" s="738"/>
      <c r="AF1316" s="738"/>
    </row>
    <row r="1317" spans="1:32" ht="15" customHeight="1">
      <c r="A1317" s="1570" t="s">
        <v>1375</v>
      </c>
      <c r="B1317" s="1274"/>
      <c r="C1317" s="1361" t="s">
        <v>1243</v>
      </c>
      <c r="D1317" s="1274">
        <v>208010162</v>
      </c>
      <c r="E1317" s="1274"/>
      <c r="F1317" s="1349" t="s">
        <v>1479</v>
      </c>
      <c r="G1317" s="1349" t="s">
        <v>1480</v>
      </c>
      <c r="H1317" s="1349" t="s">
        <v>1481</v>
      </c>
      <c r="I1317" s="1349" t="s">
        <v>595</v>
      </c>
      <c r="J1317" s="1274" t="s">
        <v>211</v>
      </c>
      <c r="K1317" s="1274">
        <v>1</v>
      </c>
      <c r="L1317" s="1276" t="s">
        <v>207</v>
      </c>
      <c r="M1317" s="1375">
        <v>2031000</v>
      </c>
      <c r="N1317" s="1274">
        <v>2017</v>
      </c>
      <c r="O1317" s="1377" t="s">
        <v>1275</v>
      </c>
      <c r="P1317" s="1722">
        <f t="shared" si="638"/>
        <v>2031000</v>
      </c>
      <c r="Q1317" s="2010"/>
      <c r="R1317" s="1349"/>
      <c r="S1317" s="1349"/>
      <c r="T1317" s="2014"/>
      <c r="U1317" s="746">
        <v>5</v>
      </c>
      <c r="V1317" s="1281"/>
      <c r="W1317" s="828"/>
      <c r="X1317" s="828"/>
      <c r="Y1317" s="828"/>
      <c r="Z1317" s="1281">
        <f t="shared" si="642"/>
        <v>1</v>
      </c>
      <c r="AA1317" s="829">
        <f t="shared" si="643"/>
        <v>406200</v>
      </c>
      <c r="AB1317" s="829">
        <f t="shared" si="645"/>
        <v>406200</v>
      </c>
      <c r="AC1317" s="829">
        <f t="shared" si="644"/>
        <v>1624800</v>
      </c>
      <c r="AD1317" s="830" t="b">
        <f t="shared" si="641"/>
        <v>1</v>
      </c>
      <c r="AE1317" s="738"/>
      <c r="AF1317" s="738"/>
    </row>
    <row r="1318" spans="1:32" ht="15" customHeight="1">
      <c r="A1318" s="1570" t="s">
        <v>1375</v>
      </c>
      <c r="B1318" s="1274"/>
      <c r="C1318" s="1361" t="s">
        <v>1243</v>
      </c>
      <c r="D1318" s="1274">
        <v>208010162</v>
      </c>
      <c r="E1318" s="1274"/>
      <c r="F1318" s="1349" t="s">
        <v>1479</v>
      </c>
      <c r="G1318" s="1349" t="s">
        <v>1480</v>
      </c>
      <c r="H1318" s="1349" t="s">
        <v>1481</v>
      </c>
      <c r="I1318" s="1349" t="s">
        <v>595</v>
      </c>
      <c r="J1318" s="1274" t="s">
        <v>211</v>
      </c>
      <c r="K1318" s="1274">
        <v>1</v>
      </c>
      <c r="L1318" s="1276" t="s">
        <v>207</v>
      </c>
      <c r="M1318" s="1375">
        <v>2031000</v>
      </c>
      <c r="N1318" s="1274">
        <v>2017</v>
      </c>
      <c r="O1318" s="1377" t="s">
        <v>1275</v>
      </c>
      <c r="P1318" s="1722">
        <f t="shared" si="638"/>
        <v>2031000</v>
      </c>
      <c r="Q1318" s="2010"/>
      <c r="R1318" s="1349"/>
      <c r="S1318" s="1349"/>
      <c r="T1318" s="2014"/>
      <c r="U1318" s="746">
        <v>5</v>
      </c>
      <c r="V1318" s="1281"/>
      <c r="W1318" s="828"/>
      <c r="X1318" s="828"/>
      <c r="Y1318" s="828"/>
      <c r="Z1318" s="1281">
        <f t="shared" si="642"/>
        <v>1</v>
      </c>
      <c r="AA1318" s="829">
        <f t="shared" si="643"/>
        <v>406200</v>
      </c>
      <c r="AB1318" s="829">
        <f t="shared" si="645"/>
        <v>406200</v>
      </c>
      <c r="AC1318" s="829">
        <f t="shared" si="644"/>
        <v>1624800</v>
      </c>
      <c r="AD1318" s="830" t="b">
        <f t="shared" si="641"/>
        <v>1</v>
      </c>
      <c r="AE1318" s="738"/>
      <c r="AF1318" s="738"/>
    </row>
    <row r="1319" spans="1:32" ht="15" customHeight="1">
      <c r="A1319" s="1570" t="s">
        <v>1375</v>
      </c>
      <c r="B1319" s="1274"/>
      <c r="C1319" s="1361" t="s">
        <v>1243</v>
      </c>
      <c r="D1319" s="1274">
        <v>208010162</v>
      </c>
      <c r="E1319" s="1274"/>
      <c r="F1319" s="1349" t="s">
        <v>1479</v>
      </c>
      <c r="G1319" s="1349" t="s">
        <v>1480</v>
      </c>
      <c r="H1319" s="1349" t="s">
        <v>1481</v>
      </c>
      <c r="I1319" s="1349" t="s">
        <v>595</v>
      </c>
      <c r="J1319" s="1274" t="s">
        <v>211</v>
      </c>
      <c r="K1319" s="1274">
        <v>1</v>
      </c>
      <c r="L1319" s="1276" t="s">
        <v>207</v>
      </c>
      <c r="M1319" s="1375">
        <v>2031000</v>
      </c>
      <c r="N1319" s="1274">
        <v>2017</v>
      </c>
      <c r="O1319" s="1377" t="s">
        <v>1275</v>
      </c>
      <c r="P1319" s="1722">
        <f t="shared" si="638"/>
        <v>2031000</v>
      </c>
      <c r="Q1319" s="2010"/>
      <c r="R1319" s="1349"/>
      <c r="S1319" s="1349"/>
      <c r="T1319" s="2014"/>
      <c r="U1319" s="746">
        <v>5</v>
      </c>
      <c r="V1319" s="1281"/>
      <c r="W1319" s="828"/>
      <c r="X1319" s="828"/>
      <c r="Y1319" s="828"/>
      <c r="Z1319" s="1281">
        <f t="shared" si="642"/>
        <v>1</v>
      </c>
      <c r="AA1319" s="829">
        <f t="shared" si="643"/>
        <v>406200</v>
      </c>
      <c r="AB1319" s="829">
        <f t="shared" si="645"/>
        <v>406200</v>
      </c>
      <c r="AC1319" s="829">
        <f t="shared" si="644"/>
        <v>1624800</v>
      </c>
      <c r="AD1319" s="830" t="b">
        <f t="shared" si="641"/>
        <v>1</v>
      </c>
      <c r="AE1319" s="738"/>
      <c r="AF1319" s="738"/>
    </row>
    <row r="1320" spans="1:32" ht="15" customHeight="1">
      <c r="A1320" s="1570" t="s">
        <v>1375</v>
      </c>
      <c r="B1320" s="1274"/>
      <c r="C1320" s="1361" t="s">
        <v>1243</v>
      </c>
      <c r="D1320" s="1274">
        <v>208010162</v>
      </c>
      <c r="E1320" s="1274"/>
      <c r="F1320" s="1349" t="s">
        <v>1479</v>
      </c>
      <c r="G1320" s="1349" t="s">
        <v>1480</v>
      </c>
      <c r="H1320" s="1349" t="s">
        <v>1481</v>
      </c>
      <c r="I1320" s="1349" t="s">
        <v>595</v>
      </c>
      <c r="J1320" s="1274" t="s">
        <v>211</v>
      </c>
      <c r="K1320" s="1274">
        <v>1</v>
      </c>
      <c r="L1320" s="1276" t="s">
        <v>207</v>
      </c>
      <c r="M1320" s="1375">
        <v>2031000</v>
      </c>
      <c r="N1320" s="1274">
        <v>2017</v>
      </c>
      <c r="O1320" s="1377" t="s">
        <v>1275</v>
      </c>
      <c r="P1320" s="1722">
        <f t="shared" si="638"/>
        <v>2031000</v>
      </c>
      <c r="Q1320" s="2010"/>
      <c r="R1320" s="1349"/>
      <c r="S1320" s="1349"/>
      <c r="T1320" s="2014"/>
      <c r="U1320" s="746">
        <v>5</v>
      </c>
      <c r="V1320" s="1281"/>
      <c r="W1320" s="828"/>
      <c r="X1320" s="828"/>
      <c r="Y1320" s="828"/>
      <c r="Z1320" s="1281">
        <f t="shared" si="642"/>
        <v>1</v>
      </c>
      <c r="AA1320" s="829">
        <f t="shared" si="643"/>
        <v>406200</v>
      </c>
      <c r="AB1320" s="829">
        <f t="shared" si="645"/>
        <v>406200</v>
      </c>
      <c r="AC1320" s="829">
        <f t="shared" si="644"/>
        <v>1624800</v>
      </c>
      <c r="AD1320" s="830" t="b">
        <f t="shared" si="641"/>
        <v>1</v>
      </c>
      <c r="AE1320" s="738"/>
      <c r="AF1320" s="738"/>
    </row>
    <row r="1321" spans="1:32" ht="15" customHeight="1">
      <c r="A1321" s="1570" t="s">
        <v>1375</v>
      </c>
      <c r="B1321" s="1274"/>
      <c r="C1321" s="1361" t="s">
        <v>1243</v>
      </c>
      <c r="D1321" s="1274">
        <v>208010162</v>
      </c>
      <c r="E1321" s="1274"/>
      <c r="F1321" s="1349" t="s">
        <v>1479</v>
      </c>
      <c r="G1321" s="1349" t="s">
        <v>1480</v>
      </c>
      <c r="H1321" s="1349" t="s">
        <v>1481</v>
      </c>
      <c r="I1321" s="1349" t="s">
        <v>595</v>
      </c>
      <c r="J1321" s="1274" t="s">
        <v>211</v>
      </c>
      <c r="K1321" s="1274">
        <v>1</v>
      </c>
      <c r="L1321" s="1276" t="s">
        <v>207</v>
      </c>
      <c r="M1321" s="1375">
        <v>2031000</v>
      </c>
      <c r="N1321" s="1274">
        <v>2017</v>
      </c>
      <c r="O1321" s="1377" t="s">
        <v>1275</v>
      </c>
      <c r="P1321" s="1722">
        <f t="shared" si="638"/>
        <v>2031000</v>
      </c>
      <c r="Q1321" s="2010"/>
      <c r="R1321" s="1349"/>
      <c r="S1321" s="1349"/>
      <c r="T1321" s="2014"/>
      <c r="U1321" s="746">
        <v>5</v>
      </c>
      <c r="V1321" s="1281"/>
      <c r="W1321" s="828"/>
      <c r="X1321" s="828"/>
      <c r="Y1321" s="828"/>
      <c r="Z1321" s="1281">
        <f t="shared" si="642"/>
        <v>1</v>
      </c>
      <c r="AA1321" s="829">
        <f t="shared" si="643"/>
        <v>406200</v>
      </c>
      <c r="AB1321" s="829">
        <f t="shared" si="645"/>
        <v>406200</v>
      </c>
      <c r="AC1321" s="829">
        <f t="shared" si="644"/>
        <v>1624800</v>
      </c>
      <c r="AD1321" s="830" t="b">
        <f t="shared" si="641"/>
        <v>1</v>
      </c>
      <c r="AE1321" s="738"/>
      <c r="AF1321" s="738"/>
    </row>
    <row r="1322" spans="1:32" ht="15" customHeight="1">
      <c r="A1322" s="1570" t="s">
        <v>1375</v>
      </c>
      <c r="B1322" s="1274"/>
      <c r="C1322" s="1361" t="s">
        <v>1243</v>
      </c>
      <c r="D1322" s="1274">
        <v>208010162</v>
      </c>
      <c r="E1322" s="1274"/>
      <c r="F1322" s="1349" t="s">
        <v>1479</v>
      </c>
      <c r="G1322" s="1349" t="s">
        <v>1480</v>
      </c>
      <c r="H1322" s="1349" t="s">
        <v>1481</v>
      </c>
      <c r="I1322" s="1349" t="s">
        <v>595</v>
      </c>
      <c r="J1322" s="1274" t="s">
        <v>211</v>
      </c>
      <c r="K1322" s="1274">
        <v>1</v>
      </c>
      <c r="L1322" s="1276" t="s">
        <v>207</v>
      </c>
      <c r="M1322" s="1375">
        <v>2031000</v>
      </c>
      <c r="N1322" s="1274">
        <v>2017</v>
      </c>
      <c r="O1322" s="1377" t="s">
        <v>1275</v>
      </c>
      <c r="P1322" s="1722">
        <f t="shared" si="638"/>
        <v>2031000</v>
      </c>
      <c r="Q1322" s="2010"/>
      <c r="R1322" s="1349"/>
      <c r="S1322" s="1349"/>
      <c r="T1322" s="2014"/>
      <c r="U1322" s="746">
        <v>5</v>
      </c>
      <c r="V1322" s="1281"/>
      <c r="W1322" s="828"/>
      <c r="X1322" s="828"/>
      <c r="Y1322" s="828"/>
      <c r="Z1322" s="1281">
        <f t="shared" si="642"/>
        <v>1</v>
      </c>
      <c r="AA1322" s="829">
        <f t="shared" si="643"/>
        <v>406200</v>
      </c>
      <c r="AB1322" s="829">
        <f t="shared" si="645"/>
        <v>406200</v>
      </c>
      <c r="AC1322" s="829">
        <f t="shared" si="644"/>
        <v>1624800</v>
      </c>
      <c r="AD1322" s="830" t="b">
        <f t="shared" si="641"/>
        <v>1</v>
      </c>
      <c r="AE1322" s="738"/>
      <c r="AF1322" s="738"/>
    </row>
    <row r="1323" spans="1:32" ht="15" customHeight="1">
      <c r="A1323" s="1570" t="s">
        <v>1375</v>
      </c>
      <c r="B1323" s="1274"/>
      <c r="C1323" s="1361" t="s">
        <v>1243</v>
      </c>
      <c r="D1323" s="1274">
        <v>208010162</v>
      </c>
      <c r="E1323" s="1274"/>
      <c r="F1323" s="1349" t="s">
        <v>1479</v>
      </c>
      <c r="G1323" s="1349" t="s">
        <v>1480</v>
      </c>
      <c r="H1323" s="1349" t="s">
        <v>1481</v>
      </c>
      <c r="I1323" s="1349" t="s">
        <v>595</v>
      </c>
      <c r="J1323" s="1274" t="s">
        <v>211</v>
      </c>
      <c r="K1323" s="1274">
        <v>1</v>
      </c>
      <c r="L1323" s="1276" t="s">
        <v>207</v>
      </c>
      <c r="M1323" s="1375">
        <v>2031000</v>
      </c>
      <c r="N1323" s="1274">
        <v>2017</v>
      </c>
      <c r="O1323" s="1377" t="s">
        <v>1275</v>
      </c>
      <c r="P1323" s="1722">
        <f t="shared" si="638"/>
        <v>2031000</v>
      </c>
      <c r="Q1323" s="2010"/>
      <c r="R1323" s="1349"/>
      <c r="S1323" s="1349"/>
      <c r="T1323" s="2014"/>
      <c r="U1323" s="746">
        <v>5</v>
      </c>
      <c r="V1323" s="1281"/>
      <c r="W1323" s="828"/>
      <c r="X1323" s="828"/>
      <c r="Y1323" s="828"/>
      <c r="Z1323" s="1281">
        <f t="shared" si="642"/>
        <v>1</v>
      </c>
      <c r="AA1323" s="829">
        <f t="shared" si="643"/>
        <v>406200</v>
      </c>
      <c r="AB1323" s="829">
        <f t="shared" si="645"/>
        <v>406200</v>
      </c>
      <c r="AC1323" s="829">
        <f t="shared" si="644"/>
        <v>1624800</v>
      </c>
      <c r="AD1323" s="830" t="b">
        <f t="shared" si="641"/>
        <v>1</v>
      </c>
      <c r="AE1323" s="738"/>
      <c r="AF1323" s="738"/>
    </row>
    <row r="1324" spans="1:32" ht="15" customHeight="1">
      <c r="A1324" s="1570" t="s">
        <v>1375</v>
      </c>
      <c r="B1324" s="1274"/>
      <c r="C1324" s="1361" t="s">
        <v>1243</v>
      </c>
      <c r="D1324" s="1274">
        <v>208010162</v>
      </c>
      <c r="E1324" s="1274"/>
      <c r="F1324" s="1349" t="s">
        <v>1479</v>
      </c>
      <c r="G1324" s="1349" t="s">
        <v>1480</v>
      </c>
      <c r="H1324" s="1349" t="s">
        <v>1481</v>
      </c>
      <c r="I1324" s="1349" t="s">
        <v>595</v>
      </c>
      <c r="J1324" s="1274" t="s">
        <v>211</v>
      </c>
      <c r="K1324" s="1274">
        <v>1</v>
      </c>
      <c r="L1324" s="1276" t="s">
        <v>207</v>
      </c>
      <c r="M1324" s="1375">
        <v>2031000</v>
      </c>
      <c r="N1324" s="1274">
        <v>2017</v>
      </c>
      <c r="O1324" s="1377" t="s">
        <v>1275</v>
      </c>
      <c r="P1324" s="1722">
        <f t="shared" si="638"/>
        <v>2031000</v>
      </c>
      <c r="Q1324" s="2010"/>
      <c r="R1324" s="1349"/>
      <c r="S1324" s="1349"/>
      <c r="T1324" s="2014"/>
      <c r="U1324" s="746">
        <v>5</v>
      </c>
      <c r="V1324" s="1281"/>
      <c r="W1324" s="828"/>
      <c r="X1324" s="828"/>
      <c r="Y1324" s="828"/>
      <c r="Z1324" s="1281">
        <f t="shared" si="642"/>
        <v>1</v>
      </c>
      <c r="AA1324" s="829">
        <f t="shared" si="643"/>
        <v>406200</v>
      </c>
      <c r="AB1324" s="829">
        <f t="shared" si="645"/>
        <v>406200</v>
      </c>
      <c r="AC1324" s="829">
        <f t="shared" si="644"/>
        <v>1624800</v>
      </c>
      <c r="AD1324" s="830" t="b">
        <f t="shared" si="641"/>
        <v>1</v>
      </c>
      <c r="AE1324" s="738"/>
      <c r="AF1324" s="738"/>
    </row>
    <row r="1325" spans="1:32" ht="15" customHeight="1">
      <c r="A1325" s="1570" t="s">
        <v>1375</v>
      </c>
      <c r="B1325" s="1274"/>
      <c r="C1325" s="1361" t="s">
        <v>1243</v>
      </c>
      <c r="D1325" s="1274">
        <v>208010162</v>
      </c>
      <c r="E1325" s="1274"/>
      <c r="F1325" s="1349" t="s">
        <v>1479</v>
      </c>
      <c r="G1325" s="1349" t="s">
        <v>1480</v>
      </c>
      <c r="H1325" s="1349" t="s">
        <v>1481</v>
      </c>
      <c r="I1325" s="1349" t="s">
        <v>595</v>
      </c>
      <c r="J1325" s="1274" t="s">
        <v>211</v>
      </c>
      <c r="K1325" s="1274">
        <v>1</v>
      </c>
      <c r="L1325" s="1276" t="s">
        <v>207</v>
      </c>
      <c r="M1325" s="1375">
        <v>2031000</v>
      </c>
      <c r="N1325" s="1274">
        <v>2017</v>
      </c>
      <c r="O1325" s="1377" t="s">
        <v>1275</v>
      </c>
      <c r="P1325" s="1722">
        <f t="shared" si="638"/>
        <v>2031000</v>
      </c>
      <c r="Q1325" s="2010"/>
      <c r="R1325" s="1349"/>
      <c r="S1325" s="1349"/>
      <c r="T1325" s="2014"/>
      <c r="U1325" s="746">
        <v>5</v>
      </c>
      <c r="V1325" s="1281"/>
      <c r="W1325" s="828"/>
      <c r="X1325" s="828"/>
      <c r="Y1325" s="828"/>
      <c r="Z1325" s="1281">
        <f t="shared" si="642"/>
        <v>1</v>
      </c>
      <c r="AA1325" s="829">
        <f t="shared" si="643"/>
        <v>406200</v>
      </c>
      <c r="AB1325" s="829">
        <f t="shared" si="645"/>
        <v>406200</v>
      </c>
      <c r="AC1325" s="829">
        <f t="shared" si="644"/>
        <v>1624800</v>
      </c>
      <c r="AD1325" s="830" t="b">
        <f t="shared" si="641"/>
        <v>1</v>
      </c>
      <c r="AE1325" s="738"/>
      <c r="AF1325" s="738"/>
    </row>
    <row r="1326" spans="1:32" ht="15" customHeight="1">
      <c r="A1326" s="1570" t="s">
        <v>1375</v>
      </c>
      <c r="B1326" s="1274"/>
      <c r="C1326" s="1361" t="s">
        <v>1243</v>
      </c>
      <c r="D1326" s="1274">
        <v>208010162</v>
      </c>
      <c r="E1326" s="1274"/>
      <c r="F1326" s="1349" t="s">
        <v>1479</v>
      </c>
      <c r="G1326" s="1349" t="s">
        <v>1480</v>
      </c>
      <c r="H1326" s="1349" t="s">
        <v>1481</v>
      </c>
      <c r="I1326" s="1349" t="s">
        <v>595</v>
      </c>
      <c r="J1326" s="1274" t="s">
        <v>211</v>
      </c>
      <c r="K1326" s="1274">
        <v>1</v>
      </c>
      <c r="L1326" s="1276" t="s">
        <v>207</v>
      </c>
      <c r="M1326" s="1375">
        <v>2031000</v>
      </c>
      <c r="N1326" s="1274">
        <v>2017</v>
      </c>
      <c r="O1326" s="1377" t="s">
        <v>1275</v>
      </c>
      <c r="P1326" s="1722">
        <f t="shared" si="638"/>
        <v>2031000</v>
      </c>
      <c r="Q1326" s="2010"/>
      <c r="R1326" s="1349"/>
      <c r="S1326" s="1349"/>
      <c r="T1326" s="2014"/>
      <c r="U1326" s="746">
        <v>5</v>
      </c>
      <c r="V1326" s="1281"/>
      <c r="W1326" s="828"/>
      <c r="X1326" s="828"/>
      <c r="Y1326" s="828"/>
      <c r="Z1326" s="1281">
        <f t="shared" si="642"/>
        <v>1</v>
      </c>
      <c r="AA1326" s="829">
        <f t="shared" si="643"/>
        <v>406200</v>
      </c>
      <c r="AB1326" s="829">
        <f t="shared" si="645"/>
        <v>406200</v>
      </c>
      <c r="AC1326" s="829">
        <f t="shared" si="644"/>
        <v>1624800</v>
      </c>
      <c r="AD1326" s="830" t="b">
        <f t="shared" si="641"/>
        <v>1</v>
      </c>
      <c r="AE1326" s="738"/>
      <c r="AF1326" s="738"/>
    </row>
    <row r="1327" spans="1:32" ht="15" customHeight="1">
      <c r="A1327" s="1570" t="s">
        <v>1375</v>
      </c>
      <c r="B1327" s="1274"/>
      <c r="C1327" s="1361" t="s">
        <v>1243</v>
      </c>
      <c r="D1327" s="1274">
        <v>208010162</v>
      </c>
      <c r="E1327" s="1274"/>
      <c r="F1327" s="1349" t="s">
        <v>1479</v>
      </c>
      <c r="G1327" s="1349" t="s">
        <v>1480</v>
      </c>
      <c r="H1327" s="1349" t="s">
        <v>1481</v>
      </c>
      <c r="I1327" s="1349" t="s">
        <v>595</v>
      </c>
      <c r="J1327" s="1274" t="s">
        <v>211</v>
      </c>
      <c r="K1327" s="1274">
        <v>1</v>
      </c>
      <c r="L1327" s="1276" t="s">
        <v>207</v>
      </c>
      <c r="M1327" s="1375">
        <v>2031000</v>
      </c>
      <c r="N1327" s="1274">
        <v>2017</v>
      </c>
      <c r="O1327" s="1377" t="s">
        <v>1275</v>
      </c>
      <c r="P1327" s="1722">
        <f t="shared" si="638"/>
        <v>2031000</v>
      </c>
      <c r="Q1327" s="2010"/>
      <c r="R1327" s="1349"/>
      <c r="S1327" s="1349"/>
      <c r="T1327" s="2014"/>
      <c r="U1327" s="746">
        <v>5</v>
      </c>
      <c r="V1327" s="1281"/>
      <c r="W1327" s="828"/>
      <c r="X1327" s="828"/>
      <c r="Y1327" s="828"/>
      <c r="Z1327" s="1281">
        <f t="shared" si="642"/>
        <v>1</v>
      </c>
      <c r="AA1327" s="829">
        <f t="shared" si="643"/>
        <v>406200</v>
      </c>
      <c r="AB1327" s="829">
        <f t="shared" si="645"/>
        <v>406200</v>
      </c>
      <c r="AC1327" s="829">
        <f t="shared" si="644"/>
        <v>1624800</v>
      </c>
      <c r="AD1327" s="830" t="b">
        <f t="shared" si="641"/>
        <v>1</v>
      </c>
      <c r="AE1327" s="738"/>
      <c r="AF1327" s="738"/>
    </row>
    <row r="1328" spans="1:32" ht="15" customHeight="1">
      <c r="A1328" s="1570" t="s">
        <v>1375</v>
      </c>
      <c r="B1328" s="1274"/>
      <c r="C1328" s="1361" t="s">
        <v>1243</v>
      </c>
      <c r="D1328" s="1274">
        <v>208010162</v>
      </c>
      <c r="E1328" s="1274"/>
      <c r="F1328" s="1349" t="s">
        <v>1479</v>
      </c>
      <c r="G1328" s="1349" t="s">
        <v>1480</v>
      </c>
      <c r="H1328" s="1349" t="s">
        <v>1481</v>
      </c>
      <c r="I1328" s="1349" t="s">
        <v>595</v>
      </c>
      <c r="J1328" s="1274" t="s">
        <v>211</v>
      </c>
      <c r="K1328" s="1274">
        <v>1</v>
      </c>
      <c r="L1328" s="1276" t="s">
        <v>207</v>
      </c>
      <c r="M1328" s="1375">
        <v>2031000</v>
      </c>
      <c r="N1328" s="1274">
        <v>2017</v>
      </c>
      <c r="O1328" s="1377" t="s">
        <v>1275</v>
      </c>
      <c r="P1328" s="1722">
        <f t="shared" si="638"/>
        <v>2031000</v>
      </c>
      <c r="Q1328" s="2010"/>
      <c r="R1328" s="1349"/>
      <c r="S1328" s="1349"/>
      <c r="T1328" s="2014"/>
      <c r="U1328" s="746">
        <v>5</v>
      </c>
      <c r="V1328" s="1281"/>
      <c r="W1328" s="828"/>
      <c r="X1328" s="828"/>
      <c r="Y1328" s="828"/>
      <c r="Z1328" s="1281">
        <f t="shared" si="642"/>
        <v>1</v>
      </c>
      <c r="AA1328" s="829">
        <f t="shared" si="643"/>
        <v>406200</v>
      </c>
      <c r="AB1328" s="829">
        <f t="shared" si="645"/>
        <v>406200</v>
      </c>
      <c r="AC1328" s="829">
        <f t="shared" si="644"/>
        <v>1624800</v>
      </c>
      <c r="AD1328" s="830" t="b">
        <f t="shared" si="641"/>
        <v>1</v>
      </c>
      <c r="AE1328" s="738"/>
      <c r="AF1328" s="738"/>
    </row>
    <row r="1329" spans="1:32" ht="15" customHeight="1">
      <c r="A1329" s="1570" t="s">
        <v>1375</v>
      </c>
      <c r="B1329" s="1274"/>
      <c r="C1329" s="1361" t="s">
        <v>1243</v>
      </c>
      <c r="D1329" s="1274">
        <v>208010162</v>
      </c>
      <c r="E1329" s="1274"/>
      <c r="F1329" s="1349" t="s">
        <v>1479</v>
      </c>
      <c r="G1329" s="1349" t="s">
        <v>1480</v>
      </c>
      <c r="H1329" s="1349" t="s">
        <v>1481</v>
      </c>
      <c r="I1329" s="1349" t="s">
        <v>595</v>
      </c>
      <c r="J1329" s="1274" t="s">
        <v>211</v>
      </c>
      <c r="K1329" s="1274">
        <v>1</v>
      </c>
      <c r="L1329" s="1276" t="s">
        <v>207</v>
      </c>
      <c r="M1329" s="1375">
        <v>2031000</v>
      </c>
      <c r="N1329" s="1274">
        <v>2017</v>
      </c>
      <c r="O1329" s="1377" t="s">
        <v>1275</v>
      </c>
      <c r="P1329" s="1722">
        <f t="shared" si="638"/>
        <v>2031000</v>
      </c>
      <c r="Q1329" s="2010"/>
      <c r="R1329" s="1349"/>
      <c r="S1329" s="1349"/>
      <c r="T1329" s="2014"/>
      <c r="U1329" s="746">
        <v>5</v>
      </c>
      <c r="V1329" s="1281"/>
      <c r="W1329" s="828"/>
      <c r="X1329" s="828"/>
      <c r="Y1329" s="828"/>
      <c r="Z1329" s="1281">
        <f t="shared" si="642"/>
        <v>1</v>
      </c>
      <c r="AA1329" s="829">
        <f t="shared" si="643"/>
        <v>406200</v>
      </c>
      <c r="AB1329" s="829">
        <f t="shared" si="645"/>
        <v>406200</v>
      </c>
      <c r="AC1329" s="829">
        <f t="shared" si="644"/>
        <v>1624800</v>
      </c>
      <c r="AD1329" s="830" t="b">
        <f t="shared" si="641"/>
        <v>1</v>
      </c>
      <c r="AE1329" s="738"/>
      <c r="AF1329" s="738"/>
    </row>
    <row r="1330" spans="1:32" ht="15" customHeight="1">
      <c r="A1330" s="1570" t="s">
        <v>1375</v>
      </c>
      <c r="B1330" s="1274"/>
      <c r="C1330" s="1361" t="s">
        <v>1243</v>
      </c>
      <c r="D1330" s="1274">
        <v>208010162</v>
      </c>
      <c r="E1330" s="1274"/>
      <c r="F1330" s="1349" t="s">
        <v>1479</v>
      </c>
      <c r="G1330" s="1349" t="s">
        <v>1480</v>
      </c>
      <c r="H1330" s="1349" t="s">
        <v>1481</v>
      </c>
      <c r="I1330" s="1349" t="s">
        <v>595</v>
      </c>
      <c r="J1330" s="1274" t="s">
        <v>211</v>
      </c>
      <c r="K1330" s="1274">
        <v>1</v>
      </c>
      <c r="L1330" s="1276" t="s">
        <v>207</v>
      </c>
      <c r="M1330" s="1375">
        <v>2031000</v>
      </c>
      <c r="N1330" s="1274">
        <v>2017</v>
      </c>
      <c r="O1330" s="1377" t="s">
        <v>1275</v>
      </c>
      <c r="P1330" s="1722">
        <f t="shared" si="638"/>
        <v>2031000</v>
      </c>
      <c r="Q1330" s="2010"/>
      <c r="R1330" s="1349"/>
      <c r="S1330" s="1349"/>
      <c r="T1330" s="2014"/>
      <c r="U1330" s="746">
        <v>5</v>
      </c>
      <c r="V1330" s="1281"/>
      <c r="W1330" s="828"/>
      <c r="X1330" s="828"/>
      <c r="Y1330" s="828"/>
      <c r="Z1330" s="1281">
        <f t="shared" si="642"/>
        <v>1</v>
      </c>
      <c r="AA1330" s="829">
        <f t="shared" si="643"/>
        <v>406200</v>
      </c>
      <c r="AB1330" s="829">
        <f t="shared" si="645"/>
        <v>406200</v>
      </c>
      <c r="AC1330" s="829">
        <f t="shared" si="644"/>
        <v>1624800</v>
      </c>
      <c r="AD1330" s="830" t="b">
        <f t="shared" si="641"/>
        <v>1</v>
      </c>
      <c r="AE1330" s="738"/>
      <c r="AF1330" s="738"/>
    </row>
    <row r="1331" spans="1:32" ht="15" customHeight="1">
      <c r="A1331" s="1570" t="s">
        <v>1375</v>
      </c>
      <c r="B1331" s="1274"/>
      <c r="C1331" s="1361" t="s">
        <v>1243</v>
      </c>
      <c r="D1331" s="1274">
        <v>208010162</v>
      </c>
      <c r="E1331" s="1274"/>
      <c r="F1331" s="1349" t="s">
        <v>1479</v>
      </c>
      <c r="G1331" s="1349" t="s">
        <v>1480</v>
      </c>
      <c r="H1331" s="1349" t="s">
        <v>1481</v>
      </c>
      <c r="I1331" s="1349" t="s">
        <v>595</v>
      </c>
      <c r="J1331" s="1274" t="s">
        <v>211</v>
      </c>
      <c r="K1331" s="1274">
        <v>1</v>
      </c>
      <c r="L1331" s="1276" t="s">
        <v>207</v>
      </c>
      <c r="M1331" s="1375">
        <v>2031000</v>
      </c>
      <c r="N1331" s="1274">
        <v>2017</v>
      </c>
      <c r="O1331" s="1377" t="s">
        <v>1275</v>
      </c>
      <c r="P1331" s="1722">
        <f t="shared" si="638"/>
        <v>2031000</v>
      </c>
      <c r="Q1331" s="2010"/>
      <c r="R1331" s="1349"/>
      <c r="S1331" s="1349"/>
      <c r="T1331" s="2014"/>
      <c r="U1331" s="746">
        <v>5</v>
      </c>
      <c r="V1331" s="1281"/>
      <c r="W1331" s="828"/>
      <c r="X1331" s="828"/>
      <c r="Y1331" s="828"/>
      <c r="Z1331" s="1281">
        <f t="shared" si="642"/>
        <v>1</v>
      </c>
      <c r="AA1331" s="829">
        <f t="shared" si="643"/>
        <v>406200</v>
      </c>
      <c r="AB1331" s="829">
        <f t="shared" si="645"/>
        <v>406200</v>
      </c>
      <c r="AC1331" s="829">
        <f t="shared" si="644"/>
        <v>1624800</v>
      </c>
      <c r="AD1331" s="830" t="b">
        <f t="shared" si="641"/>
        <v>1</v>
      </c>
      <c r="AE1331" s="738"/>
      <c r="AF1331" s="738"/>
    </row>
    <row r="1332" spans="1:32" ht="15" customHeight="1">
      <c r="A1332" s="1570" t="s">
        <v>1375</v>
      </c>
      <c r="B1332" s="1274"/>
      <c r="C1332" s="1361" t="s">
        <v>1243</v>
      </c>
      <c r="D1332" s="1274">
        <v>208010162</v>
      </c>
      <c r="E1332" s="1274"/>
      <c r="F1332" s="1349" t="s">
        <v>1479</v>
      </c>
      <c r="G1332" s="1349" t="s">
        <v>1480</v>
      </c>
      <c r="H1332" s="1349" t="s">
        <v>1481</v>
      </c>
      <c r="I1332" s="1349" t="s">
        <v>595</v>
      </c>
      <c r="J1332" s="1274" t="s">
        <v>211</v>
      </c>
      <c r="K1332" s="1274">
        <v>1</v>
      </c>
      <c r="L1332" s="1276" t="s">
        <v>207</v>
      </c>
      <c r="M1332" s="1375">
        <v>2031000</v>
      </c>
      <c r="N1332" s="1274">
        <v>2017</v>
      </c>
      <c r="O1332" s="1377" t="s">
        <v>1275</v>
      </c>
      <c r="P1332" s="1722">
        <f t="shared" si="638"/>
        <v>2031000</v>
      </c>
      <c r="Q1332" s="2010"/>
      <c r="R1332" s="1349"/>
      <c r="S1332" s="1349"/>
      <c r="T1332" s="2014"/>
      <c r="U1332" s="746">
        <v>5</v>
      </c>
      <c r="V1332" s="1281"/>
      <c r="W1332" s="828"/>
      <c r="X1332" s="828"/>
      <c r="Y1332" s="828"/>
      <c r="Z1332" s="1281">
        <f t="shared" si="642"/>
        <v>1</v>
      </c>
      <c r="AA1332" s="829">
        <f t="shared" si="643"/>
        <v>406200</v>
      </c>
      <c r="AB1332" s="829">
        <f t="shared" si="645"/>
        <v>406200</v>
      </c>
      <c r="AC1332" s="829">
        <f t="shared" si="644"/>
        <v>1624800</v>
      </c>
      <c r="AD1332" s="830" t="b">
        <f t="shared" si="641"/>
        <v>1</v>
      </c>
      <c r="AE1332" s="738"/>
      <c r="AF1332" s="738"/>
    </row>
    <row r="1333" spans="1:32" ht="15" customHeight="1">
      <c r="A1333" s="1570" t="s">
        <v>1375</v>
      </c>
      <c r="B1333" s="1274"/>
      <c r="C1333" s="1361" t="s">
        <v>1243</v>
      </c>
      <c r="D1333" s="1274">
        <v>208010162</v>
      </c>
      <c r="E1333" s="1274"/>
      <c r="F1333" s="1349" t="s">
        <v>1479</v>
      </c>
      <c r="G1333" s="1349" t="s">
        <v>1480</v>
      </c>
      <c r="H1333" s="1349" t="s">
        <v>1481</v>
      </c>
      <c r="I1333" s="1349" t="s">
        <v>595</v>
      </c>
      <c r="J1333" s="1274" t="s">
        <v>211</v>
      </c>
      <c r="K1333" s="1274">
        <v>1</v>
      </c>
      <c r="L1333" s="1276" t="s">
        <v>207</v>
      </c>
      <c r="M1333" s="1375">
        <v>2031000</v>
      </c>
      <c r="N1333" s="1274">
        <v>2017</v>
      </c>
      <c r="O1333" s="1377" t="s">
        <v>1275</v>
      </c>
      <c r="P1333" s="1722">
        <f t="shared" si="638"/>
        <v>2031000</v>
      </c>
      <c r="Q1333" s="2010"/>
      <c r="R1333" s="1349"/>
      <c r="S1333" s="1349"/>
      <c r="T1333" s="2014"/>
      <c r="U1333" s="746">
        <v>5</v>
      </c>
      <c r="V1333" s="1281"/>
      <c r="W1333" s="828"/>
      <c r="X1333" s="828"/>
      <c r="Y1333" s="828"/>
      <c r="Z1333" s="1281">
        <f t="shared" si="642"/>
        <v>1</v>
      </c>
      <c r="AA1333" s="829">
        <f t="shared" si="643"/>
        <v>406200</v>
      </c>
      <c r="AB1333" s="829">
        <f t="shared" si="645"/>
        <v>406200</v>
      </c>
      <c r="AC1333" s="829">
        <f t="shared" si="644"/>
        <v>1624800</v>
      </c>
      <c r="AD1333" s="830" t="b">
        <f t="shared" si="641"/>
        <v>1</v>
      </c>
      <c r="AE1333" s="738"/>
      <c r="AF1333" s="738"/>
    </row>
    <row r="1334" spans="1:32" ht="15" customHeight="1">
      <c r="A1334" s="1570" t="s">
        <v>1375</v>
      </c>
      <c r="B1334" s="1274"/>
      <c r="C1334" s="1361" t="s">
        <v>1243</v>
      </c>
      <c r="D1334" s="1274">
        <v>208010162</v>
      </c>
      <c r="E1334" s="1274"/>
      <c r="F1334" s="1349" t="s">
        <v>1479</v>
      </c>
      <c r="G1334" s="1349" t="s">
        <v>1480</v>
      </c>
      <c r="H1334" s="1349" t="s">
        <v>1481</v>
      </c>
      <c r="I1334" s="1349" t="s">
        <v>595</v>
      </c>
      <c r="J1334" s="1274" t="s">
        <v>211</v>
      </c>
      <c r="K1334" s="1274">
        <v>1</v>
      </c>
      <c r="L1334" s="1276" t="s">
        <v>207</v>
      </c>
      <c r="M1334" s="1375">
        <v>2031000</v>
      </c>
      <c r="N1334" s="1274">
        <v>2017</v>
      </c>
      <c r="O1334" s="1377" t="s">
        <v>1275</v>
      </c>
      <c r="P1334" s="1722">
        <f t="shared" si="638"/>
        <v>2031000</v>
      </c>
      <c r="Q1334" s="2010"/>
      <c r="R1334" s="1349"/>
      <c r="S1334" s="1349"/>
      <c r="T1334" s="2014"/>
      <c r="U1334" s="746">
        <v>5</v>
      </c>
      <c r="V1334" s="1281"/>
      <c r="W1334" s="828"/>
      <c r="X1334" s="828"/>
      <c r="Y1334" s="828"/>
      <c r="Z1334" s="1281">
        <f t="shared" si="642"/>
        <v>1</v>
      </c>
      <c r="AA1334" s="829">
        <f t="shared" si="643"/>
        <v>406200</v>
      </c>
      <c r="AB1334" s="829">
        <f t="shared" si="645"/>
        <v>406200</v>
      </c>
      <c r="AC1334" s="829">
        <f t="shared" si="644"/>
        <v>1624800</v>
      </c>
      <c r="AD1334" s="830" t="b">
        <f t="shared" si="641"/>
        <v>1</v>
      </c>
      <c r="AE1334" s="738"/>
      <c r="AF1334" s="738"/>
    </row>
    <row r="1335" spans="1:32" ht="15" customHeight="1">
      <c r="A1335" s="1570" t="s">
        <v>1375</v>
      </c>
      <c r="B1335" s="1274"/>
      <c r="C1335" s="1361" t="s">
        <v>1243</v>
      </c>
      <c r="D1335" s="1274">
        <v>208010162</v>
      </c>
      <c r="E1335" s="1274"/>
      <c r="F1335" s="1349" t="s">
        <v>1479</v>
      </c>
      <c r="G1335" s="1349" t="s">
        <v>1480</v>
      </c>
      <c r="H1335" s="1349" t="s">
        <v>1481</v>
      </c>
      <c r="I1335" s="1349" t="s">
        <v>595</v>
      </c>
      <c r="J1335" s="1274" t="s">
        <v>211</v>
      </c>
      <c r="K1335" s="1274">
        <v>1</v>
      </c>
      <c r="L1335" s="1276" t="s">
        <v>207</v>
      </c>
      <c r="M1335" s="1375">
        <v>2031000</v>
      </c>
      <c r="N1335" s="1274">
        <v>2017</v>
      </c>
      <c r="O1335" s="1377" t="s">
        <v>1275</v>
      </c>
      <c r="P1335" s="1722">
        <f t="shared" si="638"/>
        <v>2031000</v>
      </c>
      <c r="Q1335" s="2010"/>
      <c r="R1335" s="1349"/>
      <c r="S1335" s="1349"/>
      <c r="T1335" s="2014"/>
      <c r="U1335" s="746">
        <v>5</v>
      </c>
      <c r="V1335" s="1281"/>
      <c r="W1335" s="828"/>
      <c r="X1335" s="828"/>
      <c r="Y1335" s="828"/>
      <c r="Z1335" s="1281">
        <f t="shared" si="642"/>
        <v>1</v>
      </c>
      <c r="AA1335" s="829">
        <f t="shared" si="643"/>
        <v>406200</v>
      </c>
      <c r="AB1335" s="829">
        <f t="shared" si="645"/>
        <v>406200</v>
      </c>
      <c r="AC1335" s="829">
        <f t="shared" si="644"/>
        <v>1624800</v>
      </c>
      <c r="AD1335" s="830" t="b">
        <f t="shared" si="641"/>
        <v>1</v>
      </c>
      <c r="AE1335" s="738"/>
      <c r="AF1335" s="738"/>
    </row>
    <row r="1336" spans="1:32" ht="15" customHeight="1">
      <c r="A1336" s="1570" t="s">
        <v>1375</v>
      </c>
      <c r="B1336" s="1274"/>
      <c r="C1336" s="1361" t="s">
        <v>1243</v>
      </c>
      <c r="D1336" s="1274">
        <v>208010162</v>
      </c>
      <c r="E1336" s="1274"/>
      <c r="F1336" s="1349" t="s">
        <v>1479</v>
      </c>
      <c r="G1336" s="1349" t="s">
        <v>1480</v>
      </c>
      <c r="H1336" s="1349" t="s">
        <v>1481</v>
      </c>
      <c r="I1336" s="1349" t="s">
        <v>595</v>
      </c>
      <c r="J1336" s="1274" t="s">
        <v>211</v>
      </c>
      <c r="K1336" s="1274">
        <v>1</v>
      </c>
      <c r="L1336" s="1276" t="s">
        <v>207</v>
      </c>
      <c r="M1336" s="1375">
        <v>2031000</v>
      </c>
      <c r="N1336" s="1274">
        <v>2017</v>
      </c>
      <c r="O1336" s="1377" t="s">
        <v>1275</v>
      </c>
      <c r="P1336" s="1722">
        <f t="shared" si="638"/>
        <v>2031000</v>
      </c>
      <c r="Q1336" s="2010"/>
      <c r="R1336" s="1349"/>
      <c r="S1336" s="1349"/>
      <c r="T1336" s="2014"/>
      <c r="U1336" s="746">
        <v>5</v>
      </c>
      <c r="V1336" s="1281"/>
      <c r="W1336" s="828"/>
      <c r="X1336" s="828"/>
      <c r="Y1336" s="828"/>
      <c r="Z1336" s="1281">
        <f t="shared" si="642"/>
        <v>1</v>
      </c>
      <c r="AA1336" s="829">
        <f t="shared" si="643"/>
        <v>406200</v>
      </c>
      <c r="AB1336" s="829">
        <f t="shared" si="645"/>
        <v>406200</v>
      </c>
      <c r="AC1336" s="829">
        <f t="shared" si="644"/>
        <v>1624800</v>
      </c>
      <c r="AD1336" s="830" t="b">
        <f t="shared" si="641"/>
        <v>1</v>
      </c>
      <c r="AE1336" s="738"/>
      <c r="AF1336" s="738"/>
    </row>
    <row r="1337" spans="1:32" ht="15" customHeight="1">
      <c r="A1337" s="1570" t="s">
        <v>1375</v>
      </c>
      <c r="B1337" s="1274"/>
      <c r="C1337" s="1361" t="s">
        <v>1243</v>
      </c>
      <c r="D1337" s="1274">
        <v>208010162</v>
      </c>
      <c r="E1337" s="1274"/>
      <c r="F1337" s="1349" t="s">
        <v>1479</v>
      </c>
      <c r="G1337" s="1349" t="s">
        <v>1480</v>
      </c>
      <c r="H1337" s="1349" t="s">
        <v>1481</v>
      </c>
      <c r="I1337" s="1349" t="s">
        <v>595</v>
      </c>
      <c r="J1337" s="1274" t="s">
        <v>211</v>
      </c>
      <c r="K1337" s="1274">
        <v>1</v>
      </c>
      <c r="L1337" s="1276" t="s">
        <v>207</v>
      </c>
      <c r="M1337" s="1375">
        <v>2031000</v>
      </c>
      <c r="N1337" s="1274">
        <v>2017</v>
      </c>
      <c r="O1337" s="1377" t="s">
        <v>1275</v>
      </c>
      <c r="P1337" s="1722">
        <f t="shared" si="638"/>
        <v>2031000</v>
      </c>
      <c r="Q1337" s="2010"/>
      <c r="R1337" s="1349"/>
      <c r="S1337" s="1349"/>
      <c r="T1337" s="2014"/>
      <c r="U1337" s="746">
        <v>5</v>
      </c>
      <c r="V1337" s="1281"/>
      <c r="W1337" s="828"/>
      <c r="X1337" s="828"/>
      <c r="Y1337" s="828"/>
      <c r="Z1337" s="1281">
        <f t="shared" si="642"/>
        <v>1</v>
      </c>
      <c r="AA1337" s="829">
        <f t="shared" si="643"/>
        <v>406200</v>
      </c>
      <c r="AB1337" s="829">
        <f t="shared" si="645"/>
        <v>406200</v>
      </c>
      <c r="AC1337" s="829">
        <f t="shared" si="644"/>
        <v>1624800</v>
      </c>
      <c r="AD1337" s="830" t="b">
        <f t="shared" si="641"/>
        <v>1</v>
      </c>
      <c r="AE1337" s="738"/>
      <c r="AF1337" s="738"/>
    </row>
    <row r="1338" spans="1:32" ht="15" customHeight="1">
      <c r="A1338" s="1570" t="s">
        <v>1375</v>
      </c>
      <c r="B1338" s="1274"/>
      <c r="C1338" s="1361" t="s">
        <v>1243</v>
      </c>
      <c r="D1338" s="1274">
        <v>208010162</v>
      </c>
      <c r="E1338" s="1274"/>
      <c r="F1338" s="1349" t="s">
        <v>1479</v>
      </c>
      <c r="G1338" s="1349" t="s">
        <v>1480</v>
      </c>
      <c r="H1338" s="1349" t="s">
        <v>1481</v>
      </c>
      <c r="I1338" s="1349" t="s">
        <v>595</v>
      </c>
      <c r="J1338" s="1274" t="s">
        <v>211</v>
      </c>
      <c r="K1338" s="1274">
        <v>1</v>
      </c>
      <c r="L1338" s="1276" t="s">
        <v>207</v>
      </c>
      <c r="M1338" s="1375">
        <v>2031000</v>
      </c>
      <c r="N1338" s="1274">
        <v>2017</v>
      </c>
      <c r="O1338" s="1377" t="s">
        <v>1275</v>
      </c>
      <c r="P1338" s="1722">
        <f t="shared" si="638"/>
        <v>2031000</v>
      </c>
      <c r="Q1338" s="2010"/>
      <c r="R1338" s="1349"/>
      <c r="S1338" s="1349"/>
      <c r="T1338" s="2014"/>
      <c r="U1338" s="746">
        <v>5</v>
      </c>
      <c r="V1338" s="1281"/>
      <c r="W1338" s="828"/>
      <c r="X1338" s="828"/>
      <c r="Y1338" s="828"/>
      <c r="Z1338" s="1281">
        <f t="shared" si="642"/>
        <v>1</v>
      </c>
      <c r="AA1338" s="829">
        <f t="shared" si="643"/>
        <v>406200</v>
      </c>
      <c r="AB1338" s="829">
        <f t="shared" si="645"/>
        <v>406200</v>
      </c>
      <c r="AC1338" s="829">
        <f t="shared" si="644"/>
        <v>1624800</v>
      </c>
      <c r="AD1338" s="830" t="b">
        <f t="shared" si="641"/>
        <v>1</v>
      </c>
      <c r="AE1338" s="738"/>
      <c r="AF1338" s="738"/>
    </row>
    <row r="1339" spans="1:32" ht="15" customHeight="1">
      <c r="A1339" s="1570" t="s">
        <v>1375</v>
      </c>
      <c r="B1339" s="1274"/>
      <c r="C1339" s="1361" t="s">
        <v>1243</v>
      </c>
      <c r="D1339" s="1274">
        <v>208010162</v>
      </c>
      <c r="E1339" s="1274"/>
      <c r="F1339" s="1349" t="s">
        <v>1479</v>
      </c>
      <c r="G1339" s="1349" t="s">
        <v>1480</v>
      </c>
      <c r="H1339" s="1349" t="s">
        <v>1481</v>
      </c>
      <c r="I1339" s="1349" t="s">
        <v>595</v>
      </c>
      <c r="J1339" s="1274" t="s">
        <v>211</v>
      </c>
      <c r="K1339" s="1274">
        <v>1</v>
      </c>
      <c r="L1339" s="1276" t="s">
        <v>207</v>
      </c>
      <c r="M1339" s="1375">
        <v>2031000</v>
      </c>
      <c r="N1339" s="1274">
        <v>2017</v>
      </c>
      <c r="O1339" s="1377" t="s">
        <v>1275</v>
      </c>
      <c r="P1339" s="1722">
        <f t="shared" si="638"/>
        <v>2031000</v>
      </c>
      <c r="Q1339" s="2010"/>
      <c r="R1339" s="1349"/>
      <c r="S1339" s="1349"/>
      <c r="T1339" s="2014"/>
      <c r="U1339" s="746">
        <v>5</v>
      </c>
      <c r="V1339" s="1281"/>
      <c r="W1339" s="828"/>
      <c r="X1339" s="828"/>
      <c r="Y1339" s="828"/>
      <c r="Z1339" s="1281">
        <f t="shared" si="642"/>
        <v>1</v>
      </c>
      <c r="AA1339" s="829">
        <f t="shared" si="643"/>
        <v>406200</v>
      </c>
      <c r="AB1339" s="829">
        <f t="shared" si="645"/>
        <v>406200</v>
      </c>
      <c r="AC1339" s="829">
        <f t="shared" si="644"/>
        <v>1624800</v>
      </c>
      <c r="AD1339" s="830" t="b">
        <f t="shared" si="641"/>
        <v>1</v>
      </c>
      <c r="AE1339" s="738"/>
      <c r="AF1339" s="738"/>
    </row>
    <row r="1340" spans="1:32" ht="15" customHeight="1">
      <c r="A1340" s="1570" t="s">
        <v>1375</v>
      </c>
      <c r="B1340" s="1274"/>
      <c r="C1340" s="1361" t="s">
        <v>1243</v>
      </c>
      <c r="D1340" s="1274">
        <v>208010162</v>
      </c>
      <c r="E1340" s="1274"/>
      <c r="F1340" s="1349" t="s">
        <v>1479</v>
      </c>
      <c r="G1340" s="1349" t="s">
        <v>1480</v>
      </c>
      <c r="H1340" s="1349" t="s">
        <v>1481</v>
      </c>
      <c r="I1340" s="1349" t="s">
        <v>595</v>
      </c>
      <c r="J1340" s="1274" t="s">
        <v>211</v>
      </c>
      <c r="K1340" s="1274">
        <v>1</v>
      </c>
      <c r="L1340" s="1276" t="s">
        <v>207</v>
      </c>
      <c r="M1340" s="1375">
        <v>2031000</v>
      </c>
      <c r="N1340" s="1274">
        <v>2017</v>
      </c>
      <c r="O1340" s="1377" t="s">
        <v>1275</v>
      </c>
      <c r="P1340" s="1722">
        <f t="shared" si="638"/>
        <v>2031000</v>
      </c>
      <c r="Q1340" s="2010"/>
      <c r="R1340" s="1349"/>
      <c r="S1340" s="1349"/>
      <c r="T1340" s="2014"/>
      <c r="U1340" s="746">
        <v>5</v>
      </c>
      <c r="V1340" s="1281"/>
      <c r="W1340" s="828"/>
      <c r="X1340" s="828"/>
      <c r="Y1340" s="828"/>
      <c r="Z1340" s="1281">
        <f t="shared" si="642"/>
        <v>1</v>
      </c>
      <c r="AA1340" s="829">
        <f t="shared" si="643"/>
        <v>406200</v>
      </c>
      <c r="AB1340" s="829">
        <f t="shared" si="645"/>
        <v>406200</v>
      </c>
      <c r="AC1340" s="829">
        <f t="shared" si="644"/>
        <v>1624800</v>
      </c>
      <c r="AD1340" s="830" t="b">
        <f t="shared" si="641"/>
        <v>1</v>
      </c>
      <c r="AE1340" s="738"/>
      <c r="AF1340" s="738"/>
    </row>
    <row r="1341" spans="1:32" ht="15" customHeight="1">
      <c r="A1341" s="1570" t="s">
        <v>1375</v>
      </c>
      <c r="B1341" s="1274"/>
      <c r="C1341" s="1361" t="s">
        <v>1243</v>
      </c>
      <c r="D1341" s="1274">
        <v>208010162</v>
      </c>
      <c r="E1341" s="1274"/>
      <c r="F1341" s="1349" t="s">
        <v>1479</v>
      </c>
      <c r="G1341" s="1349" t="s">
        <v>1480</v>
      </c>
      <c r="H1341" s="1349" t="s">
        <v>1481</v>
      </c>
      <c r="I1341" s="1349" t="s">
        <v>595</v>
      </c>
      <c r="J1341" s="1274" t="s">
        <v>211</v>
      </c>
      <c r="K1341" s="1274">
        <v>1</v>
      </c>
      <c r="L1341" s="1276" t="s">
        <v>207</v>
      </c>
      <c r="M1341" s="1375">
        <v>2031000</v>
      </c>
      <c r="N1341" s="1274">
        <v>2017</v>
      </c>
      <c r="O1341" s="1377" t="s">
        <v>1275</v>
      </c>
      <c r="P1341" s="1722">
        <f t="shared" ref="P1341:P1404" si="646">K1341*M1341</f>
        <v>2031000</v>
      </c>
      <c r="Q1341" s="2010"/>
      <c r="R1341" s="1349"/>
      <c r="S1341" s="1349"/>
      <c r="T1341" s="2014"/>
      <c r="U1341" s="746">
        <v>5</v>
      </c>
      <c r="V1341" s="1281"/>
      <c r="W1341" s="828"/>
      <c r="X1341" s="828"/>
      <c r="Y1341" s="828"/>
      <c r="Z1341" s="1281">
        <f t="shared" si="642"/>
        <v>1</v>
      </c>
      <c r="AA1341" s="829">
        <f t="shared" ref="AA1341:AA1372" si="647">P1341/U1341</f>
        <v>406200</v>
      </c>
      <c r="AB1341" s="829">
        <f t="shared" si="645"/>
        <v>406200</v>
      </c>
      <c r="AC1341" s="829">
        <f t="shared" ref="AC1341:AC1372" si="648">P1341-AB1341</f>
        <v>1624800</v>
      </c>
      <c r="AD1341" s="830" t="b">
        <f t="shared" si="641"/>
        <v>1</v>
      </c>
      <c r="AE1341" s="738"/>
      <c r="AF1341" s="738"/>
    </row>
    <row r="1342" spans="1:32" ht="15" customHeight="1">
      <c r="A1342" s="1570" t="s">
        <v>1375</v>
      </c>
      <c r="B1342" s="1274"/>
      <c r="C1342" s="1361" t="s">
        <v>1243</v>
      </c>
      <c r="D1342" s="1274">
        <v>208010162</v>
      </c>
      <c r="E1342" s="1274"/>
      <c r="F1342" s="1349" t="s">
        <v>1479</v>
      </c>
      <c r="G1342" s="1349" t="s">
        <v>1480</v>
      </c>
      <c r="H1342" s="1349" t="s">
        <v>1481</v>
      </c>
      <c r="I1342" s="1349" t="s">
        <v>595</v>
      </c>
      <c r="J1342" s="1274" t="s">
        <v>211</v>
      </c>
      <c r="K1342" s="1274">
        <v>1</v>
      </c>
      <c r="L1342" s="1276" t="s">
        <v>207</v>
      </c>
      <c r="M1342" s="1375">
        <v>2031000</v>
      </c>
      <c r="N1342" s="1274">
        <v>2017</v>
      </c>
      <c r="O1342" s="1377" t="s">
        <v>1275</v>
      </c>
      <c r="P1342" s="1722">
        <f t="shared" si="646"/>
        <v>2031000</v>
      </c>
      <c r="Q1342" s="2010"/>
      <c r="R1342" s="1349"/>
      <c r="S1342" s="1349"/>
      <c r="T1342" s="2014"/>
      <c r="U1342" s="746">
        <v>5</v>
      </c>
      <c r="V1342" s="1281"/>
      <c r="W1342" s="828"/>
      <c r="X1342" s="828"/>
      <c r="Y1342" s="828"/>
      <c r="Z1342" s="1281">
        <f t="shared" si="642"/>
        <v>1</v>
      </c>
      <c r="AA1342" s="829">
        <f t="shared" si="647"/>
        <v>406200</v>
      </c>
      <c r="AB1342" s="829">
        <f t="shared" si="645"/>
        <v>406200</v>
      </c>
      <c r="AC1342" s="829">
        <f t="shared" si="648"/>
        <v>1624800</v>
      </c>
      <c r="AD1342" s="830" t="b">
        <f t="shared" si="641"/>
        <v>1</v>
      </c>
      <c r="AE1342" s="738"/>
      <c r="AF1342" s="738"/>
    </row>
    <row r="1343" spans="1:32" ht="15" customHeight="1">
      <c r="A1343" s="1570" t="s">
        <v>1375</v>
      </c>
      <c r="B1343" s="1274"/>
      <c r="C1343" s="1361" t="s">
        <v>1243</v>
      </c>
      <c r="D1343" s="1274">
        <v>208010162</v>
      </c>
      <c r="E1343" s="1274"/>
      <c r="F1343" s="1349" t="s">
        <v>1479</v>
      </c>
      <c r="G1343" s="1349" t="s">
        <v>1480</v>
      </c>
      <c r="H1343" s="1349" t="s">
        <v>1481</v>
      </c>
      <c r="I1343" s="1349" t="s">
        <v>595</v>
      </c>
      <c r="J1343" s="1274" t="s">
        <v>211</v>
      </c>
      <c r="K1343" s="1274">
        <v>1</v>
      </c>
      <c r="L1343" s="1276" t="s">
        <v>207</v>
      </c>
      <c r="M1343" s="1375">
        <v>2031000</v>
      </c>
      <c r="N1343" s="1274">
        <v>2017</v>
      </c>
      <c r="O1343" s="1377" t="s">
        <v>1275</v>
      </c>
      <c r="P1343" s="1722">
        <f t="shared" si="646"/>
        <v>2031000</v>
      </c>
      <c r="Q1343" s="2010"/>
      <c r="R1343" s="1349"/>
      <c r="S1343" s="1349"/>
      <c r="T1343" s="2014"/>
      <c r="U1343" s="746">
        <v>5</v>
      </c>
      <c r="V1343" s="1281"/>
      <c r="W1343" s="828"/>
      <c r="X1343" s="828"/>
      <c r="Y1343" s="828"/>
      <c r="Z1343" s="1281">
        <f t="shared" si="642"/>
        <v>1</v>
      </c>
      <c r="AA1343" s="829">
        <f t="shared" si="647"/>
        <v>406200</v>
      </c>
      <c r="AB1343" s="829">
        <f t="shared" si="645"/>
        <v>406200</v>
      </c>
      <c r="AC1343" s="829">
        <f t="shared" si="648"/>
        <v>1624800</v>
      </c>
      <c r="AD1343" s="830" t="b">
        <f t="shared" si="641"/>
        <v>1</v>
      </c>
      <c r="AE1343" s="738"/>
      <c r="AF1343" s="738"/>
    </row>
    <row r="1344" spans="1:32" ht="15" customHeight="1">
      <c r="A1344" s="1570" t="s">
        <v>1375</v>
      </c>
      <c r="B1344" s="1274"/>
      <c r="C1344" s="1361" t="s">
        <v>1243</v>
      </c>
      <c r="D1344" s="1274">
        <v>208010162</v>
      </c>
      <c r="E1344" s="1274"/>
      <c r="F1344" s="1349" t="s">
        <v>1479</v>
      </c>
      <c r="G1344" s="1349" t="s">
        <v>1480</v>
      </c>
      <c r="H1344" s="1349" t="s">
        <v>1481</v>
      </c>
      <c r="I1344" s="1349" t="s">
        <v>595</v>
      </c>
      <c r="J1344" s="1274" t="s">
        <v>211</v>
      </c>
      <c r="K1344" s="1274">
        <v>1</v>
      </c>
      <c r="L1344" s="1276" t="s">
        <v>207</v>
      </c>
      <c r="M1344" s="1375">
        <v>2031000</v>
      </c>
      <c r="N1344" s="1274">
        <v>2017</v>
      </c>
      <c r="O1344" s="1377" t="s">
        <v>1275</v>
      </c>
      <c r="P1344" s="1722">
        <f t="shared" si="646"/>
        <v>2031000</v>
      </c>
      <c r="Q1344" s="2010"/>
      <c r="R1344" s="1349"/>
      <c r="S1344" s="1349"/>
      <c r="T1344" s="2014"/>
      <c r="U1344" s="746">
        <v>5</v>
      </c>
      <c r="V1344" s="1281"/>
      <c r="W1344" s="828"/>
      <c r="X1344" s="828"/>
      <c r="Y1344" s="828"/>
      <c r="Z1344" s="1281">
        <f t="shared" si="642"/>
        <v>1</v>
      </c>
      <c r="AA1344" s="829">
        <f t="shared" si="647"/>
        <v>406200</v>
      </c>
      <c r="AB1344" s="829">
        <f t="shared" si="645"/>
        <v>406200</v>
      </c>
      <c r="AC1344" s="829">
        <f t="shared" si="648"/>
        <v>1624800</v>
      </c>
      <c r="AD1344" s="830" t="b">
        <f t="shared" si="641"/>
        <v>1</v>
      </c>
      <c r="AE1344" s="738"/>
      <c r="AF1344" s="738"/>
    </row>
    <row r="1345" spans="1:32" ht="15" customHeight="1">
      <c r="A1345" s="1570" t="s">
        <v>1375</v>
      </c>
      <c r="B1345" s="1274"/>
      <c r="C1345" s="1361" t="s">
        <v>1243</v>
      </c>
      <c r="D1345" s="1274">
        <v>208010162</v>
      </c>
      <c r="E1345" s="1274"/>
      <c r="F1345" s="1349" t="s">
        <v>1479</v>
      </c>
      <c r="G1345" s="1349" t="s">
        <v>1480</v>
      </c>
      <c r="H1345" s="1349" t="s">
        <v>1481</v>
      </c>
      <c r="I1345" s="1349" t="s">
        <v>595</v>
      </c>
      <c r="J1345" s="1274" t="s">
        <v>211</v>
      </c>
      <c r="K1345" s="1274">
        <v>1</v>
      </c>
      <c r="L1345" s="1276" t="s">
        <v>207</v>
      </c>
      <c r="M1345" s="1375">
        <v>2031000</v>
      </c>
      <c r="N1345" s="1274">
        <v>2017</v>
      </c>
      <c r="O1345" s="1377" t="s">
        <v>1275</v>
      </c>
      <c r="P1345" s="1722">
        <f t="shared" si="646"/>
        <v>2031000</v>
      </c>
      <c r="Q1345" s="2010"/>
      <c r="R1345" s="1349"/>
      <c r="S1345" s="1349"/>
      <c r="T1345" s="2014"/>
      <c r="U1345" s="746">
        <v>5</v>
      </c>
      <c r="V1345" s="1281"/>
      <c r="W1345" s="828"/>
      <c r="X1345" s="828"/>
      <c r="Y1345" s="828"/>
      <c r="Z1345" s="1281">
        <f t="shared" si="642"/>
        <v>1</v>
      </c>
      <c r="AA1345" s="829">
        <f t="shared" si="647"/>
        <v>406200</v>
      </c>
      <c r="AB1345" s="829">
        <f t="shared" si="645"/>
        <v>406200</v>
      </c>
      <c r="AC1345" s="829">
        <f t="shared" si="648"/>
        <v>1624800</v>
      </c>
      <c r="AD1345" s="830" t="b">
        <f t="shared" si="641"/>
        <v>1</v>
      </c>
      <c r="AE1345" s="738"/>
      <c r="AF1345" s="738"/>
    </row>
    <row r="1346" spans="1:32" ht="15" customHeight="1">
      <c r="A1346" s="1570" t="s">
        <v>1375</v>
      </c>
      <c r="B1346" s="1274"/>
      <c r="C1346" s="1361" t="s">
        <v>1243</v>
      </c>
      <c r="D1346" s="1274">
        <v>208010162</v>
      </c>
      <c r="E1346" s="1274"/>
      <c r="F1346" s="1349" t="s">
        <v>1479</v>
      </c>
      <c r="G1346" s="1349" t="s">
        <v>1480</v>
      </c>
      <c r="H1346" s="1349" t="s">
        <v>1481</v>
      </c>
      <c r="I1346" s="1349" t="s">
        <v>595</v>
      </c>
      <c r="J1346" s="1274" t="s">
        <v>211</v>
      </c>
      <c r="K1346" s="1274">
        <v>1</v>
      </c>
      <c r="L1346" s="1276" t="s">
        <v>207</v>
      </c>
      <c r="M1346" s="1375">
        <v>2031000</v>
      </c>
      <c r="N1346" s="1274">
        <v>2017</v>
      </c>
      <c r="O1346" s="1377" t="s">
        <v>1275</v>
      </c>
      <c r="P1346" s="1722">
        <f t="shared" si="646"/>
        <v>2031000</v>
      </c>
      <c r="Q1346" s="2010"/>
      <c r="R1346" s="1349"/>
      <c r="S1346" s="1349"/>
      <c r="T1346" s="2014"/>
      <c r="U1346" s="746">
        <v>5</v>
      </c>
      <c r="V1346" s="1281"/>
      <c r="W1346" s="828"/>
      <c r="X1346" s="828"/>
      <c r="Y1346" s="828"/>
      <c r="Z1346" s="1281">
        <f t="shared" si="642"/>
        <v>1</v>
      </c>
      <c r="AA1346" s="829">
        <f t="shared" si="647"/>
        <v>406200</v>
      </c>
      <c r="AB1346" s="829">
        <f t="shared" si="645"/>
        <v>406200</v>
      </c>
      <c r="AC1346" s="829">
        <f t="shared" si="648"/>
        <v>1624800</v>
      </c>
      <c r="AD1346" s="830" t="b">
        <f t="shared" si="641"/>
        <v>1</v>
      </c>
      <c r="AE1346" s="738"/>
      <c r="AF1346" s="738"/>
    </row>
    <row r="1347" spans="1:32" ht="15" customHeight="1">
      <c r="A1347" s="1570" t="s">
        <v>1375</v>
      </c>
      <c r="B1347" s="1274"/>
      <c r="C1347" s="1361" t="s">
        <v>1243</v>
      </c>
      <c r="D1347" s="1274">
        <v>208010162</v>
      </c>
      <c r="E1347" s="1274"/>
      <c r="F1347" s="1349" t="s">
        <v>1479</v>
      </c>
      <c r="G1347" s="1349" t="s">
        <v>1480</v>
      </c>
      <c r="H1347" s="1349" t="s">
        <v>1481</v>
      </c>
      <c r="I1347" s="1349" t="s">
        <v>595</v>
      </c>
      <c r="J1347" s="1274" t="s">
        <v>211</v>
      </c>
      <c r="K1347" s="1274">
        <v>1</v>
      </c>
      <c r="L1347" s="1276" t="s">
        <v>207</v>
      </c>
      <c r="M1347" s="1375">
        <v>2031000</v>
      </c>
      <c r="N1347" s="1274">
        <v>2017</v>
      </c>
      <c r="O1347" s="1377" t="s">
        <v>1275</v>
      </c>
      <c r="P1347" s="1722">
        <f t="shared" si="646"/>
        <v>2031000</v>
      </c>
      <c r="Q1347" s="2010"/>
      <c r="R1347" s="1349"/>
      <c r="S1347" s="1349"/>
      <c r="T1347" s="2014"/>
      <c r="U1347" s="746">
        <v>5</v>
      </c>
      <c r="V1347" s="1281"/>
      <c r="W1347" s="828"/>
      <c r="X1347" s="828"/>
      <c r="Y1347" s="828"/>
      <c r="Z1347" s="1281">
        <f t="shared" si="642"/>
        <v>1</v>
      </c>
      <c r="AA1347" s="829">
        <f t="shared" si="647"/>
        <v>406200</v>
      </c>
      <c r="AB1347" s="829">
        <f t="shared" si="645"/>
        <v>406200</v>
      </c>
      <c r="AC1347" s="829">
        <f t="shared" si="648"/>
        <v>1624800</v>
      </c>
      <c r="AD1347" s="830" t="b">
        <f t="shared" si="641"/>
        <v>1</v>
      </c>
      <c r="AE1347" s="738"/>
      <c r="AF1347" s="738"/>
    </row>
    <row r="1348" spans="1:32" ht="15" customHeight="1">
      <c r="A1348" s="1570" t="s">
        <v>1375</v>
      </c>
      <c r="B1348" s="1274"/>
      <c r="C1348" s="1361" t="s">
        <v>1243</v>
      </c>
      <c r="D1348" s="1274">
        <v>208010162</v>
      </c>
      <c r="E1348" s="1274"/>
      <c r="F1348" s="1349" t="s">
        <v>1479</v>
      </c>
      <c r="G1348" s="1349" t="s">
        <v>1480</v>
      </c>
      <c r="H1348" s="1349" t="s">
        <v>1481</v>
      </c>
      <c r="I1348" s="1349" t="s">
        <v>595</v>
      </c>
      <c r="J1348" s="1274" t="s">
        <v>211</v>
      </c>
      <c r="K1348" s="1274">
        <v>1</v>
      </c>
      <c r="L1348" s="1276" t="s">
        <v>207</v>
      </c>
      <c r="M1348" s="1375">
        <v>2031000</v>
      </c>
      <c r="N1348" s="1274">
        <v>2017</v>
      </c>
      <c r="O1348" s="1377" t="s">
        <v>1275</v>
      </c>
      <c r="P1348" s="1722">
        <f t="shared" si="646"/>
        <v>2031000</v>
      </c>
      <c r="Q1348" s="2010"/>
      <c r="R1348" s="1349"/>
      <c r="S1348" s="1349"/>
      <c r="T1348" s="2014"/>
      <c r="U1348" s="746">
        <v>5</v>
      </c>
      <c r="V1348" s="1281"/>
      <c r="W1348" s="828"/>
      <c r="X1348" s="828"/>
      <c r="Y1348" s="828"/>
      <c r="Z1348" s="1281">
        <f t="shared" si="642"/>
        <v>1</v>
      </c>
      <c r="AA1348" s="829">
        <f t="shared" si="647"/>
        <v>406200</v>
      </c>
      <c r="AB1348" s="829">
        <f t="shared" si="645"/>
        <v>406200</v>
      </c>
      <c r="AC1348" s="829">
        <f t="shared" si="648"/>
        <v>1624800</v>
      </c>
      <c r="AD1348" s="830" t="b">
        <f t="shared" si="641"/>
        <v>1</v>
      </c>
      <c r="AE1348" s="738"/>
      <c r="AF1348" s="738"/>
    </row>
    <row r="1349" spans="1:32" ht="15" customHeight="1">
      <c r="A1349" s="1570" t="s">
        <v>1375</v>
      </c>
      <c r="B1349" s="1274"/>
      <c r="C1349" s="1361" t="s">
        <v>1243</v>
      </c>
      <c r="D1349" s="1274">
        <v>208010162</v>
      </c>
      <c r="E1349" s="1274"/>
      <c r="F1349" s="1349" t="s">
        <v>1479</v>
      </c>
      <c r="G1349" s="1349" t="s">
        <v>1480</v>
      </c>
      <c r="H1349" s="1349" t="s">
        <v>1481</v>
      </c>
      <c r="I1349" s="1349" t="s">
        <v>595</v>
      </c>
      <c r="J1349" s="1274" t="s">
        <v>211</v>
      </c>
      <c r="K1349" s="1274">
        <v>1</v>
      </c>
      <c r="L1349" s="1276" t="s">
        <v>207</v>
      </c>
      <c r="M1349" s="1375">
        <v>2031000</v>
      </c>
      <c r="N1349" s="1274">
        <v>2017</v>
      </c>
      <c r="O1349" s="1377" t="s">
        <v>1275</v>
      </c>
      <c r="P1349" s="1722">
        <f t="shared" si="646"/>
        <v>2031000</v>
      </c>
      <c r="Q1349" s="2010"/>
      <c r="R1349" s="1349"/>
      <c r="S1349" s="1349"/>
      <c r="T1349" s="2014"/>
      <c r="U1349" s="746">
        <v>5</v>
      </c>
      <c r="V1349" s="1281"/>
      <c r="W1349" s="828"/>
      <c r="X1349" s="828"/>
      <c r="Y1349" s="828"/>
      <c r="Z1349" s="1281">
        <f t="shared" si="642"/>
        <v>1</v>
      </c>
      <c r="AA1349" s="829">
        <f t="shared" si="647"/>
        <v>406200</v>
      </c>
      <c r="AB1349" s="829">
        <f t="shared" si="645"/>
        <v>406200</v>
      </c>
      <c r="AC1349" s="829">
        <f t="shared" si="648"/>
        <v>1624800</v>
      </c>
      <c r="AD1349" s="830" t="b">
        <f t="shared" si="641"/>
        <v>1</v>
      </c>
      <c r="AE1349" s="738"/>
      <c r="AF1349" s="738"/>
    </row>
    <row r="1350" spans="1:32" ht="15" customHeight="1">
      <c r="A1350" s="1570" t="s">
        <v>1375</v>
      </c>
      <c r="B1350" s="1274"/>
      <c r="C1350" s="1361" t="s">
        <v>1243</v>
      </c>
      <c r="D1350" s="1274">
        <v>208010162</v>
      </c>
      <c r="E1350" s="1274"/>
      <c r="F1350" s="1349" t="s">
        <v>1479</v>
      </c>
      <c r="G1350" s="1349" t="s">
        <v>1480</v>
      </c>
      <c r="H1350" s="1349" t="s">
        <v>1481</v>
      </c>
      <c r="I1350" s="1349" t="s">
        <v>595</v>
      </c>
      <c r="J1350" s="1274" t="s">
        <v>211</v>
      </c>
      <c r="K1350" s="1274">
        <v>1</v>
      </c>
      <c r="L1350" s="1276" t="s">
        <v>207</v>
      </c>
      <c r="M1350" s="1375">
        <v>2031000</v>
      </c>
      <c r="N1350" s="1274">
        <v>2017</v>
      </c>
      <c r="O1350" s="1377" t="s">
        <v>1275</v>
      </c>
      <c r="P1350" s="1722">
        <f t="shared" si="646"/>
        <v>2031000</v>
      </c>
      <c r="Q1350" s="2010"/>
      <c r="R1350" s="1349"/>
      <c r="S1350" s="1349"/>
      <c r="T1350" s="2014"/>
      <c r="U1350" s="746">
        <v>5</v>
      </c>
      <c r="V1350" s="1281"/>
      <c r="W1350" s="828"/>
      <c r="X1350" s="828"/>
      <c r="Y1350" s="828"/>
      <c r="Z1350" s="1281">
        <f t="shared" si="642"/>
        <v>1</v>
      </c>
      <c r="AA1350" s="829">
        <f t="shared" si="647"/>
        <v>406200</v>
      </c>
      <c r="AB1350" s="829">
        <f t="shared" si="645"/>
        <v>406200</v>
      </c>
      <c r="AC1350" s="829">
        <f t="shared" si="648"/>
        <v>1624800</v>
      </c>
      <c r="AD1350" s="830" t="b">
        <f t="shared" si="641"/>
        <v>1</v>
      </c>
      <c r="AE1350" s="738"/>
      <c r="AF1350" s="738"/>
    </row>
    <row r="1351" spans="1:32" ht="15" customHeight="1">
      <c r="A1351" s="1570" t="s">
        <v>1375</v>
      </c>
      <c r="B1351" s="1274"/>
      <c r="C1351" s="1361" t="s">
        <v>1243</v>
      </c>
      <c r="D1351" s="1274">
        <v>208010162</v>
      </c>
      <c r="E1351" s="1274"/>
      <c r="F1351" s="1349" t="s">
        <v>1479</v>
      </c>
      <c r="G1351" s="1349" t="s">
        <v>1480</v>
      </c>
      <c r="H1351" s="1349" t="s">
        <v>1481</v>
      </c>
      <c r="I1351" s="1349" t="s">
        <v>595</v>
      </c>
      <c r="J1351" s="1274" t="s">
        <v>211</v>
      </c>
      <c r="K1351" s="1274">
        <v>1</v>
      </c>
      <c r="L1351" s="1276" t="s">
        <v>207</v>
      </c>
      <c r="M1351" s="1375">
        <v>2031000</v>
      </c>
      <c r="N1351" s="1274">
        <v>2017</v>
      </c>
      <c r="O1351" s="1377" t="s">
        <v>1275</v>
      </c>
      <c r="P1351" s="1722">
        <f t="shared" si="646"/>
        <v>2031000</v>
      </c>
      <c r="Q1351" s="2010"/>
      <c r="R1351" s="1349"/>
      <c r="S1351" s="1349"/>
      <c r="T1351" s="2014"/>
      <c r="U1351" s="746">
        <v>5</v>
      </c>
      <c r="V1351" s="1281"/>
      <c r="W1351" s="828"/>
      <c r="X1351" s="828"/>
      <c r="Y1351" s="828"/>
      <c r="Z1351" s="1281">
        <f t="shared" si="642"/>
        <v>1</v>
      </c>
      <c r="AA1351" s="829">
        <f t="shared" si="647"/>
        <v>406200</v>
      </c>
      <c r="AB1351" s="829">
        <f t="shared" si="645"/>
        <v>406200</v>
      </c>
      <c r="AC1351" s="829">
        <f t="shared" si="648"/>
        <v>1624800</v>
      </c>
      <c r="AD1351" s="830" t="b">
        <f t="shared" si="641"/>
        <v>1</v>
      </c>
      <c r="AE1351" s="738"/>
      <c r="AF1351" s="738"/>
    </row>
    <row r="1352" spans="1:32" ht="15" customHeight="1">
      <c r="A1352" s="1570" t="s">
        <v>1375</v>
      </c>
      <c r="B1352" s="1274"/>
      <c r="C1352" s="1361" t="s">
        <v>1243</v>
      </c>
      <c r="D1352" s="1274">
        <v>208010162</v>
      </c>
      <c r="E1352" s="1274"/>
      <c r="F1352" s="1349" t="s">
        <v>1479</v>
      </c>
      <c r="G1352" s="1349" t="s">
        <v>1480</v>
      </c>
      <c r="H1352" s="1349" t="s">
        <v>1481</v>
      </c>
      <c r="I1352" s="1349" t="s">
        <v>595</v>
      </c>
      <c r="J1352" s="1274" t="s">
        <v>211</v>
      </c>
      <c r="K1352" s="1274">
        <v>1</v>
      </c>
      <c r="L1352" s="1276" t="s">
        <v>207</v>
      </c>
      <c r="M1352" s="1375">
        <v>2031000</v>
      </c>
      <c r="N1352" s="1274">
        <v>2017</v>
      </c>
      <c r="O1352" s="1377" t="s">
        <v>1275</v>
      </c>
      <c r="P1352" s="1722">
        <f t="shared" si="646"/>
        <v>2031000</v>
      </c>
      <c r="Q1352" s="2010"/>
      <c r="R1352" s="1349"/>
      <c r="S1352" s="1349"/>
      <c r="T1352" s="2014"/>
      <c r="U1352" s="746">
        <v>5</v>
      </c>
      <c r="V1352" s="1281"/>
      <c r="W1352" s="828"/>
      <c r="X1352" s="828"/>
      <c r="Y1352" s="828"/>
      <c r="Z1352" s="1281">
        <f t="shared" si="642"/>
        <v>1</v>
      </c>
      <c r="AA1352" s="829">
        <f t="shared" si="647"/>
        <v>406200</v>
      </c>
      <c r="AB1352" s="829">
        <f t="shared" si="645"/>
        <v>406200</v>
      </c>
      <c r="AC1352" s="829">
        <f t="shared" si="648"/>
        <v>1624800</v>
      </c>
      <c r="AD1352" s="830" t="b">
        <f t="shared" si="641"/>
        <v>1</v>
      </c>
      <c r="AE1352" s="738"/>
      <c r="AF1352" s="738"/>
    </row>
    <row r="1353" spans="1:32" ht="15" customHeight="1">
      <c r="A1353" s="1570" t="s">
        <v>1375</v>
      </c>
      <c r="B1353" s="1274"/>
      <c r="C1353" s="1361" t="s">
        <v>1243</v>
      </c>
      <c r="D1353" s="1274">
        <v>208010162</v>
      </c>
      <c r="E1353" s="1274"/>
      <c r="F1353" s="1349" t="s">
        <v>1479</v>
      </c>
      <c r="G1353" s="1349" t="s">
        <v>1480</v>
      </c>
      <c r="H1353" s="1349" t="s">
        <v>1481</v>
      </c>
      <c r="I1353" s="1349" t="s">
        <v>595</v>
      </c>
      <c r="J1353" s="1274" t="s">
        <v>211</v>
      </c>
      <c r="K1353" s="1274">
        <v>1</v>
      </c>
      <c r="L1353" s="1276" t="s">
        <v>207</v>
      </c>
      <c r="M1353" s="1375">
        <v>2031000</v>
      </c>
      <c r="N1353" s="1274">
        <v>2017</v>
      </c>
      <c r="O1353" s="1377" t="s">
        <v>1275</v>
      </c>
      <c r="P1353" s="1722">
        <f t="shared" si="646"/>
        <v>2031000</v>
      </c>
      <c r="Q1353" s="2010"/>
      <c r="R1353" s="1349"/>
      <c r="S1353" s="1349"/>
      <c r="T1353" s="2014"/>
      <c r="U1353" s="746">
        <v>5</v>
      </c>
      <c r="V1353" s="1281"/>
      <c r="W1353" s="828"/>
      <c r="X1353" s="828"/>
      <c r="Y1353" s="828"/>
      <c r="Z1353" s="1281">
        <f t="shared" si="642"/>
        <v>1</v>
      </c>
      <c r="AA1353" s="829">
        <f t="shared" si="647"/>
        <v>406200</v>
      </c>
      <c r="AB1353" s="829">
        <f t="shared" si="645"/>
        <v>406200</v>
      </c>
      <c r="AC1353" s="829">
        <f t="shared" si="648"/>
        <v>1624800</v>
      </c>
      <c r="AD1353" s="830" t="b">
        <f t="shared" si="641"/>
        <v>1</v>
      </c>
      <c r="AE1353" s="738"/>
      <c r="AF1353" s="738"/>
    </row>
    <row r="1354" spans="1:32" ht="15" customHeight="1">
      <c r="A1354" s="1570" t="s">
        <v>1375</v>
      </c>
      <c r="B1354" s="1274"/>
      <c r="C1354" s="1361" t="s">
        <v>1243</v>
      </c>
      <c r="D1354" s="1274">
        <v>208010162</v>
      </c>
      <c r="E1354" s="1274"/>
      <c r="F1354" s="1349" t="s">
        <v>1479</v>
      </c>
      <c r="G1354" s="1349" t="s">
        <v>1480</v>
      </c>
      <c r="H1354" s="1349" t="s">
        <v>1481</v>
      </c>
      <c r="I1354" s="1349" t="s">
        <v>595</v>
      </c>
      <c r="J1354" s="1274" t="s">
        <v>211</v>
      </c>
      <c r="K1354" s="1274">
        <v>1</v>
      </c>
      <c r="L1354" s="1276" t="s">
        <v>207</v>
      </c>
      <c r="M1354" s="1375">
        <v>2031000</v>
      </c>
      <c r="N1354" s="1274">
        <v>2017</v>
      </c>
      <c r="O1354" s="1377" t="s">
        <v>1275</v>
      </c>
      <c r="P1354" s="1722">
        <f t="shared" si="646"/>
        <v>2031000</v>
      </c>
      <c r="Q1354" s="2010"/>
      <c r="R1354" s="1349"/>
      <c r="S1354" s="1349"/>
      <c r="T1354" s="2014"/>
      <c r="U1354" s="746">
        <v>5</v>
      </c>
      <c r="V1354" s="1281"/>
      <c r="W1354" s="828"/>
      <c r="X1354" s="828"/>
      <c r="Y1354" s="828"/>
      <c r="Z1354" s="1281">
        <f t="shared" si="642"/>
        <v>1</v>
      </c>
      <c r="AA1354" s="829">
        <f t="shared" si="647"/>
        <v>406200</v>
      </c>
      <c r="AB1354" s="829">
        <f t="shared" si="645"/>
        <v>406200</v>
      </c>
      <c r="AC1354" s="829">
        <f t="shared" si="648"/>
        <v>1624800</v>
      </c>
      <c r="AD1354" s="830" t="b">
        <f t="shared" si="641"/>
        <v>1</v>
      </c>
      <c r="AE1354" s="738"/>
      <c r="AF1354" s="738"/>
    </row>
    <row r="1355" spans="1:32" ht="15" customHeight="1">
      <c r="A1355" s="1570" t="s">
        <v>1375</v>
      </c>
      <c r="B1355" s="1274"/>
      <c r="C1355" s="1361" t="s">
        <v>1243</v>
      </c>
      <c r="D1355" s="1274">
        <v>208010162</v>
      </c>
      <c r="E1355" s="1274"/>
      <c r="F1355" s="1349" t="s">
        <v>1479</v>
      </c>
      <c r="G1355" s="1349" t="s">
        <v>1480</v>
      </c>
      <c r="H1355" s="1349" t="s">
        <v>1481</v>
      </c>
      <c r="I1355" s="1349" t="s">
        <v>595</v>
      </c>
      <c r="J1355" s="1274" t="s">
        <v>211</v>
      </c>
      <c r="K1355" s="1274">
        <v>1</v>
      </c>
      <c r="L1355" s="1276" t="s">
        <v>207</v>
      </c>
      <c r="M1355" s="1375">
        <v>2031000</v>
      </c>
      <c r="N1355" s="1274">
        <v>2017</v>
      </c>
      <c r="O1355" s="1377" t="s">
        <v>1275</v>
      </c>
      <c r="P1355" s="1722">
        <f t="shared" si="646"/>
        <v>2031000</v>
      </c>
      <c r="Q1355" s="2010"/>
      <c r="R1355" s="1349"/>
      <c r="S1355" s="1349"/>
      <c r="T1355" s="2014"/>
      <c r="U1355" s="746">
        <v>5</v>
      </c>
      <c r="V1355" s="1281"/>
      <c r="W1355" s="828"/>
      <c r="X1355" s="828"/>
      <c r="Y1355" s="828"/>
      <c r="Z1355" s="1281">
        <f t="shared" si="642"/>
        <v>1</v>
      </c>
      <c r="AA1355" s="829">
        <f t="shared" si="647"/>
        <v>406200</v>
      </c>
      <c r="AB1355" s="829">
        <f t="shared" si="645"/>
        <v>406200</v>
      </c>
      <c r="AC1355" s="829">
        <f t="shared" si="648"/>
        <v>1624800</v>
      </c>
      <c r="AD1355" s="830" t="b">
        <f t="shared" si="641"/>
        <v>1</v>
      </c>
      <c r="AE1355" s="738"/>
      <c r="AF1355" s="738"/>
    </row>
    <row r="1356" spans="1:32" ht="15" customHeight="1">
      <c r="A1356" s="1570" t="s">
        <v>1375</v>
      </c>
      <c r="B1356" s="1274"/>
      <c r="C1356" s="1361" t="s">
        <v>1243</v>
      </c>
      <c r="D1356" s="1274">
        <v>208010162</v>
      </c>
      <c r="E1356" s="1274"/>
      <c r="F1356" s="1349" t="s">
        <v>1479</v>
      </c>
      <c r="G1356" s="1349" t="s">
        <v>1480</v>
      </c>
      <c r="H1356" s="1349" t="s">
        <v>1481</v>
      </c>
      <c r="I1356" s="1349" t="s">
        <v>595</v>
      </c>
      <c r="J1356" s="1274" t="s">
        <v>211</v>
      </c>
      <c r="K1356" s="1274">
        <v>1</v>
      </c>
      <c r="L1356" s="1276" t="s">
        <v>207</v>
      </c>
      <c r="M1356" s="1375">
        <v>2031000</v>
      </c>
      <c r="N1356" s="1274">
        <v>2017</v>
      </c>
      <c r="O1356" s="1377" t="s">
        <v>1275</v>
      </c>
      <c r="P1356" s="1722">
        <f t="shared" si="646"/>
        <v>2031000</v>
      </c>
      <c r="Q1356" s="2010"/>
      <c r="R1356" s="1349"/>
      <c r="S1356" s="1349"/>
      <c r="T1356" s="2014"/>
      <c r="U1356" s="746">
        <v>5</v>
      </c>
      <c r="V1356" s="1281"/>
      <c r="W1356" s="828"/>
      <c r="X1356" s="828"/>
      <c r="Y1356" s="828"/>
      <c r="Z1356" s="1281">
        <f t="shared" si="642"/>
        <v>1</v>
      </c>
      <c r="AA1356" s="829">
        <f t="shared" si="647"/>
        <v>406200</v>
      </c>
      <c r="AB1356" s="829">
        <f t="shared" si="645"/>
        <v>406200</v>
      </c>
      <c r="AC1356" s="829">
        <f t="shared" si="648"/>
        <v>1624800</v>
      </c>
      <c r="AD1356" s="830" t="b">
        <f t="shared" si="641"/>
        <v>1</v>
      </c>
      <c r="AE1356" s="738"/>
      <c r="AF1356" s="738"/>
    </row>
    <row r="1357" spans="1:32" ht="15" customHeight="1">
      <c r="A1357" s="1570" t="s">
        <v>1375</v>
      </c>
      <c r="B1357" s="1274"/>
      <c r="C1357" s="1361" t="s">
        <v>1243</v>
      </c>
      <c r="D1357" s="1274">
        <v>208010162</v>
      </c>
      <c r="E1357" s="1274"/>
      <c r="F1357" s="1349" t="s">
        <v>1479</v>
      </c>
      <c r="G1357" s="1349" t="s">
        <v>1480</v>
      </c>
      <c r="H1357" s="1349" t="s">
        <v>1481</v>
      </c>
      <c r="I1357" s="1349" t="s">
        <v>595</v>
      </c>
      <c r="J1357" s="1274" t="s">
        <v>211</v>
      </c>
      <c r="K1357" s="1274">
        <v>1</v>
      </c>
      <c r="L1357" s="1276" t="s">
        <v>207</v>
      </c>
      <c r="M1357" s="1375">
        <v>2031000</v>
      </c>
      <c r="N1357" s="1274">
        <v>2017</v>
      </c>
      <c r="O1357" s="1377" t="s">
        <v>1275</v>
      </c>
      <c r="P1357" s="1722">
        <f t="shared" si="646"/>
        <v>2031000</v>
      </c>
      <c r="Q1357" s="2010"/>
      <c r="R1357" s="1349"/>
      <c r="S1357" s="1349"/>
      <c r="T1357" s="2014"/>
      <c r="U1357" s="746">
        <v>5</v>
      </c>
      <c r="V1357" s="1281"/>
      <c r="W1357" s="828"/>
      <c r="X1357" s="828"/>
      <c r="Y1357" s="828"/>
      <c r="Z1357" s="1281">
        <f t="shared" si="642"/>
        <v>1</v>
      </c>
      <c r="AA1357" s="829">
        <f t="shared" si="647"/>
        <v>406200</v>
      </c>
      <c r="AB1357" s="829">
        <f t="shared" si="645"/>
        <v>406200</v>
      </c>
      <c r="AC1357" s="829">
        <f t="shared" si="648"/>
        <v>1624800</v>
      </c>
      <c r="AD1357" s="830" t="b">
        <f t="shared" si="641"/>
        <v>1</v>
      </c>
      <c r="AE1357" s="738"/>
      <c r="AF1357" s="738"/>
    </row>
    <row r="1358" spans="1:32" ht="15" customHeight="1">
      <c r="A1358" s="1570" t="s">
        <v>1375</v>
      </c>
      <c r="B1358" s="1274"/>
      <c r="C1358" s="1361" t="s">
        <v>1243</v>
      </c>
      <c r="D1358" s="1274">
        <v>208010162</v>
      </c>
      <c r="E1358" s="1274"/>
      <c r="F1358" s="1349" t="s">
        <v>1479</v>
      </c>
      <c r="G1358" s="1349" t="s">
        <v>1480</v>
      </c>
      <c r="H1358" s="1349" t="s">
        <v>1481</v>
      </c>
      <c r="I1358" s="1349" t="s">
        <v>595</v>
      </c>
      <c r="J1358" s="1274" t="s">
        <v>211</v>
      </c>
      <c r="K1358" s="1274">
        <v>1</v>
      </c>
      <c r="L1358" s="1276" t="s">
        <v>207</v>
      </c>
      <c r="M1358" s="1375">
        <v>2031000</v>
      </c>
      <c r="N1358" s="1274">
        <v>2017</v>
      </c>
      <c r="O1358" s="1377" t="s">
        <v>1275</v>
      </c>
      <c r="P1358" s="1722">
        <f t="shared" si="646"/>
        <v>2031000</v>
      </c>
      <c r="Q1358" s="2010"/>
      <c r="R1358" s="1349"/>
      <c r="S1358" s="1349"/>
      <c r="T1358" s="2014"/>
      <c r="U1358" s="746">
        <v>5</v>
      </c>
      <c r="V1358" s="1281"/>
      <c r="W1358" s="828"/>
      <c r="X1358" s="828"/>
      <c r="Y1358" s="828"/>
      <c r="Z1358" s="1281">
        <f t="shared" si="642"/>
        <v>1</v>
      </c>
      <c r="AA1358" s="829">
        <f t="shared" si="647"/>
        <v>406200</v>
      </c>
      <c r="AB1358" s="829">
        <f t="shared" si="645"/>
        <v>406200</v>
      </c>
      <c r="AC1358" s="829">
        <f t="shared" si="648"/>
        <v>1624800</v>
      </c>
      <c r="AD1358" s="830" t="b">
        <f t="shared" si="641"/>
        <v>1</v>
      </c>
      <c r="AE1358" s="738"/>
      <c r="AF1358" s="738"/>
    </row>
    <row r="1359" spans="1:32" ht="15" customHeight="1">
      <c r="A1359" s="1570" t="s">
        <v>1375</v>
      </c>
      <c r="B1359" s="1274"/>
      <c r="C1359" s="1361" t="s">
        <v>1243</v>
      </c>
      <c r="D1359" s="1274">
        <v>208010162</v>
      </c>
      <c r="E1359" s="1274"/>
      <c r="F1359" s="1349" t="s">
        <v>1479</v>
      </c>
      <c r="G1359" s="1349" t="s">
        <v>1480</v>
      </c>
      <c r="H1359" s="1349" t="s">
        <v>1481</v>
      </c>
      <c r="I1359" s="1349" t="s">
        <v>595</v>
      </c>
      <c r="J1359" s="1274" t="s">
        <v>211</v>
      </c>
      <c r="K1359" s="1274">
        <v>1</v>
      </c>
      <c r="L1359" s="1276" t="s">
        <v>207</v>
      </c>
      <c r="M1359" s="1375">
        <v>2031000</v>
      </c>
      <c r="N1359" s="1274">
        <v>2017</v>
      </c>
      <c r="O1359" s="1377" t="s">
        <v>1275</v>
      </c>
      <c r="P1359" s="1722">
        <f t="shared" si="646"/>
        <v>2031000</v>
      </c>
      <c r="Q1359" s="2010"/>
      <c r="R1359" s="1349"/>
      <c r="S1359" s="1349"/>
      <c r="T1359" s="2014"/>
      <c r="U1359" s="746">
        <v>5</v>
      </c>
      <c r="V1359" s="1281"/>
      <c r="W1359" s="828"/>
      <c r="X1359" s="828"/>
      <c r="Y1359" s="828"/>
      <c r="Z1359" s="1281">
        <f t="shared" si="642"/>
        <v>1</v>
      </c>
      <c r="AA1359" s="829">
        <f t="shared" si="647"/>
        <v>406200</v>
      </c>
      <c r="AB1359" s="829">
        <f t="shared" si="645"/>
        <v>406200</v>
      </c>
      <c r="AC1359" s="829">
        <f t="shared" si="648"/>
        <v>1624800</v>
      </c>
      <c r="AD1359" s="830" t="b">
        <f t="shared" si="641"/>
        <v>1</v>
      </c>
      <c r="AE1359" s="738"/>
      <c r="AF1359" s="738"/>
    </row>
    <row r="1360" spans="1:32" ht="15" customHeight="1">
      <c r="A1360" s="1570" t="s">
        <v>1375</v>
      </c>
      <c r="B1360" s="1274"/>
      <c r="C1360" s="1361" t="s">
        <v>1243</v>
      </c>
      <c r="D1360" s="1274">
        <v>208010162</v>
      </c>
      <c r="E1360" s="1274"/>
      <c r="F1360" s="1349" t="s">
        <v>1479</v>
      </c>
      <c r="G1360" s="1349" t="s">
        <v>1480</v>
      </c>
      <c r="H1360" s="1349" t="s">
        <v>1481</v>
      </c>
      <c r="I1360" s="1349" t="s">
        <v>595</v>
      </c>
      <c r="J1360" s="1274" t="s">
        <v>211</v>
      </c>
      <c r="K1360" s="1274">
        <v>1</v>
      </c>
      <c r="L1360" s="1276" t="s">
        <v>207</v>
      </c>
      <c r="M1360" s="1375">
        <v>2031000</v>
      </c>
      <c r="N1360" s="1274">
        <v>2017</v>
      </c>
      <c r="O1360" s="1377" t="s">
        <v>1275</v>
      </c>
      <c r="P1360" s="1722">
        <f t="shared" si="646"/>
        <v>2031000</v>
      </c>
      <c r="Q1360" s="2010"/>
      <c r="R1360" s="1349"/>
      <c r="S1360" s="1349"/>
      <c r="T1360" s="2014"/>
      <c r="U1360" s="746">
        <v>5</v>
      </c>
      <c r="V1360" s="1281"/>
      <c r="W1360" s="828"/>
      <c r="X1360" s="828"/>
      <c r="Y1360" s="828"/>
      <c r="Z1360" s="1281">
        <f t="shared" si="642"/>
        <v>1</v>
      </c>
      <c r="AA1360" s="829">
        <f t="shared" si="647"/>
        <v>406200</v>
      </c>
      <c r="AB1360" s="829">
        <f t="shared" si="645"/>
        <v>406200</v>
      </c>
      <c r="AC1360" s="829">
        <f t="shared" si="648"/>
        <v>1624800</v>
      </c>
      <c r="AD1360" s="830" t="b">
        <f t="shared" si="641"/>
        <v>1</v>
      </c>
      <c r="AE1360" s="738"/>
      <c r="AF1360" s="738"/>
    </row>
    <row r="1361" spans="1:32" ht="15" customHeight="1">
      <c r="A1361" s="1570" t="s">
        <v>1375</v>
      </c>
      <c r="B1361" s="1274"/>
      <c r="C1361" s="1361" t="s">
        <v>1243</v>
      </c>
      <c r="D1361" s="1274">
        <v>208010162</v>
      </c>
      <c r="E1361" s="1274"/>
      <c r="F1361" s="1349" t="s">
        <v>1479</v>
      </c>
      <c r="G1361" s="1349" t="s">
        <v>1480</v>
      </c>
      <c r="H1361" s="1349" t="s">
        <v>1481</v>
      </c>
      <c r="I1361" s="1349" t="s">
        <v>595</v>
      </c>
      <c r="J1361" s="1274" t="s">
        <v>211</v>
      </c>
      <c r="K1361" s="1274">
        <v>1</v>
      </c>
      <c r="L1361" s="1276" t="s">
        <v>207</v>
      </c>
      <c r="M1361" s="1375">
        <v>2031000</v>
      </c>
      <c r="N1361" s="1274">
        <v>2017</v>
      </c>
      <c r="O1361" s="1377" t="s">
        <v>1275</v>
      </c>
      <c r="P1361" s="1722">
        <f t="shared" si="646"/>
        <v>2031000</v>
      </c>
      <c r="Q1361" s="2010"/>
      <c r="R1361" s="1349"/>
      <c r="S1361" s="1349"/>
      <c r="T1361" s="2014"/>
      <c r="U1361" s="746">
        <v>5</v>
      </c>
      <c r="V1361" s="1281"/>
      <c r="W1361" s="828"/>
      <c r="X1361" s="828"/>
      <c r="Y1361" s="828"/>
      <c r="Z1361" s="1281">
        <f t="shared" si="642"/>
        <v>1</v>
      </c>
      <c r="AA1361" s="829">
        <f t="shared" si="647"/>
        <v>406200</v>
      </c>
      <c r="AB1361" s="829">
        <f t="shared" si="645"/>
        <v>406200</v>
      </c>
      <c r="AC1361" s="829">
        <f t="shared" si="648"/>
        <v>1624800</v>
      </c>
      <c r="AD1361" s="830" t="b">
        <f t="shared" si="641"/>
        <v>1</v>
      </c>
      <c r="AE1361" s="738"/>
      <c r="AF1361" s="738"/>
    </row>
    <row r="1362" spans="1:32" ht="15" customHeight="1">
      <c r="A1362" s="1570" t="s">
        <v>1375</v>
      </c>
      <c r="B1362" s="1274"/>
      <c r="C1362" s="1361" t="s">
        <v>1243</v>
      </c>
      <c r="D1362" s="1274">
        <v>208010162</v>
      </c>
      <c r="E1362" s="1274"/>
      <c r="F1362" s="1349" t="s">
        <v>1479</v>
      </c>
      <c r="G1362" s="1349" t="s">
        <v>1480</v>
      </c>
      <c r="H1362" s="1349" t="s">
        <v>1481</v>
      </c>
      <c r="I1362" s="1349" t="s">
        <v>595</v>
      </c>
      <c r="J1362" s="1274" t="s">
        <v>211</v>
      </c>
      <c r="K1362" s="1274">
        <v>1</v>
      </c>
      <c r="L1362" s="1276" t="s">
        <v>207</v>
      </c>
      <c r="M1362" s="1375">
        <v>2031000</v>
      </c>
      <c r="N1362" s="1274">
        <v>2017</v>
      </c>
      <c r="O1362" s="1377" t="s">
        <v>1275</v>
      </c>
      <c r="P1362" s="1722">
        <f t="shared" si="646"/>
        <v>2031000</v>
      </c>
      <c r="Q1362" s="2010"/>
      <c r="R1362" s="1349"/>
      <c r="S1362" s="1349"/>
      <c r="T1362" s="2014"/>
      <c r="U1362" s="746">
        <v>5</v>
      </c>
      <c r="V1362" s="1281"/>
      <c r="W1362" s="828"/>
      <c r="X1362" s="828"/>
      <c r="Y1362" s="828"/>
      <c r="Z1362" s="1281">
        <f t="shared" si="642"/>
        <v>1</v>
      </c>
      <c r="AA1362" s="829">
        <f t="shared" si="647"/>
        <v>406200</v>
      </c>
      <c r="AB1362" s="829">
        <f t="shared" si="645"/>
        <v>406200</v>
      </c>
      <c r="AC1362" s="829">
        <f t="shared" si="648"/>
        <v>1624800</v>
      </c>
      <c r="AD1362" s="830" t="b">
        <f t="shared" si="641"/>
        <v>1</v>
      </c>
      <c r="AE1362" s="738"/>
      <c r="AF1362" s="738"/>
    </row>
    <row r="1363" spans="1:32" ht="15" customHeight="1">
      <c r="A1363" s="1570" t="s">
        <v>1375</v>
      </c>
      <c r="B1363" s="1274"/>
      <c r="C1363" s="1361" t="s">
        <v>1243</v>
      </c>
      <c r="D1363" s="1274">
        <v>208010162</v>
      </c>
      <c r="E1363" s="1274"/>
      <c r="F1363" s="1349" t="s">
        <v>1479</v>
      </c>
      <c r="G1363" s="1349" t="s">
        <v>1480</v>
      </c>
      <c r="H1363" s="1349" t="s">
        <v>1481</v>
      </c>
      <c r="I1363" s="1349" t="s">
        <v>595</v>
      </c>
      <c r="J1363" s="1274" t="s">
        <v>211</v>
      </c>
      <c r="K1363" s="1274">
        <v>1</v>
      </c>
      <c r="L1363" s="1276" t="s">
        <v>207</v>
      </c>
      <c r="M1363" s="1375">
        <v>2031000</v>
      </c>
      <c r="N1363" s="1274">
        <v>2017</v>
      </c>
      <c r="O1363" s="1377" t="s">
        <v>1275</v>
      </c>
      <c r="P1363" s="1722">
        <f t="shared" si="646"/>
        <v>2031000</v>
      </c>
      <c r="Q1363" s="2010"/>
      <c r="R1363" s="1349"/>
      <c r="S1363" s="1349"/>
      <c r="T1363" s="2014"/>
      <c r="U1363" s="746">
        <v>5</v>
      </c>
      <c r="V1363" s="1281"/>
      <c r="W1363" s="828"/>
      <c r="X1363" s="828"/>
      <c r="Y1363" s="828"/>
      <c r="Z1363" s="1281">
        <f t="shared" si="642"/>
        <v>1</v>
      </c>
      <c r="AA1363" s="829">
        <f t="shared" si="647"/>
        <v>406200</v>
      </c>
      <c r="AB1363" s="829">
        <f t="shared" si="645"/>
        <v>406200</v>
      </c>
      <c r="AC1363" s="829">
        <f t="shared" si="648"/>
        <v>1624800</v>
      </c>
      <c r="AD1363" s="830" t="b">
        <f t="shared" si="641"/>
        <v>1</v>
      </c>
      <c r="AE1363" s="738"/>
      <c r="AF1363" s="738"/>
    </row>
    <row r="1364" spans="1:32" ht="15" customHeight="1">
      <c r="A1364" s="1570" t="s">
        <v>1375</v>
      </c>
      <c r="B1364" s="1274"/>
      <c r="C1364" s="1361" t="s">
        <v>1243</v>
      </c>
      <c r="D1364" s="1274">
        <v>208010162</v>
      </c>
      <c r="E1364" s="1274"/>
      <c r="F1364" s="1349" t="s">
        <v>1479</v>
      </c>
      <c r="G1364" s="1349" t="s">
        <v>1480</v>
      </c>
      <c r="H1364" s="1349" t="s">
        <v>1481</v>
      </c>
      <c r="I1364" s="1349" t="s">
        <v>595</v>
      </c>
      <c r="J1364" s="1274" t="s">
        <v>211</v>
      </c>
      <c r="K1364" s="1274">
        <v>1</v>
      </c>
      <c r="L1364" s="1276" t="s">
        <v>207</v>
      </c>
      <c r="M1364" s="1375">
        <v>2031000</v>
      </c>
      <c r="N1364" s="1274">
        <v>2017</v>
      </c>
      <c r="O1364" s="1377" t="s">
        <v>1275</v>
      </c>
      <c r="P1364" s="1722">
        <f t="shared" si="646"/>
        <v>2031000</v>
      </c>
      <c r="Q1364" s="2010"/>
      <c r="R1364" s="1349"/>
      <c r="S1364" s="1349"/>
      <c r="T1364" s="2014"/>
      <c r="U1364" s="746">
        <v>5</v>
      </c>
      <c r="V1364" s="1281"/>
      <c r="W1364" s="828"/>
      <c r="X1364" s="828"/>
      <c r="Y1364" s="828"/>
      <c r="Z1364" s="1281">
        <f t="shared" si="642"/>
        <v>1</v>
      </c>
      <c r="AA1364" s="829">
        <f t="shared" si="647"/>
        <v>406200</v>
      </c>
      <c r="AB1364" s="829">
        <f t="shared" si="645"/>
        <v>406200</v>
      </c>
      <c r="AC1364" s="829">
        <f t="shared" si="648"/>
        <v>1624800</v>
      </c>
      <c r="AD1364" s="830" t="b">
        <f t="shared" si="641"/>
        <v>1</v>
      </c>
      <c r="AE1364" s="738"/>
      <c r="AF1364" s="738"/>
    </row>
    <row r="1365" spans="1:32" ht="15" customHeight="1">
      <c r="A1365" s="1570" t="s">
        <v>1375</v>
      </c>
      <c r="B1365" s="1274"/>
      <c r="C1365" s="1361" t="s">
        <v>1243</v>
      </c>
      <c r="D1365" s="1274">
        <v>208010162</v>
      </c>
      <c r="E1365" s="1274"/>
      <c r="F1365" s="1349" t="s">
        <v>1479</v>
      </c>
      <c r="G1365" s="1349" t="s">
        <v>1480</v>
      </c>
      <c r="H1365" s="1349" t="s">
        <v>1481</v>
      </c>
      <c r="I1365" s="1349" t="s">
        <v>595</v>
      </c>
      <c r="J1365" s="1274" t="s">
        <v>211</v>
      </c>
      <c r="K1365" s="1274">
        <v>1</v>
      </c>
      <c r="L1365" s="1276" t="s">
        <v>207</v>
      </c>
      <c r="M1365" s="1375">
        <v>2031000</v>
      </c>
      <c r="N1365" s="1274">
        <v>2017</v>
      </c>
      <c r="O1365" s="1377" t="s">
        <v>1275</v>
      </c>
      <c r="P1365" s="1722">
        <f t="shared" si="646"/>
        <v>2031000</v>
      </c>
      <c r="Q1365" s="2010"/>
      <c r="R1365" s="1349"/>
      <c r="S1365" s="1349"/>
      <c r="T1365" s="2014"/>
      <c r="U1365" s="746">
        <v>5</v>
      </c>
      <c r="V1365" s="1281"/>
      <c r="W1365" s="828"/>
      <c r="X1365" s="828"/>
      <c r="Y1365" s="828"/>
      <c r="Z1365" s="1281">
        <f t="shared" si="642"/>
        <v>1</v>
      </c>
      <c r="AA1365" s="829">
        <f t="shared" si="647"/>
        <v>406200</v>
      </c>
      <c r="AB1365" s="829">
        <f t="shared" si="645"/>
        <v>406200</v>
      </c>
      <c r="AC1365" s="829">
        <f t="shared" si="648"/>
        <v>1624800</v>
      </c>
      <c r="AD1365" s="830" t="b">
        <f t="shared" si="641"/>
        <v>1</v>
      </c>
      <c r="AE1365" s="738"/>
      <c r="AF1365" s="738"/>
    </row>
    <row r="1366" spans="1:32" ht="15" customHeight="1">
      <c r="A1366" s="1570" t="s">
        <v>1375</v>
      </c>
      <c r="B1366" s="1274"/>
      <c r="C1366" s="1361" t="s">
        <v>1243</v>
      </c>
      <c r="D1366" s="1274">
        <v>208010162</v>
      </c>
      <c r="E1366" s="1274"/>
      <c r="F1366" s="1349" t="s">
        <v>1479</v>
      </c>
      <c r="G1366" s="1349" t="s">
        <v>1480</v>
      </c>
      <c r="H1366" s="1349" t="s">
        <v>1481</v>
      </c>
      <c r="I1366" s="1349" t="s">
        <v>595</v>
      </c>
      <c r="J1366" s="1274" t="s">
        <v>211</v>
      </c>
      <c r="K1366" s="1274">
        <v>1</v>
      </c>
      <c r="L1366" s="1276" t="s">
        <v>207</v>
      </c>
      <c r="M1366" s="1375">
        <v>2031000</v>
      </c>
      <c r="N1366" s="1274">
        <v>2017</v>
      </c>
      <c r="O1366" s="1377" t="s">
        <v>1275</v>
      </c>
      <c r="P1366" s="1722">
        <f t="shared" si="646"/>
        <v>2031000</v>
      </c>
      <c r="Q1366" s="2010"/>
      <c r="R1366" s="1349"/>
      <c r="S1366" s="1349"/>
      <c r="T1366" s="2014"/>
      <c r="U1366" s="746">
        <v>5</v>
      </c>
      <c r="V1366" s="1281"/>
      <c r="W1366" s="828"/>
      <c r="X1366" s="828"/>
      <c r="Y1366" s="828"/>
      <c r="Z1366" s="1281">
        <f t="shared" si="642"/>
        <v>1</v>
      </c>
      <c r="AA1366" s="829">
        <f t="shared" si="647"/>
        <v>406200</v>
      </c>
      <c r="AB1366" s="829">
        <f t="shared" si="645"/>
        <v>406200</v>
      </c>
      <c r="AC1366" s="829">
        <f t="shared" si="648"/>
        <v>1624800</v>
      </c>
      <c r="AD1366" s="830" t="b">
        <f t="shared" si="641"/>
        <v>1</v>
      </c>
      <c r="AE1366" s="738"/>
      <c r="AF1366" s="738"/>
    </row>
    <row r="1367" spans="1:32" ht="15" customHeight="1">
      <c r="A1367" s="1570" t="s">
        <v>1375</v>
      </c>
      <c r="B1367" s="1274"/>
      <c r="C1367" s="1361" t="s">
        <v>1243</v>
      </c>
      <c r="D1367" s="1274">
        <v>208010162</v>
      </c>
      <c r="E1367" s="1274"/>
      <c r="F1367" s="1349" t="s">
        <v>1479</v>
      </c>
      <c r="G1367" s="1349" t="s">
        <v>1480</v>
      </c>
      <c r="H1367" s="1349" t="s">
        <v>1481</v>
      </c>
      <c r="I1367" s="1349" t="s">
        <v>595</v>
      </c>
      <c r="J1367" s="1274" t="s">
        <v>211</v>
      </c>
      <c r="K1367" s="1274">
        <v>1</v>
      </c>
      <c r="L1367" s="1276" t="s">
        <v>207</v>
      </c>
      <c r="M1367" s="1375">
        <v>2031000</v>
      </c>
      <c r="N1367" s="1274">
        <v>2017</v>
      </c>
      <c r="O1367" s="1377" t="s">
        <v>1275</v>
      </c>
      <c r="P1367" s="1722">
        <f t="shared" si="646"/>
        <v>2031000</v>
      </c>
      <c r="Q1367" s="2010"/>
      <c r="R1367" s="1349"/>
      <c r="S1367" s="1349"/>
      <c r="T1367" s="2014"/>
      <c r="U1367" s="746">
        <v>5</v>
      </c>
      <c r="V1367" s="1281"/>
      <c r="W1367" s="828"/>
      <c r="X1367" s="828"/>
      <c r="Y1367" s="828"/>
      <c r="Z1367" s="1281">
        <f t="shared" si="642"/>
        <v>1</v>
      </c>
      <c r="AA1367" s="829">
        <f t="shared" si="647"/>
        <v>406200</v>
      </c>
      <c r="AB1367" s="829">
        <f t="shared" si="645"/>
        <v>406200</v>
      </c>
      <c r="AC1367" s="829">
        <f t="shared" si="648"/>
        <v>1624800</v>
      </c>
      <c r="AD1367" s="830" t="b">
        <f t="shared" si="641"/>
        <v>1</v>
      </c>
      <c r="AE1367" s="738"/>
      <c r="AF1367" s="738"/>
    </row>
    <row r="1368" spans="1:32" ht="15" customHeight="1">
      <c r="A1368" s="1570" t="s">
        <v>1375</v>
      </c>
      <c r="B1368" s="1274"/>
      <c r="C1368" s="1361" t="s">
        <v>1243</v>
      </c>
      <c r="D1368" s="1274">
        <v>208010162</v>
      </c>
      <c r="E1368" s="1274"/>
      <c r="F1368" s="1349" t="s">
        <v>1479</v>
      </c>
      <c r="G1368" s="1349" t="s">
        <v>1480</v>
      </c>
      <c r="H1368" s="1349" t="s">
        <v>1481</v>
      </c>
      <c r="I1368" s="1349" t="s">
        <v>595</v>
      </c>
      <c r="J1368" s="1274" t="s">
        <v>211</v>
      </c>
      <c r="K1368" s="1274">
        <v>1</v>
      </c>
      <c r="L1368" s="1276" t="s">
        <v>207</v>
      </c>
      <c r="M1368" s="1375">
        <v>2031000</v>
      </c>
      <c r="N1368" s="1274">
        <v>2017</v>
      </c>
      <c r="O1368" s="1377" t="s">
        <v>1275</v>
      </c>
      <c r="P1368" s="1722">
        <f t="shared" si="646"/>
        <v>2031000</v>
      </c>
      <c r="Q1368" s="2010"/>
      <c r="R1368" s="1349"/>
      <c r="S1368" s="1349"/>
      <c r="T1368" s="2014"/>
      <c r="U1368" s="746">
        <v>5</v>
      </c>
      <c r="V1368" s="1281"/>
      <c r="W1368" s="828"/>
      <c r="X1368" s="828"/>
      <c r="Y1368" s="828"/>
      <c r="Z1368" s="1281">
        <f t="shared" si="642"/>
        <v>1</v>
      </c>
      <c r="AA1368" s="829">
        <f t="shared" si="647"/>
        <v>406200</v>
      </c>
      <c r="AB1368" s="829">
        <f t="shared" si="645"/>
        <v>406200</v>
      </c>
      <c r="AC1368" s="829">
        <f t="shared" si="648"/>
        <v>1624800</v>
      </c>
      <c r="AD1368" s="830" t="b">
        <f t="shared" si="641"/>
        <v>1</v>
      </c>
      <c r="AE1368" s="738"/>
      <c r="AF1368" s="738"/>
    </row>
    <row r="1369" spans="1:32" ht="15" customHeight="1">
      <c r="A1369" s="1570" t="s">
        <v>1375</v>
      </c>
      <c r="B1369" s="1274"/>
      <c r="C1369" s="1361" t="s">
        <v>1243</v>
      </c>
      <c r="D1369" s="1274">
        <v>208010162</v>
      </c>
      <c r="E1369" s="1274"/>
      <c r="F1369" s="1349" t="s">
        <v>1479</v>
      </c>
      <c r="G1369" s="1349" t="s">
        <v>1480</v>
      </c>
      <c r="H1369" s="1349" t="s">
        <v>1481</v>
      </c>
      <c r="I1369" s="1349" t="s">
        <v>595</v>
      </c>
      <c r="J1369" s="1274" t="s">
        <v>211</v>
      </c>
      <c r="K1369" s="1274">
        <v>1</v>
      </c>
      <c r="L1369" s="1276" t="s">
        <v>207</v>
      </c>
      <c r="M1369" s="1375">
        <v>2031000</v>
      </c>
      <c r="N1369" s="1274">
        <v>2017</v>
      </c>
      <c r="O1369" s="1377" t="s">
        <v>1275</v>
      </c>
      <c r="P1369" s="1722">
        <f t="shared" si="646"/>
        <v>2031000</v>
      </c>
      <c r="Q1369" s="2010"/>
      <c r="R1369" s="1349"/>
      <c r="S1369" s="1349"/>
      <c r="T1369" s="2014"/>
      <c r="U1369" s="746">
        <v>5</v>
      </c>
      <c r="V1369" s="1281"/>
      <c r="W1369" s="828"/>
      <c r="X1369" s="828"/>
      <c r="Y1369" s="828"/>
      <c r="Z1369" s="1281">
        <f t="shared" si="642"/>
        <v>1</v>
      </c>
      <c r="AA1369" s="829">
        <f t="shared" si="647"/>
        <v>406200</v>
      </c>
      <c r="AB1369" s="829">
        <f t="shared" si="645"/>
        <v>406200</v>
      </c>
      <c r="AC1369" s="829">
        <f t="shared" si="648"/>
        <v>1624800</v>
      </c>
      <c r="AD1369" s="830" t="b">
        <f t="shared" si="641"/>
        <v>1</v>
      </c>
      <c r="AE1369" s="738"/>
      <c r="AF1369" s="738"/>
    </row>
    <row r="1370" spans="1:32" ht="15" customHeight="1">
      <c r="A1370" s="1570" t="s">
        <v>1375</v>
      </c>
      <c r="B1370" s="1274"/>
      <c r="C1370" s="1361" t="s">
        <v>1243</v>
      </c>
      <c r="D1370" s="1274">
        <v>208010162</v>
      </c>
      <c r="E1370" s="1274"/>
      <c r="F1370" s="1349" t="s">
        <v>1479</v>
      </c>
      <c r="G1370" s="1349" t="s">
        <v>1480</v>
      </c>
      <c r="H1370" s="1349" t="s">
        <v>1481</v>
      </c>
      <c r="I1370" s="1349" t="s">
        <v>595</v>
      </c>
      <c r="J1370" s="1274" t="s">
        <v>211</v>
      </c>
      <c r="K1370" s="1274">
        <v>1</v>
      </c>
      <c r="L1370" s="1276" t="s">
        <v>207</v>
      </c>
      <c r="M1370" s="1375">
        <v>2031000</v>
      </c>
      <c r="N1370" s="1274">
        <v>2017</v>
      </c>
      <c r="O1370" s="1377" t="s">
        <v>1275</v>
      </c>
      <c r="P1370" s="1722">
        <f t="shared" si="646"/>
        <v>2031000</v>
      </c>
      <c r="Q1370" s="2010"/>
      <c r="R1370" s="1349"/>
      <c r="S1370" s="1349"/>
      <c r="T1370" s="2014"/>
      <c r="U1370" s="746">
        <v>5</v>
      </c>
      <c r="V1370" s="1281"/>
      <c r="W1370" s="828"/>
      <c r="X1370" s="828"/>
      <c r="Y1370" s="828"/>
      <c r="Z1370" s="1281">
        <f t="shared" si="642"/>
        <v>1</v>
      </c>
      <c r="AA1370" s="829">
        <f t="shared" si="647"/>
        <v>406200</v>
      </c>
      <c r="AB1370" s="829">
        <f t="shared" si="645"/>
        <v>406200</v>
      </c>
      <c r="AC1370" s="829">
        <f t="shared" si="648"/>
        <v>1624800</v>
      </c>
      <c r="AD1370" s="830" t="b">
        <f t="shared" ref="AD1370:AD1433" si="649">AB1370+AC1370=P1370</f>
        <v>1</v>
      </c>
      <c r="AE1370" s="738"/>
      <c r="AF1370" s="738"/>
    </row>
    <row r="1371" spans="1:32" ht="15" customHeight="1">
      <c r="A1371" s="1570" t="s">
        <v>1375</v>
      </c>
      <c r="B1371" s="1274"/>
      <c r="C1371" s="1361" t="s">
        <v>1243</v>
      </c>
      <c r="D1371" s="1274">
        <v>208010162</v>
      </c>
      <c r="E1371" s="1274"/>
      <c r="F1371" s="1349" t="s">
        <v>1479</v>
      </c>
      <c r="G1371" s="1349" t="s">
        <v>1480</v>
      </c>
      <c r="H1371" s="1349" t="s">
        <v>1481</v>
      </c>
      <c r="I1371" s="1349" t="s">
        <v>595</v>
      </c>
      <c r="J1371" s="1274" t="s">
        <v>211</v>
      </c>
      <c r="K1371" s="1274">
        <v>1</v>
      </c>
      <c r="L1371" s="1276" t="s">
        <v>207</v>
      </c>
      <c r="M1371" s="1375">
        <v>2031000</v>
      </c>
      <c r="N1371" s="1274">
        <v>2017</v>
      </c>
      <c r="O1371" s="1377" t="s">
        <v>1275</v>
      </c>
      <c r="P1371" s="1722">
        <f t="shared" si="646"/>
        <v>2031000</v>
      </c>
      <c r="Q1371" s="2010"/>
      <c r="R1371" s="1349"/>
      <c r="S1371" s="1349"/>
      <c r="T1371" s="2014"/>
      <c r="U1371" s="746">
        <v>5</v>
      </c>
      <c r="V1371" s="1281"/>
      <c r="W1371" s="828"/>
      <c r="X1371" s="828"/>
      <c r="Y1371" s="828"/>
      <c r="Z1371" s="1281">
        <f t="shared" si="642"/>
        <v>1</v>
      </c>
      <c r="AA1371" s="829">
        <f t="shared" si="647"/>
        <v>406200</v>
      </c>
      <c r="AB1371" s="829">
        <f t="shared" si="645"/>
        <v>406200</v>
      </c>
      <c r="AC1371" s="829">
        <f t="shared" si="648"/>
        <v>1624800</v>
      </c>
      <c r="AD1371" s="830" t="b">
        <f t="shared" si="649"/>
        <v>1</v>
      </c>
      <c r="AE1371" s="738"/>
      <c r="AF1371" s="738"/>
    </row>
    <row r="1372" spans="1:32" ht="15" customHeight="1">
      <c r="A1372" s="1570" t="s">
        <v>1375</v>
      </c>
      <c r="B1372" s="1274"/>
      <c r="C1372" s="1361" t="s">
        <v>1243</v>
      </c>
      <c r="D1372" s="1274">
        <v>208010162</v>
      </c>
      <c r="E1372" s="1274"/>
      <c r="F1372" s="1349" t="s">
        <v>1479</v>
      </c>
      <c r="G1372" s="1349" t="s">
        <v>1480</v>
      </c>
      <c r="H1372" s="1349" t="s">
        <v>1481</v>
      </c>
      <c r="I1372" s="1349" t="s">
        <v>595</v>
      </c>
      <c r="J1372" s="1274" t="s">
        <v>211</v>
      </c>
      <c r="K1372" s="1274">
        <v>1</v>
      </c>
      <c r="L1372" s="1276" t="s">
        <v>207</v>
      </c>
      <c r="M1372" s="1375">
        <v>2031000</v>
      </c>
      <c r="N1372" s="1274">
        <v>2017</v>
      </c>
      <c r="O1372" s="1377" t="s">
        <v>1275</v>
      </c>
      <c r="P1372" s="1722">
        <f t="shared" si="646"/>
        <v>2031000</v>
      </c>
      <c r="Q1372" s="2010"/>
      <c r="R1372" s="1349"/>
      <c r="S1372" s="1349"/>
      <c r="T1372" s="2014"/>
      <c r="U1372" s="746">
        <v>5</v>
      </c>
      <c r="V1372" s="1281"/>
      <c r="W1372" s="828"/>
      <c r="X1372" s="828"/>
      <c r="Y1372" s="828"/>
      <c r="Z1372" s="1281">
        <f t="shared" ref="Z1372:Z1435" si="650">2017-N1372+1</f>
        <v>1</v>
      </c>
      <c r="AA1372" s="829">
        <f t="shared" si="647"/>
        <v>406200</v>
      </c>
      <c r="AB1372" s="829">
        <f t="shared" si="645"/>
        <v>406200</v>
      </c>
      <c r="AC1372" s="829">
        <f t="shared" si="648"/>
        <v>1624800</v>
      </c>
      <c r="AD1372" s="830" t="b">
        <f t="shared" si="649"/>
        <v>1</v>
      </c>
      <c r="AE1372" s="738"/>
      <c r="AF1372" s="738"/>
    </row>
    <row r="1373" spans="1:32" ht="15" customHeight="1">
      <c r="A1373" s="1570" t="s">
        <v>1375</v>
      </c>
      <c r="B1373" s="1274"/>
      <c r="C1373" s="1361" t="s">
        <v>1243</v>
      </c>
      <c r="D1373" s="1274">
        <v>208010162</v>
      </c>
      <c r="E1373" s="1274"/>
      <c r="F1373" s="1349" t="s">
        <v>1479</v>
      </c>
      <c r="G1373" s="1349" t="s">
        <v>1480</v>
      </c>
      <c r="H1373" s="1349" t="s">
        <v>1481</v>
      </c>
      <c r="I1373" s="1349" t="s">
        <v>595</v>
      </c>
      <c r="J1373" s="1274" t="s">
        <v>211</v>
      </c>
      <c r="K1373" s="1274">
        <v>1</v>
      </c>
      <c r="L1373" s="1276" t="s">
        <v>207</v>
      </c>
      <c r="M1373" s="1375">
        <v>2031000</v>
      </c>
      <c r="N1373" s="1274">
        <v>2017</v>
      </c>
      <c r="O1373" s="1377" t="s">
        <v>1275</v>
      </c>
      <c r="P1373" s="1722">
        <f t="shared" si="646"/>
        <v>2031000</v>
      </c>
      <c r="Q1373" s="2010"/>
      <c r="R1373" s="1349"/>
      <c r="S1373" s="1349"/>
      <c r="T1373" s="2014"/>
      <c r="U1373" s="746">
        <v>5</v>
      </c>
      <c r="V1373" s="1281"/>
      <c r="W1373" s="828"/>
      <c r="X1373" s="828"/>
      <c r="Y1373" s="828"/>
      <c r="Z1373" s="1281">
        <f t="shared" si="650"/>
        <v>1</v>
      </c>
      <c r="AA1373" s="829">
        <f t="shared" ref="AA1373:AA1394" si="651">P1373/U1373</f>
        <v>406200</v>
      </c>
      <c r="AB1373" s="829">
        <f t="shared" si="645"/>
        <v>406200</v>
      </c>
      <c r="AC1373" s="829">
        <f t="shared" ref="AC1373:AC1394" si="652">P1373-AB1373</f>
        <v>1624800</v>
      </c>
      <c r="AD1373" s="830" t="b">
        <f t="shared" si="649"/>
        <v>1</v>
      </c>
      <c r="AE1373" s="738"/>
      <c r="AF1373" s="738"/>
    </row>
    <row r="1374" spans="1:32" ht="15" customHeight="1">
      <c r="A1374" s="1570" t="s">
        <v>1375</v>
      </c>
      <c r="B1374" s="1274"/>
      <c r="C1374" s="1361" t="s">
        <v>1243</v>
      </c>
      <c r="D1374" s="1274">
        <v>208010162</v>
      </c>
      <c r="E1374" s="1274"/>
      <c r="F1374" s="1349" t="s">
        <v>1479</v>
      </c>
      <c r="G1374" s="1349" t="s">
        <v>1480</v>
      </c>
      <c r="H1374" s="1349" t="s">
        <v>1481</v>
      </c>
      <c r="I1374" s="1349" t="s">
        <v>595</v>
      </c>
      <c r="J1374" s="1274" t="s">
        <v>211</v>
      </c>
      <c r="K1374" s="1274">
        <v>1</v>
      </c>
      <c r="L1374" s="1276" t="s">
        <v>207</v>
      </c>
      <c r="M1374" s="1375">
        <v>2031000</v>
      </c>
      <c r="N1374" s="1274">
        <v>2017</v>
      </c>
      <c r="O1374" s="1377" t="s">
        <v>1275</v>
      </c>
      <c r="P1374" s="1722">
        <f t="shared" si="646"/>
        <v>2031000</v>
      </c>
      <c r="Q1374" s="2010"/>
      <c r="R1374" s="1349"/>
      <c r="S1374" s="1349"/>
      <c r="T1374" s="2014"/>
      <c r="U1374" s="746">
        <v>5</v>
      </c>
      <c r="V1374" s="1281"/>
      <c r="W1374" s="828"/>
      <c r="X1374" s="828"/>
      <c r="Y1374" s="828"/>
      <c r="Z1374" s="1281">
        <f t="shared" si="650"/>
        <v>1</v>
      </c>
      <c r="AA1374" s="829">
        <f t="shared" si="651"/>
        <v>406200</v>
      </c>
      <c r="AB1374" s="829">
        <f t="shared" si="645"/>
        <v>406200</v>
      </c>
      <c r="AC1374" s="829">
        <f t="shared" si="652"/>
        <v>1624800</v>
      </c>
      <c r="AD1374" s="830" t="b">
        <f t="shared" si="649"/>
        <v>1</v>
      </c>
      <c r="AE1374" s="738"/>
      <c r="AF1374" s="738"/>
    </row>
    <row r="1375" spans="1:32" ht="15" customHeight="1">
      <c r="A1375" s="1570" t="s">
        <v>1375</v>
      </c>
      <c r="B1375" s="1274"/>
      <c r="C1375" s="1361" t="s">
        <v>1243</v>
      </c>
      <c r="D1375" s="1274">
        <v>208010162</v>
      </c>
      <c r="E1375" s="1274"/>
      <c r="F1375" s="1349" t="s">
        <v>1479</v>
      </c>
      <c r="G1375" s="1349" t="s">
        <v>1480</v>
      </c>
      <c r="H1375" s="1349" t="s">
        <v>1481</v>
      </c>
      <c r="I1375" s="1349" t="s">
        <v>595</v>
      </c>
      <c r="J1375" s="1274" t="s">
        <v>211</v>
      </c>
      <c r="K1375" s="1274">
        <v>1</v>
      </c>
      <c r="L1375" s="1276" t="s">
        <v>207</v>
      </c>
      <c r="M1375" s="1375">
        <v>2031000</v>
      </c>
      <c r="N1375" s="1274">
        <v>2017</v>
      </c>
      <c r="O1375" s="1377" t="s">
        <v>1275</v>
      </c>
      <c r="P1375" s="1722">
        <f t="shared" si="646"/>
        <v>2031000</v>
      </c>
      <c r="Q1375" s="2010"/>
      <c r="R1375" s="1349"/>
      <c r="S1375" s="1349"/>
      <c r="T1375" s="2014"/>
      <c r="U1375" s="746">
        <v>5</v>
      </c>
      <c r="V1375" s="1281"/>
      <c r="W1375" s="828"/>
      <c r="X1375" s="828"/>
      <c r="Y1375" s="828"/>
      <c r="Z1375" s="1281">
        <f t="shared" si="650"/>
        <v>1</v>
      </c>
      <c r="AA1375" s="829">
        <f t="shared" si="651"/>
        <v>406200</v>
      </c>
      <c r="AB1375" s="829">
        <f t="shared" ref="AB1375:AB1438" si="653">Z1375*AA1375</f>
        <v>406200</v>
      </c>
      <c r="AC1375" s="829">
        <f t="shared" si="652"/>
        <v>1624800</v>
      </c>
      <c r="AD1375" s="830" t="b">
        <f t="shared" si="649"/>
        <v>1</v>
      </c>
      <c r="AE1375" s="738"/>
      <c r="AF1375" s="738"/>
    </row>
    <row r="1376" spans="1:32" ht="15" customHeight="1">
      <c r="A1376" s="1570" t="s">
        <v>1375</v>
      </c>
      <c r="B1376" s="1274"/>
      <c r="C1376" s="1361" t="s">
        <v>1243</v>
      </c>
      <c r="D1376" s="1274">
        <v>208010162</v>
      </c>
      <c r="E1376" s="1274"/>
      <c r="F1376" s="1349" t="s">
        <v>1479</v>
      </c>
      <c r="G1376" s="1349" t="s">
        <v>1480</v>
      </c>
      <c r="H1376" s="1349" t="s">
        <v>1481</v>
      </c>
      <c r="I1376" s="1349" t="s">
        <v>595</v>
      </c>
      <c r="J1376" s="1274" t="s">
        <v>211</v>
      </c>
      <c r="K1376" s="1274">
        <v>1</v>
      </c>
      <c r="L1376" s="1276" t="s">
        <v>207</v>
      </c>
      <c r="M1376" s="1375">
        <v>2031000</v>
      </c>
      <c r="N1376" s="1274">
        <v>2017</v>
      </c>
      <c r="O1376" s="1377" t="s">
        <v>1275</v>
      </c>
      <c r="P1376" s="1722">
        <f t="shared" si="646"/>
        <v>2031000</v>
      </c>
      <c r="Q1376" s="2010"/>
      <c r="R1376" s="1349"/>
      <c r="S1376" s="1349"/>
      <c r="T1376" s="2014"/>
      <c r="U1376" s="746">
        <v>5</v>
      </c>
      <c r="V1376" s="1281"/>
      <c r="W1376" s="828"/>
      <c r="X1376" s="828"/>
      <c r="Y1376" s="828"/>
      <c r="Z1376" s="1281">
        <f t="shared" si="650"/>
        <v>1</v>
      </c>
      <c r="AA1376" s="829">
        <f t="shared" si="651"/>
        <v>406200</v>
      </c>
      <c r="AB1376" s="829">
        <f t="shared" si="653"/>
        <v>406200</v>
      </c>
      <c r="AC1376" s="829">
        <f t="shared" si="652"/>
        <v>1624800</v>
      </c>
      <c r="AD1376" s="830" t="b">
        <f t="shared" si="649"/>
        <v>1</v>
      </c>
      <c r="AE1376" s="738"/>
      <c r="AF1376" s="738"/>
    </row>
    <row r="1377" spans="1:32" ht="15" customHeight="1">
      <c r="A1377" s="1570" t="s">
        <v>1375</v>
      </c>
      <c r="B1377" s="1274"/>
      <c r="C1377" s="1361" t="s">
        <v>1243</v>
      </c>
      <c r="D1377" s="1274">
        <v>208010162</v>
      </c>
      <c r="E1377" s="1274"/>
      <c r="F1377" s="1349" t="s">
        <v>1479</v>
      </c>
      <c r="G1377" s="1349" t="s">
        <v>1480</v>
      </c>
      <c r="H1377" s="1349" t="s">
        <v>1481</v>
      </c>
      <c r="I1377" s="1349" t="s">
        <v>595</v>
      </c>
      <c r="J1377" s="1274" t="s">
        <v>211</v>
      </c>
      <c r="K1377" s="1274">
        <v>1</v>
      </c>
      <c r="L1377" s="1276" t="s">
        <v>207</v>
      </c>
      <c r="M1377" s="1375">
        <v>2031000</v>
      </c>
      <c r="N1377" s="1274">
        <v>2017</v>
      </c>
      <c r="O1377" s="1377" t="s">
        <v>1275</v>
      </c>
      <c r="P1377" s="1722">
        <f t="shared" si="646"/>
        <v>2031000</v>
      </c>
      <c r="Q1377" s="2010"/>
      <c r="R1377" s="1349"/>
      <c r="S1377" s="1349"/>
      <c r="T1377" s="2014"/>
      <c r="U1377" s="746">
        <v>5</v>
      </c>
      <c r="V1377" s="1281"/>
      <c r="W1377" s="828"/>
      <c r="X1377" s="828"/>
      <c r="Y1377" s="828"/>
      <c r="Z1377" s="1281">
        <f t="shared" si="650"/>
        <v>1</v>
      </c>
      <c r="AA1377" s="829">
        <f t="shared" si="651"/>
        <v>406200</v>
      </c>
      <c r="AB1377" s="829">
        <f t="shared" si="653"/>
        <v>406200</v>
      </c>
      <c r="AC1377" s="829">
        <f t="shared" si="652"/>
        <v>1624800</v>
      </c>
      <c r="AD1377" s="830" t="b">
        <f t="shared" si="649"/>
        <v>1</v>
      </c>
      <c r="AE1377" s="738"/>
      <c r="AF1377" s="738"/>
    </row>
    <row r="1378" spans="1:32" ht="15" customHeight="1">
      <c r="A1378" s="1570" t="s">
        <v>1375</v>
      </c>
      <c r="B1378" s="1274"/>
      <c r="C1378" s="1361" t="s">
        <v>1243</v>
      </c>
      <c r="D1378" s="1274">
        <v>208010162</v>
      </c>
      <c r="E1378" s="1274"/>
      <c r="F1378" s="1349" t="s">
        <v>1479</v>
      </c>
      <c r="G1378" s="1349" t="s">
        <v>1480</v>
      </c>
      <c r="H1378" s="1349" t="s">
        <v>1481</v>
      </c>
      <c r="I1378" s="1349" t="s">
        <v>595</v>
      </c>
      <c r="J1378" s="1274" t="s">
        <v>211</v>
      </c>
      <c r="K1378" s="1274">
        <v>1</v>
      </c>
      <c r="L1378" s="1276" t="s">
        <v>207</v>
      </c>
      <c r="M1378" s="1375">
        <v>2031000</v>
      </c>
      <c r="N1378" s="1274">
        <v>2017</v>
      </c>
      <c r="O1378" s="1377" t="s">
        <v>1275</v>
      </c>
      <c r="P1378" s="1722">
        <f t="shared" si="646"/>
        <v>2031000</v>
      </c>
      <c r="Q1378" s="2010"/>
      <c r="R1378" s="1349"/>
      <c r="S1378" s="1349"/>
      <c r="T1378" s="2014"/>
      <c r="U1378" s="746">
        <v>5</v>
      </c>
      <c r="V1378" s="1281"/>
      <c r="W1378" s="828"/>
      <c r="X1378" s="828"/>
      <c r="Y1378" s="828"/>
      <c r="Z1378" s="1281">
        <f t="shared" si="650"/>
        <v>1</v>
      </c>
      <c r="AA1378" s="829">
        <f t="shared" si="651"/>
        <v>406200</v>
      </c>
      <c r="AB1378" s="829">
        <f t="shared" si="653"/>
        <v>406200</v>
      </c>
      <c r="AC1378" s="829">
        <f t="shared" si="652"/>
        <v>1624800</v>
      </c>
      <c r="AD1378" s="830" t="b">
        <f t="shared" si="649"/>
        <v>1</v>
      </c>
      <c r="AE1378" s="738"/>
      <c r="AF1378" s="738"/>
    </row>
    <row r="1379" spans="1:32" ht="15" customHeight="1">
      <c r="A1379" s="1570" t="s">
        <v>1375</v>
      </c>
      <c r="B1379" s="1274"/>
      <c r="C1379" s="1361" t="s">
        <v>1243</v>
      </c>
      <c r="D1379" s="1274">
        <v>208010162</v>
      </c>
      <c r="E1379" s="1274"/>
      <c r="F1379" s="1349" t="s">
        <v>1479</v>
      </c>
      <c r="G1379" s="1349" t="s">
        <v>1480</v>
      </c>
      <c r="H1379" s="1349" t="s">
        <v>1481</v>
      </c>
      <c r="I1379" s="1349" t="s">
        <v>595</v>
      </c>
      <c r="J1379" s="1274" t="s">
        <v>211</v>
      </c>
      <c r="K1379" s="1274">
        <v>1</v>
      </c>
      <c r="L1379" s="1276" t="s">
        <v>207</v>
      </c>
      <c r="M1379" s="1375">
        <v>2031000</v>
      </c>
      <c r="N1379" s="1274">
        <v>2017</v>
      </c>
      <c r="O1379" s="1377" t="s">
        <v>1275</v>
      </c>
      <c r="P1379" s="1722">
        <f t="shared" si="646"/>
        <v>2031000</v>
      </c>
      <c r="Q1379" s="2010"/>
      <c r="R1379" s="1349"/>
      <c r="S1379" s="1349"/>
      <c r="T1379" s="2014"/>
      <c r="U1379" s="746">
        <v>5</v>
      </c>
      <c r="V1379" s="1281"/>
      <c r="W1379" s="828"/>
      <c r="X1379" s="828"/>
      <c r="Y1379" s="828"/>
      <c r="Z1379" s="1281">
        <f t="shared" si="650"/>
        <v>1</v>
      </c>
      <c r="AA1379" s="829">
        <f t="shared" si="651"/>
        <v>406200</v>
      </c>
      <c r="AB1379" s="829">
        <f t="shared" si="653"/>
        <v>406200</v>
      </c>
      <c r="AC1379" s="829">
        <f t="shared" si="652"/>
        <v>1624800</v>
      </c>
      <c r="AD1379" s="830" t="b">
        <f t="shared" si="649"/>
        <v>1</v>
      </c>
      <c r="AE1379" s="738"/>
      <c r="AF1379" s="738"/>
    </row>
    <row r="1380" spans="1:32" ht="15" customHeight="1">
      <c r="A1380" s="1570" t="s">
        <v>1375</v>
      </c>
      <c r="B1380" s="1274"/>
      <c r="C1380" s="1361" t="s">
        <v>1243</v>
      </c>
      <c r="D1380" s="1274">
        <v>208010162</v>
      </c>
      <c r="E1380" s="1274"/>
      <c r="F1380" s="1349" t="s">
        <v>1479</v>
      </c>
      <c r="G1380" s="1349" t="s">
        <v>1480</v>
      </c>
      <c r="H1380" s="1349" t="s">
        <v>1481</v>
      </c>
      <c r="I1380" s="1349" t="s">
        <v>595</v>
      </c>
      <c r="J1380" s="1274" t="s">
        <v>211</v>
      </c>
      <c r="K1380" s="1274">
        <v>1</v>
      </c>
      <c r="L1380" s="1276" t="s">
        <v>207</v>
      </c>
      <c r="M1380" s="1375">
        <v>2031000</v>
      </c>
      <c r="N1380" s="1274">
        <v>2017</v>
      </c>
      <c r="O1380" s="1377" t="s">
        <v>1275</v>
      </c>
      <c r="P1380" s="1722">
        <f t="shared" si="646"/>
        <v>2031000</v>
      </c>
      <c r="Q1380" s="2010"/>
      <c r="R1380" s="1349"/>
      <c r="S1380" s="1349"/>
      <c r="T1380" s="2014"/>
      <c r="U1380" s="746">
        <v>5</v>
      </c>
      <c r="V1380" s="1281"/>
      <c r="W1380" s="828"/>
      <c r="X1380" s="828"/>
      <c r="Y1380" s="828"/>
      <c r="Z1380" s="1281">
        <f t="shared" si="650"/>
        <v>1</v>
      </c>
      <c r="AA1380" s="829">
        <f t="shared" si="651"/>
        <v>406200</v>
      </c>
      <c r="AB1380" s="829">
        <f t="shared" si="653"/>
        <v>406200</v>
      </c>
      <c r="AC1380" s="829">
        <f t="shared" si="652"/>
        <v>1624800</v>
      </c>
      <c r="AD1380" s="830" t="b">
        <f t="shared" si="649"/>
        <v>1</v>
      </c>
      <c r="AE1380" s="738"/>
      <c r="AF1380" s="738"/>
    </row>
    <row r="1381" spans="1:32" ht="15" customHeight="1">
      <c r="A1381" s="1570" t="s">
        <v>1375</v>
      </c>
      <c r="B1381" s="1274"/>
      <c r="C1381" s="1361" t="s">
        <v>1243</v>
      </c>
      <c r="D1381" s="1274">
        <v>208010162</v>
      </c>
      <c r="E1381" s="1274"/>
      <c r="F1381" s="1349" t="s">
        <v>1479</v>
      </c>
      <c r="G1381" s="1349" t="s">
        <v>1480</v>
      </c>
      <c r="H1381" s="1349" t="s">
        <v>1481</v>
      </c>
      <c r="I1381" s="1349" t="s">
        <v>595</v>
      </c>
      <c r="J1381" s="1274" t="s">
        <v>211</v>
      </c>
      <c r="K1381" s="1274">
        <v>1</v>
      </c>
      <c r="L1381" s="1276" t="s">
        <v>207</v>
      </c>
      <c r="M1381" s="1375">
        <v>2031000</v>
      </c>
      <c r="N1381" s="1274">
        <v>2017</v>
      </c>
      <c r="O1381" s="1377" t="s">
        <v>1275</v>
      </c>
      <c r="P1381" s="1722">
        <f t="shared" si="646"/>
        <v>2031000</v>
      </c>
      <c r="Q1381" s="2010"/>
      <c r="R1381" s="1349"/>
      <c r="S1381" s="1349"/>
      <c r="T1381" s="2014"/>
      <c r="U1381" s="746">
        <v>5</v>
      </c>
      <c r="V1381" s="1281"/>
      <c r="W1381" s="828"/>
      <c r="X1381" s="828"/>
      <c r="Y1381" s="828"/>
      <c r="Z1381" s="1281">
        <f t="shared" si="650"/>
        <v>1</v>
      </c>
      <c r="AA1381" s="829">
        <f t="shared" si="651"/>
        <v>406200</v>
      </c>
      <c r="AB1381" s="829">
        <f t="shared" si="653"/>
        <v>406200</v>
      </c>
      <c r="AC1381" s="829">
        <f t="shared" si="652"/>
        <v>1624800</v>
      </c>
      <c r="AD1381" s="830" t="b">
        <f t="shared" si="649"/>
        <v>1</v>
      </c>
      <c r="AE1381" s="738"/>
      <c r="AF1381" s="738"/>
    </row>
    <row r="1382" spans="1:32" ht="15" customHeight="1">
      <c r="A1382" s="1570" t="s">
        <v>1375</v>
      </c>
      <c r="B1382" s="1274"/>
      <c r="C1382" s="1361" t="s">
        <v>1243</v>
      </c>
      <c r="D1382" s="1274">
        <v>208010162</v>
      </c>
      <c r="E1382" s="1274"/>
      <c r="F1382" s="1349" t="s">
        <v>1479</v>
      </c>
      <c r="G1382" s="1349" t="s">
        <v>1480</v>
      </c>
      <c r="H1382" s="1349" t="s">
        <v>1481</v>
      </c>
      <c r="I1382" s="1349" t="s">
        <v>595</v>
      </c>
      <c r="J1382" s="1274" t="s">
        <v>211</v>
      </c>
      <c r="K1382" s="1274">
        <v>1</v>
      </c>
      <c r="L1382" s="1276" t="s">
        <v>207</v>
      </c>
      <c r="M1382" s="1375">
        <v>2031000</v>
      </c>
      <c r="N1382" s="1274">
        <v>2017</v>
      </c>
      <c r="O1382" s="1377" t="s">
        <v>1275</v>
      </c>
      <c r="P1382" s="1722">
        <f t="shared" si="646"/>
        <v>2031000</v>
      </c>
      <c r="Q1382" s="2010"/>
      <c r="R1382" s="1349"/>
      <c r="S1382" s="1349"/>
      <c r="T1382" s="2014"/>
      <c r="U1382" s="746">
        <v>5</v>
      </c>
      <c r="V1382" s="1281"/>
      <c r="W1382" s="828"/>
      <c r="X1382" s="828"/>
      <c r="Y1382" s="828"/>
      <c r="Z1382" s="1281">
        <f t="shared" si="650"/>
        <v>1</v>
      </c>
      <c r="AA1382" s="829">
        <f t="shared" si="651"/>
        <v>406200</v>
      </c>
      <c r="AB1382" s="829">
        <f t="shared" si="653"/>
        <v>406200</v>
      </c>
      <c r="AC1382" s="829">
        <f t="shared" si="652"/>
        <v>1624800</v>
      </c>
      <c r="AD1382" s="830" t="b">
        <f t="shared" si="649"/>
        <v>1</v>
      </c>
      <c r="AE1382" s="738"/>
      <c r="AF1382" s="738"/>
    </row>
    <row r="1383" spans="1:32" ht="15" customHeight="1">
      <c r="A1383" s="1570" t="s">
        <v>1375</v>
      </c>
      <c r="B1383" s="1274"/>
      <c r="C1383" s="1361" t="s">
        <v>1243</v>
      </c>
      <c r="D1383" s="1274">
        <v>208010162</v>
      </c>
      <c r="E1383" s="1274"/>
      <c r="F1383" s="1349" t="s">
        <v>1479</v>
      </c>
      <c r="G1383" s="1349" t="s">
        <v>1480</v>
      </c>
      <c r="H1383" s="1349" t="s">
        <v>1481</v>
      </c>
      <c r="I1383" s="1349" t="s">
        <v>595</v>
      </c>
      <c r="J1383" s="1274" t="s">
        <v>211</v>
      </c>
      <c r="K1383" s="1274">
        <v>1</v>
      </c>
      <c r="L1383" s="1276" t="s">
        <v>207</v>
      </c>
      <c r="M1383" s="1375">
        <v>2031000</v>
      </c>
      <c r="N1383" s="1274">
        <v>2017</v>
      </c>
      <c r="O1383" s="1377" t="s">
        <v>1275</v>
      </c>
      <c r="P1383" s="1722">
        <f t="shared" si="646"/>
        <v>2031000</v>
      </c>
      <c r="Q1383" s="2010"/>
      <c r="R1383" s="1349"/>
      <c r="S1383" s="1349"/>
      <c r="T1383" s="2014"/>
      <c r="U1383" s="746">
        <v>5</v>
      </c>
      <c r="V1383" s="1281"/>
      <c r="W1383" s="828"/>
      <c r="X1383" s="828"/>
      <c r="Y1383" s="828"/>
      <c r="Z1383" s="1281">
        <f t="shared" si="650"/>
        <v>1</v>
      </c>
      <c r="AA1383" s="829">
        <f t="shared" si="651"/>
        <v>406200</v>
      </c>
      <c r="AB1383" s="829">
        <f t="shared" si="653"/>
        <v>406200</v>
      </c>
      <c r="AC1383" s="829">
        <f t="shared" si="652"/>
        <v>1624800</v>
      </c>
      <c r="AD1383" s="830" t="b">
        <f t="shared" si="649"/>
        <v>1</v>
      </c>
      <c r="AE1383" s="738"/>
      <c r="AF1383" s="738"/>
    </row>
    <row r="1384" spans="1:32" ht="15" customHeight="1">
      <c r="A1384" s="1570" t="s">
        <v>1375</v>
      </c>
      <c r="B1384" s="1274"/>
      <c r="C1384" s="1361" t="s">
        <v>1243</v>
      </c>
      <c r="D1384" s="1274">
        <v>208010162</v>
      </c>
      <c r="E1384" s="1274"/>
      <c r="F1384" s="1349" t="s">
        <v>1479</v>
      </c>
      <c r="G1384" s="1349" t="s">
        <v>1480</v>
      </c>
      <c r="H1384" s="1349" t="s">
        <v>1481</v>
      </c>
      <c r="I1384" s="1349" t="s">
        <v>595</v>
      </c>
      <c r="J1384" s="1274" t="s">
        <v>211</v>
      </c>
      <c r="K1384" s="1274">
        <v>1</v>
      </c>
      <c r="L1384" s="1276" t="s">
        <v>207</v>
      </c>
      <c r="M1384" s="1375">
        <v>2031000</v>
      </c>
      <c r="N1384" s="1274">
        <v>2017</v>
      </c>
      <c r="O1384" s="1377" t="s">
        <v>1275</v>
      </c>
      <c r="P1384" s="1722">
        <f t="shared" si="646"/>
        <v>2031000</v>
      </c>
      <c r="Q1384" s="2010"/>
      <c r="R1384" s="1349"/>
      <c r="S1384" s="1349"/>
      <c r="T1384" s="2014"/>
      <c r="U1384" s="746">
        <v>5</v>
      </c>
      <c r="V1384" s="1281"/>
      <c r="W1384" s="828"/>
      <c r="X1384" s="828"/>
      <c r="Y1384" s="828"/>
      <c r="Z1384" s="1281">
        <f t="shared" si="650"/>
        <v>1</v>
      </c>
      <c r="AA1384" s="829">
        <f t="shared" si="651"/>
        <v>406200</v>
      </c>
      <c r="AB1384" s="829">
        <f t="shared" si="653"/>
        <v>406200</v>
      </c>
      <c r="AC1384" s="829">
        <f t="shared" si="652"/>
        <v>1624800</v>
      </c>
      <c r="AD1384" s="830" t="b">
        <f t="shared" si="649"/>
        <v>1</v>
      </c>
      <c r="AE1384" s="738"/>
      <c r="AF1384" s="738"/>
    </row>
    <row r="1385" spans="1:32" ht="15" customHeight="1">
      <c r="A1385" s="1570" t="s">
        <v>1375</v>
      </c>
      <c r="B1385" s="1274"/>
      <c r="C1385" s="1361" t="s">
        <v>1243</v>
      </c>
      <c r="D1385" s="1274">
        <v>208010162</v>
      </c>
      <c r="E1385" s="1274"/>
      <c r="F1385" s="1349" t="s">
        <v>1479</v>
      </c>
      <c r="G1385" s="1349" t="s">
        <v>1480</v>
      </c>
      <c r="H1385" s="1349" t="s">
        <v>1481</v>
      </c>
      <c r="I1385" s="1349" t="s">
        <v>595</v>
      </c>
      <c r="J1385" s="1274" t="s">
        <v>211</v>
      </c>
      <c r="K1385" s="1274">
        <v>1</v>
      </c>
      <c r="L1385" s="1276" t="s">
        <v>207</v>
      </c>
      <c r="M1385" s="1375">
        <v>2031000</v>
      </c>
      <c r="N1385" s="1274">
        <v>2017</v>
      </c>
      <c r="O1385" s="1377" t="s">
        <v>1275</v>
      </c>
      <c r="P1385" s="1722">
        <f t="shared" si="646"/>
        <v>2031000</v>
      </c>
      <c r="Q1385" s="2010"/>
      <c r="R1385" s="1349"/>
      <c r="S1385" s="1349"/>
      <c r="T1385" s="2014"/>
      <c r="U1385" s="746">
        <v>5</v>
      </c>
      <c r="V1385" s="1281"/>
      <c r="W1385" s="828"/>
      <c r="X1385" s="828"/>
      <c r="Y1385" s="828"/>
      <c r="Z1385" s="1281">
        <f t="shared" si="650"/>
        <v>1</v>
      </c>
      <c r="AA1385" s="829">
        <f t="shared" si="651"/>
        <v>406200</v>
      </c>
      <c r="AB1385" s="829">
        <f t="shared" si="653"/>
        <v>406200</v>
      </c>
      <c r="AC1385" s="829">
        <f t="shared" si="652"/>
        <v>1624800</v>
      </c>
      <c r="AD1385" s="830" t="b">
        <f t="shared" si="649"/>
        <v>1</v>
      </c>
      <c r="AE1385" s="738"/>
      <c r="AF1385" s="738"/>
    </row>
    <row r="1386" spans="1:32" ht="15" customHeight="1">
      <c r="A1386" s="1570" t="s">
        <v>1375</v>
      </c>
      <c r="B1386" s="1274"/>
      <c r="C1386" s="1361" t="s">
        <v>1243</v>
      </c>
      <c r="D1386" s="1274">
        <v>208010162</v>
      </c>
      <c r="E1386" s="1274"/>
      <c r="F1386" s="1349" t="s">
        <v>1479</v>
      </c>
      <c r="G1386" s="1349" t="s">
        <v>1480</v>
      </c>
      <c r="H1386" s="1349" t="s">
        <v>1481</v>
      </c>
      <c r="I1386" s="1349" t="s">
        <v>595</v>
      </c>
      <c r="J1386" s="1274" t="s">
        <v>211</v>
      </c>
      <c r="K1386" s="1274">
        <v>1</v>
      </c>
      <c r="L1386" s="1276" t="s">
        <v>207</v>
      </c>
      <c r="M1386" s="1375">
        <v>2031000</v>
      </c>
      <c r="N1386" s="1274">
        <v>2017</v>
      </c>
      <c r="O1386" s="1377" t="s">
        <v>1275</v>
      </c>
      <c r="P1386" s="1722">
        <f t="shared" si="646"/>
        <v>2031000</v>
      </c>
      <c r="Q1386" s="2010"/>
      <c r="R1386" s="1349"/>
      <c r="S1386" s="1349"/>
      <c r="T1386" s="2014"/>
      <c r="U1386" s="746">
        <v>5</v>
      </c>
      <c r="V1386" s="1281"/>
      <c r="W1386" s="828"/>
      <c r="X1386" s="828"/>
      <c r="Y1386" s="828"/>
      <c r="Z1386" s="1281">
        <f t="shared" si="650"/>
        <v>1</v>
      </c>
      <c r="AA1386" s="829">
        <f t="shared" si="651"/>
        <v>406200</v>
      </c>
      <c r="AB1386" s="829">
        <f t="shared" si="653"/>
        <v>406200</v>
      </c>
      <c r="AC1386" s="829">
        <f t="shared" si="652"/>
        <v>1624800</v>
      </c>
      <c r="AD1386" s="830" t="b">
        <f t="shared" si="649"/>
        <v>1</v>
      </c>
      <c r="AE1386" s="738"/>
      <c r="AF1386" s="738"/>
    </row>
    <row r="1387" spans="1:32" ht="15" customHeight="1">
      <c r="A1387" s="1570" t="s">
        <v>1375</v>
      </c>
      <c r="B1387" s="1274"/>
      <c r="C1387" s="1361" t="s">
        <v>1243</v>
      </c>
      <c r="D1387" s="1274">
        <v>208010162</v>
      </c>
      <c r="E1387" s="1274"/>
      <c r="F1387" s="1349" t="s">
        <v>1479</v>
      </c>
      <c r="G1387" s="1349" t="s">
        <v>1480</v>
      </c>
      <c r="H1387" s="1349" t="s">
        <v>1481</v>
      </c>
      <c r="I1387" s="1349" t="s">
        <v>595</v>
      </c>
      <c r="J1387" s="1274" t="s">
        <v>211</v>
      </c>
      <c r="K1387" s="1274">
        <v>1</v>
      </c>
      <c r="L1387" s="1276" t="s">
        <v>207</v>
      </c>
      <c r="M1387" s="1375">
        <v>2031000</v>
      </c>
      <c r="N1387" s="1274">
        <v>2017</v>
      </c>
      <c r="O1387" s="1377" t="s">
        <v>1275</v>
      </c>
      <c r="P1387" s="1722">
        <f t="shared" si="646"/>
        <v>2031000</v>
      </c>
      <c r="Q1387" s="2010"/>
      <c r="R1387" s="1349"/>
      <c r="S1387" s="1349"/>
      <c r="T1387" s="2014"/>
      <c r="U1387" s="746">
        <v>5</v>
      </c>
      <c r="V1387" s="1281"/>
      <c r="W1387" s="828"/>
      <c r="X1387" s="828"/>
      <c r="Y1387" s="828"/>
      <c r="Z1387" s="1281">
        <f t="shared" si="650"/>
        <v>1</v>
      </c>
      <c r="AA1387" s="829">
        <f t="shared" si="651"/>
        <v>406200</v>
      </c>
      <c r="AB1387" s="829">
        <f t="shared" si="653"/>
        <v>406200</v>
      </c>
      <c r="AC1387" s="829">
        <f t="shared" si="652"/>
        <v>1624800</v>
      </c>
      <c r="AD1387" s="830" t="b">
        <f t="shared" si="649"/>
        <v>1</v>
      </c>
      <c r="AE1387" s="738"/>
      <c r="AF1387" s="738"/>
    </row>
    <row r="1388" spans="1:32" ht="15" customHeight="1">
      <c r="A1388" s="1570" t="s">
        <v>1375</v>
      </c>
      <c r="B1388" s="1274"/>
      <c r="C1388" s="1361" t="s">
        <v>1243</v>
      </c>
      <c r="D1388" s="1274">
        <v>208010162</v>
      </c>
      <c r="E1388" s="1274"/>
      <c r="F1388" s="1349" t="s">
        <v>1479</v>
      </c>
      <c r="G1388" s="1349" t="s">
        <v>1480</v>
      </c>
      <c r="H1388" s="1349" t="s">
        <v>1481</v>
      </c>
      <c r="I1388" s="1349" t="s">
        <v>595</v>
      </c>
      <c r="J1388" s="1274" t="s">
        <v>211</v>
      </c>
      <c r="K1388" s="1274">
        <v>1</v>
      </c>
      <c r="L1388" s="1276" t="s">
        <v>207</v>
      </c>
      <c r="M1388" s="1375">
        <v>2031000</v>
      </c>
      <c r="N1388" s="1274">
        <v>2017</v>
      </c>
      <c r="O1388" s="1377" t="s">
        <v>1275</v>
      </c>
      <c r="P1388" s="1722">
        <f t="shared" si="646"/>
        <v>2031000</v>
      </c>
      <c r="Q1388" s="2010"/>
      <c r="R1388" s="1349"/>
      <c r="S1388" s="1349"/>
      <c r="T1388" s="2014"/>
      <c r="U1388" s="746">
        <v>5</v>
      </c>
      <c r="V1388" s="1281"/>
      <c r="W1388" s="828"/>
      <c r="X1388" s="828"/>
      <c r="Y1388" s="828"/>
      <c r="Z1388" s="1281">
        <f t="shared" si="650"/>
        <v>1</v>
      </c>
      <c r="AA1388" s="829">
        <f t="shared" si="651"/>
        <v>406200</v>
      </c>
      <c r="AB1388" s="829">
        <f t="shared" si="653"/>
        <v>406200</v>
      </c>
      <c r="AC1388" s="829">
        <f t="shared" si="652"/>
        <v>1624800</v>
      </c>
      <c r="AD1388" s="830" t="b">
        <f t="shared" si="649"/>
        <v>1</v>
      </c>
      <c r="AE1388" s="738"/>
      <c r="AF1388" s="738"/>
    </row>
    <row r="1389" spans="1:32" ht="15" customHeight="1">
      <c r="A1389" s="1570" t="s">
        <v>1375</v>
      </c>
      <c r="B1389" s="1274"/>
      <c r="C1389" s="1361" t="s">
        <v>1243</v>
      </c>
      <c r="D1389" s="1274">
        <v>208010162</v>
      </c>
      <c r="E1389" s="1274"/>
      <c r="F1389" s="1349" t="s">
        <v>1479</v>
      </c>
      <c r="G1389" s="1349" t="s">
        <v>1480</v>
      </c>
      <c r="H1389" s="1349" t="s">
        <v>1481</v>
      </c>
      <c r="I1389" s="1349" t="s">
        <v>595</v>
      </c>
      <c r="J1389" s="1274" t="s">
        <v>211</v>
      </c>
      <c r="K1389" s="1274">
        <v>1</v>
      </c>
      <c r="L1389" s="1276" t="s">
        <v>207</v>
      </c>
      <c r="M1389" s="1375">
        <v>2031000</v>
      </c>
      <c r="N1389" s="1274">
        <v>2017</v>
      </c>
      <c r="O1389" s="1377" t="s">
        <v>1275</v>
      </c>
      <c r="P1389" s="1722">
        <f t="shared" si="646"/>
        <v>2031000</v>
      </c>
      <c r="Q1389" s="2010"/>
      <c r="R1389" s="1349"/>
      <c r="S1389" s="1349"/>
      <c r="T1389" s="2014"/>
      <c r="U1389" s="746">
        <v>5</v>
      </c>
      <c r="V1389" s="1281"/>
      <c r="W1389" s="828"/>
      <c r="X1389" s="828"/>
      <c r="Y1389" s="828"/>
      <c r="Z1389" s="1281">
        <f t="shared" si="650"/>
        <v>1</v>
      </c>
      <c r="AA1389" s="829">
        <f t="shared" si="651"/>
        <v>406200</v>
      </c>
      <c r="AB1389" s="829">
        <f t="shared" si="653"/>
        <v>406200</v>
      </c>
      <c r="AC1389" s="829">
        <f t="shared" si="652"/>
        <v>1624800</v>
      </c>
      <c r="AD1389" s="830" t="b">
        <f t="shared" si="649"/>
        <v>1</v>
      </c>
      <c r="AE1389" s="738"/>
      <c r="AF1389" s="738"/>
    </row>
    <row r="1390" spans="1:32" ht="15" customHeight="1">
      <c r="A1390" s="1570" t="s">
        <v>1375</v>
      </c>
      <c r="B1390" s="1274"/>
      <c r="C1390" s="1361" t="s">
        <v>1243</v>
      </c>
      <c r="D1390" s="1274">
        <v>208010162</v>
      </c>
      <c r="E1390" s="1274"/>
      <c r="F1390" s="1349" t="s">
        <v>1479</v>
      </c>
      <c r="G1390" s="1349" t="s">
        <v>1480</v>
      </c>
      <c r="H1390" s="1349" t="s">
        <v>1481</v>
      </c>
      <c r="I1390" s="1349" t="s">
        <v>595</v>
      </c>
      <c r="J1390" s="1274" t="s">
        <v>211</v>
      </c>
      <c r="K1390" s="1274">
        <v>1</v>
      </c>
      <c r="L1390" s="1276" t="s">
        <v>207</v>
      </c>
      <c r="M1390" s="1375">
        <v>2031000</v>
      </c>
      <c r="N1390" s="1274">
        <v>2017</v>
      </c>
      <c r="O1390" s="1377" t="s">
        <v>1275</v>
      </c>
      <c r="P1390" s="1722">
        <f t="shared" si="646"/>
        <v>2031000</v>
      </c>
      <c r="Q1390" s="2010"/>
      <c r="R1390" s="1349"/>
      <c r="S1390" s="1349"/>
      <c r="T1390" s="2014"/>
      <c r="U1390" s="746">
        <v>5</v>
      </c>
      <c r="V1390" s="1281"/>
      <c r="W1390" s="828"/>
      <c r="X1390" s="828"/>
      <c r="Y1390" s="828"/>
      <c r="Z1390" s="1281">
        <f t="shared" si="650"/>
        <v>1</v>
      </c>
      <c r="AA1390" s="829">
        <f t="shared" si="651"/>
        <v>406200</v>
      </c>
      <c r="AB1390" s="829">
        <f t="shared" si="653"/>
        <v>406200</v>
      </c>
      <c r="AC1390" s="829">
        <f t="shared" si="652"/>
        <v>1624800</v>
      </c>
      <c r="AD1390" s="830" t="b">
        <f t="shared" si="649"/>
        <v>1</v>
      </c>
      <c r="AE1390" s="738"/>
      <c r="AF1390" s="738"/>
    </row>
    <row r="1391" spans="1:32" ht="15" customHeight="1">
      <c r="A1391" s="1570" t="s">
        <v>1375</v>
      </c>
      <c r="B1391" s="1274"/>
      <c r="C1391" s="1361" t="s">
        <v>1243</v>
      </c>
      <c r="D1391" s="1274">
        <v>208010162</v>
      </c>
      <c r="E1391" s="1274"/>
      <c r="F1391" s="1349" t="s">
        <v>1479</v>
      </c>
      <c r="G1391" s="1349" t="s">
        <v>1480</v>
      </c>
      <c r="H1391" s="1349" t="s">
        <v>1481</v>
      </c>
      <c r="I1391" s="1349" t="s">
        <v>595</v>
      </c>
      <c r="J1391" s="1274" t="s">
        <v>211</v>
      </c>
      <c r="K1391" s="1274">
        <v>1</v>
      </c>
      <c r="L1391" s="1276" t="s">
        <v>207</v>
      </c>
      <c r="M1391" s="1375">
        <v>2031000</v>
      </c>
      <c r="N1391" s="1274">
        <v>2017</v>
      </c>
      <c r="O1391" s="1377" t="s">
        <v>1275</v>
      </c>
      <c r="P1391" s="1722">
        <f t="shared" si="646"/>
        <v>2031000</v>
      </c>
      <c r="Q1391" s="2010"/>
      <c r="R1391" s="1349"/>
      <c r="S1391" s="1349"/>
      <c r="T1391" s="2014"/>
      <c r="U1391" s="746">
        <v>5</v>
      </c>
      <c r="V1391" s="1281"/>
      <c r="W1391" s="828"/>
      <c r="X1391" s="828"/>
      <c r="Y1391" s="828"/>
      <c r="Z1391" s="1281">
        <f t="shared" si="650"/>
        <v>1</v>
      </c>
      <c r="AA1391" s="829">
        <f t="shared" si="651"/>
        <v>406200</v>
      </c>
      <c r="AB1391" s="829">
        <f t="shared" si="653"/>
        <v>406200</v>
      </c>
      <c r="AC1391" s="829">
        <f t="shared" si="652"/>
        <v>1624800</v>
      </c>
      <c r="AD1391" s="830" t="b">
        <f t="shared" si="649"/>
        <v>1</v>
      </c>
      <c r="AE1391" s="738"/>
      <c r="AF1391" s="738"/>
    </row>
    <row r="1392" spans="1:32" ht="15" customHeight="1">
      <c r="A1392" s="1570" t="s">
        <v>1375</v>
      </c>
      <c r="B1392" s="1274"/>
      <c r="C1392" s="1361" t="s">
        <v>1243</v>
      </c>
      <c r="D1392" s="1274">
        <v>208010162</v>
      </c>
      <c r="E1392" s="1274"/>
      <c r="F1392" s="1349" t="s">
        <v>1479</v>
      </c>
      <c r="G1392" s="1349" t="s">
        <v>1480</v>
      </c>
      <c r="H1392" s="1349" t="s">
        <v>1481</v>
      </c>
      <c r="I1392" s="1349" t="s">
        <v>595</v>
      </c>
      <c r="J1392" s="1274" t="s">
        <v>211</v>
      </c>
      <c r="K1392" s="1274">
        <v>1</v>
      </c>
      <c r="L1392" s="1276" t="s">
        <v>207</v>
      </c>
      <c r="M1392" s="1375">
        <v>2031000</v>
      </c>
      <c r="N1392" s="1274">
        <v>2017</v>
      </c>
      <c r="O1392" s="1377" t="s">
        <v>1275</v>
      </c>
      <c r="P1392" s="1722">
        <f t="shared" si="646"/>
        <v>2031000</v>
      </c>
      <c r="Q1392" s="2010"/>
      <c r="R1392" s="1349"/>
      <c r="S1392" s="1349"/>
      <c r="T1392" s="2014"/>
      <c r="U1392" s="746">
        <v>5</v>
      </c>
      <c r="V1392" s="1281"/>
      <c r="W1392" s="828"/>
      <c r="X1392" s="828"/>
      <c r="Y1392" s="828"/>
      <c r="Z1392" s="1281">
        <f t="shared" si="650"/>
        <v>1</v>
      </c>
      <c r="AA1392" s="829">
        <f t="shared" si="651"/>
        <v>406200</v>
      </c>
      <c r="AB1392" s="829">
        <f t="shared" si="653"/>
        <v>406200</v>
      </c>
      <c r="AC1392" s="829">
        <f t="shared" si="652"/>
        <v>1624800</v>
      </c>
      <c r="AD1392" s="830" t="b">
        <f t="shared" si="649"/>
        <v>1</v>
      </c>
      <c r="AE1392" s="738"/>
      <c r="AF1392" s="738"/>
    </row>
    <row r="1393" spans="1:32" ht="15" customHeight="1">
      <c r="A1393" s="1570" t="s">
        <v>1375</v>
      </c>
      <c r="B1393" s="1274"/>
      <c r="C1393" s="1361" t="s">
        <v>1243</v>
      </c>
      <c r="D1393" s="1274">
        <v>208010162</v>
      </c>
      <c r="E1393" s="1274"/>
      <c r="F1393" s="1349" t="s">
        <v>1479</v>
      </c>
      <c r="G1393" s="1349" t="s">
        <v>1480</v>
      </c>
      <c r="H1393" s="1349" t="s">
        <v>1481</v>
      </c>
      <c r="I1393" s="1349" t="s">
        <v>595</v>
      </c>
      <c r="J1393" s="1274" t="s">
        <v>211</v>
      </c>
      <c r="K1393" s="1274">
        <v>1</v>
      </c>
      <c r="L1393" s="1276" t="s">
        <v>207</v>
      </c>
      <c r="M1393" s="1375">
        <v>2031000</v>
      </c>
      <c r="N1393" s="1274">
        <v>2017</v>
      </c>
      <c r="O1393" s="1377" t="s">
        <v>1275</v>
      </c>
      <c r="P1393" s="1722">
        <f t="shared" si="646"/>
        <v>2031000</v>
      </c>
      <c r="Q1393" s="2010"/>
      <c r="R1393" s="1349"/>
      <c r="S1393" s="1349"/>
      <c r="T1393" s="2014"/>
      <c r="U1393" s="746">
        <v>5</v>
      </c>
      <c r="V1393" s="1281"/>
      <c r="W1393" s="828"/>
      <c r="X1393" s="828"/>
      <c r="Y1393" s="828"/>
      <c r="Z1393" s="1281">
        <f t="shared" si="650"/>
        <v>1</v>
      </c>
      <c r="AA1393" s="829">
        <f t="shared" si="651"/>
        <v>406200</v>
      </c>
      <c r="AB1393" s="829">
        <f t="shared" si="653"/>
        <v>406200</v>
      </c>
      <c r="AC1393" s="829">
        <f t="shared" si="652"/>
        <v>1624800</v>
      </c>
      <c r="AD1393" s="830" t="b">
        <f t="shared" si="649"/>
        <v>1</v>
      </c>
      <c r="AE1393" s="738"/>
      <c r="AF1393" s="738"/>
    </row>
    <row r="1394" spans="1:32" ht="15" customHeight="1">
      <c r="A1394" s="1570" t="s">
        <v>1375</v>
      </c>
      <c r="B1394" s="1274"/>
      <c r="C1394" s="1361" t="s">
        <v>1243</v>
      </c>
      <c r="D1394" s="1274">
        <v>208010162</v>
      </c>
      <c r="E1394" s="1274"/>
      <c r="F1394" s="1349" t="s">
        <v>1479</v>
      </c>
      <c r="G1394" s="1349" t="s">
        <v>1480</v>
      </c>
      <c r="H1394" s="1349" t="s">
        <v>1481</v>
      </c>
      <c r="I1394" s="1349" t="s">
        <v>595</v>
      </c>
      <c r="J1394" s="1274" t="s">
        <v>211</v>
      </c>
      <c r="K1394" s="1274">
        <v>1</v>
      </c>
      <c r="L1394" s="1276" t="s">
        <v>207</v>
      </c>
      <c r="M1394" s="1375">
        <v>2031000</v>
      </c>
      <c r="N1394" s="1274">
        <v>2017</v>
      </c>
      <c r="O1394" s="1377" t="s">
        <v>1275</v>
      </c>
      <c r="P1394" s="1722">
        <f t="shared" si="646"/>
        <v>2031000</v>
      </c>
      <c r="Q1394" s="2010"/>
      <c r="R1394" s="1349"/>
      <c r="S1394" s="1349"/>
      <c r="T1394" s="2014"/>
      <c r="U1394" s="746">
        <v>5</v>
      </c>
      <c r="V1394" s="1281"/>
      <c r="W1394" s="828"/>
      <c r="X1394" s="828"/>
      <c r="Y1394" s="828"/>
      <c r="Z1394" s="1281">
        <f t="shared" si="650"/>
        <v>1</v>
      </c>
      <c r="AA1394" s="829">
        <f t="shared" si="651"/>
        <v>406200</v>
      </c>
      <c r="AB1394" s="829">
        <f t="shared" si="653"/>
        <v>406200</v>
      </c>
      <c r="AC1394" s="829">
        <f t="shared" si="652"/>
        <v>1624800</v>
      </c>
      <c r="AD1394" s="830" t="b">
        <f t="shared" si="649"/>
        <v>1</v>
      </c>
      <c r="AE1394" s="738"/>
      <c r="AF1394" s="738"/>
    </row>
    <row r="1395" spans="1:32" ht="15" customHeight="1">
      <c r="A1395" s="1570" t="s">
        <v>1375</v>
      </c>
      <c r="B1395" s="1274"/>
      <c r="C1395" s="1361"/>
      <c r="D1395" s="1274"/>
      <c r="E1395" s="1274"/>
      <c r="F1395" s="1349"/>
      <c r="G1395" s="1349"/>
      <c r="H1395" s="1349"/>
      <c r="I1395" s="1349"/>
      <c r="J1395" s="1274"/>
      <c r="K1395" s="1274"/>
      <c r="L1395" s="1276"/>
      <c r="M1395" s="1375"/>
      <c r="N1395" s="1274"/>
      <c r="O1395" s="1377"/>
      <c r="P1395" s="1722">
        <f t="shared" si="646"/>
        <v>0</v>
      </c>
      <c r="Q1395" s="1378"/>
      <c r="R1395" s="1349"/>
      <c r="S1395" s="1349"/>
      <c r="T1395" s="2014"/>
      <c r="U1395" s="746"/>
      <c r="V1395" s="1281"/>
      <c r="W1395" s="828"/>
      <c r="X1395" s="828"/>
      <c r="Y1395" s="828"/>
      <c r="Z1395" s="1281"/>
      <c r="AA1395" s="829"/>
      <c r="AB1395" s="829"/>
      <c r="AC1395" s="829"/>
      <c r="AD1395" s="830" t="b">
        <f t="shared" si="649"/>
        <v>1</v>
      </c>
      <c r="AE1395" s="738"/>
      <c r="AF1395" s="738"/>
    </row>
    <row r="1396" spans="1:32" ht="15" customHeight="1">
      <c r="A1396" s="1570" t="s">
        <v>1375</v>
      </c>
      <c r="B1396" s="1274">
        <v>242</v>
      </c>
      <c r="C1396" s="1361" t="s">
        <v>1482</v>
      </c>
      <c r="D1396" s="1274">
        <v>208010163</v>
      </c>
      <c r="E1396" s="1274"/>
      <c r="F1396" s="1349" t="s">
        <v>1483</v>
      </c>
      <c r="G1396" s="1349" t="s">
        <v>1480</v>
      </c>
      <c r="H1396" s="1349" t="s">
        <v>1484</v>
      </c>
      <c r="I1396" s="1349" t="s">
        <v>595</v>
      </c>
      <c r="J1396" s="1274" t="s">
        <v>211</v>
      </c>
      <c r="K1396" s="1274">
        <v>1</v>
      </c>
      <c r="L1396" s="1276" t="s">
        <v>207</v>
      </c>
      <c r="M1396" s="1375">
        <v>2493105</v>
      </c>
      <c r="N1396" s="1274">
        <v>2017</v>
      </c>
      <c r="O1396" s="1377" t="s">
        <v>1275</v>
      </c>
      <c r="P1396" s="1722">
        <f t="shared" si="646"/>
        <v>2493105</v>
      </c>
      <c r="Q1396" s="2010" t="s">
        <v>99</v>
      </c>
      <c r="R1396" s="1349"/>
      <c r="S1396" s="1349"/>
      <c r="T1396" s="2014"/>
      <c r="U1396" s="746">
        <v>5</v>
      </c>
      <c r="V1396" s="1281"/>
      <c r="W1396" s="828"/>
      <c r="X1396" s="828"/>
      <c r="Y1396" s="828"/>
      <c r="Z1396" s="1281">
        <f t="shared" si="650"/>
        <v>1</v>
      </c>
      <c r="AA1396" s="829">
        <f t="shared" ref="AA1396:AA1427" si="654">P1396/U1396</f>
        <v>498621</v>
      </c>
      <c r="AB1396" s="829">
        <f t="shared" si="653"/>
        <v>498621</v>
      </c>
      <c r="AC1396" s="829">
        <f t="shared" ref="AC1396:AC1427" si="655">P1396-AB1396</f>
        <v>1994484</v>
      </c>
      <c r="AD1396" s="830" t="b">
        <f t="shared" si="649"/>
        <v>1</v>
      </c>
      <c r="AE1396" s="738"/>
      <c r="AF1396" s="738"/>
    </row>
    <row r="1397" spans="1:32" ht="15" customHeight="1">
      <c r="A1397" s="1570" t="s">
        <v>1375</v>
      </c>
      <c r="B1397" s="1274"/>
      <c r="C1397" s="1361" t="s">
        <v>1482</v>
      </c>
      <c r="D1397" s="1274">
        <v>208010163</v>
      </c>
      <c r="E1397" s="1274"/>
      <c r="F1397" s="1349" t="s">
        <v>1483</v>
      </c>
      <c r="G1397" s="1349" t="s">
        <v>1480</v>
      </c>
      <c r="H1397" s="1349" t="s">
        <v>1484</v>
      </c>
      <c r="I1397" s="1349" t="s">
        <v>595</v>
      </c>
      <c r="J1397" s="1274" t="s">
        <v>211</v>
      </c>
      <c r="K1397" s="1274">
        <v>1</v>
      </c>
      <c r="L1397" s="1276" t="s">
        <v>207</v>
      </c>
      <c r="M1397" s="1375">
        <v>2493105</v>
      </c>
      <c r="N1397" s="1274">
        <v>2017</v>
      </c>
      <c r="O1397" s="1377" t="s">
        <v>1275</v>
      </c>
      <c r="P1397" s="1722">
        <f t="shared" si="646"/>
        <v>2493105</v>
      </c>
      <c r="Q1397" s="2010"/>
      <c r="R1397" s="1349"/>
      <c r="S1397" s="1349"/>
      <c r="T1397" s="2014"/>
      <c r="U1397" s="746">
        <v>5</v>
      </c>
      <c r="V1397" s="1281"/>
      <c r="W1397" s="828"/>
      <c r="X1397" s="828"/>
      <c r="Y1397" s="828"/>
      <c r="Z1397" s="1281">
        <f t="shared" si="650"/>
        <v>1</v>
      </c>
      <c r="AA1397" s="829">
        <f t="shared" si="654"/>
        <v>498621</v>
      </c>
      <c r="AB1397" s="829">
        <f t="shared" si="653"/>
        <v>498621</v>
      </c>
      <c r="AC1397" s="829">
        <f t="shared" si="655"/>
        <v>1994484</v>
      </c>
      <c r="AD1397" s="830" t="b">
        <f t="shared" si="649"/>
        <v>1</v>
      </c>
      <c r="AE1397" s="738"/>
      <c r="AF1397" s="738"/>
    </row>
    <row r="1398" spans="1:32" ht="15" customHeight="1">
      <c r="A1398" s="1570" t="s">
        <v>1375</v>
      </c>
      <c r="B1398" s="1274"/>
      <c r="C1398" s="1361" t="s">
        <v>1482</v>
      </c>
      <c r="D1398" s="1274">
        <v>208010163</v>
      </c>
      <c r="E1398" s="1274"/>
      <c r="F1398" s="1349" t="s">
        <v>1483</v>
      </c>
      <c r="G1398" s="1349" t="s">
        <v>1480</v>
      </c>
      <c r="H1398" s="1349" t="s">
        <v>1484</v>
      </c>
      <c r="I1398" s="1349" t="s">
        <v>595</v>
      </c>
      <c r="J1398" s="1274" t="s">
        <v>211</v>
      </c>
      <c r="K1398" s="1274">
        <v>1</v>
      </c>
      <c r="L1398" s="1276" t="s">
        <v>207</v>
      </c>
      <c r="M1398" s="1375">
        <v>2493105</v>
      </c>
      <c r="N1398" s="1274">
        <v>2017</v>
      </c>
      <c r="O1398" s="1377" t="s">
        <v>1275</v>
      </c>
      <c r="P1398" s="1722">
        <f t="shared" si="646"/>
        <v>2493105</v>
      </c>
      <c r="Q1398" s="2010"/>
      <c r="R1398" s="1349"/>
      <c r="S1398" s="1349"/>
      <c r="T1398" s="2014"/>
      <c r="U1398" s="746">
        <v>5</v>
      </c>
      <c r="V1398" s="1281"/>
      <c r="W1398" s="828"/>
      <c r="X1398" s="828"/>
      <c r="Y1398" s="828"/>
      <c r="Z1398" s="1281">
        <f t="shared" si="650"/>
        <v>1</v>
      </c>
      <c r="AA1398" s="829">
        <f t="shared" si="654"/>
        <v>498621</v>
      </c>
      <c r="AB1398" s="829">
        <f t="shared" si="653"/>
        <v>498621</v>
      </c>
      <c r="AC1398" s="829">
        <f t="shared" si="655"/>
        <v>1994484</v>
      </c>
      <c r="AD1398" s="830" t="b">
        <f t="shared" si="649"/>
        <v>1</v>
      </c>
      <c r="AE1398" s="738"/>
      <c r="AF1398" s="738"/>
    </row>
    <row r="1399" spans="1:32" ht="15" customHeight="1">
      <c r="A1399" s="1570" t="s">
        <v>1375</v>
      </c>
      <c r="B1399" s="1274"/>
      <c r="C1399" s="1361" t="s">
        <v>1482</v>
      </c>
      <c r="D1399" s="1274">
        <v>208010163</v>
      </c>
      <c r="E1399" s="1274"/>
      <c r="F1399" s="1349" t="s">
        <v>1483</v>
      </c>
      <c r="G1399" s="1349" t="s">
        <v>1480</v>
      </c>
      <c r="H1399" s="1349" t="s">
        <v>1484</v>
      </c>
      <c r="I1399" s="1349" t="s">
        <v>595</v>
      </c>
      <c r="J1399" s="1274" t="s">
        <v>211</v>
      </c>
      <c r="K1399" s="1274">
        <v>1</v>
      </c>
      <c r="L1399" s="1276" t="s">
        <v>207</v>
      </c>
      <c r="M1399" s="1375">
        <v>2493105</v>
      </c>
      <c r="N1399" s="1274">
        <v>2017</v>
      </c>
      <c r="O1399" s="1377" t="s">
        <v>1275</v>
      </c>
      <c r="P1399" s="1722">
        <f t="shared" si="646"/>
        <v>2493105</v>
      </c>
      <c r="Q1399" s="2010"/>
      <c r="R1399" s="1349"/>
      <c r="S1399" s="1349"/>
      <c r="T1399" s="2014"/>
      <c r="U1399" s="746">
        <v>5</v>
      </c>
      <c r="V1399" s="1281"/>
      <c r="W1399" s="828"/>
      <c r="X1399" s="828"/>
      <c r="Y1399" s="828"/>
      <c r="Z1399" s="1281">
        <f t="shared" si="650"/>
        <v>1</v>
      </c>
      <c r="AA1399" s="829">
        <f t="shared" si="654"/>
        <v>498621</v>
      </c>
      <c r="AB1399" s="829">
        <f t="shared" si="653"/>
        <v>498621</v>
      </c>
      <c r="AC1399" s="829">
        <f t="shared" si="655"/>
        <v>1994484</v>
      </c>
      <c r="AD1399" s="830" t="b">
        <f t="shared" si="649"/>
        <v>1</v>
      </c>
      <c r="AE1399" s="738"/>
      <c r="AF1399" s="738"/>
    </row>
    <row r="1400" spans="1:32" ht="15" customHeight="1">
      <c r="A1400" s="1570" t="s">
        <v>1375</v>
      </c>
      <c r="B1400" s="1274"/>
      <c r="C1400" s="1361" t="s">
        <v>1482</v>
      </c>
      <c r="D1400" s="1274">
        <v>208010163</v>
      </c>
      <c r="E1400" s="1274"/>
      <c r="F1400" s="1349" t="s">
        <v>1483</v>
      </c>
      <c r="G1400" s="1349" t="s">
        <v>1480</v>
      </c>
      <c r="H1400" s="1349" t="s">
        <v>1484</v>
      </c>
      <c r="I1400" s="1349" t="s">
        <v>595</v>
      </c>
      <c r="J1400" s="1274" t="s">
        <v>211</v>
      </c>
      <c r="K1400" s="1274">
        <v>1</v>
      </c>
      <c r="L1400" s="1276" t="s">
        <v>207</v>
      </c>
      <c r="M1400" s="1375">
        <v>2493105</v>
      </c>
      <c r="N1400" s="1274">
        <v>2017</v>
      </c>
      <c r="O1400" s="1377" t="s">
        <v>1275</v>
      </c>
      <c r="P1400" s="1722">
        <f t="shared" si="646"/>
        <v>2493105</v>
      </c>
      <c r="Q1400" s="2010"/>
      <c r="R1400" s="1349"/>
      <c r="S1400" s="1349"/>
      <c r="T1400" s="2014"/>
      <c r="U1400" s="746">
        <v>5</v>
      </c>
      <c r="V1400" s="1281"/>
      <c r="W1400" s="828"/>
      <c r="X1400" s="828"/>
      <c r="Y1400" s="828"/>
      <c r="Z1400" s="1281">
        <f t="shared" si="650"/>
        <v>1</v>
      </c>
      <c r="AA1400" s="829">
        <f t="shared" si="654"/>
        <v>498621</v>
      </c>
      <c r="AB1400" s="829">
        <f t="shared" si="653"/>
        <v>498621</v>
      </c>
      <c r="AC1400" s="829">
        <f t="shared" si="655"/>
        <v>1994484</v>
      </c>
      <c r="AD1400" s="830" t="b">
        <f t="shared" si="649"/>
        <v>1</v>
      </c>
      <c r="AE1400" s="738"/>
      <c r="AF1400" s="738"/>
    </row>
    <row r="1401" spans="1:32" ht="15" customHeight="1">
      <c r="A1401" s="1570" t="s">
        <v>1375</v>
      </c>
      <c r="B1401" s="1274"/>
      <c r="C1401" s="1361" t="s">
        <v>1482</v>
      </c>
      <c r="D1401" s="1274">
        <v>208010163</v>
      </c>
      <c r="E1401" s="1274"/>
      <c r="F1401" s="1349" t="s">
        <v>1483</v>
      </c>
      <c r="G1401" s="1349" t="s">
        <v>1480</v>
      </c>
      <c r="H1401" s="1349" t="s">
        <v>1484</v>
      </c>
      <c r="I1401" s="1349" t="s">
        <v>595</v>
      </c>
      <c r="J1401" s="1274" t="s">
        <v>211</v>
      </c>
      <c r="K1401" s="1274">
        <v>1</v>
      </c>
      <c r="L1401" s="1276" t="s">
        <v>207</v>
      </c>
      <c r="M1401" s="1375">
        <v>2493105</v>
      </c>
      <c r="N1401" s="1274">
        <v>2017</v>
      </c>
      <c r="O1401" s="1377" t="s">
        <v>1275</v>
      </c>
      <c r="P1401" s="1722">
        <f t="shared" si="646"/>
        <v>2493105</v>
      </c>
      <c r="Q1401" s="2010"/>
      <c r="R1401" s="1349"/>
      <c r="S1401" s="1349"/>
      <c r="T1401" s="2014"/>
      <c r="U1401" s="746">
        <v>5</v>
      </c>
      <c r="V1401" s="1281"/>
      <c r="W1401" s="828"/>
      <c r="X1401" s="828"/>
      <c r="Y1401" s="828"/>
      <c r="Z1401" s="1281">
        <f t="shared" si="650"/>
        <v>1</v>
      </c>
      <c r="AA1401" s="829">
        <f t="shared" si="654"/>
        <v>498621</v>
      </c>
      <c r="AB1401" s="829">
        <f t="shared" si="653"/>
        <v>498621</v>
      </c>
      <c r="AC1401" s="829">
        <f t="shared" si="655"/>
        <v>1994484</v>
      </c>
      <c r="AD1401" s="830" t="b">
        <f t="shared" si="649"/>
        <v>1</v>
      </c>
      <c r="AE1401" s="738"/>
      <c r="AF1401" s="738"/>
    </row>
    <row r="1402" spans="1:32" ht="15" customHeight="1">
      <c r="A1402" s="1570" t="s">
        <v>1375</v>
      </c>
      <c r="B1402" s="1274"/>
      <c r="C1402" s="1361" t="s">
        <v>1482</v>
      </c>
      <c r="D1402" s="1274">
        <v>208010163</v>
      </c>
      <c r="E1402" s="1274"/>
      <c r="F1402" s="1349" t="s">
        <v>1483</v>
      </c>
      <c r="G1402" s="1349" t="s">
        <v>1480</v>
      </c>
      <c r="H1402" s="1349" t="s">
        <v>1484</v>
      </c>
      <c r="I1402" s="1349" t="s">
        <v>595</v>
      </c>
      <c r="J1402" s="1274" t="s">
        <v>211</v>
      </c>
      <c r="K1402" s="1274">
        <v>1</v>
      </c>
      <c r="L1402" s="1276" t="s">
        <v>207</v>
      </c>
      <c r="M1402" s="1375">
        <v>2493105</v>
      </c>
      <c r="N1402" s="1274">
        <v>2017</v>
      </c>
      <c r="O1402" s="1377" t="s">
        <v>1275</v>
      </c>
      <c r="P1402" s="1722">
        <f t="shared" si="646"/>
        <v>2493105</v>
      </c>
      <c r="Q1402" s="2010"/>
      <c r="R1402" s="1349"/>
      <c r="S1402" s="1349"/>
      <c r="T1402" s="2014"/>
      <c r="U1402" s="746">
        <v>5</v>
      </c>
      <c r="V1402" s="1281"/>
      <c r="W1402" s="828"/>
      <c r="X1402" s="828"/>
      <c r="Y1402" s="828"/>
      <c r="Z1402" s="1281">
        <f t="shared" si="650"/>
        <v>1</v>
      </c>
      <c r="AA1402" s="829">
        <f t="shared" si="654"/>
        <v>498621</v>
      </c>
      <c r="AB1402" s="829">
        <f t="shared" si="653"/>
        <v>498621</v>
      </c>
      <c r="AC1402" s="829">
        <f t="shared" si="655"/>
        <v>1994484</v>
      </c>
      <c r="AD1402" s="830" t="b">
        <f t="shared" si="649"/>
        <v>1</v>
      </c>
      <c r="AE1402" s="738"/>
      <c r="AF1402" s="738"/>
    </row>
    <row r="1403" spans="1:32" ht="15" customHeight="1">
      <c r="A1403" s="1570" t="s">
        <v>1375</v>
      </c>
      <c r="B1403" s="1274"/>
      <c r="C1403" s="1361" t="s">
        <v>1482</v>
      </c>
      <c r="D1403" s="1274">
        <v>208010163</v>
      </c>
      <c r="E1403" s="1274"/>
      <c r="F1403" s="1349" t="s">
        <v>1483</v>
      </c>
      <c r="G1403" s="1349" t="s">
        <v>1480</v>
      </c>
      <c r="H1403" s="1349" t="s">
        <v>1484</v>
      </c>
      <c r="I1403" s="1349" t="s">
        <v>595</v>
      </c>
      <c r="J1403" s="1274" t="s">
        <v>211</v>
      </c>
      <c r="K1403" s="1274">
        <v>1</v>
      </c>
      <c r="L1403" s="1276" t="s">
        <v>207</v>
      </c>
      <c r="M1403" s="1375">
        <v>2493105</v>
      </c>
      <c r="N1403" s="1274">
        <v>2017</v>
      </c>
      <c r="O1403" s="1377" t="s">
        <v>1275</v>
      </c>
      <c r="P1403" s="1722">
        <f t="shared" si="646"/>
        <v>2493105</v>
      </c>
      <c r="Q1403" s="2010"/>
      <c r="R1403" s="1349"/>
      <c r="S1403" s="1349"/>
      <c r="T1403" s="2014"/>
      <c r="U1403" s="746">
        <v>5</v>
      </c>
      <c r="V1403" s="1281"/>
      <c r="W1403" s="828"/>
      <c r="X1403" s="828"/>
      <c r="Y1403" s="828"/>
      <c r="Z1403" s="1281">
        <f t="shared" si="650"/>
        <v>1</v>
      </c>
      <c r="AA1403" s="829">
        <f t="shared" si="654"/>
        <v>498621</v>
      </c>
      <c r="AB1403" s="829">
        <f t="shared" si="653"/>
        <v>498621</v>
      </c>
      <c r="AC1403" s="829">
        <f t="shared" si="655"/>
        <v>1994484</v>
      </c>
      <c r="AD1403" s="830" t="b">
        <f t="shared" si="649"/>
        <v>1</v>
      </c>
      <c r="AE1403" s="738"/>
      <c r="AF1403" s="738"/>
    </row>
    <row r="1404" spans="1:32" ht="15" customHeight="1">
      <c r="A1404" s="1570" t="s">
        <v>1375</v>
      </c>
      <c r="B1404" s="1274"/>
      <c r="C1404" s="1361" t="s">
        <v>1482</v>
      </c>
      <c r="D1404" s="1274">
        <v>208010163</v>
      </c>
      <c r="E1404" s="1274"/>
      <c r="F1404" s="1349" t="s">
        <v>1483</v>
      </c>
      <c r="G1404" s="1349" t="s">
        <v>1480</v>
      </c>
      <c r="H1404" s="1349" t="s">
        <v>1484</v>
      </c>
      <c r="I1404" s="1349" t="s">
        <v>595</v>
      </c>
      <c r="J1404" s="1274" t="s">
        <v>211</v>
      </c>
      <c r="K1404" s="1274">
        <v>1</v>
      </c>
      <c r="L1404" s="1276" t="s">
        <v>207</v>
      </c>
      <c r="M1404" s="1375">
        <v>2493105</v>
      </c>
      <c r="N1404" s="1274">
        <v>2017</v>
      </c>
      <c r="O1404" s="1377" t="s">
        <v>1275</v>
      </c>
      <c r="P1404" s="1722">
        <f t="shared" si="646"/>
        <v>2493105</v>
      </c>
      <c r="Q1404" s="2010"/>
      <c r="R1404" s="1349"/>
      <c r="S1404" s="1349"/>
      <c r="T1404" s="2014"/>
      <c r="U1404" s="746">
        <v>5</v>
      </c>
      <c r="V1404" s="1281"/>
      <c r="W1404" s="828"/>
      <c r="X1404" s="828"/>
      <c r="Y1404" s="828"/>
      <c r="Z1404" s="1281">
        <f t="shared" si="650"/>
        <v>1</v>
      </c>
      <c r="AA1404" s="829">
        <f t="shared" si="654"/>
        <v>498621</v>
      </c>
      <c r="AB1404" s="829">
        <f t="shared" si="653"/>
        <v>498621</v>
      </c>
      <c r="AC1404" s="829">
        <f t="shared" si="655"/>
        <v>1994484</v>
      </c>
      <c r="AD1404" s="830" t="b">
        <f t="shared" si="649"/>
        <v>1</v>
      </c>
      <c r="AE1404" s="738"/>
      <c r="AF1404" s="738"/>
    </row>
    <row r="1405" spans="1:32" ht="15" customHeight="1">
      <c r="A1405" s="1570" t="s">
        <v>1375</v>
      </c>
      <c r="B1405" s="1274"/>
      <c r="C1405" s="1361" t="s">
        <v>1482</v>
      </c>
      <c r="D1405" s="1274">
        <v>208010163</v>
      </c>
      <c r="E1405" s="1274"/>
      <c r="F1405" s="1349" t="s">
        <v>1483</v>
      </c>
      <c r="G1405" s="1349" t="s">
        <v>1480</v>
      </c>
      <c r="H1405" s="1349" t="s">
        <v>1484</v>
      </c>
      <c r="I1405" s="1349" t="s">
        <v>595</v>
      </c>
      <c r="J1405" s="1274" t="s">
        <v>211</v>
      </c>
      <c r="K1405" s="1274">
        <v>1</v>
      </c>
      <c r="L1405" s="1276" t="s">
        <v>207</v>
      </c>
      <c r="M1405" s="1375">
        <v>2493105</v>
      </c>
      <c r="N1405" s="1274">
        <v>2017</v>
      </c>
      <c r="O1405" s="1377" t="s">
        <v>1275</v>
      </c>
      <c r="P1405" s="1722">
        <f t="shared" ref="P1405:P1468" si="656">K1405*M1405</f>
        <v>2493105</v>
      </c>
      <c r="Q1405" s="2010"/>
      <c r="R1405" s="1349"/>
      <c r="S1405" s="1349"/>
      <c r="T1405" s="2014"/>
      <c r="U1405" s="746">
        <v>5</v>
      </c>
      <c r="V1405" s="1281"/>
      <c r="W1405" s="828"/>
      <c r="X1405" s="828"/>
      <c r="Y1405" s="828"/>
      <c r="Z1405" s="1281">
        <f t="shared" si="650"/>
        <v>1</v>
      </c>
      <c r="AA1405" s="829">
        <f t="shared" si="654"/>
        <v>498621</v>
      </c>
      <c r="AB1405" s="829">
        <f t="shared" si="653"/>
        <v>498621</v>
      </c>
      <c r="AC1405" s="829">
        <f t="shared" si="655"/>
        <v>1994484</v>
      </c>
      <c r="AD1405" s="830" t="b">
        <f t="shared" si="649"/>
        <v>1</v>
      </c>
      <c r="AE1405" s="738"/>
      <c r="AF1405" s="738"/>
    </row>
    <row r="1406" spans="1:32" ht="15" customHeight="1">
      <c r="A1406" s="1570" t="s">
        <v>1375</v>
      </c>
      <c r="B1406" s="1274"/>
      <c r="C1406" s="1361" t="s">
        <v>1482</v>
      </c>
      <c r="D1406" s="1274">
        <v>208010163</v>
      </c>
      <c r="E1406" s="1274"/>
      <c r="F1406" s="1349" t="s">
        <v>1483</v>
      </c>
      <c r="G1406" s="1349" t="s">
        <v>1480</v>
      </c>
      <c r="H1406" s="1349" t="s">
        <v>1484</v>
      </c>
      <c r="I1406" s="1349" t="s">
        <v>595</v>
      </c>
      <c r="J1406" s="1274" t="s">
        <v>211</v>
      </c>
      <c r="K1406" s="1274">
        <v>1</v>
      </c>
      <c r="L1406" s="1276" t="s">
        <v>207</v>
      </c>
      <c r="M1406" s="1375">
        <v>2493105</v>
      </c>
      <c r="N1406" s="1274">
        <v>2017</v>
      </c>
      <c r="O1406" s="1377" t="s">
        <v>1275</v>
      </c>
      <c r="P1406" s="1722">
        <f t="shared" si="656"/>
        <v>2493105</v>
      </c>
      <c r="Q1406" s="2010"/>
      <c r="R1406" s="1349"/>
      <c r="S1406" s="1349"/>
      <c r="T1406" s="2014"/>
      <c r="U1406" s="746">
        <v>5</v>
      </c>
      <c r="V1406" s="1281"/>
      <c r="W1406" s="828"/>
      <c r="X1406" s="828"/>
      <c r="Y1406" s="828"/>
      <c r="Z1406" s="1281">
        <f t="shared" si="650"/>
        <v>1</v>
      </c>
      <c r="AA1406" s="829">
        <f t="shared" si="654"/>
        <v>498621</v>
      </c>
      <c r="AB1406" s="829">
        <f t="shared" si="653"/>
        <v>498621</v>
      </c>
      <c r="AC1406" s="829">
        <f t="shared" si="655"/>
        <v>1994484</v>
      </c>
      <c r="AD1406" s="830" t="b">
        <f t="shared" si="649"/>
        <v>1</v>
      </c>
      <c r="AE1406" s="738"/>
      <c r="AF1406" s="738"/>
    </row>
    <row r="1407" spans="1:32" ht="15" customHeight="1">
      <c r="A1407" s="1570" t="s">
        <v>1375</v>
      </c>
      <c r="B1407" s="1274"/>
      <c r="C1407" s="1361" t="s">
        <v>1482</v>
      </c>
      <c r="D1407" s="1274">
        <v>208010163</v>
      </c>
      <c r="E1407" s="1274"/>
      <c r="F1407" s="1349" t="s">
        <v>1483</v>
      </c>
      <c r="G1407" s="1349" t="s">
        <v>1480</v>
      </c>
      <c r="H1407" s="1349" t="s">
        <v>1484</v>
      </c>
      <c r="I1407" s="1349" t="s">
        <v>595</v>
      </c>
      <c r="J1407" s="1274" t="s">
        <v>211</v>
      </c>
      <c r="K1407" s="1274">
        <v>1</v>
      </c>
      <c r="L1407" s="1276" t="s">
        <v>207</v>
      </c>
      <c r="M1407" s="1375">
        <v>2493105</v>
      </c>
      <c r="N1407" s="1274">
        <v>2017</v>
      </c>
      <c r="O1407" s="1377" t="s">
        <v>1275</v>
      </c>
      <c r="P1407" s="1722">
        <f t="shared" si="656"/>
        <v>2493105</v>
      </c>
      <c r="Q1407" s="2010"/>
      <c r="R1407" s="1349"/>
      <c r="S1407" s="1349"/>
      <c r="T1407" s="2014"/>
      <c r="U1407" s="746">
        <v>5</v>
      </c>
      <c r="V1407" s="1281"/>
      <c r="W1407" s="828"/>
      <c r="X1407" s="828"/>
      <c r="Y1407" s="828"/>
      <c r="Z1407" s="1281">
        <f t="shared" si="650"/>
        <v>1</v>
      </c>
      <c r="AA1407" s="829">
        <f t="shared" si="654"/>
        <v>498621</v>
      </c>
      <c r="AB1407" s="829">
        <f t="shared" si="653"/>
        <v>498621</v>
      </c>
      <c r="AC1407" s="829">
        <f t="shared" si="655"/>
        <v>1994484</v>
      </c>
      <c r="AD1407" s="830" t="b">
        <f t="shared" si="649"/>
        <v>1</v>
      </c>
      <c r="AE1407" s="738"/>
      <c r="AF1407" s="738"/>
    </row>
    <row r="1408" spans="1:32" ht="15" customHeight="1">
      <c r="A1408" s="1570" t="s">
        <v>1375</v>
      </c>
      <c r="B1408" s="1274"/>
      <c r="C1408" s="1361" t="s">
        <v>1482</v>
      </c>
      <c r="D1408" s="1274">
        <v>208010163</v>
      </c>
      <c r="E1408" s="1274"/>
      <c r="F1408" s="1349" t="s">
        <v>1483</v>
      </c>
      <c r="G1408" s="1349" t="s">
        <v>1480</v>
      </c>
      <c r="H1408" s="1349" t="s">
        <v>1484</v>
      </c>
      <c r="I1408" s="1349" t="s">
        <v>595</v>
      </c>
      <c r="J1408" s="1274" t="s">
        <v>211</v>
      </c>
      <c r="K1408" s="1274">
        <v>1</v>
      </c>
      <c r="L1408" s="1276" t="s">
        <v>207</v>
      </c>
      <c r="M1408" s="1375">
        <v>2493105</v>
      </c>
      <c r="N1408" s="1274">
        <v>2017</v>
      </c>
      <c r="O1408" s="1377" t="s">
        <v>1275</v>
      </c>
      <c r="P1408" s="1722">
        <f t="shared" si="656"/>
        <v>2493105</v>
      </c>
      <c r="Q1408" s="2010"/>
      <c r="R1408" s="1349"/>
      <c r="S1408" s="1349"/>
      <c r="T1408" s="2014"/>
      <c r="U1408" s="746">
        <v>5</v>
      </c>
      <c r="V1408" s="1281"/>
      <c r="W1408" s="828"/>
      <c r="X1408" s="828"/>
      <c r="Y1408" s="828"/>
      <c r="Z1408" s="1281">
        <f t="shared" si="650"/>
        <v>1</v>
      </c>
      <c r="AA1408" s="829">
        <f t="shared" si="654"/>
        <v>498621</v>
      </c>
      <c r="AB1408" s="829">
        <f t="shared" si="653"/>
        <v>498621</v>
      </c>
      <c r="AC1408" s="829">
        <f t="shared" si="655"/>
        <v>1994484</v>
      </c>
      <c r="AD1408" s="830" t="b">
        <f t="shared" si="649"/>
        <v>1</v>
      </c>
      <c r="AE1408" s="738"/>
      <c r="AF1408" s="738"/>
    </row>
    <row r="1409" spans="1:32" ht="15" customHeight="1">
      <c r="A1409" s="1570" t="s">
        <v>1375</v>
      </c>
      <c r="B1409" s="1274"/>
      <c r="C1409" s="1361" t="s">
        <v>1482</v>
      </c>
      <c r="D1409" s="1274">
        <v>208010163</v>
      </c>
      <c r="E1409" s="1274"/>
      <c r="F1409" s="1349" t="s">
        <v>1483</v>
      </c>
      <c r="G1409" s="1349" t="s">
        <v>1480</v>
      </c>
      <c r="H1409" s="1349" t="s">
        <v>1484</v>
      </c>
      <c r="I1409" s="1349" t="s">
        <v>595</v>
      </c>
      <c r="J1409" s="1274" t="s">
        <v>211</v>
      </c>
      <c r="K1409" s="1274">
        <v>1</v>
      </c>
      <c r="L1409" s="1276" t="s">
        <v>207</v>
      </c>
      <c r="M1409" s="1375">
        <v>2493105</v>
      </c>
      <c r="N1409" s="1274">
        <v>2017</v>
      </c>
      <c r="O1409" s="1377" t="s">
        <v>1275</v>
      </c>
      <c r="P1409" s="1722">
        <f t="shared" si="656"/>
        <v>2493105</v>
      </c>
      <c r="Q1409" s="2010"/>
      <c r="R1409" s="1349"/>
      <c r="S1409" s="1349"/>
      <c r="T1409" s="2014"/>
      <c r="U1409" s="746">
        <v>5</v>
      </c>
      <c r="V1409" s="1281"/>
      <c r="W1409" s="828"/>
      <c r="X1409" s="828"/>
      <c r="Y1409" s="828"/>
      <c r="Z1409" s="1281">
        <f t="shared" si="650"/>
        <v>1</v>
      </c>
      <c r="AA1409" s="829">
        <f t="shared" si="654"/>
        <v>498621</v>
      </c>
      <c r="AB1409" s="829">
        <f t="shared" si="653"/>
        <v>498621</v>
      </c>
      <c r="AC1409" s="829">
        <f t="shared" si="655"/>
        <v>1994484</v>
      </c>
      <c r="AD1409" s="830" t="b">
        <f t="shared" si="649"/>
        <v>1</v>
      </c>
      <c r="AE1409" s="738"/>
      <c r="AF1409" s="738"/>
    </row>
    <row r="1410" spans="1:32" ht="15" customHeight="1">
      <c r="A1410" s="1570" t="s">
        <v>1375</v>
      </c>
      <c r="B1410" s="1274"/>
      <c r="C1410" s="1361" t="s">
        <v>1482</v>
      </c>
      <c r="D1410" s="1274">
        <v>208010163</v>
      </c>
      <c r="E1410" s="1274"/>
      <c r="F1410" s="1349" t="s">
        <v>1483</v>
      </c>
      <c r="G1410" s="1349" t="s">
        <v>1480</v>
      </c>
      <c r="H1410" s="1349" t="s">
        <v>1484</v>
      </c>
      <c r="I1410" s="1349" t="s">
        <v>595</v>
      </c>
      <c r="J1410" s="1274" t="s">
        <v>211</v>
      </c>
      <c r="K1410" s="1274">
        <v>1</v>
      </c>
      <c r="L1410" s="1276" t="s">
        <v>207</v>
      </c>
      <c r="M1410" s="1375">
        <v>2493105</v>
      </c>
      <c r="N1410" s="1274">
        <v>2017</v>
      </c>
      <c r="O1410" s="1377" t="s">
        <v>1275</v>
      </c>
      <c r="P1410" s="1722">
        <f t="shared" si="656"/>
        <v>2493105</v>
      </c>
      <c r="Q1410" s="2010"/>
      <c r="R1410" s="1349"/>
      <c r="S1410" s="1349"/>
      <c r="T1410" s="2014"/>
      <c r="U1410" s="746">
        <v>5</v>
      </c>
      <c r="V1410" s="1281"/>
      <c r="W1410" s="828"/>
      <c r="X1410" s="828"/>
      <c r="Y1410" s="828"/>
      <c r="Z1410" s="1281">
        <f t="shared" si="650"/>
        <v>1</v>
      </c>
      <c r="AA1410" s="829">
        <f t="shared" si="654"/>
        <v>498621</v>
      </c>
      <c r="AB1410" s="829">
        <f t="shared" si="653"/>
        <v>498621</v>
      </c>
      <c r="AC1410" s="829">
        <f t="shared" si="655"/>
        <v>1994484</v>
      </c>
      <c r="AD1410" s="830" t="b">
        <f t="shared" si="649"/>
        <v>1</v>
      </c>
      <c r="AE1410" s="738"/>
      <c r="AF1410" s="738"/>
    </row>
    <row r="1411" spans="1:32" ht="15" customHeight="1">
      <c r="A1411" s="1570" t="s">
        <v>1375</v>
      </c>
      <c r="B1411" s="1274"/>
      <c r="C1411" s="1361" t="s">
        <v>1482</v>
      </c>
      <c r="D1411" s="1274">
        <v>208010163</v>
      </c>
      <c r="E1411" s="1274"/>
      <c r="F1411" s="1349" t="s">
        <v>1483</v>
      </c>
      <c r="G1411" s="1349" t="s">
        <v>1480</v>
      </c>
      <c r="H1411" s="1349" t="s">
        <v>1484</v>
      </c>
      <c r="I1411" s="1349" t="s">
        <v>595</v>
      </c>
      <c r="J1411" s="1274" t="s">
        <v>211</v>
      </c>
      <c r="K1411" s="1274">
        <v>1</v>
      </c>
      <c r="L1411" s="1276" t="s">
        <v>207</v>
      </c>
      <c r="M1411" s="1375">
        <v>2493105</v>
      </c>
      <c r="N1411" s="1274">
        <v>2017</v>
      </c>
      <c r="O1411" s="1377" t="s">
        <v>1275</v>
      </c>
      <c r="P1411" s="1722">
        <f t="shared" si="656"/>
        <v>2493105</v>
      </c>
      <c r="Q1411" s="2010"/>
      <c r="R1411" s="1349"/>
      <c r="S1411" s="1349"/>
      <c r="T1411" s="2014"/>
      <c r="U1411" s="746">
        <v>5</v>
      </c>
      <c r="V1411" s="1281"/>
      <c r="W1411" s="828"/>
      <c r="X1411" s="828"/>
      <c r="Y1411" s="828"/>
      <c r="Z1411" s="1281">
        <f t="shared" si="650"/>
        <v>1</v>
      </c>
      <c r="AA1411" s="829">
        <f t="shared" si="654"/>
        <v>498621</v>
      </c>
      <c r="AB1411" s="829">
        <f t="shared" si="653"/>
        <v>498621</v>
      </c>
      <c r="AC1411" s="829">
        <f t="shared" si="655"/>
        <v>1994484</v>
      </c>
      <c r="AD1411" s="830" t="b">
        <f t="shared" si="649"/>
        <v>1</v>
      </c>
      <c r="AE1411" s="738"/>
      <c r="AF1411" s="738"/>
    </row>
    <row r="1412" spans="1:32" ht="15" customHeight="1">
      <c r="A1412" s="1570" t="s">
        <v>1375</v>
      </c>
      <c r="B1412" s="1274"/>
      <c r="C1412" s="1361" t="s">
        <v>1482</v>
      </c>
      <c r="D1412" s="1274">
        <v>208010163</v>
      </c>
      <c r="E1412" s="1274"/>
      <c r="F1412" s="1349" t="s">
        <v>1483</v>
      </c>
      <c r="G1412" s="1349" t="s">
        <v>1480</v>
      </c>
      <c r="H1412" s="1349" t="s">
        <v>1484</v>
      </c>
      <c r="I1412" s="1349" t="s">
        <v>595</v>
      </c>
      <c r="J1412" s="1274" t="s">
        <v>211</v>
      </c>
      <c r="K1412" s="1274">
        <v>1</v>
      </c>
      <c r="L1412" s="1276" t="s">
        <v>207</v>
      </c>
      <c r="M1412" s="1375">
        <v>2493105</v>
      </c>
      <c r="N1412" s="1274">
        <v>2017</v>
      </c>
      <c r="O1412" s="1377" t="s">
        <v>1275</v>
      </c>
      <c r="P1412" s="1722">
        <f t="shared" si="656"/>
        <v>2493105</v>
      </c>
      <c r="Q1412" s="2010"/>
      <c r="R1412" s="1349"/>
      <c r="S1412" s="1349"/>
      <c r="T1412" s="2014"/>
      <c r="U1412" s="746">
        <v>5</v>
      </c>
      <c r="V1412" s="1281"/>
      <c r="W1412" s="828"/>
      <c r="X1412" s="828"/>
      <c r="Y1412" s="828"/>
      <c r="Z1412" s="1281">
        <f t="shared" si="650"/>
        <v>1</v>
      </c>
      <c r="AA1412" s="829">
        <f t="shared" si="654"/>
        <v>498621</v>
      </c>
      <c r="AB1412" s="829">
        <f t="shared" si="653"/>
        <v>498621</v>
      </c>
      <c r="AC1412" s="829">
        <f t="shared" si="655"/>
        <v>1994484</v>
      </c>
      <c r="AD1412" s="830" t="b">
        <f t="shared" si="649"/>
        <v>1</v>
      </c>
      <c r="AE1412" s="738"/>
      <c r="AF1412" s="738"/>
    </row>
    <row r="1413" spans="1:32" ht="15" customHeight="1">
      <c r="A1413" s="1570" t="s">
        <v>1375</v>
      </c>
      <c r="B1413" s="1274"/>
      <c r="C1413" s="1361" t="s">
        <v>1482</v>
      </c>
      <c r="D1413" s="1274">
        <v>208010163</v>
      </c>
      <c r="E1413" s="1274"/>
      <c r="F1413" s="1349" t="s">
        <v>1483</v>
      </c>
      <c r="G1413" s="1349" t="s">
        <v>1480</v>
      </c>
      <c r="H1413" s="1349" t="s">
        <v>1484</v>
      </c>
      <c r="I1413" s="1349" t="s">
        <v>595</v>
      </c>
      <c r="J1413" s="1274" t="s">
        <v>211</v>
      </c>
      <c r="K1413" s="1274">
        <v>1</v>
      </c>
      <c r="L1413" s="1276" t="s">
        <v>207</v>
      </c>
      <c r="M1413" s="1375">
        <v>2493105</v>
      </c>
      <c r="N1413" s="1274">
        <v>2017</v>
      </c>
      <c r="O1413" s="1377" t="s">
        <v>1275</v>
      </c>
      <c r="P1413" s="1722">
        <f t="shared" si="656"/>
        <v>2493105</v>
      </c>
      <c r="Q1413" s="2010"/>
      <c r="R1413" s="1349"/>
      <c r="S1413" s="1349"/>
      <c r="T1413" s="2014"/>
      <c r="U1413" s="746">
        <v>5</v>
      </c>
      <c r="V1413" s="1281"/>
      <c r="W1413" s="828"/>
      <c r="X1413" s="828"/>
      <c r="Y1413" s="828"/>
      <c r="Z1413" s="1281">
        <f t="shared" si="650"/>
        <v>1</v>
      </c>
      <c r="AA1413" s="829">
        <f t="shared" si="654"/>
        <v>498621</v>
      </c>
      <c r="AB1413" s="829">
        <f t="shared" si="653"/>
        <v>498621</v>
      </c>
      <c r="AC1413" s="829">
        <f t="shared" si="655"/>
        <v>1994484</v>
      </c>
      <c r="AD1413" s="830" t="b">
        <f t="shared" si="649"/>
        <v>1</v>
      </c>
      <c r="AE1413" s="738"/>
      <c r="AF1413" s="738"/>
    </row>
    <row r="1414" spans="1:32" ht="15" customHeight="1">
      <c r="A1414" s="1570" t="s">
        <v>1375</v>
      </c>
      <c r="B1414" s="1274"/>
      <c r="C1414" s="1361" t="s">
        <v>1482</v>
      </c>
      <c r="D1414" s="1274">
        <v>208010163</v>
      </c>
      <c r="E1414" s="1274"/>
      <c r="F1414" s="1349" t="s">
        <v>1483</v>
      </c>
      <c r="G1414" s="1349" t="s">
        <v>1480</v>
      </c>
      <c r="H1414" s="1349" t="s">
        <v>1484</v>
      </c>
      <c r="I1414" s="1349" t="s">
        <v>595</v>
      </c>
      <c r="J1414" s="1274" t="s">
        <v>211</v>
      </c>
      <c r="K1414" s="1274">
        <v>1</v>
      </c>
      <c r="L1414" s="1276" t="s">
        <v>207</v>
      </c>
      <c r="M1414" s="1375">
        <v>2493105</v>
      </c>
      <c r="N1414" s="1274">
        <v>2017</v>
      </c>
      <c r="O1414" s="1377" t="s">
        <v>1275</v>
      </c>
      <c r="P1414" s="1722">
        <f t="shared" si="656"/>
        <v>2493105</v>
      </c>
      <c r="Q1414" s="2010"/>
      <c r="R1414" s="1349"/>
      <c r="S1414" s="1349"/>
      <c r="T1414" s="2014"/>
      <c r="U1414" s="746">
        <v>5</v>
      </c>
      <c r="V1414" s="1281"/>
      <c r="W1414" s="828"/>
      <c r="X1414" s="828"/>
      <c r="Y1414" s="828"/>
      <c r="Z1414" s="1281">
        <f t="shared" si="650"/>
        <v>1</v>
      </c>
      <c r="AA1414" s="829">
        <f t="shared" si="654"/>
        <v>498621</v>
      </c>
      <c r="AB1414" s="829">
        <f t="shared" si="653"/>
        <v>498621</v>
      </c>
      <c r="AC1414" s="829">
        <f t="shared" si="655"/>
        <v>1994484</v>
      </c>
      <c r="AD1414" s="830" t="b">
        <f t="shared" si="649"/>
        <v>1</v>
      </c>
      <c r="AE1414" s="738"/>
      <c r="AF1414" s="738"/>
    </row>
    <row r="1415" spans="1:32" ht="15" customHeight="1">
      <c r="A1415" s="1570" t="s">
        <v>1375</v>
      </c>
      <c r="B1415" s="1274"/>
      <c r="C1415" s="1361" t="s">
        <v>1482</v>
      </c>
      <c r="D1415" s="1274">
        <v>208010163</v>
      </c>
      <c r="E1415" s="1274"/>
      <c r="F1415" s="1349" t="s">
        <v>1483</v>
      </c>
      <c r="G1415" s="1349" t="s">
        <v>1480</v>
      </c>
      <c r="H1415" s="1349" t="s">
        <v>1484</v>
      </c>
      <c r="I1415" s="1349" t="s">
        <v>595</v>
      </c>
      <c r="J1415" s="1274" t="s">
        <v>211</v>
      </c>
      <c r="K1415" s="1274">
        <v>1</v>
      </c>
      <c r="L1415" s="1276" t="s">
        <v>207</v>
      </c>
      <c r="M1415" s="1375">
        <v>2493105</v>
      </c>
      <c r="N1415" s="1274">
        <v>2017</v>
      </c>
      <c r="O1415" s="1377" t="s">
        <v>1275</v>
      </c>
      <c r="P1415" s="1722">
        <f t="shared" si="656"/>
        <v>2493105</v>
      </c>
      <c r="Q1415" s="2010"/>
      <c r="R1415" s="1349"/>
      <c r="S1415" s="1349"/>
      <c r="T1415" s="2014"/>
      <c r="U1415" s="746">
        <v>5</v>
      </c>
      <c r="V1415" s="1281"/>
      <c r="W1415" s="828"/>
      <c r="X1415" s="828"/>
      <c r="Y1415" s="828"/>
      <c r="Z1415" s="1281">
        <f t="shared" si="650"/>
        <v>1</v>
      </c>
      <c r="AA1415" s="829">
        <f t="shared" si="654"/>
        <v>498621</v>
      </c>
      <c r="AB1415" s="829">
        <f t="shared" si="653"/>
        <v>498621</v>
      </c>
      <c r="AC1415" s="829">
        <f t="shared" si="655"/>
        <v>1994484</v>
      </c>
      <c r="AD1415" s="830" t="b">
        <f t="shared" si="649"/>
        <v>1</v>
      </c>
      <c r="AE1415" s="738"/>
      <c r="AF1415" s="738"/>
    </row>
    <row r="1416" spans="1:32" ht="15" customHeight="1">
      <c r="A1416" s="1570" t="s">
        <v>1375</v>
      </c>
      <c r="B1416" s="1274"/>
      <c r="C1416" s="1361" t="s">
        <v>1482</v>
      </c>
      <c r="D1416" s="1274">
        <v>208010163</v>
      </c>
      <c r="E1416" s="1274"/>
      <c r="F1416" s="1349" t="s">
        <v>1483</v>
      </c>
      <c r="G1416" s="1349" t="s">
        <v>1480</v>
      </c>
      <c r="H1416" s="1349" t="s">
        <v>1484</v>
      </c>
      <c r="I1416" s="1349" t="s">
        <v>595</v>
      </c>
      <c r="J1416" s="1274" t="s">
        <v>211</v>
      </c>
      <c r="K1416" s="1274">
        <v>1</v>
      </c>
      <c r="L1416" s="1276" t="s">
        <v>207</v>
      </c>
      <c r="M1416" s="1375">
        <v>2493105</v>
      </c>
      <c r="N1416" s="1274">
        <v>2017</v>
      </c>
      <c r="O1416" s="1377" t="s">
        <v>1275</v>
      </c>
      <c r="P1416" s="1722">
        <f t="shared" si="656"/>
        <v>2493105</v>
      </c>
      <c r="Q1416" s="2010"/>
      <c r="R1416" s="1349"/>
      <c r="S1416" s="1349"/>
      <c r="T1416" s="2014"/>
      <c r="U1416" s="746">
        <v>5</v>
      </c>
      <c r="V1416" s="1281"/>
      <c r="W1416" s="828"/>
      <c r="X1416" s="828"/>
      <c r="Y1416" s="828"/>
      <c r="Z1416" s="1281">
        <f t="shared" si="650"/>
        <v>1</v>
      </c>
      <c r="AA1416" s="829">
        <f t="shared" si="654"/>
        <v>498621</v>
      </c>
      <c r="AB1416" s="829">
        <f t="shared" si="653"/>
        <v>498621</v>
      </c>
      <c r="AC1416" s="829">
        <f t="shared" si="655"/>
        <v>1994484</v>
      </c>
      <c r="AD1416" s="830" t="b">
        <f t="shared" si="649"/>
        <v>1</v>
      </c>
      <c r="AE1416" s="738"/>
      <c r="AF1416" s="738"/>
    </row>
    <row r="1417" spans="1:32" ht="15" customHeight="1">
      <c r="A1417" s="1570" t="s">
        <v>1375</v>
      </c>
      <c r="B1417" s="1274"/>
      <c r="C1417" s="1361" t="s">
        <v>1482</v>
      </c>
      <c r="D1417" s="1274">
        <v>208010163</v>
      </c>
      <c r="E1417" s="1274"/>
      <c r="F1417" s="1349" t="s">
        <v>1483</v>
      </c>
      <c r="G1417" s="1349" t="s">
        <v>1480</v>
      </c>
      <c r="H1417" s="1349" t="s">
        <v>1484</v>
      </c>
      <c r="I1417" s="1349" t="s">
        <v>595</v>
      </c>
      <c r="J1417" s="1274" t="s">
        <v>211</v>
      </c>
      <c r="K1417" s="1274">
        <v>1</v>
      </c>
      <c r="L1417" s="1276" t="s">
        <v>207</v>
      </c>
      <c r="M1417" s="1375">
        <v>2493105</v>
      </c>
      <c r="N1417" s="1274">
        <v>2017</v>
      </c>
      <c r="O1417" s="1377" t="s">
        <v>1275</v>
      </c>
      <c r="P1417" s="1722">
        <f t="shared" si="656"/>
        <v>2493105</v>
      </c>
      <c r="Q1417" s="2010"/>
      <c r="R1417" s="1349"/>
      <c r="S1417" s="1349"/>
      <c r="T1417" s="2014"/>
      <c r="U1417" s="746">
        <v>5</v>
      </c>
      <c r="V1417" s="1281"/>
      <c r="W1417" s="828"/>
      <c r="X1417" s="828"/>
      <c r="Y1417" s="828"/>
      <c r="Z1417" s="1281">
        <f t="shared" si="650"/>
        <v>1</v>
      </c>
      <c r="AA1417" s="829">
        <f t="shared" si="654"/>
        <v>498621</v>
      </c>
      <c r="AB1417" s="829">
        <f t="shared" si="653"/>
        <v>498621</v>
      </c>
      <c r="AC1417" s="829">
        <f t="shared" si="655"/>
        <v>1994484</v>
      </c>
      <c r="AD1417" s="830" t="b">
        <f t="shared" si="649"/>
        <v>1</v>
      </c>
      <c r="AE1417" s="738"/>
      <c r="AF1417" s="738"/>
    </row>
    <row r="1418" spans="1:32" ht="15" customHeight="1">
      <c r="A1418" s="1570" t="s">
        <v>1375</v>
      </c>
      <c r="B1418" s="1274"/>
      <c r="C1418" s="1361" t="s">
        <v>1482</v>
      </c>
      <c r="D1418" s="1274">
        <v>208010163</v>
      </c>
      <c r="E1418" s="1274"/>
      <c r="F1418" s="1349" t="s">
        <v>1483</v>
      </c>
      <c r="G1418" s="1349" t="s">
        <v>1480</v>
      </c>
      <c r="H1418" s="1349" t="s">
        <v>1484</v>
      </c>
      <c r="I1418" s="1349" t="s">
        <v>595</v>
      </c>
      <c r="J1418" s="1274" t="s">
        <v>211</v>
      </c>
      <c r="K1418" s="1274">
        <v>1</v>
      </c>
      <c r="L1418" s="1276" t="s">
        <v>207</v>
      </c>
      <c r="M1418" s="1375">
        <v>2493105</v>
      </c>
      <c r="N1418" s="1274">
        <v>2017</v>
      </c>
      <c r="O1418" s="1377" t="s">
        <v>1275</v>
      </c>
      <c r="P1418" s="1722">
        <f t="shared" si="656"/>
        <v>2493105</v>
      </c>
      <c r="Q1418" s="2010"/>
      <c r="R1418" s="1349"/>
      <c r="S1418" s="1349"/>
      <c r="T1418" s="2014"/>
      <c r="U1418" s="746">
        <v>5</v>
      </c>
      <c r="V1418" s="1281"/>
      <c r="W1418" s="828"/>
      <c r="X1418" s="828"/>
      <c r="Y1418" s="828"/>
      <c r="Z1418" s="1281">
        <f t="shared" si="650"/>
        <v>1</v>
      </c>
      <c r="AA1418" s="829">
        <f t="shared" si="654"/>
        <v>498621</v>
      </c>
      <c r="AB1418" s="829">
        <f t="shared" si="653"/>
        <v>498621</v>
      </c>
      <c r="AC1418" s="829">
        <f t="shared" si="655"/>
        <v>1994484</v>
      </c>
      <c r="AD1418" s="830" t="b">
        <f t="shared" si="649"/>
        <v>1</v>
      </c>
      <c r="AE1418" s="738"/>
      <c r="AF1418" s="738"/>
    </row>
    <row r="1419" spans="1:32" ht="15" customHeight="1">
      <c r="A1419" s="1570" t="s">
        <v>1375</v>
      </c>
      <c r="B1419" s="1274"/>
      <c r="C1419" s="1361" t="s">
        <v>1482</v>
      </c>
      <c r="D1419" s="1274">
        <v>208010163</v>
      </c>
      <c r="E1419" s="1274"/>
      <c r="F1419" s="1349" t="s">
        <v>1483</v>
      </c>
      <c r="G1419" s="1349" t="s">
        <v>1480</v>
      </c>
      <c r="H1419" s="1349" t="s">
        <v>1484</v>
      </c>
      <c r="I1419" s="1349" t="s">
        <v>595</v>
      </c>
      <c r="J1419" s="1274" t="s">
        <v>211</v>
      </c>
      <c r="K1419" s="1274">
        <v>1</v>
      </c>
      <c r="L1419" s="1276" t="s">
        <v>207</v>
      </c>
      <c r="M1419" s="1375">
        <v>2493105</v>
      </c>
      <c r="N1419" s="1274">
        <v>2017</v>
      </c>
      <c r="O1419" s="1377" t="s">
        <v>1275</v>
      </c>
      <c r="P1419" s="1722">
        <f t="shared" si="656"/>
        <v>2493105</v>
      </c>
      <c r="Q1419" s="2010"/>
      <c r="R1419" s="1349"/>
      <c r="S1419" s="1349"/>
      <c r="T1419" s="2014"/>
      <c r="U1419" s="746">
        <v>5</v>
      </c>
      <c r="V1419" s="1281"/>
      <c r="W1419" s="828"/>
      <c r="X1419" s="828"/>
      <c r="Y1419" s="828"/>
      <c r="Z1419" s="1281">
        <f t="shared" si="650"/>
        <v>1</v>
      </c>
      <c r="AA1419" s="829">
        <f t="shared" si="654"/>
        <v>498621</v>
      </c>
      <c r="AB1419" s="829">
        <f t="shared" si="653"/>
        <v>498621</v>
      </c>
      <c r="AC1419" s="829">
        <f t="shared" si="655"/>
        <v>1994484</v>
      </c>
      <c r="AD1419" s="830" t="b">
        <f t="shared" si="649"/>
        <v>1</v>
      </c>
      <c r="AE1419" s="738"/>
      <c r="AF1419" s="738"/>
    </row>
    <row r="1420" spans="1:32" ht="15" customHeight="1">
      <c r="A1420" s="1570" t="s">
        <v>1375</v>
      </c>
      <c r="B1420" s="1274"/>
      <c r="C1420" s="1361" t="s">
        <v>1482</v>
      </c>
      <c r="D1420" s="1274">
        <v>208010163</v>
      </c>
      <c r="E1420" s="1274"/>
      <c r="F1420" s="1349" t="s">
        <v>1483</v>
      </c>
      <c r="G1420" s="1349" t="s">
        <v>1480</v>
      </c>
      <c r="H1420" s="1349" t="s">
        <v>1484</v>
      </c>
      <c r="I1420" s="1349" t="s">
        <v>595</v>
      </c>
      <c r="J1420" s="1274" t="s">
        <v>211</v>
      </c>
      <c r="K1420" s="1274">
        <v>1</v>
      </c>
      <c r="L1420" s="1276" t="s">
        <v>207</v>
      </c>
      <c r="M1420" s="1375">
        <v>2493105</v>
      </c>
      <c r="N1420" s="1274">
        <v>2017</v>
      </c>
      <c r="O1420" s="1377" t="s">
        <v>1275</v>
      </c>
      <c r="P1420" s="1722">
        <f t="shared" si="656"/>
        <v>2493105</v>
      </c>
      <c r="Q1420" s="2010"/>
      <c r="R1420" s="1349"/>
      <c r="S1420" s="1349"/>
      <c r="T1420" s="2014"/>
      <c r="U1420" s="746">
        <v>5</v>
      </c>
      <c r="V1420" s="1281"/>
      <c r="W1420" s="828"/>
      <c r="X1420" s="828"/>
      <c r="Y1420" s="828"/>
      <c r="Z1420" s="1281">
        <f t="shared" si="650"/>
        <v>1</v>
      </c>
      <c r="AA1420" s="829">
        <f t="shared" si="654"/>
        <v>498621</v>
      </c>
      <c r="AB1420" s="829">
        <f t="shared" si="653"/>
        <v>498621</v>
      </c>
      <c r="AC1420" s="829">
        <f t="shared" si="655"/>
        <v>1994484</v>
      </c>
      <c r="AD1420" s="830" t="b">
        <f t="shared" si="649"/>
        <v>1</v>
      </c>
      <c r="AE1420" s="738"/>
      <c r="AF1420" s="738"/>
    </row>
    <row r="1421" spans="1:32" ht="15" customHeight="1">
      <c r="A1421" s="1570" t="s">
        <v>1375</v>
      </c>
      <c r="B1421" s="1274"/>
      <c r="C1421" s="1361" t="s">
        <v>1482</v>
      </c>
      <c r="D1421" s="1274">
        <v>208010163</v>
      </c>
      <c r="E1421" s="1274"/>
      <c r="F1421" s="1349" t="s">
        <v>1483</v>
      </c>
      <c r="G1421" s="1349" t="s">
        <v>1480</v>
      </c>
      <c r="H1421" s="1349" t="s">
        <v>1484</v>
      </c>
      <c r="I1421" s="1349" t="s">
        <v>595</v>
      </c>
      <c r="J1421" s="1274" t="s">
        <v>211</v>
      </c>
      <c r="K1421" s="1274">
        <v>1</v>
      </c>
      <c r="L1421" s="1276" t="s">
        <v>207</v>
      </c>
      <c r="M1421" s="1375">
        <v>2493105</v>
      </c>
      <c r="N1421" s="1274">
        <v>2017</v>
      </c>
      <c r="O1421" s="1377" t="s">
        <v>1275</v>
      </c>
      <c r="P1421" s="1722">
        <f t="shared" si="656"/>
        <v>2493105</v>
      </c>
      <c r="Q1421" s="2010"/>
      <c r="R1421" s="1349"/>
      <c r="S1421" s="1349"/>
      <c r="T1421" s="2014"/>
      <c r="U1421" s="746">
        <v>5</v>
      </c>
      <c r="V1421" s="1281"/>
      <c r="W1421" s="828"/>
      <c r="X1421" s="828"/>
      <c r="Y1421" s="828"/>
      <c r="Z1421" s="1281">
        <f t="shared" si="650"/>
        <v>1</v>
      </c>
      <c r="AA1421" s="829">
        <f t="shared" si="654"/>
        <v>498621</v>
      </c>
      <c r="AB1421" s="829">
        <f t="shared" si="653"/>
        <v>498621</v>
      </c>
      <c r="AC1421" s="829">
        <f t="shared" si="655"/>
        <v>1994484</v>
      </c>
      <c r="AD1421" s="830" t="b">
        <f t="shared" si="649"/>
        <v>1</v>
      </c>
      <c r="AE1421" s="738"/>
      <c r="AF1421" s="738"/>
    </row>
    <row r="1422" spans="1:32" ht="15" customHeight="1">
      <c r="A1422" s="1570" t="s">
        <v>1375</v>
      </c>
      <c r="B1422" s="1274"/>
      <c r="C1422" s="1361" t="s">
        <v>1482</v>
      </c>
      <c r="D1422" s="1274">
        <v>208010163</v>
      </c>
      <c r="E1422" s="1274"/>
      <c r="F1422" s="1349" t="s">
        <v>1483</v>
      </c>
      <c r="G1422" s="1349" t="s">
        <v>1480</v>
      </c>
      <c r="H1422" s="1349" t="s">
        <v>1484</v>
      </c>
      <c r="I1422" s="1349" t="s">
        <v>595</v>
      </c>
      <c r="J1422" s="1274" t="s">
        <v>211</v>
      </c>
      <c r="K1422" s="1274">
        <v>1</v>
      </c>
      <c r="L1422" s="1276" t="s">
        <v>207</v>
      </c>
      <c r="M1422" s="1375">
        <v>2493105</v>
      </c>
      <c r="N1422" s="1274">
        <v>2017</v>
      </c>
      <c r="O1422" s="1377" t="s">
        <v>1275</v>
      </c>
      <c r="P1422" s="1722">
        <f t="shared" si="656"/>
        <v>2493105</v>
      </c>
      <c r="Q1422" s="2010"/>
      <c r="R1422" s="1349"/>
      <c r="S1422" s="1349"/>
      <c r="T1422" s="2014"/>
      <c r="U1422" s="746">
        <v>5</v>
      </c>
      <c r="V1422" s="1281"/>
      <c r="W1422" s="828"/>
      <c r="X1422" s="828"/>
      <c r="Y1422" s="828"/>
      <c r="Z1422" s="1281">
        <f t="shared" si="650"/>
        <v>1</v>
      </c>
      <c r="AA1422" s="829">
        <f t="shared" si="654"/>
        <v>498621</v>
      </c>
      <c r="AB1422" s="829">
        <f t="shared" si="653"/>
        <v>498621</v>
      </c>
      <c r="AC1422" s="829">
        <f t="shared" si="655"/>
        <v>1994484</v>
      </c>
      <c r="AD1422" s="830" t="b">
        <f t="shared" si="649"/>
        <v>1</v>
      </c>
      <c r="AE1422" s="738"/>
      <c r="AF1422" s="738"/>
    </row>
    <row r="1423" spans="1:32" ht="15" customHeight="1">
      <c r="A1423" s="1570" t="s">
        <v>1375</v>
      </c>
      <c r="B1423" s="1274"/>
      <c r="C1423" s="1361" t="s">
        <v>1482</v>
      </c>
      <c r="D1423" s="1274">
        <v>208010163</v>
      </c>
      <c r="E1423" s="1274"/>
      <c r="F1423" s="1349" t="s">
        <v>1483</v>
      </c>
      <c r="G1423" s="1349" t="s">
        <v>1480</v>
      </c>
      <c r="H1423" s="1349" t="s">
        <v>1484</v>
      </c>
      <c r="I1423" s="1349" t="s">
        <v>595</v>
      </c>
      <c r="J1423" s="1274" t="s">
        <v>211</v>
      </c>
      <c r="K1423" s="1274">
        <v>1</v>
      </c>
      <c r="L1423" s="1276" t="s">
        <v>207</v>
      </c>
      <c r="M1423" s="1375">
        <v>2493105</v>
      </c>
      <c r="N1423" s="1274">
        <v>2017</v>
      </c>
      <c r="O1423" s="1377" t="s">
        <v>1275</v>
      </c>
      <c r="P1423" s="1722">
        <f t="shared" si="656"/>
        <v>2493105</v>
      </c>
      <c r="Q1423" s="2010"/>
      <c r="R1423" s="1349"/>
      <c r="S1423" s="1349"/>
      <c r="T1423" s="2014"/>
      <c r="U1423" s="746">
        <v>5</v>
      </c>
      <c r="V1423" s="1281"/>
      <c r="W1423" s="828"/>
      <c r="X1423" s="828"/>
      <c r="Y1423" s="828"/>
      <c r="Z1423" s="1281">
        <f t="shared" si="650"/>
        <v>1</v>
      </c>
      <c r="AA1423" s="829">
        <f t="shared" si="654"/>
        <v>498621</v>
      </c>
      <c r="AB1423" s="829">
        <f t="shared" si="653"/>
        <v>498621</v>
      </c>
      <c r="AC1423" s="829">
        <f t="shared" si="655"/>
        <v>1994484</v>
      </c>
      <c r="AD1423" s="830" t="b">
        <f t="shared" si="649"/>
        <v>1</v>
      </c>
      <c r="AE1423" s="738"/>
      <c r="AF1423" s="738"/>
    </row>
    <row r="1424" spans="1:32" ht="15" customHeight="1">
      <c r="A1424" s="1570" t="s">
        <v>1375</v>
      </c>
      <c r="B1424" s="1274"/>
      <c r="C1424" s="1361" t="s">
        <v>1482</v>
      </c>
      <c r="D1424" s="1274">
        <v>208010163</v>
      </c>
      <c r="E1424" s="1274"/>
      <c r="F1424" s="1349" t="s">
        <v>1483</v>
      </c>
      <c r="G1424" s="1349" t="s">
        <v>1480</v>
      </c>
      <c r="H1424" s="1349" t="s">
        <v>1484</v>
      </c>
      <c r="I1424" s="1349" t="s">
        <v>595</v>
      </c>
      <c r="J1424" s="1274" t="s">
        <v>211</v>
      </c>
      <c r="K1424" s="1274">
        <v>1</v>
      </c>
      <c r="L1424" s="1276" t="s">
        <v>207</v>
      </c>
      <c r="M1424" s="1375">
        <v>2493105</v>
      </c>
      <c r="N1424" s="1274">
        <v>2017</v>
      </c>
      <c r="O1424" s="1377" t="s">
        <v>1275</v>
      </c>
      <c r="P1424" s="1722">
        <f t="shared" si="656"/>
        <v>2493105</v>
      </c>
      <c r="Q1424" s="2010"/>
      <c r="R1424" s="1349"/>
      <c r="S1424" s="1349"/>
      <c r="T1424" s="2014"/>
      <c r="U1424" s="746">
        <v>5</v>
      </c>
      <c r="V1424" s="1281"/>
      <c r="W1424" s="828"/>
      <c r="X1424" s="828"/>
      <c r="Y1424" s="828"/>
      <c r="Z1424" s="1281">
        <f t="shared" si="650"/>
        <v>1</v>
      </c>
      <c r="AA1424" s="829">
        <f t="shared" si="654"/>
        <v>498621</v>
      </c>
      <c r="AB1424" s="829">
        <f t="shared" si="653"/>
        <v>498621</v>
      </c>
      <c r="AC1424" s="829">
        <f t="shared" si="655"/>
        <v>1994484</v>
      </c>
      <c r="AD1424" s="830" t="b">
        <f t="shared" si="649"/>
        <v>1</v>
      </c>
      <c r="AE1424" s="738"/>
      <c r="AF1424" s="738"/>
    </row>
    <row r="1425" spans="1:32" ht="15" customHeight="1">
      <c r="A1425" s="1570" t="s">
        <v>1375</v>
      </c>
      <c r="B1425" s="1274"/>
      <c r="C1425" s="1361" t="s">
        <v>1482</v>
      </c>
      <c r="D1425" s="1274">
        <v>208010163</v>
      </c>
      <c r="E1425" s="1274"/>
      <c r="F1425" s="1349" t="s">
        <v>1483</v>
      </c>
      <c r="G1425" s="1349" t="s">
        <v>1480</v>
      </c>
      <c r="H1425" s="1349" t="s">
        <v>1484</v>
      </c>
      <c r="I1425" s="1349" t="s">
        <v>595</v>
      </c>
      <c r="J1425" s="1274" t="s">
        <v>211</v>
      </c>
      <c r="K1425" s="1274">
        <v>1</v>
      </c>
      <c r="L1425" s="1276" t="s">
        <v>207</v>
      </c>
      <c r="M1425" s="1375">
        <v>2493105</v>
      </c>
      <c r="N1425" s="1274">
        <v>2017</v>
      </c>
      <c r="O1425" s="1377" t="s">
        <v>1275</v>
      </c>
      <c r="P1425" s="1722">
        <f t="shared" si="656"/>
        <v>2493105</v>
      </c>
      <c r="Q1425" s="2010"/>
      <c r="R1425" s="1349"/>
      <c r="S1425" s="1349"/>
      <c r="T1425" s="2014"/>
      <c r="U1425" s="746">
        <v>5</v>
      </c>
      <c r="V1425" s="1281"/>
      <c r="W1425" s="828"/>
      <c r="X1425" s="828"/>
      <c r="Y1425" s="828"/>
      <c r="Z1425" s="1281">
        <f t="shared" si="650"/>
        <v>1</v>
      </c>
      <c r="AA1425" s="829">
        <f t="shared" si="654"/>
        <v>498621</v>
      </c>
      <c r="AB1425" s="829">
        <f t="shared" si="653"/>
        <v>498621</v>
      </c>
      <c r="AC1425" s="829">
        <f t="shared" si="655"/>
        <v>1994484</v>
      </c>
      <c r="AD1425" s="830" t="b">
        <f t="shared" si="649"/>
        <v>1</v>
      </c>
      <c r="AE1425" s="738"/>
      <c r="AF1425" s="738"/>
    </row>
    <row r="1426" spans="1:32" ht="15" customHeight="1">
      <c r="A1426" s="1570" t="s">
        <v>1375</v>
      </c>
      <c r="B1426" s="1274"/>
      <c r="C1426" s="1361" t="s">
        <v>1482</v>
      </c>
      <c r="D1426" s="1274">
        <v>208010163</v>
      </c>
      <c r="E1426" s="1274"/>
      <c r="F1426" s="1349" t="s">
        <v>1483</v>
      </c>
      <c r="G1426" s="1349" t="s">
        <v>1480</v>
      </c>
      <c r="H1426" s="1349" t="s">
        <v>1484</v>
      </c>
      <c r="I1426" s="1349" t="s">
        <v>595</v>
      </c>
      <c r="J1426" s="1274" t="s">
        <v>211</v>
      </c>
      <c r="K1426" s="1274">
        <v>1</v>
      </c>
      <c r="L1426" s="1276" t="s">
        <v>207</v>
      </c>
      <c r="M1426" s="1375">
        <v>2493105</v>
      </c>
      <c r="N1426" s="1274">
        <v>2017</v>
      </c>
      <c r="O1426" s="1377" t="s">
        <v>1275</v>
      </c>
      <c r="P1426" s="1722">
        <f t="shared" si="656"/>
        <v>2493105</v>
      </c>
      <c r="Q1426" s="2010"/>
      <c r="R1426" s="1349"/>
      <c r="S1426" s="1349"/>
      <c r="T1426" s="2014"/>
      <c r="U1426" s="746">
        <v>5</v>
      </c>
      <c r="V1426" s="1281"/>
      <c r="W1426" s="828"/>
      <c r="X1426" s="828"/>
      <c r="Y1426" s="828"/>
      <c r="Z1426" s="1281">
        <f t="shared" si="650"/>
        <v>1</v>
      </c>
      <c r="AA1426" s="829">
        <f t="shared" si="654"/>
        <v>498621</v>
      </c>
      <c r="AB1426" s="829">
        <f t="shared" si="653"/>
        <v>498621</v>
      </c>
      <c r="AC1426" s="829">
        <f t="shared" si="655"/>
        <v>1994484</v>
      </c>
      <c r="AD1426" s="830" t="b">
        <f t="shared" si="649"/>
        <v>1</v>
      </c>
      <c r="AE1426" s="738"/>
      <c r="AF1426" s="738"/>
    </row>
    <row r="1427" spans="1:32" ht="15" customHeight="1">
      <c r="A1427" s="1570" t="s">
        <v>1375</v>
      </c>
      <c r="B1427" s="1274"/>
      <c r="C1427" s="1361" t="s">
        <v>1482</v>
      </c>
      <c r="D1427" s="1274">
        <v>208010163</v>
      </c>
      <c r="E1427" s="1274"/>
      <c r="F1427" s="1349" t="s">
        <v>1483</v>
      </c>
      <c r="G1427" s="1349" t="s">
        <v>1480</v>
      </c>
      <c r="H1427" s="1349" t="s">
        <v>1484</v>
      </c>
      <c r="I1427" s="1349" t="s">
        <v>595</v>
      </c>
      <c r="J1427" s="1274" t="s">
        <v>211</v>
      </c>
      <c r="K1427" s="1274">
        <v>1</v>
      </c>
      <c r="L1427" s="1276" t="s">
        <v>207</v>
      </c>
      <c r="M1427" s="1375">
        <v>2493105</v>
      </c>
      <c r="N1427" s="1274">
        <v>2017</v>
      </c>
      <c r="O1427" s="1377" t="s">
        <v>1275</v>
      </c>
      <c r="P1427" s="1722">
        <f t="shared" si="656"/>
        <v>2493105</v>
      </c>
      <c r="Q1427" s="2010"/>
      <c r="R1427" s="1349"/>
      <c r="S1427" s="1349"/>
      <c r="T1427" s="2014"/>
      <c r="U1427" s="746">
        <v>5</v>
      </c>
      <c r="V1427" s="1281"/>
      <c r="W1427" s="828"/>
      <c r="X1427" s="828"/>
      <c r="Y1427" s="828"/>
      <c r="Z1427" s="1281">
        <f t="shared" si="650"/>
        <v>1</v>
      </c>
      <c r="AA1427" s="829">
        <f t="shared" si="654"/>
        <v>498621</v>
      </c>
      <c r="AB1427" s="829">
        <f t="shared" si="653"/>
        <v>498621</v>
      </c>
      <c r="AC1427" s="829">
        <f t="shared" si="655"/>
        <v>1994484</v>
      </c>
      <c r="AD1427" s="830" t="b">
        <f t="shared" si="649"/>
        <v>1</v>
      </c>
      <c r="AE1427" s="738"/>
      <c r="AF1427" s="738"/>
    </row>
    <row r="1428" spans="1:32" ht="15" customHeight="1">
      <c r="A1428" s="1570" t="s">
        <v>1375</v>
      </c>
      <c r="B1428" s="1274"/>
      <c r="C1428" s="1361" t="s">
        <v>1482</v>
      </c>
      <c r="D1428" s="1274">
        <v>208010163</v>
      </c>
      <c r="E1428" s="1274"/>
      <c r="F1428" s="1349" t="s">
        <v>1483</v>
      </c>
      <c r="G1428" s="1349" t="s">
        <v>1480</v>
      </c>
      <c r="H1428" s="1349" t="s">
        <v>1484</v>
      </c>
      <c r="I1428" s="1349" t="s">
        <v>595</v>
      </c>
      <c r="J1428" s="1274" t="s">
        <v>211</v>
      </c>
      <c r="K1428" s="1274">
        <v>1</v>
      </c>
      <c r="L1428" s="1276" t="s">
        <v>207</v>
      </c>
      <c r="M1428" s="1375">
        <v>2493105</v>
      </c>
      <c r="N1428" s="1274">
        <v>2017</v>
      </c>
      <c r="O1428" s="1377" t="s">
        <v>1275</v>
      </c>
      <c r="P1428" s="1722">
        <f t="shared" si="656"/>
        <v>2493105</v>
      </c>
      <c r="Q1428" s="2010"/>
      <c r="R1428" s="1349"/>
      <c r="S1428" s="1349"/>
      <c r="T1428" s="2014"/>
      <c r="U1428" s="746">
        <v>5</v>
      </c>
      <c r="V1428" s="1281"/>
      <c r="W1428" s="828"/>
      <c r="X1428" s="828"/>
      <c r="Y1428" s="828"/>
      <c r="Z1428" s="1281">
        <f t="shared" si="650"/>
        <v>1</v>
      </c>
      <c r="AA1428" s="829">
        <f t="shared" ref="AA1428:AA1459" si="657">P1428/U1428</f>
        <v>498621</v>
      </c>
      <c r="AB1428" s="829">
        <f t="shared" si="653"/>
        <v>498621</v>
      </c>
      <c r="AC1428" s="829">
        <f t="shared" ref="AC1428:AC1459" si="658">P1428-AB1428</f>
        <v>1994484</v>
      </c>
      <c r="AD1428" s="830" t="b">
        <f t="shared" si="649"/>
        <v>1</v>
      </c>
      <c r="AE1428" s="738"/>
      <c r="AF1428" s="738"/>
    </row>
    <row r="1429" spans="1:32" ht="15" customHeight="1">
      <c r="A1429" s="1570" t="s">
        <v>1375</v>
      </c>
      <c r="B1429" s="1274"/>
      <c r="C1429" s="1361" t="s">
        <v>1482</v>
      </c>
      <c r="D1429" s="1274">
        <v>208010163</v>
      </c>
      <c r="E1429" s="1274"/>
      <c r="F1429" s="1349" t="s">
        <v>1483</v>
      </c>
      <c r="G1429" s="1349" t="s">
        <v>1480</v>
      </c>
      <c r="H1429" s="1349" t="s">
        <v>1484</v>
      </c>
      <c r="I1429" s="1349" t="s">
        <v>595</v>
      </c>
      <c r="J1429" s="1274" t="s">
        <v>211</v>
      </c>
      <c r="K1429" s="1274">
        <v>1</v>
      </c>
      <c r="L1429" s="1276" t="s">
        <v>207</v>
      </c>
      <c r="M1429" s="1375">
        <v>2493105</v>
      </c>
      <c r="N1429" s="1274">
        <v>2017</v>
      </c>
      <c r="O1429" s="1377" t="s">
        <v>1275</v>
      </c>
      <c r="P1429" s="1722">
        <f t="shared" si="656"/>
        <v>2493105</v>
      </c>
      <c r="Q1429" s="2010"/>
      <c r="R1429" s="1349"/>
      <c r="S1429" s="1349"/>
      <c r="T1429" s="2014"/>
      <c r="U1429" s="746">
        <v>5</v>
      </c>
      <c r="V1429" s="1281"/>
      <c r="W1429" s="828"/>
      <c r="X1429" s="828"/>
      <c r="Y1429" s="828"/>
      <c r="Z1429" s="1281">
        <f t="shared" si="650"/>
        <v>1</v>
      </c>
      <c r="AA1429" s="829">
        <f t="shared" si="657"/>
        <v>498621</v>
      </c>
      <c r="AB1429" s="829">
        <f t="shared" si="653"/>
        <v>498621</v>
      </c>
      <c r="AC1429" s="829">
        <f t="shared" si="658"/>
        <v>1994484</v>
      </c>
      <c r="AD1429" s="830" t="b">
        <f t="shared" si="649"/>
        <v>1</v>
      </c>
      <c r="AE1429" s="738"/>
      <c r="AF1429" s="738"/>
    </row>
    <row r="1430" spans="1:32" ht="15" customHeight="1">
      <c r="A1430" s="1570" t="s">
        <v>1375</v>
      </c>
      <c r="B1430" s="1274"/>
      <c r="C1430" s="1361" t="s">
        <v>1482</v>
      </c>
      <c r="D1430" s="1274">
        <v>208010163</v>
      </c>
      <c r="E1430" s="1274"/>
      <c r="F1430" s="1349" t="s">
        <v>1483</v>
      </c>
      <c r="G1430" s="1349" t="s">
        <v>1480</v>
      </c>
      <c r="H1430" s="1349" t="s">
        <v>1484</v>
      </c>
      <c r="I1430" s="1349" t="s">
        <v>595</v>
      </c>
      <c r="J1430" s="1274" t="s">
        <v>211</v>
      </c>
      <c r="K1430" s="1274">
        <v>1</v>
      </c>
      <c r="L1430" s="1276" t="s">
        <v>207</v>
      </c>
      <c r="M1430" s="1375">
        <v>2493105</v>
      </c>
      <c r="N1430" s="1274">
        <v>2017</v>
      </c>
      <c r="O1430" s="1377" t="s">
        <v>1275</v>
      </c>
      <c r="P1430" s="1722">
        <f t="shared" si="656"/>
        <v>2493105</v>
      </c>
      <c r="Q1430" s="2010"/>
      <c r="R1430" s="1349"/>
      <c r="S1430" s="1349"/>
      <c r="T1430" s="2014"/>
      <c r="U1430" s="746">
        <v>5</v>
      </c>
      <c r="V1430" s="1281"/>
      <c r="W1430" s="828"/>
      <c r="X1430" s="828"/>
      <c r="Y1430" s="828"/>
      <c r="Z1430" s="1281">
        <f t="shared" si="650"/>
        <v>1</v>
      </c>
      <c r="AA1430" s="829">
        <f t="shared" si="657"/>
        <v>498621</v>
      </c>
      <c r="AB1430" s="829">
        <f t="shared" si="653"/>
        <v>498621</v>
      </c>
      <c r="AC1430" s="829">
        <f t="shared" si="658"/>
        <v>1994484</v>
      </c>
      <c r="AD1430" s="830" t="b">
        <f t="shared" si="649"/>
        <v>1</v>
      </c>
      <c r="AE1430" s="738"/>
      <c r="AF1430" s="738"/>
    </row>
    <row r="1431" spans="1:32" ht="15" customHeight="1">
      <c r="A1431" s="1570" t="s">
        <v>1375</v>
      </c>
      <c r="B1431" s="1274"/>
      <c r="C1431" s="1361" t="s">
        <v>1482</v>
      </c>
      <c r="D1431" s="1274">
        <v>208010163</v>
      </c>
      <c r="E1431" s="1274"/>
      <c r="F1431" s="1349" t="s">
        <v>1483</v>
      </c>
      <c r="G1431" s="1349" t="s">
        <v>1480</v>
      </c>
      <c r="H1431" s="1349" t="s">
        <v>1484</v>
      </c>
      <c r="I1431" s="1349" t="s">
        <v>595</v>
      </c>
      <c r="J1431" s="1274" t="s">
        <v>211</v>
      </c>
      <c r="K1431" s="1274">
        <v>1</v>
      </c>
      <c r="L1431" s="1276" t="s">
        <v>207</v>
      </c>
      <c r="M1431" s="1375">
        <v>2493105</v>
      </c>
      <c r="N1431" s="1274">
        <v>2017</v>
      </c>
      <c r="O1431" s="1377" t="s">
        <v>1275</v>
      </c>
      <c r="P1431" s="1722">
        <f t="shared" si="656"/>
        <v>2493105</v>
      </c>
      <c r="Q1431" s="2010"/>
      <c r="R1431" s="1349"/>
      <c r="S1431" s="1349"/>
      <c r="T1431" s="2014"/>
      <c r="U1431" s="746">
        <v>5</v>
      </c>
      <c r="V1431" s="1281"/>
      <c r="W1431" s="828"/>
      <c r="X1431" s="828"/>
      <c r="Y1431" s="828"/>
      <c r="Z1431" s="1281">
        <f t="shared" si="650"/>
        <v>1</v>
      </c>
      <c r="AA1431" s="829">
        <f t="shared" si="657"/>
        <v>498621</v>
      </c>
      <c r="AB1431" s="829">
        <f t="shared" si="653"/>
        <v>498621</v>
      </c>
      <c r="AC1431" s="829">
        <f t="shared" si="658"/>
        <v>1994484</v>
      </c>
      <c r="AD1431" s="830" t="b">
        <f t="shared" si="649"/>
        <v>1</v>
      </c>
      <c r="AE1431" s="738"/>
      <c r="AF1431" s="738"/>
    </row>
    <row r="1432" spans="1:32" ht="15" customHeight="1">
      <c r="A1432" s="1570" t="s">
        <v>1375</v>
      </c>
      <c r="B1432" s="1274"/>
      <c r="C1432" s="1361" t="s">
        <v>1482</v>
      </c>
      <c r="D1432" s="1274">
        <v>208010163</v>
      </c>
      <c r="E1432" s="1274"/>
      <c r="F1432" s="1349" t="s">
        <v>1483</v>
      </c>
      <c r="G1432" s="1349" t="s">
        <v>1480</v>
      </c>
      <c r="H1432" s="1349" t="s">
        <v>1484</v>
      </c>
      <c r="I1432" s="1349" t="s">
        <v>595</v>
      </c>
      <c r="J1432" s="1274" t="s">
        <v>211</v>
      </c>
      <c r="K1432" s="1274">
        <v>1</v>
      </c>
      <c r="L1432" s="1276" t="s">
        <v>207</v>
      </c>
      <c r="M1432" s="1375">
        <v>2493105</v>
      </c>
      <c r="N1432" s="1274">
        <v>2017</v>
      </c>
      <c r="O1432" s="1377" t="s">
        <v>1275</v>
      </c>
      <c r="P1432" s="1722">
        <f t="shared" si="656"/>
        <v>2493105</v>
      </c>
      <c r="Q1432" s="2010"/>
      <c r="R1432" s="1349"/>
      <c r="S1432" s="1349"/>
      <c r="T1432" s="2014"/>
      <c r="U1432" s="746">
        <v>5</v>
      </c>
      <c r="V1432" s="1281"/>
      <c r="W1432" s="828"/>
      <c r="X1432" s="828"/>
      <c r="Y1432" s="828"/>
      <c r="Z1432" s="1281">
        <f t="shared" si="650"/>
        <v>1</v>
      </c>
      <c r="AA1432" s="829">
        <f t="shared" si="657"/>
        <v>498621</v>
      </c>
      <c r="AB1432" s="829">
        <f t="shared" si="653"/>
        <v>498621</v>
      </c>
      <c r="AC1432" s="829">
        <f t="shared" si="658"/>
        <v>1994484</v>
      </c>
      <c r="AD1432" s="830" t="b">
        <f t="shared" si="649"/>
        <v>1</v>
      </c>
      <c r="AE1432" s="738"/>
      <c r="AF1432" s="738"/>
    </row>
    <row r="1433" spans="1:32" ht="15" customHeight="1">
      <c r="A1433" s="1570" t="s">
        <v>1375</v>
      </c>
      <c r="B1433" s="1274"/>
      <c r="C1433" s="1361" t="s">
        <v>1482</v>
      </c>
      <c r="D1433" s="1274">
        <v>208010163</v>
      </c>
      <c r="E1433" s="1274"/>
      <c r="F1433" s="1349" t="s">
        <v>1483</v>
      </c>
      <c r="G1433" s="1349" t="s">
        <v>1480</v>
      </c>
      <c r="H1433" s="1349" t="s">
        <v>1484</v>
      </c>
      <c r="I1433" s="1349" t="s">
        <v>595</v>
      </c>
      <c r="J1433" s="1274" t="s">
        <v>211</v>
      </c>
      <c r="K1433" s="1274">
        <v>1</v>
      </c>
      <c r="L1433" s="1276" t="s">
        <v>207</v>
      </c>
      <c r="M1433" s="1375">
        <v>2493105</v>
      </c>
      <c r="N1433" s="1274">
        <v>2017</v>
      </c>
      <c r="O1433" s="1377" t="s">
        <v>1275</v>
      </c>
      <c r="P1433" s="1722">
        <f t="shared" si="656"/>
        <v>2493105</v>
      </c>
      <c r="Q1433" s="2010"/>
      <c r="R1433" s="1349"/>
      <c r="S1433" s="1349"/>
      <c r="T1433" s="2014"/>
      <c r="U1433" s="746">
        <v>5</v>
      </c>
      <c r="V1433" s="1281"/>
      <c r="W1433" s="828"/>
      <c r="X1433" s="828"/>
      <c r="Y1433" s="828"/>
      <c r="Z1433" s="1281">
        <f t="shared" si="650"/>
        <v>1</v>
      </c>
      <c r="AA1433" s="829">
        <f t="shared" si="657"/>
        <v>498621</v>
      </c>
      <c r="AB1433" s="829">
        <f t="shared" si="653"/>
        <v>498621</v>
      </c>
      <c r="AC1433" s="829">
        <f t="shared" si="658"/>
        <v>1994484</v>
      </c>
      <c r="AD1433" s="830" t="b">
        <f t="shared" si="649"/>
        <v>1</v>
      </c>
      <c r="AE1433" s="738"/>
      <c r="AF1433" s="738"/>
    </row>
    <row r="1434" spans="1:32" ht="15" customHeight="1">
      <c r="A1434" s="1570" t="s">
        <v>1375</v>
      </c>
      <c r="B1434" s="1274"/>
      <c r="C1434" s="1361" t="s">
        <v>1482</v>
      </c>
      <c r="D1434" s="1274">
        <v>208010163</v>
      </c>
      <c r="E1434" s="1274"/>
      <c r="F1434" s="1349" t="s">
        <v>1483</v>
      </c>
      <c r="G1434" s="1349" t="s">
        <v>1480</v>
      </c>
      <c r="H1434" s="1349" t="s">
        <v>1484</v>
      </c>
      <c r="I1434" s="1349" t="s">
        <v>595</v>
      </c>
      <c r="J1434" s="1274" t="s">
        <v>211</v>
      </c>
      <c r="K1434" s="1274">
        <v>1</v>
      </c>
      <c r="L1434" s="1276" t="s">
        <v>207</v>
      </c>
      <c r="M1434" s="1375">
        <v>2493105</v>
      </c>
      <c r="N1434" s="1274">
        <v>2017</v>
      </c>
      <c r="O1434" s="1377" t="s">
        <v>1275</v>
      </c>
      <c r="P1434" s="1722">
        <f t="shared" si="656"/>
        <v>2493105</v>
      </c>
      <c r="Q1434" s="2010"/>
      <c r="R1434" s="1349"/>
      <c r="S1434" s="1349"/>
      <c r="T1434" s="2014"/>
      <c r="U1434" s="746">
        <v>5</v>
      </c>
      <c r="V1434" s="1281"/>
      <c r="W1434" s="828"/>
      <c r="X1434" s="828"/>
      <c r="Y1434" s="828"/>
      <c r="Z1434" s="1281">
        <f t="shared" si="650"/>
        <v>1</v>
      </c>
      <c r="AA1434" s="829">
        <f t="shared" si="657"/>
        <v>498621</v>
      </c>
      <c r="AB1434" s="829">
        <f t="shared" si="653"/>
        <v>498621</v>
      </c>
      <c r="AC1434" s="829">
        <f t="shared" si="658"/>
        <v>1994484</v>
      </c>
      <c r="AD1434" s="830" t="b">
        <f t="shared" ref="AD1434:AD1497" si="659">AB1434+AC1434=P1434</f>
        <v>1</v>
      </c>
      <c r="AE1434" s="738"/>
      <c r="AF1434" s="738"/>
    </row>
    <row r="1435" spans="1:32" ht="15" customHeight="1">
      <c r="A1435" s="1570" t="s">
        <v>1375</v>
      </c>
      <c r="B1435" s="1274"/>
      <c r="C1435" s="1361" t="s">
        <v>1482</v>
      </c>
      <c r="D1435" s="1274">
        <v>208010163</v>
      </c>
      <c r="E1435" s="1274"/>
      <c r="F1435" s="1349" t="s">
        <v>1483</v>
      </c>
      <c r="G1435" s="1349" t="s">
        <v>1480</v>
      </c>
      <c r="H1435" s="1349" t="s">
        <v>1484</v>
      </c>
      <c r="I1435" s="1349" t="s">
        <v>595</v>
      </c>
      <c r="J1435" s="1274" t="s">
        <v>211</v>
      </c>
      <c r="K1435" s="1274">
        <v>1</v>
      </c>
      <c r="L1435" s="1276" t="s">
        <v>207</v>
      </c>
      <c r="M1435" s="1375">
        <v>2493105</v>
      </c>
      <c r="N1435" s="1274">
        <v>2017</v>
      </c>
      <c r="O1435" s="1377" t="s">
        <v>1275</v>
      </c>
      <c r="P1435" s="1722">
        <f t="shared" si="656"/>
        <v>2493105</v>
      </c>
      <c r="Q1435" s="2010"/>
      <c r="R1435" s="1349"/>
      <c r="S1435" s="1349"/>
      <c r="T1435" s="2014"/>
      <c r="U1435" s="746">
        <v>5</v>
      </c>
      <c r="V1435" s="1281"/>
      <c r="W1435" s="828"/>
      <c r="X1435" s="828"/>
      <c r="Y1435" s="828"/>
      <c r="Z1435" s="1281">
        <f t="shared" si="650"/>
        <v>1</v>
      </c>
      <c r="AA1435" s="829">
        <f t="shared" si="657"/>
        <v>498621</v>
      </c>
      <c r="AB1435" s="829">
        <f t="shared" si="653"/>
        <v>498621</v>
      </c>
      <c r="AC1435" s="829">
        <f t="shared" si="658"/>
        <v>1994484</v>
      </c>
      <c r="AD1435" s="830" t="b">
        <f t="shared" si="659"/>
        <v>1</v>
      </c>
      <c r="AE1435" s="738"/>
      <c r="AF1435" s="738"/>
    </row>
    <row r="1436" spans="1:32" ht="15" customHeight="1">
      <c r="A1436" s="1570" t="s">
        <v>1375</v>
      </c>
      <c r="B1436" s="1274"/>
      <c r="C1436" s="1361" t="s">
        <v>1482</v>
      </c>
      <c r="D1436" s="1274">
        <v>208010163</v>
      </c>
      <c r="E1436" s="1274"/>
      <c r="F1436" s="1349" t="s">
        <v>1483</v>
      </c>
      <c r="G1436" s="1349" t="s">
        <v>1480</v>
      </c>
      <c r="H1436" s="1349" t="s">
        <v>1484</v>
      </c>
      <c r="I1436" s="1349" t="s">
        <v>595</v>
      </c>
      <c r="J1436" s="1274" t="s">
        <v>211</v>
      </c>
      <c r="K1436" s="1274">
        <v>1</v>
      </c>
      <c r="L1436" s="1276" t="s">
        <v>207</v>
      </c>
      <c r="M1436" s="1375">
        <v>2493105</v>
      </c>
      <c r="N1436" s="1274">
        <v>2017</v>
      </c>
      <c r="O1436" s="1377" t="s">
        <v>1275</v>
      </c>
      <c r="P1436" s="1722">
        <f t="shared" si="656"/>
        <v>2493105</v>
      </c>
      <c r="Q1436" s="2010"/>
      <c r="R1436" s="1349"/>
      <c r="S1436" s="1349"/>
      <c r="T1436" s="2014"/>
      <c r="U1436" s="746">
        <v>5</v>
      </c>
      <c r="V1436" s="1281"/>
      <c r="W1436" s="828"/>
      <c r="X1436" s="828"/>
      <c r="Y1436" s="828"/>
      <c r="Z1436" s="1281">
        <f t="shared" ref="Z1436:Z1499" si="660">2017-N1436+1</f>
        <v>1</v>
      </c>
      <c r="AA1436" s="829">
        <f t="shared" si="657"/>
        <v>498621</v>
      </c>
      <c r="AB1436" s="829">
        <f t="shared" si="653"/>
        <v>498621</v>
      </c>
      <c r="AC1436" s="829">
        <f t="shared" si="658"/>
        <v>1994484</v>
      </c>
      <c r="AD1436" s="830" t="b">
        <f t="shared" si="659"/>
        <v>1</v>
      </c>
      <c r="AE1436" s="738"/>
      <c r="AF1436" s="738"/>
    </row>
    <row r="1437" spans="1:32" ht="15" customHeight="1">
      <c r="A1437" s="1570" t="s">
        <v>1375</v>
      </c>
      <c r="B1437" s="1274"/>
      <c r="C1437" s="1361" t="s">
        <v>1482</v>
      </c>
      <c r="D1437" s="1274">
        <v>208010163</v>
      </c>
      <c r="E1437" s="1274"/>
      <c r="F1437" s="1349" t="s">
        <v>1483</v>
      </c>
      <c r="G1437" s="1349" t="s">
        <v>1480</v>
      </c>
      <c r="H1437" s="1349" t="s">
        <v>1484</v>
      </c>
      <c r="I1437" s="1349" t="s">
        <v>595</v>
      </c>
      <c r="J1437" s="1274" t="s">
        <v>211</v>
      </c>
      <c r="K1437" s="1274">
        <v>1</v>
      </c>
      <c r="L1437" s="1276" t="s">
        <v>207</v>
      </c>
      <c r="M1437" s="1375">
        <v>2493105</v>
      </c>
      <c r="N1437" s="1274">
        <v>2017</v>
      </c>
      <c r="O1437" s="1377" t="s">
        <v>1275</v>
      </c>
      <c r="P1437" s="1722">
        <f t="shared" si="656"/>
        <v>2493105</v>
      </c>
      <c r="Q1437" s="2010"/>
      <c r="R1437" s="1349"/>
      <c r="S1437" s="1349"/>
      <c r="T1437" s="2014"/>
      <c r="U1437" s="746">
        <v>5</v>
      </c>
      <c r="V1437" s="1281"/>
      <c r="W1437" s="828"/>
      <c r="X1437" s="828"/>
      <c r="Y1437" s="828"/>
      <c r="Z1437" s="1281">
        <f t="shared" si="660"/>
        <v>1</v>
      </c>
      <c r="AA1437" s="829">
        <f t="shared" si="657"/>
        <v>498621</v>
      </c>
      <c r="AB1437" s="829">
        <f t="shared" si="653"/>
        <v>498621</v>
      </c>
      <c r="AC1437" s="829">
        <f t="shared" si="658"/>
        <v>1994484</v>
      </c>
      <c r="AD1437" s="830" t="b">
        <f t="shared" si="659"/>
        <v>1</v>
      </c>
      <c r="AE1437" s="738"/>
      <c r="AF1437" s="738"/>
    </row>
    <row r="1438" spans="1:32" ht="15" customHeight="1">
      <c r="A1438" s="1570" t="s">
        <v>1375</v>
      </c>
      <c r="B1438" s="1274"/>
      <c r="C1438" s="1361" t="s">
        <v>1482</v>
      </c>
      <c r="D1438" s="1274">
        <v>208010163</v>
      </c>
      <c r="E1438" s="1274"/>
      <c r="F1438" s="1349" t="s">
        <v>1483</v>
      </c>
      <c r="G1438" s="1349" t="s">
        <v>1480</v>
      </c>
      <c r="H1438" s="1349" t="s">
        <v>1484</v>
      </c>
      <c r="I1438" s="1349" t="s">
        <v>595</v>
      </c>
      <c r="J1438" s="1274" t="s">
        <v>211</v>
      </c>
      <c r="K1438" s="1274">
        <v>1</v>
      </c>
      <c r="L1438" s="1276" t="s">
        <v>207</v>
      </c>
      <c r="M1438" s="1375">
        <v>2493105</v>
      </c>
      <c r="N1438" s="1274">
        <v>2017</v>
      </c>
      <c r="O1438" s="1377" t="s">
        <v>1275</v>
      </c>
      <c r="P1438" s="1722">
        <f t="shared" si="656"/>
        <v>2493105</v>
      </c>
      <c r="Q1438" s="2010"/>
      <c r="R1438" s="1349"/>
      <c r="S1438" s="1349"/>
      <c r="T1438" s="2014"/>
      <c r="U1438" s="746">
        <v>5</v>
      </c>
      <c r="V1438" s="1281"/>
      <c r="W1438" s="828"/>
      <c r="X1438" s="828"/>
      <c r="Y1438" s="828"/>
      <c r="Z1438" s="1281">
        <f t="shared" si="660"/>
        <v>1</v>
      </c>
      <c r="AA1438" s="829">
        <f t="shared" si="657"/>
        <v>498621</v>
      </c>
      <c r="AB1438" s="829">
        <f t="shared" si="653"/>
        <v>498621</v>
      </c>
      <c r="AC1438" s="829">
        <f t="shared" si="658"/>
        <v>1994484</v>
      </c>
      <c r="AD1438" s="830" t="b">
        <f t="shared" si="659"/>
        <v>1</v>
      </c>
      <c r="AE1438" s="738"/>
      <c r="AF1438" s="738"/>
    </row>
    <row r="1439" spans="1:32" ht="15" customHeight="1">
      <c r="A1439" s="1570" t="s">
        <v>1375</v>
      </c>
      <c r="B1439" s="1274"/>
      <c r="C1439" s="1361" t="s">
        <v>1482</v>
      </c>
      <c r="D1439" s="1274">
        <v>208010163</v>
      </c>
      <c r="E1439" s="1274"/>
      <c r="F1439" s="1349" t="s">
        <v>1483</v>
      </c>
      <c r="G1439" s="1349" t="s">
        <v>1480</v>
      </c>
      <c r="H1439" s="1349" t="s">
        <v>1484</v>
      </c>
      <c r="I1439" s="1349" t="s">
        <v>595</v>
      </c>
      <c r="J1439" s="1274" t="s">
        <v>211</v>
      </c>
      <c r="K1439" s="1274">
        <v>1</v>
      </c>
      <c r="L1439" s="1276" t="s">
        <v>207</v>
      </c>
      <c r="M1439" s="1375">
        <v>2493105</v>
      </c>
      <c r="N1439" s="1274">
        <v>2017</v>
      </c>
      <c r="O1439" s="1377" t="s">
        <v>1275</v>
      </c>
      <c r="P1439" s="1722">
        <f t="shared" si="656"/>
        <v>2493105</v>
      </c>
      <c r="Q1439" s="2010"/>
      <c r="R1439" s="1349"/>
      <c r="S1439" s="1349"/>
      <c r="T1439" s="2014"/>
      <c r="U1439" s="746">
        <v>5</v>
      </c>
      <c r="V1439" s="1281"/>
      <c r="W1439" s="828"/>
      <c r="X1439" s="828"/>
      <c r="Y1439" s="828"/>
      <c r="Z1439" s="1281">
        <f t="shared" si="660"/>
        <v>1</v>
      </c>
      <c r="AA1439" s="829">
        <f t="shared" si="657"/>
        <v>498621</v>
      </c>
      <c r="AB1439" s="829">
        <f t="shared" ref="AB1439:AB1502" si="661">Z1439*AA1439</f>
        <v>498621</v>
      </c>
      <c r="AC1439" s="829">
        <f t="shared" si="658"/>
        <v>1994484</v>
      </c>
      <c r="AD1439" s="830" t="b">
        <f t="shared" si="659"/>
        <v>1</v>
      </c>
      <c r="AE1439" s="738"/>
      <c r="AF1439" s="738"/>
    </row>
    <row r="1440" spans="1:32" ht="15" customHeight="1">
      <c r="A1440" s="1570" t="s">
        <v>1375</v>
      </c>
      <c r="B1440" s="1274"/>
      <c r="C1440" s="1361" t="s">
        <v>1482</v>
      </c>
      <c r="D1440" s="1274">
        <v>208010163</v>
      </c>
      <c r="E1440" s="1274"/>
      <c r="F1440" s="1349" t="s">
        <v>1483</v>
      </c>
      <c r="G1440" s="1349" t="s">
        <v>1480</v>
      </c>
      <c r="H1440" s="1349" t="s">
        <v>1484</v>
      </c>
      <c r="I1440" s="1349" t="s">
        <v>595</v>
      </c>
      <c r="J1440" s="1274" t="s">
        <v>211</v>
      </c>
      <c r="K1440" s="1274">
        <v>1</v>
      </c>
      <c r="L1440" s="1276" t="s">
        <v>207</v>
      </c>
      <c r="M1440" s="1375">
        <v>2493105</v>
      </c>
      <c r="N1440" s="1274">
        <v>2017</v>
      </c>
      <c r="O1440" s="1377" t="s">
        <v>1275</v>
      </c>
      <c r="P1440" s="1722">
        <f t="shared" si="656"/>
        <v>2493105</v>
      </c>
      <c r="Q1440" s="2010"/>
      <c r="R1440" s="1349"/>
      <c r="S1440" s="1349"/>
      <c r="T1440" s="2014"/>
      <c r="U1440" s="746">
        <v>5</v>
      </c>
      <c r="V1440" s="1281"/>
      <c r="W1440" s="828"/>
      <c r="X1440" s="828"/>
      <c r="Y1440" s="828"/>
      <c r="Z1440" s="1281">
        <f t="shared" si="660"/>
        <v>1</v>
      </c>
      <c r="AA1440" s="829">
        <f t="shared" si="657"/>
        <v>498621</v>
      </c>
      <c r="AB1440" s="829">
        <f t="shared" si="661"/>
        <v>498621</v>
      </c>
      <c r="AC1440" s="829">
        <f t="shared" si="658"/>
        <v>1994484</v>
      </c>
      <c r="AD1440" s="830" t="b">
        <f t="shared" si="659"/>
        <v>1</v>
      </c>
      <c r="AE1440" s="738"/>
      <c r="AF1440" s="738"/>
    </row>
    <row r="1441" spans="1:32" ht="15" customHeight="1">
      <c r="A1441" s="1570" t="s">
        <v>1375</v>
      </c>
      <c r="B1441" s="1274"/>
      <c r="C1441" s="1361" t="s">
        <v>1482</v>
      </c>
      <c r="D1441" s="1274">
        <v>208010163</v>
      </c>
      <c r="E1441" s="1274"/>
      <c r="F1441" s="1349" t="s">
        <v>1483</v>
      </c>
      <c r="G1441" s="1349" t="s">
        <v>1480</v>
      </c>
      <c r="H1441" s="1349" t="s">
        <v>1484</v>
      </c>
      <c r="I1441" s="1349" t="s">
        <v>595</v>
      </c>
      <c r="J1441" s="1274" t="s">
        <v>211</v>
      </c>
      <c r="K1441" s="1274">
        <v>1</v>
      </c>
      <c r="L1441" s="1276" t="s">
        <v>207</v>
      </c>
      <c r="M1441" s="1375">
        <v>2493105</v>
      </c>
      <c r="N1441" s="1274">
        <v>2017</v>
      </c>
      <c r="O1441" s="1377" t="s">
        <v>1275</v>
      </c>
      <c r="P1441" s="1722">
        <f t="shared" si="656"/>
        <v>2493105</v>
      </c>
      <c r="Q1441" s="2010"/>
      <c r="R1441" s="1349"/>
      <c r="S1441" s="1349"/>
      <c r="T1441" s="2014"/>
      <c r="U1441" s="746">
        <v>5</v>
      </c>
      <c r="V1441" s="1281"/>
      <c r="W1441" s="828"/>
      <c r="X1441" s="828"/>
      <c r="Y1441" s="828"/>
      <c r="Z1441" s="1281">
        <f t="shared" si="660"/>
        <v>1</v>
      </c>
      <c r="AA1441" s="829">
        <f t="shared" si="657"/>
        <v>498621</v>
      </c>
      <c r="AB1441" s="829">
        <f t="shared" si="661"/>
        <v>498621</v>
      </c>
      <c r="AC1441" s="829">
        <f t="shared" si="658"/>
        <v>1994484</v>
      </c>
      <c r="AD1441" s="830" t="b">
        <f t="shared" si="659"/>
        <v>1</v>
      </c>
      <c r="AE1441" s="738"/>
      <c r="AF1441" s="738"/>
    </row>
    <row r="1442" spans="1:32" ht="15" customHeight="1">
      <c r="A1442" s="1570" t="s">
        <v>1375</v>
      </c>
      <c r="B1442" s="1274"/>
      <c r="C1442" s="1361" t="s">
        <v>1482</v>
      </c>
      <c r="D1442" s="1274">
        <v>208010163</v>
      </c>
      <c r="E1442" s="1274"/>
      <c r="F1442" s="1349" t="s">
        <v>1483</v>
      </c>
      <c r="G1442" s="1349" t="s">
        <v>1480</v>
      </c>
      <c r="H1442" s="1349" t="s">
        <v>1484</v>
      </c>
      <c r="I1442" s="1349" t="s">
        <v>595</v>
      </c>
      <c r="J1442" s="1274" t="s">
        <v>211</v>
      </c>
      <c r="K1442" s="1274">
        <v>1</v>
      </c>
      <c r="L1442" s="1276" t="s">
        <v>207</v>
      </c>
      <c r="M1442" s="1375">
        <v>2493105</v>
      </c>
      <c r="N1442" s="1274">
        <v>2017</v>
      </c>
      <c r="O1442" s="1377" t="s">
        <v>1275</v>
      </c>
      <c r="P1442" s="1722">
        <f t="shared" si="656"/>
        <v>2493105</v>
      </c>
      <c r="Q1442" s="2010"/>
      <c r="R1442" s="1349"/>
      <c r="S1442" s="1349"/>
      <c r="T1442" s="2014"/>
      <c r="U1442" s="746">
        <v>5</v>
      </c>
      <c r="V1442" s="1281"/>
      <c r="W1442" s="828"/>
      <c r="X1442" s="828"/>
      <c r="Y1442" s="828"/>
      <c r="Z1442" s="1281">
        <f t="shared" si="660"/>
        <v>1</v>
      </c>
      <c r="AA1442" s="829">
        <f t="shared" si="657"/>
        <v>498621</v>
      </c>
      <c r="AB1442" s="829">
        <f t="shared" si="661"/>
        <v>498621</v>
      </c>
      <c r="AC1442" s="829">
        <f t="shared" si="658"/>
        <v>1994484</v>
      </c>
      <c r="AD1442" s="830" t="b">
        <f t="shared" si="659"/>
        <v>1</v>
      </c>
      <c r="AE1442" s="738"/>
      <c r="AF1442" s="738"/>
    </row>
    <row r="1443" spans="1:32" ht="15" customHeight="1">
      <c r="A1443" s="1570" t="s">
        <v>1375</v>
      </c>
      <c r="B1443" s="1274"/>
      <c r="C1443" s="1361" t="s">
        <v>1482</v>
      </c>
      <c r="D1443" s="1274">
        <v>208010163</v>
      </c>
      <c r="E1443" s="1274"/>
      <c r="F1443" s="1349" t="s">
        <v>1483</v>
      </c>
      <c r="G1443" s="1349" t="s">
        <v>1480</v>
      </c>
      <c r="H1443" s="1349" t="s">
        <v>1484</v>
      </c>
      <c r="I1443" s="1349" t="s">
        <v>595</v>
      </c>
      <c r="J1443" s="1274" t="s">
        <v>211</v>
      </c>
      <c r="K1443" s="1274">
        <v>1</v>
      </c>
      <c r="L1443" s="1276" t="s">
        <v>207</v>
      </c>
      <c r="M1443" s="1375">
        <v>2493105</v>
      </c>
      <c r="N1443" s="1274">
        <v>2017</v>
      </c>
      <c r="O1443" s="1377" t="s">
        <v>1275</v>
      </c>
      <c r="P1443" s="1722">
        <f t="shared" si="656"/>
        <v>2493105</v>
      </c>
      <c r="Q1443" s="2010"/>
      <c r="R1443" s="1349"/>
      <c r="S1443" s="1349"/>
      <c r="T1443" s="2014"/>
      <c r="U1443" s="746">
        <v>5</v>
      </c>
      <c r="V1443" s="1281"/>
      <c r="W1443" s="828"/>
      <c r="X1443" s="828"/>
      <c r="Y1443" s="828"/>
      <c r="Z1443" s="1281">
        <f t="shared" si="660"/>
        <v>1</v>
      </c>
      <c r="AA1443" s="829">
        <f t="shared" si="657"/>
        <v>498621</v>
      </c>
      <c r="AB1443" s="829">
        <f t="shared" si="661"/>
        <v>498621</v>
      </c>
      <c r="AC1443" s="829">
        <f t="shared" si="658"/>
        <v>1994484</v>
      </c>
      <c r="AD1443" s="830" t="b">
        <f t="shared" si="659"/>
        <v>1</v>
      </c>
      <c r="AE1443" s="738"/>
      <c r="AF1443" s="738"/>
    </row>
    <row r="1444" spans="1:32" ht="15" customHeight="1">
      <c r="A1444" s="1570" t="s">
        <v>1375</v>
      </c>
      <c r="B1444" s="1274"/>
      <c r="C1444" s="1361" t="s">
        <v>1482</v>
      </c>
      <c r="D1444" s="1274">
        <v>208010163</v>
      </c>
      <c r="E1444" s="1274"/>
      <c r="F1444" s="1349" t="s">
        <v>1483</v>
      </c>
      <c r="G1444" s="1349" t="s">
        <v>1480</v>
      </c>
      <c r="H1444" s="1349" t="s">
        <v>1484</v>
      </c>
      <c r="I1444" s="1349" t="s">
        <v>595</v>
      </c>
      <c r="J1444" s="1274" t="s">
        <v>211</v>
      </c>
      <c r="K1444" s="1274">
        <v>1</v>
      </c>
      <c r="L1444" s="1276" t="s">
        <v>207</v>
      </c>
      <c r="M1444" s="1375">
        <v>2493105</v>
      </c>
      <c r="N1444" s="1274">
        <v>2017</v>
      </c>
      <c r="O1444" s="1377" t="s">
        <v>1275</v>
      </c>
      <c r="P1444" s="1722">
        <f t="shared" si="656"/>
        <v>2493105</v>
      </c>
      <c r="Q1444" s="2010"/>
      <c r="R1444" s="1349"/>
      <c r="S1444" s="1349"/>
      <c r="T1444" s="2014"/>
      <c r="U1444" s="746">
        <v>5</v>
      </c>
      <c r="V1444" s="1281"/>
      <c r="W1444" s="828"/>
      <c r="X1444" s="828"/>
      <c r="Y1444" s="828"/>
      <c r="Z1444" s="1281">
        <f t="shared" si="660"/>
        <v>1</v>
      </c>
      <c r="AA1444" s="829">
        <f t="shared" si="657"/>
        <v>498621</v>
      </c>
      <c r="AB1444" s="829">
        <f t="shared" si="661"/>
        <v>498621</v>
      </c>
      <c r="AC1444" s="829">
        <f t="shared" si="658"/>
        <v>1994484</v>
      </c>
      <c r="AD1444" s="830" t="b">
        <f t="shared" si="659"/>
        <v>1</v>
      </c>
      <c r="AE1444" s="738"/>
      <c r="AF1444" s="738"/>
    </row>
    <row r="1445" spans="1:32" ht="15" customHeight="1">
      <c r="A1445" s="1570" t="s">
        <v>1375</v>
      </c>
      <c r="B1445" s="1274"/>
      <c r="C1445" s="1361" t="s">
        <v>1482</v>
      </c>
      <c r="D1445" s="1274">
        <v>208010163</v>
      </c>
      <c r="E1445" s="1274"/>
      <c r="F1445" s="1349" t="s">
        <v>1483</v>
      </c>
      <c r="G1445" s="1349" t="s">
        <v>1480</v>
      </c>
      <c r="H1445" s="1349" t="s">
        <v>1484</v>
      </c>
      <c r="I1445" s="1349" t="s">
        <v>595</v>
      </c>
      <c r="J1445" s="1274" t="s">
        <v>211</v>
      </c>
      <c r="K1445" s="1274">
        <v>1</v>
      </c>
      <c r="L1445" s="1276" t="s">
        <v>207</v>
      </c>
      <c r="M1445" s="1375">
        <v>2493105</v>
      </c>
      <c r="N1445" s="1274">
        <v>2017</v>
      </c>
      <c r="O1445" s="1377" t="s">
        <v>1275</v>
      </c>
      <c r="P1445" s="1722">
        <f t="shared" si="656"/>
        <v>2493105</v>
      </c>
      <c r="Q1445" s="2010"/>
      <c r="R1445" s="1349"/>
      <c r="S1445" s="1349"/>
      <c r="T1445" s="2014"/>
      <c r="U1445" s="746">
        <v>5</v>
      </c>
      <c r="V1445" s="1281"/>
      <c r="W1445" s="828"/>
      <c r="X1445" s="828"/>
      <c r="Y1445" s="828"/>
      <c r="Z1445" s="1281">
        <f t="shared" si="660"/>
        <v>1</v>
      </c>
      <c r="AA1445" s="829">
        <f t="shared" si="657"/>
        <v>498621</v>
      </c>
      <c r="AB1445" s="829">
        <f t="shared" si="661"/>
        <v>498621</v>
      </c>
      <c r="AC1445" s="829">
        <f t="shared" si="658"/>
        <v>1994484</v>
      </c>
      <c r="AD1445" s="830" t="b">
        <f t="shared" si="659"/>
        <v>1</v>
      </c>
      <c r="AE1445" s="738"/>
      <c r="AF1445" s="738"/>
    </row>
    <row r="1446" spans="1:32" ht="15" customHeight="1">
      <c r="A1446" s="1570" t="s">
        <v>1375</v>
      </c>
      <c r="B1446" s="1274"/>
      <c r="C1446" s="1361" t="s">
        <v>1482</v>
      </c>
      <c r="D1446" s="1274">
        <v>208010163</v>
      </c>
      <c r="E1446" s="1274"/>
      <c r="F1446" s="1349" t="s">
        <v>1483</v>
      </c>
      <c r="G1446" s="1349" t="s">
        <v>1480</v>
      </c>
      <c r="H1446" s="1349" t="s">
        <v>1484</v>
      </c>
      <c r="I1446" s="1349" t="s">
        <v>595</v>
      </c>
      <c r="J1446" s="1274" t="s">
        <v>211</v>
      </c>
      <c r="K1446" s="1274">
        <v>1</v>
      </c>
      <c r="L1446" s="1276" t="s">
        <v>207</v>
      </c>
      <c r="M1446" s="1375">
        <v>2493105</v>
      </c>
      <c r="N1446" s="1274">
        <v>2017</v>
      </c>
      <c r="O1446" s="1377" t="s">
        <v>1275</v>
      </c>
      <c r="P1446" s="1722">
        <f t="shared" si="656"/>
        <v>2493105</v>
      </c>
      <c r="Q1446" s="2010"/>
      <c r="R1446" s="1349"/>
      <c r="S1446" s="1349"/>
      <c r="T1446" s="2014"/>
      <c r="U1446" s="746">
        <v>5</v>
      </c>
      <c r="V1446" s="1281"/>
      <c r="W1446" s="828"/>
      <c r="X1446" s="828"/>
      <c r="Y1446" s="828"/>
      <c r="Z1446" s="1281">
        <f t="shared" si="660"/>
        <v>1</v>
      </c>
      <c r="AA1446" s="829">
        <f t="shared" si="657"/>
        <v>498621</v>
      </c>
      <c r="AB1446" s="829">
        <f t="shared" si="661"/>
        <v>498621</v>
      </c>
      <c r="AC1446" s="829">
        <f t="shared" si="658"/>
        <v>1994484</v>
      </c>
      <c r="AD1446" s="830" t="b">
        <f t="shared" si="659"/>
        <v>1</v>
      </c>
      <c r="AE1446" s="738"/>
      <c r="AF1446" s="738"/>
    </row>
    <row r="1447" spans="1:32" ht="15" customHeight="1">
      <c r="A1447" s="1570" t="s">
        <v>1375</v>
      </c>
      <c r="B1447" s="1274"/>
      <c r="C1447" s="1361" t="s">
        <v>1482</v>
      </c>
      <c r="D1447" s="1274">
        <v>208010163</v>
      </c>
      <c r="E1447" s="1274"/>
      <c r="F1447" s="1349" t="s">
        <v>1483</v>
      </c>
      <c r="G1447" s="1349" t="s">
        <v>1480</v>
      </c>
      <c r="H1447" s="1349" t="s">
        <v>1484</v>
      </c>
      <c r="I1447" s="1349" t="s">
        <v>595</v>
      </c>
      <c r="J1447" s="1274" t="s">
        <v>211</v>
      </c>
      <c r="K1447" s="1274">
        <v>1</v>
      </c>
      <c r="L1447" s="1276" t="s">
        <v>207</v>
      </c>
      <c r="M1447" s="1375">
        <v>2493105</v>
      </c>
      <c r="N1447" s="1274">
        <v>2017</v>
      </c>
      <c r="O1447" s="1377" t="s">
        <v>1275</v>
      </c>
      <c r="P1447" s="1722">
        <f t="shared" si="656"/>
        <v>2493105</v>
      </c>
      <c r="Q1447" s="2010"/>
      <c r="R1447" s="1349"/>
      <c r="S1447" s="1349"/>
      <c r="T1447" s="2014"/>
      <c r="U1447" s="746">
        <v>5</v>
      </c>
      <c r="V1447" s="1281"/>
      <c r="W1447" s="828"/>
      <c r="X1447" s="828"/>
      <c r="Y1447" s="828"/>
      <c r="Z1447" s="1281">
        <f t="shared" si="660"/>
        <v>1</v>
      </c>
      <c r="AA1447" s="829">
        <f t="shared" si="657"/>
        <v>498621</v>
      </c>
      <c r="AB1447" s="829">
        <f t="shared" si="661"/>
        <v>498621</v>
      </c>
      <c r="AC1447" s="829">
        <f t="shared" si="658"/>
        <v>1994484</v>
      </c>
      <c r="AD1447" s="830" t="b">
        <f t="shared" si="659"/>
        <v>1</v>
      </c>
      <c r="AE1447" s="738"/>
      <c r="AF1447" s="738"/>
    </row>
    <row r="1448" spans="1:32" ht="15" customHeight="1">
      <c r="A1448" s="1570" t="s">
        <v>1375</v>
      </c>
      <c r="B1448" s="1274"/>
      <c r="C1448" s="1361" t="s">
        <v>1482</v>
      </c>
      <c r="D1448" s="1274">
        <v>208010163</v>
      </c>
      <c r="E1448" s="1274"/>
      <c r="F1448" s="1349" t="s">
        <v>1483</v>
      </c>
      <c r="G1448" s="1349" t="s">
        <v>1480</v>
      </c>
      <c r="H1448" s="1349" t="s">
        <v>1484</v>
      </c>
      <c r="I1448" s="1349" t="s">
        <v>595</v>
      </c>
      <c r="J1448" s="1274" t="s">
        <v>211</v>
      </c>
      <c r="K1448" s="1274">
        <v>1</v>
      </c>
      <c r="L1448" s="1276" t="s">
        <v>207</v>
      </c>
      <c r="M1448" s="1375">
        <v>2493105</v>
      </c>
      <c r="N1448" s="1274">
        <v>2017</v>
      </c>
      <c r="O1448" s="1377" t="s">
        <v>1275</v>
      </c>
      <c r="P1448" s="1722">
        <f t="shared" si="656"/>
        <v>2493105</v>
      </c>
      <c r="Q1448" s="2010"/>
      <c r="R1448" s="1349"/>
      <c r="S1448" s="1349"/>
      <c r="T1448" s="2014"/>
      <c r="U1448" s="746">
        <v>5</v>
      </c>
      <c r="V1448" s="1281"/>
      <c r="W1448" s="828"/>
      <c r="X1448" s="828"/>
      <c r="Y1448" s="828"/>
      <c r="Z1448" s="1281">
        <f t="shared" si="660"/>
        <v>1</v>
      </c>
      <c r="AA1448" s="829">
        <f t="shared" si="657"/>
        <v>498621</v>
      </c>
      <c r="AB1448" s="829">
        <f t="shared" si="661"/>
        <v>498621</v>
      </c>
      <c r="AC1448" s="829">
        <f t="shared" si="658"/>
        <v>1994484</v>
      </c>
      <c r="AD1448" s="830" t="b">
        <f t="shared" si="659"/>
        <v>1</v>
      </c>
      <c r="AE1448" s="738"/>
      <c r="AF1448" s="738"/>
    </row>
    <row r="1449" spans="1:32" ht="15" customHeight="1">
      <c r="A1449" s="1570" t="s">
        <v>1375</v>
      </c>
      <c r="B1449" s="1274"/>
      <c r="C1449" s="1361" t="s">
        <v>1482</v>
      </c>
      <c r="D1449" s="1274">
        <v>208010163</v>
      </c>
      <c r="E1449" s="1274"/>
      <c r="F1449" s="1349" t="s">
        <v>1483</v>
      </c>
      <c r="G1449" s="1349" t="s">
        <v>1480</v>
      </c>
      <c r="H1449" s="1349" t="s">
        <v>1484</v>
      </c>
      <c r="I1449" s="1349" t="s">
        <v>595</v>
      </c>
      <c r="J1449" s="1274" t="s">
        <v>211</v>
      </c>
      <c r="K1449" s="1274">
        <v>1</v>
      </c>
      <c r="L1449" s="1276" t="s">
        <v>207</v>
      </c>
      <c r="M1449" s="1375">
        <v>2493105</v>
      </c>
      <c r="N1449" s="1274">
        <v>2017</v>
      </c>
      <c r="O1449" s="1377" t="s">
        <v>1275</v>
      </c>
      <c r="P1449" s="1722">
        <f t="shared" si="656"/>
        <v>2493105</v>
      </c>
      <c r="Q1449" s="2010"/>
      <c r="R1449" s="1349"/>
      <c r="S1449" s="1349"/>
      <c r="T1449" s="2014"/>
      <c r="U1449" s="746">
        <v>5</v>
      </c>
      <c r="V1449" s="1281"/>
      <c r="W1449" s="828"/>
      <c r="X1449" s="828"/>
      <c r="Y1449" s="828"/>
      <c r="Z1449" s="1281">
        <f t="shared" si="660"/>
        <v>1</v>
      </c>
      <c r="AA1449" s="829">
        <f t="shared" si="657"/>
        <v>498621</v>
      </c>
      <c r="AB1449" s="829">
        <f t="shared" si="661"/>
        <v>498621</v>
      </c>
      <c r="AC1449" s="829">
        <f t="shared" si="658"/>
        <v>1994484</v>
      </c>
      <c r="AD1449" s="830" t="b">
        <f t="shared" si="659"/>
        <v>1</v>
      </c>
      <c r="AE1449" s="738"/>
      <c r="AF1449" s="738"/>
    </row>
    <row r="1450" spans="1:32" ht="15" customHeight="1">
      <c r="A1450" s="1570" t="s">
        <v>1375</v>
      </c>
      <c r="B1450" s="1274"/>
      <c r="C1450" s="1361" t="s">
        <v>1482</v>
      </c>
      <c r="D1450" s="1274">
        <v>208010163</v>
      </c>
      <c r="E1450" s="1274"/>
      <c r="F1450" s="1349" t="s">
        <v>1483</v>
      </c>
      <c r="G1450" s="1349" t="s">
        <v>1480</v>
      </c>
      <c r="H1450" s="1349" t="s">
        <v>1484</v>
      </c>
      <c r="I1450" s="1349" t="s">
        <v>595</v>
      </c>
      <c r="J1450" s="1274" t="s">
        <v>211</v>
      </c>
      <c r="K1450" s="1274">
        <v>1</v>
      </c>
      <c r="L1450" s="1276" t="s">
        <v>207</v>
      </c>
      <c r="M1450" s="1375">
        <v>2493105</v>
      </c>
      <c r="N1450" s="1274">
        <v>2017</v>
      </c>
      <c r="O1450" s="1377" t="s">
        <v>1275</v>
      </c>
      <c r="P1450" s="1722">
        <f t="shared" si="656"/>
        <v>2493105</v>
      </c>
      <c r="Q1450" s="2010"/>
      <c r="R1450" s="1349"/>
      <c r="S1450" s="1349"/>
      <c r="T1450" s="2014"/>
      <c r="U1450" s="746">
        <v>5</v>
      </c>
      <c r="V1450" s="1281"/>
      <c r="W1450" s="828"/>
      <c r="X1450" s="828"/>
      <c r="Y1450" s="828"/>
      <c r="Z1450" s="1281">
        <f t="shared" si="660"/>
        <v>1</v>
      </c>
      <c r="AA1450" s="829">
        <f t="shared" si="657"/>
        <v>498621</v>
      </c>
      <c r="AB1450" s="829">
        <f t="shared" si="661"/>
        <v>498621</v>
      </c>
      <c r="AC1450" s="829">
        <f t="shared" si="658"/>
        <v>1994484</v>
      </c>
      <c r="AD1450" s="830" t="b">
        <f t="shared" si="659"/>
        <v>1</v>
      </c>
      <c r="AE1450" s="738"/>
      <c r="AF1450" s="738"/>
    </row>
    <row r="1451" spans="1:32" ht="15" customHeight="1">
      <c r="A1451" s="1570" t="s">
        <v>1375</v>
      </c>
      <c r="B1451" s="1274"/>
      <c r="C1451" s="1361" t="s">
        <v>1482</v>
      </c>
      <c r="D1451" s="1274">
        <v>208010163</v>
      </c>
      <c r="E1451" s="1274"/>
      <c r="F1451" s="1349" t="s">
        <v>1483</v>
      </c>
      <c r="G1451" s="1349" t="s">
        <v>1480</v>
      </c>
      <c r="H1451" s="1349" t="s">
        <v>1484</v>
      </c>
      <c r="I1451" s="1349" t="s">
        <v>595</v>
      </c>
      <c r="J1451" s="1274" t="s">
        <v>211</v>
      </c>
      <c r="K1451" s="1274">
        <v>1</v>
      </c>
      <c r="L1451" s="1276" t="s">
        <v>207</v>
      </c>
      <c r="M1451" s="1375">
        <v>2493105</v>
      </c>
      <c r="N1451" s="1274">
        <v>2017</v>
      </c>
      <c r="O1451" s="1377" t="s">
        <v>1275</v>
      </c>
      <c r="P1451" s="1722">
        <f t="shared" si="656"/>
        <v>2493105</v>
      </c>
      <c r="Q1451" s="2010"/>
      <c r="R1451" s="1349"/>
      <c r="S1451" s="1349"/>
      <c r="T1451" s="2014"/>
      <c r="U1451" s="746">
        <v>5</v>
      </c>
      <c r="V1451" s="1281"/>
      <c r="W1451" s="828"/>
      <c r="X1451" s="828"/>
      <c r="Y1451" s="828"/>
      <c r="Z1451" s="1281">
        <f t="shared" si="660"/>
        <v>1</v>
      </c>
      <c r="AA1451" s="829">
        <f t="shared" si="657"/>
        <v>498621</v>
      </c>
      <c r="AB1451" s="829">
        <f t="shared" si="661"/>
        <v>498621</v>
      </c>
      <c r="AC1451" s="829">
        <f t="shared" si="658"/>
        <v>1994484</v>
      </c>
      <c r="AD1451" s="830" t="b">
        <f t="shared" si="659"/>
        <v>1</v>
      </c>
      <c r="AE1451" s="738"/>
      <c r="AF1451" s="738"/>
    </row>
    <row r="1452" spans="1:32" ht="15" customHeight="1">
      <c r="A1452" s="1570" t="s">
        <v>1375</v>
      </c>
      <c r="B1452" s="1274"/>
      <c r="C1452" s="1361" t="s">
        <v>1482</v>
      </c>
      <c r="D1452" s="1274">
        <v>208010163</v>
      </c>
      <c r="E1452" s="1274"/>
      <c r="F1452" s="1349" t="s">
        <v>1483</v>
      </c>
      <c r="G1452" s="1349" t="s">
        <v>1480</v>
      </c>
      <c r="H1452" s="1349" t="s">
        <v>1484</v>
      </c>
      <c r="I1452" s="1349" t="s">
        <v>595</v>
      </c>
      <c r="J1452" s="1274" t="s">
        <v>211</v>
      </c>
      <c r="K1452" s="1274">
        <v>1</v>
      </c>
      <c r="L1452" s="1276" t="s">
        <v>207</v>
      </c>
      <c r="M1452" s="1375">
        <v>2493105</v>
      </c>
      <c r="N1452" s="1274">
        <v>2017</v>
      </c>
      <c r="O1452" s="1377" t="s">
        <v>1275</v>
      </c>
      <c r="P1452" s="1722">
        <f t="shared" si="656"/>
        <v>2493105</v>
      </c>
      <c r="Q1452" s="2010"/>
      <c r="R1452" s="1349"/>
      <c r="S1452" s="1349"/>
      <c r="T1452" s="2014"/>
      <c r="U1452" s="746">
        <v>5</v>
      </c>
      <c r="V1452" s="1281"/>
      <c r="W1452" s="828"/>
      <c r="X1452" s="828"/>
      <c r="Y1452" s="828"/>
      <c r="Z1452" s="1281">
        <f t="shared" si="660"/>
        <v>1</v>
      </c>
      <c r="AA1452" s="829">
        <f t="shared" si="657"/>
        <v>498621</v>
      </c>
      <c r="AB1452" s="829">
        <f t="shared" si="661"/>
        <v>498621</v>
      </c>
      <c r="AC1452" s="829">
        <f t="shared" si="658"/>
        <v>1994484</v>
      </c>
      <c r="AD1452" s="830" t="b">
        <f t="shared" si="659"/>
        <v>1</v>
      </c>
      <c r="AE1452" s="738"/>
      <c r="AF1452" s="738"/>
    </row>
    <row r="1453" spans="1:32" ht="15" customHeight="1">
      <c r="A1453" s="1570" t="s">
        <v>1375</v>
      </c>
      <c r="B1453" s="1274"/>
      <c r="C1453" s="1361" t="s">
        <v>1482</v>
      </c>
      <c r="D1453" s="1274">
        <v>208010163</v>
      </c>
      <c r="E1453" s="1274"/>
      <c r="F1453" s="1349" t="s">
        <v>1483</v>
      </c>
      <c r="G1453" s="1349" t="s">
        <v>1480</v>
      </c>
      <c r="H1453" s="1349" t="s">
        <v>1484</v>
      </c>
      <c r="I1453" s="1349" t="s">
        <v>595</v>
      </c>
      <c r="J1453" s="1274" t="s">
        <v>211</v>
      </c>
      <c r="K1453" s="1274">
        <v>1</v>
      </c>
      <c r="L1453" s="1276" t="s">
        <v>207</v>
      </c>
      <c r="M1453" s="1375">
        <v>2493105</v>
      </c>
      <c r="N1453" s="1274">
        <v>2017</v>
      </c>
      <c r="O1453" s="1377" t="s">
        <v>1275</v>
      </c>
      <c r="P1453" s="1722">
        <f t="shared" si="656"/>
        <v>2493105</v>
      </c>
      <c r="Q1453" s="2010"/>
      <c r="R1453" s="1349"/>
      <c r="S1453" s="1349"/>
      <c r="T1453" s="2014"/>
      <c r="U1453" s="746">
        <v>5</v>
      </c>
      <c r="V1453" s="1281"/>
      <c r="W1453" s="828"/>
      <c r="X1453" s="828"/>
      <c r="Y1453" s="828"/>
      <c r="Z1453" s="1281">
        <f t="shared" si="660"/>
        <v>1</v>
      </c>
      <c r="AA1453" s="829">
        <f t="shared" si="657"/>
        <v>498621</v>
      </c>
      <c r="AB1453" s="829">
        <f t="shared" si="661"/>
        <v>498621</v>
      </c>
      <c r="AC1453" s="829">
        <f t="shared" si="658"/>
        <v>1994484</v>
      </c>
      <c r="AD1453" s="830" t="b">
        <f t="shared" si="659"/>
        <v>1</v>
      </c>
      <c r="AE1453" s="738"/>
      <c r="AF1453" s="738"/>
    </row>
    <row r="1454" spans="1:32" ht="15" customHeight="1">
      <c r="A1454" s="1570" t="s">
        <v>1375</v>
      </c>
      <c r="B1454" s="1274"/>
      <c r="C1454" s="1361" t="s">
        <v>1482</v>
      </c>
      <c r="D1454" s="1274">
        <v>208010163</v>
      </c>
      <c r="E1454" s="1274"/>
      <c r="F1454" s="1349" t="s">
        <v>1483</v>
      </c>
      <c r="G1454" s="1349" t="s">
        <v>1480</v>
      </c>
      <c r="H1454" s="1349" t="s">
        <v>1484</v>
      </c>
      <c r="I1454" s="1349" t="s">
        <v>595</v>
      </c>
      <c r="J1454" s="1274" t="s">
        <v>211</v>
      </c>
      <c r="K1454" s="1274">
        <v>1</v>
      </c>
      <c r="L1454" s="1276" t="s">
        <v>207</v>
      </c>
      <c r="M1454" s="1375">
        <v>2493105</v>
      </c>
      <c r="N1454" s="1274">
        <v>2017</v>
      </c>
      <c r="O1454" s="1377" t="s">
        <v>1275</v>
      </c>
      <c r="P1454" s="1722">
        <f t="shared" si="656"/>
        <v>2493105</v>
      </c>
      <c r="Q1454" s="2010"/>
      <c r="R1454" s="1349"/>
      <c r="S1454" s="1349"/>
      <c r="T1454" s="2014"/>
      <c r="U1454" s="746">
        <v>5</v>
      </c>
      <c r="V1454" s="1281"/>
      <c r="W1454" s="828"/>
      <c r="X1454" s="828"/>
      <c r="Y1454" s="828"/>
      <c r="Z1454" s="1281">
        <f t="shared" si="660"/>
        <v>1</v>
      </c>
      <c r="AA1454" s="829">
        <f t="shared" si="657"/>
        <v>498621</v>
      </c>
      <c r="AB1454" s="829">
        <f t="shared" si="661"/>
        <v>498621</v>
      </c>
      <c r="AC1454" s="829">
        <f t="shared" si="658"/>
        <v>1994484</v>
      </c>
      <c r="AD1454" s="830" t="b">
        <f t="shared" si="659"/>
        <v>1</v>
      </c>
      <c r="AE1454" s="738"/>
      <c r="AF1454" s="738"/>
    </row>
    <row r="1455" spans="1:32" ht="15" customHeight="1">
      <c r="A1455" s="1570" t="s">
        <v>1375</v>
      </c>
      <c r="B1455" s="1274"/>
      <c r="C1455" s="1361" t="s">
        <v>1482</v>
      </c>
      <c r="D1455" s="1274">
        <v>208010163</v>
      </c>
      <c r="E1455" s="1274"/>
      <c r="F1455" s="1349" t="s">
        <v>1483</v>
      </c>
      <c r="G1455" s="1349" t="s">
        <v>1480</v>
      </c>
      <c r="H1455" s="1349" t="s">
        <v>1484</v>
      </c>
      <c r="I1455" s="1349" t="s">
        <v>595</v>
      </c>
      <c r="J1455" s="1274" t="s">
        <v>211</v>
      </c>
      <c r="K1455" s="1274">
        <v>1</v>
      </c>
      <c r="L1455" s="1276" t="s">
        <v>207</v>
      </c>
      <c r="M1455" s="1375">
        <v>2493105</v>
      </c>
      <c r="N1455" s="1274">
        <v>2017</v>
      </c>
      <c r="O1455" s="1377" t="s">
        <v>1275</v>
      </c>
      <c r="P1455" s="1722">
        <f t="shared" si="656"/>
        <v>2493105</v>
      </c>
      <c r="Q1455" s="2010"/>
      <c r="R1455" s="1349"/>
      <c r="S1455" s="1349"/>
      <c r="T1455" s="2014"/>
      <c r="U1455" s="746">
        <v>5</v>
      </c>
      <c r="V1455" s="1281"/>
      <c r="W1455" s="828"/>
      <c r="X1455" s="828"/>
      <c r="Y1455" s="828"/>
      <c r="Z1455" s="1281">
        <f t="shared" si="660"/>
        <v>1</v>
      </c>
      <c r="AA1455" s="829">
        <f t="shared" si="657"/>
        <v>498621</v>
      </c>
      <c r="AB1455" s="829">
        <f t="shared" si="661"/>
        <v>498621</v>
      </c>
      <c r="AC1455" s="829">
        <f t="shared" si="658"/>
        <v>1994484</v>
      </c>
      <c r="AD1455" s="830" t="b">
        <f t="shared" si="659"/>
        <v>1</v>
      </c>
      <c r="AE1455" s="738"/>
      <c r="AF1455" s="738"/>
    </row>
    <row r="1456" spans="1:32" ht="15" customHeight="1">
      <c r="A1456" s="1570" t="s">
        <v>1375</v>
      </c>
      <c r="B1456" s="1274"/>
      <c r="C1456" s="1361" t="s">
        <v>1482</v>
      </c>
      <c r="D1456" s="1274">
        <v>208010163</v>
      </c>
      <c r="E1456" s="1274"/>
      <c r="F1456" s="1349" t="s">
        <v>1483</v>
      </c>
      <c r="G1456" s="1349" t="s">
        <v>1480</v>
      </c>
      <c r="H1456" s="1349" t="s">
        <v>1484</v>
      </c>
      <c r="I1456" s="1349" t="s">
        <v>595</v>
      </c>
      <c r="J1456" s="1274" t="s">
        <v>211</v>
      </c>
      <c r="K1456" s="1274">
        <v>1</v>
      </c>
      <c r="L1456" s="1276" t="s">
        <v>207</v>
      </c>
      <c r="M1456" s="1375">
        <v>2493105</v>
      </c>
      <c r="N1456" s="1274">
        <v>2017</v>
      </c>
      <c r="O1456" s="1377" t="s">
        <v>1275</v>
      </c>
      <c r="P1456" s="1722">
        <f t="shared" si="656"/>
        <v>2493105</v>
      </c>
      <c r="Q1456" s="2010"/>
      <c r="R1456" s="1349"/>
      <c r="S1456" s="1349"/>
      <c r="T1456" s="2014"/>
      <c r="U1456" s="746">
        <v>5</v>
      </c>
      <c r="V1456" s="1281"/>
      <c r="W1456" s="828"/>
      <c r="X1456" s="828"/>
      <c r="Y1456" s="828"/>
      <c r="Z1456" s="1281">
        <f t="shared" si="660"/>
        <v>1</v>
      </c>
      <c r="AA1456" s="829">
        <f t="shared" si="657"/>
        <v>498621</v>
      </c>
      <c r="AB1456" s="829">
        <f t="shared" si="661"/>
        <v>498621</v>
      </c>
      <c r="AC1456" s="829">
        <f t="shared" si="658"/>
        <v>1994484</v>
      </c>
      <c r="AD1456" s="830" t="b">
        <f t="shared" si="659"/>
        <v>1</v>
      </c>
      <c r="AE1456" s="738"/>
      <c r="AF1456" s="738"/>
    </row>
    <row r="1457" spans="1:32" ht="15" customHeight="1">
      <c r="A1457" s="1570" t="s">
        <v>1375</v>
      </c>
      <c r="B1457" s="1274"/>
      <c r="C1457" s="1361" t="s">
        <v>1482</v>
      </c>
      <c r="D1457" s="1274">
        <v>208010163</v>
      </c>
      <c r="E1457" s="1274"/>
      <c r="F1457" s="1349" t="s">
        <v>1483</v>
      </c>
      <c r="G1457" s="1349" t="s">
        <v>1480</v>
      </c>
      <c r="H1457" s="1349" t="s">
        <v>1484</v>
      </c>
      <c r="I1457" s="1349" t="s">
        <v>595</v>
      </c>
      <c r="J1457" s="1274" t="s">
        <v>211</v>
      </c>
      <c r="K1457" s="1274">
        <v>1</v>
      </c>
      <c r="L1457" s="1276" t="s">
        <v>207</v>
      </c>
      <c r="M1457" s="1375">
        <v>2493105</v>
      </c>
      <c r="N1457" s="1274">
        <v>2017</v>
      </c>
      <c r="O1457" s="1377" t="s">
        <v>1275</v>
      </c>
      <c r="P1457" s="1722">
        <f t="shared" si="656"/>
        <v>2493105</v>
      </c>
      <c r="Q1457" s="2010"/>
      <c r="R1457" s="1349"/>
      <c r="S1457" s="1349"/>
      <c r="T1457" s="2014"/>
      <c r="U1457" s="746">
        <v>5</v>
      </c>
      <c r="V1457" s="1281"/>
      <c r="W1457" s="828"/>
      <c r="X1457" s="828"/>
      <c r="Y1457" s="828"/>
      <c r="Z1457" s="1281">
        <f t="shared" si="660"/>
        <v>1</v>
      </c>
      <c r="AA1457" s="829">
        <f t="shared" si="657"/>
        <v>498621</v>
      </c>
      <c r="AB1457" s="829">
        <f t="shared" si="661"/>
        <v>498621</v>
      </c>
      <c r="AC1457" s="829">
        <f t="shared" si="658"/>
        <v>1994484</v>
      </c>
      <c r="AD1457" s="830" t="b">
        <f t="shared" si="659"/>
        <v>1</v>
      </c>
      <c r="AE1457" s="738"/>
      <c r="AF1457" s="738"/>
    </row>
    <row r="1458" spans="1:32" ht="15" customHeight="1">
      <c r="A1458" s="1570" t="s">
        <v>1375</v>
      </c>
      <c r="B1458" s="1274"/>
      <c r="C1458" s="1361" t="s">
        <v>1482</v>
      </c>
      <c r="D1458" s="1274">
        <v>208010163</v>
      </c>
      <c r="E1458" s="1274"/>
      <c r="F1458" s="1349" t="s">
        <v>1483</v>
      </c>
      <c r="G1458" s="1349" t="s">
        <v>1480</v>
      </c>
      <c r="H1458" s="1349" t="s">
        <v>1484</v>
      </c>
      <c r="I1458" s="1349" t="s">
        <v>595</v>
      </c>
      <c r="J1458" s="1274" t="s">
        <v>211</v>
      </c>
      <c r="K1458" s="1274">
        <v>1</v>
      </c>
      <c r="L1458" s="1276" t="s">
        <v>207</v>
      </c>
      <c r="M1458" s="1375">
        <v>2493105</v>
      </c>
      <c r="N1458" s="1274">
        <v>2017</v>
      </c>
      <c r="O1458" s="1377" t="s">
        <v>1275</v>
      </c>
      <c r="P1458" s="1722">
        <f t="shared" si="656"/>
        <v>2493105</v>
      </c>
      <c r="Q1458" s="2010"/>
      <c r="R1458" s="1349"/>
      <c r="S1458" s="1349"/>
      <c r="T1458" s="2014"/>
      <c r="U1458" s="746">
        <v>5</v>
      </c>
      <c r="V1458" s="1281"/>
      <c r="W1458" s="828"/>
      <c r="X1458" s="828"/>
      <c r="Y1458" s="828"/>
      <c r="Z1458" s="1281">
        <f t="shared" si="660"/>
        <v>1</v>
      </c>
      <c r="AA1458" s="829">
        <f t="shared" si="657"/>
        <v>498621</v>
      </c>
      <c r="AB1458" s="829">
        <f t="shared" si="661"/>
        <v>498621</v>
      </c>
      <c r="AC1458" s="829">
        <f t="shared" si="658"/>
        <v>1994484</v>
      </c>
      <c r="AD1458" s="830" t="b">
        <f t="shared" si="659"/>
        <v>1</v>
      </c>
      <c r="AE1458" s="738"/>
      <c r="AF1458" s="738"/>
    </row>
    <row r="1459" spans="1:32" ht="15" customHeight="1">
      <c r="A1459" s="1570" t="s">
        <v>1375</v>
      </c>
      <c r="B1459" s="1274"/>
      <c r="C1459" s="1361" t="s">
        <v>1482</v>
      </c>
      <c r="D1459" s="1274">
        <v>208010163</v>
      </c>
      <c r="E1459" s="1274"/>
      <c r="F1459" s="1349" t="s">
        <v>1483</v>
      </c>
      <c r="G1459" s="1349" t="s">
        <v>1480</v>
      </c>
      <c r="H1459" s="1349" t="s">
        <v>1484</v>
      </c>
      <c r="I1459" s="1349" t="s">
        <v>595</v>
      </c>
      <c r="J1459" s="1274" t="s">
        <v>211</v>
      </c>
      <c r="K1459" s="1274">
        <v>1</v>
      </c>
      <c r="L1459" s="1276" t="s">
        <v>207</v>
      </c>
      <c r="M1459" s="1375">
        <v>2493105</v>
      </c>
      <c r="N1459" s="1274">
        <v>2017</v>
      </c>
      <c r="O1459" s="1377" t="s">
        <v>1275</v>
      </c>
      <c r="P1459" s="1722">
        <f t="shared" si="656"/>
        <v>2493105</v>
      </c>
      <c r="Q1459" s="2010"/>
      <c r="R1459" s="1349"/>
      <c r="S1459" s="1349"/>
      <c r="T1459" s="2014"/>
      <c r="U1459" s="746">
        <v>5</v>
      </c>
      <c r="V1459" s="1281"/>
      <c r="W1459" s="828"/>
      <c r="X1459" s="828"/>
      <c r="Y1459" s="828"/>
      <c r="Z1459" s="1281">
        <f t="shared" si="660"/>
        <v>1</v>
      </c>
      <c r="AA1459" s="829">
        <f t="shared" si="657"/>
        <v>498621</v>
      </c>
      <c r="AB1459" s="829">
        <f t="shared" si="661"/>
        <v>498621</v>
      </c>
      <c r="AC1459" s="829">
        <f t="shared" si="658"/>
        <v>1994484</v>
      </c>
      <c r="AD1459" s="830" t="b">
        <f t="shared" si="659"/>
        <v>1</v>
      </c>
      <c r="AE1459" s="738"/>
      <c r="AF1459" s="738"/>
    </row>
    <row r="1460" spans="1:32" ht="15" customHeight="1">
      <c r="A1460" s="1570" t="s">
        <v>1375</v>
      </c>
      <c r="B1460" s="1274"/>
      <c r="C1460" s="1361" t="s">
        <v>1482</v>
      </c>
      <c r="D1460" s="1274">
        <v>208010163</v>
      </c>
      <c r="E1460" s="1274"/>
      <c r="F1460" s="1349" t="s">
        <v>1483</v>
      </c>
      <c r="G1460" s="1349" t="s">
        <v>1480</v>
      </c>
      <c r="H1460" s="1349" t="s">
        <v>1484</v>
      </c>
      <c r="I1460" s="1349" t="s">
        <v>595</v>
      </c>
      <c r="J1460" s="1274" t="s">
        <v>211</v>
      </c>
      <c r="K1460" s="1274">
        <v>1</v>
      </c>
      <c r="L1460" s="1276" t="s">
        <v>207</v>
      </c>
      <c r="M1460" s="1375">
        <v>2493105</v>
      </c>
      <c r="N1460" s="1274">
        <v>2017</v>
      </c>
      <c r="O1460" s="1377" t="s">
        <v>1275</v>
      </c>
      <c r="P1460" s="1722">
        <f t="shared" si="656"/>
        <v>2493105</v>
      </c>
      <c r="Q1460" s="2010"/>
      <c r="R1460" s="1349"/>
      <c r="S1460" s="1349"/>
      <c r="T1460" s="2014"/>
      <c r="U1460" s="746">
        <v>5</v>
      </c>
      <c r="V1460" s="1281"/>
      <c r="W1460" s="828"/>
      <c r="X1460" s="828"/>
      <c r="Y1460" s="828"/>
      <c r="Z1460" s="1281">
        <f t="shared" si="660"/>
        <v>1</v>
      </c>
      <c r="AA1460" s="829">
        <f t="shared" ref="AA1460:AA1495" si="662">P1460/U1460</f>
        <v>498621</v>
      </c>
      <c r="AB1460" s="829">
        <f t="shared" si="661"/>
        <v>498621</v>
      </c>
      <c r="AC1460" s="829">
        <f t="shared" ref="AC1460:AC1491" si="663">P1460-AB1460</f>
        <v>1994484</v>
      </c>
      <c r="AD1460" s="830" t="b">
        <f t="shared" si="659"/>
        <v>1</v>
      </c>
      <c r="AE1460" s="738"/>
      <c r="AF1460" s="738"/>
    </row>
    <row r="1461" spans="1:32" ht="15" customHeight="1">
      <c r="A1461" s="1570" t="s">
        <v>1375</v>
      </c>
      <c r="B1461" s="1274"/>
      <c r="C1461" s="1361" t="s">
        <v>1482</v>
      </c>
      <c r="D1461" s="1274">
        <v>208010163</v>
      </c>
      <c r="E1461" s="1274"/>
      <c r="F1461" s="1349" t="s">
        <v>1483</v>
      </c>
      <c r="G1461" s="1349" t="s">
        <v>1480</v>
      </c>
      <c r="H1461" s="1349" t="s">
        <v>1484</v>
      </c>
      <c r="I1461" s="1349" t="s">
        <v>595</v>
      </c>
      <c r="J1461" s="1274" t="s">
        <v>211</v>
      </c>
      <c r="K1461" s="1274">
        <v>1</v>
      </c>
      <c r="L1461" s="1276" t="s">
        <v>207</v>
      </c>
      <c r="M1461" s="1375">
        <v>2493105</v>
      </c>
      <c r="N1461" s="1274">
        <v>2017</v>
      </c>
      <c r="O1461" s="1377" t="s">
        <v>1275</v>
      </c>
      <c r="P1461" s="1722">
        <f t="shared" si="656"/>
        <v>2493105</v>
      </c>
      <c r="Q1461" s="2010"/>
      <c r="R1461" s="1349"/>
      <c r="S1461" s="1349"/>
      <c r="T1461" s="2014"/>
      <c r="U1461" s="746">
        <v>5</v>
      </c>
      <c r="V1461" s="1281"/>
      <c r="W1461" s="828"/>
      <c r="X1461" s="828"/>
      <c r="Y1461" s="828"/>
      <c r="Z1461" s="1281">
        <f t="shared" si="660"/>
        <v>1</v>
      </c>
      <c r="AA1461" s="829">
        <f t="shared" si="662"/>
        <v>498621</v>
      </c>
      <c r="AB1461" s="829">
        <f t="shared" si="661"/>
        <v>498621</v>
      </c>
      <c r="AC1461" s="829">
        <f t="shared" si="663"/>
        <v>1994484</v>
      </c>
      <c r="AD1461" s="830" t="b">
        <f t="shared" si="659"/>
        <v>1</v>
      </c>
      <c r="AE1461" s="738"/>
      <c r="AF1461" s="738"/>
    </row>
    <row r="1462" spans="1:32" ht="15" customHeight="1">
      <c r="A1462" s="1570" t="s">
        <v>1375</v>
      </c>
      <c r="B1462" s="1274"/>
      <c r="C1462" s="1361" t="s">
        <v>1482</v>
      </c>
      <c r="D1462" s="1274">
        <v>208010163</v>
      </c>
      <c r="E1462" s="1274"/>
      <c r="F1462" s="1349" t="s">
        <v>1483</v>
      </c>
      <c r="G1462" s="1349" t="s">
        <v>1480</v>
      </c>
      <c r="H1462" s="1349" t="s">
        <v>1484</v>
      </c>
      <c r="I1462" s="1349" t="s">
        <v>595</v>
      </c>
      <c r="J1462" s="1274" t="s">
        <v>211</v>
      </c>
      <c r="K1462" s="1274">
        <v>1</v>
      </c>
      <c r="L1462" s="1276" t="s">
        <v>207</v>
      </c>
      <c r="M1462" s="1375">
        <v>2493105</v>
      </c>
      <c r="N1462" s="1274">
        <v>2017</v>
      </c>
      <c r="O1462" s="1377" t="s">
        <v>1275</v>
      </c>
      <c r="P1462" s="1722">
        <f t="shared" si="656"/>
        <v>2493105</v>
      </c>
      <c r="Q1462" s="2010"/>
      <c r="R1462" s="1349"/>
      <c r="S1462" s="1349"/>
      <c r="T1462" s="2014"/>
      <c r="U1462" s="746">
        <v>5</v>
      </c>
      <c r="V1462" s="1281"/>
      <c r="W1462" s="828"/>
      <c r="X1462" s="828"/>
      <c r="Y1462" s="828"/>
      <c r="Z1462" s="1281">
        <f t="shared" si="660"/>
        <v>1</v>
      </c>
      <c r="AA1462" s="829">
        <f t="shared" si="662"/>
        <v>498621</v>
      </c>
      <c r="AB1462" s="829">
        <f t="shared" si="661"/>
        <v>498621</v>
      </c>
      <c r="AC1462" s="829">
        <f t="shared" si="663"/>
        <v>1994484</v>
      </c>
      <c r="AD1462" s="830" t="b">
        <f t="shared" si="659"/>
        <v>1</v>
      </c>
      <c r="AE1462" s="738"/>
      <c r="AF1462" s="738"/>
    </row>
    <row r="1463" spans="1:32" ht="15" customHeight="1">
      <c r="A1463" s="1570" t="s">
        <v>1375</v>
      </c>
      <c r="B1463" s="1274"/>
      <c r="C1463" s="1361" t="s">
        <v>1482</v>
      </c>
      <c r="D1463" s="1274">
        <v>208010163</v>
      </c>
      <c r="E1463" s="1274"/>
      <c r="F1463" s="1349" t="s">
        <v>1483</v>
      </c>
      <c r="G1463" s="1349" t="s">
        <v>1480</v>
      </c>
      <c r="H1463" s="1349" t="s">
        <v>1484</v>
      </c>
      <c r="I1463" s="1349" t="s">
        <v>595</v>
      </c>
      <c r="J1463" s="1274" t="s">
        <v>211</v>
      </c>
      <c r="K1463" s="1274">
        <v>1</v>
      </c>
      <c r="L1463" s="1276" t="s">
        <v>207</v>
      </c>
      <c r="M1463" s="1375">
        <v>2493105</v>
      </c>
      <c r="N1463" s="1274">
        <v>2017</v>
      </c>
      <c r="O1463" s="1377" t="s">
        <v>1275</v>
      </c>
      <c r="P1463" s="1722">
        <f t="shared" si="656"/>
        <v>2493105</v>
      </c>
      <c r="Q1463" s="2010"/>
      <c r="R1463" s="1349"/>
      <c r="S1463" s="1349"/>
      <c r="T1463" s="2014"/>
      <c r="U1463" s="746">
        <v>5</v>
      </c>
      <c r="V1463" s="1281"/>
      <c r="W1463" s="828"/>
      <c r="X1463" s="828"/>
      <c r="Y1463" s="828"/>
      <c r="Z1463" s="1281">
        <f t="shared" si="660"/>
        <v>1</v>
      </c>
      <c r="AA1463" s="829">
        <f t="shared" si="662"/>
        <v>498621</v>
      </c>
      <c r="AB1463" s="829">
        <f t="shared" si="661"/>
        <v>498621</v>
      </c>
      <c r="AC1463" s="829">
        <f t="shared" si="663"/>
        <v>1994484</v>
      </c>
      <c r="AD1463" s="830" t="b">
        <f t="shared" si="659"/>
        <v>1</v>
      </c>
      <c r="AE1463" s="738"/>
      <c r="AF1463" s="738"/>
    </row>
    <row r="1464" spans="1:32" ht="15" customHeight="1">
      <c r="A1464" s="1570" t="s">
        <v>1375</v>
      </c>
      <c r="B1464" s="1274"/>
      <c r="C1464" s="1361" t="s">
        <v>1482</v>
      </c>
      <c r="D1464" s="1274">
        <v>208010163</v>
      </c>
      <c r="E1464" s="1274"/>
      <c r="F1464" s="1349" t="s">
        <v>1483</v>
      </c>
      <c r="G1464" s="1349" t="s">
        <v>1480</v>
      </c>
      <c r="H1464" s="1349" t="s">
        <v>1484</v>
      </c>
      <c r="I1464" s="1349" t="s">
        <v>595</v>
      </c>
      <c r="J1464" s="1274" t="s">
        <v>211</v>
      </c>
      <c r="K1464" s="1274">
        <v>1</v>
      </c>
      <c r="L1464" s="1276" t="s">
        <v>207</v>
      </c>
      <c r="M1464" s="1375">
        <v>2493105</v>
      </c>
      <c r="N1464" s="1274">
        <v>2017</v>
      </c>
      <c r="O1464" s="1377" t="s">
        <v>1275</v>
      </c>
      <c r="P1464" s="1722">
        <f t="shared" si="656"/>
        <v>2493105</v>
      </c>
      <c r="Q1464" s="2010"/>
      <c r="R1464" s="1349"/>
      <c r="S1464" s="1349"/>
      <c r="T1464" s="2014"/>
      <c r="U1464" s="746">
        <v>5</v>
      </c>
      <c r="V1464" s="1281"/>
      <c r="W1464" s="828"/>
      <c r="X1464" s="828"/>
      <c r="Y1464" s="828"/>
      <c r="Z1464" s="1281">
        <f t="shared" si="660"/>
        <v>1</v>
      </c>
      <c r="AA1464" s="829">
        <f t="shared" si="662"/>
        <v>498621</v>
      </c>
      <c r="AB1464" s="829">
        <f t="shared" si="661"/>
        <v>498621</v>
      </c>
      <c r="AC1464" s="829">
        <f t="shared" si="663"/>
        <v>1994484</v>
      </c>
      <c r="AD1464" s="830" t="b">
        <f t="shared" si="659"/>
        <v>1</v>
      </c>
      <c r="AE1464" s="738"/>
      <c r="AF1464" s="738"/>
    </row>
    <row r="1465" spans="1:32" ht="15" customHeight="1">
      <c r="A1465" s="1570" t="s">
        <v>1375</v>
      </c>
      <c r="B1465" s="1274"/>
      <c r="C1465" s="1361" t="s">
        <v>1482</v>
      </c>
      <c r="D1465" s="1274">
        <v>208010163</v>
      </c>
      <c r="E1465" s="1274"/>
      <c r="F1465" s="1349" t="s">
        <v>1483</v>
      </c>
      <c r="G1465" s="1349" t="s">
        <v>1480</v>
      </c>
      <c r="H1465" s="1349" t="s">
        <v>1484</v>
      </c>
      <c r="I1465" s="1349" t="s">
        <v>595</v>
      </c>
      <c r="J1465" s="1274" t="s">
        <v>211</v>
      </c>
      <c r="K1465" s="1274">
        <v>1</v>
      </c>
      <c r="L1465" s="1276" t="s">
        <v>207</v>
      </c>
      <c r="M1465" s="1375">
        <v>2493105</v>
      </c>
      <c r="N1465" s="1274">
        <v>2017</v>
      </c>
      <c r="O1465" s="1377" t="s">
        <v>1275</v>
      </c>
      <c r="P1465" s="1722">
        <f t="shared" si="656"/>
        <v>2493105</v>
      </c>
      <c r="Q1465" s="2010"/>
      <c r="R1465" s="1349"/>
      <c r="S1465" s="1349"/>
      <c r="T1465" s="2014"/>
      <c r="U1465" s="746">
        <v>5</v>
      </c>
      <c r="V1465" s="1281"/>
      <c r="W1465" s="828"/>
      <c r="X1465" s="828"/>
      <c r="Y1465" s="828"/>
      <c r="Z1465" s="1281">
        <f t="shared" si="660"/>
        <v>1</v>
      </c>
      <c r="AA1465" s="829">
        <f t="shared" si="662"/>
        <v>498621</v>
      </c>
      <c r="AB1465" s="829">
        <f t="shared" si="661"/>
        <v>498621</v>
      </c>
      <c r="AC1465" s="829">
        <f t="shared" si="663"/>
        <v>1994484</v>
      </c>
      <c r="AD1465" s="830" t="b">
        <f t="shared" si="659"/>
        <v>1</v>
      </c>
      <c r="AE1465" s="738"/>
      <c r="AF1465" s="738"/>
    </row>
    <row r="1466" spans="1:32" ht="15" customHeight="1">
      <c r="A1466" s="1570" t="s">
        <v>1375</v>
      </c>
      <c r="B1466" s="1274"/>
      <c r="C1466" s="1361" t="s">
        <v>1482</v>
      </c>
      <c r="D1466" s="1274">
        <v>208010163</v>
      </c>
      <c r="E1466" s="1274"/>
      <c r="F1466" s="1349" t="s">
        <v>1483</v>
      </c>
      <c r="G1466" s="1349" t="s">
        <v>1480</v>
      </c>
      <c r="H1466" s="1349" t="s">
        <v>1484</v>
      </c>
      <c r="I1466" s="1349" t="s">
        <v>595</v>
      </c>
      <c r="J1466" s="1274" t="s">
        <v>211</v>
      </c>
      <c r="K1466" s="1274">
        <v>1</v>
      </c>
      <c r="L1466" s="1276" t="s">
        <v>207</v>
      </c>
      <c r="M1466" s="1375">
        <v>2493105</v>
      </c>
      <c r="N1466" s="1274">
        <v>2017</v>
      </c>
      <c r="O1466" s="1377" t="s">
        <v>1275</v>
      </c>
      <c r="P1466" s="1722">
        <f t="shared" si="656"/>
        <v>2493105</v>
      </c>
      <c r="Q1466" s="2010"/>
      <c r="R1466" s="1349"/>
      <c r="S1466" s="1349"/>
      <c r="T1466" s="2014"/>
      <c r="U1466" s="746">
        <v>5</v>
      </c>
      <c r="V1466" s="1281"/>
      <c r="W1466" s="828"/>
      <c r="X1466" s="828"/>
      <c r="Y1466" s="828"/>
      <c r="Z1466" s="1281">
        <f t="shared" si="660"/>
        <v>1</v>
      </c>
      <c r="AA1466" s="829">
        <f t="shared" si="662"/>
        <v>498621</v>
      </c>
      <c r="AB1466" s="829">
        <f t="shared" si="661"/>
        <v>498621</v>
      </c>
      <c r="AC1466" s="829">
        <f t="shared" si="663"/>
        <v>1994484</v>
      </c>
      <c r="AD1466" s="830" t="b">
        <f t="shared" si="659"/>
        <v>1</v>
      </c>
      <c r="AE1466" s="738"/>
      <c r="AF1466" s="738"/>
    </row>
    <row r="1467" spans="1:32" ht="15" customHeight="1">
      <c r="A1467" s="1570" t="s">
        <v>1375</v>
      </c>
      <c r="B1467" s="1274"/>
      <c r="C1467" s="1361" t="s">
        <v>1482</v>
      </c>
      <c r="D1467" s="1274">
        <v>208010163</v>
      </c>
      <c r="E1467" s="1274"/>
      <c r="F1467" s="1349" t="s">
        <v>1483</v>
      </c>
      <c r="G1467" s="1349" t="s">
        <v>1480</v>
      </c>
      <c r="H1467" s="1349" t="s">
        <v>1484</v>
      </c>
      <c r="I1467" s="1349" t="s">
        <v>595</v>
      </c>
      <c r="J1467" s="1274" t="s">
        <v>211</v>
      </c>
      <c r="K1467" s="1274">
        <v>1</v>
      </c>
      <c r="L1467" s="1276" t="s">
        <v>207</v>
      </c>
      <c r="M1467" s="1375">
        <v>2493105</v>
      </c>
      <c r="N1467" s="1274">
        <v>2017</v>
      </c>
      <c r="O1467" s="1377" t="s">
        <v>1275</v>
      </c>
      <c r="P1467" s="1722">
        <f t="shared" si="656"/>
        <v>2493105</v>
      </c>
      <c r="Q1467" s="2010"/>
      <c r="R1467" s="1349"/>
      <c r="S1467" s="1349"/>
      <c r="T1467" s="2014"/>
      <c r="U1467" s="746">
        <v>5</v>
      </c>
      <c r="V1467" s="1281"/>
      <c r="W1467" s="828"/>
      <c r="X1467" s="828"/>
      <c r="Y1467" s="828"/>
      <c r="Z1467" s="1281">
        <f t="shared" si="660"/>
        <v>1</v>
      </c>
      <c r="AA1467" s="829">
        <f t="shared" si="662"/>
        <v>498621</v>
      </c>
      <c r="AB1467" s="829">
        <f t="shared" si="661"/>
        <v>498621</v>
      </c>
      <c r="AC1467" s="829">
        <f t="shared" si="663"/>
        <v>1994484</v>
      </c>
      <c r="AD1467" s="830" t="b">
        <f t="shared" si="659"/>
        <v>1</v>
      </c>
      <c r="AE1467" s="738"/>
      <c r="AF1467" s="738"/>
    </row>
    <row r="1468" spans="1:32" ht="15" customHeight="1">
      <c r="A1468" s="1570" t="s">
        <v>1375</v>
      </c>
      <c r="B1468" s="1274"/>
      <c r="C1468" s="1361" t="s">
        <v>1482</v>
      </c>
      <c r="D1468" s="1274">
        <v>208010163</v>
      </c>
      <c r="E1468" s="1274"/>
      <c r="F1468" s="1349" t="s">
        <v>1483</v>
      </c>
      <c r="G1468" s="1349" t="s">
        <v>1480</v>
      </c>
      <c r="H1468" s="1349" t="s">
        <v>1484</v>
      </c>
      <c r="I1468" s="1349" t="s">
        <v>595</v>
      </c>
      <c r="J1468" s="1274" t="s">
        <v>211</v>
      </c>
      <c r="K1468" s="1274">
        <v>1</v>
      </c>
      <c r="L1468" s="1276" t="s">
        <v>207</v>
      </c>
      <c r="M1468" s="1375">
        <v>2493105</v>
      </c>
      <c r="N1468" s="1274">
        <v>2017</v>
      </c>
      <c r="O1468" s="1377" t="s">
        <v>1275</v>
      </c>
      <c r="P1468" s="1722">
        <f t="shared" si="656"/>
        <v>2493105</v>
      </c>
      <c r="Q1468" s="2010"/>
      <c r="R1468" s="1349"/>
      <c r="S1468" s="1349"/>
      <c r="T1468" s="2014"/>
      <c r="U1468" s="746">
        <v>5</v>
      </c>
      <c r="V1468" s="1281"/>
      <c r="W1468" s="828"/>
      <c r="X1468" s="828"/>
      <c r="Y1468" s="828"/>
      <c r="Z1468" s="1281">
        <f t="shared" si="660"/>
        <v>1</v>
      </c>
      <c r="AA1468" s="829">
        <f t="shared" si="662"/>
        <v>498621</v>
      </c>
      <c r="AB1468" s="829">
        <f t="shared" si="661"/>
        <v>498621</v>
      </c>
      <c r="AC1468" s="829">
        <f t="shared" si="663"/>
        <v>1994484</v>
      </c>
      <c r="AD1468" s="830" t="b">
        <f t="shared" si="659"/>
        <v>1</v>
      </c>
      <c r="AE1468" s="738"/>
      <c r="AF1468" s="738"/>
    </row>
    <row r="1469" spans="1:32" ht="15" customHeight="1">
      <c r="A1469" s="1570" t="s">
        <v>1375</v>
      </c>
      <c r="B1469" s="1274"/>
      <c r="C1469" s="1361" t="s">
        <v>1482</v>
      </c>
      <c r="D1469" s="1274">
        <v>208010163</v>
      </c>
      <c r="E1469" s="1274"/>
      <c r="F1469" s="1349" t="s">
        <v>1483</v>
      </c>
      <c r="G1469" s="1349" t="s">
        <v>1480</v>
      </c>
      <c r="H1469" s="1349" t="s">
        <v>1484</v>
      </c>
      <c r="I1469" s="1349" t="s">
        <v>595</v>
      </c>
      <c r="J1469" s="1274" t="s">
        <v>211</v>
      </c>
      <c r="K1469" s="1274">
        <v>1</v>
      </c>
      <c r="L1469" s="1276" t="s">
        <v>207</v>
      </c>
      <c r="M1469" s="1375">
        <v>2493105</v>
      </c>
      <c r="N1469" s="1274">
        <v>2017</v>
      </c>
      <c r="O1469" s="1377" t="s">
        <v>1275</v>
      </c>
      <c r="P1469" s="1722">
        <f t="shared" ref="P1469:P1532" si="664">K1469*M1469</f>
        <v>2493105</v>
      </c>
      <c r="Q1469" s="2010"/>
      <c r="R1469" s="1349"/>
      <c r="S1469" s="1349"/>
      <c r="T1469" s="2014"/>
      <c r="U1469" s="746">
        <v>5</v>
      </c>
      <c r="V1469" s="1281"/>
      <c r="W1469" s="828"/>
      <c r="X1469" s="828"/>
      <c r="Y1469" s="828"/>
      <c r="Z1469" s="1281">
        <f t="shared" si="660"/>
        <v>1</v>
      </c>
      <c r="AA1469" s="829">
        <f t="shared" si="662"/>
        <v>498621</v>
      </c>
      <c r="AB1469" s="829">
        <f t="shared" si="661"/>
        <v>498621</v>
      </c>
      <c r="AC1469" s="829">
        <f t="shared" si="663"/>
        <v>1994484</v>
      </c>
      <c r="AD1469" s="830" t="b">
        <f t="shared" si="659"/>
        <v>1</v>
      </c>
      <c r="AE1469" s="738"/>
      <c r="AF1469" s="738"/>
    </row>
    <row r="1470" spans="1:32" ht="15" customHeight="1">
      <c r="A1470" s="1570" t="s">
        <v>1375</v>
      </c>
      <c r="B1470" s="1274"/>
      <c r="C1470" s="1361" t="s">
        <v>1482</v>
      </c>
      <c r="D1470" s="1274">
        <v>208010163</v>
      </c>
      <c r="E1470" s="1274"/>
      <c r="F1470" s="1349" t="s">
        <v>1483</v>
      </c>
      <c r="G1470" s="1349" t="s">
        <v>1480</v>
      </c>
      <c r="H1470" s="1349" t="s">
        <v>1484</v>
      </c>
      <c r="I1470" s="1349" t="s">
        <v>595</v>
      </c>
      <c r="J1470" s="1274" t="s">
        <v>211</v>
      </c>
      <c r="K1470" s="1274">
        <v>1</v>
      </c>
      <c r="L1470" s="1276" t="s">
        <v>207</v>
      </c>
      <c r="M1470" s="1375">
        <v>2493105</v>
      </c>
      <c r="N1470" s="1274">
        <v>2017</v>
      </c>
      <c r="O1470" s="1377" t="s">
        <v>1275</v>
      </c>
      <c r="P1470" s="1722">
        <f t="shared" si="664"/>
        <v>2493105</v>
      </c>
      <c r="Q1470" s="2010"/>
      <c r="R1470" s="1349"/>
      <c r="S1470" s="1349"/>
      <c r="T1470" s="2014"/>
      <c r="U1470" s="746">
        <v>5</v>
      </c>
      <c r="V1470" s="1281"/>
      <c r="W1470" s="828"/>
      <c r="X1470" s="828"/>
      <c r="Y1470" s="828"/>
      <c r="Z1470" s="1281">
        <f t="shared" si="660"/>
        <v>1</v>
      </c>
      <c r="AA1470" s="829">
        <f t="shared" si="662"/>
        <v>498621</v>
      </c>
      <c r="AB1470" s="829">
        <f t="shared" si="661"/>
        <v>498621</v>
      </c>
      <c r="AC1470" s="829">
        <f t="shared" si="663"/>
        <v>1994484</v>
      </c>
      <c r="AD1470" s="830" t="b">
        <f t="shared" si="659"/>
        <v>1</v>
      </c>
      <c r="AE1470" s="738"/>
      <c r="AF1470" s="738"/>
    </row>
    <row r="1471" spans="1:32" ht="15" customHeight="1">
      <c r="A1471" s="1570" t="s">
        <v>1375</v>
      </c>
      <c r="B1471" s="1274"/>
      <c r="C1471" s="1361" t="s">
        <v>1482</v>
      </c>
      <c r="D1471" s="1274">
        <v>208010163</v>
      </c>
      <c r="E1471" s="1274"/>
      <c r="F1471" s="1349" t="s">
        <v>1483</v>
      </c>
      <c r="G1471" s="1349" t="s">
        <v>1480</v>
      </c>
      <c r="H1471" s="1349" t="s">
        <v>1484</v>
      </c>
      <c r="I1471" s="1349" t="s">
        <v>595</v>
      </c>
      <c r="J1471" s="1274" t="s">
        <v>211</v>
      </c>
      <c r="K1471" s="1274">
        <v>1</v>
      </c>
      <c r="L1471" s="1276" t="s">
        <v>207</v>
      </c>
      <c r="M1471" s="1375">
        <v>2493105</v>
      </c>
      <c r="N1471" s="1274">
        <v>2017</v>
      </c>
      <c r="O1471" s="1377" t="s">
        <v>1275</v>
      </c>
      <c r="P1471" s="1722">
        <f t="shared" si="664"/>
        <v>2493105</v>
      </c>
      <c r="Q1471" s="2010"/>
      <c r="R1471" s="1349"/>
      <c r="S1471" s="1349"/>
      <c r="T1471" s="2014"/>
      <c r="U1471" s="746">
        <v>5</v>
      </c>
      <c r="V1471" s="1281"/>
      <c r="W1471" s="828"/>
      <c r="X1471" s="828"/>
      <c r="Y1471" s="828"/>
      <c r="Z1471" s="1281">
        <f t="shared" si="660"/>
        <v>1</v>
      </c>
      <c r="AA1471" s="829">
        <f t="shared" si="662"/>
        <v>498621</v>
      </c>
      <c r="AB1471" s="829">
        <f t="shared" si="661"/>
        <v>498621</v>
      </c>
      <c r="AC1471" s="829">
        <f t="shared" si="663"/>
        <v>1994484</v>
      </c>
      <c r="AD1471" s="830" t="b">
        <f t="shared" si="659"/>
        <v>1</v>
      </c>
      <c r="AE1471" s="738"/>
      <c r="AF1471" s="738"/>
    </row>
    <row r="1472" spans="1:32" ht="15" customHeight="1">
      <c r="A1472" s="1570" t="s">
        <v>1375</v>
      </c>
      <c r="B1472" s="1274"/>
      <c r="C1472" s="1361" t="s">
        <v>1482</v>
      </c>
      <c r="D1472" s="1274">
        <v>208010163</v>
      </c>
      <c r="E1472" s="1274"/>
      <c r="F1472" s="1349" t="s">
        <v>1483</v>
      </c>
      <c r="G1472" s="1349" t="s">
        <v>1480</v>
      </c>
      <c r="H1472" s="1349" t="s">
        <v>1484</v>
      </c>
      <c r="I1472" s="1349" t="s">
        <v>595</v>
      </c>
      <c r="J1472" s="1274" t="s">
        <v>211</v>
      </c>
      <c r="K1472" s="1274">
        <v>1</v>
      </c>
      <c r="L1472" s="1276" t="s">
        <v>207</v>
      </c>
      <c r="M1472" s="1375">
        <v>2493105</v>
      </c>
      <c r="N1472" s="1274">
        <v>2017</v>
      </c>
      <c r="O1472" s="1377" t="s">
        <v>1275</v>
      </c>
      <c r="P1472" s="1722">
        <f t="shared" si="664"/>
        <v>2493105</v>
      </c>
      <c r="Q1472" s="2010"/>
      <c r="R1472" s="1349"/>
      <c r="S1472" s="1349"/>
      <c r="T1472" s="2014"/>
      <c r="U1472" s="746">
        <v>5</v>
      </c>
      <c r="V1472" s="1281"/>
      <c r="W1472" s="828"/>
      <c r="X1472" s="828"/>
      <c r="Y1472" s="828"/>
      <c r="Z1472" s="1281">
        <f t="shared" si="660"/>
        <v>1</v>
      </c>
      <c r="AA1472" s="829">
        <f t="shared" si="662"/>
        <v>498621</v>
      </c>
      <c r="AB1472" s="829">
        <f t="shared" si="661"/>
        <v>498621</v>
      </c>
      <c r="AC1472" s="829">
        <f t="shared" si="663"/>
        <v>1994484</v>
      </c>
      <c r="AD1472" s="830" t="b">
        <f t="shared" si="659"/>
        <v>1</v>
      </c>
      <c r="AE1472" s="738"/>
      <c r="AF1472" s="738"/>
    </row>
    <row r="1473" spans="1:32" ht="15" customHeight="1">
      <c r="A1473" s="1570" t="s">
        <v>1375</v>
      </c>
      <c r="B1473" s="1274"/>
      <c r="C1473" s="1361" t="s">
        <v>1482</v>
      </c>
      <c r="D1473" s="1274">
        <v>208010163</v>
      </c>
      <c r="E1473" s="1274"/>
      <c r="F1473" s="1349" t="s">
        <v>1483</v>
      </c>
      <c r="G1473" s="1349" t="s">
        <v>1480</v>
      </c>
      <c r="H1473" s="1349" t="s">
        <v>1484</v>
      </c>
      <c r="I1473" s="1349" t="s">
        <v>595</v>
      </c>
      <c r="J1473" s="1274" t="s">
        <v>211</v>
      </c>
      <c r="K1473" s="1274">
        <v>1</v>
      </c>
      <c r="L1473" s="1276" t="s">
        <v>207</v>
      </c>
      <c r="M1473" s="1375">
        <v>2493105</v>
      </c>
      <c r="N1473" s="1274">
        <v>2017</v>
      </c>
      <c r="O1473" s="1377" t="s">
        <v>1275</v>
      </c>
      <c r="P1473" s="1722">
        <f t="shared" si="664"/>
        <v>2493105</v>
      </c>
      <c r="Q1473" s="2010"/>
      <c r="R1473" s="1349"/>
      <c r="S1473" s="1349"/>
      <c r="T1473" s="2014"/>
      <c r="U1473" s="746">
        <v>5</v>
      </c>
      <c r="V1473" s="1281"/>
      <c r="W1473" s="828"/>
      <c r="X1473" s="828"/>
      <c r="Y1473" s="828"/>
      <c r="Z1473" s="1281">
        <f t="shared" si="660"/>
        <v>1</v>
      </c>
      <c r="AA1473" s="829">
        <f t="shared" si="662"/>
        <v>498621</v>
      </c>
      <c r="AB1473" s="829">
        <f t="shared" si="661"/>
        <v>498621</v>
      </c>
      <c r="AC1473" s="829">
        <f t="shared" si="663"/>
        <v>1994484</v>
      </c>
      <c r="AD1473" s="830" t="b">
        <f t="shared" si="659"/>
        <v>1</v>
      </c>
      <c r="AE1473" s="738"/>
      <c r="AF1473" s="738"/>
    </row>
    <row r="1474" spans="1:32" ht="15" customHeight="1">
      <c r="A1474" s="1570" t="s">
        <v>1375</v>
      </c>
      <c r="B1474" s="1274"/>
      <c r="C1474" s="1361" t="s">
        <v>1482</v>
      </c>
      <c r="D1474" s="1274">
        <v>208010163</v>
      </c>
      <c r="E1474" s="1274"/>
      <c r="F1474" s="1349" t="s">
        <v>1483</v>
      </c>
      <c r="G1474" s="1349" t="s">
        <v>1480</v>
      </c>
      <c r="H1474" s="1349" t="s">
        <v>1484</v>
      </c>
      <c r="I1474" s="1349" t="s">
        <v>595</v>
      </c>
      <c r="J1474" s="1274" t="s">
        <v>211</v>
      </c>
      <c r="K1474" s="1274">
        <v>1</v>
      </c>
      <c r="L1474" s="1276" t="s">
        <v>207</v>
      </c>
      <c r="M1474" s="1375">
        <v>2493105</v>
      </c>
      <c r="N1474" s="1274">
        <v>2017</v>
      </c>
      <c r="O1474" s="1377" t="s">
        <v>1275</v>
      </c>
      <c r="P1474" s="1722">
        <f t="shared" si="664"/>
        <v>2493105</v>
      </c>
      <c r="Q1474" s="2010"/>
      <c r="R1474" s="1349"/>
      <c r="S1474" s="1349"/>
      <c r="T1474" s="2014"/>
      <c r="U1474" s="746">
        <v>5</v>
      </c>
      <c r="V1474" s="1281"/>
      <c r="W1474" s="828"/>
      <c r="X1474" s="828"/>
      <c r="Y1474" s="828"/>
      <c r="Z1474" s="1281">
        <f t="shared" si="660"/>
        <v>1</v>
      </c>
      <c r="AA1474" s="829">
        <f t="shared" si="662"/>
        <v>498621</v>
      </c>
      <c r="AB1474" s="829">
        <f t="shared" si="661"/>
        <v>498621</v>
      </c>
      <c r="AC1474" s="829">
        <f t="shared" si="663"/>
        <v>1994484</v>
      </c>
      <c r="AD1474" s="830" t="b">
        <f t="shared" si="659"/>
        <v>1</v>
      </c>
      <c r="AE1474" s="738"/>
      <c r="AF1474" s="738"/>
    </row>
    <row r="1475" spans="1:32" ht="15" customHeight="1">
      <c r="A1475" s="1570" t="s">
        <v>1375</v>
      </c>
      <c r="B1475" s="1274"/>
      <c r="C1475" s="1361" t="s">
        <v>1482</v>
      </c>
      <c r="D1475" s="1274">
        <v>208010163</v>
      </c>
      <c r="E1475" s="1274"/>
      <c r="F1475" s="1349" t="s">
        <v>1483</v>
      </c>
      <c r="G1475" s="1349" t="s">
        <v>1480</v>
      </c>
      <c r="H1475" s="1349" t="s">
        <v>1484</v>
      </c>
      <c r="I1475" s="1349" t="s">
        <v>595</v>
      </c>
      <c r="J1475" s="1274" t="s">
        <v>211</v>
      </c>
      <c r="K1475" s="1274">
        <v>1</v>
      </c>
      <c r="L1475" s="1276" t="s">
        <v>207</v>
      </c>
      <c r="M1475" s="1375">
        <v>2493105</v>
      </c>
      <c r="N1475" s="1274">
        <v>2017</v>
      </c>
      <c r="O1475" s="1377" t="s">
        <v>1275</v>
      </c>
      <c r="P1475" s="1722">
        <f t="shared" si="664"/>
        <v>2493105</v>
      </c>
      <c r="Q1475" s="2010"/>
      <c r="R1475" s="1349"/>
      <c r="S1475" s="1349"/>
      <c r="T1475" s="2014"/>
      <c r="U1475" s="746">
        <v>5</v>
      </c>
      <c r="V1475" s="1281"/>
      <c r="W1475" s="828"/>
      <c r="X1475" s="828"/>
      <c r="Y1475" s="828"/>
      <c r="Z1475" s="1281">
        <f t="shared" si="660"/>
        <v>1</v>
      </c>
      <c r="AA1475" s="829">
        <f t="shared" si="662"/>
        <v>498621</v>
      </c>
      <c r="AB1475" s="829">
        <f t="shared" si="661"/>
        <v>498621</v>
      </c>
      <c r="AC1475" s="829">
        <f t="shared" si="663"/>
        <v>1994484</v>
      </c>
      <c r="AD1475" s="830" t="b">
        <f t="shared" si="659"/>
        <v>1</v>
      </c>
      <c r="AE1475" s="738"/>
      <c r="AF1475" s="738"/>
    </row>
    <row r="1476" spans="1:32" ht="15" customHeight="1">
      <c r="A1476" s="1570" t="s">
        <v>1375</v>
      </c>
      <c r="B1476" s="1274"/>
      <c r="C1476" s="1361" t="s">
        <v>1482</v>
      </c>
      <c r="D1476" s="1274">
        <v>208010163</v>
      </c>
      <c r="E1476" s="1274"/>
      <c r="F1476" s="1349" t="s">
        <v>1483</v>
      </c>
      <c r="G1476" s="1349" t="s">
        <v>1480</v>
      </c>
      <c r="H1476" s="1349" t="s">
        <v>1484</v>
      </c>
      <c r="I1476" s="1349" t="s">
        <v>595</v>
      </c>
      <c r="J1476" s="1274" t="s">
        <v>211</v>
      </c>
      <c r="K1476" s="1274">
        <v>1</v>
      </c>
      <c r="L1476" s="1276" t="s">
        <v>207</v>
      </c>
      <c r="M1476" s="1375">
        <v>2493105</v>
      </c>
      <c r="N1476" s="1274">
        <v>2017</v>
      </c>
      <c r="O1476" s="1377" t="s">
        <v>1275</v>
      </c>
      <c r="P1476" s="1722">
        <f t="shared" si="664"/>
        <v>2493105</v>
      </c>
      <c r="Q1476" s="2010"/>
      <c r="R1476" s="1349"/>
      <c r="S1476" s="1349"/>
      <c r="T1476" s="2014"/>
      <c r="U1476" s="746">
        <v>5</v>
      </c>
      <c r="V1476" s="1281"/>
      <c r="W1476" s="828"/>
      <c r="X1476" s="828"/>
      <c r="Y1476" s="828"/>
      <c r="Z1476" s="1281">
        <f t="shared" si="660"/>
        <v>1</v>
      </c>
      <c r="AA1476" s="829">
        <f t="shared" si="662"/>
        <v>498621</v>
      </c>
      <c r="AB1476" s="829">
        <f t="shared" si="661"/>
        <v>498621</v>
      </c>
      <c r="AC1476" s="829">
        <f t="shared" si="663"/>
        <v>1994484</v>
      </c>
      <c r="AD1476" s="830" t="b">
        <f t="shared" si="659"/>
        <v>1</v>
      </c>
      <c r="AE1476" s="738"/>
      <c r="AF1476" s="738"/>
    </row>
    <row r="1477" spans="1:32" ht="15" customHeight="1">
      <c r="A1477" s="1570" t="s">
        <v>1375</v>
      </c>
      <c r="B1477" s="1274"/>
      <c r="C1477" s="1361" t="s">
        <v>1482</v>
      </c>
      <c r="D1477" s="1274">
        <v>208010163</v>
      </c>
      <c r="E1477" s="1274"/>
      <c r="F1477" s="1349" t="s">
        <v>1483</v>
      </c>
      <c r="G1477" s="1349" t="s">
        <v>1480</v>
      </c>
      <c r="H1477" s="1349" t="s">
        <v>1484</v>
      </c>
      <c r="I1477" s="1349" t="s">
        <v>595</v>
      </c>
      <c r="J1477" s="1274" t="s">
        <v>211</v>
      </c>
      <c r="K1477" s="1274">
        <v>1</v>
      </c>
      <c r="L1477" s="1276" t="s">
        <v>207</v>
      </c>
      <c r="M1477" s="1375">
        <v>2493105</v>
      </c>
      <c r="N1477" s="1274">
        <v>2017</v>
      </c>
      <c r="O1477" s="1377" t="s">
        <v>1275</v>
      </c>
      <c r="P1477" s="1722">
        <f t="shared" si="664"/>
        <v>2493105</v>
      </c>
      <c r="Q1477" s="2010"/>
      <c r="R1477" s="1349"/>
      <c r="S1477" s="1349"/>
      <c r="T1477" s="2014"/>
      <c r="U1477" s="746">
        <v>5</v>
      </c>
      <c r="V1477" s="1281"/>
      <c r="W1477" s="828"/>
      <c r="X1477" s="828"/>
      <c r="Y1477" s="828"/>
      <c r="Z1477" s="1281">
        <f t="shared" si="660"/>
        <v>1</v>
      </c>
      <c r="AA1477" s="829">
        <f t="shared" si="662"/>
        <v>498621</v>
      </c>
      <c r="AB1477" s="829">
        <f t="shared" si="661"/>
        <v>498621</v>
      </c>
      <c r="AC1477" s="829">
        <f t="shared" si="663"/>
        <v>1994484</v>
      </c>
      <c r="AD1477" s="830" t="b">
        <f t="shared" si="659"/>
        <v>1</v>
      </c>
      <c r="AE1477" s="738"/>
      <c r="AF1477" s="738"/>
    </row>
    <row r="1478" spans="1:32" ht="15" customHeight="1">
      <c r="A1478" s="1570" t="s">
        <v>1375</v>
      </c>
      <c r="B1478" s="1274"/>
      <c r="C1478" s="1361" t="s">
        <v>1482</v>
      </c>
      <c r="D1478" s="1274">
        <v>208010163</v>
      </c>
      <c r="E1478" s="1274"/>
      <c r="F1478" s="1349" t="s">
        <v>1483</v>
      </c>
      <c r="G1478" s="1349" t="s">
        <v>1480</v>
      </c>
      <c r="H1478" s="1349" t="s">
        <v>1484</v>
      </c>
      <c r="I1478" s="1349" t="s">
        <v>595</v>
      </c>
      <c r="J1478" s="1274" t="s">
        <v>211</v>
      </c>
      <c r="K1478" s="1274">
        <v>1</v>
      </c>
      <c r="L1478" s="1276" t="s">
        <v>207</v>
      </c>
      <c r="M1478" s="1375">
        <v>2493105</v>
      </c>
      <c r="N1478" s="1274">
        <v>2017</v>
      </c>
      <c r="O1478" s="1377" t="s">
        <v>1275</v>
      </c>
      <c r="P1478" s="1722">
        <f t="shared" si="664"/>
        <v>2493105</v>
      </c>
      <c r="Q1478" s="2010"/>
      <c r="R1478" s="1349"/>
      <c r="S1478" s="1349"/>
      <c r="T1478" s="2014"/>
      <c r="U1478" s="746">
        <v>5</v>
      </c>
      <c r="V1478" s="1281"/>
      <c r="W1478" s="828"/>
      <c r="X1478" s="828"/>
      <c r="Y1478" s="828"/>
      <c r="Z1478" s="1281">
        <f t="shared" si="660"/>
        <v>1</v>
      </c>
      <c r="AA1478" s="829">
        <f t="shared" si="662"/>
        <v>498621</v>
      </c>
      <c r="AB1478" s="829">
        <f t="shared" si="661"/>
        <v>498621</v>
      </c>
      <c r="AC1478" s="829">
        <f t="shared" si="663"/>
        <v>1994484</v>
      </c>
      <c r="AD1478" s="830" t="b">
        <f t="shared" si="659"/>
        <v>1</v>
      </c>
      <c r="AE1478" s="738"/>
      <c r="AF1478" s="738"/>
    </row>
    <row r="1479" spans="1:32" ht="15" customHeight="1">
      <c r="A1479" s="1570" t="s">
        <v>1375</v>
      </c>
      <c r="B1479" s="1274"/>
      <c r="C1479" s="1361" t="s">
        <v>1482</v>
      </c>
      <c r="D1479" s="1274">
        <v>208010163</v>
      </c>
      <c r="E1479" s="1274"/>
      <c r="F1479" s="1349" t="s">
        <v>1483</v>
      </c>
      <c r="G1479" s="1349" t="s">
        <v>1480</v>
      </c>
      <c r="H1479" s="1349" t="s">
        <v>1484</v>
      </c>
      <c r="I1479" s="1349" t="s">
        <v>595</v>
      </c>
      <c r="J1479" s="1274" t="s">
        <v>211</v>
      </c>
      <c r="K1479" s="1274">
        <v>1</v>
      </c>
      <c r="L1479" s="1276" t="s">
        <v>207</v>
      </c>
      <c r="M1479" s="1375">
        <v>2493105</v>
      </c>
      <c r="N1479" s="1274">
        <v>2017</v>
      </c>
      <c r="O1479" s="1377" t="s">
        <v>1275</v>
      </c>
      <c r="P1479" s="1722">
        <f t="shared" si="664"/>
        <v>2493105</v>
      </c>
      <c r="Q1479" s="2010"/>
      <c r="R1479" s="1349"/>
      <c r="S1479" s="1349"/>
      <c r="T1479" s="2014"/>
      <c r="U1479" s="746">
        <v>5</v>
      </c>
      <c r="V1479" s="1281"/>
      <c r="W1479" s="828"/>
      <c r="X1479" s="828"/>
      <c r="Y1479" s="828"/>
      <c r="Z1479" s="1281">
        <f t="shared" si="660"/>
        <v>1</v>
      </c>
      <c r="AA1479" s="829">
        <f t="shared" si="662"/>
        <v>498621</v>
      </c>
      <c r="AB1479" s="829">
        <f t="shared" si="661"/>
        <v>498621</v>
      </c>
      <c r="AC1479" s="829">
        <f t="shared" si="663"/>
        <v>1994484</v>
      </c>
      <c r="AD1479" s="830" t="b">
        <f t="shared" si="659"/>
        <v>1</v>
      </c>
      <c r="AE1479" s="738"/>
      <c r="AF1479" s="738"/>
    </row>
    <row r="1480" spans="1:32" ht="15" customHeight="1">
      <c r="A1480" s="1570" t="s">
        <v>1375</v>
      </c>
      <c r="B1480" s="1274"/>
      <c r="C1480" s="1361" t="s">
        <v>1482</v>
      </c>
      <c r="D1480" s="1274">
        <v>208010163</v>
      </c>
      <c r="E1480" s="1274"/>
      <c r="F1480" s="1349" t="s">
        <v>1483</v>
      </c>
      <c r="G1480" s="1349" t="s">
        <v>1480</v>
      </c>
      <c r="H1480" s="1349" t="s">
        <v>1484</v>
      </c>
      <c r="I1480" s="1349" t="s">
        <v>595</v>
      </c>
      <c r="J1480" s="1274" t="s">
        <v>211</v>
      </c>
      <c r="K1480" s="1274">
        <v>1</v>
      </c>
      <c r="L1480" s="1276" t="s">
        <v>207</v>
      </c>
      <c r="M1480" s="1375">
        <v>2493105</v>
      </c>
      <c r="N1480" s="1274">
        <v>2017</v>
      </c>
      <c r="O1480" s="1377" t="s">
        <v>1275</v>
      </c>
      <c r="P1480" s="1722">
        <f t="shared" si="664"/>
        <v>2493105</v>
      </c>
      <c r="Q1480" s="2010"/>
      <c r="R1480" s="1349"/>
      <c r="S1480" s="1349"/>
      <c r="T1480" s="2014"/>
      <c r="U1480" s="746">
        <v>5</v>
      </c>
      <c r="V1480" s="1281"/>
      <c r="W1480" s="828"/>
      <c r="X1480" s="828"/>
      <c r="Y1480" s="828"/>
      <c r="Z1480" s="1281">
        <f t="shared" si="660"/>
        <v>1</v>
      </c>
      <c r="AA1480" s="829">
        <f t="shared" si="662"/>
        <v>498621</v>
      </c>
      <c r="AB1480" s="829">
        <f t="shared" si="661"/>
        <v>498621</v>
      </c>
      <c r="AC1480" s="829">
        <f t="shared" si="663"/>
        <v>1994484</v>
      </c>
      <c r="AD1480" s="830" t="b">
        <f t="shared" si="659"/>
        <v>1</v>
      </c>
      <c r="AE1480" s="738"/>
      <c r="AF1480" s="738"/>
    </row>
    <row r="1481" spans="1:32" ht="15" customHeight="1">
      <c r="A1481" s="1570" t="s">
        <v>1375</v>
      </c>
      <c r="B1481" s="1274"/>
      <c r="C1481" s="1361" t="s">
        <v>1482</v>
      </c>
      <c r="D1481" s="1274">
        <v>208010163</v>
      </c>
      <c r="E1481" s="1274"/>
      <c r="F1481" s="1349" t="s">
        <v>1483</v>
      </c>
      <c r="G1481" s="1349" t="s">
        <v>1480</v>
      </c>
      <c r="H1481" s="1349" t="s">
        <v>1484</v>
      </c>
      <c r="I1481" s="1349" t="s">
        <v>595</v>
      </c>
      <c r="J1481" s="1274" t="s">
        <v>211</v>
      </c>
      <c r="K1481" s="1274">
        <v>1</v>
      </c>
      <c r="L1481" s="1276" t="s">
        <v>207</v>
      </c>
      <c r="M1481" s="1375">
        <v>2493105</v>
      </c>
      <c r="N1481" s="1274">
        <v>2017</v>
      </c>
      <c r="O1481" s="1377" t="s">
        <v>1275</v>
      </c>
      <c r="P1481" s="1722">
        <f t="shared" si="664"/>
        <v>2493105</v>
      </c>
      <c r="Q1481" s="2010"/>
      <c r="R1481" s="1349"/>
      <c r="S1481" s="1349"/>
      <c r="T1481" s="2014"/>
      <c r="U1481" s="746">
        <v>5</v>
      </c>
      <c r="V1481" s="1281"/>
      <c r="W1481" s="828"/>
      <c r="X1481" s="828"/>
      <c r="Y1481" s="828"/>
      <c r="Z1481" s="1281">
        <f t="shared" si="660"/>
        <v>1</v>
      </c>
      <c r="AA1481" s="829">
        <f t="shared" si="662"/>
        <v>498621</v>
      </c>
      <c r="AB1481" s="829">
        <f t="shared" si="661"/>
        <v>498621</v>
      </c>
      <c r="AC1481" s="829">
        <f t="shared" si="663"/>
        <v>1994484</v>
      </c>
      <c r="AD1481" s="830" t="b">
        <f t="shared" si="659"/>
        <v>1</v>
      </c>
      <c r="AE1481" s="738"/>
      <c r="AF1481" s="738"/>
    </row>
    <row r="1482" spans="1:32" ht="15" customHeight="1">
      <c r="A1482" s="1570" t="s">
        <v>1375</v>
      </c>
      <c r="B1482" s="1274"/>
      <c r="C1482" s="1361" t="s">
        <v>1482</v>
      </c>
      <c r="D1482" s="1274">
        <v>208010163</v>
      </c>
      <c r="E1482" s="1274"/>
      <c r="F1482" s="1349" t="s">
        <v>1483</v>
      </c>
      <c r="G1482" s="1349" t="s">
        <v>1480</v>
      </c>
      <c r="H1482" s="1349" t="s">
        <v>1484</v>
      </c>
      <c r="I1482" s="1349" t="s">
        <v>595</v>
      </c>
      <c r="J1482" s="1274" t="s">
        <v>211</v>
      </c>
      <c r="K1482" s="1274">
        <v>1</v>
      </c>
      <c r="L1482" s="1276" t="s">
        <v>207</v>
      </c>
      <c r="M1482" s="1375">
        <v>2493105</v>
      </c>
      <c r="N1482" s="1274">
        <v>2017</v>
      </c>
      <c r="O1482" s="1377" t="s">
        <v>1275</v>
      </c>
      <c r="P1482" s="1722">
        <f t="shared" si="664"/>
        <v>2493105</v>
      </c>
      <c r="Q1482" s="2010"/>
      <c r="R1482" s="1349"/>
      <c r="S1482" s="1349"/>
      <c r="T1482" s="2014"/>
      <c r="U1482" s="746">
        <v>5</v>
      </c>
      <c r="V1482" s="1281"/>
      <c r="W1482" s="828"/>
      <c r="X1482" s="828"/>
      <c r="Y1482" s="828"/>
      <c r="Z1482" s="1281">
        <f t="shared" si="660"/>
        <v>1</v>
      </c>
      <c r="AA1482" s="829">
        <f t="shared" si="662"/>
        <v>498621</v>
      </c>
      <c r="AB1482" s="829">
        <f t="shared" si="661"/>
        <v>498621</v>
      </c>
      <c r="AC1482" s="829">
        <f t="shared" si="663"/>
        <v>1994484</v>
      </c>
      <c r="AD1482" s="830" t="b">
        <f t="shared" si="659"/>
        <v>1</v>
      </c>
      <c r="AE1482" s="738"/>
      <c r="AF1482" s="738"/>
    </row>
    <row r="1483" spans="1:32" ht="15" customHeight="1">
      <c r="A1483" s="1570" t="s">
        <v>1375</v>
      </c>
      <c r="B1483" s="1274"/>
      <c r="C1483" s="1361" t="s">
        <v>1482</v>
      </c>
      <c r="D1483" s="1274">
        <v>208010163</v>
      </c>
      <c r="E1483" s="1274"/>
      <c r="F1483" s="1349" t="s">
        <v>1483</v>
      </c>
      <c r="G1483" s="1349" t="s">
        <v>1480</v>
      </c>
      <c r="H1483" s="1349" t="s">
        <v>1484</v>
      </c>
      <c r="I1483" s="1349" t="s">
        <v>595</v>
      </c>
      <c r="J1483" s="1274" t="s">
        <v>211</v>
      </c>
      <c r="K1483" s="1274">
        <v>1</v>
      </c>
      <c r="L1483" s="1276" t="s">
        <v>207</v>
      </c>
      <c r="M1483" s="1375">
        <v>2493105</v>
      </c>
      <c r="N1483" s="1274">
        <v>2017</v>
      </c>
      <c r="O1483" s="1377" t="s">
        <v>1275</v>
      </c>
      <c r="P1483" s="1722">
        <f t="shared" si="664"/>
        <v>2493105</v>
      </c>
      <c r="Q1483" s="2010"/>
      <c r="R1483" s="1349"/>
      <c r="S1483" s="1349"/>
      <c r="T1483" s="2014"/>
      <c r="U1483" s="746">
        <v>5</v>
      </c>
      <c r="V1483" s="1281"/>
      <c r="W1483" s="828"/>
      <c r="X1483" s="828"/>
      <c r="Y1483" s="828"/>
      <c r="Z1483" s="1281">
        <f t="shared" si="660"/>
        <v>1</v>
      </c>
      <c r="AA1483" s="829">
        <f t="shared" si="662"/>
        <v>498621</v>
      </c>
      <c r="AB1483" s="829">
        <f t="shared" si="661"/>
        <v>498621</v>
      </c>
      <c r="AC1483" s="829">
        <f t="shared" si="663"/>
        <v>1994484</v>
      </c>
      <c r="AD1483" s="830" t="b">
        <f t="shared" si="659"/>
        <v>1</v>
      </c>
      <c r="AE1483" s="738"/>
      <c r="AF1483" s="738"/>
    </row>
    <row r="1484" spans="1:32" ht="15" customHeight="1">
      <c r="A1484" s="1570" t="s">
        <v>1375</v>
      </c>
      <c r="B1484" s="1274"/>
      <c r="C1484" s="1361" t="s">
        <v>1482</v>
      </c>
      <c r="D1484" s="1274">
        <v>208010163</v>
      </c>
      <c r="E1484" s="1274"/>
      <c r="F1484" s="1349" t="s">
        <v>1483</v>
      </c>
      <c r="G1484" s="1349" t="s">
        <v>1480</v>
      </c>
      <c r="H1484" s="1349" t="s">
        <v>1484</v>
      </c>
      <c r="I1484" s="1349" t="s">
        <v>595</v>
      </c>
      <c r="J1484" s="1274" t="s">
        <v>211</v>
      </c>
      <c r="K1484" s="1274">
        <v>1</v>
      </c>
      <c r="L1484" s="1276" t="s">
        <v>207</v>
      </c>
      <c r="M1484" s="1375">
        <v>2493105</v>
      </c>
      <c r="N1484" s="1274">
        <v>2017</v>
      </c>
      <c r="O1484" s="1377" t="s">
        <v>1275</v>
      </c>
      <c r="P1484" s="1722">
        <f t="shared" si="664"/>
        <v>2493105</v>
      </c>
      <c r="Q1484" s="2010"/>
      <c r="R1484" s="1349"/>
      <c r="S1484" s="1349"/>
      <c r="T1484" s="2014"/>
      <c r="U1484" s="746">
        <v>5</v>
      </c>
      <c r="V1484" s="1281"/>
      <c r="W1484" s="828"/>
      <c r="X1484" s="828"/>
      <c r="Y1484" s="828"/>
      <c r="Z1484" s="1281">
        <f t="shared" si="660"/>
        <v>1</v>
      </c>
      <c r="AA1484" s="829">
        <f t="shared" si="662"/>
        <v>498621</v>
      </c>
      <c r="AB1484" s="829">
        <f t="shared" si="661"/>
        <v>498621</v>
      </c>
      <c r="AC1484" s="829">
        <f t="shared" si="663"/>
        <v>1994484</v>
      </c>
      <c r="AD1484" s="830" t="b">
        <f t="shared" si="659"/>
        <v>1</v>
      </c>
      <c r="AE1484" s="738"/>
      <c r="AF1484" s="738"/>
    </row>
    <row r="1485" spans="1:32" ht="15" customHeight="1">
      <c r="A1485" s="1570" t="s">
        <v>1375</v>
      </c>
      <c r="B1485" s="1274"/>
      <c r="C1485" s="1361" t="s">
        <v>1482</v>
      </c>
      <c r="D1485" s="1274">
        <v>208010163</v>
      </c>
      <c r="E1485" s="1274"/>
      <c r="F1485" s="1349" t="s">
        <v>1483</v>
      </c>
      <c r="G1485" s="1349" t="s">
        <v>1480</v>
      </c>
      <c r="H1485" s="1349" t="s">
        <v>1484</v>
      </c>
      <c r="I1485" s="1349" t="s">
        <v>595</v>
      </c>
      <c r="J1485" s="1274" t="s">
        <v>211</v>
      </c>
      <c r="K1485" s="1274">
        <v>1</v>
      </c>
      <c r="L1485" s="1276" t="s">
        <v>207</v>
      </c>
      <c r="M1485" s="1375">
        <v>2493105</v>
      </c>
      <c r="N1485" s="1274">
        <v>2017</v>
      </c>
      <c r="O1485" s="1377" t="s">
        <v>1275</v>
      </c>
      <c r="P1485" s="1722">
        <f t="shared" si="664"/>
        <v>2493105</v>
      </c>
      <c r="Q1485" s="2010"/>
      <c r="R1485" s="1349"/>
      <c r="S1485" s="1349"/>
      <c r="T1485" s="2014"/>
      <c r="U1485" s="746">
        <v>5</v>
      </c>
      <c r="V1485" s="1281"/>
      <c r="W1485" s="828"/>
      <c r="X1485" s="828"/>
      <c r="Y1485" s="828"/>
      <c r="Z1485" s="1281">
        <f t="shared" si="660"/>
        <v>1</v>
      </c>
      <c r="AA1485" s="829">
        <f t="shared" si="662"/>
        <v>498621</v>
      </c>
      <c r="AB1485" s="829">
        <f t="shared" si="661"/>
        <v>498621</v>
      </c>
      <c r="AC1485" s="829">
        <f t="shared" si="663"/>
        <v>1994484</v>
      </c>
      <c r="AD1485" s="830" t="b">
        <f t="shared" si="659"/>
        <v>1</v>
      </c>
      <c r="AE1485" s="738"/>
      <c r="AF1485" s="738"/>
    </row>
    <row r="1486" spans="1:32" ht="15" customHeight="1">
      <c r="A1486" s="1570" t="s">
        <v>1375</v>
      </c>
      <c r="B1486" s="1274"/>
      <c r="C1486" s="1361" t="s">
        <v>1482</v>
      </c>
      <c r="D1486" s="1274">
        <v>208010163</v>
      </c>
      <c r="E1486" s="1274"/>
      <c r="F1486" s="1349" t="s">
        <v>1483</v>
      </c>
      <c r="G1486" s="1349" t="s">
        <v>1480</v>
      </c>
      <c r="H1486" s="1349" t="s">
        <v>1484</v>
      </c>
      <c r="I1486" s="1349" t="s">
        <v>595</v>
      </c>
      <c r="J1486" s="1274" t="s">
        <v>211</v>
      </c>
      <c r="K1486" s="1274">
        <v>1</v>
      </c>
      <c r="L1486" s="1276" t="s">
        <v>207</v>
      </c>
      <c r="M1486" s="1375">
        <v>2493105</v>
      </c>
      <c r="N1486" s="1274">
        <v>2017</v>
      </c>
      <c r="O1486" s="1377" t="s">
        <v>1275</v>
      </c>
      <c r="P1486" s="1722">
        <f t="shared" si="664"/>
        <v>2493105</v>
      </c>
      <c r="Q1486" s="2010"/>
      <c r="R1486" s="1349"/>
      <c r="S1486" s="1349"/>
      <c r="T1486" s="2014"/>
      <c r="U1486" s="746">
        <v>5</v>
      </c>
      <c r="V1486" s="1281"/>
      <c r="W1486" s="828"/>
      <c r="X1486" s="828"/>
      <c r="Y1486" s="828"/>
      <c r="Z1486" s="1281">
        <f t="shared" si="660"/>
        <v>1</v>
      </c>
      <c r="AA1486" s="829">
        <f t="shared" si="662"/>
        <v>498621</v>
      </c>
      <c r="AB1486" s="829">
        <f t="shared" si="661"/>
        <v>498621</v>
      </c>
      <c r="AC1486" s="829">
        <f t="shared" si="663"/>
        <v>1994484</v>
      </c>
      <c r="AD1486" s="830" t="b">
        <f t="shared" si="659"/>
        <v>1</v>
      </c>
      <c r="AE1486" s="738"/>
      <c r="AF1486" s="738"/>
    </row>
    <row r="1487" spans="1:32" ht="15" customHeight="1">
      <c r="A1487" s="1570" t="s">
        <v>1375</v>
      </c>
      <c r="B1487" s="1274"/>
      <c r="C1487" s="1361" t="s">
        <v>1482</v>
      </c>
      <c r="D1487" s="1274">
        <v>208010163</v>
      </c>
      <c r="E1487" s="1274"/>
      <c r="F1487" s="1349" t="s">
        <v>1483</v>
      </c>
      <c r="G1487" s="1349" t="s">
        <v>1480</v>
      </c>
      <c r="H1487" s="1349" t="s">
        <v>1484</v>
      </c>
      <c r="I1487" s="1349" t="s">
        <v>595</v>
      </c>
      <c r="J1487" s="1274" t="s">
        <v>211</v>
      </c>
      <c r="K1487" s="1274">
        <v>1</v>
      </c>
      <c r="L1487" s="1276" t="s">
        <v>207</v>
      </c>
      <c r="M1487" s="1375">
        <v>2493105</v>
      </c>
      <c r="N1487" s="1274">
        <v>2017</v>
      </c>
      <c r="O1487" s="1377" t="s">
        <v>1275</v>
      </c>
      <c r="P1487" s="1722">
        <f t="shared" si="664"/>
        <v>2493105</v>
      </c>
      <c r="Q1487" s="2010"/>
      <c r="R1487" s="1349"/>
      <c r="S1487" s="1349"/>
      <c r="T1487" s="2014"/>
      <c r="U1487" s="746">
        <v>5</v>
      </c>
      <c r="V1487" s="1281"/>
      <c r="W1487" s="828"/>
      <c r="X1487" s="828"/>
      <c r="Y1487" s="828"/>
      <c r="Z1487" s="1281">
        <f t="shared" si="660"/>
        <v>1</v>
      </c>
      <c r="AA1487" s="829">
        <f t="shared" si="662"/>
        <v>498621</v>
      </c>
      <c r="AB1487" s="829">
        <f t="shared" si="661"/>
        <v>498621</v>
      </c>
      <c r="AC1487" s="829">
        <f t="shared" si="663"/>
        <v>1994484</v>
      </c>
      <c r="AD1487" s="830" t="b">
        <f t="shared" si="659"/>
        <v>1</v>
      </c>
      <c r="AE1487" s="738"/>
      <c r="AF1487" s="738"/>
    </row>
    <row r="1488" spans="1:32" ht="15" customHeight="1">
      <c r="A1488" s="1570" t="s">
        <v>1375</v>
      </c>
      <c r="B1488" s="1274"/>
      <c r="C1488" s="1361" t="s">
        <v>1482</v>
      </c>
      <c r="D1488" s="1274">
        <v>208010163</v>
      </c>
      <c r="E1488" s="1274"/>
      <c r="F1488" s="1349" t="s">
        <v>1483</v>
      </c>
      <c r="G1488" s="1349" t="s">
        <v>1480</v>
      </c>
      <c r="H1488" s="1349" t="s">
        <v>1484</v>
      </c>
      <c r="I1488" s="1349" t="s">
        <v>595</v>
      </c>
      <c r="J1488" s="1274" t="s">
        <v>211</v>
      </c>
      <c r="K1488" s="1274">
        <v>1</v>
      </c>
      <c r="L1488" s="1276" t="s">
        <v>207</v>
      </c>
      <c r="M1488" s="1375">
        <v>2493105</v>
      </c>
      <c r="N1488" s="1274">
        <v>2017</v>
      </c>
      <c r="O1488" s="1377" t="s">
        <v>1275</v>
      </c>
      <c r="P1488" s="1722">
        <f t="shared" si="664"/>
        <v>2493105</v>
      </c>
      <c r="Q1488" s="2010"/>
      <c r="R1488" s="1349"/>
      <c r="S1488" s="1349"/>
      <c r="T1488" s="2014"/>
      <c r="U1488" s="746">
        <v>5</v>
      </c>
      <c r="V1488" s="1281"/>
      <c r="W1488" s="828"/>
      <c r="X1488" s="828"/>
      <c r="Y1488" s="828"/>
      <c r="Z1488" s="1281">
        <f t="shared" si="660"/>
        <v>1</v>
      </c>
      <c r="AA1488" s="829">
        <f t="shared" si="662"/>
        <v>498621</v>
      </c>
      <c r="AB1488" s="829">
        <f t="shared" si="661"/>
        <v>498621</v>
      </c>
      <c r="AC1488" s="829">
        <f t="shared" si="663"/>
        <v>1994484</v>
      </c>
      <c r="AD1488" s="830" t="b">
        <f t="shared" si="659"/>
        <v>1</v>
      </c>
      <c r="AE1488" s="738"/>
      <c r="AF1488" s="738"/>
    </row>
    <row r="1489" spans="1:32" ht="15" customHeight="1">
      <c r="A1489" s="1570" t="s">
        <v>1375</v>
      </c>
      <c r="B1489" s="1274"/>
      <c r="C1489" s="1361" t="s">
        <v>1482</v>
      </c>
      <c r="D1489" s="1274">
        <v>208010163</v>
      </c>
      <c r="E1489" s="1274"/>
      <c r="F1489" s="1349" t="s">
        <v>1483</v>
      </c>
      <c r="G1489" s="1349" t="s">
        <v>1480</v>
      </c>
      <c r="H1489" s="1349" t="s">
        <v>1484</v>
      </c>
      <c r="I1489" s="1349" t="s">
        <v>595</v>
      </c>
      <c r="J1489" s="1274" t="s">
        <v>211</v>
      </c>
      <c r="K1489" s="1274">
        <v>1</v>
      </c>
      <c r="L1489" s="1276" t="s">
        <v>207</v>
      </c>
      <c r="M1489" s="1375">
        <v>2493105</v>
      </c>
      <c r="N1489" s="1274">
        <v>2017</v>
      </c>
      <c r="O1489" s="1377" t="s">
        <v>1275</v>
      </c>
      <c r="P1489" s="1722">
        <f t="shared" si="664"/>
        <v>2493105</v>
      </c>
      <c r="Q1489" s="2010"/>
      <c r="R1489" s="1349"/>
      <c r="S1489" s="1349"/>
      <c r="T1489" s="2014"/>
      <c r="U1489" s="746">
        <v>5</v>
      </c>
      <c r="V1489" s="1281"/>
      <c r="W1489" s="828"/>
      <c r="X1489" s="828"/>
      <c r="Y1489" s="828"/>
      <c r="Z1489" s="1281">
        <f t="shared" si="660"/>
        <v>1</v>
      </c>
      <c r="AA1489" s="829">
        <f t="shared" si="662"/>
        <v>498621</v>
      </c>
      <c r="AB1489" s="829">
        <f t="shared" si="661"/>
        <v>498621</v>
      </c>
      <c r="AC1489" s="829">
        <f t="shared" si="663"/>
        <v>1994484</v>
      </c>
      <c r="AD1489" s="830" t="b">
        <f t="shared" si="659"/>
        <v>1</v>
      </c>
      <c r="AE1489" s="738"/>
      <c r="AF1489" s="738"/>
    </row>
    <row r="1490" spans="1:32" ht="15" customHeight="1">
      <c r="A1490" s="1570" t="s">
        <v>1375</v>
      </c>
      <c r="B1490" s="1274"/>
      <c r="C1490" s="1361" t="s">
        <v>1482</v>
      </c>
      <c r="D1490" s="1274">
        <v>208010163</v>
      </c>
      <c r="E1490" s="1274"/>
      <c r="F1490" s="1349" t="s">
        <v>1483</v>
      </c>
      <c r="G1490" s="1349" t="s">
        <v>1480</v>
      </c>
      <c r="H1490" s="1349" t="s">
        <v>1484</v>
      </c>
      <c r="I1490" s="1349" t="s">
        <v>595</v>
      </c>
      <c r="J1490" s="1274" t="s">
        <v>211</v>
      </c>
      <c r="K1490" s="1274">
        <v>1</v>
      </c>
      <c r="L1490" s="1276" t="s">
        <v>207</v>
      </c>
      <c r="M1490" s="1375">
        <v>2493105</v>
      </c>
      <c r="N1490" s="1274">
        <v>2017</v>
      </c>
      <c r="O1490" s="1377" t="s">
        <v>1275</v>
      </c>
      <c r="P1490" s="1722">
        <f t="shared" si="664"/>
        <v>2493105</v>
      </c>
      <c r="Q1490" s="2010"/>
      <c r="R1490" s="1349"/>
      <c r="S1490" s="1349"/>
      <c r="T1490" s="2014"/>
      <c r="U1490" s="746">
        <v>5</v>
      </c>
      <c r="V1490" s="1281"/>
      <c r="W1490" s="828"/>
      <c r="X1490" s="828"/>
      <c r="Y1490" s="828"/>
      <c r="Z1490" s="1281">
        <f t="shared" si="660"/>
        <v>1</v>
      </c>
      <c r="AA1490" s="829">
        <f t="shared" si="662"/>
        <v>498621</v>
      </c>
      <c r="AB1490" s="829">
        <f t="shared" si="661"/>
        <v>498621</v>
      </c>
      <c r="AC1490" s="829">
        <f t="shared" si="663"/>
        <v>1994484</v>
      </c>
      <c r="AD1490" s="830" t="b">
        <f t="shared" si="659"/>
        <v>1</v>
      </c>
      <c r="AE1490" s="738"/>
      <c r="AF1490" s="738"/>
    </row>
    <row r="1491" spans="1:32" ht="15" customHeight="1">
      <c r="A1491" s="1570" t="s">
        <v>1375</v>
      </c>
      <c r="B1491" s="1274"/>
      <c r="C1491" s="1361" t="s">
        <v>1482</v>
      </c>
      <c r="D1491" s="1274">
        <v>208010163</v>
      </c>
      <c r="E1491" s="1274"/>
      <c r="F1491" s="1349" t="s">
        <v>1483</v>
      </c>
      <c r="G1491" s="1349" t="s">
        <v>1480</v>
      </c>
      <c r="H1491" s="1349" t="s">
        <v>1484</v>
      </c>
      <c r="I1491" s="1349" t="s">
        <v>595</v>
      </c>
      <c r="J1491" s="1274" t="s">
        <v>211</v>
      </c>
      <c r="K1491" s="1274">
        <v>1</v>
      </c>
      <c r="L1491" s="1276" t="s">
        <v>207</v>
      </c>
      <c r="M1491" s="1375">
        <v>2493105</v>
      </c>
      <c r="N1491" s="1274">
        <v>2017</v>
      </c>
      <c r="O1491" s="1377" t="s">
        <v>1275</v>
      </c>
      <c r="P1491" s="1722">
        <f t="shared" si="664"/>
        <v>2493105</v>
      </c>
      <c r="Q1491" s="2010"/>
      <c r="R1491" s="1349"/>
      <c r="S1491" s="1349"/>
      <c r="T1491" s="2014"/>
      <c r="U1491" s="746">
        <v>5</v>
      </c>
      <c r="V1491" s="1281"/>
      <c r="W1491" s="828"/>
      <c r="X1491" s="828"/>
      <c r="Y1491" s="828"/>
      <c r="Z1491" s="1281">
        <f t="shared" si="660"/>
        <v>1</v>
      </c>
      <c r="AA1491" s="829">
        <f t="shared" si="662"/>
        <v>498621</v>
      </c>
      <c r="AB1491" s="829">
        <f t="shared" si="661"/>
        <v>498621</v>
      </c>
      <c r="AC1491" s="829">
        <f t="shared" si="663"/>
        <v>1994484</v>
      </c>
      <c r="AD1491" s="830" t="b">
        <f t="shared" si="659"/>
        <v>1</v>
      </c>
      <c r="AE1491" s="738"/>
      <c r="AF1491" s="738"/>
    </row>
    <row r="1492" spans="1:32" ht="15" customHeight="1">
      <c r="A1492" s="1570" t="s">
        <v>1375</v>
      </c>
      <c r="B1492" s="1274"/>
      <c r="C1492" s="1361" t="s">
        <v>1482</v>
      </c>
      <c r="D1492" s="1274">
        <v>208010163</v>
      </c>
      <c r="E1492" s="1274"/>
      <c r="F1492" s="1349" t="s">
        <v>1483</v>
      </c>
      <c r="G1492" s="1349" t="s">
        <v>1480</v>
      </c>
      <c r="H1492" s="1349" t="s">
        <v>1484</v>
      </c>
      <c r="I1492" s="1349" t="s">
        <v>595</v>
      </c>
      <c r="J1492" s="1274" t="s">
        <v>211</v>
      </c>
      <c r="K1492" s="1274">
        <v>1</v>
      </c>
      <c r="L1492" s="1276" t="s">
        <v>207</v>
      </c>
      <c r="M1492" s="1375">
        <v>2493105</v>
      </c>
      <c r="N1492" s="1274">
        <v>2017</v>
      </c>
      <c r="O1492" s="1377" t="s">
        <v>1275</v>
      </c>
      <c r="P1492" s="1722">
        <f t="shared" si="664"/>
        <v>2493105</v>
      </c>
      <c r="Q1492" s="2010"/>
      <c r="R1492" s="1349"/>
      <c r="S1492" s="1349"/>
      <c r="T1492" s="2014"/>
      <c r="U1492" s="746">
        <v>5</v>
      </c>
      <c r="V1492" s="1281"/>
      <c r="W1492" s="828"/>
      <c r="X1492" s="828"/>
      <c r="Y1492" s="828"/>
      <c r="Z1492" s="1281">
        <f t="shared" si="660"/>
        <v>1</v>
      </c>
      <c r="AA1492" s="829">
        <f t="shared" si="662"/>
        <v>498621</v>
      </c>
      <c r="AB1492" s="829">
        <f t="shared" si="661"/>
        <v>498621</v>
      </c>
      <c r="AC1492" s="829">
        <f t="shared" ref="AC1492:AC1495" si="665">P1492-AB1492</f>
        <v>1994484</v>
      </c>
      <c r="AD1492" s="830" t="b">
        <f t="shared" si="659"/>
        <v>1</v>
      </c>
      <c r="AE1492" s="738"/>
      <c r="AF1492" s="738"/>
    </row>
    <row r="1493" spans="1:32" ht="15" customHeight="1">
      <c r="A1493" s="1570" t="s">
        <v>1375</v>
      </c>
      <c r="B1493" s="1274"/>
      <c r="C1493" s="1361" t="s">
        <v>1482</v>
      </c>
      <c r="D1493" s="1274">
        <v>208010163</v>
      </c>
      <c r="E1493" s="1274"/>
      <c r="F1493" s="1349" t="s">
        <v>1483</v>
      </c>
      <c r="G1493" s="1349" t="s">
        <v>1480</v>
      </c>
      <c r="H1493" s="1349" t="s">
        <v>1484</v>
      </c>
      <c r="I1493" s="1349" t="s">
        <v>595</v>
      </c>
      <c r="J1493" s="1274" t="s">
        <v>211</v>
      </c>
      <c r="K1493" s="1274">
        <v>1</v>
      </c>
      <c r="L1493" s="1276" t="s">
        <v>207</v>
      </c>
      <c r="M1493" s="1375">
        <v>2493105</v>
      </c>
      <c r="N1493" s="1274">
        <v>2017</v>
      </c>
      <c r="O1493" s="1377" t="s">
        <v>1275</v>
      </c>
      <c r="P1493" s="1722">
        <f t="shared" si="664"/>
        <v>2493105</v>
      </c>
      <c r="Q1493" s="2010"/>
      <c r="R1493" s="1349"/>
      <c r="S1493" s="1349"/>
      <c r="T1493" s="2014"/>
      <c r="U1493" s="746">
        <v>5</v>
      </c>
      <c r="V1493" s="1281"/>
      <c r="W1493" s="828"/>
      <c r="X1493" s="828"/>
      <c r="Y1493" s="828"/>
      <c r="Z1493" s="1281">
        <f t="shared" si="660"/>
        <v>1</v>
      </c>
      <c r="AA1493" s="829">
        <f t="shared" si="662"/>
        <v>498621</v>
      </c>
      <c r="AB1493" s="829">
        <f t="shared" si="661"/>
        <v>498621</v>
      </c>
      <c r="AC1493" s="829">
        <f t="shared" si="665"/>
        <v>1994484</v>
      </c>
      <c r="AD1493" s="830" t="b">
        <f t="shared" si="659"/>
        <v>1</v>
      </c>
      <c r="AE1493" s="738"/>
      <c r="AF1493" s="738"/>
    </row>
    <row r="1494" spans="1:32" ht="15" customHeight="1">
      <c r="A1494" s="1570" t="s">
        <v>1375</v>
      </c>
      <c r="B1494" s="1274"/>
      <c r="C1494" s="1361" t="s">
        <v>1482</v>
      </c>
      <c r="D1494" s="1274">
        <v>208010163</v>
      </c>
      <c r="E1494" s="1274"/>
      <c r="F1494" s="1349" t="s">
        <v>1483</v>
      </c>
      <c r="G1494" s="1349" t="s">
        <v>1480</v>
      </c>
      <c r="H1494" s="1349" t="s">
        <v>1484</v>
      </c>
      <c r="I1494" s="1349" t="s">
        <v>595</v>
      </c>
      <c r="J1494" s="1274" t="s">
        <v>211</v>
      </c>
      <c r="K1494" s="1274">
        <v>1</v>
      </c>
      <c r="L1494" s="1276" t="s">
        <v>207</v>
      </c>
      <c r="M1494" s="1375">
        <v>2493105</v>
      </c>
      <c r="N1494" s="1274">
        <v>2017</v>
      </c>
      <c r="O1494" s="1377" t="s">
        <v>1275</v>
      </c>
      <c r="P1494" s="1722">
        <f t="shared" si="664"/>
        <v>2493105</v>
      </c>
      <c r="Q1494" s="2010"/>
      <c r="R1494" s="1349"/>
      <c r="S1494" s="1349"/>
      <c r="T1494" s="2014"/>
      <c r="U1494" s="746">
        <v>5</v>
      </c>
      <c r="V1494" s="1281"/>
      <c r="W1494" s="828"/>
      <c r="X1494" s="828"/>
      <c r="Y1494" s="828"/>
      <c r="Z1494" s="1281">
        <f t="shared" si="660"/>
        <v>1</v>
      </c>
      <c r="AA1494" s="829">
        <f t="shared" si="662"/>
        <v>498621</v>
      </c>
      <c r="AB1494" s="829">
        <f t="shared" si="661"/>
        <v>498621</v>
      </c>
      <c r="AC1494" s="829">
        <f t="shared" si="665"/>
        <v>1994484</v>
      </c>
      <c r="AD1494" s="830" t="b">
        <f t="shared" si="659"/>
        <v>1</v>
      </c>
      <c r="AE1494" s="738"/>
      <c r="AF1494" s="738"/>
    </row>
    <row r="1495" spans="1:32" ht="15" customHeight="1">
      <c r="A1495" s="1570" t="s">
        <v>1375</v>
      </c>
      <c r="B1495" s="1274"/>
      <c r="C1495" s="1361" t="s">
        <v>1482</v>
      </c>
      <c r="D1495" s="1274">
        <v>208010163</v>
      </c>
      <c r="E1495" s="1274"/>
      <c r="F1495" s="1349" t="s">
        <v>1483</v>
      </c>
      <c r="G1495" s="1349" t="s">
        <v>1480</v>
      </c>
      <c r="H1495" s="1349" t="s">
        <v>1484</v>
      </c>
      <c r="I1495" s="1349" t="s">
        <v>595</v>
      </c>
      <c r="J1495" s="1274" t="s">
        <v>211</v>
      </c>
      <c r="K1495" s="1274">
        <v>1</v>
      </c>
      <c r="L1495" s="1276" t="s">
        <v>207</v>
      </c>
      <c r="M1495" s="1375">
        <v>2493105</v>
      </c>
      <c r="N1495" s="1274">
        <v>2017</v>
      </c>
      <c r="O1495" s="1377" t="s">
        <v>1275</v>
      </c>
      <c r="P1495" s="1722">
        <f t="shared" si="664"/>
        <v>2493105</v>
      </c>
      <c r="Q1495" s="2010"/>
      <c r="R1495" s="1349"/>
      <c r="S1495" s="1349"/>
      <c r="T1495" s="2014"/>
      <c r="U1495" s="746">
        <v>5</v>
      </c>
      <c r="V1495" s="1281"/>
      <c r="W1495" s="828"/>
      <c r="X1495" s="828"/>
      <c r="Y1495" s="828"/>
      <c r="Z1495" s="1281">
        <f t="shared" si="660"/>
        <v>1</v>
      </c>
      <c r="AA1495" s="829">
        <f t="shared" si="662"/>
        <v>498621</v>
      </c>
      <c r="AB1495" s="829">
        <f t="shared" si="661"/>
        <v>498621</v>
      </c>
      <c r="AC1495" s="829">
        <f t="shared" si="665"/>
        <v>1994484</v>
      </c>
      <c r="AD1495" s="830" t="b">
        <f t="shared" si="659"/>
        <v>1</v>
      </c>
      <c r="AE1495" s="738"/>
      <c r="AF1495" s="738"/>
    </row>
    <row r="1496" spans="1:32" ht="15" customHeight="1">
      <c r="A1496" s="1570" t="s">
        <v>1375</v>
      </c>
      <c r="B1496" s="1274"/>
      <c r="C1496" s="1361"/>
      <c r="D1496" s="1274"/>
      <c r="E1496" s="1274"/>
      <c r="F1496" s="1349"/>
      <c r="G1496" s="1349"/>
      <c r="H1496" s="1349"/>
      <c r="I1496" s="1349"/>
      <c r="J1496" s="1274"/>
      <c r="K1496" s="1274"/>
      <c r="L1496" s="1276"/>
      <c r="M1496" s="1375"/>
      <c r="N1496" s="1274"/>
      <c r="O1496" s="1377"/>
      <c r="P1496" s="1722">
        <f t="shared" si="664"/>
        <v>0</v>
      </c>
      <c r="Q1496" s="1378"/>
      <c r="R1496" s="1349"/>
      <c r="S1496" s="1349"/>
      <c r="T1496" s="2014"/>
      <c r="U1496" s="746"/>
      <c r="V1496" s="1281"/>
      <c r="W1496" s="828"/>
      <c r="X1496" s="828"/>
      <c r="Y1496" s="828"/>
      <c r="Z1496" s="1281"/>
      <c r="AA1496" s="829"/>
      <c r="AB1496" s="829"/>
      <c r="AC1496" s="829"/>
      <c r="AD1496" s="830" t="b">
        <f t="shared" si="659"/>
        <v>1</v>
      </c>
      <c r="AE1496" s="738"/>
      <c r="AF1496" s="738"/>
    </row>
    <row r="1497" spans="1:32" ht="15" customHeight="1">
      <c r="A1497" s="1570" t="s">
        <v>1375</v>
      </c>
      <c r="B1497" s="1274">
        <v>243</v>
      </c>
      <c r="C1497" s="1361" t="s">
        <v>1485</v>
      </c>
      <c r="D1497" s="1274">
        <v>208010317</v>
      </c>
      <c r="E1497" s="1274"/>
      <c r="F1497" s="1349" t="s">
        <v>403</v>
      </c>
      <c r="G1497" s="1349" t="s">
        <v>1462</v>
      </c>
      <c r="H1497" s="1349" t="s">
        <v>1486</v>
      </c>
      <c r="I1497" s="1349" t="s">
        <v>595</v>
      </c>
      <c r="J1497" s="1274" t="s">
        <v>211</v>
      </c>
      <c r="K1497" s="1274">
        <v>1</v>
      </c>
      <c r="L1497" s="1276" t="s">
        <v>207</v>
      </c>
      <c r="M1497" s="1375">
        <v>99087000</v>
      </c>
      <c r="N1497" s="1274">
        <v>2017</v>
      </c>
      <c r="O1497" s="1377" t="s">
        <v>1275</v>
      </c>
      <c r="P1497" s="1722">
        <f t="shared" si="664"/>
        <v>99087000</v>
      </c>
      <c r="Q1497" s="2010" t="s">
        <v>99</v>
      </c>
      <c r="R1497" s="1349"/>
      <c r="S1497" s="1349"/>
      <c r="T1497" s="2014"/>
      <c r="U1497" s="746">
        <v>5</v>
      </c>
      <c r="V1497" s="1281"/>
      <c r="W1497" s="828"/>
      <c r="X1497" s="828"/>
      <c r="Y1497" s="828"/>
      <c r="Z1497" s="1281">
        <f t="shared" si="660"/>
        <v>1</v>
      </c>
      <c r="AA1497" s="829">
        <f>P1497/U1497</f>
        <v>19817400</v>
      </c>
      <c r="AB1497" s="829">
        <f t="shared" si="661"/>
        <v>19817400</v>
      </c>
      <c r="AC1497" s="829">
        <f>P1497-AB1497</f>
        <v>79269600</v>
      </c>
      <c r="AD1497" s="830" t="b">
        <f t="shared" si="659"/>
        <v>1</v>
      </c>
      <c r="AE1497" s="738"/>
      <c r="AF1497" s="738"/>
    </row>
    <row r="1498" spans="1:32" ht="15" customHeight="1">
      <c r="A1498" s="1570" t="s">
        <v>1375</v>
      </c>
      <c r="B1498" s="1274"/>
      <c r="C1498" s="1361" t="s">
        <v>1485</v>
      </c>
      <c r="D1498" s="1274">
        <v>208010317</v>
      </c>
      <c r="E1498" s="1274"/>
      <c r="F1498" s="1349" t="s">
        <v>403</v>
      </c>
      <c r="G1498" s="1349" t="s">
        <v>1462</v>
      </c>
      <c r="H1498" s="1349" t="s">
        <v>2014</v>
      </c>
      <c r="I1498" s="1349" t="s">
        <v>595</v>
      </c>
      <c r="J1498" s="1274" t="s">
        <v>211</v>
      </c>
      <c r="K1498" s="1274">
        <v>1</v>
      </c>
      <c r="L1498" s="1276" t="s">
        <v>207</v>
      </c>
      <c r="M1498" s="1375">
        <v>99087000</v>
      </c>
      <c r="N1498" s="1274">
        <v>2017</v>
      </c>
      <c r="O1498" s="1377" t="s">
        <v>1275</v>
      </c>
      <c r="P1498" s="1722">
        <f t="shared" si="664"/>
        <v>99087000</v>
      </c>
      <c r="Q1498" s="2010"/>
      <c r="R1498" s="1349"/>
      <c r="S1498" s="1349"/>
      <c r="T1498" s="2014"/>
      <c r="U1498" s="746">
        <v>5</v>
      </c>
      <c r="V1498" s="1281"/>
      <c r="W1498" s="828"/>
      <c r="X1498" s="828"/>
      <c r="Y1498" s="828"/>
      <c r="Z1498" s="1281">
        <f t="shared" si="660"/>
        <v>1</v>
      </c>
      <c r="AA1498" s="829">
        <f>P1498/U1498</f>
        <v>19817400</v>
      </c>
      <c r="AB1498" s="829">
        <f t="shared" si="661"/>
        <v>19817400</v>
      </c>
      <c r="AC1498" s="829">
        <f>P1498-AB1498</f>
        <v>79269600</v>
      </c>
      <c r="AD1498" s="830" t="b">
        <f t="shared" ref="AD1498:AD1561" si="666">AB1498+AC1498=P1498</f>
        <v>1</v>
      </c>
      <c r="AE1498" s="738"/>
      <c r="AF1498" s="738"/>
    </row>
    <row r="1499" spans="1:32" ht="15" customHeight="1">
      <c r="A1499" s="1570" t="s">
        <v>1375</v>
      </c>
      <c r="B1499" s="1274"/>
      <c r="C1499" s="1361" t="s">
        <v>1485</v>
      </c>
      <c r="D1499" s="1274">
        <v>208010317</v>
      </c>
      <c r="E1499" s="1274"/>
      <c r="F1499" s="1349" t="s">
        <v>403</v>
      </c>
      <c r="G1499" s="1349" t="s">
        <v>1462</v>
      </c>
      <c r="H1499" s="1349" t="s">
        <v>2015</v>
      </c>
      <c r="I1499" s="1349" t="s">
        <v>595</v>
      </c>
      <c r="J1499" s="1274" t="s">
        <v>211</v>
      </c>
      <c r="K1499" s="1274">
        <v>1</v>
      </c>
      <c r="L1499" s="1276" t="s">
        <v>207</v>
      </c>
      <c r="M1499" s="1375">
        <v>99087000</v>
      </c>
      <c r="N1499" s="1274">
        <v>2017</v>
      </c>
      <c r="O1499" s="1377" t="s">
        <v>1275</v>
      </c>
      <c r="P1499" s="1722">
        <f t="shared" si="664"/>
        <v>99087000</v>
      </c>
      <c r="Q1499" s="2010"/>
      <c r="R1499" s="1349"/>
      <c r="S1499" s="1349"/>
      <c r="T1499" s="2014"/>
      <c r="U1499" s="746">
        <v>5</v>
      </c>
      <c r="V1499" s="1281"/>
      <c r="W1499" s="828"/>
      <c r="X1499" s="828"/>
      <c r="Y1499" s="828"/>
      <c r="Z1499" s="1281">
        <f t="shared" si="660"/>
        <v>1</v>
      </c>
      <c r="AA1499" s="829">
        <f>P1499/U1499</f>
        <v>19817400</v>
      </c>
      <c r="AB1499" s="829">
        <f t="shared" si="661"/>
        <v>19817400</v>
      </c>
      <c r="AC1499" s="829">
        <f>P1499-AB1499</f>
        <v>79269600</v>
      </c>
      <c r="AD1499" s="830" t="b">
        <f t="shared" si="666"/>
        <v>1</v>
      </c>
      <c r="AE1499" s="738"/>
      <c r="AF1499" s="738"/>
    </row>
    <row r="1500" spans="1:32" ht="15" customHeight="1">
      <c r="A1500" s="1570" t="s">
        <v>1375</v>
      </c>
      <c r="B1500" s="1274"/>
      <c r="C1500" s="1361"/>
      <c r="D1500" s="1274"/>
      <c r="E1500" s="1274"/>
      <c r="F1500" s="1349"/>
      <c r="G1500" s="1349"/>
      <c r="H1500" s="1349"/>
      <c r="I1500" s="1349"/>
      <c r="J1500" s="1274"/>
      <c r="K1500" s="1274"/>
      <c r="L1500" s="1276"/>
      <c r="M1500" s="1375"/>
      <c r="N1500" s="1274"/>
      <c r="O1500" s="1377"/>
      <c r="P1500" s="1722">
        <f t="shared" si="664"/>
        <v>0</v>
      </c>
      <c r="Q1500" s="2010"/>
      <c r="R1500" s="1349"/>
      <c r="S1500" s="1349"/>
      <c r="T1500" s="2014"/>
      <c r="U1500" s="746"/>
      <c r="V1500" s="1281"/>
      <c r="W1500" s="828"/>
      <c r="X1500" s="828"/>
      <c r="Y1500" s="828"/>
      <c r="Z1500" s="1281"/>
      <c r="AA1500" s="829"/>
      <c r="AB1500" s="829"/>
      <c r="AC1500" s="829"/>
      <c r="AD1500" s="830" t="b">
        <f t="shared" si="666"/>
        <v>1</v>
      </c>
      <c r="AE1500" s="738"/>
      <c r="AF1500" s="738"/>
    </row>
    <row r="1501" spans="1:32" ht="15" customHeight="1">
      <c r="A1501" s="1570" t="s">
        <v>1375</v>
      </c>
      <c r="B1501" s="1274">
        <v>244</v>
      </c>
      <c r="C1501" s="1361" t="s">
        <v>1487</v>
      </c>
      <c r="D1501" s="1274">
        <v>208010318</v>
      </c>
      <c r="E1501" s="1274"/>
      <c r="F1501" s="1349" t="s">
        <v>396</v>
      </c>
      <c r="G1501" s="1349" t="s">
        <v>1418</v>
      </c>
      <c r="H1501" s="1349" t="s">
        <v>1488</v>
      </c>
      <c r="I1501" s="1349" t="s">
        <v>595</v>
      </c>
      <c r="J1501" s="1274" t="s">
        <v>211</v>
      </c>
      <c r="K1501" s="1274">
        <v>1</v>
      </c>
      <c r="L1501" s="1276" t="s">
        <v>207</v>
      </c>
      <c r="M1501" s="1375">
        <v>16306000</v>
      </c>
      <c r="N1501" s="1274">
        <v>2017</v>
      </c>
      <c r="O1501" s="1377" t="s">
        <v>1275</v>
      </c>
      <c r="P1501" s="1722">
        <f t="shared" si="664"/>
        <v>16306000</v>
      </c>
      <c r="Q1501" s="2010" t="s">
        <v>99</v>
      </c>
      <c r="R1501" s="1349"/>
      <c r="S1501" s="1349"/>
      <c r="T1501" s="2014"/>
      <c r="U1501" s="746">
        <v>5</v>
      </c>
      <c r="V1501" s="1281"/>
      <c r="W1501" s="828"/>
      <c r="X1501" s="828"/>
      <c r="Y1501" s="828"/>
      <c r="Z1501" s="1281">
        <f t="shared" ref="Z1501:Z1563" si="667">2017-N1501+1</f>
        <v>1</v>
      </c>
      <c r="AA1501" s="829">
        <f>P1501/U1501</f>
        <v>3261200</v>
      </c>
      <c r="AB1501" s="829">
        <f t="shared" si="661"/>
        <v>3261200</v>
      </c>
      <c r="AC1501" s="829">
        <f>P1501-AB1501</f>
        <v>13044800</v>
      </c>
      <c r="AD1501" s="830" t="b">
        <f t="shared" si="666"/>
        <v>1</v>
      </c>
      <c r="AE1501" s="738"/>
      <c r="AF1501" s="738"/>
    </row>
    <row r="1502" spans="1:32" ht="15" customHeight="1">
      <c r="A1502" s="1570" t="s">
        <v>1375</v>
      </c>
      <c r="B1502" s="1274"/>
      <c r="C1502" s="1361" t="s">
        <v>1487</v>
      </c>
      <c r="D1502" s="1274">
        <v>208010318</v>
      </c>
      <c r="E1502" s="1274"/>
      <c r="F1502" s="1349" t="s">
        <v>396</v>
      </c>
      <c r="G1502" s="1349" t="s">
        <v>1418</v>
      </c>
      <c r="H1502" s="1349" t="s">
        <v>2016</v>
      </c>
      <c r="I1502" s="1349" t="s">
        <v>595</v>
      </c>
      <c r="J1502" s="1274" t="s">
        <v>211</v>
      </c>
      <c r="K1502" s="1274">
        <v>1</v>
      </c>
      <c r="L1502" s="1276" t="s">
        <v>207</v>
      </c>
      <c r="M1502" s="1375">
        <v>16306000</v>
      </c>
      <c r="N1502" s="1274">
        <v>2017</v>
      </c>
      <c r="O1502" s="1377" t="s">
        <v>1275</v>
      </c>
      <c r="P1502" s="1722">
        <f t="shared" si="664"/>
        <v>16306000</v>
      </c>
      <c r="Q1502" s="2010"/>
      <c r="R1502" s="1349"/>
      <c r="S1502" s="1349"/>
      <c r="T1502" s="2014"/>
      <c r="U1502" s="746">
        <v>5</v>
      </c>
      <c r="V1502" s="1281"/>
      <c r="W1502" s="828"/>
      <c r="X1502" s="828"/>
      <c r="Y1502" s="828"/>
      <c r="Z1502" s="1281">
        <f t="shared" si="667"/>
        <v>1</v>
      </c>
      <c r="AA1502" s="829">
        <f>P1502/U1502</f>
        <v>3261200</v>
      </c>
      <c r="AB1502" s="829">
        <f t="shared" si="661"/>
        <v>3261200</v>
      </c>
      <c r="AC1502" s="829">
        <f>P1502-AB1502</f>
        <v>13044800</v>
      </c>
      <c r="AD1502" s="830" t="b">
        <f t="shared" si="666"/>
        <v>1</v>
      </c>
      <c r="AE1502" s="738"/>
      <c r="AF1502" s="738"/>
    </row>
    <row r="1503" spans="1:32" ht="15" customHeight="1">
      <c r="A1503" s="1570" t="s">
        <v>1375</v>
      </c>
      <c r="B1503" s="1274"/>
      <c r="C1503" s="1361"/>
      <c r="D1503" s="1274"/>
      <c r="E1503" s="1274"/>
      <c r="F1503" s="1349"/>
      <c r="G1503" s="1349"/>
      <c r="H1503" s="1349"/>
      <c r="I1503" s="1349"/>
      <c r="J1503" s="1274"/>
      <c r="K1503" s="1274"/>
      <c r="L1503" s="1276"/>
      <c r="M1503" s="1375"/>
      <c r="N1503" s="1274"/>
      <c r="O1503" s="1377"/>
      <c r="P1503" s="1722">
        <f t="shared" si="664"/>
        <v>0</v>
      </c>
      <c r="Q1503" s="2010"/>
      <c r="R1503" s="1349"/>
      <c r="S1503" s="1349"/>
      <c r="T1503" s="2014"/>
      <c r="U1503" s="746"/>
      <c r="V1503" s="1281"/>
      <c r="W1503" s="828"/>
      <c r="X1503" s="828"/>
      <c r="Y1503" s="828"/>
      <c r="Z1503" s="1281"/>
      <c r="AA1503" s="829"/>
      <c r="AB1503" s="829"/>
      <c r="AC1503" s="829"/>
      <c r="AD1503" s="830" t="b">
        <f t="shared" si="666"/>
        <v>1</v>
      </c>
      <c r="AE1503" s="738"/>
      <c r="AF1503" s="738"/>
    </row>
    <row r="1504" spans="1:32" ht="15" customHeight="1">
      <c r="A1504" s="1570" t="s">
        <v>1375</v>
      </c>
      <c r="B1504" s="1274">
        <v>245</v>
      </c>
      <c r="C1504" s="1361" t="s">
        <v>1489</v>
      </c>
      <c r="D1504" s="1274">
        <v>208010319</v>
      </c>
      <c r="E1504" s="1274"/>
      <c r="F1504" s="1349" t="s">
        <v>1166</v>
      </c>
      <c r="G1504" s="1349" t="s">
        <v>1427</v>
      </c>
      <c r="H1504" s="1349" t="s">
        <v>224</v>
      </c>
      <c r="I1504" s="1349" t="s">
        <v>595</v>
      </c>
      <c r="J1504" s="1274" t="s">
        <v>211</v>
      </c>
      <c r="K1504" s="1274">
        <v>1</v>
      </c>
      <c r="L1504" s="1276" t="s">
        <v>207</v>
      </c>
      <c r="M1504" s="1375">
        <v>1218000</v>
      </c>
      <c r="N1504" s="1274">
        <v>2017</v>
      </c>
      <c r="O1504" s="1377" t="s">
        <v>1275</v>
      </c>
      <c r="P1504" s="1722">
        <f t="shared" si="664"/>
        <v>1218000</v>
      </c>
      <c r="Q1504" s="2010" t="s">
        <v>99</v>
      </c>
      <c r="R1504" s="1349"/>
      <c r="S1504" s="1349"/>
      <c r="T1504" s="2014"/>
      <c r="U1504" s="746">
        <v>5</v>
      </c>
      <c r="V1504" s="1281"/>
      <c r="W1504" s="828"/>
      <c r="X1504" s="828"/>
      <c r="Y1504" s="828"/>
      <c r="Z1504" s="1281">
        <f t="shared" si="667"/>
        <v>1</v>
      </c>
      <c r="AA1504" s="829">
        <f t="shared" ref="AA1504:AA1535" si="668">P1504/U1504</f>
        <v>243600</v>
      </c>
      <c r="AB1504" s="829">
        <f t="shared" ref="AB1504:AB1566" si="669">Z1504*AA1504</f>
        <v>243600</v>
      </c>
      <c r="AC1504" s="829">
        <f t="shared" ref="AC1504:AC1535" si="670">P1504-AB1504</f>
        <v>974400</v>
      </c>
      <c r="AD1504" s="830" t="b">
        <f t="shared" si="666"/>
        <v>1</v>
      </c>
      <c r="AE1504" s="738"/>
      <c r="AF1504" s="738"/>
    </row>
    <row r="1505" spans="1:32" ht="15" customHeight="1">
      <c r="A1505" s="1570" t="s">
        <v>1375</v>
      </c>
      <c r="B1505" s="1274"/>
      <c r="C1505" s="1361" t="s">
        <v>1489</v>
      </c>
      <c r="D1505" s="1274">
        <v>208010319</v>
      </c>
      <c r="E1505" s="1274"/>
      <c r="F1505" s="1349" t="s">
        <v>1166</v>
      </c>
      <c r="G1505" s="1349" t="s">
        <v>1427</v>
      </c>
      <c r="H1505" s="1349" t="s">
        <v>224</v>
      </c>
      <c r="I1505" s="1349" t="s">
        <v>595</v>
      </c>
      <c r="J1505" s="1274" t="s">
        <v>211</v>
      </c>
      <c r="K1505" s="1274">
        <v>1</v>
      </c>
      <c r="L1505" s="1276" t="s">
        <v>207</v>
      </c>
      <c r="M1505" s="1375">
        <v>1218000</v>
      </c>
      <c r="N1505" s="1274">
        <v>2017</v>
      </c>
      <c r="O1505" s="1377" t="s">
        <v>1275</v>
      </c>
      <c r="P1505" s="1722">
        <f t="shared" si="664"/>
        <v>1218000</v>
      </c>
      <c r="Q1505" s="2010"/>
      <c r="R1505" s="1349"/>
      <c r="S1505" s="1349"/>
      <c r="T1505" s="2014"/>
      <c r="U1505" s="746">
        <v>5</v>
      </c>
      <c r="V1505" s="1281"/>
      <c r="W1505" s="828"/>
      <c r="X1505" s="828"/>
      <c r="Y1505" s="828"/>
      <c r="Z1505" s="1281">
        <f t="shared" si="667"/>
        <v>1</v>
      </c>
      <c r="AA1505" s="829">
        <f t="shared" si="668"/>
        <v>243600</v>
      </c>
      <c r="AB1505" s="829">
        <f t="shared" si="669"/>
        <v>243600</v>
      </c>
      <c r="AC1505" s="829">
        <f t="shared" si="670"/>
        <v>974400</v>
      </c>
      <c r="AD1505" s="830" t="b">
        <f t="shared" si="666"/>
        <v>1</v>
      </c>
      <c r="AE1505" s="738"/>
      <c r="AF1505" s="738"/>
    </row>
    <row r="1506" spans="1:32" ht="15" customHeight="1">
      <c r="A1506" s="1570" t="s">
        <v>1375</v>
      </c>
      <c r="B1506" s="1274"/>
      <c r="C1506" s="1361" t="s">
        <v>1489</v>
      </c>
      <c r="D1506" s="1274">
        <v>208010319</v>
      </c>
      <c r="E1506" s="1274"/>
      <c r="F1506" s="1349" t="s">
        <v>1166</v>
      </c>
      <c r="G1506" s="1349" t="s">
        <v>1427</v>
      </c>
      <c r="H1506" s="1349" t="s">
        <v>224</v>
      </c>
      <c r="I1506" s="1349" t="s">
        <v>595</v>
      </c>
      <c r="J1506" s="1274" t="s">
        <v>211</v>
      </c>
      <c r="K1506" s="1274">
        <v>1</v>
      </c>
      <c r="L1506" s="1276" t="s">
        <v>207</v>
      </c>
      <c r="M1506" s="1375">
        <v>1218000</v>
      </c>
      <c r="N1506" s="1274">
        <v>2017</v>
      </c>
      <c r="O1506" s="1377" t="s">
        <v>1275</v>
      </c>
      <c r="P1506" s="1722">
        <f t="shared" si="664"/>
        <v>1218000</v>
      </c>
      <c r="Q1506" s="2010"/>
      <c r="R1506" s="1349"/>
      <c r="S1506" s="1349"/>
      <c r="T1506" s="2014"/>
      <c r="U1506" s="746">
        <v>5</v>
      </c>
      <c r="V1506" s="1281"/>
      <c r="W1506" s="828"/>
      <c r="X1506" s="828"/>
      <c r="Y1506" s="828"/>
      <c r="Z1506" s="1281">
        <f t="shared" si="667"/>
        <v>1</v>
      </c>
      <c r="AA1506" s="829">
        <f t="shared" si="668"/>
        <v>243600</v>
      </c>
      <c r="AB1506" s="829">
        <f t="shared" si="669"/>
        <v>243600</v>
      </c>
      <c r="AC1506" s="829">
        <f t="shared" si="670"/>
        <v>974400</v>
      </c>
      <c r="AD1506" s="830" t="b">
        <f t="shared" si="666"/>
        <v>1</v>
      </c>
      <c r="AE1506" s="738"/>
      <c r="AF1506" s="738"/>
    </row>
    <row r="1507" spans="1:32" ht="15" customHeight="1">
      <c r="A1507" s="1570" t="s">
        <v>1375</v>
      </c>
      <c r="B1507" s="1274"/>
      <c r="C1507" s="1361" t="s">
        <v>1489</v>
      </c>
      <c r="D1507" s="1274">
        <v>208010319</v>
      </c>
      <c r="E1507" s="1274"/>
      <c r="F1507" s="1349" t="s">
        <v>1166</v>
      </c>
      <c r="G1507" s="1349" t="s">
        <v>1427</v>
      </c>
      <c r="H1507" s="1349" t="s">
        <v>224</v>
      </c>
      <c r="I1507" s="1349" t="s">
        <v>595</v>
      </c>
      <c r="J1507" s="1274" t="s">
        <v>211</v>
      </c>
      <c r="K1507" s="1274">
        <v>1</v>
      </c>
      <c r="L1507" s="1276" t="s">
        <v>207</v>
      </c>
      <c r="M1507" s="1375">
        <v>1218000</v>
      </c>
      <c r="N1507" s="1274">
        <v>2017</v>
      </c>
      <c r="O1507" s="1377" t="s">
        <v>1275</v>
      </c>
      <c r="P1507" s="1722">
        <f t="shared" si="664"/>
        <v>1218000</v>
      </c>
      <c r="Q1507" s="2010"/>
      <c r="R1507" s="1349"/>
      <c r="S1507" s="1349"/>
      <c r="T1507" s="2014"/>
      <c r="U1507" s="746">
        <v>5</v>
      </c>
      <c r="V1507" s="1281"/>
      <c r="W1507" s="828"/>
      <c r="X1507" s="828"/>
      <c r="Y1507" s="828"/>
      <c r="Z1507" s="1281">
        <f t="shared" si="667"/>
        <v>1</v>
      </c>
      <c r="AA1507" s="829">
        <f t="shared" si="668"/>
        <v>243600</v>
      </c>
      <c r="AB1507" s="829">
        <f t="shared" si="669"/>
        <v>243600</v>
      </c>
      <c r="AC1507" s="829">
        <f t="shared" si="670"/>
        <v>974400</v>
      </c>
      <c r="AD1507" s="830" t="b">
        <f t="shared" si="666"/>
        <v>1</v>
      </c>
      <c r="AE1507" s="738"/>
      <c r="AF1507" s="738"/>
    </row>
    <row r="1508" spans="1:32" ht="15" customHeight="1">
      <c r="A1508" s="1570" t="s">
        <v>1375</v>
      </c>
      <c r="B1508" s="1274"/>
      <c r="C1508" s="1361" t="s">
        <v>1489</v>
      </c>
      <c r="D1508" s="1274">
        <v>208010319</v>
      </c>
      <c r="E1508" s="1274"/>
      <c r="F1508" s="1349" t="s">
        <v>1166</v>
      </c>
      <c r="G1508" s="1349" t="s">
        <v>1427</v>
      </c>
      <c r="H1508" s="1349" t="s">
        <v>224</v>
      </c>
      <c r="I1508" s="1349" t="s">
        <v>595</v>
      </c>
      <c r="J1508" s="1274" t="s">
        <v>211</v>
      </c>
      <c r="K1508" s="1274">
        <v>1</v>
      </c>
      <c r="L1508" s="1276" t="s">
        <v>207</v>
      </c>
      <c r="M1508" s="1375">
        <v>1218000</v>
      </c>
      <c r="N1508" s="1274">
        <v>2017</v>
      </c>
      <c r="O1508" s="1377" t="s">
        <v>1275</v>
      </c>
      <c r="P1508" s="1722">
        <f t="shared" si="664"/>
        <v>1218000</v>
      </c>
      <c r="Q1508" s="2010"/>
      <c r="R1508" s="1349"/>
      <c r="S1508" s="1349"/>
      <c r="T1508" s="2014"/>
      <c r="U1508" s="746">
        <v>5</v>
      </c>
      <c r="V1508" s="1281"/>
      <c r="W1508" s="828"/>
      <c r="X1508" s="828"/>
      <c r="Y1508" s="828"/>
      <c r="Z1508" s="1281">
        <f t="shared" si="667"/>
        <v>1</v>
      </c>
      <c r="AA1508" s="829">
        <f t="shared" si="668"/>
        <v>243600</v>
      </c>
      <c r="AB1508" s="829">
        <f t="shared" si="669"/>
        <v>243600</v>
      </c>
      <c r="AC1508" s="829">
        <f t="shared" si="670"/>
        <v>974400</v>
      </c>
      <c r="AD1508" s="830" t="b">
        <f t="shared" si="666"/>
        <v>1</v>
      </c>
      <c r="AE1508" s="738"/>
      <c r="AF1508" s="738"/>
    </row>
    <row r="1509" spans="1:32" ht="15" customHeight="1">
      <c r="A1509" s="1570" t="s">
        <v>1375</v>
      </c>
      <c r="B1509" s="1274"/>
      <c r="C1509" s="1361" t="s">
        <v>1489</v>
      </c>
      <c r="D1509" s="1274">
        <v>208010319</v>
      </c>
      <c r="E1509" s="1274"/>
      <c r="F1509" s="1349" t="s">
        <v>1166</v>
      </c>
      <c r="G1509" s="1349" t="s">
        <v>1427</v>
      </c>
      <c r="H1509" s="1349" t="s">
        <v>224</v>
      </c>
      <c r="I1509" s="1349" t="s">
        <v>595</v>
      </c>
      <c r="J1509" s="1274" t="s">
        <v>211</v>
      </c>
      <c r="K1509" s="1274">
        <v>1</v>
      </c>
      <c r="L1509" s="1276" t="s">
        <v>207</v>
      </c>
      <c r="M1509" s="1375">
        <v>1218000</v>
      </c>
      <c r="N1509" s="1274">
        <v>2017</v>
      </c>
      <c r="O1509" s="1377" t="s">
        <v>1275</v>
      </c>
      <c r="P1509" s="1722">
        <f t="shared" si="664"/>
        <v>1218000</v>
      </c>
      <c r="Q1509" s="2010"/>
      <c r="R1509" s="1349"/>
      <c r="S1509" s="1349"/>
      <c r="T1509" s="2014"/>
      <c r="U1509" s="746">
        <v>5</v>
      </c>
      <c r="V1509" s="1281"/>
      <c r="W1509" s="828"/>
      <c r="X1509" s="828"/>
      <c r="Y1509" s="828"/>
      <c r="Z1509" s="1281">
        <f t="shared" si="667"/>
        <v>1</v>
      </c>
      <c r="AA1509" s="829">
        <f t="shared" si="668"/>
        <v>243600</v>
      </c>
      <c r="AB1509" s="829">
        <f t="shared" si="669"/>
        <v>243600</v>
      </c>
      <c r="AC1509" s="829">
        <f t="shared" si="670"/>
        <v>974400</v>
      </c>
      <c r="AD1509" s="830" t="b">
        <f t="shared" si="666"/>
        <v>1</v>
      </c>
      <c r="AE1509" s="738"/>
      <c r="AF1509" s="738"/>
    </row>
    <row r="1510" spans="1:32" ht="15" customHeight="1">
      <c r="A1510" s="1570" t="s">
        <v>1375</v>
      </c>
      <c r="B1510" s="1274"/>
      <c r="C1510" s="1361" t="s">
        <v>1489</v>
      </c>
      <c r="D1510" s="1274">
        <v>208010319</v>
      </c>
      <c r="E1510" s="1274"/>
      <c r="F1510" s="1349" t="s">
        <v>1166</v>
      </c>
      <c r="G1510" s="1349" t="s">
        <v>1427</v>
      </c>
      <c r="H1510" s="1349" t="s">
        <v>224</v>
      </c>
      <c r="I1510" s="1349" t="s">
        <v>595</v>
      </c>
      <c r="J1510" s="1274" t="s">
        <v>211</v>
      </c>
      <c r="K1510" s="1274">
        <v>1</v>
      </c>
      <c r="L1510" s="1276" t="s">
        <v>207</v>
      </c>
      <c r="M1510" s="1375">
        <v>1218000</v>
      </c>
      <c r="N1510" s="1274">
        <v>2017</v>
      </c>
      <c r="O1510" s="1377" t="s">
        <v>1275</v>
      </c>
      <c r="P1510" s="1722">
        <f t="shared" si="664"/>
        <v>1218000</v>
      </c>
      <c r="Q1510" s="2010"/>
      <c r="R1510" s="1349"/>
      <c r="S1510" s="1349"/>
      <c r="T1510" s="2014"/>
      <c r="U1510" s="746">
        <v>5</v>
      </c>
      <c r="V1510" s="1281"/>
      <c r="W1510" s="828"/>
      <c r="X1510" s="828"/>
      <c r="Y1510" s="828"/>
      <c r="Z1510" s="1281">
        <f t="shared" si="667"/>
        <v>1</v>
      </c>
      <c r="AA1510" s="829">
        <f t="shared" si="668"/>
        <v>243600</v>
      </c>
      <c r="AB1510" s="829">
        <f t="shared" si="669"/>
        <v>243600</v>
      </c>
      <c r="AC1510" s="829">
        <f t="shared" si="670"/>
        <v>974400</v>
      </c>
      <c r="AD1510" s="830" t="b">
        <f t="shared" si="666"/>
        <v>1</v>
      </c>
      <c r="AE1510" s="738"/>
      <c r="AF1510" s="738"/>
    </row>
    <row r="1511" spans="1:32" ht="15" customHeight="1">
      <c r="A1511" s="1570" t="s">
        <v>1375</v>
      </c>
      <c r="B1511" s="1274"/>
      <c r="C1511" s="1361" t="s">
        <v>1489</v>
      </c>
      <c r="D1511" s="1274">
        <v>208010319</v>
      </c>
      <c r="E1511" s="1274"/>
      <c r="F1511" s="1349" t="s">
        <v>1166</v>
      </c>
      <c r="G1511" s="1349" t="s">
        <v>1427</v>
      </c>
      <c r="H1511" s="1349" t="s">
        <v>224</v>
      </c>
      <c r="I1511" s="1349" t="s">
        <v>595</v>
      </c>
      <c r="J1511" s="1274" t="s">
        <v>211</v>
      </c>
      <c r="K1511" s="1274">
        <v>1</v>
      </c>
      <c r="L1511" s="1276" t="s">
        <v>207</v>
      </c>
      <c r="M1511" s="1375">
        <v>1218000</v>
      </c>
      <c r="N1511" s="1274">
        <v>2017</v>
      </c>
      <c r="O1511" s="1377" t="s">
        <v>1275</v>
      </c>
      <c r="P1511" s="1722">
        <f t="shared" si="664"/>
        <v>1218000</v>
      </c>
      <c r="Q1511" s="2010"/>
      <c r="R1511" s="1349"/>
      <c r="S1511" s="1349"/>
      <c r="T1511" s="2014"/>
      <c r="U1511" s="746">
        <v>5</v>
      </c>
      <c r="V1511" s="1281"/>
      <c r="W1511" s="828"/>
      <c r="X1511" s="828"/>
      <c r="Y1511" s="828"/>
      <c r="Z1511" s="1281">
        <f t="shared" si="667"/>
        <v>1</v>
      </c>
      <c r="AA1511" s="829">
        <f t="shared" si="668"/>
        <v>243600</v>
      </c>
      <c r="AB1511" s="829">
        <f t="shared" si="669"/>
        <v>243600</v>
      </c>
      <c r="AC1511" s="829">
        <f t="shared" si="670"/>
        <v>974400</v>
      </c>
      <c r="AD1511" s="830" t="b">
        <f t="shared" si="666"/>
        <v>1</v>
      </c>
      <c r="AE1511" s="738"/>
      <c r="AF1511" s="738"/>
    </row>
    <row r="1512" spans="1:32" ht="15" customHeight="1">
      <c r="A1512" s="1570" t="s">
        <v>1375</v>
      </c>
      <c r="B1512" s="1274"/>
      <c r="C1512" s="1361" t="s">
        <v>1489</v>
      </c>
      <c r="D1512" s="1274">
        <v>208010319</v>
      </c>
      <c r="E1512" s="1274"/>
      <c r="F1512" s="1349" t="s">
        <v>1166</v>
      </c>
      <c r="G1512" s="1349" t="s">
        <v>1427</v>
      </c>
      <c r="H1512" s="1349" t="s">
        <v>224</v>
      </c>
      <c r="I1512" s="1349" t="s">
        <v>595</v>
      </c>
      <c r="J1512" s="1274" t="s">
        <v>211</v>
      </c>
      <c r="K1512" s="1274">
        <v>1</v>
      </c>
      <c r="L1512" s="1276" t="s">
        <v>207</v>
      </c>
      <c r="M1512" s="1375">
        <v>1218000</v>
      </c>
      <c r="N1512" s="1274">
        <v>2017</v>
      </c>
      <c r="O1512" s="1377" t="s">
        <v>1275</v>
      </c>
      <c r="P1512" s="1722">
        <f t="shared" si="664"/>
        <v>1218000</v>
      </c>
      <c r="Q1512" s="2010"/>
      <c r="R1512" s="1349"/>
      <c r="S1512" s="1349"/>
      <c r="T1512" s="2014"/>
      <c r="U1512" s="746">
        <v>5</v>
      </c>
      <c r="V1512" s="1281"/>
      <c r="W1512" s="828"/>
      <c r="X1512" s="828"/>
      <c r="Y1512" s="828"/>
      <c r="Z1512" s="1281">
        <f t="shared" si="667"/>
        <v>1</v>
      </c>
      <c r="AA1512" s="829">
        <f t="shared" si="668"/>
        <v>243600</v>
      </c>
      <c r="AB1512" s="829">
        <f t="shared" si="669"/>
        <v>243600</v>
      </c>
      <c r="AC1512" s="829">
        <f t="shared" si="670"/>
        <v>974400</v>
      </c>
      <c r="AD1512" s="830" t="b">
        <f t="shared" si="666"/>
        <v>1</v>
      </c>
      <c r="AE1512" s="738"/>
      <c r="AF1512" s="738"/>
    </row>
    <row r="1513" spans="1:32" ht="15" customHeight="1">
      <c r="A1513" s="1570" t="s">
        <v>1375</v>
      </c>
      <c r="B1513" s="1274"/>
      <c r="C1513" s="1361" t="s">
        <v>1489</v>
      </c>
      <c r="D1513" s="1274">
        <v>208010319</v>
      </c>
      <c r="E1513" s="1274"/>
      <c r="F1513" s="1349" t="s">
        <v>1166</v>
      </c>
      <c r="G1513" s="1349" t="s">
        <v>1427</v>
      </c>
      <c r="H1513" s="1349" t="s">
        <v>224</v>
      </c>
      <c r="I1513" s="1349" t="s">
        <v>595</v>
      </c>
      <c r="J1513" s="1274" t="s">
        <v>211</v>
      </c>
      <c r="K1513" s="1274">
        <v>1</v>
      </c>
      <c r="L1513" s="1276" t="s">
        <v>207</v>
      </c>
      <c r="M1513" s="1375">
        <v>1218000</v>
      </c>
      <c r="N1513" s="1274">
        <v>2017</v>
      </c>
      <c r="O1513" s="1377" t="s">
        <v>1275</v>
      </c>
      <c r="P1513" s="1722">
        <f t="shared" si="664"/>
        <v>1218000</v>
      </c>
      <c r="Q1513" s="2010"/>
      <c r="R1513" s="1349"/>
      <c r="S1513" s="1349"/>
      <c r="T1513" s="2014"/>
      <c r="U1513" s="746">
        <v>5</v>
      </c>
      <c r="V1513" s="1281"/>
      <c r="W1513" s="828"/>
      <c r="X1513" s="828"/>
      <c r="Y1513" s="828"/>
      <c r="Z1513" s="1281">
        <f t="shared" si="667"/>
        <v>1</v>
      </c>
      <c r="AA1513" s="829">
        <f t="shared" si="668"/>
        <v>243600</v>
      </c>
      <c r="AB1513" s="829">
        <f t="shared" si="669"/>
        <v>243600</v>
      </c>
      <c r="AC1513" s="829">
        <f t="shared" si="670"/>
        <v>974400</v>
      </c>
      <c r="AD1513" s="830" t="b">
        <f t="shared" si="666"/>
        <v>1</v>
      </c>
      <c r="AE1513" s="738"/>
      <c r="AF1513" s="738"/>
    </row>
    <row r="1514" spans="1:32" ht="15" customHeight="1">
      <c r="A1514" s="1570" t="s">
        <v>1375</v>
      </c>
      <c r="B1514" s="1274"/>
      <c r="C1514" s="1361" t="s">
        <v>1489</v>
      </c>
      <c r="D1514" s="1274">
        <v>208010319</v>
      </c>
      <c r="E1514" s="1274"/>
      <c r="F1514" s="1349" t="s">
        <v>1166</v>
      </c>
      <c r="G1514" s="1349" t="s">
        <v>1427</v>
      </c>
      <c r="H1514" s="1349" t="s">
        <v>224</v>
      </c>
      <c r="I1514" s="1349" t="s">
        <v>595</v>
      </c>
      <c r="J1514" s="1274" t="s">
        <v>211</v>
      </c>
      <c r="K1514" s="1274">
        <v>1</v>
      </c>
      <c r="L1514" s="1276" t="s">
        <v>207</v>
      </c>
      <c r="M1514" s="1375">
        <v>1218000</v>
      </c>
      <c r="N1514" s="1274">
        <v>2017</v>
      </c>
      <c r="O1514" s="1377" t="s">
        <v>1275</v>
      </c>
      <c r="P1514" s="1722">
        <f t="shared" si="664"/>
        <v>1218000</v>
      </c>
      <c r="Q1514" s="2010"/>
      <c r="R1514" s="1349"/>
      <c r="S1514" s="1349"/>
      <c r="T1514" s="2014"/>
      <c r="U1514" s="746">
        <v>5</v>
      </c>
      <c r="V1514" s="1281"/>
      <c r="W1514" s="828"/>
      <c r="X1514" s="828"/>
      <c r="Y1514" s="828"/>
      <c r="Z1514" s="1281">
        <f t="shared" si="667"/>
        <v>1</v>
      </c>
      <c r="AA1514" s="829">
        <f t="shared" si="668"/>
        <v>243600</v>
      </c>
      <c r="AB1514" s="829">
        <f t="shared" si="669"/>
        <v>243600</v>
      </c>
      <c r="AC1514" s="829">
        <f t="shared" si="670"/>
        <v>974400</v>
      </c>
      <c r="AD1514" s="830" t="b">
        <f t="shared" si="666"/>
        <v>1</v>
      </c>
      <c r="AE1514" s="738"/>
      <c r="AF1514" s="738"/>
    </row>
    <row r="1515" spans="1:32" ht="15" customHeight="1">
      <c r="A1515" s="1570" t="s">
        <v>1375</v>
      </c>
      <c r="B1515" s="1274"/>
      <c r="C1515" s="1361" t="s">
        <v>1489</v>
      </c>
      <c r="D1515" s="1274">
        <v>208010319</v>
      </c>
      <c r="E1515" s="1274"/>
      <c r="F1515" s="1349" t="s">
        <v>1166</v>
      </c>
      <c r="G1515" s="1349" t="s">
        <v>1427</v>
      </c>
      <c r="H1515" s="1349" t="s">
        <v>224</v>
      </c>
      <c r="I1515" s="1349" t="s">
        <v>595</v>
      </c>
      <c r="J1515" s="1274" t="s">
        <v>211</v>
      </c>
      <c r="K1515" s="1274">
        <v>1</v>
      </c>
      <c r="L1515" s="1276" t="s">
        <v>207</v>
      </c>
      <c r="M1515" s="1375">
        <v>1218000</v>
      </c>
      <c r="N1515" s="1274">
        <v>2017</v>
      </c>
      <c r="O1515" s="1377" t="s">
        <v>1275</v>
      </c>
      <c r="P1515" s="1722">
        <f t="shared" si="664"/>
        <v>1218000</v>
      </c>
      <c r="Q1515" s="2010"/>
      <c r="R1515" s="1349"/>
      <c r="S1515" s="1349"/>
      <c r="T1515" s="2014"/>
      <c r="U1515" s="746">
        <v>5</v>
      </c>
      <c r="V1515" s="1281"/>
      <c r="W1515" s="828"/>
      <c r="X1515" s="828"/>
      <c r="Y1515" s="828"/>
      <c r="Z1515" s="1281">
        <f t="shared" si="667"/>
        <v>1</v>
      </c>
      <c r="AA1515" s="829">
        <f t="shared" si="668"/>
        <v>243600</v>
      </c>
      <c r="AB1515" s="829">
        <f t="shared" si="669"/>
        <v>243600</v>
      </c>
      <c r="AC1515" s="829">
        <f t="shared" si="670"/>
        <v>974400</v>
      </c>
      <c r="AD1515" s="830" t="b">
        <f t="shared" si="666"/>
        <v>1</v>
      </c>
      <c r="AE1515" s="738"/>
      <c r="AF1515" s="738"/>
    </row>
    <row r="1516" spans="1:32" ht="15" customHeight="1">
      <c r="A1516" s="1570" t="s">
        <v>1375</v>
      </c>
      <c r="B1516" s="1274"/>
      <c r="C1516" s="1361" t="s">
        <v>1489</v>
      </c>
      <c r="D1516" s="1274">
        <v>208010319</v>
      </c>
      <c r="E1516" s="1274"/>
      <c r="F1516" s="1349" t="s">
        <v>1166</v>
      </c>
      <c r="G1516" s="1349" t="s">
        <v>1427</v>
      </c>
      <c r="H1516" s="1349" t="s">
        <v>224</v>
      </c>
      <c r="I1516" s="1349" t="s">
        <v>595</v>
      </c>
      <c r="J1516" s="1274" t="s">
        <v>211</v>
      </c>
      <c r="K1516" s="1274">
        <v>1</v>
      </c>
      <c r="L1516" s="1276" t="s">
        <v>207</v>
      </c>
      <c r="M1516" s="1375">
        <v>1218000</v>
      </c>
      <c r="N1516" s="1274">
        <v>2017</v>
      </c>
      <c r="O1516" s="1377" t="s">
        <v>1275</v>
      </c>
      <c r="P1516" s="1722">
        <f t="shared" si="664"/>
        <v>1218000</v>
      </c>
      <c r="Q1516" s="2010"/>
      <c r="R1516" s="1349"/>
      <c r="S1516" s="1349"/>
      <c r="T1516" s="2014"/>
      <c r="U1516" s="746">
        <v>5</v>
      </c>
      <c r="V1516" s="1281"/>
      <c r="W1516" s="828"/>
      <c r="X1516" s="828"/>
      <c r="Y1516" s="828"/>
      <c r="Z1516" s="1281">
        <f t="shared" si="667"/>
        <v>1</v>
      </c>
      <c r="AA1516" s="829">
        <f t="shared" si="668"/>
        <v>243600</v>
      </c>
      <c r="AB1516" s="829">
        <f t="shared" si="669"/>
        <v>243600</v>
      </c>
      <c r="AC1516" s="829">
        <f t="shared" si="670"/>
        <v>974400</v>
      </c>
      <c r="AD1516" s="830" t="b">
        <f t="shared" si="666"/>
        <v>1</v>
      </c>
      <c r="AE1516" s="738"/>
      <c r="AF1516" s="738"/>
    </row>
    <row r="1517" spans="1:32" ht="15" customHeight="1">
      <c r="A1517" s="1570" t="s">
        <v>1375</v>
      </c>
      <c r="B1517" s="1274"/>
      <c r="C1517" s="1361" t="s">
        <v>1489</v>
      </c>
      <c r="D1517" s="1274">
        <v>208010319</v>
      </c>
      <c r="E1517" s="1274"/>
      <c r="F1517" s="1349" t="s">
        <v>1166</v>
      </c>
      <c r="G1517" s="1349" t="s">
        <v>1427</v>
      </c>
      <c r="H1517" s="1349" t="s">
        <v>224</v>
      </c>
      <c r="I1517" s="1349" t="s">
        <v>595</v>
      </c>
      <c r="J1517" s="1274" t="s">
        <v>211</v>
      </c>
      <c r="K1517" s="1274">
        <v>1</v>
      </c>
      <c r="L1517" s="1276" t="s">
        <v>207</v>
      </c>
      <c r="M1517" s="1375">
        <v>1218000</v>
      </c>
      <c r="N1517" s="1274">
        <v>2017</v>
      </c>
      <c r="O1517" s="1377" t="s">
        <v>1275</v>
      </c>
      <c r="P1517" s="1722">
        <f t="shared" si="664"/>
        <v>1218000</v>
      </c>
      <c r="Q1517" s="2010"/>
      <c r="R1517" s="1349"/>
      <c r="S1517" s="1349"/>
      <c r="T1517" s="2014"/>
      <c r="U1517" s="746">
        <v>5</v>
      </c>
      <c r="V1517" s="1281"/>
      <c r="W1517" s="828"/>
      <c r="X1517" s="828"/>
      <c r="Y1517" s="828"/>
      <c r="Z1517" s="1281">
        <f t="shared" si="667"/>
        <v>1</v>
      </c>
      <c r="AA1517" s="829">
        <f t="shared" si="668"/>
        <v>243600</v>
      </c>
      <c r="AB1517" s="829">
        <f t="shared" si="669"/>
        <v>243600</v>
      </c>
      <c r="AC1517" s="829">
        <f t="shared" si="670"/>
        <v>974400</v>
      </c>
      <c r="AD1517" s="830" t="b">
        <f t="shared" si="666"/>
        <v>1</v>
      </c>
      <c r="AE1517" s="738"/>
      <c r="AF1517" s="738"/>
    </row>
    <row r="1518" spans="1:32" ht="15" customHeight="1">
      <c r="A1518" s="1570" t="s">
        <v>1375</v>
      </c>
      <c r="B1518" s="1274"/>
      <c r="C1518" s="1361" t="s">
        <v>1489</v>
      </c>
      <c r="D1518" s="1274">
        <v>208010319</v>
      </c>
      <c r="E1518" s="1274"/>
      <c r="F1518" s="1349" t="s">
        <v>1166</v>
      </c>
      <c r="G1518" s="1349" t="s">
        <v>1427</v>
      </c>
      <c r="H1518" s="1349" t="s">
        <v>224</v>
      </c>
      <c r="I1518" s="1349" t="s">
        <v>595</v>
      </c>
      <c r="J1518" s="1274" t="s">
        <v>211</v>
      </c>
      <c r="K1518" s="1274">
        <v>1</v>
      </c>
      <c r="L1518" s="1276" t="s">
        <v>207</v>
      </c>
      <c r="M1518" s="1375">
        <v>1218000</v>
      </c>
      <c r="N1518" s="1274">
        <v>2017</v>
      </c>
      <c r="O1518" s="1377" t="s">
        <v>1275</v>
      </c>
      <c r="P1518" s="1722">
        <f t="shared" si="664"/>
        <v>1218000</v>
      </c>
      <c r="Q1518" s="2010"/>
      <c r="R1518" s="1349"/>
      <c r="S1518" s="1349"/>
      <c r="T1518" s="2014"/>
      <c r="U1518" s="746">
        <v>5</v>
      </c>
      <c r="V1518" s="1281"/>
      <c r="W1518" s="828"/>
      <c r="X1518" s="828"/>
      <c r="Y1518" s="828"/>
      <c r="Z1518" s="1281">
        <f t="shared" si="667"/>
        <v>1</v>
      </c>
      <c r="AA1518" s="829">
        <f t="shared" si="668"/>
        <v>243600</v>
      </c>
      <c r="AB1518" s="829">
        <f t="shared" si="669"/>
        <v>243600</v>
      </c>
      <c r="AC1518" s="829">
        <f t="shared" si="670"/>
        <v>974400</v>
      </c>
      <c r="AD1518" s="830" t="b">
        <f t="shared" si="666"/>
        <v>1</v>
      </c>
      <c r="AE1518" s="738"/>
      <c r="AF1518" s="738"/>
    </row>
    <row r="1519" spans="1:32" ht="15" customHeight="1">
      <c r="A1519" s="1570" t="s">
        <v>1375</v>
      </c>
      <c r="B1519" s="1274"/>
      <c r="C1519" s="1361" t="s">
        <v>1489</v>
      </c>
      <c r="D1519" s="1274">
        <v>208010319</v>
      </c>
      <c r="E1519" s="1274"/>
      <c r="F1519" s="1349" t="s">
        <v>1166</v>
      </c>
      <c r="G1519" s="1349" t="s">
        <v>1427</v>
      </c>
      <c r="H1519" s="1349" t="s">
        <v>224</v>
      </c>
      <c r="I1519" s="1349" t="s">
        <v>595</v>
      </c>
      <c r="J1519" s="1274" t="s">
        <v>211</v>
      </c>
      <c r="K1519" s="1274">
        <v>1</v>
      </c>
      <c r="L1519" s="1276" t="s">
        <v>207</v>
      </c>
      <c r="M1519" s="1375">
        <v>1218000</v>
      </c>
      <c r="N1519" s="1274">
        <v>2017</v>
      </c>
      <c r="O1519" s="1377" t="s">
        <v>1275</v>
      </c>
      <c r="P1519" s="1722">
        <f t="shared" si="664"/>
        <v>1218000</v>
      </c>
      <c r="Q1519" s="2010"/>
      <c r="R1519" s="1349"/>
      <c r="S1519" s="1349"/>
      <c r="T1519" s="2014"/>
      <c r="U1519" s="746">
        <v>5</v>
      </c>
      <c r="V1519" s="1281"/>
      <c r="W1519" s="828"/>
      <c r="X1519" s="828"/>
      <c r="Y1519" s="828"/>
      <c r="Z1519" s="1281">
        <f t="shared" si="667"/>
        <v>1</v>
      </c>
      <c r="AA1519" s="829">
        <f t="shared" si="668"/>
        <v>243600</v>
      </c>
      <c r="AB1519" s="829">
        <f t="shared" si="669"/>
        <v>243600</v>
      </c>
      <c r="AC1519" s="829">
        <f t="shared" si="670"/>
        <v>974400</v>
      </c>
      <c r="AD1519" s="830" t="b">
        <f t="shared" si="666"/>
        <v>1</v>
      </c>
      <c r="AE1519" s="738"/>
      <c r="AF1519" s="738"/>
    </row>
    <row r="1520" spans="1:32" ht="15" customHeight="1">
      <c r="A1520" s="1570" t="s">
        <v>1375</v>
      </c>
      <c r="B1520" s="1274"/>
      <c r="C1520" s="1361" t="s">
        <v>1489</v>
      </c>
      <c r="D1520" s="1274">
        <v>208010319</v>
      </c>
      <c r="E1520" s="1274"/>
      <c r="F1520" s="1349" t="s">
        <v>1166</v>
      </c>
      <c r="G1520" s="1349" t="s">
        <v>1427</v>
      </c>
      <c r="H1520" s="1349" t="s">
        <v>224</v>
      </c>
      <c r="I1520" s="1349" t="s">
        <v>595</v>
      </c>
      <c r="J1520" s="1274" t="s">
        <v>211</v>
      </c>
      <c r="K1520" s="1274">
        <v>1</v>
      </c>
      <c r="L1520" s="1276" t="s">
        <v>207</v>
      </c>
      <c r="M1520" s="1375">
        <v>1218000</v>
      </c>
      <c r="N1520" s="1274">
        <v>2017</v>
      </c>
      <c r="O1520" s="1377" t="s">
        <v>1275</v>
      </c>
      <c r="P1520" s="1722">
        <f t="shared" si="664"/>
        <v>1218000</v>
      </c>
      <c r="Q1520" s="2010"/>
      <c r="R1520" s="1349"/>
      <c r="S1520" s="1349"/>
      <c r="T1520" s="2014"/>
      <c r="U1520" s="746">
        <v>5</v>
      </c>
      <c r="V1520" s="1281"/>
      <c r="W1520" s="828"/>
      <c r="X1520" s="828"/>
      <c r="Y1520" s="828"/>
      <c r="Z1520" s="1281">
        <f t="shared" si="667"/>
        <v>1</v>
      </c>
      <c r="AA1520" s="829">
        <f t="shared" si="668"/>
        <v>243600</v>
      </c>
      <c r="AB1520" s="829">
        <f t="shared" si="669"/>
        <v>243600</v>
      </c>
      <c r="AC1520" s="829">
        <f t="shared" si="670"/>
        <v>974400</v>
      </c>
      <c r="AD1520" s="830" t="b">
        <f t="shared" si="666"/>
        <v>1</v>
      </c>
      <c r="AE1520" s="738"/>
      <c r="AF1520" s="738"/>
    </row>
    <row r="1521" spans="1:32" ht="15" customHeight="1">
      <c r="A1521" s="1570" t="s">
        <v>1375</v>
      </c>
      <c r="B1521" s="1274"/>
      <c r="C1521" s="1361" t="s">
        <v>1489</v>
      </c>
      <c r="D1521" s="1274">
        <v>208010319</v>
      </c>
      <c r="E1521" s="1274"/>
      <c r="F1521" s="1349" t="s">
        <v>1166</v>
      </c>
      <c r="G1521" s="1349" t="s">
        <v>1427</v>
      </c>
      <c r="H1521" s="1349" t="s">
        <v>224</v>
      </c>
      <c r="I1521" s="1349" t="s">
        <v>595</v>
      </c>
      <c r="J1521" s="1274" t="s">
        <v>211</v>
      </c>
      <c r="K1521" s="1274">
        <v>1</v>
      </c>
      <c r="L1521" s="1276" t="s">
        <v>207</v>
      </c>
      <c r="M1521" s="1375">
        <v>1218000</v>
      </c>
      <c r="N1521" s="1274">
        <v>2017</v>
      </c>
      <c r="O1521" s="1377" t="s">
        <v>1275</v>
      </c>
      <c r="P1521" s="1722">
        <f t="shared" si="664"/>
        <v>1218000</v>
      </c>
      <c r="Q1521" s="2010"/>
      <c r="R1521" s="1349"/>
      <c r="S1521" s="1349"/>
      <c r="T1521" s="2014"/>
      <c r="U1521" s="746">
        <v>5</v>
      </c>
      <c r="V1521" s="1281"/>
      <c r="W1521" s="828"/>
      <c r="X1521" s="828"/>
      <c r="Y1521" s="828"/>
      <c r="Z1521" s="1281">
        <f t="shared" si="667"/>
        <v>1</v>
      </c>
      <c r="AA1521" s="829">
        <f t="shared" si="668"/>
        <v>243600</v>
      </c>
      <c r="AB1521" s="829">
        <f t="shared" si="669"/>
        <v>243600</v>
      </c>
      <c r="AC1521" s="829">
        <f t="shared" si="670"/>
        <v>974400</v>
      </c>
      <c r="AD1521" s="830" t="b">
        <f t="shared" si="666"/>
        <v>1</v>
      </c>
      <c r="AE1521" s="738"/>
      <c r="AF1521" s="738"/>
    </row>
    <row r="1522" spans="1:32" ht="15" customHeight="1">
      <c r="A1522" s="1570" t="s">
        <v>1375</v>
      </c>
      <c r="B1522" s="1274"/>
      <c r="C1522" s="1361" t="s">
        <v>1489</v>
      </c>
      <c r="D1522" s="1274">
        <v>208010319</v>
      </c>
      <c r="E1522" s="1274"/>
      <c r="F1522" s="1349" t="s">
        <v>1166</v>
      </c>
      <c r="G1522" s="1349" t="s">
        <v>1427</v>
      </c>
      <c r="H1522" s="1349" t="s">
        <v>224</v>
      </c>
      <c r="I1522" s="1349" t="s">
        <v>595</v>
      </c>
      <c r="J1522" s="1274" t="s">
        <v>211</v>
      </c>
      <c r="K1522" s="1274">
        <v>1</v>
      </c>
      <c r="L1522" s="1276" t="s">
        <v>207</v>
      </c>
      <c r="M1522" s="1375">
        <v>1218000</v>
      </c>
      <c r="N1522" s="1274">
        <v>2017</v>
      </c>
      <c r="O1522" s="1377" t="s">
        <v>1275</v>
      </c>
      <c r="P1522" s="1722">
        <f t="shared" si="664"/>
        <v>1218000</v>
      </c>
      <c r="Q1522" s="2010"/>
      <c r="R1522" s="1349"/>
      <c r="S1522" s="1349"/>
      <c r="T1522" s="2014"/>
      <c r="U1522" s="746">
        <v>5</v>
      </c>
      <c r="V1522" s="1281"/>
      <c r="W1522" s="828"/>
      <c r="X1522" s="828"/>
      <c r="Y1522" s="828"/>
      <c r="Z1522" s="1281">
        <f t="shared" si="667"/>
        <v>1</v>
      </c>
      <c r="AA1522" s="829">
        <f t="shared" si="668"/>
        <v>243600</v>
      </c>
      <c r="AB1522" s="829">
        <f t="shared" si="669"/>
        <v>243600</v>
      </c>
      <c r="AC1522" s="829">
        <f t="shared" si="670"/>
        <v>974400</v>
      </c>
      <c r="AD1522" s="830" t="b">
        <f t="shared" si="666"/>
        <v>1</v>
      </c>
      <c r="AE1522" s="738"/>
      <c r="AF1522" s="738"/>
    </row>
    <row r="1523" spans="1:32" ht="15" customHeight="1">
      <c r="A1523" s="1570" t="s">
        <v>1375</v>
      </c>
      <c r="B1523" s="1274"/>
      <c r="C1523" s="1361" t="s">
        <v>1489</v>
      </c>
      <c r="D1523" s="1274">
        <v>208010319</v>
      </c>
      <c r="E1523" s="1274"/>
      <c r="F1523" s="1349" t="s">
        <v>1166</v>
      </c>
      <c r="G1523" s="1349" t="s">
        <v>1427</v>
      </c>
      <c r="H1523" s="1349" t="s">
        <v>224</v>
      </c>
      <c r="I1523" s="1349" t="s">
        <v>595</v>
      </c>
      <c r="J1523" s="1274" t="s">
        <v>211</v>
      </c>
      <c r="K1523" s="1274">
        <v>1</v>
      </c>
      <c r="L1523" s="1276" t="s">
        <v>207</v>
      </c>
      <c r="M1523" s="1375">
        <v>1218000</v>
      </c>
      <c r="N1523" s="1274">
        <v>2017</v>
      </c>
      <c r="O1523" s="1377" t="s">
        <v>1275</v>
      </c>
      <c r="P1523" s="1722">
        <f t="shared" si="664"/>
        <v>1218000</v>
      </c>
      <c r="Q1523" s="2010"/>
      <c r="R1523" s="1349"/>
      <c r="S1523" s="1349"/>
      <c r="T1523" s="2014"/>
      <c r="U1523" s="746">
        <v>5</v>
      </c>
      <c r="V1523" s="1281"/>
      <c r="W1523" s="828"/>
      <c r="X1523" s="828"/>
      <c r="Y1523" s="828"/>
      <c r="Z1523" s="1281">
        <f t="shared" si="667"/>
        <v>1</v>
      </c>
      <c r="AA1523" s="829">
        <f t="shared" si="668"/>
        <v>243600</v>
      </c>
      <c r="AB1523" s="829">
        <f t="shared" si="669"/>
        <v>243600</v>
      </c>
      <c r="AC1523" s="829">
        <f t="shared" si="670"/>
        <v>974400</v>
      </c>
      <c r="AD1523" s="830" t="b">
        <f t="shared" si="666"/>
        <v>1</v>
      </c>
      <c r="AE1523" s="738"/>
      <c r="AF1523" s="738"/>
    </row>
    <row r="1524" spans="1:32" ht="15" customHeight="1">
      <c r="A1524" s="1570" t="s">
        <v>1375</v>
      </c>
      <c r="B1524" s="1274"/>
      <c r="C1524" s="1361" t="s">
        <v>1489</v>
      </c>
      <c r="D1524" s="1274">
        <v>208010319</v>
      </c>
      <c r="E1524" s="1274"/>
      <c r="F1524" s="1349" t="s">
        <v>1166</v>
      </c>
      <c r="G1524" s="1349" t="s">
        <v>1427</v>
      </c>
      <c r="H1524" s="1349" t="s">
        <v>224</v>
      </c>
      <c r="I1524" s="1349" t="s">
        <v>595</v>
      </c>
      <c r="J1524" s="1274" t="s">
        <v>211</v>
      </c>
      <c r="K1524" s="1274">
        <v>1</v>
      </c>
      <c r="L1524" s="1276" t="s">
        <v>207</v>
      </c>
      <c r="M1524" s="1375">
        <v>1218000</v>
      </c>
      <c r="N1524" s="1274">
        <v>2017</v>
      </c>
      <c r="O1524" s="1377" t="s">
        <v>1275</v>
      </c>
      <c r="P1524" s="1722">
        <f t="shared" si="664"/>
        <v>1218000</v>
      </c>
      <c r="Q1524" s="2010"/>
      <c r="R1524" s="1349"/>
      <c r="S1524" s="1349"/>
      <c r="T1524" s="2014"/>
      <c r="U1524" s="746">
        <v>5</v>
      </c>
      <c r="V1524" s="1281"/>
      <c r="W1524" s="828"/>
      <c r="X1524" s="828"/>
      <c r="Y1524" s="828"/>
      <c r="Z1524" s="1281">
        <f t="shared" si="667"/>
        <v>1</v>
      </c>
      <c r="AA1524" s="829">
        <f t="shared" si="668"/>
        <v>243600</v>
      </c>
      <c r="AB1524" s="829">
        <f t="shared" si="669"/>
        <v>243600</v>
      </c>
      <c r="AC1524" s="829">
        <f t="shared" si="670"/>
        <v>974400</v>
      </c>
      <c r="AD1524" s="830" t="b">
        <f t="shared" si="666"/>
        <v>1</v>
      </c>
      <c r="AE1524" s="738"/>
      <c r="AF1524" s="738"/>
    </row>
    <row r="1525" spans="1:32" ht="15" customHeight="1">
      <c r="A1525" s="1570" t="s">
        <v>1375</v>
      </c>
      <c r="B1525" s="1274"/>
      <c r="C1525" s="1361" t="s">
        <v>1489</v>
      </c>
      <c r="D1525" s="1274">
        <v>208010319</v>
      </c>
      <c r="E1525" s="1274"/>
      <c r="F1525" s="1349" t="s">
        <v>1166</v>
      </c>
      <c r="G1525" s="1349" t="s">
        <v>1427</v>
      </c>
      <c r="H1525" s="1349" t="s">
        <v>224</v>
      </c>
      <c r="I1525" s="1349" t="s">
        <v>595</v>
      </c>
      <c r="J1525" s="1274" t="s">
        <v>211</v>
      </c>
      <c r="K1525" s="1274">
        <v>1</v>
      </c>
      <c r="L1525" s="1276" t="s">
        <v>207</v>
      </c>
      <c r="M1525" s="1375">
        <v>1218000</v>
      </c>
      <c r="N1525" s="1274">
        <v>2017</v>
      </c>
      <c r="O1525" s="1377" t="s">
        <v>1275</v>
      </c>
      <c r="P1525" s="1722">
        <f t="shared" si="664"/>
        <v>1218000</v>
      </c>
      <c r="Q1525" s="2010"/>
      <c r="R1525" s="1349"/>
      <c r="S1525" s="1349"/>
      <c r="T1525" s="2014"/>
      <c r="U1525" s="746">
        <v>5</v>
      </c>
      <c r="V1525" s="1281"/>
      <c r="W1525" s="828"/>
      <c r="X1525" s="828"/>
      <c r="Y1525" s="828"/>
      <c r="Z1525" s="1281">
        <f t="shared" si="667"/>
        <v>1</v>
      </c>
      <c r="AA1525" s="829">
        <f t="shared" si="668"/>
        <v>243600</v>
      </c>
      <c r="AB1525" s="829">
        <f t="shared" si="669"/>
        <v>243600</v>
      </c>
      <c r="AC1525" s="829">
        <f t="shared" si="670"/>
        <v>974400</v>
      </c>
      <c r="AD1525" s="830" t="b">
        <f t="shared" si="666"/>
        <v>1</v>
      </c>
      <c r="AE1525" s="738"/>
      <c r="AF1525" s="738"/>
    </row>
    <row r="1526" spans="1:32" ht="15" customHeight="1">
      <c r="A1526" s="1570" t="s">
        <v>1375</v>
      </c>
      <c r="B1526" s="1274"/>
      <c r="C1526" s="1361" t="s">
        <v>1489</v>
      </c>
      <c r="D1526" s="1274">
        <v>208010319</v>
      </c>
      <c r="E1526" s="1274"/>
      <c r="F1526" s="1349" t="s">
        <v>1166</v>
      </c>
      <c r="G1526" s="1349" t="s">
        <v>1427</v>
      </c>
      <c r="H1526" s="1349" t="s">
        <v>224</v>
      </c>
      <c r="I1526" s="1349" t="s">
        <v>595</v>
      </c>
      <c r="J1526" s="1274" t="s">
        <v>211</v>
      </c>
      <c r="K1526" s="1274">
        <v>1</v>
      </c>
      <c r="L1526" s="1276" t="s">
        <v>207</v>
      </c>
      <c r="M1526" s="1375">
        <v>1218000</v>
      </c>
      <c r="N1526" s="1274">
        <v>2017</v>
      </c>
      <c r="O1526" s="1377" t="s">
        <v>1275</v>
      </c>
      <c r="P1526" s="1722">
        <f t="shared" si="664"/>
        <v>1218000</v>
      </c>
      <c r="Q1526" s="2010"/>
      <c r="R1526" s="1349"/>
      <c r="S1526" s="1349"/>
      <c r="T1526" s="2014"/>
      <c r="U1526" s="746">
        <v>5</v>
      </c>
      <c r="V1526" s="1281"/>
      <c r="W1526" s="828"/>
      <c r="X1526" s="828"/>
      <c r="Y1526" s="828"/>
      <c r="Z1526" s="1281">
        <f t="shared" si="667"/>
        <v>1</v>
      </c>
      <c r="AA1526" s="829">
        <f t="shared" si="668"/>
        <v>243600</v>
      </c>
      <c r="AB1526" s="829">
        <f t="shared" si="669"/>
        <v>243600</v>
      </c>
      <c r="AC1526" s="829">
        <f t="shared" si="670"/>
        <v>974400</v>
      </c>
      <c r="AD1526" s="830" t="b">
        <f t="shared" si="666"/>
        <v>1</v>
      </c>
      <c r="AE1526" s="738"/>
      <c r="AF1526" s="738"/>
    </row>
    <row r="1527" spans="1:32" ht="15" customHeight="1">
      <c r="A1527" s="1570" t="s">
        <v>1375</v>
      </c>
      <c r="B1527" s="1274"/>
      <c r="C1527" s="1361" t="s">
        <v>1489</v>
      </c>
      <c r="D1527" s="1274">
        <v>208010319</v>
      </c>
      <c r="E1527" s="1274"/>
      <c r="F1527" s="1349" t="s">
        <v>1166</v>
      </c>
      <c r="G1527" s="1349" t="s">
        <v>1427</v>
      </c>
      <c r="H1527" s="1349" t="s">
        <v>224</v>
      </c>
      <c r="I1527" s="1349" t="s">
        <v>595</v>
      </c>
      <c r="J1527" s="1274" t="s">
        <v>211</v>
      </c>
      <c r="K1527" s="1274">
        <v>1</v>
      </c>
      <c r="L1527" s="1276" t="s">
        <v>207</v>
      </c>
      <c r="M1527" s="1375">
        <v>1218000</v>
      </c>
      <c r="N1527" s="1274">
        <v>2017</v>
      </c>
      <c r="O1527" s="1377" t="s">
        <v>1275</v>
      </c>
      <c r="P1527" s="1722">
        <f t="shared" si="664"/>
        <v>1218000</v>
      </c>
      <c r="Q1527" s="2010"/>
      <c r="R1527" s="1349"/>
      <c r="S1527" s="1349"/>
      <c r="T1527" s="2014"/>
      <c r="U1527" s="746">
        <v>5</v>
      </c>
      <c r="V1527" s="1281"/>
      <c r="W1527" s="828"/>
      <c r="X1527" s="828"/>
      <c r="Y1527" s="828"/>
      <c r="Z1527" s="1281">
        <f t="shared" si="667"/>
        <v>1</v>
      </c>
      <c r="AA1527" s="829">
        <f t="shared" si="668"/>
        <v>243600</v>
      </c>
      <c r="AB1527" s="829">
        <f t="shared" si="669"/>
        <v>243600</v>
      </c>
      <c r="AC1527" s="829">
        <f t="shared" si="670"/>
        <v>974400</v>
      </c>
      <c r="AD1527" s="830" t="b">
        <f t="shared" si="666"/>
        <v>1</v>
      </c>
      <c r="AE1527" s="738"/>
      <c r="AF1527" s="738"/>
    </row>
    <row r="1528" spans="1:32" ht="15" customHeight="1">
      <c r="A1528" s="1570" t="s">
        <v>1375</v>
      </c>
      <c r="B1528" s="1274"/>
      <c r="C1528" s="1361" t="s">
        <v>1489</v>
      </c>
      <c r="D1528" s="1274">
        <v>208010319</v>
      </c>
      <c r="E1528" s="1274"/>
      <c r="F1528" s="1349" t="s">
        <v>1166</v>
      </c>
      <c r="G1528" s="1349" t="s">
        <v>1427</v>
      </c>
      <c r="H1528" s="1349" t="s">
        <v>224</v>
      </c>
      <c r="I1528" s="1349" t="s">
        <v>595</v>
      </c>
      <c r="J1528" s="1274" t="s">
        <v>211</v>
      </c>
      <c r="K1528" s="1274">
        <v>1</v>
      </c>
      <c r="L1528" s="1276" t="s">
        <v>207</v>
      </c>
      <c r="M1528" s="1375">
        <v>1218000</v>
      </c>
      <c r="N1528" s="1274">
        <v>2017</v>
      </c>
      <c r="O1528" s="1377" t="s">
        <v>1275</v>
      </c>
      <c r="P1528" s="1722">
        <f t="shared" si="664"/>
        <v>1218000</v>
      </c>
      <c r="Q1528" s="2010"/>
      <c r="R1528" s="1349"/>
      <c r="S1528" s="1349"/>
      <c r="T1528" s="2014"/>
      <c r="U1528" s="746">
        <v>5</v>
      </c>
      <c r="V1528" s="1281"/>
      <c r="W1528" s="828"/>
      <c r="X1528" s="828"/>
      <c r="Y1528" s="828"/>
      <c r="Z1528" s="1281">
        <f t="shared" si="667"/>
        <v>1</v>
      </c>
      <c r="AA1528" s="829">
        <f t="shared" si="668"/>
        <v>243600</v>
      </c>
      <c r="AB1528" s="829">
        <f t="shared" si="669"/>
        <v>243600</v>
      </c>
      <c r="AC1528" s="829">
        <f t="shared" si="670"/>
        <v>974400</v>
      </c>
      <c r="AD1528" s="830" t="b">
        <f t="shared" si="666"/>
        <v>1</v>
      </c>
      <c r="AE1528" s="738"/>
      <c r="AF1528" s="738"/>
    </row>
    <row r="1529" spans="1:32" ht="15" customHeight="1">
      <c r="A1529" s="1570" t="s">
        <v>1375</v>
      </c>
      <c r="B1529" s="1274"/>
      <c r="C1529" s="1361" t="s">
        <v>1489</v>
      </c>
      <c r="D1529" s="1274">
        <v>208010319</v>
      </c>
      <c r="E1529" s="1274"/>
      <c r="F1529" s="1349" t="s">
        <v>1166</v>
      </c>
      <c r="G1529" s="1349" t="s">
        <v>1427</v>
      </c>
      <c r="H1529" s="1349" t="s">
        <v>224</v>
      </c>
      <c r="I1529" s="1349" t="s">
        <v>595</v>
      </c>
      <c r="J1529" s="1274" t="s">
        <v>211</v>
      </c>
      <c r="K1529" s="1274">
        <v>1</v>
      </c>
      <c r="L1529" s="1276" t="s">
        <v>207</v>
      </c>
      <c r="M1529" s="1375">
        <v>1218000</v>
      </c>
      <c r="N1529" s="1274">
        <v>2017</v>
      </c>
      <c r="O1529" s="1377" t="s">
        <v>1275</v>
      </c>
      <c r="P1529" s="1722">
        <f t="shared" si="664"/>
        <v>1218000</v>
      </c>
      <c r="Q1529" s="2010"/>
      <c r="R1529" s="1349"/>
      <c r="S1529" s="1349"/>
      <c r="T1529" s="2014"/>
      <c r="U1529" s="746">
        <v>5</v>
      </c>
      <c r="V1529" s="1281"/>
      <c r="W1529" s="828"/>
      <c r="X1529" s="828"/>
      <c r="Y1529" s="828"/>
      <c r="Z1529" s="1281">
        <f t="shared" si="667"/>
        <v>1</v>
      </c>
      <c r="AA1529" s="829">
        <f t="shared" si="668"/>
        <v>243600</v>
      </c>
      <c r="AB1529" s="829">
        <f t="shared" si="669"/>
        <v>243600</v>
      </c>
      <c r="AC1529" s="829">
        <f t="shared" si="670"/>
        <v>974400</v>
      </c>
      <c r="AD1529" s="830" t="b">
        <f t="shared" si="666"/>
        <v>1</v>
      </c>
      <c r="AE1529" s="738"/>
      <c r="AF1529" s="738"/>
    </row>
    <row r="1530" spans="1:32" ht="15" customHeight="1">
      <c r="A1530" s="1570" t="s">
        <v>1375</v>
      </c>
      <c r="B1530" s="1274"/>
      <c r="C1530" s="1361" t="s">
        <v>1489</v>
      </c>
      <c r="D1530" s="1274">
        <v>208010319</v>
      </c>
      <c r="E1530" s="1274"/>
      <c r="F1530" s="1349" t="s">
        <v>1166</v>
      </c>
      <c r="G1530" s="1349" t="s">
        <v>1427</v>
      </c>
      <c r="H1530" s="1349" t="s">
        <v>224</v>
      </c>
      <c r="I1530" s="1349" t="s">
        <v>595</v>
      </c>
      <c r="J1530" s="1274" t="s">
        <v>211</v>
      </c>
      <c r="K1530" s="1274">
        <v>1</v>
      </c>
      <c r="L1530" s="1276" t="s">
        <v>207</v>
      </c>
      <c r="M1530" s="1375">
        <v>1218000</v>
      </c>
      <c r="N1530" s="1274">
        <v>2017</v>
      </c>
      <c r="O1530" s="1377" t="s">
        <v>1275</v>
      </c>
      <c r="P1530" s="1722">
        <f t="shared" si="664"/>
        <v>1218000</v>
      </c>
      <c r="Q1530" s="2010"/>
      <c r="R1530" s="1349"/>
      <c r="S1530" s="1349"/>
      <c r="T1530" s="2014"/>
      <c r="U1530" s="746">
        <v>5</v>
      </c>
      <c r="V1530" s="1281"/>
      <c r="W1530" s="828"/>
      <c r="X1530" s="828"/>
      <c r="Y1530" s="828"/>
      <c r="Z1530" s="1281">
        <f t="shared" si="667"/>
        <v>1</v>
      </c>
      <c r="AA1530" s="829">
        <f t="shared" si="668"/>
        <v>243600</v>
      </c>
      <c r="AB1530" s="829">
        <f t="shared" si="669"/>
        <v>243600</v>
      </c>
      <c r="AC1530" s="829">
        <f t="shared" si="670"/>
        <v>974400</v>
      </c>
      <c r="AD1530" s="830" t="b">
        <f t="shared" si="666"/>
        <v>1</v>
      </c>
      <c r="AE1530" s="738"/>
      <c r="AF1530" s="738"/>
    </row>
    <row r="1531" spans="1:32" ht="15" customHeight="1">
      <c r="A1531" s="1570" t="s">
        <v>1375</v>
      </c>
      <c r="B1531" s="1274"/>
      <c r="C1531" s="1361" t="s">
        <v>1489</v>
      </c>
      <c r="D1531" s="1274">
        <v>208010319</v>
      </c>
      <c r="E1531" s="1274"/>
      <c r="F1531" s="1349" t="s">
        <v>1166</v>
      </c>
      <c r="G1531" s="1349" t="s">
        <v>1427</v>
      </c>
      <c r="H1531" s="1349" t="s">
        <v>224</v>
      </c>
      <c r="I1531" s="1349" t="s">
        <v>595</v>
      </c>
      <c r="J1531" s="1274" t="s">
        <v>211</v>
      </c>
      <c r="K1531" s="1274">
        <v>1</v>
      </c>
      <c r="L1531" s="1276" t="s">
        <v>207</v>
      </c>
      <c r="M1531" s="1375">
        <v>1218000</v>
      </c>
      <c r="N1531" s="1274">
        <v>2017</v>
      </c>
      <c r="O1531" s="1377" t="s">
        <v>1275</v>
      </c>
      <c r="P1531" s="1722">
        <f t="shared" si="664"/>
        <v>1218000</v>
      </c>
      <c r="Q1531" s="2010"/>
      <c r="R1531" s="1349"/>
      <c r="S1531" s="1349"/>
      <c r="T1531" s="2014"/>
      <c r="U1531" s="746">
        <v>5</v>
      </c>
      <c r="V1531" s="1281"/>
      <c r="W1531" s="828"/>
      <c r="X1531" s="828"/>
      <c r="Y1531" s="828"/>
      <c r="Z1531" s="1281">
        <f t="shared" si="667"/>
        <v>1</v>
      </c>
      <c r="AA1531" s="829">
        <f t="shared" si="668"/>
        <v>243600</v>
      </c>
      <c r="AB1531" s="829">
        <f t="shared" si="669"/>
        <v>243600</v>
      </c>
      <c r="AC1531" s="829">
        <f t="shared" si="670"/>
        <v>974400</v>
      </c>
      <c r="AD1531" s="830" t="b">
        <f t="shared" si="666"/>
        <v>1</v>
      </c>
      <c r="AE1531" s="738"/>
      <c r="AF1531" s="738"/>
    </row>
    <row r="1532" spans="1:32" ht="15" customHeight="1">
      <c r="A1532" s="1570" t="s">
        <v>1375</v>
      </c>
      <c r="B1532" s="1274"/>
      <c r="C1532" s="1361" t="s">
        <v>1489</v>
      </c>
      <c r="D1532" s="1274">
        <v>208010319</v>
      </c>
      <c r="E1532" s="1274"/>
      <c r="F1532" s="1349" t="s">
        <v>1166</v>
      </c>
      <c r="G1532" s="1349" t="s">
        <v>1427</v>
      </c>
      <c r="H1532" s="1349" t="s">
        <v>224</v>
      </c>
      <c r="I1532" s="1349" t="s">
        <v>595</v>
      </c>
      <c r="J1532" s="1274" t="s">
        <v>211</v>
      </c>
      <c r="K1532" s="1274">
        <v>1</v>
      </c>
      <c r="L1532" s="1276" t="s">
        <v>207</v>
      </c>
      <c r="M1532" s="1375">
        <v>1218000</v>
      </c>
      <c r="N1532" s="1274">
        <v>2017</v>
      </c>
      <c r="O1532" s="1377" t="s">
        <v>1275</v>
      </c>
      <c r="P1532" s="1722">
        <f t="shared" si="664"/>
        <v>1218000</v>
      </c>
      <c r="Q1532" s="2010"/>
      <c r="R1532" s="1349"/>
      <c r="S1532" s="1349"/>
      <c r="T1532" s="2014"/>
      <c r="U1532" s="746">
        <v>5</v>
      </c>
      <c r="V1532" s="1281"/>
      <c r="W1532" s="828"/>
      <c r="X1532" s="828"/>
      <c r="Y1532" s="828"/>
      <c r="Z1532" s="1281">
        <f t="shared" si="667"/>
        <v>1</v>
      </c>
      <c r="AA1532" s="829">
        <f t="shared" si="668"/>
        <v>243600</v>
      </c>
      <c r="AB1532" s="829">
        <f t="shared" si="669"/>
        <v>243600</v>
      </c>
      <c r="AC1532" s="829">
        <f t="shared" si="670"/>
        <v>974400</v>
      </c>
      <c r="AD1532" s="830" t="b">
        <f t="shared" si="666"/>
        <v>1</v>
      </c>
      <c r="AE1532" s="738"/>
      <c r="AF1532" s="738"/>
    </row>
    <row r="1533" spans="1:32" ht="15" customHeight="1">
      <c r="A1533" s="1570" t="s">
        <v>1375</v>
      </c>
      <c r="B1533" s="1274"/>
      <c r="C1533" s="1361" t="s">
        <v>1489</v>
      </c>
      <c r="D1533" s="1274">
        <v>208010319</v>
      </c>
      <c r="E1533" s="1274"/>
      <c r="F1533" s="1349" t="s">
        <v>1166</v>
      </c>
      <c r="G1533" s="1349" t="s">
        <v>1427</v>
      </c>
      <c r="H1533" s="1349" t="s">
        <v>224</v>
      </c>
      <c r="I1533" s="1349" t="s">
        <v>595</v>
      </c>
      <c r="J1533" s="1274" t="s">
        <v>211</v>
      </c>
      <c r="K1533" s="1274">
        <v>1</v>
      </c>
      <c r="L1533" s="1276" t="s">
        <v>207</v>
      </c>
      <c r="M1533" s="1375">
        <v>1218000</v>
      </c>
      <c r="N1533" s="1274">
        <v>2017</v>
      </c>
      <c r="O1533" s="1377" t="s">
        <v>1275</v>
      </c>
      <c r="P1533" s="1722">
        <f t="shared" ref="P1533:P1596" si="671">K1533*M1533</f>
        <v>1218000</v>
      </c>
      <c r="Q1533" s="2010"/>
      <c r="R1533" s="1349"/>
      <c r="S1533" s="1349"/>
      <c r="T1533" s="2014"/>
      <c r="U1533" s="746">
        <v>5</v>
      </c>
      <c r="V1533" s="1281"/>
      <c r="W1533" s="828"/>
      <c r="X1533" s="828"/>
      <c r="Y1533" s="828"/>
      <c r="Z1533" s="1281">
        <f t="shared" si="667"/>
        <v>1</v>
      </c>
      <c r="AA1533" s="829">
        <f t="shared" si="668"/>
        <v>243600</v>
      </c>
      <c r="AB1533" s="829">
        <f t="shared" si="669"/>
        <v>243600</v>
      </c>
      <c r="AC1533" s="829">
        <f t="shared" si="670"/>
        <v>974400</v>
      </c>
      <c r="AD1533" s="830" t="b">
        <f t="shared" si="666"/>
        <v>1</v>
      </c>
      <c r="AE1533" s="738"/>
      <c r="AF1533" s="738"/>
    </row>
    <row r="1534" spans="1:32" ht="15" customHeight="1">
      <c r="A1534" s="1570" t="s">
        <v>1375</v>
      </c>
      <c r="B1534" s="1274"/>
      <c r="C1534" s="1361" t="s">
        <v>1489</v>
      </c>
      <c r="D1534" s="1274">
        <v>208010319</v>
      </c>
      <c r="E1534" s="1274"/>
      <c r="F1534" s="1349" t="s">
        <v>1166</v>
      </c>
      <c r="G1534" s="1349" t="s">
        <v>1427</v>
      </c>
      <c r="H1534" s="1349" t="s">
        <v>224</v>
      </c>
      <c r="I1534" s="1349" t="s">
        <v>595</v>
      </c>
      <c r="J1534" s="1274" t="s">
        <v>211</v>
      </c>
      <c r="K1534" s="1274">
        <v>1</v>
      </c>
      <c r="L1534" s="1276" t="s">
        <v>207</v>
      </c>
      <c r="M1534" s="1375">
        <v>1218000</v>
      </c>
      <c r="N1534" s="1274">
        <v>2017</v>
      </c>
      <c r="O1534" s="1377" t="s">
        <v>1275</v>
      </c>
      <c r="P1534" s="1722">
        <f t="shared" si="671"/>
        <v>1218000</v>
      </c>
      <c r="Q1534" s="2010"/>
      <c r="R1534" s="1349"/>
      <c r="S1534" s="1349"/>
      <c r="T1534" s="2014"/>
      <c r="U1534" s="746">
        <v>5</v>
      </c>
      <c r="V1534" s="1281"/>
      <c r="W1534" s="828"/>
      <c r="X1534" s="828"/>
      <c r="Y1534" s="828"/>
      <c r="Z1534" s="1281">
        <f t="shared" si="667"/>
        <v>1</v>
      </c>
      <c r="AA1534" s="829">
        <f t="shared" si="668"/>
        <v>243600</v>
      </c>
      <c r="AB1534" s="829">
        <f t="shared" si="669"/>
        <v>243600</v>
      </c>
      <c r="AC1534" s="829">
        <f t="shared" si="670"/>
        <v>974400</v>
      </c>
      <c r="AD1534" s="830" t="b">
        <f t="shared" si="666"/>
        <v>1</v>
      </c>
      <c r="AE1534" s="738"/>
      <c r="AF1534" s="738"/>
    </row>
    <row r="1535" spans="1:32" ht="15" customHeight="1">
      <c r="A1535" s="1570" t="s">
        <v>1375</v>
      </c>
      <c r="B1535" s="1274"/>
      <c r="C1535" s="1361" t="s">
        <v>1489</v>
      </c>
      <c r="D1535" s="1274">
        <v>208010319</v>
      </c>
      <c r="E1535" s="1274"/>
      <c r="F1535" s="1349" t="s">
        <v>1166</v>
      </c>
      <c r="G1535" s="1349" t="s">
        <v>1427</v>
      </c>
      <c r="H1535" s="1349" t="s">
        <v>224</v>
      </c>
      <c r="I1535" s="1349" t="s">
        <v>595</v>
      </c>
      <c r="J1535" s="1274" t="s">
        <v>211</v>
      </c>
      <c r="K1535" s="1274">
        <v>1</v>
      </c>
      <c r="L1535" s="1276" t="s">
        <v>207</v>
      </c>
      <c r="M1535" s="1375">
        <v>1218000</v>
      </c>
      <c r="N1535" s="1274">
        <v>2017</v>
      </c>
      <c r="O1535" s="1377" t="s">
        <v>1275</v>
      </c>
      <c r="P1535" s="1722">
        <f t="shared" si="671"/>
        <v>1218000</v>
      </c>
      <c r="Q1535" s="2010"/>
      <c r="R1535" s="1349"/>
      <c r="S1535" s="1349"/>
      <c r="T1535" s="2014"/>
      <c r="U1535" s="746">
        <v>5</v>
      </c>
      <c r="V1535" s="1281"/>
      <c r="W1535" s="828"/>
      <c r="X1535" s="828"/>
      <c r="Y1535" s="828"/>
      <c r="Z1535" s="1281">
        <f t="shared" si="667"/>
        <v>1</v>
      </c>
      <c r="AA1535" s="829">
        <f t="shared" si="668"/>
        <v>243600</v>
      </c>
      <c r="AB1535" s="829">
        <f t="shared" si="669"/>
        <v>243600</v>
      </c>
      <c r="AC1535" s="829">
        <f t="shared" si="670"/>
        <v>974400</v>
      </c>
      <c r="AD1535" s="830" t="b">
        <f t="shared" si="666"/>
        <v>1</v>
      </c>
      <c r="AE1535" s="738"/>
      <c r="AF1535" s="738"/>
    </row>
    <row r="1536" spans="1:32" ht="15" customHeight="1">
      <c r="A1536" s="1570" t="s">
        <v>1375</v>
      </c>
      <c r="B1536" s="1274"/>
      <c r="C1536" s="1361" t="s">
        <v>1489</v>
      </c>
      <c r="D1536" s="1274">
        <v>208010319</v>
      </c>
      <c r="E1536" s="1274"/>
      <c r="F1536" s="1349" t="s">
        <v>1166</v>
      </c>
      <c r="G1536" s="1349" t="s">
        <v>1427</v>
      </c>
      <c r="H1536" s="1349" t="s">
        <v>224</v>
      </c>
      <c r="I1536" s="1349" t="s">
        <v>595</v>
      </c>
      <c r="J1536" s="1274" t="s">
        <v>211</v>
      </c>
      <c r="K1536" s="1274">
        <v>1</v>
      </c>
      <c r="L1536" s="1276" t="s">
        <v>207</v>
      </c>
      <c r="M1536" s="1375">
        <v>1218000</v>
      </c>
      <c r="N1536" s="1274">
        <v>2017</v>
      </c>
      <c r="O1536" s="1377" t="s">
        <v>1275</v>
      </c>
      <c r="P1536" s="1722">
        <f t="shared" si="671"/>
        <v>1218000</v>
      </c>
      <c r="Q1536" s="2010"/>
      <c r="R1536" s="1349"/>
      <c r="S1536" s="1349"/>
      <c r="T1536" s="2014"/>
      <c r="U1536" s="746">
        <v>5</v>
      </c>
      <c r="V1536" s="1281"/>
      <c r="W1536" s="828"/>
      <c r="X1536" s="828"/>
      <c r="Y1536" s="828"/>
      <c r="Z1536" s="1281">
        <f t="shared" si="667"/>
        <v>1</v>
      </c>
      <c r="AA1536" s="829">
        <f t="shared" ref="AA1536:AA1553" si="672">P1536/U1536</f>
        <v>243600</v>
      </c>
      <c r="AB1536" s="829">
        <f t="shared" si="669"/>
        <v>243600</v>
      </c>
      <c r="AC1536" s="829">
        <f t="shared" ref="AC1536:AC1553" si="673">P1536-AB1536</f>
        <v>974400</v>
      </c>
      <c r="AD1536" s="830" t="b">
        <f t="shared" si="666"/>
        <v>1</v>
      </c>
      <c r="AE1536" s="738"/>
      <c r="AF1536" s="738"/>
    </row>
    <row r="1537" spans="1:32" ht="15" customHeight="1">
      <c r="A1537" s="1570" t="s">
        <v>1375</v>
      </c>
      <c r="B1537" s="1274"/>
      <c r="C1537" s="1361" t="s">
        <v>1489</v>
      </c>
      <c r="D1537" s="1274">
        <v>208010319</v>
      </c>
      <c r="E1537" s="1274"/>
      <c r="F1537" s="1349" t="s">
        <v>1166</v>
      </c>
      <c r="G1537" s="1349" t="s">
        <v>1427</v>
      </c>
      <c r="H1537" s="1349" t="s">
        <v>224</v>
      </c>
      <c r="I1537" s="1349" t="s">
        <v>595</v>
      </c>
      <c r="J1537" s="1274" t="s">
        <v>211</v>
      </c>
      <c r="K1537" s="1274">
        <v>1</v>
      </c>
      <c r="L1537" s="1276" t="s">
        <v>207</v>
      </c>
      <c r="M1537" s="1375">
        <v>1218000</v>
      </c>
      <c r="N1537" s="1274">
        <v>2017</v>
      </c>
      <c r="O1537" s="1377" t="s">
        <v>1275</v>
      </c>
      <c r="P1537" s="1722">
        <f t="shared" si="671"/>
        <v>1218000</v>
      </c>
      <c r="Q1537" s="2010"/>
      <c r="R1537" s="1349"/>
      <c r="S1537" s="1349"/>
      <c r="T1537" s="2014"/>
      <c r="U1537" s="746">
        <v>5</v>
      </c>
      <c r="V1537" s="1281"/>
      <c r="W1537" s="828"/>
      <c r="X1537" s="828"/>
      <c r="Y1537" s="828"/>
      <c r="Z1537" s="1281">
        <f t="shared" si="667"/>
        <v>1</v>
      </c>
      <c r="AA1537" s="829">
        <f t="shared" si="672"/>
        <v>243600</v>
      </c>
      <c r="AB1537" s="829">
        <f t="shared" si="669"/>
        <v>243600</v>
      </c>
      <c r="AC1537" s="829">
        <f t="shared" si="673"/>
        <v>974400</v>
      </c>
      <c r="AD1537" s="830" t="b">
        <f t="shared" si="666"/>
        <v>1</v>
      </c>
      <c r="AE1537" s="738"/>
      <c r="AF1537" s="738"/>
    </row>
    <row r="1538" spans="1:32" ht="15" customHeight="1">
      <c r="A1538" s="1570" t="s">
        <v>1375</v>
      </c>
      <c r="B1538" s="1274"/>
      <c r="C1538" s="1361" t="s">
        <v>1489</v>
      </c>
      <c r="D1538" s="1274">
        <v>208010319</v>
      </c>
      <c r="E1538" s="1274"/>
      <c r="F1538" s="1349" t="s">
        <v>1166</v>
      </c>
      <c r="G1538" s="1349" t="s">
        <v>1427</v>
      </c>
      <c r="H1538" s="1349" t="s">
        <v>224</v>
      </c>
      <c r="I1538" s="1349" t="s">
        <v>595</v>
      </c>
      <c r="J1538" s="1274" t="s">
        <v>211</v>
      </c>
      <c r="K1538" s="1274">
        <v>1</v>
      </c>
      <c r="L1538" s="1276" t="s">
        <v>207</v>
      </c>
      <c r="M1538" s="1375">
        <v>1218000</v>
      </c>
      <c r="N1538" s="1274">
        <v>2017</v>
      </c>
      <c r="O1538" s="1377" t="s">
        <v>1275</v>
      </c>
      <c r="P1538" s="1722">
        <f t="shared" si="671"/>
        <v>1218000</v>
      </c>
      <c r="Q1538" s="2010"/>
      <c r="R1538" s="1349"/>
      <c r="S1538" s="1349"/>
      <c r="T1538" s="2014"/>
      <c r="U1538" s="746">
        <v>5</v>
      </c>
      <c r="V1538" s="1281"/>
      <c r="W1538" s="828"/>
      <c r="X1538" s="828"/>
      <c r="Y1538" s="828"/>
      <c r="Z1538" s="1281">
        <f t="shared" si="667"/>
        <v>1</v>
      </c>
      <c r="AA1538" s="829">
        <f t="shared" si="672"/>
        <v>243600</v>
      </c>
      <c r="AB1538" s="829">
        <f t="shared" si="669"/>
        <v>243600</v>
      </c>
      <c r="AC1538" s="829">
        <f t="shared" si="673"/>
        <v>974400</v>
      </c>
      <c r="AD1538" s="830" t="b">
        <f t="shared" si="666"/>
        <v>1</v>
      </c>
      <c r="AE1538" s="738"/>
      <c r="AF1538" s="738"/>
    </row>
    <row r="1539" spans="1:32" ht="15" customHeight="1">
      <c r="A1539" s="1570" t="s">
        <v>1375</v>
      </c>
      <c r="B1539" s="1274"/>
      <c r="C1539" s="1361" t="s">
        <v>1489</v>
      </c>
      <c r="D1539" s="1274">
        <v>208010319</v>
      </c>
      <c r="E1539" s="1274"/>
      <c r="F1539" s="1349" t="s">
        <v>1166</v>
      </c>
      <c r="G1539" s="1349" t="s">
        <v>1427</v>
      </c>
      <c r="H1539" s="1349" t="s">
        <v>224</v>
      </c>
      <c r="I1539" s="1349" t="s">
        <v>595</v>
      </c>
      <c r="J1539" s="1274" t="s">
        <v>211</v>
      </c>
      <c r="K1539" s="1274">
        <v>1</v>
      </c>
      <c r="L1539" s="1276" t="s">
        <v>207</v>
      </c>
      <c r="M1539" s="1375">
        <v>1218000</v>
      </c>
      <c r="N1539" s="1274">
        <v>2017</v>
      </c>
      <c r="O1539" s="1377" t="s">
        <v>1275</v>
      </c>
      <c r="P1539" s="1722">
        <f t="shared" si="671"/>
        <v>1218000</v>
      </c>
      <c r="Q1539" s="2010"/>
      <c r="R1539" s="1349"/>
      <c r="S1539" s="1349"/>
      <c r="T1539" s="2014"/>
      <c r="U1539" s="746">
        <v>5</v>
      </c>
      <c r="V1539" s="1281"/>
      <c r="W1539" s="828"/>
      <c r="X1539" s="828"/>
      <c r="Y1539" s="828"/>
      <c r="Z1539" s="1281">
        <f t="shared" si="667"/>
        <v>1</v>
      </c>
      <c r="AA1539" s="829">
        <f t="shared" si="672"/>
        <v>243600</v>
      </c>
      <c r="AB1539" s="829">
        <f t="shared" si="669"/>
        <v>243600</v>
      </c>
      <c r="AC1539" s="829">
        <f t="shared" si="673"/>
        <v>974400</v>
      </c>
      <c r="AD1539" s="830" t="b">
        <f t="shared" si="666"/>
        <v>1</v>
      </c>
      <c r="AE1539" s="738"/>
      <c r="AF1539" s="738"/>
    </row>
    <row r="1540" spans="1:32" ht="15" customHeight="1">
      <c r="A1540" s="1570" t="s">
        <v>1375</v>
      </c>
      <c r="B1540" s="1274"/>
      <c r="C1540" s="1361" t="s">
        <v>1489</v>
      </c>
      <c r="D1540" s="1274">
        <v>208010319</v>
      </c>
      <c r="E1540" s="1274"/>
      <c r="F1540" s="1349" t="s">
        <v>1166</v>
      </c>
      <c r="G1540" s="1349" t="s">
        <v>1427</v>
      </c>
      <c r="H1540" s="1349" t="s">
        <v>224</v>
      </c>
      <c r="I1540" s="1349" t="s">
        <v>595</v>
      </c>
      <c r="J1540" s="1274" t="s">
        <v>211</v>
      </c>
      <c r="K1540" s="1274">
        <v>1</v>
      </c>
      <c r="L1540" s="1276" t="s">
        <v>207</v>
      </c>
      <c r="M1540" s="1375">
        <v>1218000</v>
      </c>
      <c r="N1540" s="1274">
        <v>2017</v>
      </c>
      <c r="O1540" s="1377" t="s">
        <v>1275</v>
      </c>
      <c r="P1540" s="1722">
        <f t="shared" si="671"/>
        <v>1218000</v>
      </c>
      <c r="Q1540" s="2010"/>
      <c r="R1540" s="1349"/>
      <c r="S1540" s="1349"/>
      <c r="T1540" s="2014"/>
      <c r="U1540" s="746">
        <v>5</v>
      </c>
      <c r="V1540" s="1281"/>
      <c r="W1540" s="828"/>
      <c r="X1540" s="828"/>
      <c r="Y1540" s="828"/>
      <c r="Z1540" s="1281">
        <f t="shared" si="667"/>
        <v>1</v>
      </c>
      <c r="AA1540" s="829">
        <f t="shared" si="672"/>
        <v>243600</v>
      </c>
      <c r="AB1540" s="829">
        <f t="shared" si="669"/>
        <v>243600</v>
      </c>
      <c r="AC1540" s="829">
        <f t="shared" si="673"/>
        <v>974400</v>
      </c>
      <c r="AD1540" s="830" t="b">
        <f t="shared" si="666"/>
        <v>1</v>
      </c>
      <c r="AE1540" s="738"/>
      <c r="AF1540" s="738"/>
    </row>
    <row r="1541" spans="1:32" ht="15" customHeight="1">
      <c r="A1541" s="1570" t="s">
        <v>1375</v>
      </c>
      <c r="B1541" s="1274"/>
      <c r="C1541" s="1361" t="s">
        <v>1489</v>
      </c>
      <c r="D1541" s="1274">
        <v>208010319</v>
      </c>
      <c r="E1541" s="1274"/>
      <c r="F1541" s="1349" t="s">
        <v>1166</v>
      </c>
      <c r="G1541" s="1349" t="s">
        <v>1427</v>
      </c>
      <c r="H1541" s="1349" t="s">
        <v>224</v>
      </c>
      <c r="I1541" s="1349" t="s">
        <v>595</v>
      </c>
      <c r="J1541" s="1274" t="s">
        <v>211</v>
      </c>
      <c r="K1541" s="1274">
        <v>1</v>
      </c>
      <c r="L1541" s="1276" t="s">
        <v>207</v>
      </c>
      <c r="M1541" s="1375">
        <v>1218000</v>
      </c>
      <c r="N1541" s="1274">
        <v>2017</v>
      </c>
      <c r="O1541" s="1377" t="s">
        <v>1275</v>
      </c>
      <c r="P1541" s="1722">
        <f t="shared" si="671"/>
        <v>1218000</v>
      </c>
      <c r="Q1541" s="2010"/>
      <c r="R1541" s="1349"/>
      <c r="S1541" s="1349"/>
      <c r="T1541" s="2014"/>
      <c r="U1541" s="746">
        <v>5</v>
      </c>
      <c r="V1541" s="1281"/>
      <c r="W1541" s="828"/>
      <c r="X1541" s="828"/>
      <c r="Y1541" s="828"/>
      <c r="Z1541" s="1281">
        <f t="shared" si="667"/>
        <v>1</v>
      </c>
      <c r="AA1541" s="829">
        <f t="shared" si="672"/>
        <v>243600</v>
      </c>
      <c r="AB1541" s="829">
        <f t="shared" si="669"/>
        <v>243600</v>
      </c>
      <c r="AC1541" s="829">
        <f t="shared" si="673"/>
        <v>974400</v>
      </c>
      <c r="AD1541" s="830" t="b">
        <f t="shared" si="666"/>
        <v>1</v>
      </c>
      <c r="AE1541" s="738"/>
      <c r="AF1541" s="738"/>
    </row>
    <row r="1542" spans="1:32" ht="15" customHeight="1">
      <c r="A1542" s="1570" t="s">
        <v>1375</v>
      </c>
      <c r="B1542" s="1274"/>
      <c r="C1542" s="1361" t="s">
        <v>1489</v>
      </c>
      <c r="D1542" s="1274">
        <v>208010319</v>
      </c>
      <c r="E1542" s="1274"/>
      <c r="F1542" s="1349" t="s">
        <v>1166</v>
      </c>
      <c r="G1542" s="1349" t="s">
        <v>1427</v>
      </c>
      <c r="H1542" s="1349" t="s">
        <v>224</v>
      </c>
      <c r="I1542" s="1349" t="s">
        <v>595</v>
      </c>
      <c r="J1542" s="1274" t="s">
        <v>211</v>
      </c>
      <c r="K1542" s="1274">
        <v>1</v>
      </c>
      <c r="L1542" s="1276" t="s">
        <v>207</v>
      </c>
      <c r="M1542" s="1375">
        <v>1218000</v>
      </c>
      <c r="N1542" s="1274">
        <v>2017</v>
      </c>
      <c r="O1542" s="1377" t="s">
        <v>1275</v>
      </c>
      <c r="P1542" s="1722">
        <f t="shared" si="671"/>
        <v>1218000</v>
      </c>
      <c r="Q1542" s="2010"/>
      <c r="R1542" s="1349"/>
      <c r="S1542" s="1349"/>
      <c r="T1542" s="2014"/>
      <c r="U1542" s="746">
        <v>5</v>
      </c>
      <c r="V1542" s="1281"/>
      <c r="W1542" s="828"/>
      <c r="X1542" s="828"/>
      <c r="Y1542" s="828"/>
      <c r="Z1542" s="1281">
        <f t="shared" si="667"/>
        <v>1</v>
      </c>
      <c r="AA1542" s="829">
        <f t="shared" si="672"/>
        <v>243600</v>
      </c>
      <c r="AB1542" s="829">
        <f t="shared" si="669"/>
        <v>243600</v>
      </c>
      <c r="AC1542" s="829">
        <f t="shared" si="673"/>
        <v>974400</v>
      </c>
      <c r="AD1542" s="830" t="b">
        <f t="shared" si="666"/>
        <v>1</v>
      </c>
      <c r="AE1542" s="738"/>
      <c r="AF1542" s="738"/>
    </row>
    <row r="1543" spans="1:32" ht="15" customHeight="1">
      <c r="A1543" s="1570" t="s">
        <v>1375</v>
      </c>
      <c r="B1543" s="1274"/>
      <c r="C1543" s="1361" t="s">
        <v>1489</v>
      </c>
      <c r="D1543" s="1274">
        <v>208010319</v>
      </c>
      <c r="E1543" s="1274"/>
      <c r="F1543" s="1349" t="s">
        <v>1166</v>
      </c>
      <c r="G1543" s="1349" t="s">
        <v>1427</v>
      </c>
      <c r="H1543" s="1349" t="s">
        <v>224</v>
      </c>
      <c r="I1543" s="1349" t="s">
        <v>595</v>
      </c>
      <c r="J1543" s="1274" t="s">
        <v>211</v>
      </c>
      <c r="K1543" s="1274">
        <v>1</v>
      </c>
      <c r="L1543" s="1276" t="s">
        <v>207</v>
      </c>
      <c r="M1543" s="1375">
        <v>1218000</v>
      </c>
      <c r="N1543" s="1274">
        <v>2017</v>
      </c>
      <c r="O1543" s="1377" t="s">
        <v>1275</v>
      </c>
      <c r="P1543" s="1722">
        <f t="shared" si="671"/>
        <v>1218000</v>
      </c>
      <c r="Q1543" s="2010"/>
      <c r="R1543" s="1349"/>
      <c r="S1543" s="1349"/>
      <c r="T1543" s="2014"/>
      <c r="U1543" s="746">
        <v>5</v>
      </c>
      <c r="V1543" s="1281"/>
      <c r="W1543" s="828"/>
      <c r="X1543" s="828"/>
      <c r="Y1543" s="828"/>
      <c r="Z1543" s="1281">
        <f t="shared" si="667"/>
        <v>1</v>
      </c>
      <c r="AA1543" s="829">
        <f t="shared" si="672"/>
        <v>243600</v>
      </c>
      <c r="AB1543" s="829">
        <f t="shared" si="669"/>
        <v>243600</v>
      </c>
      <c r="AC1543" s="829">
        <f t="shared" si="673"/>
        <v>974400</v>
      </c>
      <c r="AD1543" s="830" t="b">
        <f t="shared" si="666"/>
        <v>1</v>
      </c>
      <c r="AE1543" s="738"/>
      <c r="AF1543" s="738"/>
    </row>
    <row r="1544" spans="1:32" ht="15" customHeight="1">
      <c r="A1544" s="1570" t="s">
        <v>1375</v>
      </c>
      <c r="B1544" s="1274"/>
      <c r="C1544" s="1361" t="s">
        <v>1489</v>
      </c>
      <c r="D1544" s="1274">
        <v>208010319</v>
      </c>
      <c r="E1544" s="1274"/>
      <c r="F1544" s="1349" t="s">
        <v>1166</v>
      </c>
      <c r="G1544" s="1349" t="s">
        <v>1427</v>
      </c>
      <c r="H1544" s="1349" t="s">
        <v>224</v>
      </c>
      <c r="I1544" s="1349" t="s">
        <v>595</v>
      </c>
      <c r="J1544" s="1274" t="s">
        <v>211</v>
      </c>
      <c r="K1544" s="1274">
        <v>1</v>
      </c>
      <c r="L1544" s="1276" t="s">
        <v>207</v>
      </c>
      <c r="M1544" s="1375">
        <v>1218000</v>
      </c>
      <c r="N1544" s="1274">
        <v>2017</v>
      </c>
      <c r="O1544" s="1377" t="s">
        <v>1275</v>
      </c>
      <c r="P1544" s="1722">
        <f t="shared" si="671"/>
        <v>1218000</v>
      </c>
      <c r="Q1544" s="2010"/>
      <c r="R1544" s="1349"/>
      <c r="S1544" s="1349"/>
      <c r="T1544" s="2014"/>
      <c r="U1544" s="746">
        <v>5</v>
      </c>
      <c r="V1544" s="1281"/>
      <c r="W1544" s="828"/>
      <c r="X1544" s="828"/>
      <c r="Y1544" s="828"/>
      <c r="Z1544" s="1281">
        <f t="shared" si="667"/>
        <v>1</v>
      </c>
      <c r="AA1544" s="829">
        <f t="shared" si="672"/>
        <v>243600</v>
      </c>
      <c r="AB1544" s="829">
        <f t="shared" si="669"/>
        <v>243600</v>
      </c>
      <c r="AC1544" s="829">
        <f t="shared" si="673"/>
        <v>974400</v>
      </c>
      <c r="AD1544" s="830" t="b">
        <f t="shared" si="666"/>
        <v>1</v>
      </c>
      <c r="AE1544" s="738"/>
      <c r="AF1544" s="738"/>
    </row>
    <row r="1545" spans="1:32" ht="15" customHeight="1">
      <c r="A1545" s="1570" t="s">
        <v>1375</v>
      </c>
      <c r="B1545" s="1274"/>
      <c r="C1545" s="1361" t="s">
        <v>1489</v>
      </c>
      <c r="D1545" s="1274">
        <v>208010319</v>
      </c>
      <c r="E1545" s="1274"/>
      <c r="F1545" s="1349" t="s">
        <v>1166</v>
      </c>
      <c r="G1545" s="1349" t="s">
        <v>1427</v>
      </c>
      <c r="H1545" s="1349" t="s">
        <v>224</v>
      </c>
      <c r="I1545" s="1349" t="s">
        <v>595</v>
      </c>
      <c r="J1545" s="1274" t="s">
        <v>211</v>
      </c>
      <c r="K1545" s="1274">
        <v>1</v>
      </c>
      <c r="L1545" s="1276" t="s">
        <v>207</v>
      </c>
      <c r="M1545" s="1375">
        <v>1218000</v>
      </c>
      <c r="N1545" s="1274">
        <v>2017</v>
      </c>
      <c r="O1545" s="1377" t="s">
        <v>1275</v>
      </c>
      <c r="P1545" s="1722">
        <f t="shared" si="671"/>
        <v>1218000</v>
      </c>
      <c r="Q1545" s="2010"/>
      <c r="R1545" s="1349"/>
      <c r="S1545" s="1349"/>
      <c r="T1545" s="2014"/>
      <c r="U1545" s="746">
        <v>5</v>
      </c>
      <c r="V1545" s="1281"/>
      <c r="W1545" s="828"/>
      <c r="X1545" s="828"/>
      <c r="Y1545" s="828"/>
      <c r="Z1545" s="1281">
        <f t="shared" si="667"/>
        <v>1</v>
      </c>
      <c r="AA1545" s="829">
        <f t="shared" si="672"/>
        <v>243600</v>
      </c>
      <c r="AB1545" s="829">
        <f t="shared" si="669"/>
        <v>243600</v>
      </c>
      <c r="AC1545" s="829">
        <f t="shared" si="673"/>
        <v>974400</v>
      </c>
      <c r="AD1545" s="830" t="b">
        <f t="shared" si="666"/>
        <v>1</v>
      </c>
      <c r="AE1545" s="738"/>
      <c r="AF1545" s="738"/>
    </row>
    <row r="1546" spans="1:32" ht="15" customHeight="1">
      <c r="A1546" s="1570" t="s">
        <v>1375</v>
      </c>
      <c r="B1546" s="1274"/>
      <c r="C1546" s="1361" t="s">
        <v>1489</v>
      </c>
      <c r="D1546" s="1274">
        <v>208010319</v>
      </c>
      <c r="E1546" s="1274"/>
      <c r="F1546" s="1349" t="s">
        <v>1166</v>
      </c>
      <c r="G1546" s="1349" t="s">
        <v>1427</v>
      </c>
      <c r="H1546" s="1349" t="s">
        <v>224</v>
      </c>
      <c r="I1546" s="1349" t="s">
        <v>595</v>
      </c>
      <c r="J1546" s="1274" t="s">
        <v>211</v>
      </c>
      <c r="K1546" s="1274">
        <v>1</v>
      </c>
      <c r="L1546" s="1276" t="s">
        <v>207</v>
      </c>
      <c r="M1546" s="1375">
        <v>1218000</v>
      </c>
      <c r="N1546" s="1274">
        <v>2017</v>
      </c>
      <c r="O1546" s="1377" t="s">
        <v>1275</v>
      </c>
      <c r="P1546" s="1722">
        <f t="shared" si="671"/>
        <v>1218000</v>
      </c>
      <c r="Q1546" s="2010"/>
      <c r="R1546" s="1349"/>
      <c r="S1546" s="1349"/>
      <c r="T1546" s="2014"/>
      <c r="U1546" s="746">
        <v>5</v>
      </c>
      <c r="V1546" s="1281"/>
      <c r="W1546" s="828"/>
      <c r="X1546" s="828"/>
      <c r="Y1546" s="828"/>
      <c r="Z1546" s="1281">
        <f t="shared" si="667"/>
        <v>1</v>
      </c>
      <c r="AA1546" s="829">
        <f t="shared" si="672"/>
        <v>243600</v>
      </c>
      <c r="AB1546" s="829">
        <f t="shared" si="669"/>
        <v>243600</v>
      </c>
      <c r="AC1546" s="829">
        <f t="shared" si="673"/>
        <v>974400</v>
      </c>
      <c r="AD1546" s="830" t="b">
        <f t="shared" si="666"/>
        <v>1</v>
      </c>
      <c r="AE1546" s="738"/>
      <c r="AF1546" s="738"/>
    </row>
    <row r="1547" spans="1:32" ht="15" customHeight="1">
      <c r="A1547" s="1570" t="s">
        <v>1375</v>
      </c>
      <c r="B1547" s="1274"/>
      <c r="C1547" s="1361" t="s">
        <v>1489</v>
      </c>
      <c r="D1547" s="1274">
        <v>208010319</v>
      </c>
      <c r="E1547" s="1274"/>
      <c r="F1547" s="1349" t="s">
        <v>1166</v>
      </c>
      <c r="G1547" s="1349" t="s">
        <v>1427</v>
      </c>
      <c r="H1547" s="1349" t="s">
        <v>224</v>
      </c>
      <c r="I1547" s="1349" t="s">
        <v>595</v>
      </c>
      <c r="J1547" s="1274" t="s">
        <v>211</v>
      </c>
      <c r="K1547" s="1274">
        <v>1</v>
      </c>
      <c r="L1547" s="1276" t="s">
        <v>207</v>
      </c>
      <c r="M1547" s="1375">
        <v>1218000</v>
      </c>
      <c r="N1547" s="1274">
        <v>2017</v>
      </c>
      <c r="O1547" s="1377" t="s">
        <v>1275</v>
      </c>
      <c r="P1547" s="1722">
        <f t="shared" si="671"/>
        <v>1218000</v>
      </c>
      <c r="Q1547" s="2010"/>
      <c r="R1547" s="1349"/>
      <c r="S1547" s="1349"/>
      <c r="T1547" s="2014"/>
      <c r="U1547" s="746">
        <v>5</v>
      </c>
      <c r="V1547" s="1281"/>
      <c r="W1547" s="828"/>
      <c r="X1547" s="828"/>
      <c r="Y1547" s="828"/>
      <c r="Z1547" s="1281">
        <f t="shared" si="667"/>
        <v>1</v>
      </c>
      <c r="AA1547" s="829">
        <f t="shared" si="672"/>
        <v>243600</v>
      </c>
      <c r="AB1547" s="829">
        <f t="shared" si="669"/>
        <v>243600</v>
      </c>
      <c r="AC1547" s="829">
        <f t="shared" si="673"/>
        <v>974400</v>
      </c>
      <c r="AD1547" s="830" t="b">
        <f t="shared" si="666"/>
        <v>1</v>
      </c>
      <c r="AE1547" s="738"/>
      <c r="AF1547" s="738"/>
    </row>
    <row r="1548" spans="1:32" ht="15" customHeight="1">
      <c r="A1548" s="1570" t="s">
        <v>1375</v>
      </c>
      <c r="B1548" s="1274"/>
      <c r="C1548" s="1361" t="s">
        <v>1489</v>
      </c>
      <c r="D1548" s="1274">
        <v>208010319</v>
      </c>
      <c r="E1548" s="1274"/>
      <c r="F1548" s="1349" t="s">
        <v>1166</v>
      </c>
      <c r="G1548" s="1349" t="s">
        <v>1427</v>
      </c>
      <c r="H1548" s="1349" t="s">
        <v>224</v>
      </c>
      <c r="I1548" s="1349" t="s">
        <v>595</v>
      </c>
      <c r="J1548" s="1274" t="s">
        <v>211</v>
      </c>
      <c r="K1548" s="1274">
        <v>1</v>
      </c>
      <c r="L1548" s="1276" t="s">
        <v>207</v>
      </c>
      <c r="M1548" s="1375">
        <v>1218000</v>
      </c>
      <c r="N1548" s="1274">
        <v>2017</v>
      </c>
      <c r="O1548" s="1377" t="s">
        <v>1275</v>
      </c>
      <c r="P1548" s="1722">
        <f t="shared" si="671"/>
        <v>1218000</v>
      </c>
      <c r="Q1548" s="2010"/>
      <c r="R1548" s="1349"/>
      <c r="S1548" s="1349"/>
      <c r="T1548" s="2014"/>
      <c r="U1548" s="746">
        <v>5</v>
      </c>
      <c r="V1548" s="1281"/>
      <c r="W1548" s="828"/>
      <c r="X1548" s="828"/>
      <c r="Y1548" s="828"/>
      <c r="Z1548" s="1281">
        <f t="shared" si="667"/>
        <v>1</v>
      </c>
      <c r="AA1548" s="829">
        <f t="shared" si="672"/>
        <v>243600</v>
      </c>
      <c r="AB1548" s="829">
        <f t="shared" si="669"/>
        <v>243600</v>
      </c>
      <c r="AC1548" s="829">
        <f t="shared" si="673"/>
        <v>974400</v>
      </c>
      <c r="AD1548" s="830" t="b">
        <f t="shared" si="666"/>
        <v>1</v>
      </c>
      <c r="AE1548" s="738"/>
      <c r="AF1548" s="738"/>
    </row>
    <row r="1549" spans="1:32" ht="15" customHeight="1">
      <c r="A1549" s="1570" t="s">
        <v>1375</v>
      </c>
      <c r="B1549" s="1274"/>
      <c r="C1549" s="1361" t="s">
        <v>1489</v>
      </c>
      <c r="D1549" s="1274">
        <v>208010319</v>
      </c>
      <c r="E1549" s="1274"/>
      <c r="F1549" s="1349" t="s">
        <v>1166</v>
      </c>
      <c r="G1549" s="1349" t="s">
        <v>1427</v>
      </c>
      <c r="H1549" s="1349" t="s">
        <v>224</v>
      </c>
      <c r="I1549" s="1349" t="s">
        <v>595</v>
      </c>
      <c r="J1549" s="1274" t="s">
        <v>211</v>
      </c>
      <c r="K1549" s="1274">
        <v>1</v>
      </c>
      <c r="L1549" s="1276" t="s">
        <v>207</v>
      </c>
      <c r="M1549" s="1375">
        <v>1218000</v>
      </c>
      <c r="N1549" s="1274">
        <v>2017</v>
      </c>
      <c r="O1549" s="1377" t="s">
        <v>1275</v>
      </c>
      <c r="P1549" s="1722">
        <f t="shared" si="671"/>
        <v>1218000</v>
      </c>
      <c r="Q1549" s="2010"/>
      <c r="R1549" s="1349"/>
      <c r="S1549" s="1349"/>
      <c r="T1549" s="2014"/>
      <c r="U1549" s="746">
        <v>5</v>
      </c>
      <c r="V1549" s="1281"/>
      <c r="W1549" s="828"/>
      <c r="X1549" s="828"/>
      <c r="Y1549" s="828"/>
      <c r="Z1549" s="1281">
        <f t="shared" si="667"/>
        <v>1</v>
      </c>
      <c r="AA1549" s="829">
        <f t="shared" si="672"/>
        <v>243600</v>
      </c>
      <c r="AB1549" s="829">
        <f t="shared" si="669"/>
        <v>243600</v>
      </c>
      <c r="AC1549" s="829">
        <f t="shared" si="673"/>
        <v>974400</v>
      </c>
      <c r="AD1549" s="830" t="b">
        <f t="shared" si="666"/>
        <v>1</v>
      </c>
      <c r="AE1549" s="738"/>
      <c r="AF1549" s="738"/>
    </row>
    <row r="1550" spans="1:32" ht="15" customHeight="1">
      <c r="A1550" s="1570" t="s">
        <v>1375</v>
      </c>
      <c r="B1550" s="1274"/>
      <c r="C1550" s="1361" t="s">
        <v>1489</v>
      </c>
      <c r="D1550" s="1274">
        <v>208010319</v>
      </c>
      <c r="E1550" s="1274"/>
      <c r="F1550" s="1349" t="s">
        <v>1166</v>
      </c>
      <c r="G1550" s="1349" t="s">
        <v>1427</v>
      </c>
      <c r="H1550" s="1349" t="s">
        <v>224</v>
      </c>
      <c r="I1550" s="1349" t="s">
        <v>595</v>
      </c>
      <c r="J1550" s="1274" t="s">
        <v>211</v>
      </c>
      <c r="K1550" s="1274">
        <v>1</v>
      </c>
      <c r="L1550" s="1276" t="s">
        <v>207</v>
      </c>
      <c r="M1550" s="1375">
        <v>1218000</v>
      </c>
      <c r="N1550" s="1274">
        <v>2017</v>
      </c>
      <c r="O1550" s="1377" t="s">
        <v>1275</v>
      </c>
      <c r="P1550" s="1722">
        <f t="shared" si="671"/>
        <v>1218000</v>
      </c>
      <c r="Q1550" s="2010"/>
      <c r="R1550" s="1349"/>
      <c r="S1550" s="1349"/>
      <c r="T1550" s="2014"/>
      <c r="U1550" s="746">
        <v>5</v>
      </c>
      <c r="V1550" s="1281"/>
      <c r="W1550" s="828"/>
      <c r="X1550" s="828"/>
      <c r="Y1550" s="828"/>
      <c r="Z1550" s="1281">
        <f t="shared" si="667"/>
        <v>1</v>
      </c>
      <c r="AA1550" s="829">
        <f t="shared" si="672"/>
        <v>243600</v>
      </c>
      <c r="AB1550" s="829">
        <f t="shared" si="669"/>
        <v>243600</v>
      </c>
      <c r="AC1550" s="829">
        <f t="shared" si="673"/>
        <v>974400</v>
      </c>
      <c r="AD1550" s="830" t="b">
        <f t="shared" si="666"/>
        <v>1</v>
      </c>
      <c r="AE1550" s="738"/>
      <c r="AF1550" s="738"/>
    </row>
    <row r="1551" spans="1:32" ht="15" customHeight="1">
      <c r="A1551" s="1570" t="s">
        <v>1375</v>
      </c>
      <c r="B1551" s="1274"/>
      <c r="C1551" s="1361" t="s">
        <v>1489</v>
      </c>
      <c r="D1551" s="1274">
        <v>208010319</v>
      </c>
      <c r="E1551" s="1274"/>
      <c r="F1551" s="1349" t="s">
        <v>1166</v>
      </c>
      <c r="G1551" s="1349" t="s">
        <v>1427</v>
      </c>
      <c r="H1551" s="1349" t="s">
        <v>224</v>
      </c>
      <c r="I1551" s="1349" t="s">
        <v>595</v>
      </c>
      <c r="J1551" s="1274" t="s">
        <v>211</v>
      </c>
      <c r="K1551" s="1274">
        <v>1</v>
      </c>
      <c r="L1551" s="1276" t="s">
        <v>207</v>
      </c>
      <c r="M1551" s="1375">
        <v>1218000</v>
      </c>
      <c r="N1551" s="1274">
        <v>2017</v>
      </c>
      <c r="O1551" s="1377" t="s">
        <v>1275</v>
      </c>
      <c r="P1551" s="1722">
        <f t="shared" si="671"/>
        <v>1218000</v>
      </c>
      <c r="Q1551" s="2010"/>
      <c r="R1551" s="1349"/>
      <c r="S1551" s="1349"/>
      <c r="T1551" s="2014"/>
      <c r="U1551" s="746">
        <v>5</v>
      </c>
      <c r="V1551" s="1281"/>
      <c r="W1551" s="828"/>
      <c r="X1551" s="828"/>
      <c r="Y1551" s="828"/>
      <c r="Z1551" s="1281">
        <f t="shared" si="667"/>
        <v>1</v>
      </c>
      <c r="AA1551" s="829">
        <f t="shared" si="672"/>
        <v>243600</v>
      </c>
      <c r="AB1551" s="829">
        <f t="shared" si="669"/>
        <v>243600</v>
      </c>
      <c r="AC1551" s="829">
        <f t="shared" si="673"/>
        <v>974400</v>
      </c>
      <c r="AD1551" s="830" t="b">
        <f t="shared" si="666"/>
        <v>1</v>
      </c>
      <c r="AE1551" s="738"/>
      <c r="AF1551" s="738"/>
    </row>
    <row r="1552" spans="1:32" ht="15" customHeight="1">
      <c r="A1552" s="1570" t="s">
        <v>1375</v>
      </c>
      <c r="B1552" s="1274"/>
      <c r="C1552" s="1361" t="s">
        <v>1489</v>
      </c>
      <c r="D1552" s="1274">
        <v>208010319</v>
      </c>
      <c r="E1552" s="1274"/>
      <c r="F1552" s="1349" t="s">
        <v>1166</v>
      </c>
      <c r="G1552" s="1349" t="s">
        <v>1427</v>
      </c>
      <c r="H1552" s="1349" t="s">
        <v>224</v>
      </c>
      <c r="I1552" s="1349" t="s">
        <v>595</v>
      </c>
      <c r="J1552" s="1274" t="s">
        <v>211</v>
      </c>
      <c r="K1552" s="1274">
        <v>1</v>
      </c>
      <c r="L1552" s="1276" t="s">
        <v>207</v>
      </c>
      <c r="M1552" s="1375">
        <v>1218000</v>
      </c>
      <c r="N1552" s="1274">
        <v>2017</v>
      </c>
      <c r="O1552" s="1377" t="s">
        <v>1275</v>
      </c>
      <c r="P1552" s="1722">
        <f t="shared" si="671"/>
        <v>1218000</v>
      </c>
      <c r="Q1552" s="2010"/>
      <c r="R1552" s="1349"/>
      <c r="S1552" s="1349"/>
      <c r="T1552" s="2014"/>
      <c r="U1552" s="746">
        <v>5</v>
      </c>
      <c r="V1552" s="1281"/>
      <c r="W1552" s="828"/>
      <c r="X1552" s="828"/>
      <c r="Y1552" s="828"/>
      <c r="Z1552" s="1281">
        <f t="shared" si="667"/>
        <v>1</v>
      </c>
      <c r="AA1552" s="829">
        <f t="shared" si="672"/>
        <v>243600</v>
      </c>
      <c r="AB1552" s="829">
        <f t="shared" si="669"/>
        <v>243600</v>
      </c>
      <c r="AC1552" s="829">
        <f t="shared" si="673"/>
        <v>974400</v>
      </c>
      <c r="AD1552" s="830" t="b">
        <f t="shared" si="666"/>
        <v>1</v>
      </c>
      <c r="AE1552" s="738"/>
      <c r="AF1552" s="738"/>
    </row>
    <row r="1553" spans="1:32" ht="15" customHeight="1">
      <c r="A1553" s="1570" t="s">
        <v>1375</v>
      </c>
      <c r="B1553" s="1274"/>
      <c r="C1553" s="1361" t="s">
        <v>1489</v>
      </c>
      <c r="D1553" s="1274">
        <v>208010319</v>
      </c>
      <c r="E1553" s="1274"/>
      <c r="F1553" s="1349" t="s">
        <v>1166</v>
      </c>
      <c r="G1553" s="1349" t="s">
        <v>1427</v>
      </c>
      <c r="H1553" s="1349" t="s">
        <v>224</v>
      </c>
      <c r="I1553" s="1349" t="s">
        <v>595</v>
      </c>
      <c r="J1553" s="1274" t="s">
        <v>211</v>
      </c>
      <c r="K1553" s="1274">
        <v>1</v>
      </c>
      <c r="L1553" s="1276" t="s">
        <v>207</v>
      </c>
      <c r="M1553" s="1375">
        <v>1218000</v>
      </c>
      <c r="N1553" s="1274">
        <v>2017</v>
      </c>
      <c r="O1553" s="1377" t="s">
        <v>1275</v>
      </c>
      <c r="P1553" s="1722">
        <f t="shared" si="671"/>
        <v>1218000</v>
      </c>
      <c r="Q1553" s="2010"/>
      <c r="R1553" s="1349"/>
      <c r="S1553" s="1349"/>
      <c r="T1553" s="2014"/>
      <c r="U1553" s="746">
        <v>5</v>
      </c>
      <c r="V1553" s="1281"/>
      <c r="W1553" s="828"/>
      <c r="X1553" s="828"/>
      <c r="Y1553" s="828"/>
      <c r="Z1553" s="1281">
        <f t="shared" si="667"/>
        <v>1</v>
      </c>
      <c r="AA1553" s="829">
        <f t="shared" si="672"/>
        <v>243600</v>
      </c>
      <c r="AB1553" s="829">
        <f t="shared" si="669"/>
        <v>243600</v>
      </c>
      <c r="AC1553" s="829">
        <f t="shared" si="673"/>
        <v>974400</v>
      </c>
      <c r="AD1553" s="830" t="b">
        <f t="shared" si="666"/>
        <v>1</v>
      </c>
      <c r="AE1553" s="738"/>
      <c r="AF1553" s="738"/>
    </row>
    <row r="1554" spans="1:32" ht="15" customHeight="1">
      <c r="A1554" s="1570" t="s">
        <v>1375</v>
      </c>
      <c r="B1554" s="1274"/>
      <c r="C1554" s="1361"/>
      <c r="D1554" s="1274"/>
      <c r="E1554" s="1274"/>
      <c r="F1554" s="1349"/>
      <c r="G1554" s="1349"/>
      <c r="H1554" s="1349"/>
      <c r="I1554" s="1349"/>
      <c r="J1554" s="1274"/>
      <c r="K1554" s="1274"/>
      <c r="L1554" s="1276"/>
      <c r="M1554" s="1375"/>
      <c r="N1554" s="1274"/>
      <c r="O1554" s="1377"/>
      <c r="P1554" s="1722">
        <f t="shared" si="671"/>
        <v>0</v>
      </c>
      <c r="Q1554" s="1378"/>
      <c r="R1554" s="1349"/>
      <c r="S1554" s="1349"/>
      <c r="T1554" s="2014"/>
      <c r="U1554" s="746"/>
      <c r="V1554" s="1281"/>
      <c r="W1554" s="828"/>
      <c r="X1554" s="828"/>
      <c r="Y1554" s="828"/>
      <c r="Z1554" s="1281"/>
      <c r="AA1554" s="829"/>
      <c r="AB1554" s="829"/>
      <c r="AC1554" s="829"/>
      <c r="AD1554" s="830" t="b">
        <f t="shared" si="666"/>
        <v>1</v>
      </c>
      <c r="AE1554" s="738"/>
      <c r="AF1554" s="738"/>
    </row>
    <row r="1555" spans="1:32" ht="15" customHeight="1">
      <c r="A1555" s="1570" t="s">
        <v>1375</v>
      </c>
      <c r="B1555" s="1274">
        <v>246</v>
      </c>
      <c r="C1555" s="1361" t="s">
        <v>1490</v>
      </c>
      <c r="D1555" s="1274">
        <v>208010320</v>
      </c>
      <c r="E1555" s="1274"/>
      <c r="F1555" s="1349" t="s">
        <v>1166</v>
      </c>
      <c r="G1555" s="1349" t="s">
        <v>1427</v>
      </c>
      <c r="H1555" s="1349" t="s">
        <v>224</v>
      </c>
      <c r="I1555" s="1349" t="s">
        <v>595</v>
      </c>
      <c r="J1555" s="1274" t="s">
        <v>211</v>
      </c>
      <c r="K1555" s="1274">
        <v>1</v>
      </c>
      <c r="L1555" s="1276" t="s">
        <v>207</v>
      </c>
      <c r="M1555" s="1375">
        <v>2445000</v>
      </c>
      <c r="N1555" s="1274">
        <v>2017</v>
      </c>
      <c r="O1555" s="1377" t="s">
        <v>1275</v>
      </c>
      <c r="P1555" s="1722">
        <f t="shared" si="671"/>
        <v>2445000</v>
      </c>
      <c r="Q1555" s="2010" t="s">
        <v>99</v>
      </c>
      <c r="R1555" s="1349"/>
      <c r="S1555" s="1349"/>
      <c r="T1555" s="2014"/>
      <c r="U1555" s="746">
        <v>5</v>
      </c>
      <c r="V1555" s="1281"/>
      <c r="W1555" s="828"/>
      <c r="X1555" s="828"/>
      <c r="Y1555" s="828"/>
      <c r="Z1555" s="1281">
        <f t="shared" si="667"/>
        <v>1</v>
      </c>
      <c r="AA1555" s="829">
        <f t="shared" ref="AA1555:AA1586" si="674">P1555/U1555</f>
        <v>489000</v>
      </c>
      <c r="AB1555" s="829">
        <f t="shared" si="669"/>
        <v>489000</v>
      </c>
      <c r="AC1555" s="829">
        <f t="shared" ref="AC1555:AC1586" si="675">P1555-AB1555</f>
        <v>1956000</v>
      </c>
      <c r="AD1555" s="830" t="b">
        <f t="shared" si="666"/>
        <v>1</v>
      </c>
      <c r="AE1555" s="738"/>
      <c r="AF1555" s="738"/>
    </row>
    <row r="1556" spans="1:32" ht="15" customHeight="1">
      <c r="A1556" s="1570" t="s">
        <v>1375</v>
      </c>
      <c r="B1556" s="1274"/>
      <c r="C1556" s="1361" t="s">
        <v>1490</v>
      </c>
      <c r="D1556" s="1274">
        <v>208010320</v>
      </c>
      <c r="E1556" s="1274"/>
      <c r="F1556" s="1349" t="s">
        <v>1166</v>
      </c>
      <c r="G1556" s="1349" t="s">
        <v>1427</v>
      </c>
      <c r="H1556" s="1349" t="s">
        <v>224</v>
      </c>
      <c r="I1556" s="1349" t="s">
        <v>595</v>
      </c>
      <c r="J1556" s="1274" t="s">
        <v>211</v>
      </c>
      <c r="K1556" s="1274">
        <v>1</v>
      </c>
      <c r="L1556" s="1276" t="s">
        <v>207</v>
      </c>
      <c r="M1556" s="1375">
        <v>2445000</v>
      </c>
      <c r="N1556" s="1274">
        <v>2017</v>
      </c>
      <c r="O1556" s="1377" t="s">
        <v>1275</v>
      </c>
      <c r="P1556" s="1722">
        <f t="shared" si="671"/>
        <v>2445000</v>
      </c>
      <c r="Q1556" s="2010"/>
      <c r="R1556" s="1349"/>
      <c r="S1556" s="1349"/>
      <c r="T1556" s="1349"/>
      <c r="U1556" s="746">
        <v>5</v>
      </c>
      <c r="V1556" s="1281"/>
      <c r="W1556" s="828"/>
      <c r="X1556" s="828"/>
      <c r="Y1556" s="828"/>
      <c r="Z1556" s="1281">
        <f t="shared" si="667"/>
        <v>1</v>
      </c>
      <c r="AA1556" s="829">
        <f t="shared" si="674"/>
        <v>489000</v>
      </c>
      <c r="AB1556" s="829">
        <f t="shared" si="669"/>
        <v>489000</v>
      </c>
      <c r="AC1556" s="829">
        <f t="shared" si="675"/>
        <v>1956000</v>
      </c>
      <c r="AD1556" s="830" t="b">
        <f t="shared" si="666"/>
        <v>1</v>
      </c>
      <c r="AE1556" s="738"/>
      <c r="AF1556" s="738"/>
    </row>
    <row r="1557" spans="1:32" ht="15" customHeight="1">
      <c r="A1557" s="1570" t="s">
        <v>1375</v>
      </c>
      <c r="B1557" s="1274"/>
      <c r="C1557" s="1361" t="s">
        <v>1490</v>
      </c>
      <c r="D1557" s="1274">
        <v>208010320</v>
      </c>
      <c r="E1557" s="1274"/>
      <c r="F1557" s="1349" t="s">
        <v>1166</v>
      </c>
      <c r="G1557" s="1349" t="s">
        <v>1427</v>
      </c>
      <c r="H1557" s="1349" t="s">
        <v>224</v>
      </c>
      <c r="I1557" s="1349" t="s">
        <v>595</v>
      </c>
      <c r="J1557" s="1274" t="s">
        <v>211</v>
      </c>
      <c r="K1557" s="1274">
        <v>1</v>
      </c>
      <c r="L1557" s="1276" t="s">
        <v>207</v>
      </c>
      <c r="M1557" s="1375">
        <v>2445000</v>
      </c>
      <c r="N1557" s="1274">
        <v>2017</v>
      </c>
      <c r="O1557" s="1377" t="s">
        <v>1275</v>
      </c>
      <c r="P1557" s="1722">
        <f t="shared" si="671"/>
        <v>2445000</v>
      </c>
      <c r="Q1557" s="2010"/>
      <c r="R1557" s="1349"/>
      <c r="S1557" s="1349"/>
      <c r="T1557" s="1349"/>
      <c r="U1557" s="746">
        <v>5</v>
      </c>
      <c r="V1557" s="1281"/>
      <c r="W1557" s="828"/>
      <c r="X1557" s="828"/>
      <c r="Y1557" s="828"/>
      <c r="Z1557" s="1281">
        <f t="shared" si="667"/>
        <v>1</v>
      </c>
      <c r="AA1557" s="829">
        <f t="shared" si="674"/>
        <v>489000</v>
      </c>
      <c r="AB1557" s="829">
        <f t="shared" si="669"/>
        <v>489000</v>
      </c>
      <c r="AC1557" s="829">
        <f t="shared" si="675"/>
        <v>1956000</v>
      </c>
      <c r="AD1557" s="830" t="b">
        <f t="shared" si="666"/>
        <v>1</v>
      </c>
      <c r="AE1557" s="738"/>
      <c r="AF1557" s="738"/>
    </row>
    <row r="1558" spans="1:32" ht="15" customHeight="1">
      <c r="A1558" s="1570" t="s">
        <v>1375</v>
      </c>
      <c r="B1558" s="1274"/>
      <c r="C1558" s="1361" t="s">
        <v>1490</v>
      </c>
      <c r="D1558" s="1274">
        <v>208010320</v>
      </c>
      <c r="E1558" s="1274"/>
      <c r="F1558" s="1349" t="s">
        <v>1166</v>
      </c>
      <c r="G1558" s="1349" t="s">
        <v>1427</v>
      </c>
      <c r="H1558" s="1349" t="s">
        <v>224</v>
      </c>
      <c r="I1558" s="1349" t="s">
        <v>595</v>
      </c>
      <c r="J1558" s="1274" t="s">
        <v>211</v>
      </c>
      <c r="K1558" s="1274">
        <v>1</v>
      </c>
      <c r="L1558" s="1276" t="s">
        <v>207</v>
      </c>
      <c r="M1558" s="1375">
        <v>2445000</v>
      </c>
      <c r="N1558" s="1274">
        <v>2017</v>
      </c>
      <c r="O1558" s="1377" t="s">
        <v>1275</v>
      </c>
      <c r="P1558" s="1722">
        <f t="shared" si="671"/>
        <v>2445000</v>
      </c>
      <c r="Q1558" s="2010"/>
      <c r="R1558" s="1349"/>
      <c r="S1558" s="1349"/>
      <c r="T1558" s="1349"/>
      <c r="U1558" s="746">
        <v>5</v>
      </c>
      <c r="V1558" s="1281"/>
      <c r="W1558" s="828"/>
      <c r="X1558" s="828"/>
      <c r="Y1558" s="828"/>
      <c r="Z1558" s="1281">
        <f t="shared" si="667"/>
        <v>1</v>
      </c>
      <c r="AA1558" s="829">
        <f t="shared" si="674"/>
        <v>489000</v>
      </c>
      <c r="AB1558" s="829">
        <f t="shared" si="669"/>
        <v>489000</v>
      </c>
      <c r="AC1558" s="829">
        <f t="shared" si="675"/>
        <v>1956000</v>
      </c>
      <c r="AD1558" s="830" t="b">
        <f t="shared" si="666"/>
        <v>1</v>
      </c>
      <c r="AE1558" s="738"/>
      <c r="AF1558" s="738"/>
    </row>
    <row r="1559" spans="1:32" ht="15" customHeight="1">
      <c r="A1559" s="1570" t="s">
        <v>1375</v>
      </c>
      <c r="B1559" s="1274"/>
      <c r="C1559" s="1361" t="s">
        <v>1490</v>
      </c>
      <c r="D1559" s="1274">
        <v>208010320</v>
      </c>
      <c r="E1559" s="1274"/>
      <c r="F1559" s="1349" t="s">
        <v>1166</v>
      </c>
      <c r="G1559" s="1349" t="s">
        <v>1427</v>
      </c>
      <c r="H1559" s="1349" t="s">
        <v>224</v>
      </c>
      <c r="I1559" s="1349" t="s">
        <v>595</v>
      </c>
      <c r="J1559" s="1274" t="s">
        <v>211</v>
      </c>
      <c r="K1559" s="1274">
        <v>1</v>
      </c>
      <c r="L1559" s="1276" t="s">
        <v>207</v>
      </c>
      <c r="M1559" s="1375">
        <v>2445000</v>
      </c>
      <c r="N1559" s="1274">
        <v>2017</v>
      </c>
      <c r="O1559" s="1377" t="s">
        <v>1275</v>
      </c>
      <c r="P1559" s="1722">
        <f t="shared" si="671"/>
        <v>2445000</v>
      </c>
      <c r="Q1559" s="2010"/>
      <c r="R1559" s="1349"/>
      <c r="S1559" s="1349"/>
      <c r="T1559" s="1349"/>
      <c r="U1559" s="746">
        <v>5</v>
      </c>
      <c r="V1559" s="1281"/>
      <c r="W1559" s="828"/>
      <c r="X1559" s="828"/>
      <c r="Y1559" s="828"/>
      <c r="Z1559" s="1281">
        <f t="shared" si="667"/>
        <v>1</v>
      </c>
      <c r="AA1559" s="829">
        <f t="shared" si="674"/>
        <v>489000</v>
      </c>
      <c r="AB1559" s="829">
        <f t="shared" si="669"/>
        <v>489000</v>
      </c>
      <c r="AC1559" s="829">
        <f t="shared" si="675"/>
        <v>1956000</v>
      </c>
      <c r="AD1559" s="830" t="b">
        <f t="shared" si="666"/>
        <v>1</v>
      </c>
      <c r="AE1559" s="738"/>
      <c r="AF1559" s="738"/>
    </row>
    <row r="1560" spans="1:32" ht="15" customHeight="1">
      <c r="A1560" s="1570" t="s">
        <v>1375</v>
      </c>
      <c r="B1560" s="1274"/>
      <c r="C1560" s="1361" t="s">
        <v>1490</v>
      </c>
      <c r="D1560" s="1274">
        <v>208010320</v>
      </c>
      <c r="E1560" s="1274"/>
      <c r="F1560" s="1349" t="s">
        <v>1166</v>
      </c>
      <c r="G1560" s="1349" t="s">
        <v>1427</v>
      </c>
      <c r="H1560" s="1349" t="s">
        <v>224</v>
      </c>
      <c r="I1560" s="1349" t="s">
        <v>595</v>
      </c>
      <c r="J1560" s="1274" t="s">
        <v>211</v>
      </c>
      <c r="K1560" s="1274">
        <v>1</v>
      </c>
      <c r="L1560" s="1276" t="s">
        <v>207</v>
      </c>
      <c r="M1560" s="1375">
        <v>2445000</v>
      </c>
      <c r="N1560" s="1274">
        <v>2017</v>
      </c>
      <c r="O1560" s="1377" t="s">
        <v>1275</v>
      </c>
      <c r="P1560" s="1722">
        <f t="shared" si="671"/>
        <v>2445000</v>
      </c>
      <c r="Q1560" s="2010"/>
      <c r="R1560" s="1349"/>
      <c r="S1560" s="1349"/>
      <c r="T1560" s="1349"/>
      <c r="U1560" s="746">
        <v>5</v>
      </c>
      <c r="V1560" s="1281"/>
      <c r="W1560" s="828"/>
      <c r="X1560" s="828"/>
      <c r="Y1560" s="828"/>
      <c r="Z1560" s="1281">
        <f t="shared" si="667"/>
        <v>1</v>
      </c>
      <c r="AA1560" s="829">
        <f t="shared" si="674"/>
        <v>489000</v>
      </c>
      <c r="AB1560" s="829">
        <f t="shared" si="669"/>
        <v>489000</v>
      </c>
      <c r="AC1560" s="829">
        <f t="shared" si="675"/>
        <v>1956000</v>
      </c>
      <c r="AD1560" s="830" t="b">
        <f t="shared" si="666"/>
        <v>1</v>
      </c>
      <c r="AE1560" s="738"/>
      <c r="AF1560" s="738"/>
    </row>
    <row r="1561" spans="1:32" ht="15" customHeight="1">
      <c r="A1561" s="1570" t="s">
        <v>1375</v>
      </c>
      <c r="B1561" s="1274"/>
      <c r="C1561" s="1361" t="s">
        <v>1490</v>
      </c>
      <c r="D1561" s="1274">
        <v>208010320</v>
      </c>
      <c r="E1561" s="1274"/>
      <c r="F1561" s="1349" t="s">
        <v>1166</v>
      </c>
      <c r="G1561" s="1349" t="s">
        <v>1427</v>
      </c>
      <c r="H1561" s="1349" t="s">
        <v>224</v>
      </c>
      <c r="I1561" s="1349" t="s">
        <v>595</v>
      </c>
      <c r="J1561" s="1274" t="s">
        <v>211</v>
      </c>
      <c r="K1561" s="1274">
        <v>1</v>
      </c>
      <c r="L1561" s="1276" t="s">
        <v>207</v>
      </c>
      <c r="M1561" s="1375">
        <v>2445000</v>
      </c>
      <c r="N1561" s="1274">
        <v>2017</v>
      </c>
      <c r="O1561" s="1377" t="s">
        <v>1275</v>
      </c>
      <c r="P1561" s="1722">
        <f t="shared" si="671"/>
        <v>2445000</v>
      </c>
      <c r="Q1561" s="2010"/>
      <c r="R1561" s="1349"/>
      <c r="S1561" s="1349"/>
      <c r="T1561" s="1349"/>
      <c r="U1561" s="746">
        <v>5</v>
      </c>
      <c r="V1561" s="1281"/>
      <c r="W1561" s="828"/>
      <c r="X1561" s="828"/>
      <c r="Y1561" s="828"/>
      <c r="Z1561" s="1281">
        <f t="shared" si="667"/>
        <v>1</v>
      </c>
      <c r="AA1561" s="829">
        <f t="shared" si="674"/>
        <v>489000</v>
      </c>
      <c r="AB1561" s="829">
        <f t="shared" si="669"/>
        <v>489000</v>
      </c>
      <c r="AC1561" s="829">
        <f t="shared" si="675"/>
        <v>1956000</v>
      </c>
      <c r="AD1561" s="830" t="b">
        <f t="shared" si="666"/>
        <v>1</v>
      </c>
      <c r="AE1561" s="738"/>
      <c r="AF1561" s="738"/>
    </row>
    <row r="1562" spans="1:32" ht="15" customHeight="1">
      <c r="A1562" s="1570" t="s">
        <v>1375</v>
      </c>
      <c r="B1562" s="1274"/>
      <c r="C1562" s="1361" t="s">
        <v>1490</v>
      </c>
      <c r="D1562" s="1274">
        <v>208010320</v>
      </c>
      <c r="E1562" s="1274"/>
      <c r="F1562" s="1349" t="s">
        <v>1166</v>
      </c>
      <c r="G1562" s="1349" t="s">
        <v>1427</v>
      </c>
      <c r="H1562" s="1349" t="s">
        <v>224</v>
      </c>
      <c r="I1562" s="1349" t="s">
        <v>595</v>
      </c>
      <c r="J1562" s="1274" t="s">
        <v>211</v>
      </c>
      <c r="K1562" s="1274">
        <v>1</v>
      </c>
      <c r="L1562" s="1276" t="s">
        <v>207</v>
      </c>
      <c r="M1562" s="1375">
        <v>2445000</v>
      </c>
      <c r="N1562" s="1274">
        <v>2017</v>
      </c>
      <c r="O1562" s="1377" t="s">
        <v>1275</v>
      </c>
      <c r="P1562" s="1722">
        <f t="shared" si="671"/>
        <v>2445000</v>
      </c>
      <c r="Q1562" s="2010"/>
      <c r="R1562" s="1349"/>
      <c r="S1562" s="1349"/>
      <c r="T1562" s="1349"/>
      <c r="U1562" s="746">
        <v>5</v>
      </c>
      <c r="V1562" s="1281"/>
      <c r="W1562" s="828"/>
      <c r="X1562" s="828"/>
      <c r="Y1562" s="828"/>
      <c r="Z1562" s="1281">
        <f t="shared" si="667"/>
        <v>1</v>
      </c>
      <c r="AA1562" s="829">
        <f t="shared" si="674"/>
        <v>489000</v>
      </c>
      <c r="AB1562" s="829">
        <f t="shared" si="669"/>
        <v>489000</v>
      </c>
      <c r="AC1562" s="829">
        <f t="shared" si="675"/>
        <v>1956000</v>
      </c>
      <c r="AD1562" s="830" t="b">
        <f t="shared" ref="AD1562:AD1625" si="676">AB1562+AC1562=P1562</f>
        <v>1</v>
      </c>
      <c r="AE1562" s="738"/>
      <c r="AF1562" s="738"/>
    </row>
    <row r="1563" spans="1:32" ht="15" customHeight="1">
      <c r="A1563" s="1570" t="s">
        <v>1375</v>
      </c>
      <c r="B1563" s="1274"/>
      <c r="C1563" s="1361" t="s">
        <v>1490</v>
      </c>
      <c r="D1563" s="1274">
        <v>208010320</v>
      </c>
      <c r="E1563" s="1274"/>
      <c r="F1563" s="1349" t="s">
        <v>1166</v>
      </c>
      <c r="G1563" s="1349" t="s">
        <v>1427</v>
      </c>
      <c r="H1563" s="1349" t="s">
        <v>224</v>
      </c>
      <c r="I1563" s="1349" t="s">
        <v>595</v>
      </c>
      <c r="J1563" s="1274" t="s">
        <v>211</v>
      </c>
      <c r="K1563" s="1274">
        <v>1</v>
      </c>
      <c r="L1563" s="1276" t="s">
        <v>207</v>
      </c>
      <c r="M1563" s="1375">
        <v>2445000</v>
      </c>
      <c r="N1563" s="1274">
        <v>2017</v>
      </c>
      <c r="O1563" s="1377" t="s">
        <v>1275</v>
      </c>
      <c r="P1563" s="1722">
        <f t="shared" si="671"/>
        <v>2445000</v>
      </c>
      <c r="Q1563" s="2010"/>
      <c r="R1563" s="1349"/>
      <c r="S1563" s="1349"/>
      <c r="T1563" s="1349"/>
      <c r="U1563" s="746">
        <v>5</v>
      </c>
      <c r="V1563" s="1281"/>
      <c r="W1563" s="828"/>
      <c r="X1563" s="828"/>
      <c r="Y1563" s="828"/>
      <c r="Z1563" s="1281">
        <f t="shared" si="667"/>
        <v>1</v>
      </c>
      <c r="AA1563" s="829">
        <f t="shared" si="674"/>
        <v>489000</v>
      </c>
      <c r="AB1563" s="829">
        <f t="shared" si="669"/>
        <v>489000</v>
      </c>
      <c r="AC1563" s="829">
        <f t="shared" si="675"/>
        <v>1956000</v>
      </c>
      <c r="AD1563" s="830" t="b">
        <f t="shared" si="676"/>
        <v>1</v>
      </c>
      <c r="AE1563" s="738"/>
      <c r="AF1563" s="738"/>
    </row>
    <row r="1564" spans="1:32" ht="15" customHeight="1">
      <c r="A1564" s="1570" t="s">
        <v>1375</v>
      </c>
      <c r="B1564" s="1274"/>
      <c r="C1564" s="1361" t="s">
        <v>1490</v>
      </c>
      <c r="D1564" s="1274">
        <v>208010320</v>
      </c>
      <c r="E1564" s="1274"/>
      <c r="F1564" s="1349" t="s">
        <v>1166</v>
      </c>
      <c r="G1564" s="1349" t="s">
        <v>1427</v>
      </c>
      <c r="H1564" s="1349" t="s">
        <v>224</v>
      </c>
      <c r="I1564" s="1349" t="s">
        <v>595</v>
      </c>
      <c r="J1564" s="1274" t="s">
        <v>211</v>
      </c>
      <c r="K1564" s="1274">
        <v>1</v>
      </c>
      <c r="L1564" s="1276" t="s">
        <v>207</v>
      </c>
      <c r="M1564" s="1375">
        <v>2445000</v>
      </c>
      <c r="N1564" s="1274">
        <v>2017</v>
      </c>
      <c r="O1564" s="1377" t="s">
        <v>1275</v>
      </c>
      <c r="P1564" s="1722">
        <f t="shared" si="671"/>
        <v>2445000</v>
      </c>
      <c r="Q1564" s="2010"/>
      <c r="R1564" s="1349"/>
      <c r="S1564" s="1349"/>
      <c r="T1564" s="1349"/>
      <c r="U1564" s="746">
        <v>5</v>
      </c>
      <c r="V1564" s="1281"/>
      <c r="W1564" s="828"/>
      <c r="X1564" s="828"/>
      <c r="Y1564" s="828"/>
      <c r="Z1564" s="1281">
        <f t="shared" ref="Z1564:Z1627" si="677">2017-N1564+1</f>
        <v>1</v>
      </c>
      <c r="AA1564" s="829">
        <f t="shared" si="674"/>
        <v>489000</v>
      </c>
      <c r="AB1564" s="829">
        <f t="shared" si="669"/>
        <v>489000</v>
      </c>
      <c r="AC1564" s="829">
        <f t="shared" si="675"/>
        <v>1956000</v>
      </c>
      <c r="AD1564" s="830" t="b">
        <f t="shared" si="676"/>
        <v>1</v>
      </c>
      <c r="AE1564" s="738"/>
      <c r="AF1564" s="738"/>
    </row>
    <row r="1565" spans="1:32" ht="15" customHeight="1">
      <c r="A1565" s="1570" t="s">
        <v>1375</v>
      </c>
      <c r="B1565" s="1274"/>
      <c r="C1565" s="1361" t="s">
        <v>1490</v>
      </c>
      <c r="D1565" s="1274">
        <v>208010320</v>
      </c>
      <c r="E1565" s="1274"/>
      <c r="F1565" s="1349" t="s">
        <v>1166</v>
      </c>
      <c r="G1565" s="1349" t="s">
        <v>1427</v>
      </c>
      <c r="H1565" s="1349" t="s">
        <v>224</v>
      </c>
      <c r="I1565" s="1349" t="s">
        <v>595</v>
      </c>
      <c r="J1565" s="1274" t="s">
        <v>211</v>
      </c>
      <c r="K1565" s="1274">
        <v>1</v>
      </c>
      <c r="L1565" s="1276" t="s">
        <v>207</v>
      </c>
      <c r="M1565" s="1375">
        <v>2445000</v>
      </c>
      <c r="N1565" s="1274">
        <v>2017</v>
      </c>
      <c r="O1565" s="1377" t="s">
        <v>1275</v>
      </c>
      <c r="P1565" s="1722">
        <f t="shared" si="671"/>
        <v>2445000</v>
      </c>
      <c r="Q1565" s="2010"/>
      <c r="R1565" s="1349"/>
      <c r="S1565" s="1349"/>
      <c r="T1565" s="1349"/>
      <c r="U1565" s="746">
        <v>5</v>
      </c>
      <c r="V1565" s="1281"/>
      <c r="W1565" s="828"/>
      <c r="X1565" s="828"/>
      <c r="Y1565" s="828"/>
      <c r="Z1565" s="1281">
        <f t="shared" si="677"/>
        <v>1</v>
      </c>
      <c r="AA1565" s="829">
        <f t="shared" si="674"/>
        <v>489000</v>
      </c>
      <c r="AB1565" s="829">
        <f t="shared" si="669"/>
        <v>489000</v>
      </c>
      <c r="AC1565" s="829">
        <f t="shared" si="675"/>
        <v>1956000</v>
      </c>
      <c r="AD1565" s="830" t="b">
        <f t="shared" si="676"/>
        <v>1</v>
      </c>
      <c r="AE1565" s="738"/>
      <c r="AF1565" s="738"/>
    </row>
    <row r="1566" spans="1:32" ht="15" customHeight="1">
      <c r="A1566" s="1570" t="s">
        <v>1375</v>
      </c>
      <c r="B1566" s="1274"/>
      <c r="C1566" s="1361" t="s">
        <v>1490</v>
      </c>
      <c r="D1566" s="1274">
        <v>208010320</v>
      </c>
      <c r="E1566" s="1274"/>
      <c r="F1566" s="1349" t="s">
        <v>1166</v>
      </c>
      <c r="G1566" s="1349" t="s">
        <v>1427</v>
      </c>
      <c r="H1566" s="1349" t="s">
        <v>224</v>
      </c>
      <c r="I1566" s="1349" t="s">
        <v>595</v>
      </c>
      <c r="J1566" s="1274" t="s">
        <v>211</v>
      </c>
      <c r="K1566" s="1274">
        <v>1</v>
      </c>
      <c r="L1566" s="1276" t="s">
        <v>207</v>
      </c>
      <c r="M1566" s="1375">
        <v>2445000</v>
      </c>
      <c r="N1566" s="1274">
        <v>2017</v>
      </c>
      <c r="O1566" s="1377" t="s">
        <v>1275</v>
      </c>
      <c r="P1566" s="1722">
        <f t="shared" si="671"/>
        <v>2445000</v>
      </c>
      <c r="Q1566" s="2010"/>
      <c r="R1566" s="1349"/>
      <c r="S1566" s="1349"/>
      <c r="T1566" s="1349"/>
      <c r="U1566" s="746">
        <v>5</v>
      </c>
      <c r="V1566" s="1281"/>
      <c r="W1566" s="828"/>
      <c r="X1566" s="828"/>
      <c r="Y1566" s="828"/>
      <c r="Z1566" s="1281">
        <f t="shared" si="677"/>
        <v>1</v>
      </c>
      <c r="AA1566" s="829">
        <f t="shared" si="674"/>
        <v>489000</v>
      </c>
      <c r="AB1566" s="829">
        <f t="shared" si="669"/>
        <v>489000</v>
      </c>
      <c r="AC1566" s="829">
        <f t="shared" si="675"/>
        <v>1956000</v>
      </c>
      <c r="AD1566" s="830" t="b">
        <f t="shared" si="676"/>
        <v>1</v>
      </c>
      <c r="AE1566" s="738"/>
      <c r="AF1566" s="738"/>
    </row>
    <row r="1567" spans="1:32" ht="15" customHeight="1">
      <c r="A1567" s="1570" t="s">
        <v>1375</v>
      </c>
      <c r="B1567" s="1274"/>
      <c r="C1567" s="1361" t="s">
        <v>1490</v>
      </c>
      <c r="D1567" s="1274">
        <v>208010320</v>
      </c>
      <c r="E1567" s="1274"/>
      <c r="F1567" s="1349" t="s">
        <v>1166</v>
      </c>
      <c r="G1567" s="1349" t="s">
        <v>1427</v>
      </c>
      <c r="H1567" s="1349" t="s">
        <v>224</v>
      </c>
      <c r="I1567" s="1349" t="s">
        <v>595</v>
      </c>
      <c r="J1567" s="1274" t="s">
        <v>211</v>
      </c>
      <c r="K1567" s="1274">
        <v>1</v>
      </c>
      <c r="L1567" s="1276" t="s">
        <v>207</v>
      </c>
      <c r="M1567" s="1375">
        <v>2445000</v>
      </c>
      <c r="N1567" s="1274">
        <v>2017</v>
      </c>
      <c r="O1567" s="1377" t="s">
        <v>1275</v>
      </c>
      <c r="P1567" s="1722">
        <f t="shared" si="671"/>
        <v>2445000</v>
      </c>
      <c r="Q1567" s="2010"/>
      <c r="R1567" s="1349"/>
      <c r="S1567" s="1349"/>
      <c r="T1567" s="1349"/>
      <c r="U1567" s="746">
        <v>5</v>
      </c>
      <c r="V1567" s="1281"/>
      <c r="W1567" s="828"/>
      <c r="X1567" s="828"/>
      <c r="Y1567" s="828"/>
      <c r="Z1567" s="1281">
        <f t="shared" si="677"/>
        <v>1</v>
      </c>
      <c r="AA1567" s="829">
        <f t="shared" si="674"/>
        <v>489000</v>
      </c>
      <c r="AB1567" s="829">
        <f t="shared" ref="AB1567:AB1630" si="678">Z1567*AA1567</f>
        <v>489000</v>
      </c>
      <c r="AC1567" s="829">
        <f t="shared" si="675"/>
        <v>1956000</v>
      </c>
      <c r="AD1567" s="830" t="b">
        <f t="shared" si="676"/>
        <v>1</v>
      </c>
      <c r="AE1567" s="738"/>
      <c r="AF1567" s="738"/>
    </row>
    <row r="1568" spans="1:32" ht="15" customHeight="1">
      <c r="A1568" s="1570" t="s">
        <v>1375</v>
      </c>
      <c r="B1568" s="1274"/>
      <c r="C1568" s="1361" t="s">
        <v>1490</v>
      </c>
      <c r="D1568" s="1274">
        <v>208010320</v>
      </c>
      <c r="E1568" s="1274"/>
      <c r="F1568" s="1349" t="s">
        <v>1166</v>
      </c>
      <c r="G1568" s="1349" t="s">
        <v>1427</v>
      </c>
      <c r="H1568" s="1349" t="s">
        <v>224</v>
      </c>
      <c r="I1568" s="1349" t="s">
        <v>595</v>
      </c>
      <c r="J1568" s="1274" t="s">
        <v>211</v>
      </c>
      <c r="K1568" s="1274">
        <v>1</v>
      </c>
      <c r="L1568" s="1276" t="s">
        <v>207</v>
      </c>
      <c r="M1568" s="1375">
        <v>2445000</v>
      </c>
      <c r="N1568" s="1274">
        <v>2017</v>
      </c>
      <c r="O1568" s="1377" t="s">
        <v>1275</v>
      </c>
      <c r="P1568" s="1722">
        <f t="shared" si="671"/>
        <v>2445000</v>
      </c>
      <c r="Q1568" s="2010"/>
      <c r="R1568" s="1349"/>
      <c r="S1568" s="1349"/>
      <c r="T1568" s="1349"/>
      <c r="U1568" s="746">
        <v>5</v>
      </c>
      <c r="V1568" s="1281"/>
      <c r="W1568" s="828"/>
      <c r="X1568" s="828"/>
      <c r="Y1568" s="828"/>
      <c r="Z1568" s="1281">
        <f t="shared" si="677"/>
        <v>1</v>
      </c>
      <c r="AA1568" s="829">
        <f t="shared" si="674"/>
        <v>489000</v>
      </c>
      <c r="AB1568" s="829">
        <f t="shared" si="678"/>
        <v>489000</v>
      </c>
      <c r="AC1568" s="829">
        <f t="shared" si="675"/>
        <v>1956000</v>
      </c>
      <c r="AD1568" s="830" t="b">
        <f t="shared" si="676"/>
        <v>1</v>
      </c>
      <c r="AE1568" s="738"/>
      <c r="AF1568" s="738"/>
    </row>
    <row r="1569" spans="1:32" ht="15" customHeight="1">
      <c r="A1569" s="1570" t="s">
        <v>1375</v>
      </c>
      <c r="B1569" s="1274"/>
      <c r="C1569" s="1361" t="s">
        <v>1490</v>
      </c>
      <c r="D1569" s="1274">
        <v>208010320</v>
      </c>
      <c r="E1569" s="1274"/>
      <c r="F1569" s="1349" t="s">
        <v>1166</v>
      </c>
      <c r="G1569" s="1349" t="s">
        <v>1427</v>
      </c>
      <c r="H1569" s="1349" t="s">
        <v>224</v>
      </c>
      <c r="I1569" s="1349" t="s">
        <v>595</v>
      </c>
      <c r="J1569" s="1274" t="s">
        <v>211</v>
      </c>
      <c r="K1569" s="1274">
        <v>1</v>
      </c>
      <c r="L1569" s="1276" t="s">
        <v>207</v>
      </c>
      <c r="M1569" s="1375">
        <v>2445000</v>
      </c>
      <c r="N1569" s="1274">
        <v>2017</v>
      </c>
      <c r="O1569" s="1377" t="s">
        <v>1275</v>
      </c>
      <c r="P1569" s="1722">
        <f t="shared" si="671"/>
        <v>2445000</v>
      </c>
      <c r="Q1569" s="2010"/>
      <c r="R1569" s="1349"/>
      <c r="S1569" s="1349"/>
      <c r="T1569" s="1349"/>
      <c r="U1569" s="746">
        <v>5</v>
      </c>
      <c r="V1569" s="1281"/>
      <c r="W1569" s="828"/>
      <c r="X1569" s="828"/>
      <c r="Y1569" s="828"/>
      <c r="Z1569" s="1281">
        <f t="shared" si="677"/>
        <v>1</v>
      </c>
      <c r="AA1569" s="829">
        <f t="shared" si="674"/>
        <v>489000</v>
      </c>
      <c r="AB1569" s="829">
        <f t="shared" si="678"/>
        <v>489000</v>
      </c>
      <c r="AC1569" s="829">
        <f t="shared" si="675"/>
        <v>1956000</v>
      </c>
      <c r="AD1569" s="830" t="b">
        <f t="shared" si="676"/>
        <v>1</v>
      </c>
      <c r="AE1569" s="738"/>
      <c r="AF1569" s="738"/>
    </row>
    <row r="1570" spans="1:32" ht="15" customHeight="1">
      <c r="A1570" s="1570" t="s">
        <v>1375</v>
      </c>
      <c r="B1570" s="1274"/>
      <c r="C1570" s="1361" t="s">
        <v>1490</v>
      </c>
      <c r="D1570" s="1274">
        <v>208010320</v>
      </c>
      <c r="E1570" s="1274"/>
      <c r="F1570" s="1349" t="s">
        <v>1166</v>
      </c>
      <c r="G1570" s="1349" t="s">
        <v>1427</v>
      </c>
      <c r="H1570" s="1349" t="s">
        <v>224</v>
      </c>
      <c r="I1570" s="1349" t="s">
        <v>595</v>
      </c>
      <c r="J1570" s="1274" t="s">
        <v>211</v>
      </c>
      <c r="K1570" s="1274">
        <v>1</v>
      </c>
      <c r="L1570" s="1276" t="s">
        <v>207</v>
      </c>
      <c r="M1570" s="1375">
        <v>2445000</v>
      </c>
      <c r="N1570" s="1274">
        <v>2017</v>
      </c>
      <c r="O1570" s="1377" t="s">
        <v>1275</v>
      </c>
      <c r="P1570" s="1722">
        <f t="shared" si="671"/>
        <v>2445000</v>
      </c>
      <c r="Q1570" s="2010"/>
      <c r="R1570" s="1349"/>
      <c r="S1570" s="1349"/>
      <c r="T1570" s="1349"/>
      <c r="U1570" s="746">
        <v>5</v>
      </c>
      <c r="V1570" s="1281"/>
      <c r="W1570" s="828"/>
      <c r="X1570" s="828"/>
      <c r="Y1570" s="828"/>
      <c r="Z1570" s="1281">
        <f t="shared" si="677"/>
        <v>1</v>
      </c>
      <c r="AA1570" s="829">
        <f t="shared" si="674"/>
        <v>489000</v>
      </c>
      <c r="AB1570" s="829">
        <f t="shared" si="678"/>
        <v>489000</v>
      </c>
      <c r="AC1570" s="829">
        <f t="shared" si="675"/>
        <v>1956000</v>
      </c>
      <c r="AD1570" s="830" t="b">
        <f t="shared" si="676"/>
        <v>1</v>
      </c>
      <c r="AE1570" s="738"/>
      <c r="AF1570" s="738"/>
    </row>
    <row r="1571" spans="1:32" ht="15" customHeight="1">
      <c r="A1571" s="1570" t="s">
        <v>1375</v>
      </c>
      <c r="B1571" s="1274"/>
      <c r="C1571" s="1361" t="s">
        <v>1490</v>
      </c>
      <c r="D1571" s="1274">
        <v>208010320</v>
      </c>
      <c r="E1571" s="1274"/>
      <c r="F1571" s="1349" t="s">
        <v>1166</v>
      </c>
      <c r="G1571" s="1349" t="s">
        <v>1427</v>
      </c>
      <c r="H1571" s="1349" t="s">
        <v>224</v>
      </c>
      <c r="I1571" s="1349" t="s">
        <v>595</v>
      </c>
      <c r="J1571" s="1274" t="s">
        <v>211</v>
      </c>
      <c r="K1571" s="1274">
        <v>1</v>
      </c>
      <c r="L1571" s="1276" t="s">
        <v>207</v>
      </c>
      <c r="M1571" s="1375">
        <v>2445000</v>
      </c>
      <c r="N1571" s="1274">
        <v>2017</v>
      </c>
      <c r="O1571" s="1377" t="s">
        <v>1275</v>
      </c>
      <c r="P1571" s="1722">
        <f t="shared" si="671"/>
        <v>2445000</v>
      </c>
      <c r="Q1571" s="2010"/>
      <c r="R1571" s="1349"/>
      <c r="S1571" s="1349"/>
      <c r="T1571" s="1349"/>
      <c r="U1571" s="746">
        <v>5</v>
      </c>
      <c r="V1571" s="1281"/>
      <c r="W1571" s="828"/>
      <c r="X1571" s="828"/>
      <c r="Y1571" s="828"/>
      <c r="Z1571" s="1281">
        <f t="shared" si="677"/>
        <v>1</v>
      </c>
      <c r="AA1571" s="829">
        <f t="shared" si="674"/>
        <v>489000</v>
      </c>
      <c r="AB1571" s="829">
        <f t="shared" si="678"/>
        <v>489000</v>
      </c>
      <c r="AC1571" s="829">
        <f t="shared" si="675"/>
        <v>1956000</v>
      </c>
      <c r="AD1571" s="830" t="b">
        <f t="shared" si="676"/>
        <v>1</v>
      </c>
      <c r="AE1571" s="738"/>
      <c r="AF1571" s="738"/>
    </row>
    <row r="1572" spans="1:32" ht="15" customHeight="1">
      <c r="A1572" s="1570" t="s">
        <v>1375</v>
      </c>
      <c r="B1572" s="1274"/>
      <c r="C1572" s="1361" t="s">
        <v>1490</v>
      </c>
      <c r="D1572" s="1274">
        <v>208010320</v>
      </c>
      <c r="E1572" s="1274"/>
      <c r="F1572" s="1349" t="s">
        <v>1166</v>
      </c>
      <c r="G1572" s="1349" t="s">
        <v>1427</v>
      </c>
      <c r="H1572" s="1349" t="s">
        <v>224</v>
      </c>
      <c r="I1572" s="1349" t="s">
        <v>595</v>
      </c>
      <c r="J1572" s="1274" t="s">
        <v>211</v>
      </c>
      <c r="K1572" s="1274">
        <v>1</v>
      </c>
      <c r="L1572" s="1276" t="s">
        <v>207</v>
      </c>
      <c r="M1572" s="1375">
        <v>2445000</v>
      </c>
      <c r="N1572" s="1274">
        <v>2017</v>
      </c>
      <c r="O1572" s="1377" t="s">
        <v>1275</v>
      </c>
      <c r="P1572" s="1722">
        <f t="shared" si="671"/>
        <v>2445000</v>
      </c>
      <c r="Q1572" s="2010"/>
      <c r="R1572" s="1349"/>
      <c r="S1572" s="1349"/>
      <c r="T1572" s="1349"/>
      <c r="U1572" s="746">
        <v>5</v>
      </c>
      <c r="V1572" s="1281"/>
      <c r="W1572" s="828"/>
      <c r="X1572" s="828"/>
      <c r="Y1572" s="828"/>
      <c r="Z1572" s="1281">
        <f t="shared" si="677"/>
        <v>1</v>
      </c>
      <c r="AA1572" s="829">
        <f t="shared" si="674"/>
        <v>489000</v>
      </c>
      <c r="AB1572" s="829">
        <f t="shared" si="678"/>
        <v>489000</v>
      </c>
      <c r="AC1572" s="829">
        <f t="shared" si="675"/>
        <v>1956000</v>
      </c>
      <c r="AD1572" s="830" t="b">
        <f t="shared" si="676"/>
        <v>1</v>
      </c>
      <c r="AE1572" s="738"/>
      <c r="AF1572" s="738"/>
    </row>
    <row r="1573" spans="1:32" ht="15" customHeight="1">
      <c r="A1573" s="1570" t="s">
        <v>1375</v>
      </c>
      <c r="B1573" s="1274"/>
      <c r="C1573" s="1361" t="s">
        <v>1490</v>
      </c>
      <c r="D1573" s="1274">
        <v>208010320</v>
      </c>
      <c r="E1573" s="1274"/>
      <c r="F1573" s="1349" t="s">
        <v>1166</v>
      </c>
      <c r="G1573" s="1349" t="s">
        <v>1427</v>
      </c>
      <c r="H1573" s="1349" t="s">
        <v>224</v>
      </c>
      <c r="I1573" s="1349" t="s">
        <v>595</v>
      </c>
      <c r="J1573" s="1274" t="s">
        <v>211</v>
      </c>
      <c r="K1573" s="1274">
        <v>1</v>
      </c>
      <c r="L1573" s="1276" t="s">
        <v>207</v>
      </c>
      <c r="M1573" s="1375">
        <v>2445000</v>
      </c>
      <c r="N1573" s="1274">
        <v>2017</v>
      </c>
      <c r="O1573" s="1377" t="s">
        <v>1275</v>
      </c>
      <c r="P1573" s="1722">
        <f t="shared" si="671"/>
        <v>2445000</v>
      </c>
      <c r="Q1573" s="2010"/>
      <c r="R1573" s="1349"/>
      <c r="S1573" s="1349"/>
      <c r="T1573" s="1349"/>
      <c r="U1573" s="746">
        <v>5</v>
      </c>
      <c r="V1573" s="1281"/>
      <c r="W1573" s="828"/>
      <c r="X1573" s="828"/>
      <c r="Y1573" s="828"/>
      <c r="Z1573" s="1281">
        <f t="shared" si="677"/>
        <v>1</v>
      </c>
      <c r="AA1573" s="829">
        <f t="shared" si="674"/>
        <v>489000</v>
      </c>
      <c r="AB1573" s="829">
        <f t="shared" si="678"/>
        <v>489000</v>
      </c>
      <c r="AC1573" s="829">
        <f t="shared" si="675"/>
        <v>1956000</v>
      </c>
      <c r="AD1573" s="830" t="b">
        <f t="shared" si="676"/>
        <v>1</v>
      </c>
      <c r="AE1573" s="738"/>
      <c r="AF1573" s="738"/>
    </row>
    <row r="1574" spans="1:32" ht="15" customHeight="1">
      <c r="A1574" s="1570" t="s">
        <v>1375</v>
      </c>
      <c r="B1574" s="1274"/>
      <c r="C1574" s="1361" t="s">
        <v>1490</v>
      </c>
      <c r="D1574" s="1274">
        <v>208010320</v>
      </c>
      <c r="E1574" s="1274"/>
      <c r="F1574" s="1349" t="s">
        <v>1166</v>
      </c>
      <c r="G1574" s="1349" t="s">
        <v>1427</v>
      </c>
      <c r="H1574" s="1349" t="s">
        <v>224</v>
      </c>
      <c r="I1574" s="1349" t="s">
        <v>595</v>
      </c>
      <c r="J1574" s="1274" t="s">
        <v>211</v>
      </c>
      <c r="K1574" s="1274">
        <v>1</v>
      </c>
      <c r="L1574" s="1276" t="s">
        <v>207</v>
      </c>
      <c r="M1574" s="1375">
        <v>2445000</v>
      </c>
      <c r="N1574" s="1274">
        <v>2017</v>
      </c>
      <c r="O1574" s="1377" t="s">
        <v>1275</v>
      </c>
      <c r="P1574" s="1722">
        <f t="shared" si="671"/>
        <v>2445000</v>
      </c>
      <c r="Q1574" s="2010"/>
      <c r="R1574" s="1349"/>
      <c r="S1574" s="1349"/>
      <c r="T1574" s="1349"/>
      <c r="U1574" s="746">
        <v>5</v>
      </c>
      <c r="V1574" s="1281"/>
      <c r="W1574" s="828"/>
      <c r="X1574" s="828"/>
      <c r="Y1574" s="828"/>
      <c r="Z1574" s="1281">
        <f t="shared" si="677"/>
        <v>1</v>
      </c>
      <c r="AA1574" s="829">
        <f t="shared" si="674"/>
        <v>489000</v>
      </c>
      <c r="AB1574" s="829">
        <f t="shared" si="678"/>
        <v>489000</v>
      </c>
      <c r="AC1574" s="829">
        <f t="shared" si="675"/>
        <v>1956000</v>
      </c>
      <c r="AD1574" s="830" t="b">
        <f t="shared" si="676"/>
        <v>1</v>
      </c>
      <c r="AE1574" s="738"/>
      <c r="AF1574" s="738"/>
    </row>
    <row r="1575" spans="1:32" ht="15" customHeight="1">
      <c r="A1575" s="1570" t="s">
        <v>1375</v>
      </c>
      <c r="B1575" s="1274"/>
      <c r="C1575" s="1361" t="s">
        <v>1490</v>
      </c>
      <c r="D1575" s="1274">
        <v>208010320</v>
      </c>
      <c r="E1575" s="1274"/>
      <c r="F1575" s="1349" t="s">
        <v>1166</v>
      </c>
      <c r="G1575" s="1349" t="s">
        <v>1427</v>
      </c>
      <c r="H1575" s="1349" t="s">
        <v>224</v>
      </c>
      <c r="I1575" s="1349" t="s">
        <v>595</v>
      </c>
      <c r="J1575" s="1274" t="s">
        <v>211</v>
      </c>
      <c r="K1575" s="1274">
        <v>1</v>
      </c>
      <c r="L1575" s="1276" t="s">
        <v>207</v>
      </c>
      <c r="M1575" s="1375">
        <v>2445000</v>
      </c>
      <c r="N1575" s="1274">
        <v>2017</v>
      </c>
      <c r="O1575" s="1377" t="s">
        <v>1275</v>
      </c>
      <c r="P1575" s="1722">
        <f t="shared" si="671"/>
        <v>2445000</v>
      </c>
      <c r="Q1575" s="2010"/>
      <c r="R1575" s="1349"/>
      <c r="S1575" s="1349"/>
      <c r="T1575" s="1349"/>
      <c r="U1575" s="746">
        <v>5</v>
      </c>
      <c r="V1575" s="1281"/>
      <c r="W1575" s="828"/>
      <c r="X1575" s="828"/>
      <c r="Y1575" s="828"/>
      <c r="Z1575" s="1281">
        <f t="shared" si="677"/>
        <v>1</v>
      </c>
      <c r="AA1575" s="829">
        <f t="shared" si="674"/>
        <v>489000</v>
      </c>
      <c r="AB1575" s="829">
        <f t="shared" si="678"/>
        <v>489000</v>
      </c>
      <c r="AC1575" s="829">
        <f t="shared" si="675"/>
        <v>1956000</v>
      </c>
      <c r="AD1575" s="830" t="b">
        <f t="shared" si="676"/>
        <v>1</v>
      </c>
      <c r="AE1575" s="738"/>
      <c r="AF1575" s="738"/>
    </row>
    <row r="1576" spans="1:32" ht="15" customHeight="1">
      <c r="A1576" s="1570" t="s">
        <v>1375</v>
      </c>
      <c r="B1576" s="1274"/>
      <c r="C1576" s="1361" t="s">
        <v>1490</v>
      </c>
      <c r="D1576" s="1274">
        <v>208010320</v>
      </c>
      <c r="E1576" s="1274"/>
      <c r="F1576" s="1349" t="s">
        <v>1166</v>
      </c>
      <c r="G1576" s="1349" t="s">
        <v>1427</v>
      </c>
      <c r="H1576" s="1349" t="s">
        <v>224</v>
      </c>
      <c r="I1576" s="1349" t="s">
        <v>595</v>
      </c>
      <c r="J1576" s="1274" t="s">
        <v>211</v>
      </c>
      <c r="K1576" s="1274">
        <v>1</v>
      </c>
      <c r="L1576" s="1276" t="s">
        <v>207</v>
      </c>
      <c r="M1576" s="1375">
        <v>2445000</v>
      </c>
      <c r="N1576" s="1274">
        <v>2017</v>
      </c>
      <c r="O1576" s="1377" t="s">
        <v>1275</v>
      </c>
      <c r="P1576" s="1722">
        <f t="shared" si="671"/>
        <v>2445000</v>
      </c>
      <c r="Q1576" s="2010"/>
      <c r="R1576" s="1349"/>
      <c r="S1576" s="1349"/>
      <c r="T1576" s="1349"/>
      <c r="U1576" s="746">
        <v>5</v>
      </c>
      <c r="V1576" s="1281"/>
      <c r="W1576" s="828"/>
      <c r="X1576" s="828"/>
      <c r="Y1576" s="828"/>
      <c r="Z1576" s="1281">
        <f t="shared" si="677"/>
        <v>1</v>
      </c>
      <c r="AA1576" s="829">
        <f t="shared" si="674"/>
        <v>489000</v>
      </c>
      <c r="AB1576" s="829">
        <f t="shared" si="678"/>
        <v>489000</v>
      </c>
      <c r="AC1576" s="829">
        <f t="shared" si="675"/>
        <v>1956000</v>
      </c>
      <c r="AD1576" s="830" t="b">
        <f t="shared" si="676"/>
        <v>1</v>
      </c>
      <c r="AE1576" s="738"/>
      <c r="AF1576" s="738"/>
    </row>
    <row r="1577" spans="1:32" ht="15" customHeight="1">
      <c r="A1577" s="1570" t="s">
        <v>1375</v>
      </c>
      <c r="B1577" s="1274"/>
      <c r="C1577" s="1361" t="s">
        <v>1490</v>
      </c>
      <c r="D1577" s="1274">
        <v>208010320</v>
      </c>
      <c r="E1577" s="1274"/>
      <c r="F1577" s="1349" t="s">
        <v>1166</v>
      </c>
      <c r="G1577" s="1349" t="s">
        <v>1427</v>
      </c>
      <c r="H1577" s="1349" t="s">
        <v>224</v>
      </c>
      <c r="I1577" s="1349" t="s">
        <v>595</v>
      </c>
      <c r="J1577" s="1274" t="s">
        <v>211</v>
      </c>
      <c r="K1577" s="1274">
        <v>1</v>
      </c>
      <c r="L1577" s="1276" t="s">
        <v>207</v>
      </c>
      <c r="M1577" s="1375">
        <v>2445000</v>
      </c>
      <c r="N1577" s="1274">
        <v>2017</v>
      </c>
      <c r="O1577" s="1377" t="s">
        <v>1275</v>
      </c>
      <c r="P1577" s="1722">
        <f t="shared" si="671"/>
        <v>2445000</v>
      </c>
      <c r="Q1577" s="2010"/>
      <c r="R1577" s="1349"/>
      <c r="S1577" s="1349"/>
      <c r="T1577" s="1349"/>
      <c r="U1577" s="746">
        <v>5</v>
      </c>
      <c r="V1577" s="1281"/>
      <c r="W1577" s="828"/>
      <c r="X1577" s="828"/>
      <c r="Y1577" s="828"/>
      <c r="Z1577" s="1281">
        <f t="shared" si="677"/>
        <v>1</v>
      </c>
      <c r="AA1577" s="829">
        <f t="shared" si="674"/>
        <v>489000</v>
      </c>
      <c r="AB1577" s="829">
        <f t="shared" si="678"/>
        <v>489000</v>
      </c>
      <c r="AC1577" s="829">
        <f t="shared" si="675"/>
        <v>1956000</v>
      </c>
      <c r="AD1577" s="830" t="b">
        <f t="shared" si="676"/>
        <v>1</v>
      </c>
      <c r="AE1577" s="738"/>
      <c r="AF1577" s="738"/>
    </row>
    <row r="1578" spans="1:32" ht="15" customHeight="1">
      <c r="A1578" s="1570" t="s">
        <v>1375</v>
      </c>
      <c r="B1578" s="1274"/>
      <c r="C1578" s="1361" t="s">
        <v>1490</v>
      </c>
      <c r="D1578" s="1274">
        <v>208010320</v>
      </c>
      <c r="E1578" s="1274"/>
      <c r="F1578" s="1349" t="s">
        <v>1166</v>
      </c>
      <c r="G1578" s="1349" t="s">
        <v>1427</v>
      </c>
      <c r="H1578" s="1349" t="s">
        <v>224</v>
      </c>
      <c r="I1578" s="1349" t="s">
        <v>595</v>
      </c>
      <c r="J1578" s="1274" t="s">
        <v>211</v>
      </c>
      <c r="K1578" s="1274">
        <v>1</v>
      </c>
      <c r="L1578" s="1276" t="s">
        <v>207</v>
      </c>
      <c r="M1578" s="1375">
        <v>2445000</v>
      </c>
      <c r="N1578" s="1274">
        <v>2017</v>
      </c>
      <c r="O1578" s="1377" t="s">
        <v>1275</v>
      </c>
      <c r="P1578" s="1722">
        <f t="shared" si="671"/>
        <v>2445000</v>
      </c>
      <c r="Q1578" s="2010"/>
      <c r="R1578" s="1349"/>
      <c r="S1578" s="1349"/>
      <c r="T1578" s="1349"/>
      <c r="U1578" s="746">
        <v>5</v>
      </c>
      <c r="V1578" s="1281"/>
      <c r="W1578" s="828"/>
      <c r="X1578" s="828"/>
      <c r="Y1578" s="828"/>
      <c r="Z1578" s="1281">
        <f t="shared" si="677"/>
        <v>1</v>
      </c>
      <c r="AA1578" s="829">
        <f t="shared" si="674"/>
        <v>489000</v>
      </c>
      <c r="AB1578" s="829">
        <f t="shared" si="678"/>
        <v>489000</v>
      </c>
      <c r="AC1578" s="829">
        <f t="shared" si="675"/>
        <v>1956000</v>
      </c>
      <c r="AD1578" s="830" t="b">
        <f t="shared" si="676"/>
        <v>1</v>
      </c>
      <c r="AE1578" s="738"/>
      <c r="AF1578" s="738"/>
    </row>
    <row r="1579" spans="1:32" ht="15" customHeight="1">
      <c r="A1579" s="1570" t="s">
        <v>1375</v>
      </c>
      <c r="B1579" s="1274"/>
      <c r="C1579" s="1361" t="s">
        <v>1490</v>
      </c>
      <c r="D1579" s="1274">
        <v>208010320</v>
      </c>
      <c r="E1579" s="1274"/>
      <c r="F1579" s="1349" t="s">
        <v>1166</v>
      </c>
      <c r="G1579" s="1349" t="s">
        <v>1427</v>
      </c>
      <c r="H1579" s="1349" t="s">
        <v>224</v>
      </c>
      <c r="I1579" s="1349" t="s">
        <v>595</v>
      </c>
      <c r="J1579" s="1274" t="s">
        <v>211</v>
      </c>
      <c r="K1579" s="1274">
        <v>1</v>
      </c>
      <c r="L1579" s="1276" t="s">
        <v>207</v>
      </c>
      <c r="M1579" s="1375">
        <v>2445000</v>
      </c>
      <c r="N1579" s="1274">
        <v>2017</v>
      </c>
      <c r="O1579" s="1377" t="s">
        <v>1275</v>
      </c>
      <c r="P1579" s="1722">
        <f t="shared" si="671"/>
        <v>2445000</v>
      </c>
      <c r="Q1579" s="2010"/>
      <c r="R1579" s="1349"/>
      <c r="S1579" s="1349"/>
      <c r="T1579" s="1349"/>
      <c r="U1579" s="746">
        <v>5</v>
      </c>
      <c r="V1579" s="1281"/>
      <c r="W1579" s="828"/>
      <c r="X1579" s="828"/>
      <c r="Y1579" s="828"/>
      <c r="Z1579" s="1281">
        <f t="shared" si="677"/>
        <v>1</v>
      </c>
      <c r="AA1579" s="829">
        <f t="shared" si="674"/>
        <v>489000</v>
      </c>
      <c r="AB1579" s="829">
        <f t="shared" si="678"/>
        <v>489000</v>
      </c>
      <c r="AC1579" s="829">
        <f t="shared" si="675"/>
        <v>1956000</v>
      </c>
      <c r="AD1579" s="830" t="b">
        <f t="shared" si="676"/>
        <v>1</v>
      </c>
      <c r="AE1579" s="738"/>
      <c r="AF1579" s="738"/>
    </row>
    <row r="1580" spans="1:32" ht="15" customHeight="1">
      <c r="A1580" s="1570" t="s">
        <v>1375</v>
      </c>
      <c r="B1580" s="1274"/>
      <c r="C1580" s="1361" t="s">
        <v>1490</v>
      </c>
      <c r="D1580" s="1274">
        <v>208010320</v>
      </c>
      <c r="E1580" s="1274"/>
      <c r="F1580" s="1349" t="s">
        <v>1166</v>
      </c>
      <c r="G1580" s="1349" t="s">
        <v>1427</v>
      </c>
      <c r="H1580" s="1349" t="s">
        <v>224</v>
      </c>
      <c r="I1580" s="1349" t="s">
        <v>595</v>
      </c>
      <c r="J1580" s="1274" t="s">
        <v>211</v>
      </c>
      <c r="K1580" s="1274">
        <v>1</v>
      </c>
      <c r="L1580" s="1276" t="s">
        <v>207</v>
      </c>
      <c r="M1580" s="1375">
        <v>2445000</v>
      </c>
      <c r="N1580" s="1274">
        <v>2017</v>
      </c>
      <c r="O1580" s="1377" t="s">
        <v>1275</v>
      </c>
      <c r="P1580" s="1722">
        <f t="shared" si="671"/>
        <v>2445000</v>
      </c>
      <c r="Q1580" s="2010"/>
      <c r="R1580" s="1349"/>
      <c r="S1580" s="1349"/>
      <c r="T1580" s="1349"/>
      <c r="U1580" s="746">
        <v>5</v>
      </c>
      <c r="V1580" s="1281"/>
      <c r="W1580" s="828"/>
      <c r="X1580" s="828"/>
      <c r="Y1580" s="828"/>
      <c r="Z1580" s="1281">
        <f t="shared" si="677"/>
        <v>1</v>
      </c>
      <c r="AA1580" s="829">
        <f t="shared" si="674"/>
        <v>489000</v>
      </c>
      <c r="AB1580" s="829">
        <f t="shared" si="678"/>
        <v>489000</v>
      </c>
      <c r="AC1580" s="829">
        <f t="shared" si="675"/>
        <v>1956000</v>
      </c>
      <c r="AD1580" s="830" t="b">
        <f t="shared" si="676"/>
        <v>1</v>
      </c>
      <c r="AE1580" s="738"/>
      <c r="AF1580" s="738"/>
    </row>
    <row r="1581" spans="1:32" ht="15" customHeight="1">
      <c r="A1581" s="1570" t="s">
        <v>1375</v>
      </c>
      <c r="B1581" s="1274"/>
      <c r="C1581" s="1361" t="s">
        <v>1490</v>
      </c>
      <c r="D1581" s="1274">
        <v>208010320</v>
      </c>
      <c r="E1581" s="1274"/>
      <c r="F1581" s="1349" t="s">
        <v>1166</v>
      </c>
      <c r="G1581" s="1349" t="s">
        <v>1427</v>
      </c>
      <c r="H1581" s="1349" t="s">
        <v>224</v>
      </c>
      <c r="I1581" s="1349" t="s">
        <v>595</v>
      </c>
      <c r="J1581" s="1274" t="s">
        <v>211</v>
      </c>
      <c r="K1581" s="1274">
        <v>1</v>
      </c>
      <c r="L1581" s="1276" t="s">
        <v>207</v>
      </c>
      <c r="M1581" s="1375">
        <v>2445000</v>
      </c>
      <c r="N1581" s="1274">
        <v>2017</v>
      </c>
      <c r="O1581" s="1377" t="s">
        <v>1275</v>
      </c>
      <c r="P1581" s="1722">
        <f t="shared" si="671"/>
        <v>2445000</v>
      </c>
      <c r="Q1581" s="2010"/>
      <c r="R1581" s="1349"/>
      <c r="S1581" s="1349"/>
      <c r="T1581" s="1349"/>
      <c r="U1581" s="746">
        <v>5</v>
      </c>
      <c r="V1581" s="1281"/>
      <c r="W1581" s="828"/>
      <c r="X1581" s="828"/>
      <c r="Y1581" s="828"/>
      <c r="Z1581" s="1281">
        <f t="shared" si="677"/>
        <v>1</v>
      </c>
      <c r="AA1581" s="829">
        <f t="shared" si="674"/>
        <v>489000</v>
      </c>
      <c r="AB1581" s="829">
        <f t="shared" si="678"/>
        <v>489000</v>
      </c>
      <c r="AC1581" s="829">
        <f t="shared" si="675"/>
        <v>1956000</v>
      </c>
      <c r="AD1581" s="830" t="b">
        <f t="shared" si="676"/>
        <v>1</v>
      </c>
      <c r="AE1581" s="738"/>
      <c r="AF1581" s="738"/>
    </row>
    <row r="1582" spans="1:32" ht="15" customHeight="1">
      <c r="A1582" s="1570" t="s">
        <v>1375</v>
      </c>
      <c r="B1582" s="1274"/>
      <c r="C1582" s="1361" t="s">
        <v>1490</v>
      </c>
      <c r="D1582" s="1274">
        <v>208010320</v>
      </c>
      <c r="E1582" s="1274"/>
      <c r="F1582" s="1349" t="s">
        <v>1166</v>
      </c>
      <c r="G1582" s="1349" t="s">
        <v>1427</v>
      </c>
      <c r="H1582" s="1349" t="s">
        <v>224</v>
      </c>
      <c r="I1582" s="1349" t="s">
        <v>595</v>
      </c>
      <c r="J1582" s="1274" t="s">
        <v>211</v>
      </c>
      <c r="K1582" s="1274">
        <v>1</v>
      </c>
      <c r="L1582" s="1276" t="s">
        <v>207</v>
      </c>
      <c r="M1582" s="1375">
        <v>2445000</v>
      </c>
      <c r="N1582" s="1274">
        <v>2017</v>
      </c>
      <c r="O1582" s="1377" t="s">
        <v>1275</v>
      </c>
      <c r="P1582" s="1722">
        <f t="shared" si="671"/>
        <v>2445000</v>
      </c>
      <c r="Q1582" s="2010"/>
      <c r="R1582" s="1349"/>
      <c r="S1582" s="1349"/>
      <c r="T1582" s="1349"/>
      <c r="U1582" s="746">
        <v>5</v>
      </c>
      <c r="V1582" s="1281"/>
      <c r="W1582" s="828"/>
      <c r="X1582" s="828"/>
      <c r="Y1582" s="828"/>
      <c r="Z1582" s="1281">
        <f t="shared" si="677"/>
        <v>1</v>
      </c>
      <c r="AA1582" s="829">
        <f t="shared" si="674"/>
        <v>489000</v>
      </c>
      <c r="AB1582" s="829">
        <f t="shared" si="678"/>
        <v>489000</v>
      </c>
      <c r="AC1582" s="829">
        <f t="shared" si="675"/>
        <v>1956000</v>
      </c>
      <c r="AD1582" s="830" t="b">
        <f t="shared" si="676"/>
        <v>1</v>
      </c>
      <c r="AE1582" s="738"/>
      <c r="AF1582" s="738"/>
    </row>
    <row r="1583" spans="1:32" ht="15" customHeight="1">
      <c r="A1583" s="1570" t="s">
        <v>1375</v>
      </c>
      <c r="B1583" s="1274"/>
      <c r="C1583" s="1361" t="s">
        <v>1490</v>
      </c>
      <c r="D1583" s="1274">
        <v>208010320</v>
      </c>
      <c r="E1583" s="1274"/>
      <c r="F1583" s="1349" t="s">
        <v>1166</v>
      </c>
      <c r="G1583" s="1349" t="s">
        <v>1427</v>
      </c>
      <c r="H1583" s="1349" t="s">
        <v>224</v>
      </c>
      <c r="I1583" s="1349" t="s">
        <v>595</v>
      </c>
      <c r="J1583" s="1274" t="s">
        <v>211</v>
      </c>
      <c r="K1583" s="1274">
        <v>1</v>
      </c>
      <c r="L1583" s="1276" t="s">
        <v>207</v>
      </c>
      <c r="M1583" s="1375">
        <v>2445000</v>
      </c>
      <c r="N1583" s="1274">
        <v>2017</v>
      </c>
      <c r="O1583" s="1377" t="s">
        <v>1275</v>
      </c>
      <c r="P1583" s="1722">
        <f t="shared" si="671"/>
        <v>2445000</v>
      </c>
      <c r="Q1583" s="2010"/>
      <c r="R1583" s="1349"/>
      <c r="S1583" s="1349"/>
      <c r="T1583" s="1349"/>
      <c r="U1583" s="746">
        <v>5</v>
      </c>
      <c r="V1583" s="1281"/>
      <c r="W1583" s="828"/>
      <c r="X1583" s="828"/>
      <c r="Y1583" s="828"/>
      <c r="Z1583" s="1281">
        <f t="shared" si="677"/>
        <v>1</v>
      </c>
      <c r="AA1583" s="829">
        <f t="shared" si="674"/>
        <v>489000</v>
      </c>
      <c r="AB1583" s="829">
        <f t="shared" si="678"/>
        <v>489000</v>
      </c>
      <c r="AC1583" s="829">
        <f t="shared" si="675"/>
        <v>1956000</v>
      </c>
      <c r="AD1583" s="830" t="b">
        <f t="shared" si="676"/>
        <v>1</v>
      </c>
      <c r="AE1583" s="738"/>
      <c r="AF1583" s="738"/>
    </row>
    <row r="1584" spans="1:32" ht="15" customHeight="1">
      <c r="A1584" s="1570" t="s">
        <v>1375</v>
      </c>
      <c r="B1584" s="1274"/>
      <c r="C1584" s="1361" t="s">
        <v>1490</v>
      </c>
      <c r="D1584" s="1274">
        <v>208010320</v>
      </c>
      <c r="E1584" s="1274"/>
      <c r="F1584" s="1349" t="s">
        <v>1166</v>
      </c>
      <c r="G1584" s="1349" t="s">
        <v>1427</v>
      </c>
      <c r="H1584" s="1349" t="s">
        <v>224</v>
      </c>
      <c r="I1584" s="1349" t="s">
        <v>595</v>
      </c>
      <c r="J1584" s="1274" t="s">
        <v>211</v>
      </c>
      <c r="K1584" s="1274">
        <v>1</v>
      </c>
      <c r="L1584" s="1276" t="s">
        <v>207</v>
      </c>
      <c r="M1584" s="1375">
        <v>2445000</v>
      </c>
      <c r="N1584" s="1274">
        <v>2017</v>
      </c>
      <c r="O1584" s="1377" t="s">
        <v>1275</v>
      </c>
      <c r="P1584" s="1722">
        <f t="shared" si="671"/>
        <v>2445000</v>
      </c>
      <c r="Q1584" s="2010"/>
      <c r="R1584" s="1349"/>
      <c r="S1584" s="1349"/>
      <c r="T1584" s="1349"/>
      <c r="U1584" s="746">
        <v>5</v>
      </c>
      <c r="V1584" s="1281"/>
      <c r="W1584" s="828"/>
      <c r="X1584" s="828"/>
      <c r="Y1584" s="828"/>
      <c r="Z1584" s="1281">
        <f t="shared" si="677"/>
        <v>1</v>
      </c>
      <c r="AA1584" s="829">
        <f t="shared" si="674"/>
        <v>489000</v>
      </c>
      <c r="AB1584" s="829">
        <f t="shared" si="678"/>
        <v>489000</v>
      </c>
      <c r="AC1584" s="829">
        <f t="shared" si="675"/>
        <v>1956000</v>
      </c>
      <c r="AD1584" s="830" t="b">
        <f t="shared" si="676"/>
        <v>1</v>
      </c>
      <c r="AE1584" s="738"/>
      <c r="AF1584" s="738"/>
    </row>
    <row r="1585" spans="1:32" ht="15" customHeight="1">
      <c r="A1585" s="1570" t="s">
        <v>1375</v>
      </c>
      <c r="B1585" s="1274"/>
      <c r="C1585" s="1361" t="s">
        <v>1490</v>
      </c>
      <c r="D1585" s="1274">
        <v>208010320</v>
      </c>
      <c r="E1585" s="1274"/>
      <c r="F1585" s="1349" t="s">
        <v>1166</v>
      </c>
      <c r="G1585" s="1349" t="s">
        <v>1427</v>
      </c>
      <c r="H1585" s="1349" t="s">
        <v>224</v>
      </c>
      <c r="I1585" s="1349" t="s">
        <v>595</v>
      </c>
      <c r="J1585" s="1274" t="s">
        <v>211</v>
      </c>
      <c r="K1585" s="1274">
        <v>1</v>
      </c>
      <c r="L1585" s="1276" t="s">
        <v>207</v>
      </c>
      <c r="M1585" s="1375">
        <v>2445000</v>
      </c>
      <c r="N1585" s="1274">
        <v>2017</v>
      </c>
      <c r="O1585" s="1377" t="s">
        <v>1275</v>
      </c>
      <c r="P1585" s="1722">
        <f t="shared" si="671"/>
        <v>2445000</v>
      </c>
      <c r="Q1585" s="2010"/>
      <c r="R1585" s="1349"/>
      <c r="S1585" s="1349"/>
      <c r="T1585" s="1349"/>
      <c r="U1585" s="746">
        <v>5</v>
      </c>
      <c r="V1585" s="1281"/>
      <c r="W1585" s="828"/>
      <c r="X1585" s="828"/>
      <c r="Y1585" s="828"/>
      <c r="Z1585" s="1281">
        <f t="shared" si="677"/>
        <v>1</v>
      </c>
      <c r="AA1585" s="829">
        <f t="shared" si="674"/>
        <v>489000</v>
      </c>
      <c r="AB1585" s="829">
        <f t="shared" si="678"/>
        <v>489000</v>
      </c>
      <c r="AC1585" s="829">
        <f t="shared" si="675"/>
        <v>1956000</v>
      </c>
      <c r="AD1585" s="830" t="b">
        <f t="shared" si="676"/>
        <v>1</v>
      </c>
      <c r="AE1585" s="738"/>
      <c r="AF1585" s="738"/>
    </row>
    <row r="1586" spans="1:32" ht="15" customHeight="1">
      <c r="A1586" s="1570" t="s">
        <v>1375</v>
      </c>
      <c r="B1586" s="1274"/>
      <c r="C1586" s="1361" t="s">
        <v>1490</v>
      </c>
      <c r="D1586" s="1274">
        <v>208010320</v>
      </c>
      <c r="E1586" s="1274"/>
      <c r="F1586" s="1349" t="s">
        <v>1166</v>
      </c>
      <c r="G1586" s="1349" t="s">
        <v>1427</v>
      </c>
      <c r="H1586" s="1349" t="s">
        <v>224</v>
      </c>
      <c r="I1586" s="1349" t="s">
        <v>595</v>
      </c>
      <c r="J1586" s="1274" t="s">
        <v>211</v>
      </c>
      <c r="K1586" s="1274">
        <v>1</v>
      </c>
      <c r="L1586" s="1276" t="s">
        <v>207</v>
      </c>
      <c r="M1586" s="1375">
        <v>2445000</v>
      </c>
      <c r="N1586" s="1274">
        <v>2017</v>
      </c>
      <c r="O1586" s="1377" t="s">
        <v>1275</v>
      </c>
      <c r="P1586" s="1722">
        <f t="shared" si="671"/>
        <v>2445000</v>
      </c>
      <c r="Q1586" s="2010"/>
      <c r="R1586" s="1349"/>
      <c r="S1586" s="1349"/>
      <c r="T1586" s="1349"/>
      <c r="U1586" s="746">
        <v>5</v>
      </c>
      <c r="V1586" s="1281"/>
      <c r="W1586" s="828"/>
      <c r="X1586" s="828"/>
      <c r="Y1586" s="828"/>
      <c r="Z1586" s="1281">
        <f t="shared" si="677"/>
        <v>1</v>
      </c>
      <c r="AA1586" s="829">
        <f t="shared" si="674"/>
        <v>489000</v>
      </c>
      <c r="AB1586" s="829">
        <f t="shared" si="678"/>
        <v>489000</v>
      </c>
      <c r="AC1586" s="829">
        <f t="shared" si="675"/>
        <v>1956000</v>
      </c>
      <c r="AD1586" s="830" t="b">
        <f t="shared" si="676"/>
        <v>1</v>
      </c>
      <c r="AE1586" s="738"/>
      <c r="AF1586" s="738"/>
    </row>
    <row r="1587" spans="1:32" ht="15" customHeight="1">
      <c r="A1587" s="1570" t="s">
        <v>1375</v>
      </c>
      <c r="B1587" s="1274"/>
      <c r="C1587" s="1361" t="s">
        <v>1490</v>
      </c>
      <c r="D1587" s="1274">
        <v>208010320</v>
      </c>
      <c r="E1587" s="1274"/>
      <c r="F1587" s="1349" t="s">
        <v>1166</v>
      </c>
      <c r="G1587" s="1349" t="s">
        <v>1427</v>
      </c>
      <c r="H1587" s="1349" t="s">
        <v>224</v>
      </c>
      <c r="I1587" s="1349" t="s">
        <v>595</v>
      </c>
      <c r="J1587" s="1274" t="s">
        <v>211</v>
      </c>
      <c r="K1587" s="1274">
        <v>1</v>
      </c>
      <c r="L1587" s="1276" t="s">
        <v>207</v>
      </c>
      <c r="M1587" s="1375">
        <v>2445000</v>
      </c>
      <c r="N1587" s="1274">
        <v>2017</v>
      </c>
      <c r="O1587" s="1377" t="s">
        <v>1275</v>
      </c>
      <c r="P1587" s="1722">
        <f t="shared" si="671"/>
        <v>2445000</v>
      </c>
      <c r="Q1587" s="2010"/>
      <c r="R1587" s="1349"/>
      <c r="S1587" s="1349"/>
      <c r="T1587" s="1349"/>
      <c r="U1587" s="746">
        <v>5</v>
      </c>
      <c r="V1587" s="1281"/>
      <c r="W1587" s="828"/>
      <c r="X1587" s="828"/>
      <c r="Y1587" s="828"/>
      <c r="Z1587" s="1281">
        <f t="shared" si="677"/>
        <v>1</v>
      </c>
      <c r="AA1587" s="829">
        <f t="shared" ref="AA1587:AA1604" si="679">P1587/U1587</f>
        <v>489000</v>
      </c>
      <c r="AB1587" s="829">
        <f t="shared" si="678"/>
        <v>489000</v>
      </c>
      <c r="AC1587" s="829">
        <f t="shared" ref="AC1587:AC1604" si="680">P1587-AB1587</f>
        <v>1956000</v>
      </c>
      <c r="AD1587" s="830" t="b">
        <f t="shared" si="676"/>
        <v>1</v>
      </c>
      <c r="AE1587" s="738"/>
      <c r="AF1587" s="738"/>
    </row>
    <row r="1588" spans="1:32" ht="15" customHeight="1">
      <c r="A1588" s="1570" t="s">
        <v>1375</v>
      </c>
      <c r="B1588" s="1274"/>
      <c r="C1588" s="1361" t="s">
        <v>1490</v>
      </c>
      <c r="D1588" s="1274">
        <v>208010320</v>
      </c>
      <c r="E1588" s="1274"/>
      <c r="F1588" s="1349" t="s">
        <v>1166</v>
      </c>
      <c r="G1588" s="1349" t="s">
        <v>1427</v>
      </c>
      <c r="H1588" s="1349" t="s">
        <v>224</v>
      </c>
      <c r="I1588" s="1349" t="s">
        <v>595</v>
      </c>
      <c r="J1588" s="1274" t="s">
        <v>211</v>
      </c>
      <c r="K1588" s="1274">
        <v>1</v>
      </c>
      <c r="L1588" s="1276" t="s">
        <v>207</v>
      </c>
      <c r="M1588" s="1375">
        <v>2445000</v>
      </c>
      <c r="N1588" s="1274">
        <v>2017</v>
      </c>
      <c r="O1588" s="1377" t="s">
        <v>1275</v>
      </c>
      <c r="P1588" s="1722">
        <f t="shared" si="671"/>
        <v>2445000</v>
      </c>
      <c r="Q1588" s="2010"/>
      <c r="R1588" s="1349"/>
      <c r="S1588" s="1349"/>
      <c r="T1588" s="1349"/>
      <c r="U1588" s="746">
        <v>5</v>
      </c>
      <c r="V1588" s="1281"/>
      <c r="W1588" s="828"/>
      <c r="X1588" s="828"/>
      <c r="Y1588" s="828"/>
      <c r="Z1588" s="1281">
        <f t="shared" si="677"/>
        <v>1</v>
      </c>
      <c r="AA1588" s="829">
        <f t="shared" si="679"/>
        <v>489000</v>
      </c>
      <c r="AB1588" s="829">
        <f t="shared" si="678"/>
        <v>489000</v>
      </c>
      <c r="AC1588" s="829">
        <f t="shared" si="680"/>
        <v>1956000</v>
      </c>
      <c r="AD1588" s="830" t="b">
        <f t="shared" si="676"/>
        <v>1</v>
      </c>
      <c r="AE1588" s="738"/>
      <c r="AF1588" s="738"/>
    </row>
    <row r="1589" spans="1:32" ht="15" customHeight="1">
      <c r="A1589" s="1570" t="s">
        <v>1375</v>
      </c>
      <c r="B1589" s="1274"/>
      <c r="C1589" s="1361" t="s">
        <v>1490</v>
      </c>
      <c r="D1589" s="1274">
        <v>208010320</v>
      </c>
      <c r="E1589" s="1274"/>
      <c r="F1589" s="1349" t="s">
        <v>1166</v>
      </c>
      <c r="G1589" s="1349" t="s">
        <v>1427</v>
      </c>
      <c r="H1589" s="1349" t="s">
        <v>224</v>
      </c>
      <c r="I1589" s="1349" t="s">
        <v>595</v>
      </c>
      <c r="J1589" s="1274" t="s">
        <v>211</v>
      </c>
      <c r="K1589" s="1274">
        <v>1</v>
      </c>
      <c r="L1589" s="1276" t="s">
        <v>207</v>
      </c>
      <c r="M1589" s="1375">
        <v>2445000</v>
      </c>
      <c r="N1589" s="1274">
        <v>2017</v>
      </c>
      <c r="O1589" s="1377" t="s">
        <v>1275</v>
      </c>
      <c r="P1589" s="1722">
        <f t="shared" si="671"/>
        <v>2445000</v>
      </c>
      <c r="Q1589" s="2010"/>
      <c r="R1589" s="1349"/>
      <c r="S1589" s="1349"/>
      <c r="T1589" s="1349"/>
      <c r="U1589" s="746">
        <v>5</v>
      </c>
      <c r="V1589" s="1281"/>
      <c r="W1589" s="828"/>
      <c r="X1589" s="828"/>
      <c r="Y1589" s="828"/>
      <c r="Z1589" s="1281">
        <f t="shared" si="677"/>
        <v>1</v>
      </c>
      <c r="AA1589" s="829">
        <f t="shared" si="679"/>
        <v>489000</v>
      </c>
      <c r="AB1589" s="829">
        <f t="shared" si="678"/>
        <v>489000</v>
      </c>
      <c r="AC1589" s="829">
        <f t="shared" si="680"/>
        <v>1956000</v>
      </c>
      <c r="AD1589" s="830" t="b">
        <f t="shared" si="676"/>
        <v>1</v>
      </c>
      <c r="AE1589" s="738"/>
      <c r="AF1589" s="738"/>
    </row>
    <row r="1590" spans="1:32" ht="15" customHeight="1">
      <c r="A1590" s="1570" t="s">
        <v>1375</v>
      </c>
      <c r="B1590" s="1274"/>
      <c r="C1590" s="1361" t="s">
        <v>1490</v>
      </c>
      <c r="D1590" s="1274">
        <v>208010320</v>
      </c>
      <c r="E1590" s="1274"/>
      <c r="F1590" s="1349" t="s">
        <v>1166</v>
      </c>
      <c r="G1590" s="1349" t="s">
        <v>1427</v>
      </c>
      <c r="H1590" s="1349" t="s">
        <v>224</v>
      </c>
      <c r="I1590" s="1349" t="s">
        <v>595</v>
      </c>
      <c r="J1590" s="1274" t="s">
        <v>211</v>
      </c>
      <c r="K1590" s="1274">
        <v>1</v>
      </c>
      <c r="L1590" s="1276" t="s">
        <v>207</v>
      </c>
      <c r="M1590" s="1375">
        <v>2445000</v>
      </c>
      <c r="N1590" s="1274">
        <v>2017</v>
      </c>
      <c r="O1590" s="1377" t="s">
        <v>1275</v>
      </c>
      <c r="P1590" s="1722">
        <f t="shared" si="671"/>
        <v>2445000</v>
      </c>
      <c r="Q1590" s="2010"/>
      <c r="R1590" s="1349"/>
      <c r="S1590" s="1349"/>
      <c r="T1590" s="1349"/>
      <c r="U1590" s="746">
        <v>5</v>
      </c>
      <c r="V1590" s="1281"/>
      <c r="W1590" s="828"/>
      <c r="X1590" s="828"/>
      <c r="Y1590" s="828"/>
      <c r="Z1590" s="1281">
        <f t="shared" si="677"/>
        <v>1</v>
      </c>
      <c r="AA1590" s="829">
        <f t="shared" si="679"/>
        <v>489000</v>
      </c>
      <c r="AB1590" s="829">
        <f t="shared" si="678"/>
        <v>489000</v>
      </c>
      <c r="AC1590" s="829">
        <f t="shared" si="680"/>
        <v>1956000</v>
      </c>
      <c r="AD1590" s="830" t="b">
        <f t="shared" si="676"/>
        <v>1</v>
      </c>
      <c r="AE1590" s="738"/>
      <c r="AF1590" s="738"/>
    </row>
    <row r="1591" spans="1:32" ht="15" customHeight="1">
      <c r="A1591" s="1570" t="s">
        <v>1375</v>
      </c>
      <c r="B1591" s="1274"/>
      <c r="C1591" s="1361" t="s">
        <v>1490</v>
      </c>
      <c r="D1591" s="1274">
        <v>208010320</v>
      </c>
      <c r="E1591" s="1274"/>
      <c r="F1591" s="1349" t="s">
        <v>1166</v>
      </c>
      <c r="G1591" s="1349" t="s">
        <v>1427</v>
      </c>
      <c r="H1591" s="1349" t="s">
        <v>224</v>
      </c>
      <c r="I1591" s="1349" t="s">
        <v>595</v>
      </c>
      <c r="J1591" s="1274" t="s">
        <v>211</v>
      </c>
      <c r="K1591" s="1274">
        <v>1</v>
      </c>
      <c r="L1591" s="1276" t="s">
        <v>207</v>
      </c>
      <c r="M1591" s="1375">
        <v>2445000</v>
      </c>
      <c r="N1591" s="1274">
        <v>2017</v>
      </c>
      <c r="O1591" s="1377" t="s">
        <v>1275</v>
      </c>
      <c r="P1591" s="1722">
        <f t="shared" si="671"/>
        <v>2445000</v>
      </c>
      <c r="Q1591" s="2010"/>
      <c r="R1591" s="1349"/>
      <c r="S1591" s="1349"/>
      <c r="T1591" s="1349"/>
      <c r="U1591" s="746">
        <v>5</v>
      </c>
      <c r="V1591" s="1281"/>
      <c r="W1591" s="828"/>
      <c r="X1591" s="828"/>
      <c r="Y1591" s="828"/>
      <c r="Z1591" s="1281">
        <f t="shared" si="677"/>
        <v>1</v>
      </c>
      <c r="AA1591" s="829">
        <f t="shared" si="679"/>
        <v>489000</v>
      </c>
      <c r="AB1591" s="829">
        <f t="shared" si="678"/>
        <v>489000</v>
      </c>
      <c r="AC1591" s="829">
        <f t="shared" si="680"/>
        <v>1956000</v>
      </c>
      <c r="AD1591" s="830" t="b">
        <f t="shared" si="676"/>
        <v>1</v>
      </c>
      <c r="AE1591" s="738"/>
      <c r="AF1591" s="738"/>
    </row>
    <row r="1592" spans="1:32" ht="15" customHeight="1">
      <c r="A1592" s="1570" t="s">
        <v>1375</v>
      </c>
      <c r="B1592" s="1274"/>
      <c r="C1592" s="1361" t="s">
        <v>1490</v>
      </c>
      <c r="D1592" s="1274">
        <v>208010320</v>
      </c>
      <c r="E1592" s="1274"/>
      <c r="F1592" s="1349" t="s">
        <v>1166</v>
      </c>
      <c r="G1592" s="1349" t="s">
        <v>1427</v>
      </c>
      <c r="H1592" s="1349" t="s">
        <v>224</v>
      </c>
      <c r="I1592" s="1349" t="s">
        <v>595</v>
      </c>
      <c r="J1592" s="1274" t="s">
        <v>211</v>
      </c>
      <c r="K1592" s="1274">
        <v>1</v>
      </c>
      <c r="L1592" s="1276" t="s">
        <v>207</v>
      </c>
      <c r="M1592" s="1375">
        <v>2445000</v>
      </c>
      <c r="N1592" s="1274">
        <v>2017</v>
      </c>
      <c r="O1592" s="1377" t="s">
        <v>1275</v>
      </c>
      <c r="P1592" s="1722">
        <f t="shared" si="671"/>
        <v>2445000</v>
      </c>
      <c r="Q1592" s="2010"/>
      <c r="R1592" s="1349"/>
      <c r="S1592" s="1349"/>
      <c r="T1592" s="1349"/>
      <c r="U1592" s="746">
        <v>5</v>
      </c>
      <c r="V1592" s="1281"/>
      <c r="W1592" s="828"/>
      <c r="X1592" s="828"/>
      <c r="Y1592" s="828"/>
      <c r="Z1592" s="1281">
        <f t="shared" si="677"/>
        <v>1</v>
      </c>
      <c r="AA1592" s="829">
        <f t="shared" si="679"/>
        <v>489000</v>
      </c>
      <c r="AB1592" s="829">
        <f t="shared" si="678"/>
        <v>489000</v>
      </c>
      <c r="AC1592" s="829">
        <f t="shared" si="680"/>
        <v>1956000</v>
      </c>
      <c r="AD1592" s="830" t="b">
        <f t="shared" si="676"/>
        <v>1</v>
      </c>
      <c r="AE1592" s="738"/>
      <c r="AF1592" s="738"/>
    </row>
    <row r="1593" spans="1:32" ht="15" customHeight="1">
      <c r="A1593" s="1570" t="s">
        <v>1375</v>
      </c>
      <c r="B1593" s="1274"/>
      <c r="C1593" s="1361" t="s">
        <v>1490</v>
      </c>
      <c r="D1593" s="1274">
        <v>208010320</v>
      </c>
      <c r="E1593" s="1274"/>
      <c r="F1593" s="1349" t="s">
        <v>1166</v>
      </c>
      <c r="G1593" s="1349" t="s">
        <v>1427</v>
      </c>
      <c r="H1593" s="1349" t="s">
        <v>224</v>
      </c>
      <c r="I1593" s="1349" t="s">
        <v>595</v>
      </c>
      <c r="J1593" s="1274" t="s">
        <v>211</v>
      </c>
      <c r="K1593" s="1274">
        <v>1</v>
      </c>
      <c r="L1593" s="1276" t="s">
        <v>207</v>
      </c>
      <c r="M1593" s="1375">
        <v>2445000</v>
      </c>
      <c r="N1593" s="1274">
        <v>2017</v>
      </c>
      <c r="O1593" s="1377" t="s">
        <v>1275</v>
      </c>
      <c r="P1593" s="1722">
        <f t="shared" si="671"/>
        <v>2445000</v>
      </c>
      <c r="Q1593" s="2010"/>
      <c r="R1593" s="1349"/>
      <c r="S1593" s="1349"/>
      <c r="T1593" s="1349"/>
      <c r="U1593" s="746">
        <v>5</v>
      </c>
      <c r="V1593" s="1281"/>
      <c r="W1593" s="828"/>
      <c r="X1593" s="828"/>
      <c r="Y1593" s="828"/>
      <c r="Z1593" s="1281">
        <f t="shared" si="677"/>
        <v>1</v>
      </c>
      <c r="AA1593" s="829">
        <f t="shared" si="679"/>
        <v>489000</v>
      </c>
      <c r="AB1593" s="829">
        <f t="shared" si="678"/>
        <v>489000</v>
      </c>
      <c r="AC1593" s="829">
        <f t="shared" si="680"/>
        <v>1956000</v>
      </c>
      <c r="AD1593" s="830" t="b">
        <f t="shared" si="676"/>
        <v>1</v>
      </c>
      <c r="AE1593" s="738"/>
      <c r="AF1593" s="738"/>
    </row>
    <row r="1594" spans="1:32" ht="15" customHeight="1">
      <c r="A1594" s="1570" t="s">
        <v>1375</v>
      </c>
      <c r="B1594" s="1274"/>
      <c r="C1594" s="1361" t="s">
        <v>1490</v>
      </c>
      <c r="D1594" s="1274">
        <v>208010320</v>
      </c>
      <c r="E1594" s="1274"/>
      <c r="F1594" s="1349" t="s">
        <v>1166</v>
      </c>
      <c r="G1594" s="1349" t="s">
        <v>1427</v>
      </c>
      <c r="H1594" s="1349" t="s">
        <v>224</v>
      </c>
      <c r="I1594" s="1349" t="s">
        <v>595</v>
      </c>
      <c r="J1594" s="1274" t="s">
        <v>211</v>
      </c>
      <c r="K1594" s="1274">
        <v>1</v>
      </c>
      <c r="L1594" s="1276" t="s">
        <v>207</v>
      </c>
      <c r="M1594" s="1375">
        <v>2445000</v>
      </c>
      <c r="N1594" s="1274">
        <v>2017</v>
      </c>
      <c r="O1594" s="1377" t="s">
        <v>1275</v>
      </c>
      <c r="P1594" s="1722">
        <f t="shared" si="671"/>
        <v>2445000</v>
      </c>
      <c r="Q1594" s="2010"/>
      <c r="R1594" s="1349"/>
      <c r="S1594" s="1349"/>
      <c r="T1594" s="1349"/>
      <c r="U1594" s="746">
        <v>5</v>
      </c>
      <c r="V1594" s="1281"/>
      <c r="W1594" s="828"/>
      <c r="X1594" s="828"/>
      <c r="Y1594" s="828"/>
      <c r="Z1594" s="1281">
        <f t="shared" si="677"/>
        <v>1</v>
      </c>
      <c r="AA1594" s="829">
        <f t="shared" si="679"/>
        <v>489000</v>
      </c>
      <c r="AB1594" s="829">
        <f t="shared" si="678"/>
        <v>489000</v>
      </c>
      <c r="AC1594" s="829">
        <f t="shared" si="680"/>
        <v>1956000</v>
      </c>
      <c r="AD1594" s="830" t="b">
        <f t="shared" si="676"/>
        <v>1</v>
      </c>
      <c r="AE1594" s="738"/>
      <c r="AF1594" s="738"/>
    </row>
    <row r="1595" spans="1:32" ht="15" customHeight="1">
      <c r="A1595" s="1570" t="s">
        <v>1375</v>
      </c>
      <c r="B1595" s="1274"/>
      <c r="C1595" s="1361" t="s">
        <v>1490</v>
      </c>
      <c r="D1595" s="1274">
        <v>208010320</v>
      </c>
      <c r="E1595" s="1274"/>
      <c r="F1595" s="1349" t="s">
        <v>1166</v>
      </c>
      <c r="G1595" s="1349" t="s">
        <v>1427</v>
      </c>
      <c r="H1595" s="1349" t="s">
        <v>224</v>
      </c>
      <c r="I1595" s="1349" t="s">
        <v>595</v>
      </c>
      <c r="J1595" s="1274" t="s">
        <v>211</v>
      </c>
      <c r="K1595" s="1274">
        <v>1</v>
      </c>
      <c r="L1595" s="1276" t="s">
        <v>207</v>
      </c>
      <c r="M1595" s="1375">
        <v>2445000</v>
      </c>
      <c r="N1595" s="1274">
        <v>2017</v>
      </c>
      <c r="O1595" s="1377" t="s">
        <v>1275</v>
      </c>
      <c r="P1595" s="1722">
        <f t="shared" si="671"/>
        <v>2445000</v>
      </c>
      <c r="Q1595" s="2010"/>
      <c r="R1595" s="1349"/>
      <c r="S1595" s="1349"/>
      <c r="T1595" s="1349"/>
      <c r="U1595" s="746">
        <v>5</v>
      </c>
      <c r="V1595" s="1281"/>
      <c r="W1595" s="828"/>
      <c r="X1595" s="828"/>
      <c r="Y1595" s="828"/>
      <c r="Z1595" s="1281">
        <f t="shared" si="677"/>
        <v>1</v>
      </c>
      <c r="AA1595" s="829">
        <f t="shared" si="679"/>
        <v>489000</v>
      </c>
      <c r="AB1595" s="829">
        <f t="shared" si="678"/>
        <v>489000</v>
      </c>
      <c r="AC1595" s="829">
        <f t="shared" si="680"/>
        <v>1956000</v>
      </c>
      <c r="AD1595" s="830" t="b">
        <f t="shared" si="676"/>
        <v>1</v>
      </c>
      <c r="AE1595" s="738"/>
      <c r="AF1595" s="738"/>
    </row>
    <row r="1596" spans="1:32" ht="15" customHeight="1">
      <c r="A1596" s="1570" t="s">
        <v>1375</v>
      </c>
      <c r="B1596" s="1274"/>
      <c r="C1596" s="1361" t="s">
        <v>1490</v>
      </c>
      <c r="D1596" s="1274">
        <v>208010320</v>
      </c>
      <c r="E1596" s="1274"/>
      <c r="F1596" s="1349" t="s">
        <v>1166</v>
      </c>
      <c r="G1596" s="1349" t="s">
        <v>1427</v>
      </c>
      <c r="H1596" s="1349" t="s">
        <v>224</v>
      </c>
      <c r="I1596" s="1349" t="s">
        <v>595</v>
      </c>
      <c r="J1596" s="1274" t="s">
        <v>211</v>
      </c>
      <c r="K1596" s="1274">
        <v>1</v>
      </c>
      <c r="L1596" s="1276" t="s">
        <v>207</v>
      </c>
      <c r="M1596" s="1375">
        <v>2445000</v>
      </c>
      <c r="N1596" s="1274">
        <v>2017</v>
      </c>
      <c r="O1596" s="1377" t="s">
        <v>1275</v>
      </c>
      <c r="P1596" s="1722">
        <f t="shared" si="671"/>
        <v>2445000</v>
      </c>
      <c r="Q1596" s="2010"/>
      <c r="R1596" s="1349"/>
      <c r="S1596" s="1349"/>
      <c r="T1596" s="1349"/>
      <c r="U1596" s="746">
        <v>5</v>
      </c>
      <c r="V1596" s="1281"/>
      <c r="W1596" s="828"/>
      <c r="X1596" s="828"/>
      <c r="Y1596" s="828"/>
      <c r="Z1596" s="1281">
        <f t="shared" si="677"/>
        <v>1</v>
      </c>
      <c r="AA1596" s="829">
        <f t="shared" si="679"/>
        <v>489000</v>
      </c>
      <c r="AB1596" s="829">
        <f t="shared" si="678"/>
        <v>489000</v>
      </c>
      <c r="AC1596" s="829">
        <f t="shared" si="680"/>
        <v>1956000</v>
      </c>
      <c r="AD1596" s="830" t="b">
        <f t="shared" si="676"/>
        <v>1</v>
      </c>
      <c r="AE1596" s="738"/>
      <c r="AF1596" s="738"/>
    </row>
    <row r="1597" spans="1:32" ht="15" customHeight="1">
      <c r="A1597" s="1570" t="s">
        <v>1375</v>
      </c>
      <c r="B1597" s="1274"/>
      <c r="C1597" s="1361" t="s">
        <v>1490</v>
      </c>
      <c r="D1597" s="1274">
        <v>208010320</v>
      </c>
      <c r="E1597" s="1274"/>
      <c r="F1597" s="1349" t="s">
        <v>1166</v>
      </c>
      <c r="G1597" s="1349" t="s">
        <v>1427</v>
      </c>
      <c r="H1597" s="1349" t="s">
        <v>224</v>
      </c>
      <c r="I1597" s="1349" t="s">
        <v>595</v>
      </c>
      <c r="J1597" s="1274" t="s">
        <v>211</v>
      </c>
      <c r="K1597" s="1274">
        <v>1</v>
      </c>
      <c r="L1597" s="1276" t="s">
        <v>207</v>
      </c>
      <c r="M1597" s="1375">
        <v>2445000</v>
      </c>
      <c r="N1597" s="1274">
        <v>2017</v>
      </c>
      <c r="O1597" s="1377" t="s">
        <v>1275</v>
      </c>
      <c r="P1597" s="1722">
        <f t="shared" ref="P1597:P1660" si="681">K1597*M1597</f>
        <v>2445000</v>
      </c>
      <c r="Q1597" s="2010"/>
      <c r="R1597" s="1349"/>
      <c r="S1597" s="1349"/>
      <c r="T1597" s="1349"/>
      <c r="U1597" s="746">
        <v>5</v>
      </c>
      <c r="V1597" s="1281"/>
      <c r="W1597" s="828"/>
      <c r="X1597" s="828"/>
      <c r="Y1597" s="828"/>
      <c r="Z1597" s="1281">
        <f t="shared" si="677"/>
        <v>1</v>
      </c>
      <c r="AA1597" s="829">
        <f t="shared" si="679"/>
        <v>489000</v>
      </c>
      <c r="AB1597" s="829">
        <f t="shared" si="678"/>
        <v>489000</v>
      </c>
      <c r="AC1597" s="829">
        <f t="shared" si="680"/>
        <v>1956000</v>
      </c>
      <c r="AD1597" s="830" t="b">
        <f t="shared" si="676"/>
        <v>1</v>
      </c>
      <c r="AE1597" s="738"/>
      <c r="AF1597" s="738"/>
    </row>
    <row r="1598" spans="1:32" ht="15" customHeight="1">
      <c r="A1598" s="1570" t="s">
        <v>1375</v>
      </c>
      <c r="B1598" s="1274"/>
      <c r="C1598" s="1361" t="s">
        <v>1490</v>
      </c>
      <c r="D1598" s="1274">
        <v>208010320</v>
      </c>
      <c r="E1598" s="1274"/>
      <c r="F1598" s="1349" t="s">
        <v>1166</v>
      </c>
      <c r="G1598" s="1349" t="s">
        <v>1427</v>
      </c>
      <c r="H1598" s="1349" t="s">
        <v>224</v>
      </c>
      <c r="I1598" s="1349" t="s">
        <v>595</v>
      </c>
      <c r="J1598" s="1274" t="s">
        <v>211</v>
      </c>
      <c r="K1598" s="1274">
        <v>1</v>
      </c>
      <c r="L1598" s="1276" t="s">
        <v>207</v>
      </c>
      <c r="M1598" s="1375">
        <v>2445000</v>
      </c>
      <c r="N1598" s="1274">
        <v>2017</v>
      </c>
      <c r="O1598" s="1377" t="s">
        <v>1275</v>
      </c>
      <c r="P1598" s="1722">
        <f t="shared" si="681"/>
        <v>2445000</v>
      </c>
      <c r="Q1598" s="2010"/>
      <c r="R1598" s="1349"/>
      <c r="S1598" s="1349"/>
      <c r="T1598" s="1349"/>
      <c r="U1598" s="746">
        <v>5</v>
      </c>
      <c r="V1598" s="1281"/>
      <c r="W1598" s="828"/>
      <c r="X1598" s="828"/>
      <c r="Y1598" s="828"/>
      <c r="Z1598" s="1281">
        <f t="shared" si="677"/>
        <v>1</v>
      </c>
      <c r="AA1598" s="829">
        <f t="shared" si="679"/>
        <v>489000</v>
      </c>
      <c r="AB1598" s="829">
        <f t="shared" si="678"/>
        <v>489000</v>
      </c>
      <c r="AC1598" s="829">
        <f t="shared" si="680"/>
        <v>1956000</v>
      </c>
      <c r="AD1598" s="830" t="b">
        <f t="shared" si="676"/>
        <v>1</v>
      </c>
      <c r="AE1598" s="738"/>
      <c r="AF1598" s="738"/>
    </row>
    <row r="1599" spans="1:32" ht="15" customHeight="1">
      <c r="A1599" s="1570" t="s">
        <v>1375</v>
      </c>
      <c r="B1599" s="1274"/>
      <c r="C1599" s="1361" t="s">
        <v>1490</v>
      </c>
      <c r="D1599" s="1274">
        <v>208010320</v>
      </c>
      <c r="E1599" s="1274"/>
      <c r="F1599" s="1349" t="s">
        <v>1166</v>
      </c>
      <c r="G1599" s="1349" t="s">
        <v>1427</v>
      </c>
      <c r="H1599" s="1349" t="s">
        <v>224</v>
      </c>
      <c r="I1599" s="1349" t="s">
        <v>595</v>
      </c>
      <c r="J1599" s="1274" t="s">
        <v>211</v>
      </c>
      <c r="K1599" s="1274">
        <v>1</v>
      </c>
      <c r="L1599" s="1276" t="s">
        <v>207</v>
      </c>
      <c r="M1599" s="1375">
        <v>2445000</v>
      </c>
      <c r="N1599" s="1274">
        <v>2017</v>
      </c>
      <c r="O1599" s="1377" t="s">
        <v>1275</v>
      </c>
      <c r="P1599" s="1722">
        <f t="shared" si="681"/>
        <v>2445000</v>
      </c>
      <c r="Q1599" s="2010"/>
      <c r="R1599" s="1349"/>
      <c r="S1599" s="1349"/>
      <c r="T1599" s="1349"/>
      <c r="U1599" s="746">
        <v>5</v>
      </c>
      <c r="V1599" s="1281"/>
      <c r="W1599" s="828"/>
      <c r="X1599" s="828"/>
      <c r="Y1599" s="828"/>
      <c r="Z1599" s="1281">
        <f t="shared" si="677"/>
        <v>1</v>
      </c>
      <c r="AA1599" s="829">
        <f t="shared" si="679"/>
        <v>489000</v>
      </c>
      <c r="AB1599" s="829">
        <f t="shared" si="678"/>
        <v>489000</v>
      </c>
      <c r="AC1599" s="829">
        <f t="shared" si="680"/>
        <v>1956000</v>
      </c>
      <c r="AD1599" s="830" t="b">
        <f t="shared" si="676"/>
        <v>1</v>
      </c>
      <c r="AE1599" s="738"/>
      <c r="AF1599" s="738"/>
    </row>
    <row r="1600" spans="1:32" ht="15" customHeight="1">
      <c r="A1600" s="1570" t="s">
        <v>1375</v>
      </c>
      <c r="B1600" s="1274"/>
      <c r="C1600" s="1361" t="s">
        <v>1490</v>
      </c>
      <c r="D1600" s="1274">
        <v>208010320</v>
      </c>
      <c r="E1600" s="1274"/>
      <c r="F1600" s="1349" t="s">
        <v>1166</v>
      </c>
      <c r="G1600" s="1349" t="s">
        <v>1427</v>
      </c>
      <c r="H1600" s="1349" t="s">
        <v>224</v>
      </c>
      <c r="I1600" s="1349" t="s">
        <v>595</v>
      </c>
      <c r="J1600" s="1274" t="s">
        <v>211</v>
      </c>
      <c r="K1600" s="1274">
        <v>1</v>
      </c>
      <c r="L1600" s="1276" t="s">
        <v>207</v>
      </c>
      <c r="M1600" s="1375">
        <v>2445000</v>
      </c>
      <c r="N1600" s="1274">
        <v>2017</v>
      </c>
      <c r="O1600" s="1377" t="s">
        <v>1275</v>
      </c>
      <c r="P1600" s="1722">
        <f t="shared" si="681"/>
        <v>2445000</v>
      </c>
      <c r="Q1600" s="2010"/>
      <c r="R1600" s="1349"/>
      <c r="S1600" s="1349"/>
      <c r="T1600" s="1349"/>
      <c r="U1600" s="746">
        <v>5</v>
      </c>
      <c r="V1600" s="1281"/>
      <c r="W1600" s="828"/>
      <c r="X1600" s="828"/>
      <c r="Y1600" s="828"/>
      <c r="Z1600" s="1281">
        <f t="shared" si="677"/>
        <v>1</v>
      </c>
      <c r="AA1600" s="829">
        <f t="shared" si="679"/>
        <v>489000</v>
      </c>
      <c r="AB1600" s="829">
        <f t="shared" si="678"/>
        <v>489000</v>
      </c>
      <c r="AC1600" s="829">
        <f t="shared" si="680"/>
        <v>1956000</v>
      </c>
      <c r="AD1600" s="830" t="b">
        <f t="shared" si="676"/>
        <v>1</v>
      </c>
      <c r="AE1600" s="738"/>
      <c r="AF1600" s="738"/>
    </row>
    <row r="1601" spans="1:32" ht="15" customHeight="1">
      <c r="A1601" s="1570" t="s">
        <v>1375</v>
      </c>
      <c r="B1601" s="1274"/>
      <c r="C1601" s="1361" t="s">
        <v>1490</v>
      </c>
      <c r="D1601" s="1274">
        <v>208010320</v>
      </c>
      <c r="E1601" s="1274"/>
      <c r="F1601" s="1349" t="s">
        <v>1166</v>
      </c>
      <c r="G1601" s="1349" t="s">
        <v>1427</v>
      </c>
      <c r="H1601" s="1349" t="s">
        <v>224</v>
      </c>
      <c r="I1601" s="1349" t="s">
        <v>595</v>
      </c>
      <c r="J1601" s="1274" t="s">
        <v>211</v>
      </c>
      <c r="K1601" s="1274">
        <v>1</v>
      </c>
      <c r="L1601" s="1276" t="s">
        <v>207</v>
      </c>
      <c r="M1601" s="1375">
        <v>2445000</v>
      </c>
      <c r="N1601" s="1274">
        <v>2017</v>
      </c>
      <c r="O1601" s="1377" t="s">
        <v>1275</v>
      </c>
      <c r="P1601" s="1722">
        <f t="shared" si="681"/>
        <v>2445000</v>
      </c>
      <c r="Q1601" s="2010"/>
      <c r="R1601" s="1349"/>
      <c r="S1601" s="1349"/>
      <c r="T1601" s="1349"/>
      <c r="U1601" s="746">
        <v>5</v>
      </c>
      <c r="V1601" s="1281"/>
      <c r="W1601" s="828"/>
      <c r="X1601" s="828"/>
      <c r="Y1601" s="828"/>
      <c r="Z1601" s="1281">
        <f t="shared" si="677"/>
        <v>1</v>
      </c>
      <c r="AA1601" s="829">
        <f t="shared" si="679"/>
        <v>489000</v>
      </c>
      <c r="AB1601" s="829">
        <f t="shared" si="678"/>
        <v>489000</v>
      </c>
      <c r="AC1601" s="829">
        <f t="shared" si="680"/>
        <v>1956000</v>
      </c>
      <c r="AD1601" s="830" t="b">
        <f t="shared" si="676"/>
        <v>1</v>
      </c>
      <c r="AE1601" s="738"/>
      <c r="AF1601" s="738"/>
    </row>
    <row r="1602" spans="1:32" ht="15" customHeight="1">
      <c r="A1602" s="1570" t="s">
        <v>1375</v>
      </c>
      <c r="B1602" s="1274"/>
      <c r="C1602" s="1361" t="s">
        <v>1490</v>
      </c>
      <c r="D1602" s="1274">
        <v>208010320</v>
      </c>
      <c r="E1602" s="1274"/>
      <c r="F1602" s="1349" t="s">
        <v>1166</v>
      </c>
      <c r="G1602" s="1349" t="s">
        <v>1427</v>
      </c>
      <c r="H1602" s="1349" t="s">
        <v>224</v>
      </c>
      <c r="I1602" s="1349" t="s">
        <v>595</v>
      </c>
      <c r="J1602" s="1274" t="s">
        <v>211</v>
      </c>
      <c r="K1602" s="1274">
        <v>1</v>
      </c>
      <c r="L1602" s="1276" t="s">
        <v>207</v>
      </c>
      <c r="M1602" s="1375">
        <v>2445000</v>
      </c>
      <c r="N1602" s="1274">
        <v>2017</v>
      </c>
      <c r="O1602" s="1377" t="s">
        <v>1275</v>
      </c>
      <c r="P1602" s="1722">
        <f t="shared" si="681"/>
        <v>2445000</v>
      </c>
      <c r="Q1602" s="2010"/>
      <c r="R1602" s="1349"/>
      <c r="S1602" s="1349"/>
      <c r="T1602" s="1349"/>
      <c r="U1602" s="746">
        <v>5</v>
      </c>
      <c r="V1602" s="1281"/>
      <c r="W1602" s="828"/>
      <c r="X1602" s="828"/>
      <c r="Y1602" s="828"/>
      <c r="Z1602" s="1281">
        <f t="shared" si="677"/>
        <v>1</v>
      </c>
      <c r="AA1602" s="829">
        <f t="shared" si="679"/>
        <v>489000</v>
      </c>
      <c r="AB1602" s="829">
        <f t="shared" si="678"/>
        <v>489000</v>
      </c>
      <c r="AC1602" s="829">
        <f t="shared" si="680"/>
        <v>1956000</v>
      </c>
      <c r="AD1602" s="830" t="b">
        <f t="shared" si="676"/>
        <v>1</v>
      </c>
      <c r="AE1602" s="738"/>
      <c r="AF1602" s="738"/>
    </row>
    <row r="1603" spans="1:32" ht="15" customHeight="1">
      <c r="A1603" s="1570" t="s">
        <v>1375</v>
      </c>
      <c r="B1603" s="1274"/>
      <c r="C1603" s="1361" t="s">
        <v>1490</v>
      </c>
      <c r="D1603" s="1274">
        <v>208010320</v>
      </c>
      <c r="E1603" s="1274"/>
      <c r="F1603" s="1349" t="s">
        <v>1166</v>
      </c>
      <c r="G1603" s="1349" t="s">
        <v>1427</v>
      </c>
      <c r="H1603" s="1349" t="s">
        <v>224</v>
      </c>
      <c r="I1603" s="1349" t="s">
        <v>595</v>
      </c>
      <c r="J1603" s="1274" t="s">
        <v>211</v>
      </c>
      <c r="K1603" s="1274">
        <v>1</v>
      </c>
      <c r="L1603" s="1276" t="s">
        <v>207</v>
      </c>
      <c r="M1603" s="1375">
        <v>2445000</v>
      </c>
      <c r="N1603" s="1274">
        <v>2017</v>
      </c>
      <c r="O1603" s="1377" t="s">
        <v>1275</v>
      </c>
      <c r="P1603" s="1722">
        <f t="shared" si="681"/>
        <v>2445000</v>
      </c>
      <c r="Q1603" s="2010"/>
      <c r="R1603" s="1349"/>
      <c r="S1603" s="1349"/>
      <c r="T1603" s="1349"/>
      <c r="U1603" s="746">
        <v>5</v>
      </c>
      <c r="V1603" s="1281"/>
      <c r="W1603" s="828"/>
      <c r="X1603" s="828"/>
      <c r="Y1603" s="828"/>
      <c r="Z1603" s="1281">
        <f t="shared" si="677"/>
        <v>1</v>
      </c>
      <c r="AA1603" s="829">
        <f t="shared" si="679"/>
        <v>489000</v>
      </c>
      <c r="AB1603" s="829">
        <f t="shared" si="678"/>
        <v>489000</v>
      </c>
      <c r="AC1603" s="829">
        <f t="shared" si="680"/>
        <v>1956000</v>
      </c>
      <c r="AD1603" s="830" t="b">
        <f t="shared" si="676"/>
        <v>1</v>
      </c>
      <c r="AE1603" s="738"/>
      <c r="AF1603" s="738"/>
    </row>
    <row r="1604" spans="1:32" ht="15" customHeight="1">
      <c r="A1604" s="1570" t="s">
        <v>1375</v>
      </c>
      <c r="B1604" s="1274"/>
      <c r="C1604" s="1361" t="s">
        <v>1490</v>
      </c>
      <c r="D1604" s="1274">
        <v>208010320</v>
      </c>
      <c r="E1604" s="1274"/>
      <c r="F1604" s="1349" t="s">
        <v>1166</v>
      </c>
      <c r="G1604" s="1349" t="s">
        <v>1427</v>
      </c>
      <c r="H1604" s="1349" t="s">
        <v>224</v>
      </c>
      <c r="I1604" s="1349" t="s">
        <v>595</v>
      </c>
      <c r="J1604" s="1274" t="s">
        <v>211</v>
      </c>
      <c r="K1604" s="1274">
        <v>1</v>
      </c>
      <c r="L1604" s="1276" t="s">
        <v>207</v>
      </c>
      <c r="M1604" s="1375">
        <v>2445000</v>
      </c>
      <c r="N1604" s="1274">
        <v>2017</v>
      </c>
      <c r="O1604" s="1377" t="s">
        <v>1275</v>
      </c>
      <c r="P1604" s="1722">
        <f t="shared" si="681"/>
        <v>2445000</v>
      </c>
      <c r="Q1604" s="2011"/>
      <c r="R1604" s="1349"/>
      <c r="S1604" s="1349"/>
      <c r="T1604" s="1349"/>
      <c r="U1604" s="746">
        <v>5</v>
      </c>
      <c r="V1604" s="1281"/>
      <c r="W1604" s="828"/>
      <c r="X1604" s="828"/>
      <c r="Y1604" s="828"/>
      <c r="Z1604" s="1281">
        <f t="shared" si="677"/>
        <v>1</v>
      </c>
      <c r="AA1604" s="829">
        <f t="shared" si="679"/>
        <v>489000</v>
      </c>
      <c r="AB1604" s="829">
        <f t="shared" si="678"/>
        <v>489000</v>
      </c>
      <c r="AC1604" s="829">
        <f t="shared" si="680"/>
        <v>1956000</v>
      </c>
      <c r="AD1604" s="830" t="b">
        <f t="shared" si="676"/>
        <v>1</v>
      </c>
      <c r="AE1604" s="738"/>
      <c r="AF1604" s="738"/>
    </row>
    <row r="1605" spans="1:32" ht="15" customHeight="1">
      <c r="A1605" s="1570" t="s">
        <v>1375</v>
      </c>
      <c r="B1605" s="1274"/>
      <c r="C1605" s="1361"/>
      <c r="D1605" s="1274"/>
      <c r="E1605" s="1274"/>
      <c r="F1605" s="1349"/>
      <c r="G1605" s="1349"/>
      <c r="H1605" s="1349"/>
      <c r="I1605" s="1349"/>
      <c r="J1605" s="1274"/>
      <c r="K1605" s="1274"/>
      <c r="L1605" s="1276"/>
      <c r="M1605" s="1375"/>
      <c r="N1605" s="1274"/>
      <c r="O1605" s="1377"/>
      <c r="P1605" s="1722">
        <f t="shared" si="681"/>
        <v>0</v>
      </c>
      <c r="Q1605" s="1349"/>
      <c r="R1605" s="1349"/>
      <c r="S1605" s="1349"/>
      <c r="T1605" s="1349"/>
      <c r="U1605" s="746"/>
      <c r="V1605" s="1281"/>
      <c r="W1605" s="828"/>
      <c r="X1605" s="828"/>
      <c r="Y1605" s="828"/>
      <c r="Z1605" s="1281"/>
      <c r="AA1605" s="829"/>
      <c r="AB1605" s="829"/>
      <c r="AC1605" s="829"/>
      <c r="AD1605" s="830" t="b">
        <f t="shared" si="676"/>
        <v>1</v>
      </c>
      <c r="AE1605" s="738"/>
      <c r="AF1605" s="738"/>
    </row>
    <row r="1606" spans="1:32" ht="15" customHeight="1">
      <c r="A1606" s="1570" t="s">
        <v>1375</v>
      </c>
      <c r="B1606" s="1274">
        <v>247</v>
      </c>
      <c r="C1606" s="1361" t="s">
        <v>1491</v>
      </c>
      <c r="D1606" s="1274">
        <v>208010271</v>
      </c>
      <c r="E1606" s="1368"/>
      <c r="F1606" s="1349" t="s">
        <v>1483</v>
      </c>
      <c r="G1606" s="1349" t="s">
        <v>1480</v>
      </c>
      <c r="H1606" s="1349" t="s">
        <v>1484</v>
      </c>
      <c r="I1606" s="1349" t="s">
        <v>212</v>
      </c>
      <c r="J1606" s="1349" t="s">
        <v>535</v>
      </c>
      <c r="K1606" s="1274">
        <v>1</v>
      </c>
      <c r="L1606" s="1276" t="s">
        <v>207</v>
      </c>
      <c r="M1606" s="1381">
        <v>1346895</v>
      </c>
      <c r="N1606" s="1349">
        <v>2017</v>
      </c>
      <c r="O1606" s="1377" t="s">
        <v>1275</v>
      </c>
      <c r="P1606" s="1722">
        <f t="shared" si="681"/>
        <v>1346895</v>
      </c>
      <c r="Q1606" s="2012" t="s">
        <v>99</v>
      </c>
      <c r="R1606" s="1349"/>
      <c r="S1606" s="1349"/>
      <c r="T1606" s="1349" t="s">
        <v>1464</v>
      </c>
      <c r="U1606" s="746">
        <v>5</v>
      </c>
      <c r="V1606" s="1281"/>
      <c r="W1606" s="828"/>
      <c r="X1606" s="828"/>
      <c r="Y1606" s="828"/>
      <c r="Z1606" s="1281">
        <f t="shared" si="677"/>
        <v>1</v>
      </c>
      <c r="AA1606" s="829">
        <f t="shared" ref="AA1606:AA1637" si="682">P1606/U1606</f>
        <v>269379</v>
      </c>
      <c r="AB1606" s="829">
        <f t="shared" si="678"/>
        <v>269379</v>
      </c>
      <c r="AC1606" s="829">
        <f t="shared" ref="AC1606:AC1637" si="683">P1606-AB1606</f>
        <v>1077516</v>
      </c>
      <c r="AD1606" s="830" t="b">
        <f t="shared" si="676"/>
        <v>1</v>
      </c>
      <c r="AE1606" s="738"/>
      <c r="AF1606" s="738"/>
    </row>
    <row r="1607" spans="1:32" ht="15" customHeight="1">
      <c r="A1607" s="1570" t="s">
        <v>1375</v>
      </c>
      <c r="B1607" s="1274"/>
      <c r="C1607" s="1361" t="s">
        <v>1491</v>
      </c>
      <c r="D1607" s="1274">
        <v>208010271</v>
      </c>
      <c r="E1607" s="1368"/>
      <c r="F1607" s="1349" t="s">
        <v>1483</v>
      </c>
      <c r="G1607" s="1349" t="s">
        <v>1480</v>
      </c>
      <c r="H1607" s="1349" t="s">
        <v>1484</v>
      </c>
      <c r="I1607" s="1349" t="s">
        <v>212</v>
      </c>
      <c r="J1607" s="1349" t="s">
        <v>535</v>
      </c>
      <c r="K1607" s="1274">
        <v>1</v>
      </c>
      <c r="L1607" s="1276" t="s">
        <v>207</v>
      </c>
      <c r="M1607" s="1381">
        <v>1346895</v>
      </c>
      <c r="N1607" s="1349">
        <v>2017</v>
      </c>
      <c r="O1607" s="1377" t="s">
        <v>1275</v>
      </c>
      <c r="P1607" s="1722">
        <f t="shared" si="681"/>
        <v>1346895</v>
      </c>
      <c r="Q1607" s="2010"/>
      <c r="R1607" s="1349"/>
      <c r="S1607" s="1349"/>
      <c r="T1607" s="1349"/>
      <c r="U1607" s="746">
        <v>5</v>
      </c>
      <c r="V1607" s="1281"/>
      <c r="W1607" s="828"/>
      <c r="X1607" s="828"/>
      <c r="Y1607" s="828"/>
      <c r="Z1607" s="1281">
        <f t="shared" si="677"/>
        <v>1</v>
      </c>
      <c r="AA1607" s="829">
        <f t="shared" si="682"/>
        <v>269379</v>
      </c>
      <c r="AB1607" s="829">
        <f t="shared" si="678"/>
        <v>269379</v>
      </c>
      <c r="AC1607" s="829">
        <f t="shared" si="683"/>
        <v>1077516</v>
      </c>
      <c r="AD1607" s="830" t="b">
        <f t="shared" si="676"/>
        <v>1</v>
      </c>
      <c r="AE1607" s="738"/>
      <c r="AF1607" s="738"/>
    </row>
    <row r="1608" spans="1:32" ht="15" customHeight="1">
      <c r="A1608" s="1570" t="s">
        <v>1375</v>
      </c>
      <c r="B1608" s="1274"/>
      <c r="C1608" s="1361" t="s">
        <v>1491</v>
      </c>
      <c r="D1608" s="1274">
        <v>208010271</v>
      </c>
      <c r="E1608" s="1368"/>
      <c r="F1608" s="1349" t="s">
        <v>1483</v>
      </c>
      <c r="G1608" s="1349" t="s">
        <v>1480</v>
      </c>
      <c r="H1608" s="1349" t="s">
        <v>1484</v>
      </c>
      <c r="I1608" s="1349" t="s">
        <v>212</v>
      </c>
      <c r="J1608" s="1349" t="s">
        <v>535</v>
      </c>
      <c r="K1608" s="1274">
        <v>1</v>
      </c>
      <c r="L1608" s="1276" t="s">
        <v>207</v>
      </c>
      <c r="M1608" s="1381">
        <v>1346895</v>
      </c>
      <c r="N1608" s="1349">
        <v>2017</v>
      </c>
      <c r="O1608" s="1377" t="s">
        <v>1275</v>
      </c>
      <c r="P1608" s="1722">
        <f t="shared" si="681"/>
        <v>1346895</v>
      </c>
      <c r="Q1608" s="2010"/>
      <c r="R1608" s="1349"/>
      <c r="S1608" s="1349"/>
      <c r="T1608" s="1349"/>
      <c r="U1608" s="746">
        <v>5</v>
      </c>
      <c r="V1608" s="1281"/>
      <c r="W1608" s="828"/>
      <c r="X1608" s="828"/>
      <c r="Y1608" s="828"/>
      <c r="Z1608" s="1281">
        <f t="shared" si="677"/>
        <v>1</v>
      </c>
      <c r="AA1608" s="829">
        <f t="shared" si="682"/>
        <v>269379</v>
      </c>
      <c r="AB1608" s="829">
        <f t="shared" si="678"/>
        <v>269379</v>
      </c>
      <c r="AC1608" s="829">
        <f t="shared" si="683"/>
        <v>1077516</v>
      </c>
      <c r="AD1608" s="830" t="b">
        <f t="shared" si="676"/>
        <v>1</v>
      </c>
      <c r="AE1608" s="738"/>
      <c r="AF1608" s="738"/>
    </row>
    <row r="1609" spans="1:32" ht="15" customHeight="1">
      <c r="A1609" s="1570" t="s">
        <v>1375</v>
      </c>
      <c r="B1609" s="1274"/>
      <c r="C1609" s="1361" t="s">
        <v>1491</v>
      </c>
      <c r="D1609" s="1274">
        <v>208010271</v>
      </c>
      <c r="E1609" s="1368"/>
      <c r="F1609" s="1349" t="s">
        <v>1483</v>
      </c>
      <c r="G1609" s="1349" t="s">
        <v>1480</v>
      </c>
      <c r="H1609" s="1349" t="s">
        <v>1484</v>
      </c>
      <c r="I1609" s="1349" t="s">
        <v>212</v>
      </c>
      <c r="J1609" s="1349" t="s">
        <v>535</v>
      </c>
      <c r="K1609" s="1274">
        <v>1</v>
      </c>
      <c r="L1609" s="1276" t="s">
        <v>207</v>
      </c>
      <c r="M1609" s="1381">
        <v>1346895</v>
      </c>
      <c r="N1609" s="1349">
        <v>2017</v>
      </c>
      <c r="O1609" s="1377" t="s">
        <v>1275</v>
      </c>
      <c r="P1609" s="1722">
        <f t="shared" si="681"/>
        <v>1346895</v>
      </c>
      <c r="Q1609" s="2010"/>
      <c r="R1609" s="1349"/>
      <c r="S1609" s="1349"/>
      <c r="T1609" s="1349"/>
      <c r="U1609" s="746">
        <v>5</v>
      </c>
      <c r="V1609" s="1281"/>
      <c r="W1609" s="828"/>
      <c r="X1609" s="828"/>
      <c r="Y1609" s="828"/>
      <c r="Z1609" s="1281">
        <f t="shared" si="677"/>
        <v>1</v>
      </c>
      <c r="AA1609" s="829">
        <f t="shared" si="682"/>
        <v>269379</v>
      </c>
      <c r="AB1609" s="829">
        <f t="shared" si="678"/>
        <v>269379</v>
      </c>
      <c r="AC1609" s="829">
        <f t="shared" si="683"/>
        <v>1077516</v>
      </c>
      <c r="AD1609" s="830" t="b">
        <f t="shared" si="676"/>
        <v>1</v>
      </c>
      <c r="AE1609" s="738"/>
      <c r="AF1609" s="738"/>
    </row>
    <row r="1610" spans="1:32" ht="15" customHeight="1">
      <c r="A1610" s="1570" t="s">
        <v>1375</v>
      </c>
      <c r="B1610" s="1274"/>
      <c r="C1610" s="1361" t="s">
        <v>1491</v>
      </c>
      <c r="D1610" s="1274">
        <v>208010271</v>
      </c>
      <c r="E1610" s="1368"/>
      <c r="F1610" s="1349" t="s">
        <v>1483</v>
      </c>
      <c r="G1610" s="1349" t="s">
        <v>1480</v>
      </c>
      <c r="H1610" s="1349" t="s">
        <v>1484</v>
      </c>
      <c r="I1610" s="1349" t="s">
        <v>212</v>
      </c>
      <c r="J1610" s="1349" t="s">
        <v>535</v>
      </c>
      <c r="K1610" s="1274">
        <v>1</v>
      </c>
      <c r="L1610" s="1276" t="s">
        <v>207</v>
      </c>
      <c r="M1610" s="1381">
        <v>1346895</v>
      </c>
      <c r="N1610" s="1349">
        <v>2017</v>
      </c>
      <c r="O1610" s="1377" t="s">
        <v>1275</v>
      </c>
      <c r="P1610" s="1722">
        <f t="shared" si="681"/>
        <v>1346895</v>
      </c>
      <c r="Q1610" s="2010"/>
      <c r="R1610" s="1349"/>
      <c r="S1610" s="1349"/>
      <c r="T1610" s="1349"/>
      <c r="U1610" s="746">
        <v>5</v>
      </c>
      <c r="V1610" s="1281"/>
      <c r="W1610" s="828"/>
      <c r="X1610" s="828"/>
      <c r="Y1610" s="828"/>
      <c r="Z1610" s="1281">
        <f t="shared" si="677"/>
        <v>1</v>
      </c>
      <c r="AA1610" s="829">
        <f t="shared" si="682"/>
        <v>269379</v>
      </c>
      <c r="AB1610" s="829">
        <f t="shared" si="678"/>
        <v>269379</v>
      </c>
      <c r="AC1610" s="829">
        <f t="shared" si="683"/>
        <v>1077516</v>
      </c>
      <c r="AD1610" s="830" t="b">
        <f t="shared" si="676"/>
        <v>1</v>
      </c>
      <c r="AE1610" s="738"/>
      <c r="AF1610" s="738"/>
    </row>
    <row r="1611" spans="1:32" ht="15" customHeight="1">
      <c r="A1611" s="1570" t="s">
        <v>1375</v>
      </c>
      <c r="B1611" s="1274"/>
      <c r="C1611" s="1361" t="s">
        <v>1491</v>
      </c>
      <c r="D1611" s="1274">
        <v>208010271</v>
      </c>
      <c r="E1611" s="1368"/>
      <c r="F1611" s="1349" t="s">
        <v>1483</v>
      </c>
      <c r="G1611" s="1349" t="s">
        <v>1480</v>
      </c>
      <c r="H1611" s="1349" t="s">
        <v>1484</v>
      </c>
      <c r="I1611" s="1349" t="s">
        <v>212</v>
      </c>
      <c r="J1611" s="1349" t="s">
        <v>535</v>
      </c>
      <c r="K1611" s="1274">
        <v>1</v>
      </c>
      <c r="L1611" s="1276" t="s">
        <v>207</v>
      </c>
      <c r="M1611" s="1381">
        <v>1346895</v>
      </c>
      <c r="N1611" s="1349">
        <v>2017</v>
      </c>
      <c r="O1611" s="1377" t="s">
        <v>1275</v>
      </c>
      <c r="P1611" s="1722">
        <f t="shared" si="681"/>
        <v>1346895</v>
      </c>
      <c r="Q1611" s="2010"/>
      <c r="R1611" s="1349"/>
      <c r="S1611" s="1349"/>
      <c r="T1611" s="1349"/>
      <c r="U1611" s="746">
        <v>5</v>
      </c>
      <c r="V1611" s="1281"/>
      <c r="W1611" s="828"/>
      <c r="X1611" s="828"/>
      <c r="Y1611" s="828"/>
      <c r="Z1611" s="1281">
        <f t="shared" si="677"/>
        <v>1</v>
      </c>
      <c r="AA1611" s="829">
        <f t="shared" si="682"/>
        <v>269379</v>
      </c>
      <c r="AB1611" s="829">
        <f t="shared" si="678"/>
        <v>269379</v>
      </c>
      <c r="AC1611" s="829">
        <f t="shared" si="683"/>
        <v>1077516</v>
      </c>
      <c r="AD1611" s="830" t="b">
        <f t="shared" si="676"/>
        <v>1</v>
      </c>
      <c r="AE1611" s="738"/>
      <c r="AF1611" s="738"/>
    </row>
    <row r="1612" spans="1:32" ht="15" customHeight="1">
      <c r="A1612" s="1570" t="s">
        <v>1375</v>
      </c>
      <c r="B1612" s="1274"/>
      <c r="C1612" s="1361" t="s">
        <v>1491</v>
      </c>
      <c r="D1612" s="1274">
        <v>208010271</v>
      </c>
      <c r="E1612" s="1368"/>
      <c r="F1612" s="1349" t="s">
        <v>1483</v>
      </c>
      <c r="G1612" s="1349" t="s">
        <v>1480</v>
      </c>
      <c r="H1612" s="1349" t="s">
        <v>1484</v>
      </c>
      <c r="I1612" s="1349" t="s">
        <v>212</v>
      </c>
      <c r="J1612" s="1349" t="s">
        <v>535</v>
      </c>
      <c r="K1612" s="1274">
        <v>1</v>
      </c>
      <c r="L1612" s="1276" t="s">
        <v>207</v>
      </c>
      <c r="M1612" s="1381">
        <v>1346895</v>
      </c>
      <c r="N1612" s="1349">
        <v>2017</v>
      </c>
      <c r="O1612" s="1377" t="s">
        <v>1275</v>
      </c>
      <c r="P1612" s="1722">
        <f t="shared" si="681"/>
        <v>1346895</v>
      </c>
      <c r="Q1612" s="2010"/>
      <c r="R1612" s="1349"/>
      <c r="S1612" s="1349"/>
      <c r="T1612" s="1349"/>
      <c r="U1612" s="746">
        <v>5</v>
      </c>
      <c r="V1612" s="1281"/>
      <c r="W1612" s="828"/>
      <c r="X1612" s="828"/>
      <c r="Y1612" s="828"/>
      <c r="Z1612" s="1281">
        <f t="shared" si="677"/>
        <v>1</v>
      </c>
      <c r="AA1612" s="829">
        <f t="shared" si="682"/>
        <v>269379</v>
      </c>
      <c r="AB1612" s="829">
        <f t="shared" si="678"/>
        <v>269379</v>
      </c>
      <c r="AC1612" s="829">
        <f t="shared" si="683"/>
        <v>1077516</v>
      </c>
      <c r="AD1612" s="830" t="b">
        <f t="shared" si="676"/>
        <v>1</v>
      </c>
      <c r="AE1612" s="738"/>
      <c r="AF1612" s="738"/>
    </row>
    <row r="1613" spans="1:32" ht="15" customHeight="1">
      <c r="A1613" s="1570" t="s">
        <v>1375</v>
      </c>
      <c r="B1613" s="1274"/>
      <c r="C1613" s="1361" t="s">
        <v>1491</v>
      </c>
      <c r="D1613" s="1274">
        <v>208010271</v>
      </c>
      <c r="E1613" s="1368"/>
      <c r="F1613" s="1349" t="s">
        <v>1483</v>
      </c>
      <c r="G1613" s="1349" t="s">
        <v>1480</v>
      </c>
      <c r="H1613" s="1349" t="s">
        <v>1484</v>
      </c>
      <c r="I1613" s="1349" t="s">
        <v>212</v>
      </c>
      <c r="J1613" s="1349" t="s">
        <v>535</v>
      </c>
      <c r="K1613" s="1274">
        <v>1</v>
      </c>
      <c r="L1613" s="1276" t="s">
        <v>207</v>
      </c>
      <c r="M1613" s="1381">
        <v>1346895</v>
      </c>
      <c r="N1613" s="1349">
        <v>2017</v>
      </c>
      <c r="O1613" s="1377" t="s">
        <v>1275</v>
      </c>
      <c r="P1613" s="1722">
        <f t="shared" si="681"/>
        <v>1346895</v>
      </c>
      <c r="Q1613" s="2010"/>
      <c r="R1613" s="1349"/>
      <c r="S1613" s="1349"/>
      <c r="T1613" s="1349"/>
      <c r="U1613" s="746">
        <v>5</v>
      </c>
      <c r="V1613" s="1281"/>
      <c r="W1613" s="828"/>
      <c r="X1613" s="828"/>
      <c r="Y1613" s="828"/>
      <c r="Z1613" s="1281">
        <f t="shared" si="677"/>
        <v>1</v>
      </c>
      <c r="AA1613" s="829">
        <f t="shared" si="682"/>
        <v>269379</v>
      </c>
      <c r="AB1613" s="829">
        <f t="shared" si="678"/>
        <v>269379</v>
      </c>
      <c r="AC1613" s="829">
        <f t="shared" si="683"/>
        <v>1077516</v>
      </c>
      <c r="AD1613" s="830" t="b">
        <f t="shared" si="676"/>
        <v>1</v>
      </c>
      <c r="AE1613" s="738"/>
      <c r="AF1613" s="738"/>
    </row>
    <row r="1614" spans="1:32" ht="15" customHeight="1">
      <c r="A1614" s="1570" t="s">
        <v>1375</v>
      </c>
      <c r="B1614" s="1274"/>
      <c r="C1614" s="1361" t="s">
        <v>1491</v>
      </c>
      <c r="D1614" s="1274">
        <v>208010271</v>
      </c>
      <c r="E1614" s="1368"/>
      <c r="F1614" s="1349" t="s">
        <v>1483</v>
      </c>
      <c r="G1614" s="1349" t="s">
        <v>1480</v>
      </c>
      <c r="H1614" s="1349" t="s">
        <v>1484</v>
      </c>
      <c r="I1614" s="1349" t="s">
        <v>212</v>
      </c>
      <c r="J1614" s="1349" t="s">
        <v>535</v>
      </c>
      <c r="K1614" s="1274">
        <v>1</v>
      </c>
      <c r="L1614" s="1276" t="s">
        <v>207</v>
      </c>
      <c r="M1614" s="1381">
        <v>1346895</v>
      </c>
      <c r="N1614" s="1349">
        <v>2017</v>
      </c>
      <c r="O1614" s="1377" t="s">
        <v>1275</v>
      </c>
      <c r="P1614" s="1722">
        <f t="shared" si="681"/>
        <v>1346895</v>
      </c>
      <c r="Q1614" s="2010"/>
      <c r="R1614" s="1349"/>
      <c r="S1614" s="1349"/>
      <c r="T1614" s="1349"/>
      <c r="U1614" s="746">
        <v>5</v>
      </c>
      <c r="V1614" s="1281"/>
      <c r="W1614" s="828"/>
      <c r="X1614" s="828"/>
      <c r="Y1614" s="828"/>
      <c r="Z1614" s="1281">
        <f t="shared" si="677"/>
        <v>1</v>
      </c>
      <c r="AA1614" s="829">
        <f t="shared" si="682"/>
        <v>269379</v>
      </c>
      <c r="AB1614" s="829">
        <f t="shared" si="678"/>
        <v>269379</v>
      </c>
      <c r="AC1614" s="829">
        <f t="shared" si="683"/>
        <v>1077516</v>
      </c>
      <c r="AD1614" s="830" t="b">
        <f t="shared" si="676"/>
        <v>1</v>
      </c>
      <c r="AE1614" s="738"/>
      <c r="AF1614" s="738"/>
    </row>
    <row r="1615" spans="1:32" ht="15" customHeight="1">
      <c r="A1615" s="1570" t="s">
        <v>1375</v>
      </c>
      <c r="B1615" s="1274"/>
      <c r="C1615" s="1361" t="s">
        <v>1491</v>
      </c>
      <c r="D1615" s="1274">
        <v>208010271</v>
      </c>
      <c r="E1615" s="1368"/>
      <c r="F1615" s="1349" t="s">
        <v>1483</v>
      </c>
      <c r="G1615" s="1349" t="s">
        <v>1480</v>
      </c>
      <c r="H1615" s="1349" t="s">
        <v>1484</v>
      </c>
      <c r="I1615" s="1349" t="s">
        <v>212</v>
      </c>
      <c r="J1615" s="1349" t="s">
        <v>535</v>
      </c>
      <c r="K1615" s="1274">
        <v>1</v>
      </c>
      <c r="L1615" s="1276" t="s">
        <v>207</v>
      </c>
      <c r="M1615" s="1381">
        <v>1346895</v>
      </c>
      <c r="N1615" s="1349">
        <v>2017</v>
      </c>
      <c r="O1615" s="1377" t="s">
        <v>1275</v>
      </c>
      <c r="P1615" s="1722">
        <f t="shared" si="681"/>
        <v>1346895</v>
      </c>
      <c r="Q1615" s="2010"/>
      <c r="R1615" s="1349"/>
      <c r="S1615" s="1349"/>
      <c r="T1615" s="1349"/>
      <c r="U1615" s="746">
        <v>5</v>
      </c>
      <c r="V1615" s="1281"/>
      <c r="W1615" s="828"/>
      <c r="X1615" s="828"/>
      <c r="Y1615" s="828"/>
      <c r="Z1615" s="1281">
        <f t="shared" si="677"/>
        <v>1</v>
      </c>
      <c r="AA1615" s="829">
        <f t="shared" si="682"/>
        <v>269379</v>
      </c>
      <c r="AB1615" s="829">
        <f t="shared" si="678"/>
        <v>269379</v>
      </c>
      <c r="AC1615" s="829">
        <f t="shared" si="683"/>
        <v>1077516</v>
      </c>
      <c r="AD1615" s="830" t="b">
        <f t="shared" si="676"/>
        <v>1</v>
      </c>
      <c r="AE1615" s="738"/>
      <c r="AF1615" s="738"/>
    </row>
    <row r="1616" spans="1:32" ht="15" customHeight="1">
      <c r="A1616" s="1570" t="s">
        <v>1375</v>
      </c>
      <c r="B1616" s="1274"/>
      <c r="C1616" s="1361" t="s">
        <v>1491</v>
      </c>
      <c r="D1616" s="1274">
        <v>208010271</v>
      </c>
      <c r="E1616" s="1368"/>
      <c r="F1616" s="1349" t="s">
        <v>1483</v>
      </c>
      <c r="G1616" s="1349" t="s">
        <v>1480</v>
      </c>
      <c r="H1616" s="1349" t="s">
        <v>1484</v>
      </c>
      <c r="I1616" s="1349" t="s">
        <v>212</v>
      </c>
      <c r="J1616" s="1349" t="s">
        <v>535</v>
      </c>
      <c r="K1616" s="1274">
        <v>1</v>
      </c>
      <c r="L1616" s="1276" t="s">
        <v>207</v>
      </c>
      <c r="M1616" s="1381">
        <v>1346895</v>
      </c>
      <c r="N1616" s="1349">
        <v>2017</v>
      </c>
      <c r="O1616" s="1377" t="s">
        <v>1275</v>
      </c>
      <c r="P1616" s="1722">
        <f t="shared" si="681"/>
        <v>1346895</v>
      </c>
      <c r="Q1616" s="2010"/>
      <c r="R1616" s="1349"/>
      <c r="S1616" s="1349"/>
      <c r="T1616" s="1349"/>
      <c r="U1616" s="746">
        <v>5</v>
      </c>
      <c r="V1616" s="1281"/>
      <c r="W1616" s="828"/>
      <c r="X1616" s="828"/>
      <c r="Y1616" s="828"/>
      <c r="Z1616" s="1281">
        <f t="shared" si="677"/>
        <v>1</v>
      </c>
      <c r="AA1616" s="829">
        <f t="shared" si="682"/>
        <v>269379</v>
      </c>
      <c r="AB1616" s="829">
        <f t="shared" si="678"/>
        <v>269379</v>
      </c>
      <c r="AC1616" s="829">
        <f t="shared" si="683"/>
        <v>1077516</v>
      </c>
      <c r="AD1616" s="830" t="b">
        <f t="shared" si="676"/>
        <v>1</v>
      </c>
      <c r="AE1616" s="738"/>
      <c r="AF1616" s="738"/>
    </row>
    <row r="1617" spans="1:32" ht="15" customHeight="1">
      <c r="A1617" s="1570" t="s">
        <v>1375</v>
      </c>
      <c r="B1617" s="1274"/>
      <c r="C1617" s="1361" t="s">
        <v>1491</v>
      </c>
      <c r="D1617" s="1274">
        <v>208010271</v>
      </c>
      <c r="E1617" s="1368"/>
      <c r="F1617" s="1349" t="s">
        <v>1483</v>
      </c>
      <c r="G1617" s="1349" t="s">
        <v>1480</v>
      </c>
      <c r="H1617" s="1349" t="s">
        <v>1484</v>
      </c>
      <c r="I1617" s="1349" t="s">
        <v>212</v>
      </c>
      <c r="J1617" s="1349" t="s">
        <v>535</v>
      </c>
      <c r="K1617" s="1274">
        <v>1</v>
      </c>
      <c r="L1617" s="1276" t="s">
        <v>207</v>
      </c>
      <c r="M1617" s="1381">
        <v>1346895</v>
      </c>
      <c r="N1617" s="1349">
        <v>2017</v>
      </c>
      <c r="O1617" s="1377" t="s">
        <v>1275</v>
      </c>
      <c r="P1617" s="1722">
        <f t="shared" si="681"/>
        <v>1346895</v>
      </c>
      <c r="Q1617" s="2010"/>
      <c r="R1617" s="1349"/>
      <c r="S1617" s="1349"/>
      <c r="T1617" s="1349"/>
      <c r="U1617" s="746">
        <v>5</v>
      </c>
      <c r="V1617" s="1281"/>
      <c r="W1617" s="828"/>
      <c r="X1617" s="828"/>
      <c r="Y1617" s="828"/>
      <c r="Z1617" s="1281">
        <f t="shared" si="677"/>
        <v>1</v>
      </c>
      <c r="AA1617" s="829">
        <f t="shared" si="682"/>
        <v>269379</v>
      </c>
      <c r="AB1617" s="829">
        <f t="shared" si="678"/>
        <v>269379</v>
      </c>
      <c r="AC1617" s="829">
        <f t="shared" si="683"/>
        <v>1077516</v>
      </c>
      <c r="AD1617" s="830" t="b">
        <f t="shared" si="676"/>
        <v>1</v>
      </c>
      <c r="AE1617" s="738"/>
      <c r="AF1617" s="738"/>
    </row>
    <row r="1618" spans="1:32" ht="15" customHeight="1">
      <c r="A1618" s="1570" t="s">
        <v>1375</v>
      </c>
      <c r="B1618" s="1274"/>
      <c r="C1618" s="1361" t="s">
        <v>1491</v>
      </c>
      <c r="D1618" s="1274">
        <v>208010271</v>
      </c>
      <c r="E1618" s="1368"/>
      <c r="F1618" s="1349" t="s">
        <v>1483</v>
      </c>
      <c r="G1618" s="1349" t="s">
        <v>1480</v>
      </c>
      <c r="H1618" s="1349" t="s">
        <v>1484</v>
      </c>
      <c r="I1618" s="1349" t="s">
        <v>212</v>
      </c>
      <c r="J1618" s="1349" t="s">
        <v>535</v>
      </c>
      <c r="K1618" s="1274">
        <v>1</v>
      </c>
      <c r="L1618" s="1276" t="s">
        <v>207</v>
      </c>
      <c r="M1618" s="1381">
        <v>1346895</v>
      </c>
      <c r="N1618" s="1349">
        <v>2017</v>
      </c>
      <c r="O1618" s="1377" t="s">
        <v>1275</v>
      </c>
      <c r="P1618" s="1722">
        <f t="shared" si="681"/>
        <v>1346895</v>
      </c>
      <c r="Q1618" s="2010"/>
      <c r="R1618" s="1349"/>
      <c r="S1618" s="1349"/>
      <c r="T1618" s="1349"/>
      <c r="U1618" s="746">
        <v>5</v>
      </c>
      <c r="V1618" s="1281"/>
      <c r="W1618" s="828"/>
      <c r="X1618" s="828"/>
      <c r="Y1618" s="828"/>
      <c r="Z1618" s="1281">
        <f t="shared" si="677"/>
        <v>1</v>
      </c>
      <c r="AA1618" s="829">
        <f t="shared" si="682"/>
        <v>269379</v>
      </c>
      <c r="AB1618" s="829">
        <f t="shared" si="678"/>
        <v>269379</v>
      </c>
      <c r="AC1618" s="829">
        <f t="shared" si="683"/>
        <v>1077516</v>
      </c>
      <c r="AD1618" s="830" t="b">
        <f t="shared" si="676"/>
        <v>1</v>
      </c>
      <c r="AE1618" s="738"/>
      <c r="AF1618" s="738"/>
    </row>
    <row r="1619" spans="1:32" ht="15" customHeight="1">
      <c r="A1619" s="1570" t="s">
        <v>1375</v>
      </c>
      <c r="B1619" s="1274"/>
      <c r="C1619" s="1361" t="s">
        <v>1491</v>
      </c>
      <c r="D1619" s="1274">
        <v>208010271</v>
      </c>
      <c r="E1619" s="1368"/>
      <c r="F1619" s="1349" t="s">
        <v>1483</v>
      </c>
      <c r="G1619" s="1349" t="s">
        <v>1480</v>
      </c>
      <c r="H1619" s="1349" t="s">
        <v>1484</v>
      </c>
      <c r="I1619" s="1349" t="s">
        <v>212</v>
      </c>
      <c r="J1619" s="1349" t="s">
        <v>535</v>
      </c>
      <c r="K1619" s="1274">
        <v>1</v>
      </c>
      <c r="L1619" s="1276" t="s">
        <v>207</v>
      </c>
      <c r="M1619" s="1381">
        <v>1346895</v>
      </c>
      <c r="N1619" s="1349">
        <v>2017</v>
      </c>
      <c r="O1619" s="1377" t="s">
        <v>1275</v>
      </c>
      <c r="P1619" s="1722">
        <f t="shared" si="681"/>
        <v>1346895</v>
      </c>
      <c r="Q1619" s="2010"/>
      <c r="R1619" s="1349"/>
      <c r="S1619" s="1349"/>
      <c r="T1619" s="1349"/>
      <c r="U1619" s="746">
        <v>5</v>
      </c>
      <c r="V1619" s="1281"/>
      <c r="W1619" s="828"/>
      <c r="X1619" s="828"/>
      <c r="Y1619" s="828"/>
      <c r="Z1619" s="1281">
        <f t="shared" si="677"/>
        <v>1</v>
      </c>
      <c r="AA1619" s="829">
        <f t="shared" si="682"/>
        <v>269379</v>
      </c>
      <c r="AB1619" s="829">
        <f t="shared" si="678"/>
        <v>269379</v>
      </c>
      <c r="AC1619" s="829">
        <f t="shared" si="683"/>
        <v>1077516</v>
      </c>
      <c r="AD1619" s="830" t="b">
        <f t="shared" si="676"/>
        <v>1</v>
      </c>
      <c r="AE1619" s="738"/>
      <c r="AF1619" s="738"/>
    </row>
    <row r="1620" spans="1:32" ht="15" customHeight="1">
      <c r="A1620" s="1570" t="s">
        <v>1375</v>
      </c>
      <c r="B1620" s="1274"/>
      <c r="C1620" s="1361" t="s">
        <v>1491</v>
      </c>
      <c r="D1620" s="1274">
        <v>208010271</v>
      </c>
      <c r="E1620" s="1368"/>
      <c r="F1620" s="1349" t="s">
        <v>1483</v>
      </c>
      <c r="G1620" s="1349" t="s">
        <v>1480</v>
      </c>
      <c r="H1620" s="1349" t="s">
        <v>1484</v>
      </c>
      <c r="I1620" s="1349" t="s">
        <v>212</v>
      </c>
      <c r="J1620" s="1349" t="s">
        <v>535</v>
      </c>
      <c r="K1620" s="1274">
        <v>1</v>
      </c>
      <c r="L1620" s="1276" t="s">
        <v>207</v>
      </c>
      <c r="M1620" s="1381">
        <v>1346895</v>
      </c>
      <c r="N1620" s="1349">
        <v>2017</v>
      </c>
      <c r="O1620" s="1377" t="s">
        <v>1275</v>
      </c>
      <c r="P1620" s="1722">
        <f t="shared" si="681"/>
        <v>1346895</v>
      </c>
      <c r="Q1620" s="2010"/>
      <c r="R1620" s="1349"/>
      <c r="S1620" s="1349"/>
      <c r="T1620" s="1349"/>
      <c r="U1620" s="746">
        <v>5</v>
      </c>
      <c r="V1620" s="1281"/>
      <c r="W1620" s="828"/>
      <c r="X1620" s="828"/>
      <c r="Y1620" s="828"/>
      <c r="Z1620" s="1281">
        <f t="shared" si="677"/>
        <v>1</v>
      </c>
      <c r="AA1620" s="829">
        <f t="shared" si="682"/>
        <v>269379</v>
      </c>
      <c r="AB1620" s="829">
        <f t="shared" si="678"/>
        <v>269379</v>
      </c>
      <c r="AC1620" s="829">
        <f t="shared" si="683"/>
        <v>1077516</v>
      </c>
      <c r="AD1620" s="830" t="b">
        <f t="shared" si="676"/>
        <v>1</v>
      </c>
      <c r="AE1620" s="738"/>
      <c r="AF1620" s="738"/>
    </row>
    <row r="1621" spans="1:32" ht="15" customHeight="1">
      <c r="A1621" s="1570" t="s">
        <v>1375</v>
      </c>
      <c r="B1621" s="1274"/>
      <c r="C1621" s="1361" t="s">
        <v>1491</v>
      </c>
      <c r="D1621" s="1274">
        <v>208010271</v>
      </c>
      <c r="E1621" s="1368"/>
      <c r="F1621" s="1349" t="s">
        <v>1483</v>
      </c>
      <c r="G1621" s="1349" t="s">
        <v>1480</v>
      </c>
      <c r="H1621" s="1349" t="s">
        <v>1484</v>
      </c>
      <c r="I1621" s="1349" t="s">
        <v>212</v>
      </c>
      <c r="J1621" s="1349" t="s">
        <v>535</v>
      </c>
      <c r="K1621" s="1274">
        <v>1</v>
      </c>
      <c r="L1621" s="1276" t="s">
        <v>207</v>
      </c>
      <c r="M1621" s="1381">
        <v>1346895</v>
      </c>
      <c r="N1621" s="1349">
        <v>2017</v>
      </c>
      <c r="O1621" s="1377" t="s">
        <v>1275</v>
      </c>
      <c r="P1621" s="1722">
        <f t="shared" si="681"/>
        <v>1346895</v>
      </c>
      <c r="Q1621" s="2010"/>
      <c r="R1621" s="1349"/>
      <c r="S1621" s="1349"/>
      <c r="T1621" s="1349"/>
      <c r="U1621" s="746">
        <v>5</v>
      </c>
      <c r="V1621" s="1281"/>
      <c r="W1621" s="828"/>
      <c r="X1621" s="828"/>
      <c r="Y1621" s="828"/>
      <c r="Z1621" s="1281">
        <f t="shared" si="677"/>
        <v>1</v>
      </c>
      <c r="AA1621" s="829">
        <f t="shared" si="682"/>
        <v>269379</v>
      </c>
      <c r="AB1621" s="829">
        <f t="shared" si="678"/>
        <v>269379</v>
      </c>
      <c r="AC1621" s="829">
        <f t="shared" si="683"/>
        <v>1077516</v>
      </c>
      <c r="AD1621" s="830" t="b">
        <f t="shared" si="676"/>
        <v>1</v>
      </c>
      <c r="AE1621" s="738"/>
      <c r="AF1621" s="738"/>
    </row>
    <row r="1622" spans="1:32" ht="15" customHeight="1">
      <c r="A1622" s="1570" t="s">
        <v>1375</v>
      </c>
      <c r="B1622" s="1274"/>
      <c r="C1622" s="1361" t="s">
        <v>1491</v>
      </c>
      <c r="D1622" s="1274">
        <v>208010271</v>
      </c>
      <c r="E1622" s="1368"/>
      <c r="F1622" s="1349" t="s">
        <v>1483</v>
      </c>
      <c r="G1622" s="1349" t="s">
        <v>1480</v>
      </c>
      <c r="H1622" s="1349" t="s">
        <v>1484</v>
      </c>
      <c r="I1622" s="1349" t="s">
        <v>212</v>
      </c>
      <c r="J1622" s="1349" t="s">
        <v>535</v>
      </c>
      <c r="K1622" s="1274">
        <v>1</v>
      </c>
      <c r="L1622" s="1276" t="s">
        <v>207</v>
      </c>
      <c r="M1622" s="1381">
        <v>1346895</v>
      </c>
      <c r="N1622" s="1349">
        <v>2017</v>
      </c>
      <c r="O1622" s="1377" t="s">
        <v>1275</v>
      </c>
      <c r="P1622" s="1722">
        <f t="shared" si="681"/>
        <v>1346895</v>
      </c>
      <c r="Q1622" s="2010"/>
      <c r="R1622" s="1349"/>
      <c r="S1622" s="1349"/>
      <c r="T1622" s="1349"/>
      <c r="U1622" s="746">
        <v>5</v>
      </c>
      <c r="V1622" s="1281"/>
      <c r="W1622" s="828"/>
      <c r="X1622" s="828"/>
      <c r="Y1622" s="828"/>
      <c r="Z1622" s="1281">
        <f t="shared" si="677"/>
        <v>1</v>
      </c>
      <c r="AA1622" s="829">
        <f t="shared" si="682"/>
        <v>269379</v>
      </c>
      <c r="AB1622" s="829">
        <f t="shared" si="678"/>
        <v>269379</v>
      </c>
      <c r="AC1622" s="829">
        <f t="shared" si="683"/>
        <v>1077516</v>
      </c>
      <c r="AD1622" s="830" t="b">
        <f t="shared" si="676"/>
        <v>1</v>
      </c>
      <c r="AE1622" s="738"/>
      <c r="AF1622" s="738"/>
    </row>
    <row r="1623" spans="1:32" ht="15" customHeight="1">
      <c r="A1623" s="1570" t="s">
        <v>1375</v>
      </c>
      <c r="B1623" s="1274"/>
      <c r="C1623" s="1361" t="s">
        <v>1491</v>
      </c>
      <c r="D1623" s="1274">
        <v>208010271</v>
      </c>
      <c r="E1623" s="1368"/>
      <c r="F1623" s="1349" t="s">
        <v>1483</v>
      </c>
      <c r="G1623" s="1349" t="s">
        <v>1480</v>
      </c>
      <c r="H1623" s="1349" t="s">
        <v>1484</v>
      </c>
      <c r="I1623" s="1349" t="s">
        <v>212</v>
      </c>
      <c r="J1623" s="1349" t="s">
        <v>535</v>
      </c>
      <c r="K1623" s="1274">
        <v>1</v>
      </c>
      <c r="L1623" s="1276" t="s">
        <v>207</v>
      </c>
      <c r="M1623" s="1381">
        <v>1346895</v>
      </c>
      <c r="N1623" s="1349">
        <v>2017</v>
      </c>
      <c r="O1623" s="1377" t="s">
        <v>1275</v>
      </c>
      <c r="P1623" s="1722">
        <f t="shared" si="681"/>
        <v>1346895</v>
      </c>
      <c r="Q1623" s="2010"/>
      <c r="R1623" s="1349"/>
      <c r="S1623" s="1349"/>
      <c r="T1623" s="1349"/>
      <c r="U1623" s="746">
        <v>5</v>
      </c>
      <c r="V1623" s="1281"/>
      <c r="W1623" s="828"/>
      <c r="X1623" s="828"/>
      <c r="Y1623" s="828"/>
      <c r="Z1623" s="1281">
        <f t="shared" si="677"/>
        <v>1</v>
      </c>
      <c r="AA1623" s="829">
        <f t="shared" si="682"/>
        <v>269379</v>
      </c>
      <c r="AB1623" s="829">
        <f t="shared" si="678"/>
        <v>269379</v>
      </c>
      <c r="AC1623" s="829">
        <f t="shared" si="683"/>
        <v>1077516</v>
      </c>
      <c r="AD1623" s="830" t="b">
        <f t="shared" si="676"/>
        <v>1</v>
      </c>
      <c r="AE1623" s="738"/>
      <c r="AF1623" s="738"/>
    </row>
    <row r="1624" spans="1:32" ht="15" customHeight="1">
      <c r="A1624" s="1570" t="s">
        <v>1375</v>
      </c>
      <c r="B1624" s="1274"/>
      <c r="C1624" s="1361" t="s">
        <v>1491</v>
      </c>
      <c r="D1624" s="1274">
        <v>208010271</v>
      </c>
      <c r="E1624" s="1368"/>
      <c r="F1624" s="1349" t="s">
        <v>1483</v>
      </c>
      <c r="G1624" s="1349" t="s">
        <v>1480</v>
      </c>
      <c r="H1624" s="1349" t="s">
        <v>1484</v>
      </c>
      <c r="I1624" s="1349" t="s">
        <v>212</v>
      </c>
      <c r="J1624" s="1349" t="s">
        <v>535</v>
      </c>
      <c r="K1624" s="1274">
        <v>1</v>
      </c>
      <c r="L1624" s="1276" t="s">
        <v>207</v>
      </c>
      <c r="M1624" s="1381">
        <v>1346895</v>
      </c>
      <c r="N1624" s="1349">
        <v>2017</v>
      </c>
      <c r="O1624" s="1377" t="s">
        <v>1275</v>
      </c>
      <c r="P1624" s="1722">
        <f t="shared" si="681"/>
        <v>1346895</v>
      </c>
      <c r="Q1624" s="2010"/>
      <c r="R1624" s="1349"/>
      <c r="S1624" s="1349"/>
      <c r="T1624" s="1349"/>
      <c r="U1624" s="746">
        <v>5</v>
      </c>
      <c r="V1624" s="1281"/>
      <c r="W1624" s="828"/>
      <c r="X1624" s="828"/>
      <c r="Y1624" s="828"/>
      <c r="Z1624" s="1281">
        <f t="shared" si="677"/>
        <v>1</v>
      </c>
      <c r="AA1624" s="829">
        <f t="shared" si="682"/>
        <v>269379</v>
      </c>
      <c r="AB1624" s="829">
        <f t="shared" si="678"/>
        <v>269379</v>
      </c>
      <c r="AC1624" s="829">
        <f t="shared" si="683"/>
        <v>1077516</v>
      </c>
      <c r="AD1624" s="830" t="b">
        <f t="shared" si="676"/>
        <v>1</v>
      </c>
      <c r="AE1624" s="738"/>
      <c r="AF1624" s="738"/>
    </row>
    <row r="1625" spans="1:32" ht="15" customHeight="1">
      <c r="A1625" s="1570" t="s">
        <v>1375</v>
      </c>
      <c r="B1625" s="1274"/>
      <c r="C1625" s="1361" t="s">
        <v>1491</v>
      </c>
      <c r="D1625" s="1274">
        <v>208010271</v>
      </c>
      <c r="E1625" s="1368"/>
      <c r="F1625" s="1349" t="s">
        <v>1483</v>
      </c>
      <c r="G1625" s="1349" t="s">
        <v>1480</v>
      </c>
      <c r="H1625" s="1349" t="s">
        <v>1484</v>
      </c>
      <c r="I1625" s="1349" t="s">
        <v>212</v>
      </c>
      <c r="J1625" s="1349" t="s">
        <v>535</v>
      </c>
      <c r="K1625" s="1274">
        <v>1</v>
      </c>
      <c r="L1625" s="1276" t="s">
        <v>207</v>
      </c>
      <c r="M1625" s="1381">
        <v>1346895</v>
      </c>
      <c r="N1625" s="1349">
        <v>2017</v>
      </c>
      <c r="O1625" s="1377" t="s">
        <v>1275</v>
      </c>
      <c r="P1625" s="1722">
        <f t="shared" si="681"/>
        <v>1346895</v>
      </c>
      <c r="Q1625" s="2010"/>
      <c r="R1625" s="1349"/>
      <c r="S1625" s="1349"/>
      <c r="T1625" s="1349"/>
      <c r="U1625" s="746">
        <v>5</v>
      </c>
      <c r="V1625" s="1281"/>
      <c r="W1625" s="828"/>
      <c r="X1625" s="828"/>
      <c r="Y1625" s="828"/>
      <c r="Z1625" s="1281">
        <f t="shared" si="677"/>
        <v>1</v>
      </c>
      <c r="AA1625" s="829">
        <f t="shared" si="682"/>
        <v>269379</v>
      </c>
      <c r="AB1625" s="829">
        <f t="shared" si="678"/>
        <v>269379</v>
      </c>
      <c r="AC1625" s="829">
        <f t="shared" si="683"/>
        <v>1077516</v>
      </c>
      <c r="AD1625" s="830" t="b">
        <f t="shared" si="676"/>
        <v>1</v>
      </c>
      <c r="AE1625" s="738"/>
      <c r="AF1625" s="738"/>
    </row>
    <row r="1626" spans="1:32" ht="15" customHeight="1">
      <c r="A1626" s="1570" t="s">
        <v>1375</v>
      </c>
      <c r="B1626" s="1274"/>
      <c r="C1626" s="1361" t="s">
        <v>1491</v>
      </c>
      <c r="D1626" s="1274">
        <v>208010271</v>
      </c>
      <c r="E1626" s="1368"/>
      <c r="F1626" s="1349" t="s">
        <v>1483</v>
      </c>
      <c r="G1626" s="1349" t="s">
        <v>1480</v>
      </c>
      <c r="H1626" s="1349" t="s">
        <v>1484</v>
      </c>
      <c r="I1626" s="1349" t="s">
        <v>212</v>
      </c>
      <c r="J1626" s="1349" t="s">
        <v>535</v>
      </c>
      <c r="K1626" s="1274">
        <v>1</v>
      </c>
      <c r="L1626" s="1276" t="s">
        <v>207</v>
      </c>
      <c r="M1626" s="1381">
        <v>1346895</v>
      </c>
      <c r="N1626" s="1349">
        <v>2017</v>
      </c>
      <c r="O1626" s="1377" t="s">
        <v>1275</v>
      </c>
      <c r="P1626" s="1722">
        <f t="shared" si="681"/>
        <v>1346895</v>
      </c>
      <c r="Q1626" s="2010"/>
      <c r="R1626" s="1349"/>
      <c r="S1626" s="1349"/>
      <c r="T1626" s="1349"/>
      <c r="U1626" s="746">
        <v>5</v>
      </c>
      <c r="V1626" s="1281"/>
      <c r="W1626" s="828"/>
      <c r="X1626" s="828"/>
      <c r="Y1626" s="828"/>
      <c r="Z1626" s="1281">
        <f t="shared" si="677"/>
        <v>1</v>
      </c>
      <c r="AA1626" s="829">
        <f t="shared" si="682"/>
        <v>269379</v>
      </c>
      <c r="AB1626" s="829">
        <f t="shared" si="678"/>
        <v>269379</v>
      </c>
      <c r="AC1626" s="829">
        <f t="shared" si="683"/>
        <v>1077516</v>
      </c>
      <c r="AD1626" s="830" t="b">
        <f t="shared" ref="AD1626:AD1689" si="684">AB1626+AC1626=P1626</f>
        <v>1</v>
      </c>
      <c r="AE1626" s="738"/>
      <c r="AF1626" s="738"/>
    </row>
    <row r="1627" spans="1:32" ht="15" customHeight="1">
      <c r="A1627" s="1570" t="s">
        <v>1375</v>
      </c>
      <c r="B1627" s="1274"/>
      <c r="C1627" s="1361" t="s">
        <v>1491</v>
      </c>
      <c r="D1627" s="1274">
        <v>208010271</v>
      </c>
      <c r="E1627" s="1368"/>
      <c r="F1627" s="1349" t="s">
        <v>1483</v>
      </c>
      <c r="G1627" s="1349" t="s">
        <v>1480</v>
      </c>
      <c r="H1627" s="1349" t="s">
        <v>1484</v>
      </c>
      <c r="I1627" s="1349" t="s">
        <v>212</v>
      </c>
      <c r="J1627" s="1349" t="s">
        <v>535</v>
      </c>
      <c r="K1627" s="1274">
        <v>1</v>
      </c>
      <c r="L1627" s="1276" t="s">
        <v>207</v>
      </c>
      <c r="M1627" s="1381">
        <v>1346895</v>
      </c>
      <c r="N1627" s="1349">
        <v>2017</v>
      </c>
      <c r="O1627" s="1377" t="s">
        <v>1275</v>
      </c>
      <c r="P1627" s="1722">
        <f t="shared" si="681"/>
        <v>1346895</v>
      </c>
      <c r="Q1627" s="2010"/>
      <c r="R1627" s="1349"/>
      <c r="S1627" s="1349"/>
      <c r="T1627" s="1349"/>
      <c r="U1627" s="746">
        <v>5</v>
      </c>
      <c r="V1627" s="1281"/>
      <c r="W1627" s="828"/>
      <c r="X1627" s="828"/>
      <c r="Y1627" s="828"/>
      <c r="Z1627" s="1281">
        <f t="shared" si="677"/>
        <v>1</v>
      </c>
      <c r="AA1627" s="829">
        <f t="shared" si="682"/>
        <v>269379</v>
      </c>
      <c r="AB1627" s="829">
        <f t="shared" si="678"/>
        <v>269379</v>
      </c>
      <c r="AC1627" s="829">
        <f t="shared" si="683"/>
        <v>1077516</v>
      </c>
      <c r="AD1627" s="830" t="b">
        <f t="shared" si="684"/>
        <v>1</v>
      </c>
      <c r="AE1627" s="738"/>
      <c r="AF1627" s="738"/>
    </row>
    <row r="1628" spans="1:32" ht="15" customHeight="1">
      <c r="A1628" s="1570" t="s">
        <v>1375</v>
      </c>
      <c r="B1628" s="1274"/>
      <c r="C1628" s="1361" t="s">
        <v>1491</v>
      </c>
      <c r="D1628" s="1274">
        <v>208010271</v>
      </c>
      <c r="E1628" s="1368"/>
      <c r="F1628" s="1349" t="s">
        <v>1483</v>
      </c>
      <c r="G1628" s="1349" t="s">
        <v>1480</v>
      </c>
      <c r="H1628" s="1349" t="s">
        <v>1484</v>
      </c>
      <c r="I1628" s="1349" t="s">
        <v>212</v>
      </c>
      <c r="J1628" s="1349" t="s">
        <v>535</v>
      </c>
      <c r="K1628" s="1274">
        <v>1</v>
      </c>
      <c r="L1628" s="1276" t="s">
        <v>207</v>
      </c>
      <c r="M1628" s="1381">
        <v>1346895</v>
      </c>
      <c r="N1628" s="1349">
        <v>2017</v>
      </c>
      <c r="O1628" s="1377" t="s">
        <v>1275</v>
      </c>
      <c r="P1628" s="1722">
        <f t="shared" si="681"/>
        <v>1346895</v>
      </c>
      <c r="Q1628" s="2010"/>
      <c r="R1628" s="1349"/>
      <c r="S1628" s="1349"/>
      <c r="T1628" s="1349"/>
      <c r="U1628" s="746">
        <v>5</v>
      </c>
      <c r="V1628" s="1281"/>
      <c r="W1628" s="828"/>
      <c r="X1628" s="828"/>
      <c r="Y1628" s="828"/>
      <c r="Z1628" s="1281">
        <f t="shared" ref="Z1628:Z1691" si="685">2017-N1628+1</f>
        <v>1</v>
      </c>
      <c r="AA1628" s="829">
        <f t="shared" si="682"/>
        <v>269379</v>
      </c>
      <c r="AB1628" s="829">
        <f t="shared" si="678"/>
        <v>269379</v>
      </c>
      <c r="AC1628" s="829">
        <f t="shared" si="683"/>
        <v>1077516</v>
      </c>
      <c r="AD1628" s="830" t="b">
        <f t="shared" si="684"/>
        <v>1</v>
      </c>
      <c r="AE1628" s="738"/>
      <c r="AF1628" s="738"/>
    </row>
    <row r="1629" spans="1:32" ht="15" customHeight="1">
      <c r="A1629" s="1570" t="s">
        <v>1375</v>
      </c>
      <c r="B1629" s="1274"/>
      <c r="C1629" s="1361" t="s">
        <v>1491</v>
      </c>
      <c r="D1629" s="1274">
        <v>208010271</v>
      </c>
      <c r="E1629" s="1368"/>
      <c r="F1629" s="1349" t="s">
        <v>1483</v>
      </c>
      <c r="G1629" s="1349" t="s">
        <v>1480</v>
      </c>
      <c r="H1629" s="1349" t="s">
        <v>1484</v>
      </c>
      <c r="I1629" s="1349" t="s">
        <v>212</v>
      </c>
      <c r="J1629" s="1349" t="s">
        <v>535</v>
      </c>
      <c r="K1629" s="1274">
        <v>1</v>
      </c>
      <c r="L1629" s="1276" t="s">
        <v>207</v>
      </c>
      <c r="M1629" s="1381">
        <v>1346895</v>
      </c>
      <c r="N1629" s="1349">
        <v>2017</v>
      </c>
      <c r="O1629" s="1377" t="s">
        <v>1275</v>
      </c>
      <c r="P1629" s="1722">
        <f t="shared" si="681"/>
        <v>1346895</v>
      </c>
      <c r="Q1629" s="2010"/>
      <c r="R1629" s="1349"/>
      <c r="S1629" s="1349"/>
      <c r="T1629" s="1349"/>
      <c r="U1629" s="746">
        <v>5</v>
      </c>
      <c r="V1629" s="1281"/>
      <c r="W1629" s="828"/>
      <c r="X1629" s="828"/>
      <c r="Y1629" s="828"/>
      <c r="Z1629" s="1281">
        <f t="shared" si="685"/>
        <v>1</v>
      </c>
      <c r="AA1629" s="829">
        <f t="shared" si="682"/>
        <v>269379</v>
      </c>
      <c r="AB1629" s="829">
        <f t="shared" si="678"/>
        <v>269379</v>
      </c>
      <c r="AC1629" s="829">
        <f t="shared" si="683"/>
        <v>1077516</v>
      </c>
      <c r="AD1629" s="830" t="b">
        <f t="shared" si="684"/>
        <v>1</v>
      </c>
      <c r="AE1629" s="738"/>
      <c r="AF1629" s="738"/>
    </row>
    <row r="1630" spans="1:32" ht="15" customHeight="1">
      <c r="A1630" s="1570" t="s">
        <v>1375</v>
      </c>
      <c r="B1630" s="1274"/>
      <c r="C1630" s="1361" t="s">
        <v>1491</v>
      </c>
      <c r="D1630" s="1274">
        <v>208010271</v>
      </c>
      <c r="E1630" s="1368"/>
      <c r="F1630" s="1349" t="s">
        <v>1483</v>
      </c>
      <c r="G1630" s="1349" t="s">
        <v>1480</v>
      </c>
      <c r="H1630" s="1349" t="s">
        <v>1484</v>
      </c>
      <c r="I1630" s="1349" t="s">
        <v>212</v>
      </c>
      <c r="J1630" s="1349" t="s">
        <v>535</v>
      </c>
      <c r="K1630" s="1274">
        <v>1</v>
      </c>
      <c r="L1630" s="1276" t="s">
        <v>207</v>
      </c>
      <c r="M1630" s="1381">
        <v>1346895</v>
      </c>
      <c r="N1630" s="1349">
        <v>2017</v>
      </c>
      <c r="O1630" s="1377" t="s">
        <v>1275</v>
      </c>
      <c r="P1630" s="1722">
        <f t="shared" si="681"/>
        <v>1346895</v>
      </c>
      <c r="Q1630" s="2010"/>
      <c r="R1630" s="1349"/>
      <c r="S1630" s="1349"/>
      <c r="T1630" s="1349"/>
      <c r="U1630" s="746">
        <v>5</v>
      </c>
      <c r="V1630" s="1281"/>
      <c r="W1630" s="828"/>
      <c r="X1630" s="828"/>
      <c r="Y1630" s="828"/>
      <c r="Z1630" s="1281">
        <f t="shared" si="685"/>
        <v>1</v>
      </c>
      <c r="AA1630" s="829">
        <f t="shared" si="682"/>
        <v>269379</v>
      </c>
      <c r="AB1630" s="829">
        <f t="shared" si="678"/>
        <v>269379</v>
      </c>
      <c r="AC1630" s="829">
        <f t="shared" si="683"/>
        <v>1077516</v>
      </c>
      <c r="AD1630" s="830" t="b">
        <f t="shared" si="684"/>
        <v>1</v>
      </c>
      <c r="AE1630" s="738"/>
      <c r="AF1630" s="738"/>
    </row>
    <row r="1631" spans="1:32" ht="15" customHeight="1">
      <c r="A1631" s="1570" t="s">
        <v>1375</v>
      </c>
      <c r="B1631" s="1274"/>
      <c r="C1631" s="1361" t="s">
        <v>1491</v>
      </c>
      <c r="D1631" s="1274">
        <v>208010271</v>
      </c>
      <c r="E1631" s="1368"/>
      <c r="F1631" s="1349" t="s">
        <v>1483</v>
      </c>
      <c r="G1631" s="1349" t="s">
        <v>1480</v>
      </c>
      <c r="H1631" s="1349" t="s">
        <v>1484</v>
      </c>
      <c r="I1631" s="1349" t="s">
        <v>212</v>
      </c>
      <c r="J1631" s="1349" t="s">
        <v>535</v>
      </c>
      <c r="K1631" s="1274">
        <v>1</v>
      </c>
      <c r="L1631" s="1276" t="s">
        <v>207</v>
      </c>
      <c r="M1631" s="1381">
        <v>1346895</v>
      </c>
      <c r="N1631" s="1349">
        <v>2017</v>
      </c>
      <c r="O1631" s="1377" t="s">
        <v>1275</v>
      </c>
      <c r="P1631" s="1722">
        <f t="shared" si="681"/>
        <v>1346895</v>
      </c>
      <c r="Q1631" s="2010"/>
      <c r="R1631" s="1349"/>
      <c r="S1631" s="1349"/>
      <c r="T1631" s="1349"/>
      <c r="U1631" s="746">
        <v>5</v>
      </c>
      <c r="V1631" s="1281"/>
      <c r="W1631" s="828"/>
      <c r="X1631" s="828"/>
      <c r="Y1631" s="828"/>
      <c r="Z1631" s="1281">
        <f t="shared" si="685"/>
        <v>1</v>
      </c>
      <c r="AA1631" s="829">
        <f t="shared" si="682"/>
        <v>269379</v>
      </c>
      <c r="AB1631" s="829">
        <f t="shared" ref="AB1631:AB1694" si="686">Z1631*AA1631</f>
        <v>269379</v>
      </c>
      <c r="AC1631" s="829">
        <f t="shared" si="683"/>
        <v>1077516</v>
      </c>
      <c r="AD1631" s="830" t="b">
        <f t="shared" si="684"/>
        <v>1</v>
      </c>
      <c r="AE1631" s="738"/>
      <c r="AF1631" s="738"/>
    </row>
    <row r="1632" spans="1:32" ht="15" customHeight="1">
      <c r="A1632" s="1570" t="s">
        <v>1375</v>
      </c>
      <c r="B1632" s="1274"/>
      <c r="C1632" s="1361" t="s">
        <v>1491</v>
      </c>
      <c r="D1632" s="1274">
        <v>208010271</v>
      </c>
      <c r="E1632" s="1368"/>
      <c r="F1632" s="1349" t="s">
        <v>1483</v>
      </c>
      <c r="G1632" s="1349" t="s">
        <v>1480</v>
      </c>
      <c r="H1632" s="1349" t="s">
        <v>1484</v>
      </c>
      <c r="I1632" s="1349" t="s">
        <v>212</v>
      </c>
      <c r="J1632" s="1349" t="s">
        <v>535</v>
      </c>
      <c r="K1632" s="1274">
        <v>1</v>
      </c>
      <c r="L1632" s="1276" t="s">
        <v>207</v>
      </c>
      <c r="M1632" s="1381">
        <v>1346895</v>
      </c>
      <c r="N1632" s="1349">
        <v>2017</v>
      </c>
      <c r="O1632" s="1377" t="s">
        <v>1275</v>
      </c>
      <c r="P1632" s="1722">
        <f t="shared" si="681"/>
        <v>1346895</v>
      </c>
      <c r="Q1632" s="2010"/>
      <c r="R1632" s="1349"/>
      <c r="S1632" s="1349"/>
      <c r="T1632" s="1349"/>
      <c r="U1632" s="746">
        <v>5</v>
      </c>
      <c r="V1632" s="1281"/>
      <c r="W1632" s="828"/>
      <c r="X1632" s="828"/>
      <c r="Y1632" s="828"/>
      <c r="Z1632" s="1281">
        <f t="shared" si="685"/>
        <v>1</v>
      </c>
      <c r="AA1632" s="829">
        <f t="shared" si="682"/>
        <v>269379</v>
      </c>
      <c r="AB1632" s="829">
        <f t="shared" si="686"/>
        <v>269379</v>
      </c>
      <c r="AC1632" s="829">
        <f t="shared" si="683"/>
        <v>1077516</v>
      </c>
      <c r="AD1632" s="830" t="b">
        <f t="shared" si="684"/>
        <v>1</v>
      </c>
      <c r="AE1632" s="738"/>
      <c r="AF1632" s="738"/>
    </row>
    <row r="1633" spans="1:32" ht="15" customHeight="1">
      <c r="A1633" s="1570" t="s">
        <v>1375</v>
      </c>
      <c r="B1633" s="1274"/>
      <c r="C1633" s="1361" t="s">
        <v>1491</v>
      </c>
      <c r="D1633" s="1274">
        <v>208010271</v>
      </c>
      <c r="E1633" s="1368"/>
      <c r="F1633" s="1349" t="s">
        <v>1483</v>
      </c>
      <c r="G1633" s="1349" t="s">
        <v>1480</v>
      </c>
      <c r="H1633" s="1349" t="s">
        <v>1484</v>
      </c>
      <c r="I1633" s="1349" t="s">
        <v>212</v>
      </c>
      <c r="J1633" s="1349" t="s">
        <v>535</v>
      </c>
      <c r="K1633" s="1274">
        <v>1</v>
      </c>
      <c r="L1633" s="1276" t="s">
        <v>207</v>
      </c>
      <c r="M1633" s="1381">
        <v>1346895</v>
      </c>
      <c r="N1633" s="1349">
        <v>2017</v>
      </c>
      <c r="O1633" s="1377" t="s">
        <v>1275</v>
      </c>
      <c r="P1633" s="1722">
        <f t="shared" si="681"/>
        <v>1346895</v>
      </c>
      <c r="Q1633" s="2010"/>
      <c r="R1633" s="1349"/>
      <c r="S1633" s="1349"/>
      <c r="T1633" s="1349"/>
      <c r="U1633" s="746">
        <v>5</v>
      </c>
      <c r="V1633" s="1281"/>
      <c r="W1633" s="828"/>
      <c r="X1633" s="828"/>
      <c r="Y1633" s="828"/>
      <c r="Z1633" s="1281">
        <f t="shared" si="685"/>
        <v>1</v>
      </c>
      <c r="AA1633" s="829">
        <f t="shared" si="682"/>
        <v>269379</v>
      </c>
      <c r="AB1633" s="829">
        <f t="shared" si="686"/>
        <v>269379</v>
      </c>
      <c r="AC1633" s="829">
        <f t="shared" si="683"/>
        <v>1077516</v>
      </c>
      <c r="AD1633" s="830" t="b">
        <f t="shared" si="684"/>
        <v>1</v>
      </c>
      <c r="AE1633" s="738"/>
      <c r="AF1633" s="738"/>
    </row>
    <row r="1634" spans="1:32" ht="15" customHeight="1">
      <c r="A1634" s="1570" t="s">
        <v>1375</v>
      </c>
      <c r="B1634" s="1274"/>
      <c r="C1634" s="1361" t="s">
        <v>1491</v>
      </c>
      <c r="D1634" s="1274">
        <v>208010271</v>
      </c>
      <c r="E1634" s="1368"/>
      <c r="F1634" s="1349" t="s">
        <v>1483</v>
      </c>
      <c r="G1634" s="1349" t="s">
        <v>1480</v>
      </c>
      <c r="H1634" s="1349" t="s">
        <v>1484</v>
      </c>
      <c r="I1634" s="1349" t="s">
        <v>212</v>
      </c>
      <c r="J1634" s="1349" t="s">
        <v>535</v>
      </c>
      <c r="K1634" s="1274">
        <v>1</v>
      </c>
      <c r="L1634" s="1276" t="s">
        <v>207</v>
      </c>
      <c r="M1634" s="1381">
        <v>1346895</v>
      </c>
      <c r="N1634" s="1349">
        <v>2017</v>
      </c>
      <c r="O1634" s="1377" t="s">
        <v>1275</v>
      </c>
      <c r="P1634" s="1722">
        <f t="shared" si="681"/>
        <v>1346895</v>
      </c>
      <c r="Q1634" s="2010"/>
      <c r="R1634" s="1349"/>
      <c r="S1634" s="1349"/>
      <c r="T1634" s="1349"/>
      <c r="U1634" s="746">
        <v>5</v>
      </c>
      <c r="V1634" s="1281"/>
      <c r="W1634" s="828"/>
      <c r="X1634" s="828"/>
      <c r="Y1634" s="828"/>
      <c r="Z1634" s="1281">
        <f t="shared" si="685"/>
        <v>1</v>
      </c>
      <c r="AA1634" s="829">
        <f t="shared" si="682"/>
        <v>269379</v>
      </c>
      <c r="AB1634" s="829">
        <f t="shared" si="686"/>
        <v>269379</v>
      </c>
      <c r="AC1634" s="829">
        <f t="shared" si="683"/>
        <v>1077516</v>
      </c>
      <c r="AD1634" s="830" t="b">
        <f t="shared" si="684"/>
        <v>1</v>
      </c>
      <c r="AE1634" s="738"/>
      <c r="AF1634" s="738"/>
    </row>
    <row r="1635" spans="1:32" ht="15" customHeight="1">
      <c r="A1635" s="1570" t="s">
        <v>1375</v>
      </c>
      <c r="B1635" s="1274"/>
      <c r="C1635" s="1361" t="s">
        <v>1491</v>
      </c>
      <c r="D1635" s="1274">
        <v>208010271</v>
      </c>
      <c r="E1635" s="1368"/>
      <c r="F1635" s="1349" t="s">
        <v>1483</v>
      </c>
      <c r="G1635" s="1349" t="s">
        <v>1480</v>
      </c>
      <c r="H1635" s="1349" t="s">
        <v>1484</v>
      </c>
      <c r="I1635" s="1349" t="s">
        <v>212</v>
      </c>
      <c r="J1635" s="1349" t="s">
        <v>535</v>
      </c>
      <c r="K1635" s="1274">
        <v>1</v>
      </c>
      <c r="L1635" s="1276" t="s">
        <v>207</v>
      </c>
      <c r="M1635" s="1381">
        <v>1346895</v>
      </c>
      <c r="N1635" s="1349">
        <v>2017</v>
      </c>
      <c r="O1635" s="1377" t="s">
        <v>1275</v>
      </c>
      <c r="P1635" s="1722">
        <f t="shared" si="681"/>
        <v>1346895</v>
      </c>
      <c r="Q1635" s="2010"/>
      <c r="R1635" s="1349"/>
      <c r="S1635" s="1349"/>
      <c r="T1635" s="1349"/>
      <c r="U1635" s="746">
        <v>5</v>
      </c>
      <c r="V1635" s="1281"/>
      <c r="W1635" s="828"/>
      <c r="X1635" s="828"/>
      <c r="Y1635" s="828"/>
      <c r="Z1635" s="1281">
        <f t="shared" si="685"/>
        <v>1</v>
      </c>
      <c r="AA1635" s="829">
        <f t="shared" si="682"/>
        <v>269379</v>
      </c>
      <c r="AB1635" s="829">
        <f t="shared" si="686"/>
        <v>269379</v>
      </c>
      <c r="AC1635" s="829">
        <f t="shared" si="683"/>
        <v>1077516</v>
      </c>
      <c r="AD1635" s="830" t="b">
        <f t="shared" si="684"/>
        <v>1</v>
      </c>
      <c r="AE1635" s="738"/>
      <c r="AF1635" s="738"/>
    </row>
    <row r="1636" spans="1:32" ht="15" customHeight="1">
      <c r="A1636" s="1570" t="s">
        <v>1375</v>
      </c>
      <c r="B1636" s="1274"/>
      <c r="C1636" s="1361" t="s">
        <v>1491</v>
      </c>
      <c r="D1636" s="1274">
        <v>208010271</v>
      </c>
      <c r="E1636" s="1368"/>
      <c r="F1636" s="1349" t="s">
        <v>1483</v>
      </c>
      <c r="G1636" s="1349" t="s">
        <v>1480</v>
      </c>
      <c r="H1636" s="1349" t="s">
        <v>1484</v>
      </c>
      <c r="I1636" s="1349" t="s">
        <v>212</v>
      </c>
      <c r="J1636" s="1349" t="s">
        <v>535</v>
      </c>
      <c r="K1636" s="1274">
        <v>1</v>
      </c>
      <c r="L1636" s="1276" t="s">
        <v>207</v>
      </c>
      <c r="M1636" s="1381">
        <v>1346895</v>
      </c>
      <c r="N1636" s="1349">
        <v>2017</v>
      </c>
      <c r="O1636" s="1377" t="s">
        <v>1275</v>
      </c>
      <c r="P1636" s="1722">
        <f t="shared" si="681"/>
        <v>1346895</v>
      </c>
      <c r="Q1636" s="2010"/>
      <c r="R1636" s="1349"/>
      <c r="S1636" s="1349"/>
      <c r="T1636" s="1349"/>
      <c r="U1636" s="746">
        <v>5</v>
      </c>
      <c r="V1636" s="1281"/>
      <c r="W1636" s="828"/>
      <c r="X1636" s="828"/>
      <c r="Y1636" s="828"/>
      <c r="Z1636" s="1281">
        <f t="shared" si="685"/>
        <v>1</v>
      </c>
      <c r="AA1636" s="829">
        <f t="shared" si="682"/>
        <v>269379</v>
      </c>
      <c r="AB1636" s="829">
        <f t="shared" si="686"/>
        <v>269379</v>
      </c>
      <c r="AC1636" s="829">
        <f t="shared" si="683"/>
        <v>1077516</v>
      </c>
      <c r="AD1636" s="830" t="b">
        <f t="shared" si="684"/>
        <v>1</v>
      </c>
      <c r="AE1636" s="738"/>
      <c r="AF1636" s="738"/>
    </row>
    <row r="1637" spans="1:32" ht="15" customHeight="1">
      <c r="A1637" s="1570" t="s">
        <v>1375</v>
      </c>
      <c r="B1637" s="1274"/>
      <c r="C1637" s="1361" t="s">
        <v>1491</v>
      </c>
      <c r="D1637" s="1274">
        <v>208010271</v>
      </c>
      <c r="E1637" s="1368"/>
      <c r="F1637" s="1349" t="s">
        <v>1483</v>
      </c>
      <c r="G1637" s="1349" t="s">
        <v>1480</v>
      </c>
      <c r="H1637" s="1349" t="s">
        <v>1484</v>
      </c>
      <c r="I1637" s="1349" t="s">
        <v>212</v>
      </c>
      <c r="J1637" s="1349" t="s">
        <v>535</v>
      </c>
      <c r="K1637" s="1274">
        <v>1</v>
      </c>
      <c r="L1637" s="1276" t="s">
        <v>207</v>
      </c>
      <c r="M1637" s="1381">
        <v>1346895</v>
      </c>
      <c r="N1637" s="1349">
        <v>2017</v>
      </c>
      <c r="O1637" s="1377" t="s">
        <v>1275</v>
      </c>
      <c r="P1637" s="1722">
        <f t="shared" si="681"/>
        <v>1346895</v>
      </c>
      <c r="Q1637" s="2010"/>
      <c r="R1637" s="1349"/>
      <c r="S1637" s="1349"/>
      <c r="T1637" s="1349"/>
      <c r="U1637" s="746">
        <v>5</v>
      </c>
      <c r="V1637" s="1281"/>
      <c r="W1637" s="828"/>
      <c r="X1637" s="828"/>
      <c r="Y1637" s="828"/>
      <c r="Z1637" s="1281">
        <f t="shared" si="685"/>
        <v>1</v>
      </c>
      <c r="AA1637" s="829">
        <f t="shared" si="682"/>
        <v>269379</v>
      </c>
      <c r="AB1637" s="829">
        <f t="shared" si="686"/>
        <v>269379</v>
      </c>
      <c r="AC1637" s="829">
        <f t="shared" si="683"/>
        <v>1077516</v>
      </c>
      <c r="AD1637" s="830" t="b">
        <f t="shared" si="684"/>
        <v>1</v>
      </c>
      <c r="AE1637" s="738"/>
      <c r="AF1637" s="738"/>
    </row>
    <row r="1638" spans="1:32" ht="15" customHeight="1">
      <c r="A1638" s="1570" t="s">
        <v>1375</v>
      </c>
      <c r="B1638" s="1274"/>
      <c r="C1638" s="1361" t="s">
        <v>1491</v>
      </c>
      <c r="D1638" s="1274">
        <v>208010271</v>
      </c>
      <c r="E1638" s="1368"/>
      <c r="F1638" s="1349" t="s">
        <v>1483</v>
      </c>
      <c r="G1638" s="1349" t="s">
        <v>1480</v>
      </c>
      <c r="H1638" s="1349" t="s">
        <v>1484</v>
      </c>
      <c r="I1638" s="1349" t="s">
        <v>212</v>
      </c>
      <c r="J1638" s="1349" t="s">
        <v>535</v>
      </c>
      <c r="K1638" s="1274">
        <v>1</v>
      </c>
      <c r="L1638" s="1276" t="s">
        <v>207</v>
      </c>
      <c r="M1638" s="1381">
        <v>1346895</v>
      </c>
      <c r="N1638" s="1349">
        <v>2017</v>
      </c>
      <c r="O1638" s="1377" t="s">
        <v>1275</v>
      </c>
      <c r="P1638" s="1722">
        <f t="shared" si="681"/>
        <v>1346895</v>
      </c>
      <c r="Q1638" s="2010"/>
      <c r="R1638" s="1349"/>
      <c r="S1638" s="1349"/>
      <c r="T1638" s="1349"/>
      <c r="U1638" s="746">
        <v>5</v>
      </c>
      <c r="V1638" s="1281"/>
      <c r="W1638" s="828"/>
      <c r="X1638" s="828"/>
      <c r="Y1638" s="828"/>
      <c r="Z1638" s="1281">
        <f t="shared" si="685"/>
        <v>1</v>
      </c>
      <c r="AA1638" s="829">
        <f t="shared" ref="AA1638:AA1669" si="687">P1638/U1638</f>
        <v>269379</v>
      </c>
      <c r="AB1638" s="829">
        <f t="shared" si="686"/>
        <v>269379</v>
      </c>
      <c r="AC1638" s="829">
        <f t="shared" ref="AC1638:AC1669" si="688">P1638-AB1638</f>
        <v>1077516</v>
      </c>
      <c r="AD1638" s="830" t="b">
        <f t="shared" si="684"/>
        <v>1</v>
      </c>
      <c r="AE1638" s="738"/>
      <c r="AF1638" s="738"/>
    </row>
    <row r="1639" spans="1:32" ht="15" customHeight="1">
      <c r="A1639" s="1570" t="s">
        <v>1375</v>
      </c>
      <c r="B1639" s="1274"/>
      <c r="C1639" s="1361" t="s">
        <v>1491</v>
      </c>
      <c r="D1639" s="1274">
        <v>208010271</v>
      </c>
      <c r="E1639" s="1368"/>
      <c r="F1639" s="1349" t="s">
        <v>1483</v>
      </c>
      <c r="G1639" s="1349" t="s">
        <v>1480</v>
      </c>
      <c r="H1639" s="1349" t="s">
        <v>1484</v>
      </c>
      <c r="I1639" s="1349" t="s">
        <v>212</v>
      </c>
      <c r="J1639" s="1349" t="s">
        <v>535</v>
      </c>
      <c r="K1639" s="1274">
        <v>1</v>
      </c>
      <c r="L1639" s="1276" t="s">
        <v>207</v>
      </c>
      <c r="M1639" s="1381">
        <v>1346895</v>
      </c>
      <c r="N1639" s="1349">
        <v>2017</v>
      </c>
      <c r="O1639" s="1377" t="s">
        <v>1275</v>
      </c>
      <c r="P1639" s="1722">
        <f t="shared" si="681"/>
        <v>1346895</v>
      </c>
      <c r="Q1639" s="2010"/>
      <c r="R1639" s="1349"/>
      <c r="S1639" s="1349"/>
      <c r="T1639" s="1349"/>
      <c r="U1639" s="746">
        <v>5</v>
      </c>
      <c r="V1639" s="1281"/>
      <c r="W1639" s="828"/>
      <c r="X1639" s="828"/>
      <c r="Y1639" s="828"/>
      <c r="Z1639" s="1281">
        <f t="shared" si="685"/>
        <v>1</v>
      </c>
      <c r="AA1639" s="829">
        <f t="shared" si="687"/>
        <v>269379</v>
      </c>
      <c r="AB1639" s="829">
        <f t="shared" si="686"/>
        <v>269379</v>
      </c>
      <c r="AC1639" s="829">
        <f t="shared" si="688"/>
        <v>1077516</v>
      </c>
      <c r="AD1639" s="830" t="b">
        <f t="shared" si="684"/>
        <v>1</v>
      </c>
      <c r="AE1639" s="738"/>
      <c r="AF1639" s="738"/>
    </row>
    <row r="1640" spans="1:32" ht="15" customHeight="1">
      <c r="A1640" s="1570" t="s">
        <v>1375</v>
      </c>
      <c r="B1640" s="1274"/>
      <c r="C1640" s="1361" t="s">
        <v>1491</v>
      </c>
      <c r="D1640" s="1274">
        <v>208010271</v>
      </c>
      <c r="E1640" s="1368"/>
      <c r="F1640" s="1349" t="s">
        <v>1483</v>
      </c>
      <c r="G1640" s="1349" t="s">
        <v>1480</v>
      </c>
      <c r="H1640" s="1349" t="s">
        <v>1484</v>
      </c>
      <c r="I1640" s="1349" t="s">
        <v>212</v>
      </c>
      <c r="J1640" s="1349" t="s">
        <v>535</v>
      </c>
      <c r="K1640" s="1274">
        <v>1</v>
      </c>
      <c r="L1640" s="1276" t="s">
        <v>207</v>
      </c>
      <c r="M1640" s="1381">
        <v>1346895</v>
      </c>
      <c r="N1640" s="1349">
        <v>2017</v>
      </c>
      <c r="O1640" s="1377" t="s">
        <v>1275</v>
      </c>
      <c r="P1640" s="1722">
        <f t="shared" si="681"/>
        <v>1346895</v>
      </c>
      <c r="Q1640" s="2010"/>
      <c r="R1640" s="1349"/>
      <c r="S1640" s="1349"/>
      <c r="T1640" s="1349"/>
      <c r="U1640" s="746">
        <v>5</v>
      </c>
      <c r="V1640" s="1281"/>
      <c r="W1640" s="828"/>
      <c r="X1640" s="828"/>
      <c r="Y1640" s="828"/>
      <c r="Z1640" s="1281">
        <f t="shared" si="685"/>
        <v>1</v>
      </c>
      <c r="AA1640" s="829">
        <f t="shared" si="687"/>
        <v>269379</v>
      </c>
      <c r="AB1640" s="829">
        <f t="shared" si="686"/>
        <v>269379</v>
      </c>
      <c r="AC1640" s="829">
        <f t="shared" si="688"/>
        <v>1077516</v>
      </c>
      <c r="AD1640" s="830" t="b">
        <f t="shared" si="684"/>
        <v>1</v>
      </c>
      <c r="AE1640" s="738"/>
      <c r="AF1640" s="738"/>
    </row>
    <row r="1641" spans="1:32" ht="15" customHeight="1">
      <c r="A1641" s="1570" t="s">
        <v>1375</v>
      </c>
      <c r="B1641" s="1274"/>
      <c r="C1641" s="1361" t="s">
        <v>1491</v>
      </c>
      <c r="D1641" s="1274">
        <v>208010271</v>
      </c>
      <c r="E1641" s="1368"/>
      <c r="F1641" s="1349" t="s">
        <v>1483</v>
      </c>
      <c r="G1641" s="1349" t="s">
        <v>1480</v>
      </c>
      <c r="H1641" s="1349" t="s">
        <v>1484</v>
      </c>
      <c r="I1641" s="1349" t="s">
        <v>212</v>
      </c>
      <c r="J1641" s="1349" t="s">
        <v>535</v>
      </c>
      <c r="K1641" s="1274">
        <v>1</v>
      </c>
      <c r="L1641" s="1276" t="s">
        <v>207</v>
      </c>
      <c r="M1641" s="1381">
        <v>1346895</v>
      </c>
      <c r="N1641" s="1349">
        <v>2017</v>
      </c>
      <c r="O1641" s="1377" t="s">
        <v>1275</v>
      </c>
      <c r="P1641" s="1722">
        <f t="shared" si="681"/>
        <v>1346895</v>
      </c>
      <c r="Q1641" s="2010"/>
      <c r="R1641" s="1349"/>
      <c r="S1641" s="1349"/>
      <c r="T1641" s="1349"/>
      <c r="U1641" s="746">
        <v>5</v>
      </c>
      <c r="V1641" s="1281"/>
      <c r="W1641" s="828"/>
      <c r="X1641" s="828"/>
      <c r="Y1641" s="828"/>
      <c r="Z1641" s="1281">
        <f t="shared" si="685"/>
        <v>1</v>
      </c>
      <c r="AA1641" s="829">
        <f t="shared" si="687"/>
        <v>269379</v>
      </c>
      <c r="AB1641" s="829">
        <f t="shared" si="686"/>
        <v>269379</v>
      </c>
      <c r="AC1641" s="829">
        <f t="shared" si="688"/>
        <v>1077516</v>
      </c>
      <c r="AD1641" s="830" t="b">
        <f t="shared" si="684"/>
        <v>1</v>
      </c>
      <c r="AE1641" s="738"/>
      <c r="AF1641" s="738"/>
    </row>
    <row r="1642" spans="1:32" ht="15" customHeight="1">
      <c r="A1642" s="1570" t="s">
        <v>1375</v>
      </c>
      <c r="B1642" s="1274"/>
      <c r="C1642" s="1361" t="s">
        <v>1491</v>
      </c>
      <c r="D1642" s="1274">
        <v>208010271</v>
      </c>
      <c r="E1642" s="1368"/>
      <c r="F1642" s="1349" t="s">
        <v>1483</v>
      </c>
      <c r="G1642" s="1349" t="s">
        <v>1480</v>
      </c>
      <c r="H1642" s="1349" t="s">
        <v>1484</v>
      </c>
      <c r="I1642" s="1349" t="s">
        <v>212</v>
      </c>
      <c r="J1642" s="1349" t="s">
        <v>535</v>
      </c>
      <c r="K1642" s="1274">
        <v>1</v>
      </c>
      <c r="L1642" s="1276" t="s">
        <v>207</v>
      </c>
      <c r="M1642" s="1381">
        <v>1346895</v>
      </c>
      <c r="N1642" s="1349">
        <v>2017</v>
      </c>
      <c r="O1642" s="1377" t="s">
        <v>1275</v>
      </c>
      <c r="P1642" s="1722">
        <f t="shared" si="681"/>
        <v>1346895</v>
      </c>
      <c r="Q1642" s="2010"/>
      <c r="R1642" s="1349"/>
      <c r="S1642" s="1349"/>
      <c r="T1642" s="1349"/>
      <c r="U1642" s="746">
        <v>5</v>
      </c>
      <c r="V1642" s="1281"/>
      <c r="W1642" s="828"/>
      <c r="X1642" s="828"/>
      <c r="Y1642" s="828"/>
      <c r="Z1642" s="1281">
        <f t="shared" si="685"/>
        <v>1</v>
      </c>
      <c r="AA1642" s="829">
        <f t="shared" si="687"/>
        <v>269379</v>
      </c>
      <c r="AB1642" s="829">
        <f t="shared" si="686"/>
        <v>269379</v>
      </c>
      <c r="AC1642" s="829">
        <f t="shared" si="688"/>
        <v>1077516</v>
      </c>
      <c r="AD1642" s="830" t="b">
        <f t="shared" si="684"/>
        <v>1</v>
      </c>
      <c r="AE1642" s="738"/>
      <c r="AF1642" s="738"/>
    </row>
    <row r="1643" spans="1:32" ht="15" customHeight="1">
      <c r="A1643" s="1570" t="s">
        <v>1375</v>
      </c>
      <c r="B1643" s="1274"/>
      <c r="C1643" s="1361" t="s">
        <v>1491</v>
      </c>
      <c r="D1643" s="1274">
        <v>208010271</v>
      </c>
      <c r="E1643" s="1368"/>
      <c r="F1643" s="1349" t="s">
        <v>1483</v>
      </c>
      <c r="G1643" s="1349" t="s">
        <v>1480</v>
      </c>
      <c r="H1643" s="1349" t="s">
        <v>1484</v>
      </c>
      <c r="I1643" s="1349" t="s">
        <v>212</v>
      </c>
      <c r="J1643" s="1349" t="s">
        <v>535</v>
      </c>
      <c r="K1643" s="1274">
        <v>1</v>
      </c>
      <c r="L1643" s="1276" t="s">
        <v>207</v>
      </c>
      <c r="M1643" s="1381">
        <v>1346895</v>
      </c>
      <c r="N1643" s="1349">
        <v>2017</v>
      </c>
      <c r="O1643" s="1377" t="s">
        <v>1275</v>
      </c>
      <c r="P1643" s="1722">
        <f t="shared" si="681"/>
        <v>1346895</v>
      </c>
      <c r="Q1643" s="2010"/>
      <c r="R1643" s="1349"/>
      <c r="S1643" s="1349"/>
      <c r="T1643" s="1349"/>
      <c r="U1643" s="746">
        <v>5</v>
      </c>
      <c r="V1643" s="1281"/>
      <c r="W1643" s="828"/>
      <c r="X1643" s="828"/>
      <c r="Y1643" s="828"/>
      <c r="Z1643" s="1281">
        <f t="shared" si="685"/>
        <v>1</v>
      </c>
      <c r="AA1643" s="829">
        <f t="shared" si="687"/>
        <v>269379</v>
      </c>
      <c r="AB1643" s="829">
        <f t="shared" si="686"/>
        <v>269379</v>
      </c>
      <c r="AC1643" s="829">
        <f t="shared" si="688"/>
        <v>1077516</v>
      </c>
      <c r="AD1643" s="830" t="b">
        <f t="shared" si="684"/>
        <v>1</v>
      </c>
      <c r="AE1643" s="738"/>
      <c r="AF1643" s="738"/>
    </row>
    <row r="1644" spans="1:32" ht="15" customHeight="1">
      <c r="A1644" s="1570" t="s">
        <v>1375</v>
      </c>
      <c r="B1644" s="1274"/>
      <c r="C1644" s="1361" t="s">
        <v>1491</v>
      </c>
      <c r="D1644" s="1274">
        <v>208010271</v>
      </c>
      <c r="E1644" s="1368"/>
      <c r="F1644" s="1349" t="s">
        <v>1483</v>
      </c>
      <c r="G1644" s="1349" t="s">
        <v>1480</v>
      </c>
      <c r="H1644" s="1349" t="s">
        <v>1484</v>
      </c>
      <c r="I1644" s="1349" t="s">
        <v>212</v>
      </c>
      <c r="J1644" s="1349" t="s">
        <v>535</v>
      </c>
      <c r="K1644" s="1274">
        <v>1</v>
      </c>
      <c r="L1644" s="1276" t="s">
        <v>207</v>
      </c>
      <c r="M1644" s="1381">
        <v>1346895</v>
      </c>
      <c r="N1644" s="1349">
        <v>2017</v>
      </c>
      <c r="O1644" s="1377" t="s">
        <v>1275</v>
      </c>
      <c r="P1644" s="1722">
        <f t="shared" si="681"/>
        <v>1346895</v>
      </c>
      <c r="Q1644" s="2010"/>
      <c r="R1644" s="1349"/>
      <c r="S1644" s="1349"/>
      <c r="T1644" s="1349"/>
      <c r="U1644" s="746">
        <v>5</v>
      </c>
      <c r="V1644" s="1281"/>
      <c r="W1644" s="828"/>
      <c r="X1644" s="828"/>
      <c r="Y1644" s="828"/>
      <c r="Z1644" s="1281">
        <f t="shared" si="685"/>
        <v>1</v>
      </c>
      <c r="AA1644" s="829">
        <f t="shared" si="687"/>
        <v>269379</v>
      </c>
      <c r="AB1644" s="829">
        <f t="shared" si="686"/>
        <v>269379</v>
      </c>
      <c r="AC1644" s="829">
        <f t="shared" si="688"/>
        <v>1077516</v>
      </c>
      <c r="AD1644" s="830" t="b">
        <f t="shared" si="684"/>
        <v>1</v>
      </c>
      <c r="AE1644" s="738"/>
      <c r="AF1644" s="738"/>
    </row>
    <row r="1645" spans="1:32" ht="15" customHeight="1">
      <c r="A1645" s="1570" t="s">
        <v>1375</v>
      </c>
      <c r="B1645" s="1274"/>
      <c r="C1645" s="1361" t="s">
        <v>1491</v>
      </c>
      <c r="D1645" s="1274">
        <v>208010271</v>
      </c>
      <c r="E1645" s="1368"/>
      <c r="F1645" s="1349" t="s">
        <v>1483</v>
      </c>
      <c r="G1645" s="1349" t="s">
        <v>1480</v>
      </c>
      <c r="H1645" s="1349" t="s">
        <v>1484</v>
      </c>
      <c r="I1645" s="1349" t="s">
        <v>212</v>
      </c>
      <c r="J1645" s="1349" t="s">
        <v>535</v>
      </c>
      <c r="K1645" s="1274">
        <v>1</v>
      </c>
      <c r="L1645" s="1276" t="s">
        <v>207</v>
      </c>
      <c r="M1645" s="1381">
        <v>1346895</v>
      </c>
      <c r="N1645" s="1349">
        <v>2017</v>
      </c>
      <c r="O1645" s="1377" t="s">
        <v>1275</v>
      </c>
      <c r="P1645" s="1722">
        <f t="shared" si="681"/>
        <v>1346895</v>
      </c>
      <c r="Q1645" s="2010"/>
      <c r="R1645" s="1349"/>
      <c r="S1645" s="1349"/>
      <c r="T1645" s="1349"/>
      <c r="U1645" s="746">
        <v>5</v>
      </c>
      <c r="V1645" s="1281"/>
      <c r="W1645" s="828"/>
      <c r="X1645" s="828"/>
      <c r="Y1645" s="828"/>
      <c r="Z1645" s="1281">
        <f t="shared" si="685"/>
        <v>1</v>
      </c>
      <c r="AA1645" s="829">
        <f t="shared" si="687"/>
        <v>269379</v>
      </c>
      <c r="AB1645" s="829">
        <f t="shared" si="686"/>
        <v>269379</v>
      </c>
      <c r="AC1645" s="829">
        <f t="shared" si="688"/>
        <v>1077516</v>
      </c>
      <c r="AD1645" s="830" t="b">
        <f t="shared" si="684"/>
        <v>1</v>
      </c>
      <c r="AE1645" s="738"/>
      <c r="AF1645" s="738"/>
    </row>
    <row r="1646" spans="1:32" ht="15" customHeight="1">
      <c r="A1646" s="1570" t="s">
        <v>1375</v>
      </c>
      <c r="B1646" s="1274"/>
      <c r="C1646" s="1361" t="s">
        <v>1491</v>
      </c>
      <c r="D1646" s="1274">
        <v>208010271</v>
      </c>
      <c r="E1646" s="1368"/>
      <c r="F1646" s="1349" t="s">
        <v>1483</v>
      </c>
      <c r="G1646" s="1349" t="s">
        <v>1480</v>
      </c>
      <c r="H1646" s="1349" t="s">
        <v>1484</v>
      </c>
      <c r="I1646" s="1349" t="s">
        <v>212</v>
      </c>
      <c r="J1646" s="1349" t="s">
        <v>535</v>
      </c>
      <c r="K1646" s="1274">
        <v>1</v>
      </c>
      <c r="L1646" s="1276" t="s">
        <v>207</v>
      </c>
      <c r="M1646" s="1381">
        <v>1346895</v>
      </c>
      <c r="N1646" s="1349">
        <v>2017</v>
      </c>
      <c r="O1646" s="1377" t="s">
        <v>1275</v>
      </c>
      <c r="P1646" s="1722">
        <f t="shared" si="681"/>
        <v>1346895</v>
      </c>
      <c r="Q1646" s="2010"/>
      <c r="R1646" s="1349"/>
      <c r="S1646" s="1349"/>
      <c r="T1646" s="1349"/>
      <c r="U1646" s="746">
        <v>5</v>
      </c>
      <c r="V1646" s="1281"/>
      <c r="W1646" s="828"/>
      <c r="X1646" s="828"/>
      <c r="Y1646" s="828"/>
      <c r="Z1646" s="1281">
        <f t="shared" si="685"/>
        <v>1</v>
      </c>
      <c r="AA1646" s="829">
        <f t="shared" si="687"/>
        <v>269379</v>
      </c>
      <c r="AB1646" s="829">
        <f t="shared" si="686"/>
        <v>269379</v>
      </c>
      <c r="AC1646" s="829">
        <f t="shared" si="688"/>
        <v>1077516</v>
      </c>
      <c r="AD1646" s="830" t="b">
        <f t="shared" si="684"/>
        <v>1</v>
      </c>
      <c r="AE1646" s="738"/>
      <c r="AF1646" s="738"/>
    </row>
    <row r="1647" spans="1:32" ht="15" customHeight="1">
      <c r="A1647" s="1570" t="s">
        <v>1375</v>
      </c>
      <c r="B1647" s="1274"/>
      <c r="C1647" s="1361" t="s">
        <v>1491</v>
      </c>
      <c r="D1647" s="1274">
        <v>208010271</v>
      </c>
      <c r="E1647" s="1368"/>
      <c r="F1647" s="1349" t="s">
        <v>1483</v>
      </c>
      <c r="G1647" s="1349" t="s">
        <v>1480</v>
      </c>
      <c r="H1647" s="1349" t="s">
        <v>1484</v>
      </c>
      <c r="I1647" s="1349" t="s">
        <v>212</v>
      </c>
      <c r="J1647" s="1349" t="s">
        <v>535</v>
      </c>
      <c r="K1647" s="1274">
        <v>1</v>
      </c>
      <c r="L1647" s="1276" t="s">
        <v>207</v>
      </c>
      <c r="M1647" s="1381">
        <v>1346895</v>
      </c>
      <c r="N1647" s="1349">
        <v>2017</v>
      </c>
      <c r="O1647" s="1377" t="s">
        <v>1275</v>
      </c>
      <c r="P1647" s="1722">
        <f t="shared" si="681"/>
        <v>1346895</v>
      </c>
      <c r="Q1647" s="2010"/>
      <c r="R1647" s="1349"/>
      <c r="S1647" s="1349"/>
      <c r="T1647" s="1349"/>
      <c r="U1647" s="746">
        <v>5</v>
      </c>
      <c r="V1647" s="1281"/>
      <c r="W1647" s="828"/>
      <c r="X1647" s="828"/>
      <c r="Y1647" s="828"/>
      <c r="Z1647" s="1281">
        <f t="shared" si="685"/>
        <v>1</v>
      </c>
      <c r="AA1647" s="829">
        <f t="shared" si="687"/>
        <v>269379</v>
      </c>
      <c r="AB1647" s="829">
        <f t="shared" si="686"/>
        <v>269379</v>
      </c>
      <c r="AC1647" s="829">
        <f t="shared" si="688"/>
        <v>1077516</v>
      </c>
      <c r="AD1647" s="830" t="b">
        <f t="shared" si="684"/>
        <v>1</v>
      </c>
      <c r="AE1647" s="738"/>
      <c r="AF1647" s="738"/>
    </row>
    <row r="1648" spans="1:32" ht="15" customHeight="1">
      <c r="A1648" s="1570" t="s">
        <v>1375</v>
      </c>
      <c r="B1648" s="1274"/>
      <c r="C1648" s="1361" t="s">
        <v>1491</v>
      </c>
      <c r="D1648" s="1274">
        <v>208010271</v>
      </c>
      <c r="E1648" s="1368"/>
      <c r="F1648" s="1349" t="s">
        <v>1483</v>
      </c>
      <c r="G1648" s="1349" t="s">
        <v>1480</v>
      </c>
      <c r="H1648" s="1349" t="s">
        <v>1484</v>
      </c>
      <c r="I1648" s="1349" t="s">
        <v>212</v>
      </c>
      <c r="J1648" s="1349" t="s">
        <v>535</v>
      </c>
      <c r="K1648" s="1274">
        <v>1</v>
      </c>
      <c r="L1648" s="1276" t="s">
        <v>207</v>
      </c>
      <c r="M1648" s="1381">
        <v>1346895</v>
      </c>
      <c r="N1648" s="1349">
        <v>2017</v>
      </c>
      <c r="O1648" s="1377" t="s">
        <v>1275</v>
      </c>
      <c r="P1648" s="1722">
        <f t="shared" si="681"/>
        <v>1346895</v>
      </c>
      <c r="Q1648" s="2010"/>
      <c r="R1648" s="1349"/>
      <c r="S1648" s="1349"/>
      <c r="T1648" s="1349"/>
      <c r="U1648" s="746">
        <v>5</v>
      </c>
      <c r="V1648" s="1281"/>
      <c r="W1648" s="828"/>
      <c r="X1648" s="828"/>
      <c r="Y1648" s="828"/>
      <c r="Z1648" s="1281">
        <f t="shared" si="685"/>
        <v>1</v>
      </c>
      <c r="AA1648" s="829">
        <f t="shared" si="687"/>
        <v>269379</v>
      </c>
      <c r="AB1648" s="829">
        <f t="shared" si="686"/>
        <v>269379</v>
      </c>
      <c r="AC1648" s="829">
        <f t="shared" si="688"/>
        <v>1077516</v>
      </c>
      <c r="AD1648" s="830" t="b">
        <f t="shared" si="684"/>
        <v>1</v>
      </c>
      <c r="AE1648" s="738"/>
      <c r="AF1648" s="738"/>
    </row>
    <row r="1649" spans="1:32" ht="15" customHeight="1">
      <c r="A1649" s="1570" t="s">
        <v>1375</v>
      </c>
      <c r="B1649" s="1274"/>
      <c r="C1649" s="1361" t="s">
        <v>1491</v>
      </c>
      <c r="D1649" s="1274">
        <v>208010271</v>
      </c>
      <c r="E1649" s="1368"/>
      <c r="F1649" s="1349" t="s">
        <v>1483</v>
      </c>
      <c r="G1649" s="1349" t="s">
        <v>1480</v>
      </c>
      <c r="H1649" s="1349" t="s">
        <v>1484</v>
      </c>
      <c r="I1649" s="1349" t="s">
        <v>212</v>
      </c>
      <c r="J1649" s="1349" t="s">
        <v>535</v>
      </c>
      <c r="K1649" s="1274">
        <v>1</v>
      </c>
      <c r="L1649" s="1276" t="s">
        <v>207</v>
      </c>
      <c r="M1649" s="1381">
        <v>1346895</v>
      </c>
      <c r="N1649" s="1349">
        <v>2017</v>
      </c>
      <c r="O1649" s="1377" t="s">
        <v>1275</v>
      </c>
      <c r="P1649" s="1722">
        <f t="shared" si="681"/>
        <v>1346895</v>
      </c>
      <c r="Q1649" s="2010"/>
      <c r="R1649" s="1349"/>
      <c r="S1649" s="1349"/>
      <c r="T1649" s="1349"/>
      <c r="U1649" s="746">
        <v>5</v>
      </c>
      <c r="V1649" s="1281"/>
      <c r="W1649" s="828"/>
      <c r="X1649" s="828"/>
      <c r="Y1649" s="828"/>
      <c r="Z1649" s="1281">
        <f t="shared" si="685"/>
        <v>1</v>
      </c>
      <c r="AA1649" s="829">
        <f t="shared" si="687"/>
        <v>269379</v>
      </c>
      <c r="AB1649" s="829">
        <f t="shared" si="686"/>
        <v>269379</v>
      </c>
      <c r="AC1649" s="829">
        <f t="shared" si="688"/>
        <v>1077516</v>
      </c>
      <c r="AD1649" s="830" t="b">
        <f t="shared" si="684"/>
        <v>1</v>
      </c>
      <c r="AE1649" s="738"/>
      <c r="AF1649" s="738"/>
    </row>
    <row r="1650" spans="1:32" ht="15" customHeight="1">
      <c r="A1650" s="1570" t="s">
        <v>1375</v>
      </c>
      <c r="B1650" s="1274"/>
      <c r="C1650" s="1361" t="s">
        <v>1491</v>
      </c>
      <c r="D1650" s="1274">
        <v>208010271</v>
      </c>
      <c r="E1650" s="1368"/>
      <c r="F1650" s="1349" t="s">
        <v>1483</v>
      </c>
      <c r="G1650" s="1349" t="s">
        <v>1480</v>
      </c>
      <c r="H1650" s="1349" t="s">
        <v>1484</v>
      </c>
      <c r="I1650" s="1349" t="s">
        <v>212</v>
      </c>
      <c r="J1650" s="1349" t="s">
        <v>535</v>
      </c>
      <c r="K1650" s="1274">
        <v>1</v>
      </c>
      <c r="L1650" s="1276" t="s">
        <v>207</v>
      </c>
      <c r="M1650" s="1381">
        <v>1346895</v>
      </c>
      <c r="N1650" s="1349">
        <v>2017</v>
      </c>
      <c r="O1650" s="1377" t="s">
        <v>1275</v>
      </c>
      <c r="P1650" s="1722">
        <f t="shared" si="681"/>
        <v>1346895</v>
      </c>
      <c r="Q1650" s="2010"/>
      <c r="R1650" s="1349"/>
      <c r="S1650" s="1349"/>
      <c r="T1650" s="1349"/>
      <c r="U1650" s="746">
        <v>5</v>
      </c>
      <c r="V1650" s="1281"/>
      <c r="W1650" s="828"/>
      <c r="X1650" s="828"/>
      <c r="Y1650" s="828"/>
      <c r="Z1650" s="1281">
        <f t="shared" si="685"/>
        <v>1</v>
      </c>
      <c r="AA1650" s="829">
        <f t="shared" si="687"/>
        <v>269379</v>
      </c>
      <c r="AB1650" s="829">
        <f t="shared" si="686"/>
        <v>269379</v>
      </c>
      <c r="AC1650" s="829">
        <f t="shared" si="688"/>
        <v>1077516</v>
      </c>
      <c r="AD1650" s="830" t="b">
        <f t="shared" si="684"/>
        <v>1</v>
      </c>
      <c r="AE1650" s="738"/>
      <c r="AF1650" s="738"/>
    </row>
    <row r="1651" spans="1:32" ht="15" customHeight="1">
      <c r="A1651" s="1570" t="s">
        <v>1375</v>
      </c>
      <c r="B1651" s="1274"/>
      <c r="C1651" s="1361" t="s">
        <v>1491</v>
      </c>
      <c r="D1651" s="1274">
        <v>208010271</v>
      </c>
      <c r="E1651" s="1368"/>
      <c r="F1651" s="1349" t="s">
        <v>1483</v>
      </c>
      <c r="G1651" s="1349" t="s">
        <v>1480</v>
      </c>
      <c r="H1651" s="1349" t="s">
        <v>1484</v>
      </c>
      <c r="I1651" s="1349" t="s">
        <v>212</v>
      </c>
      <c r="J1651" s="1349" t="s">
        <v>535</v>
      </c>
      <c r="K1651" s="1274">
        <v>1</v>
      </c>
      <c r="L1651" s="1276" t="s">
        <v>207</v>
      </c>
      <c r="M1651" s="1381">
        <v>1346895</v>
      </c>
      <c r="N1651" s="1349">
        <v>2017</v>
      </c>
      <c r="O1651" s="1377" t="s">
        <v>1275</v>
      </c>
      <c r="P1651" s="1722">
        <f t="shared" si="681"/>
        <v>1346895</v>
      </c>
      <c r="Q1651" s="2010"/>
      <c r="R1651" s="1349"/>
      <c r="S1651" s="1349"/>
      <c r="T1651" s="1349"/>
      <c r="U1651" s="746">
        <v>5</v>
      </c>
      <c r="V1651" s="1281"/>
      <c r="W1651" s="828"/>
      <c r="X1651" s="828"/>
      <c r="Y1651" s="828"/>
      <c r="Z1651" s="1281">
        <f t="shared" si="685"/>
        <v>1</v>
      </c>
      <c r="AA1651" s="829">
        <f t="shared" si="687"/>
        <v>269379</v>
      </c>
      <c r="AB1651" s="829">
        <f t="shared" si="686"/>
        <v>269379</v>
      </c>
      <c r="AC1651" s="829">
        <f t="shared" si="688"/>
        <v>1077516</v>
      </c>
      <c r="AD1651" s="830" t="b">
        <f t="shared" si="684"/>
        <v>1</v>
      </c>
      <c r="AE1651" s="738"/>
      <c r="AF1651" s="738"/>
    </row>
    <row r="1652" spans="1:32" ht="15" customHeight="1">
      <c r="A1652" s="1570" t="s">
        <v>1375</v>
      </c>
      <c r="B1652" s="1274"/>
      <c r="C1652" s="1361" t="s">
        <v>1491</v>
      </c>
      <c r="D1652" s="1274">
        <v>208010271</v>
      </c>
      <c r="E1652" s="1368"/>
      <c r="F1652" s="1349" t="s">
        <v>1483</v>
      </c>
      <c r="G1652" s="1349" t="s">
        <v>1480</v>
      </c>
      <c r="H1652" s="1349" t="s">
        <v>1484</v>
      </c>
      <c r="I1652" s="1349" t="s">
        <v>212</v>
      </c>
      <c r="J1652" s="1349" t="s">
        <v>535</v>
      </c>
      <c r="K1652" s="1274">
        <v>1</v>
      </c>
      <c r="L1652" s="1276" t="s">
        <v>207</v>
      </c>
      <c r="M1652" s="1381">
        <v>1346895</v>
      </c>
      <c r="N1652" s="1349">
        <v>2017</v>
      </c>
      <c r="O1652" s="1377" t="s">
        <v>1275</v>
      </c>
      <c r="P1652" s="1722">
        <f t="shared" si="681"/>
        <v>1346895</v>
      </c>
      <c r="Q1652" s="2010"/>
      <c r="R1652" s="1349"/>
      <c r="S1652" s="1349"/>
      <c r="T1652" s="1349"/>
      <c r="U1652" s="746">
        <v>5</v>
      </c>
      <c r="V1652" s="1281"/>
      <c r="W1652" s="828"/>
      <c r="X1652" s="828"/>
      <c r="Y1652" s="828"/>
      <c r="Z1652" s="1281">
        <f t="shared" si="685"/>
        <v>1</v>
      </c>
      <c r="AA1652" s="829">
        <f t="shared" si="687"/>
        <v>269379</v>
      </c>
      <c r="AB1652" s="829">
        <f t="shared" si="686"/>
        <v>269379</v>
      </c>
      <c r="AC1652" s="829">
        <f t="shared" si="688"/>
        <v>1077516</v>
      </c>
      <c r="AD1652" s="830" t="b">
        <f t="shared" si="684"/>
        <v>1</v>
      </c>
      <c r="AE1652" s="738"/>
      <c r="AF1652" s="738"/>
    </row>
    <row r="1653" spans="1:32" ht="15" customHeight="1">
      <c r="A1653" s="1570" t="s">
        <v>1375</v>
      </c>
      <c r="B1653" s="1274"/>
      <c r="C1653" s="1361" t="s">
        <v>1491</v>
      </c>
      <c r="D1653" s="1274">
        <v>208010271</v>
      </c>
      <c r="E1653" s="1368"/>
      <c r="F1653" s="1349" t="s">
        <v>1483</v>
      </c>
      <c r="G1653" s="1349" t="s">
        <v>1480</v>
      </c>
      <c r="H1653" s="1349" t="s">
        <v>1484</v>
      </c>
      <c r="I1653" s="1349" t="s">
        <v>212</v>
      </c>
      <c r="J1653" s="1349" t="s">
        <v>535</v>
      </c>
      <c r="K1653" s="1274">
        <v>1</v>
      </c>
      <c r="L1653" s="1276" t="s">
        <v>207</v>
      </c>
      <c r="M1653" s="1381">
        <v>1346895</v>
      </c>
      <c r="N1653" s="1349">
        <v>2017</v>
      </c>
      <c r="O1653" s="1377" t="s">
        <v>1275</v>
      </c>
      <c r="P1653" s="1722">
        <f t="shared" si="681"/>
        <v>1346895</v>
      </c>
      <c r="Q1653" s="2010"/>
      <c r="R1653" s="1349"/>
      <c r="S1653" s="1349"/>
      <c r="T1653" s="1349"/>
      <c r="U1653" s="746">
        <v>5</v>
      </c>
      <c r="V1653" s="1281"/>
      <c r="W1653" s="828"/>
      <c r="X1653" s="828"/>
      <c r="Y1653" s="828"/>
      <c r="Z1653" s="1281">
        <f t="shared" si="685"/>
        <v>1</v>
      </c>
      <c r="AA1653" s="829">
        <f t="shared" si="687"/>
        <v>269379</v>
      </c>
      <c r="AB1653" s="829">
        <f t="shared" si="686"/>
        <v>269379</v>
      </c>
      <c r="AC1653" s="829">
        <f t="shared" si="688"/>
        <v>1077516</v>
      </c>
      <c r="AD1653" s="830" t="b">
        <f t="shared" si="684"/>
        <v>1</v>
      </c>
      <c r="AE1653" s="738"/>
      <c r="AF1653" s="738"/>
    </row>
    <row r="1654" spans="1:32" ht="15" customHeight="1">
      <c r="A1654" s="1570" t="s">
        <v>1375</v>
      </c>
      <c r="B1654" s="1274"/>
      <c r="C1654" s="1361" t="s">
        <v>1491</v>
      </c>
      <c r="D1654" s="1274">
        <v>208010271</v>
      </c>
      <c r="E1654" s="1368"/>
      <c r="F1654" s="1349" t="s">
        <v>1483</v>
      </c>
      <c r="G1654" s="1349" t="s">
        <v>1480</v>
      </c>
      <c r="H1654" s="1349" t="s">
        <v>1484</v>
      </c>
      <c r="I1654" s="1349" t="s">
        <v>212</v>
      </c>
      <c r="J1654" s="1349" t="s">
        <v>535</v>
      </c>
      <c r="K1654" s="1274">
        <v>1</v>
      </c>
      <c r="L1654" s="1276" t="s">
        <v>207</v>
      </c>
      <c r="M1654" s="1381">
        <v>1346895</v>
      </c>
      <c r="N1654" s="1349">
        <v>2017</v>
      </c>
      <c r="O1654" s="1377" t="s">
        <v>1275</v>
      </c>
      <c r="P1654" s="1722">
        <f t="shared" si="681"/>
        <v>1346895</v>
      </c>
      <c r="Q1654" s="2010"/>
      <c r="R1654" s="1349"/>
      <c r="S1654" s="1349"/>
      <c r="T1654" s="1349"/>
      <c r="U1654" s="746">
        <v>5</v>
      </c>
      <c r="V1654" s="1281"/>
      <c r="W1654" s="828"/>
      <c r="X1654" s="828"/>
      <c r="Y1654" s="828"/>
      <c r="Z1654" s="1281">
        <f t="shared" si="685"/>
        <v>1</v>
      </c>
      <c r="AA1654" s="829">
        <f t="shared" si="687"/>
        <v>269379</v>
      </c>
      <c r="AB1654" s="829">
        <f t="shared" si="686"/>
        <v>269379</v>
      </c>
      <c r="AC1654" s="829">
        <f t="shared" si="688"/>
        <v>1077516</v>
      </c>
      <c r="AD1654" s="830" t="b">
        <f t="shared" si="684"/>
        <v>1</v>
      </c>
      <c r="AE1654" s="738"/>
      <c r="AF1654" s="738"/>
    </row>
    <row r="1655" spans="1:32" ht="15" customHeight="1">
      <c r="A1655" s="1570" t="s">
        <v>1375</v>
      </c>
      <c r="B1655" s="1274"/>
      <c r="C1655" s="1361" t="s">
        <v>1491</v>
      </c>
      <c r="D1655" s="1274">
        <v>208010271</v>
      </c>
      <c r="E1655" s="1368"/>
      <c r="F1655" s="1349" t="s">
        <v>1483</v>
      </c>
      <c r="G1655" s="1349" t="s">
        <v>1480</v>
      </c>
      <c r="H1655" s="1349" t="s">
        <v>1484</v>
      </c>
      <c r="I1655" s="1349" t="s">
        <v>212</v>
      </c>
      <c r="J1655" s="1349" t="s">
        <v>535</v>
      </c>
      <c r="K1655" s="1274">
        <v>1</v>
      </c>
      <c r="L1655" s="1276" t="s">
        <v>207</v>
      </c>
      <c r="M1655" s="1381">
        <v>1346895</v>
      </c>
      <c r="N1655" s="1349">
        <v>2017</v>
      </c>
      <c r="O1655" s="1377" t="s">
        <v>1275</v>
      </c>
      <c r="P1655" s="1722">
        <f t="shared" si="681"/>
        <v>1346895</v>
      </c>
      <c r="Q1655" s="2010"/>
      <c r="R1655" s="1349"/>
      <c r="S1655" s="1349"/>
      <c r="T1655" s="1349"/>
      <c r="U1655" s="746">
        <v>5</v>
      </c>
      <c r="V1655" s="1281"/>
      <c r="W1655" s="828"/>
      <c r="X1655" s="828"/>
      <c r="Y1655" s="828"/>
      <c r="Z1655" s="1281">
        <f t="shared" si="685"/>
        <v>1</v>
      </c>
      <c r="AA1655" s="829">
        <f t="shared" si="687"/>
        <v>269379</v>
      </c>
      <c r="AB1655" s="829">
        <f t="shared" si="686"/>
        <v>269379</v>
      </c>
      <c r="AC1655" s="829">
        <f t="shared" si="688"/>
        <v>1077516</v>
      </c>
      <c r="AD1655" s="830" t="b">
        <f t="shared" si="684"/>
        <v>1</v>
      </c>
      <c r="AE1655" s="738"/>
      <c r="AF1655" s="738"/>
    </row>
    <row r="1656" spans="1:32" ht="15" customHeight="1">
      <c r="A1656" s="1570" t="s">
        <v>1375</v>
      </c>
      <c r="B1656" s="1274"/>
      <c r="C1656" s="1361" t="s">
        <v>1491</v>
      </c>
      <c r="D1656" s="1274">
        <v>208010271</v>
      </c>
      <c r="E1656" s="1368"/>
      <c r="F1656" s="1349" t="s">
        <v>1483</v>
      </c>
      <c r="G1656" s="1349" t="s">
        <v>1480</v>
      </c>
      <c r="H1656" s="1349" t="s">
        <v>1484</v>
      </c>
      <c r="I1656" s="1349" t="s">
        <v>212</v>
      </c>
      <c r="J1656" s="1349" t="s">
        <v>535</v>
      </c>
      <c r="K1656" s="1274">
        <v>1</v>
      </c>
      <c r="L1656" s="1276" t="s">
        <v>207</v>
      </c>
      <c r="M1656" s="1381">
        <v>1346895</v>
      </c>
      <c r="N1656" s="1349">
        <v>2017</v>
      </c>
      <c r="O1656" s="1377" t="s">
        <v>1275</v>
      </c>
      <c r="P1656" s="1722">
        <f t="shared" si="681"/>
        <v>1346895</v>
      </c>
      <c r="Q1656" s="2010"/>
      <c r="R1656" s="1349"/>
      <c r="S1656" s="1349"/>
      <c r="T1656" s="1349"/>
      <c r="U1656" s="746">
        <v>5</v>
      </c>
      <c r="V1656" s="1281"/>
      <c r="W1656" s="828"/>
      <c r="X1656" s="828"/>
      <c r="Y1656" s="828"/>
      <c r="Z1656" s="1281">
        <f t="shared" si="685"/>
        <v>1</v>
      </c>
      <c r="AA1656" s="829">
        <f t="shared" si="687"/>
        <v>269379</v>
      </c>
      <c r="AB1656" s="829">
        <f t="shared" si="686"/>
        <v>269379</v>
      </c>
      <c r="AC1656" s="829">
        <f t="shared" si="688"/>
        <v>1077516</v>
      </c>
      <c r="AD1656" s="830" t="b">
        <f t="shared" si="684"/>
        <v>1</v>
      </c>
      <c r="AE1656" s="738"/>
      <c r="AF1656" s="738"/>
    </row>
    <row r="1657" spans="1:32" ht="15" customHeight="1">
      <c r="A1657" s="1570" t="s">
        <v>1375</v>
      </c>
      <c r="B1657" s="1274"/>
      <c r="C1657" s="1361" t="s">
        <v>1491</v>
      </c>
      <c r="D1657" s="1274">
        <v>208010271</v>
      </c>
      <c r="E1657" s="1368"/>
      <c r="F1657" s="1349" t="s">
        <v>1483</v>
      </c>
      <c r="G1657" s="1349" t="s">
        <v>1480</v>
      </c>
      <c r="H1657" s="1349" t="s">
        <v>1484</v>
      </c>
      <c r="I1657" s="1349" t="s">
        <v>212</v>
      </c>
      <c r="J1657" s="1349" t="s">
        <v>535</v>
      </c>
      <c r="K1657" s="1274">
        <v>1</v>
      </c>
      <c r="L1657" s="1276" t="s">
        <v>207</v>
      </c>
      <c r="M1657" s="1381">
        <v>1346895</v>
      </c>
      <c r="N1657" s="1349">
        <v>2017</v>
      </c>
      <c r="O1657" s="1377" t="s">
        <v>1275</v>
      </c>
      <c r="P1657" s="1722">
        <f t="shared" si="681"/>
        <v>1346895</v>
      </c>
      <c r="Q1657" s="2010"/>
      <c r="R1657" s="1349"/>
      <c r="S1657" s="1349"/>
      <c r="T1657" s="1349"/>
      <c r="U1657" s="746">
        <v>5</v>
      </c>
      <c r="V1657" s="1281"/>
      <c r="W1657" s="828"/>
      <c r="X1657" s="828"/>
      <c r="Y1657" s="828"/>
      <c r="Z1657" s="1281">
        <f t="shared" si="685"/>
        <v>1</v>
      </c>
      <c r="AA1657" s="829">
        <f t="shared" si="687"/>
        <v>269379</v>
      </c>
      <c r="AB1657" s="829">
        <f t="shared" si="686"/>
        <v>269379</v>
      </c>
      <c r="AC1657" s="829">
        <f t="shared" si="688"/>
        <v>1077516</v>
      </c>
      <c r="AD1657" s="830" t="b">
        <f t="shared" si="684"/>
        <v>1</v>
      </c>
      <c r="AE1657" s="738"/>
      <c r="AF1657" s="738"/>
    </row>
    <row r="1658" spans="1:32" ht="15" customHeight="1">
      <c r="A1658" s="1570" t="s">
        <v>1375</v>
      </c>
      <c r="B1658" s="1274"/>
      <c r="C1658" s="1361" t="s">
        <v>1491</v>
      </c>
      <c r="D1658" s="1274">
        <v>208010271</v>
      </c>
      <c r="E1658" s="1368"/>
      <c r="F1658" s="1349" t="s">
        <v>1483</v>
      </c>
      <c r="G1658" s="1349" t="s">
        <v>1480</v>
      </c>
      <c r="H1658" s="1349" t="s">
        <v>1484</v>
      </c>
      <c r="I1658" s="1349" t="s">
        <v>212</v>
      </c>
      <c r="J1658" s="1349" t="s">
        <v>535</v>
      </c>
      <c r="K1658" s="1274">
        <v>1</v>
      </c>
      <c r="L1658" s="1276" t="s">
        <v>207</v>
      </c>
      <c r="M1658" s="1381">
        <v>1346895</v>
      </c>
      <c r="N1658" s="1349">
        <v>2017</v>
      </c>
      <c r="O1658" s="1377" t="s">
        <v>1275</v>
      </c>
      <c r="P1658" s="1722">
        <f t="shared" si="681"/>
        <v>1346895</v>
      </c>
      <c r="Q1658" s="2010"/>
      <c r="R1658" s="1349"/>
      <c r="S1658" s="1349"/>
      <c r="T1658" s="1349"/>
      <c r="U1658" s="746">
        <v>5</v>
      </c>
      <c r="V1658" s="1281"/>
      <c r="W1658" s="828"/>
      <c r="X1658" s="828"/>
      <c r="Y1658" s="828"/>
      <c r="Z1658" s="1281">
        <f t="shared" si="685"/>
        <v>1</v>
      </c>
      <c r="AA1658" s="829">
        <f t="shared" si="687"/>
        <v>269379</v>
      </c>
      <c r="AB1658" s="829">
        <f t="shared" si="686"/>
        <v>269379</v>
      </c>
      <c r="AC1658" s="829">
        <f t="shared" si="688"/>
        <v>1077516</v>
      </c>
      <c r="AD1658" s="830" t="b">
        <f t="shared" si="684"/>
        <v>1</v>
      </c>
      <c r="AE1658" s="738"/>
      <c r="AF1658" s="738"/>
    </row>
    <row r="1659" spans="1:32" ht="15" customHeight="1">
      <c r="A1659" s="1570" t="s">
        <v>1375</v>
      </c>
      <c r="B1659" s="1274"/>
      <c r="C1659" s="1361" t="s">
        <v>1491</v>
      </c>
      <c r="D1659" s="1274">
        <v>208010271</v>
      </c>
      <c r="E1659" s="1368"/>
      <c r="F1659" s="1349" t="s">
        <v>1483</v>
      </c>
      <c r="G1659" s="1349" t="s">
        <v>1480</v>
      </c>
      <c r="H1659" s="1349" t="s">
        <v>1484</v>
      </c>
      <c r="I1659" s="1349" t="s">
        <v>212</v>
      </c>
      <c r="J1659" s="1349" t="s">
        <v>535</v>
      </c>
      <c r="K1659" s="1274">
        <v>1</v>
      </c>
      <c r="L1659" s="1276" t="s">
        <v>207</v>
      </c>
      <c r="M1659" s="1381">
        <v>1346895</v>
      </c>
      <c r="N1659" s="1349">
        <v>2017</v>
      </c>
      <c r="O1659" s="1377" t="s">
        <v>1275</v>
      </c>
      <c r="P1659" s="1722">
        <f t="shared" si="681"/>
        <v>1346895</v>
      </c>
      <c r="Q1659" s="2010"/>
      <c r="R1659" s="1349"/>
      <c r="S1659" s="1349"/>
      <c r="T1659" s="1349"/>
      <c r="U1659" s="746">
        <v>5</v>
      </c>
      <c r="V1659" s="1281"/>
      <c r="W1659" s="828"/>
      <c r="X1659" s="828"/>
      <c r="Y1659" s="828"/>
      <c r="Z1659" s="1281">
        <f t="shared" si="685"/>
        <v>1</v>
      </c>
      <c r="AA1659" s="829">
        <f t="shared" si="687"/>
        <v>269379</v>
      </c>
      <c r="AB1659" s="829">
        <f t="shared" si="686"/>
        <v>269379</v>
      </c>
      <c r="AC1659" s="829">
        <f t="shared" si="688"/>
        <v>1077516</v>
      </c>
      <c r="AD1659" s="830" t="b">
        <f t="shared" si="684"/>
        <v>1</v>
      </c>
      <c r="AE1659" s="738"/>
      <c r="AF1659" s="738"/>
    </row>
    <row r="1660" spans="1:32" ht="15" customHeight="1">
      <c r="A1660" s="1570" t="s">
        <v>1375</v>
      </c>
      <c r="B1660" s="1274"/>
      <c r="C1660" s="1361" t="s">
        <v>1491</v>
      </c>
      <c r="D1660" s="1274">
        <v>208010271</v>
      </c>
      <c r="E1660" s="1368"/>
      <c r="F1660" s="1349" t="s">
        <v>1483</v>
      </c>
      <c r="G1660" s="1349" t="s">
        <v>1480</v>
      </c>
      <c r="H1660" s="1349" t="s">
        <v>1484</v>
      </c>
      <c r="I1660" s="1349" t="s">
        <v>212</v>
      </c>
      <c r="J1660" s="1349" t="s">
        <v>535</v>
      </c>
      <c r="K1660" s="1274">
        <v>1</v>
      </c>
      <c r="L1660" s="1276" t="s">
        <v>207</v>
      </c>
      <c r="M1660" s="1381">
        <v>1346895</v>
      </c>
      <c r="N1660" s="1349">
        <v>2017</v>
      </c>
      <c r="O1660" s="1377" t="s">
        <v>1275</v>
      </c>
      <c r="P1660" s="1722">
        <f t="shared" si="681"/>
        <v>1346895</v>
      </c>
      <c r="Q1660" s="2010"/>
      <c r="R1660" s="1349"/>
      <c r="S1660" s="1349"/>
      <c r="T1660" s="1349"/>
      <c r="U1660" s="746">
        <v>5</v>
      </c>
      <c r="V1660" s="1281"/>
      <c r="W1660" s="828"/>
      <c r="X1660" s="828"/>
      <c r="Y1660" s="828"/>
      <c r="Z1660" s="1281">
        <f t="shared" si="685"/>
        <v>1</v>
      </c>
      <c r="AA1660" s="829">
        <f t="shared" si="687"/>
        <v>269379</v>
      </c>
      <c r="AB1660" s="829">
        <f t="shared" si="686"/>
        <v>269379</v>
      </c>
      <c r="AC1660" s="829">
        <f t="shared" si="688"/>
        <v>1077516</v>
      </c>
      <c r="AD1660" s="830" t="b">
        <f t="shared" si="684"/>
        <v>1</v>
      </c>
      <c r="AE1660" s="738"/>
      <c r="AF1660" s="738"/>
    </row>
    <row r="1661" spans="1:32" ht="15" customHeight="1">
      <c r="A1661" s="1570" t="s">
        <v>1375</v>
      </c>
      <c r="B1661" s="1274"/>
      <c r="C1661" s="1361" t="s">
        <v>1491</v>
      </c>
      <c r="D1661" s="1274">
        <v>208010271</v>
      </c>
      <c r="E1661" s="1368"/>
      <c r="F1661" s="1349" t="s">
        <v>1483</v>
      </c>
      <c r="G1661" s="1349" t="s">
        <v>1480</v>
      </c>
      <c r="H1661" s="1349" t="s">
        <v>1484</v>
      </c>
      <c r="I1661" s="1349" t="s">
        <v>212</v>
      </c>
      <c r="J1661" s="1349" t="s">
        <v>535</v>
      </c>
      <c r="K1661" s="1274">
        <v>1</v>
      </c>
      <c r="L1661" s="1276" t="s">
        <v>207</v>
      </c>
      <c r="M1661" s="1381">
        <v>1346895</v>
      </c>
      <c r="N1661" s="1349">
        <v>2017</v>
      </c>
      <c r="O1661" s="1377" t="s">
        <v>1275</v>
      </c>
      <c r="P1661" s="1722">
        <f t="shared" ref="P1661:P1724" si="689">K1661*M1661</f>
        <v>1346895</v>
      </c>
      <c r="Q1661" s="2010"/>
      <c r="R1661" s="1349"/>
      <c r="S1661" s="1349"/>
      <c r="T1661" s="1349"/>
      <c r="U1661" s="746">
        <v>5</v>
      </c>
      <c r="V1661" s="1281"/>
      <c r="W1661" s="828"/>
      <c r="X1661" s="828"/>
      <c r="Y1661" s="828"/>
      <c r="Z1661" s="1281">
        <f t="shared" si="685"/>
        <v>1</v>
      </c>
      <c r="AA1661" s="829">
        <f t="shared" si="687"/>
        <v>269379</v>
      </c>
      <c r="AB1661" s="829">
        <f t="shared" si="686"/>
        <v>269379</v>
      </c>
      <c r="AC1661" s="829">
        <f t="shared" si="688"/>
        <v>1077516</v>
      </c>
      <c r="AD1661" s="830" t="b">
        <f t="shared" si="684"/>
        <v>1</v>
      </c>
      <c r="AE1661" s="738"/>
      <c r="AF1661" s="738"/>
    </row>
    <row r="1662" spans="1:32" ht="15" customHeight="1">
      <c r="A1662" s="1570" t="s">
        <v>1375</v>
      </c>
      <c r="B1662" s="1274"/>
      <c r="C1662" s="1361" t="s">
        <v>1491</v>
      </c>
      <c r="D1662" s="1274">
        <v>208010271</v>
      </c>
      <c r="E1662" s="1368"/>
      <c r="F1662" s="1349" t="s">
        <v>1483</v>
      </c>
      <c r="G1662" s="1349" t="s">
        <v>1480</v>
      </c>
      <c r="H1662" s="1349" t="s">
        <v>1484</v>
      </c>
      <c r="I1662" s="1349" t="s">
        <v>212</v>
      </c>
      <c r="J1662" s="1349" t="s">
        <v>535</v>
      </c>
      <c r="K1662" s="1274">
        <v>1</v>
      </c>
      <c r="L1662" s="1276" t="s">
        <v>207</v>
      </c>
      <c r="M1662" s="1381">
        <v>1346895</v>
      </c>
      <c r="N1662" s="1349">
        <v>2017</v>
      </c>
      <c r="O1662" s="1377" t="s">
        <v>1275</v>
      </c>
      <c r="P1662" s="1722">
        <f t="shared" si="689"/>
        <v>1346895</v>
      </c>
      <c r="Q1662" s="2010"/>
      <c r="R1662" s="1349"/>
      <c r="S1662" s="1349"/>
      <c r="T1662" s="1349"/>
      <c r="U1662" s="746">
        <v>5</v>
      </c>
      <c r="V1662" s="1281"/>
      <c r="W1662" s="828"/>
      <c r="X1662" s="828"/>
      <c r="Y1662" s="828"/>
      <c r="Z1662" s="1281">
        <f t="shared" si="685"/>
        <v>1</v>
      </c>
      <c r="AA1662" s="829">
        <f t="shared" si="687"/>
        <v>269379</v>
      </c>
      <c r="AB1662" s="829">
        <f t="shared" si="686"/>
        <v>269379</v>
      </c>
      <c r="AC1662" s="829">
        <f t="shared" si="688"/>
        <v>1077516</v>
      </c>
      <c r="AD1662" s="830" t="b">
        <f t="shared" si="684"/>
        <v>1</v>
      </c>
      <c r="AE1662" s="738"/>
      <c r="AF1662" s="738"/>
    </row>
    <row r="1663" spans="1:32" ht="15" customHeight="1">
      <c r="A1663" s="1570" t="s">
        <v>1375</v>
      </c>
      <c r="B1663" s="1274"/>
      <c r="C1663" s="1361" t="s">
        <v>1491</v>
      </c>
      <c r="D1663" s="1274">
        <v>208010271</v>
      </c>
      <c r="E1663" s="1368"/>
      <c r="F1663" s="1349" t="s">
        <v>1483</v>
      </c>
      <c r="G1663" s="1349" t="s">
        <v>1480</v>
      </c>
      <c r="H1663" s="1349" t="s">
        <v>1484</v>
      </c>
      <c r="I1663" s="1349" t="s">
        <v>212</v>
      </c>
      <c r="J1663" s="1349" t="s">
        <v>535</v>
      </c>
      <c r="K1663" s="1274">
        <v>1</v>
      </c>
      <c r="L1663" s="1276" t="s">
        <v>207</v>
      </c>
      <c r="M1663" s="1381">
        <v>1346895</v>
      </c>
      <c r="N1663" s="1349">
        <v>2017</v>
      </c>
      <c r="O1663" s="1377" t="s">
        <v>1275</v>
      </c>
      <c r="P1663" s="1722">
        <f t="shared" si="689"/>
        <v>1346895</v>
      </c>
      <c r="Q1663" s="2010"/>
      <c r="R1663" s="1349"/>
      <c r="S1663" s="1349"/>
      <c r="T1663" s="1349"/>
      <c r="U1663" s="746">
        <v>5</v>
      </c>
      <c r="V1663" s="1281"/>
      <c r="W1663" s="828"/>
      <c r="X1663" s="828"/>
      <c r="Y1663" s="828"/>
      <c r="Z1663" s="1281">
        <f t="shared" si="685"/>
        <v>1</v>
      </c>
      <c r="AA1663" s="829">
        <f t="shared" si="687"/>
        <v>269379</v>
      </c>
      <c r="AB1663" s="829">
        <f t="shared" si="686"/>
        <v>269379</v>
      </c>
      <c r="AC1663" s="829">
        <f t="shared" si="688"/>
        <v>1077516</v>
      </c>
      <c r="AD1663" s="830" t="b">
        <f t="shared" si="684"/>
        <v>1</v>
      </c>
      <c r="AE1663" s="738"/>
      <c r="AF1663" s="738"/>
    </row>
    <row r="1664" spans="1:32" ht="15" customHeight="1">
      <c r="A1664" s="1570" t="s">
        <v>1375</v>
      </c>
      <c r="B1664" s="1274"/>
      <c r="C1664" s="1361" t="s">
        <v>1491</v>
      </c>
      <c r="D1664" s="1274">
        <v>208010271</v>
      </c>
      <c r="E1664" s="1368"/>
      <c r="F1664" s="1349" t="s">
        <v>1483</v>
      </c>
      <c r="G1664" s="1349" t="s">
        <v>1480</v>
      </c>
      <c r="H1664" s="1349" t="s">
        <v>1484</v>
      </c>
      <c r="I1664" s="1349" t="s">
        <v>212</v>
      </c>
      <c r="J1664" s="1349" t="s">
        <v>535</v>
      </c>
      <c r="K1664" s="1274">
        <v>1</v>
      </c>
      <c r="L1664" s="1276" t="s">
        <v>207</v>
      </c>
      <c r="M1664" s="1381">
        <v>1346895</v>
      </c>
      <c r="N1664" s="1349">
        <v>2017</v>
      </c>
      <c r="O1664" s="1377" t="s">
        <v>1275</v>
      </c>
      <c r="P1664" s="1722">
        <f t="shared" si="689"/>
        <v>1346895</v>
      </c>
      <c r="Q1664" s="2010"/>
      <c r="R1664" s="1349"/>
      <c r="S1664" s="1349"/>
      <c r="T1664" s="1349"/>
      <c r="U1664" s="746">
        <v>5</v>
      </c>
      <c r="V1664" s="1281"/>
      <c r="W1664" s="828"/>
      <c r="X1664" s="828"/>
      <c r="Y1664" s="828"/>
      <c r="Z1664" s="1281">
        <f t="shared" si="685"/>
        <v>1</v>
      </c>
      <c r="AA1664" s="829">
        <f t="shared" si="687"/>
        <v>269379</v>
      </c>
      <c r="AB1664" s="829">
        <f t="shared" si="686"/>
        <v>269379</v>
      </c>
      <c r="AC1664" s="829">
        <f t="shared" si="688"/>
        <v>1077516</v>
      </c>
      <c r="AD1664" s="830" t="b">
        <f t="shared" si="684"/>
        <v>1</v>
      </c>
      <c r="AE1664" s="738"/>
      <c r="AF1664" s="738"/>
    </row>
    <row r="1665" spans="1:32" ht="15" customHeight="1">
      <c r="A1665" s="1570" t="s">
        <v>1375</v>
      </c>
      <c r="B1665" s="1274"/>
      <c r="C1665" s="1361" t="s">
        <v>1491</v>
      </c>
      <c r="D1665" s="1274">
        <v>208010271</v>
      </c>
      <c r="E1665" s="1368"/>
      <c r="F1665" s="1349" t="s">
        <v>1483</v>
      </c>
      <c r="G1665" s="1349" t="s">
        <v>1480</v>
      </c>
      <c r="H1665" s="1349" t="s">
        <v>1484</v>
      </c>
      <c r="I1665" s="1349" t="s">
        <v>212</v>
      </c>
      <c r="J1665" s="1349" t="s">
        <v>535</v>
      </c>
      <c r="K1665" s="1274">
        <v>1</v>
      </c>
      <c r="L1665" s="1276" t="s">
        <v>207</v>
      </c>
      <c r="M1665" s="1381">
        <v>1346895</v>
      </c>
      <c r="N1665" s="1349">
        <v>2017</v>
      </c>
      <c r="O1665" s="1377" t="s">
        <v>1275</v>
      </c>
      <c r="P1665" s="1722">
        <f t="shared" si="689"/>
        <v>1346895</v>
      </c>
      <c r="Q1665" s="2010"/>
      <c r="R1665" s="1349"/>
      <c r="S1665" s="1349"/>
      <c r="T1665" s="1349"/>
      <c r="U1665" s="746">
        <v>5</v>
      </c>
      <c r="V1665" s="1281"/>
      <c r="W1665" s="828"/>
      <c r="X1665" s="828"/>
      <c r="Y1665" s="828"/>
      <c r="Z1665" s="1281">
        <f t="shared" si="685"/>
        <v>1</v>
      </c>
      <c r="AA1665" s="829">
        <f t="shared" si="687"/>
        <v>269379</v>
      </c>
      <c r="AB1665" s="829">
        <f t="shared" si="686"/>
        <v>269379</v>
      </c>
      <c r="AC1665" s="829">
        <f t="shared" si="688"/>
        <v>1077516</v>
      </c>
      <c r="AD1665" s="830" t="b">
        <f t="shared" si="684"/>
        <v>1</v>
      </c>
      <c r="AE1665" s="738"/>
      <c r="AF1665" s="738"/>
    </row>
    <row r="1666" spans="1:32" ht="15" customHeight="1">
      <c r="A1666" s="1570" t="s">
        <v>1375</v>
      </c>
      <c r="B1666" s="1274"/>
      <c r="C1666" s="1361" t="s">
        <v>1491</v>
      </c>
      <c r="D1666" s="1274">
        <v>208010271</v>
      </c>
      <c r="E1666" s="1368"/>
      <c r="F1666" s="1349" t="s">
        <v>1483</v>
      </c>
      <c r="G1666" s="1349" t="s">
        <v>1480</v>
      </c>
      <c r="H1666" s="1349" t="s">
        <v>1484</v>
      </c>
      <c r="I1666" s="1349" t="s">
        <v>212</v>
      </c>
      <c r="J1666" s="1349" t="s">
        <v>535</v>
      </c>
      <c r="K1666" s="1274">
        <v>1</v>
      </c>
      <c r="L1666" s="1276" t="s">
        <v>207</v>
      </c>
      <c r="M1666" s="1381">
        <v>1346895</v>
      </c>
      <c r="N1666" s="1349">
        <v>2017</v>
      </c>
      <c r="O1666" s="1377" t="s">
        <v>1275</v>
      </c>
      <c r="P1666" s="1722">
        <f t="shared" si="689"/>
        <v>1346895</v>
      </c>
      <c r="Q1666" s="2010"/>
      <c r="R1666" s="1349"/>
      <c r="S1666" s="1349"/>
      <c r="T1666" s="1349"/>
      <c r="U1666" s="746">
        <v>5</v>
      </c>
      <c r="V1666" s="1281"/>
      <c r="W1666" s="828"/>
      <c r="X1666" s="828"/>
      <c r="Y1666" s="828"/>
      <c r="Z1666" s="1281">
        <f t="shared" si="685"/>
        <v>1</v>
      </c>
      <c r="AA1666" s="829">
        <f t="shared" si="687"/>
        <v>269379</v>
      </c>
      <c r="AB1666" s="829">
        <f t="shared" si="686"/>
        <v>269379</v>
      </c>
      <c r="AC1666" s="829">
        <f t="shared" si="688"/>
        <v>1077516</v>
      </c>
      <c r="AD1666" s="830" t="b">
        <f t="shared" si="684"/>
        <v>1</v>
      </c>
      <c r="AE1666" s="738"/>
      <c r="AF1666" s="738"/>
    </row>
    <row r="1667" spans="1:32" ht="15" customHeight="1">
      <c r="A1667" s="1570" t="s">
        <v>1375</v>
      </c>
      <c r="B1667" s="1274"/>
      <c r="C1667" s="1361" t="s">
        <v>1491</v>
      </c>
      <c r="D1667" s="1274">
        <v>208010271</v>
      </c>
      <c r="E1667" s="1368"/>
      <c r="F1667" s="1349" t="s">
        <v>1483</v>
      </c>
      <c r="G1667" s="1349" t="s">
        <v>1480</v>
      </c>
      <c r="H1667" s="1349" t="s">
        <v>1484</v>
      </c>
      <c r="I1667" s="1349" t="s">
        <v>212</v>
      </c>
      <c r="J1667" s="1349" t="s">
        <v>535</v>
      </c>
      <c r="K1667" s="1274">
        <v>1</v>
      </c>
      <c r="L1667" s="1276" t="s">
        <v>207</v>
      </c>
      <c r="M1667" s="1381">
        <v>1346895</v>
      </c>
      <c r="N1667" s="1349">
        <v>2017</v>
      </c>
      <c r="O1667" s="1377" t="s">
        <v>1275</v>
      </c>
      <c r="P1667" s="1722">
        <f t="shared" si="689"/>
        <v>1346895</v>
      </c>
      <c r="Q1667" s="2010"/>
      <c r="R1667" s="1349"/>
      <c r="S1667" s="1349"/>
      <c r="T1667" s="1349"/>
      <c r="U1667" s="746">
        <v>5</v>
      </c>
      <c r="V1667" s="1281"/>
      <c r="W1667" s="828"/>
      <c r="X1667" s="828"/>
      <c r="Y1667" s="828"/>
      <c r="Z1667" s="1281">
        <f t="shared" si="685"/>
        <v>1</v>
      </c>
      <c r="AA1667" s="829">
        <f t="shared" si="687"/>
        <v>269379</v>
      </c>
      <c r="AB1667" s="829">
        <f t="shared" si="686"/>
        <v>269379</v>
      </c>
      <c r="AC1667" s="829">
        <f t="shared" si="688"/>
        <v>1077516</v>
      </c>
      <c r="AD1667" s="830" t="b">
        <f t="shared" si="684"/>
        <v>1</v>
      </c>
      <c r="AE1667" s="738"/>
      <c r="AF1667" s="738"/>
    </row>
    <row r="1668" spans="1:32" ht="15" customHeight="1">
      <c r="A1668" s="1570" t="s">
        <v>1375</v>
      </c>
      <c r="B1668" s="1274"/>
      <c r="C1668" s="1361" t="s">
        <v>1491</v>
      </c>
      <c r="D1668" s="1274">
        <v>208010271</v>
      </c>
      <c r="E1668" s="1368"/>
      <c r="F1668" s="1349" t="s">
        <v>1483</v>
      </c>
      <c r="G1668" s="1349" t="s">
        <v>1480</v>
      </c>
      <c r="H1668" s="1349" t="s">
        <v>1484</v>
      </c>
      <c r="I1668" s="1349" t="s">
        <v>212</v>
      </c>
      <c r="J1668" s="1349" t="s">
        <v>535</v>
      </c>
      <c r="K1668" s="1274">
        <v>1</v>
      </c>
      <c r="L1668" s="1276" t="s">
        <v>207</v>
      </c>
      <c r="M1668" s="1381">
        <v>1346895</v>
      </c>
      <c r="N1668" s="1349">
        <v>2017</v>
      </c>
      <c r="O1668" s="1377" t="s">
        <v>1275</v>
      </c>
      <c r="P1668" s="1722">
        <f t="shared" si="689"/>
        <v>1346895</v>
      </c>
      <c r="Q1668" s="2010"/>
      <c r="R1668" s="1349"/>
      <c r="S1668" s="1349"/>
      <c r="T1668" s="1349"/>
      <c r="U1668" s="746">
        <v>5</v>
      </c>
      <c r="V1668" s="1281"/>
      <c r="W1668" s="828"/>
      <c r="X1668" s="828"/>
      <c r="Y1668" s="828"/>
      <c r="Z1668" s="1281">
        <f t="shared" si="685"/>
        <v>1</v>
      </c>
      <c r="AA1668" s="829">
        <f t="shared" si="687"/>
        <v>269379</v>
      </c>
      <c r="AB1668" s="829">
        <f t="shared" si="686"/>
        <v>269379</v>
      </c>
      <c r="AC1668" s="829">
        <f t="shared" si="688"/>
        <v>1077516</v>
      </c>
      <c r="AD1668" s="830" t="b">
        <f t="shared" si="684"/>
        <v>1</v>
      </c>
      <c r="AE1668" s="738"/>
      <c r="AF1668" s="738"/>
    </row>
    <row r="1669" spans="1:32" ht="15" customHeight="1">
      <c r="A1669" s="1570" t="s">
        <v>1375</v>
      </c>
      <c r="B1669" s="1274"/>
      <c r="C1669" s="1361" t="s">
        <v>1491</v>
      </c>
      <c r="D1669" s="1274">
        <v>208010271</v>
      </c>
      <c r="E1669" s="1368"/>
      <c r="F1669" s="1349" t="s">
        <v>1483</v>
      </c>
      <c r="G1669" s="1349" t="s">
        <v>1480</v>
      </c>
      <c r="H1669" s="1349" t="s">
        <v>1484</v>
      </c>
      <c r="I1669" s="1349" t="s">
        <v>212</v>
      </c>
      <c r="J1669" s="1349" t="s">
        <v>535</v>
      </c>
      <c r="K1669" s="1274">
        <v>1</v>
      </c>
      <c r="L1669" s="1276" t="s">
        <v>207</v>
      </c>
      <c r="M1669" s="1381">
        <v>1346895</v>
      </c>
      <c r="N1669" s="1349">
        <v>2017</v>
      </c>
      <c r="O1669" s="1377" t="s">
        <v>1275</v>
      </c>
      <c r="P1669" s="1722">
        <f t="shared" si="689"/>
        <v>1346895</v>
      </c>
      <c r="Q1669" s="2010"/>
      <c r="R1669" s="1349"/>
      <c r="S1669" s="1349"/>
      <c r="T1669" s="1349"/>
      <c r="U1669" s="746">
        <v>5</v>
      </c>
      <c r="V1669" s="1281"/>
      <c r="W1669" s="828"/>
      <c r="X1669" s="828"/>
      <c r="Y1669" s="828"/>
      <c r="Z1669" s="1281">
        <f t="shared" si="685"/>
        <v>1</v>
      </c>
      <c r="AA1669" s="829">
        <f t="shared" si="687"/>
        <v>269379</v>
      </c>
      <c r="AB1669" s="829">
        <f t="shared" si="686"/>
        <v>269379</v>
      </c>
      <c r="AC1669" s="829">
        <f t="shared" si="688"/>
        <v>1077516</v>
      </c>
      <c r="AD1669" s="830" t="b">
        <f t="shared" si="684"/>
        <v>1</v>
      </c>
      <c r="AE1669" s="738"/>
      <c r="AF1669" s="738"/>
    </row>
    <row r="1670" spans="1:32" ht="15" customHeight="1">
      <c r="A1670" s="1570" t="s">
        <v>1375</v>
      </c>
      <c r="B1670" s="1274"/>
      <c r="C1670" s="1361" t="s">
        <v>1491</v>
      </c>
      <c r="D1670" s="1274">
        <v>208010271</v>
      </c>
      <c r="E1670" s="1368"/>
      <c r="F1670" s="1349" t="s">
        <v>1483</v>
      </c>
      <c r="G1670" s="1349" t="s">
        <v>1480</v>
      </c>
      <c r="H1670" s="1349" t="s">
        <v>1484</v>
      </c>
      <c r="I1670" s="1349" t="s">
        <v>212</v>
      </c>
      <c r="J1670" s="1349" t="s">
        <v>535</v>
      </c>
      <c r="K1670" s="1274">
        <v>1</v>
      </c>
      <c r="L1670" s="1276" t="s">
        <v>207</v>
      </c>
      <c r="M1670" s="1381">
        <v>1346895</v>
      </c>
      <c r="N1670" s="1349">
        <v>2017</v>
      </c>
      <c r="O1670" s="1377" t="s">
        <v>1275</v>
      </c>
      <c r="P1670" s="1722">
        <f t="shared" si="689"/>
        <v>1346895</v>
      </c>
      <c r="Q1670" s="2010"/>
      <c r="R1670" s="1349"/>
      <c r="S1670" s="1349"/>
      <c r="T1670" s="1349"/>
      <c r="U1670" s="746">
        <v>5</v>
      </c>
      <c r="V1670" s="1281"/>
      <c r="W1670" s="828"/>
      <c r="X1670" s="828"/>
      <c r="Y1670" s="828"/>
      <c r="Z1670" s="1281">
        <f t="shared" si="685"/>
        <v>1</v>
      </c>
      <c r="AA1670" s="829">
        <f t="shared" ref="AA1670:AA1705" si="690">P1670/U1670</f>
        <v>269379</v>
      </c>
      <c r="AB1670" s="829">
        <f t="shared" si="686"/>
        <v>269379</v>
      </c>
      <c r="AC1670" s="829">
        <f t="shared" ref="AC1670:AC1701" si="691">P1670-AB1670</f>
        <v>1077516</v>
      </c>
      <c r="AD1670" s="830" t="b">
        <f t="shared" si="684"/>
        <v>1</v>
      </c>
      <c r="AE1670" s="738"/>
      <c r="AF1670" s="738"/>
    </row>
    <row r="1671" spans="1:32" ht="15" customHeight="1">
      <c r="A1671" s="1570" t="s">
        <v>1375</v>
      </c>
      <c r="B1671" s="1274"/>
      <c r="C1671" s="1361" t="s">
        <v>1491</v>
      </c>
      <c r="D1671" s="1274">
        <v>208010271</v>
      </c>
      <c r="E1671" s="1368"/>
      <c r="F1671" s="1349" t="s">
        <v>1483</v>
      </c>
      <c r="G1671" s="1349" t="s">
        <v>1480</v>
      </c>
      <c r="H1671" s="1349" t="s">
        <v>1484</v>
      </c>
      <c r="I1671" s="1349" t="s">
        <v>212</v>
      </c>
      <c r="J1671" s="1349" t="s">
        <v>535</v>
      </c>
      <c r="K1671" s="1274">
        <v>1</v>
      </c>
      <c r="L1671" s="1276" t="s">
        <v>207</v>
      </c>
      <c r="M1671" s="1381">
        <v>1346895</v>
      </c>
      <c r="N1671" s="1349">
        <v>2017</v>
      </c>
      <c r="O1671" s="1377" t="s">
        <v>1275</v>
      </c>
      <c r="P1671" s="1722">
        <f t="shared" si="689"/>
        <v>1346895</v>
      </c>
      <c r="Q1671" s="2010"/>
      <c r="R1671" s="1349"/>
      <c r="S1671" s="1349"/>
      <c r="T1671" s="1349"/>
      <c r="U1671" s="746">
        <v>5</v>
      </c>
      <c r="V1671" s="1281"/>
      <c r="W1671" s="828"/>
      <c r="X1671" s="828"/>
      <c r="Y1671" s="828"/>
      <c r="Z1671" s="1281">
        <f t="shared" si="685"/>
        <v>1</v>
      </c>
      <c r="AA1671" s="829">
        <f t="shared" si="690"/>
        <v>269379</v>
      </c>
      <c r="AB1671" s="829">
        <f t="shared" si="686"/>
        <v>269379</v>
      </c>
      <c r="AC1671" s="829">
        <f t="shared" si="691"/>
        <v>1077516</v>
      </c>
      <c r="AD1671" s="830" t="b">
        <f t="shared" si="684"/>
        <v>1</v>
      </c>
      <c r="AE1671" s="738"/>
      <c r="AF1671" s="738"/>
    </row>
    <row r="1672" spans="1:32" ht="15" customHeight="1">
      <c r="A1672" s="1570" t="s">
        <v>1375</v>
      </c>
      <c r="B1672" s="1274"/>
      <c r="C1672" s="1361" t="s">
        <v>1491</v>
      </c>
      <c r="D1672" s="1274">
        <v>208010271</v>
      </c>
      <c r="E1672" s="1368"/>
      <c r="F1672" s="1349" t="s">
        <v>1483</v>
      </c>
      <c r="G1672" s="1349" t="s">
        <v>1480</v>
      </c>
      <c r="H1672" s="1349" t="s">
        <v>1484</v>
      </c>
      <c r="I1672" s="1349" t="s">
        <v>212</v>
      </c>
      <c r="J1672" s="1349" t="s">
        <v>535</v>
      </c>
      <c r="K1672" s="1274">
        <v>1</v>
      </c>
      <c r="L1672" s="1276" t="s">
        <v>207</v>
      </c>
      <c r="M1672" s="1381">
        <v>1346895</v>
      </c>
      <c r="N1672" s="1349">
        <v>2017</v>
      </c>
      <c r="O1672" s="1377" t="s">
        <v>1275</v>
      </c>
      <c r="P1672" s="1722">
        <f t="shared" si="689"/>
        <v>1346895</v>
      </c>
      <c r="Q1672" s="2010"/>
      <c r="R1672" s="1349"/>
      <c r="S1672" s="1349"/>
      <c r="T1672" s="1349"/>
      <c r="U1672" s="746">
        <v>5</v>
      </c>
      <c r="V1672" s="1281"/>
      <c r="W1672" s="828"/>
      <c r="X1672" s="828"/>
      <c r="Y1672" s="828"/>
      <c r="Z1672" s="1281">
        <f t="shared" si="685"/>
        <v>1</v>
      </c>
      <c r="AA1672" s="829">
        <f t="shared" si="690"/>
        <v>269379</v>
      </c>
      <c r="AB1672" s="829">
        <f t="shared" si="686"/>
        <v>269379</v>
      </c>
      <c r="AC1672" s="829">
        <f t="shared" si="691"/>
        <v>1077516</v>
      </c>
      <c r="AD1672" s="830" t="b">
        <f t="shared" si="684"/>
        <v>1</v>
      </c>
      <c r="AE1672" s="738"/>
      <c r="AF1672" s="738"/>
    </row>
    <row r="1673" spans="1:32" ht="15" customHeight="1">
      <c r="A1673" s="1570" t="s">
        <v>1375</v>
      </c>
      <c r="B1673" s="1274"/>
      <c r="C1673" s="1361" t="s">
        <v>1491</v>
      </c>
      <c r="D1673" s="1274">
        <v>208010271</v>
      </c>
      <c r="E1673" s="1368"/>
      <c r="F1673" s="1349" t="s">
        <v>1483</v>
      </c>
      <c r="G1673" s="1349" t="s">
        <v>1480</v>
      </c>
      <c r="H1673" s="1349" t="s">
        <v>1484</v>
      </c>
      <c r="I1673" s="1349" t="s">
        <v>212</v>
      </c>
      <c r="J1673" s="1349" t="s">
        <v>535</v>
      </c>
      <c r="K1673" s="1274">
        <v>1</v>
      </c>
      <c r="L1673" s="1276" t="s">
        <v>207</v>
      </c>
      <c r="M1673" s="1381">
        <v>1346895</v>
      </c>
      <c r="N1673" s="1349">
        <v>2017</v>
      </c>
      <c r="O1673" s="1377" t="s">
        <v>1275</v>
      </c>
      <c r="P1673" s="1722">
        <f t="shared" si="689"/>
        <v>1346895</v>
      </c>
      <c r="Q1673" s="2010"/>
      <c r="R1673" s="1349"/>
      <c r="S1673" s="1349"/>
      <c r="T1673" s="1349"/>
      <c r="U1673" s="746">
        <v>5</v>
      </c>
      <c r="V1673" s="1281"/>
      <c r="W1673" s="828"/>
      <c r="X1673" s="828"/>
      <c r="Y1673" s="828"/>
      <c r="Z1673" s="1281">
        <f t="shared" si="685"/>
        <v>1</v>
      </c>
      <c r="AA1673" s="829">
        <f t="shared" si="690"/>
        <v>269379</v>
      </c>
      <c r="AB1673" s="829">
        <f t="shared" si="686"/>
        <v>269379</v>
      </c>
      <c r="AC1673" s="829">
        <f t="shared" si="691"/>
        <v>1077516</v>
      </c>
      <c r="AD1673" s="830" t="b">
        <f t="shared" si="684"/>
        <v>1</v>
      </c>
      <c r="AE1673" s="738"/>
      <c r="AF1673" s="738"/>
    </row>
    <row r="1674" spans="1:32" ht="15" customHeight="1">
      <c r="A1674" s="1570" t="s">
        <v>1375</v>
      </c>
      <c r="B1674" s="1274"/>
      <c r="C1674" s="1361" t="s">
        <v>1491</v>
      </c>
      <c r="D1674" s="1274">
        <v>208010271</v>
      </c>
      <c r="E1674" s="1368"/>
      <c r="F1674" s="1349" t="s">
        <v>1483</v>
      </c>
      <c r="G1674" s="1349" t="s">
        <v>1480</v>
      </c>
      <c r="H1674" s="1349" t="s">
        <v>1484</v>
      </c>
      <c r="I1674" s="1349" t="s">
        <v>212</v>
      </c>
      <c r="J1674" s="1349" t="s">
        <v>535</v>
      </c>
      <c r="K1674" s="1274">
        <v>1</v>
      </c>
      <c r="L1674" s="1276" t="s">
        <v>207</v>
      </c>
      <c r="M1674" s="1381">
        <v>1346895</v>
      </c>
      <c r="N1674" s="1349">
        <v>2017</v>
      </c>
      <c r="O1674" s="1377" t="s">
        <v>1275</v>
      </c>
      <c r="P1674" s="1722">
        <f t="shared" si="689"/>
        <v>1346895</v>
      </c>
      <c r="Q1674" s="2010"/>
      <c r="R1674" s="1349"/>
      <c r="S1674" s="1349"/>
      <c r="T1674" s="1349"/>
      <c r="U1674" s="746">
        <v>5</v>
      </c>
      <c r="V1674" s="1281"/>
      <c r="W1674" s="828"/>
      <c r="X1674" s="828"/>
      <c r="Y1674" s="828"/>
      <c r="Z1674" s="1281">
        <f t="shared" si="685"/>
        <v>1</v>
      </c>
      <c r="AA1674" s="829">
        <f t="shared" si="690"/>
        <v>269379</v>
      </c>
      <c r="AB1674" s="829">
        <f t="shared" si="686"/>
        <v>269379</v>
      </c>
      <c r="AC1674" s="829">
        <f t="shared" si="691"/>
        <v>1077516</v>
      </c>
      <c r="AD1674" s="830" t="b">
        <f t="shared" si="684"/>
        <v>1</v>
      </c>
      <c r="AE1674" s="738"/>
      <c r="AF1674" s="738"/>
    </row>
    <row r="1675" spans="1:32" ht="15" customHeight="1">
      <c r="A1675" s="1570" t="s">
        <v>1375</v>
      </c>
      <c r="B1675" s="1274"/>
      <c r="C1675" s="1361" t="s">
        <v>1491</v>
      </c>
      <c r="D1675" s="1274">
        <v>208010271</v>
      </c>
      <c r="E1675" s="1368"/>
      <c r="F1675" s="1349" t="s">
        <v>1483</v>
      </c>
      <c r="G1675" s="1349" t="s">
        <v>1480</v>
      </c>
      <c r="H1675" s="1349" t="s">
        <v>1484</v>
      </c>
      <c r="I1675" s="1349" t="s">
        <v>212</v>
      </c>
      <c r="J1675" s="1349" t="s">
        <v>535</v>
      </c>
      <c r="K1675" s="1274">
        <v>1</v>
      </c>
      <c r="L1675" s="1276" t="s">
        <v>207</v>
      </c>
      <c r="M1675" s="1381">
        <v>1346895</v>
      </c>
      <c r="N1675" s="1349">
        <v>2017</v>
      </c>
      <c r="O1675" s="1377" t="s">
        <v>1275</v>
      </c>
      <c r="P1675" s="1722">
        <f t="shared" si="689"/>
        <v>1346895</v>
      </c>
      <c r="Q1675" s="2010"/>
      <c r="R1675" s="1349"/>
      <c r="S1675" s="1349"/>
      <c r="T1675" s="1349"/>
      <c r="U1675" s="746">
        <v>5</v>
      </c>
      <c r="V1675" s="1281"/>
      <c r="W1675" s="828"/>
      <c r="X1675" s="828"/>
      <c r="Y1675" s="828"/>
      <c r="Z1675" s="1281">
        <f t="shared" si="685"/>
        <v>1</v>
      </c>
      <c r="AA1675" s="829">
        <f t="shared" si="690"/>
        <v>269379</v>
      </c>
      <c r="AB1675" s="829">
        <f t="shared" si="686"/>
        <v>269379</v>
      </c>
      <c r="AC1675" s="829">
        <f t="shared" si="691"/>
        <v>1077516</v>
      </c>
      <c r="AD1675" s="830" t="b">
        <f t="shared" si="684"/>
        <v>1</v>
      </c>
      <c r="AE1675" s="738"/>
      <c r="AF1675" s="738"/>
    </row>
    <row r="1676" spans="1:32" ht="15" customHeight="1">
      <c r="A1676" s="1570" t="s">
        <v>1375</v>
      </c>
      <c r="B1676" s="1274"/>
      <c r="C1676" s="1361" t="s">
        <v>1491</v>
      </c>
      <c r="D1676" s="1274">
        <v>208010271</v>
      </c>
      <c r="E1676" s="1368"/>
      <c r="F1676" s="1349" t="s">
        <v>1483</v>
      </c>
      <c r="G1676" s="1349" t="s">
        <v>1480</v>
      </c>
      <c r="H1676" s="1349" t="s">
        <v>1484</v>
      </c>
      <c r="I1676" s="1349" t="s">
        <v>212</v>
      </c>
      <c r="J1676" s="1349" t="s">
        <v>535</v>
      </c>
      <c r="K1676" s="1274">
        <v>1</v>
      </c>
      <c r="L1676" s="1276" t="s">
        <v>207</v>
      </c>
      <c r="M1676" s="1381">
        <v>1346895</v>
      </c>
      <c r="N1676" s="1349">
        <v>2017</v>
      </c>
      <c r="O1676" s="1377" t="s">
        <v>1275</v>
      </c>
      <c r="P1676" s="1722">
        <f t="shared" si="689"/>
        <v>1346895</v>
      </c>
      <c r="Q1676" s="2010"/>
      <c r="R1676" s="1349"/>
      <c r="S1676" s="1349"/>
      <c r="T1676" s="1349"/>
      <c r="U1676" s="746">
        <v>5</v>
      </c>
      <c r="V1676" s="1281"/>
      <c r="W1676" s="828"/>
      <c r="X1676" s="828"/>
      <c r="Y1676" s="828"/>
      <c r="Z1676" s="1281">
        <f t="shared" si="685"/>
        <v>1</v>
      </c>
      <c r="AA1676" s="829">
        <f t="shared" si="690"/>
        <v>269379</v>
      </c>
      <c r="AB1676" s="829">
        <f t="shared" si="686"/>
        <v>269379</v>
      </c>
      <c r="AC1676" s="829">
        <f t="shared" si="691"/>
        <v>1077516</v>
      </c>
      <c r="AD1676" s="830" t="b">
        <f t="shared" si="684"/>
        <v>1</v>
      </c>
      <c r="AE1676" s="738"/>
      <c r="AF1676" s="738"/>
    </row>
    <row r="1677" spans="1:32" ht="15" customHeight="1">
      <c r="A1677" s="1570" t="s">
        <v>1375</v>
      </c>
      <c r="B1677" s="1274"/>
      <c r="C1677" s="1361" t="s">
        <v>1491</v>
      </c>
      <c r="D1677" s="1274">
        <v>208010271</v>
      </c>
      <c r="E1677" s="1368"/>
      <c r="F1677" s="1349" t="s">
        <v>1483</v>
      </c>
      <c r="G1677" s="1349" t="s">
        <v>1480</v>
      </c>
      <c r="H1677" s="1349" t="s">
        <v>1484</v>
      </c>
      <c r="I1677" s="1349" t="s">
        <v>212</v>
      </c>
      <c r="J1677" s="1349" t="s">
        <v>535</v>
      </c>
      <c r="K1677" s="1274">
        <v>1</v>
      </c>
      <c r="L1677" s="1276" t="s">
        <v>207</v>
      </c>
      <c r="M1677" s="1381">
        <v>1346895</v>
      </c>
      <c r="N1677" s="1349">
        <v>2017</v>
      </c>
      <c r="O1677" s="1377" t="s">
        <v>1275</v>
      </c>
      <c r="P1677" s="1722">
        <f t="shared" si="689"/>
        <v>1346895</v>
      </c>
      <c r="Q1677" s="2010"/>
      <c r="R1677" s="1349"/>
      <c r="S1677" s="1349"/>
      <c r="T1677" s="1349"/>
      <c r="U1677" s="746">
        <v>5</v>
      </c>
      <c r="V1677" s="1281"/>
      <c r="W1677" s="828"/>
      <c r="X1677" s="828"/>
      <c r="Y1677" s="828"/>
      <c r="Z1677" s="1281">
        <f t="shared" si="685"/>
        <v>1</v>
      </c>
      <c r="AA1677" s="829">
        <f t="shared" si="690"/>
        <v>269379</v>
      </c>
      <c r="AB1677" s="829">
        <f t="shared" si="686"/>
        <v>269379</v>
      </c>
      <c r="AC1677" s="829">
        <f t="shared" si="691"/>
        <v>1077516</v>
      </c>
      <c r="AD1677" s="830" t="b">
        <f t="shared" si="684"/>
        <v>1</v>
      </c>
      <c r="AE1677" s="738"/>
      <c r="AF1677" s="738"/>
    </row>
    <row r="1678" spans="1:32" ht="15" customHeight="1">
      <c r="A1678" s="1570" t="s">
        <v>1375</v>
      </c>
      <c r="B1678" s="1274"/>
      <c r="C1678" s="1361" t="s">
        <v>1491</v>
      </c>
      <c r="D1678" s="1274">
        <v>208010271</v>
      </c>
      <c r="E1678" s="1368"/>
      <c r="F1678" s="1349" t="s">
        <v>1483</v>
      </c>
      <c r="G1678" s="1349" t="s">
        <v>1480</v>
      </c>
      <c r="H1678" s="1349" t="s">
        <v>1484</v>
      </c>
      <c r="I1678" s="1349" t="s">
        <v>212</v>
      </c>
      <c r="J1678" s="1349" t="s">
        <v>535</v>
      </c>
      <c r="K1678" s="1274">
        <v>1</v>
      </c>
      <c r="L1678" s="1276" t="s">
        <v>207</v>
      </c>
      <c r="M1678" s="1381">
        <v>1346895</v>
      </c>
      <c r="N1678" s="1349">
        <v>2017</v>
      </c>
      <c r="O1678" s="1377" t="s">
        <v>1275</v>
      </c>
      <c r="P1678" s="1722">
        <f t="shared" si="689"/>
        <v>1346895</v>
      </c>
      <c r="Q1678" s="2010"/>
      <c r="R1678" s="1349"/>
      <c r="S1678" s="1349"/>
      <c r="T1678" s="1349"/>
      <c r="U1678" s="746">
        <v>5</v>
      </c>
      <c r="V1678" s="1281"/>
      <c r="W1678" s="828"/>
      <c r="X1678" s="828"/>
      <c r="Y1678" s="828"/>
      <c r="Z1678" s="1281">
        <f t="shared" si="685"/>
        <v>1</v>
      </c>
      <c r="AA1678" s="829">
        <f t="shared" si="690"/>
        <v>269379</v>
      </c>
      <c r="AB1678" s="829">
        <f t="shared" si="686"/>
        <v>269379</v>
      </c>
      <c r="AC1678" s="829">
        <f t="shared" si="691"/>
        <v>1077516</v>
      </c>
      <c r="AD1678" s="830" t="b">
        <f t="shared" si="684"/>
        <v>1</v>
      </c>
      <c r="AE1678" s="738"/>
      <c r="AF1678" s="738"/>
    </row>
    <row r="1679" spans="1:32" ht="15" customHeight="1">
      <c r="A1679" s="1570" t="s">
        <v>1375</v>
      </c>
      <c r="B1679" s="1274"/>
      <c r="C1679" s="1361" t="s">
        <v>1491</v>
      </c>
      <c r="D1679" s="1274">
        <v>208010271</v>
      </c>
      <c r="E1679" s="1368"/>
      <c r="F1679" s="1349" t="s">
        <v>1483</v>
      </c>
      <c r="G1679" s="1349" t="s">
        <v>1480</v>
      </c>
      <c r="H1679" s="1349" t="s">
        <v>1484</v>
      </c>
      <c r="I1679" s="1349" t="s">
        <v>212</v>
      </c>
      <c r="J1679" s="1349" t="s">
        <v>535</v>
      </c>
      <c r="K1679" s="1274">
        <v>1</v>
      </c>
      <c r="L1679" s="1276" t="s">
        <v>207</v>
      </c>
      <c r="M1679" s="1381">
        <v>1346895</v>
      </c>
      <c r="N1679" s="1349">
        <v>2017</v>
      </c>
      <c r="O1679" s="1377" t="s">
        <v>1275</v>
      </c>
      <c r="P1679" s="1722">
        <f t="shared" si="689"/>
        <v>1346895</v>
      </c>
      <c r="Q1679" s="2010"/>
      <c r="R1679" s="1349"/>
      <c r="S1679" s="1349"/>
      <c r="T1679" s="1349"/>
      <c r="U1679" s="746">
        <v>5</v>
      </c>
      <c r="V1679" s="1281"/>
      <c r="W1679" s="828"/>
      <c r="X1679" s="828"/>
      <c r="Y1679" s="828"/>
      <c r="Z1679" s="1281">
        <f t="shared" si="685"/>
        <v>1</v>
      </c>
      <c r="AA1679" s="829">
        <f t="shared" si="690"/>
        <v>269379</v>
      </c>
      <c r="AB1679" s="829">
        <f t="shared" si="686"/>
        <v>269379</v>
      </c>
      <c r="AC1679" s="829">
        <f t="shared" si="691"/>
        <v>1077516</v>
      </c>
      <c r="AD1679" s="830" t="b">
        <f t="shared" si="684"/>
        <v>1</v>
      </c>
      <c r="AE1679" s="738"/>
      <c r="AF1679" s="738"/>
    </row>
    <row r="1680" spans="1:32" ht="15" customHeight="1">
      <c r="A1680" s="1570" t="s">
        <v>1375</v>
      </c>
      <c r="B1680" s="1274"/>
      <c r="C1680" s="1361" t="s">
        <v>1491</v>
      </c>
      <c r="D1680" s="1274">
        <v>208010271</v>
      </c>
      <c r="E1680" s="1368"/>
      <c r="F1680" s="1349" t="s">
        <v>1483</v>
      </c>
      <c r="G1680" s="1349" t="s">
        <v>1480</v>
      </c>
      <c r="H1680" s="1349" t="s">
        <v>1484</v>
      </c>
      <c r="I1680" s="1349" t="s">
        <v>212</v>
      </c>
      <c r="J1680" s="1349" t="s">
        <v>535</v>
      </c>
      <c r="K1680" s="1274">
        <v>1</v>
      </c>
      <c r="L1680" s="1276" t="s">
        <v>207</v>
      </c>
      <c r="M1680" s="1381">
        <v>1346895</v>
      </c>
      <c r="N1680" s="1349">
        <v>2017</v>
      </c>
      <c r="O1680" s="1377" t="s">
        <v>1275</v>
      </c>
      <c r="P1680" s="1722">
        <f t="shared" si="689"/>
        <v>1346895</v>
      </c>
      <c r="Q1680" s="2010"/>
      <c r="R1680" s="1349"/>
      <c r="S1680" s="1349"/>
      <c r="T1680" s="1349"/>
      <c r="U1680" s="746">
        <v>5</v>
      </c>
      <c r="V1680" s="1281"/>
      <c r="W1680" s="828"/>
      <c r="X1680" s="828"/>
      <c r="Y1680" s="828"/>
      <c r="Z1680" s="1281">
        <f t="shared" si="685"/>
        <v>1</v>
      </c>
      <c r="AA1680" s="829">
        <f t="shared" si="690"/>
        <v>269379</v>
      </c>
      <c r="AB1680" s="829">
        <f t="shared" si="686"/>
        <v>269379</v>
      </c>
      <c r="AC1680" s="829">
        <f t="shared" si="691"/>
        <v>1077516</v>
      </c>
      <c r="AD1680" s="830" t="b">
        <f t="shared" si="684"/>
        <v>1</v>
      </c>
      <c r="AE1680" s="738"/>
      <c r="AF1680" s="738"/>
    </row>
    <row r="1681" spans="1:32" ht="15" customHeight="1">
      <c r="A1681" s="1570" t="s">
        <v>1375</v>
      </c>
      <c r="B1681" s="1274"/>
      <c r="C1681" s="1361" t="s">
        <v>1491</v>
      </c>
      <c r="D1681" s="1274">
        <v>208010271</v>
      </c>
      <c r="E1681" s="1368"/>
      <c r="F1681" s="1349" t="s">
        <v>1483</v>
      </c>
      <c r="G1681" s="1349" t="s">
        <v>1480</v>
      </c>
      <c r="H1681" s="1349" t="s">
        <v>1484</v>
      </c>
      <c r="I1681" s="1349" t="s">
        <v>212</v>
      </c>
      <c r="J1681" s="1349" t="s">
        <v>535</v>
      </c>
      <c r="K1681" s="1274">
        <v>1</v>
      </c>
      <c r="L1681" s="1276" t="s">
        <v>207</v>
      </c>
      <c r="M1681" s="1381">
        <v>1346895</v>
      </c>
      <c r="N1681" s="1349">
        <v>2017</v>
      </c>
      <c r="O1681" s="1377" t="s">
        <v>1275</v>
      </c>
      <c r="P1681" s="1722">
        <f t="shared" si="689"/>
        <v>1346895</v>
      </c>
      <c r="Q1681" s="2010"/>
      <c r="R1681" s="1349"/>
      <c r="S1681" s="1349"/>
      <c r="T1681" s="1349"/>
      <c r="U1681" s="746">
        <v>5</v>
      </c>
      <c r="V1681" s="1281"/>
      <c r="W1681" s="828"/>
      <c r="X1681" s="828"/>
      <c r="Y1681" s="828"/>
      <c r="Z1681" s="1281">
        <f t="shared" si="685"/>
        <v>1</v>
      </c>
      <c r="AA1681" s="829">
        <f t="shared" si="690"/>
        <v>269379</v>
      </c>
      <c r="AB1681" s="829">
        <f t="shared" si="686"/>
        <v>269379</v>
      </c>
      <c r="AC1681" s="829">
        <f t="shared" si="691"/>
        <v>1077516</v>
      </c>
      <c r="AD1681" s="830" t="b">
        <f t="shared" si="684"/>
        <v>1</v>
      </c>
      <c r="AE1681" s="738"/>
      <c r="AF1681" s="738"/>
    </row>
    <row r="1682" spans="1:32" ht="15" customHeight="1">
      <c r="A1682" s="1570" t="s">
        <v>1375</v>
      </c>
      <c r="B1682" s="1274"/>
      <c r="C1682" s="1361" t="s">
        <v>1491</v>
      </c>
      <c r="D1682" s="1274">
        <v>208010271</v>
      </c>
      <c r="E1682" s="1368"/>
      <c r="F1682" s="1349" t="s">
        <v>1483</v>
      </c>
      <c r="G1682" s="1349" t="s">
        <v>1480</v>
      </c>
      <c r="H1682" s="1349" t="s">
        <v>1484</v>
      </c>
      <c r="I1682" s="1349" t="s">
        <v>212</v>
      </c>
      <c r="J1682" s="1349" t="s">
        <v>535</v>
      </c>
      <c r="K1682" s="1274">
        <v>1</v>
      </c>
      <c r="L1682" s="1276" t="s">
        <v>207</v>
      </c>
      <c r="M1682" s="1381">
        <v>1346895</v>
      </c>
      <c r="N1682" s="1349">
        <v>2017</v>
      </c>
      <c r="O1682" s="1377" t="s">
        <v>1275</v>
      </c>
      <c r="P1682" s="1722">
        <f t="shared" si="689"/>
        <v>1346895</v>
      </c>
      <c r="Q1682" s="2010"/>
      <c r="R1682" s="1349"/>
      <c r="S1682" s="1349"/>
      <c r="T1682" s="1349"/>
      <c r="U1682" s="746">
        <v>5</v>
      </c>
      <c r="V1682" s="1281"/>
      <c r="W1682" s="828"/>
      <c r="X1682" s="828"/>
      <c r="Y1682" s="828"/>
      <c r="Z1682" s="1281">
        <f t="shared" si="685"/>
        <v>1</v>
      </c>
      <c r="AA1682" s="829">
        <f t="shared" si="690"/>
        <v>269379</v>
      </c>
      <c r="AB1682" s="829">
        <f t="shared" si="686"/>
        <v>269379</v>
      </c>
      <c r="AC1682" s="829">
        <f t="shared" si="691"/>
        <v>1077516</v>
      </c>
      <c r="AD1682" s="830" t="b">
        <f t="shared" si="684"/>
        <v>1</v>
      </c>
      <c r="AE1682" s="738"/>
      <c r="AF1682" s="738"/>
    </row>
    <row r="1683" spans="1:32" ht="15" customHeight="1">
      <c r="A1683" s="1570" t="s">
        <v>1375</v>
      </c>
      <c r="B1683" s="1274"/>
      <c r="C1683" s="1361" t="s">
        <v>1491</v>
      </c>
      <c r="D1683" s="1274">
        <v>208010271</v>
      </c>
      <c r="E1683" s="1368"/>
      <c r="F1683" s="1349" t="s">
        <v>1483</v>
      </c>
      <c r="G1683" s="1349" t="s">
        <v>1480</v>
      </c>
      <c r="H1683" s="1349" t="s">
        <v>1484</v>
      </c>
      <c r="I1683" s="1349" t="s">
        <v>212</v>
      </c>
      <c r="J1683" s="1349" t="s">
        <v>535</v>
      </c>
      <c r="K1683" s="1274">
        <v>1</v>
      </c>
      <c r="L1683" s="1276" t="s">
        <v>207</v>
      </c>
      <c r="M1683" s="1381">
        <v>1346895</v>
      </c>
      <c r="N1683" s="1349">
        <v>2017</v>
      </c>
      <c r="O1683" s="1377" t="s">
        <v>1275</v>
      </c>
      <c r="P1683" s="1722">
        <f t="shared" si="689"/>
        <v>1346895</v>
      </c>
      <c r="Q1683" s="2010"/>
      <c r="R1683" s="1349"/>
      <c r="S1683" s="1349"/>
      <c r="T1683" s="1349"/>
      <c r="U1683" s="746">
        <v>5</v>
      </c>
      <c r="V1683" s="1281"/>
      <c r="W1683" s="828"/>
      <c r="X1683" s="828"/>
      <c r="Y1683" s="828"/>
      <c r="Z1683" s="1281">
        <f t="shared" si="685"/>
        <v>1</v>
      </c>
      <c r="AA1683" s="829">
        <f t="shared" si="690"/>
        <v>269379</v>
      </c>
      <c r="AB1683" s="829">
        <f t="shared" si="686"/>
        <v>269379</v>
      </c>
      <c r="AC1683" s="829">
        <f t="shared" si="691"/>
        <v>1077516</v>
      </c>
      <c r="AD1683" s="830" t="b">
        <f t="shared" si="684"/>
        <v>1</v>
      </c>
      <c r="AE1683" s="738"/>
      <c r="AF1683" s="738"/>
    </row>
    <row r="1684" spans="1:32" ht="15" customHeight="1">
      <c r="A1684" s="1570" t="s">
        <v>1375</v>
      </c>
      <c r="B1684" s="1274"/>
      <c r="C1684" s="1361" t="s">
        <v>1491</v>
      </c>
      <c r="D1684" s="1274">
        <v>208010271</v>
      </c>
      <c r="E1684" s="1368"/>
      <c r="F1684" s="1349" t="s">
        <v>1483</v>
      </c>
      <c r="G1684" s="1349" t="s">
        <v>1480</v>
      </c>
      <c r="H1684" s="1349" t="s">
        <v>1484</v>
      </c>
      <c r="I1684" s="1349" t="s">
        <v>212</v>
      </c>
      <c r="J1684" s="1349" t="s">
        <v>535</v>
      </c>
      <c r="K1684" s="1274">
        <v>1</v>
      </c>
      <c r="L1684" s="1276" t="s">
        <v>207</v>
      </c>
      <c r="M1684" s="1381">
        <v>1346895</v>
      </c>
      <c r="N1684" s="1349">
        <v>2017</v>
      </c>
      <c r="O1684" s="1377" t="s">
        <v>1275</v>
      </c>
      <c r="P1684" s="1722">
        <f t="shared" si="689"/>
        <v>1346895</v>
      </c>
      <c r="Q1684" s="2010"/>
      <c r="R1684" s="1349"/>
      <c r="S1684" s="1349"/>
      <c r="T1684" s="1349"/>
      <c r="U1684" s="746">
        <v>5</v>
      </c>
      <c r="V1684" s="1281"/>
      <c r="W1684" s="828"/>
      <c r="X1684" s="828"/>
      <c r="Y1684" s="828"/>
      <c r="Z1684" s="1281">
        <f t="shared" si="685"/>
        <v>1</v>
      </c>
      <c r="AA1684" s="829">
        <f t="shared" si="690"/>
        <v>269379</v>
      </c>
      <c r="AB1684" s="829">
        <f t="shared" si="686"/>
        <v>269379</v>
      </c>
      <c r="AC1684" s="829">
        <f t="shared" si="691"/>
        <v>1077516</v>
      </c>
      <c r="AD1684" s="830" t="b">
        <f t="shared" si="684"/>
        <v>1</v>
      </c>
      <c r="AE1684" s="738"/>
      <c r="AF1684" s="738"/>
    </row>
    <row r="1685" spans="1:32" ht="15" customHeight="1">
      <c r="A1685" s="1570" t="s">
        <v>1375</v>
      </c>
      <c r="B1685" s="1274"/>
      <c r="C1685" s="1361" t="s">
        <v>1491</v>
      </c>
      <c r="D1685" s="1274">
        <v>208010271</v>
      </c>
      <c r="E1685" s="1368"/>
      <c r="F1685" s="1349" t="s">
        <v>1483</v>
      </c>
      <c r="G1685" s="1349" t="s">
        <v>1480</v>
      </c>
      <c r="H1685" s="1349" t="s">
        <v>1484</v>
      </c>
      <c r="I1685" s="1349" t="s">
        <v>212</v>
      </c>
      <c r="J1685" s="1349" t="s">
        <v>535</v>
      </c>
      <c r="K1685" s="1274">
        <v>1</v>
      </c>
      <c r="L1685" s="1276" t="s">
        <v>207</v>
      </c>
      <c r="M1685" s="1381">
        <v>1346895</v>
      </c>
      <c r="N1685" s="1349">
        <v>2017</v>
      </c>
      <c r="O1685" s="1377" t="s">
        <v>1275</v>
      </c>
      <c r="P1685" s="1722">
        <f t="shared" si="689"/>
        <v>1346895</v>
      </c>
      <c r="Q1685" s="2010"/>
      <c r="R1685" s="1349"/>
      <c r="S1685" s="1349"/>
      <c r="T1685" s="1349"/>
      <c r="U1685" s="746">
        <v>5</v>
      </c>
      <c r="V1685" s="1281"/>
      <c r="W1685" s="828"/>
      <c r="X1685" s="828"/>
      <c r="Y1685" s="828"/>
      <c r="Z1685" s="1281">
        <f t="shared" si="685"/>
        <v>1</v>
      </c>
      <c r="AA1685" s="829">
        <f t="shared" si="690"/>
        <v>269379</v>
      </c>
      <c r="AB1685" s="829">
        <f t="shared" si="686"/>
        <v>269379</v>
      </c>
      <c r="AC1685" s="829">
        <f t="shared" si="691"/>
        <v>1077516</v>
      </c>
      <c r="AD1685" s="830" t="b">
        <f t="shared" si="684"/>
        <v>1</v>
      </c>
      <c r="AE1685" s="738"/>
      <c r="AF1685" s="738"/>
    </row>
    <row r="1686" spans="1:32" ht="15" customHeight="1">
      <c r="A1686" s="1570" t="s">
        <v>1375</v>
      </c>
      <c r="B1686" s="1274"/>
      <c r="C1686" s="1361" t="s">
        <v>1491</v>
      </c>
      <c r="D1686" s="1274">
        <v>208010271</v>
      </c>
      <c r="E1686" s="1368"/>
      <c r="F1686" s="1349" t="s">
        <v>1483</v>
      </c>
      <c r="G1686" s="1349" t="s">
        <v>1480</v>
      </c>
      <c r="H1686" s="1349" t="s">
        <v>1484</v>
      </c>
      <c r="I1686" s="1349" t="s">
        <v>212</v>
      </c>
      <c r="J1686" s="1349" t="s">
        <v>535</v>
      </c>
      <c r="K1686" s="1274">
        <v>1</v>
      </c>
      <c r="L1686" s="1276" t="s">
        <v>207</v>
      </c>
      <c r="M1686" s="1381">
        <v>1346895</v>
      </c>
      <c r="N1686" s="1349">
        <v>2017</v>
      </c>
      <c r="O1686" s="1377" t="s">
        <v>1275</v>
      </c>
      <c r="P1686" s="1722">
        <f t="shared" si="689"/>
        <v>1346895</v>
      </c>
      <c r="Q1686" s="2010"/>
      <c r="R1686" s="1349"/>
      <c r="S1686" s="1349"/>
      <c r="T1686" s="1349"/>
      <c r="U1686" s="746">
        <v>5</v>
      </c>
      <c r="V1686" s="1281"/>
      <c r="W1686" s="828"/>
      <c r="X1686" s="828"/>
      <c r="Y1686" s="828"/>
      <c r="Z1686" s="1281">
        <f t="shared" si="685"/>
        <v>1</v>
      </c>
      <c r="AA1686" s="829">
        <f t="shared" si="690"/>
        <v>269379</v>
      </c>
      <c r="AB1686" s="829">
        <f t="shared" si="686"/>
        <v>269379</v>
      </c>
      <c r="AC1686" s="829">
        <f t="shared" si="691"/>
        <v>1077516</v>
      </c>
      <c r="AD1686" s="830" t="b">
        <f t="shared" si="684"/>
        <v>1</v>
      </c>
      <c r="AE1686" s="738"/>
      <c r="AF1686" s="738"/>
    </row>
    <row r="1687" spans="1:32" ht="15" customHeight="1">
      <c r="A1687" s="1570" t="s">
        <v>1375</v>
      </c>
      <c r="B1687" s="1274"/>
      <c r="C1687" s="1361" t="s">
        <v>1491</v>
      </c>
      <c r="D1687" s="1274">
        <v>208010271</v>
      </c>
      <c r="E1687" s="1368"/>
      <c r="F1687" s="1349" t="s">
        <v>1483</v>
      </c>
      <c r="G1687" s="1349" t="s">
        <v>1480</v>
      </c>
      <c r="H1687" s="1349" t="s">
        <v>1484</v>
      </c>
      <c r="I1687" s="1349" t="s">
        <v>212</v>
      </c>
      <c r="J1687" s="1349" t="s">
        <v>535</v>
      </c>
      <c r="K1687" s="1274">
        <v>1</v>
      </c>
      <c r="L1687" s="1276" t="s">
        <v>207</v>
      </c>
      <c r="M1687" s="1381">
        <v>1346895</v>
      </c>
      <c r="N1687" s="1349">
        <v>2017</v>
      </c>
      <c r="O1687" s="1377" t="s">
        <v>1275</v>
      </c>
      <c r="P1687" s="1722">
        <f t="shared" si="689"/>
        <v>1346895</v>
      </c>
      <c r="Q1687" s="2010"/>
      <c r="R1687" s="1349"/>
      <c r="S1687" s="1349"/>
      <c r="T1687" s="1349"/>
      <c r="U1687" s="746">
        <v>5</v>
      </c>
      <c r="V1687" s="1281"/>
      <c r="W1687" s="828"/>
      <c r="X1687" s="828"/>
      <c r="Y1687" s="828"/>
      <c r="Z1687" s="1281">
        <f t="shared" si="685"/>
        <v>1</v>
      </c>
      <c r="AA1687" s="829">
        <f t="shared" si="690"/>
        <v>269379</v>
      </c>
      <c r="AB1687" s="829">
        <f t="shared" si="686"/>
        <v>269379</v>
      </c>
      <c r="AC1687" s="829">
        <f t="shared" si="691"/>
        <v>1077516</v>
      </c>
      <c r="AD1687" s="830" t="b">
        <f t="shared" si="684"/>
        <v>1</v>
      </c>
      <c r="AE1687" s="738"/>
      <c r="AF1687" s="738"/>
    </row>
    <row r="1688" spans="1:32" ht="15" customHeight="1">
      <c r="A1688" s="1570" t="s">
        <v>1375</v>
      </c>
      <c r="B1688" s="1274"/>
      <c r="C1688" s="1361" t="s">
        <v>1491</v>
      </c>
      <c r="D1688" s="1274">
        <v>208010271</v>
      </c>
      <c r="E1688" s="1368"/>
      <c r="F1688" s="1349" t="s">
        <v>1483</v>
      </c>
      <c r="G1688" s="1349" t="s">
        <v>1480</v>
      </c>
      <c r="H1688" s="1349" t="s">
        <v>1484</v>
      </c>
      <c r="I1688" s="1349" t="s">
        <v>212</v>
      </c>
      <c r="J1688" s="1349" t="s">
        <v>535</v>
      </c>
      <c r="K1688" s="1274">
        <v>1</v>
      </c>
      <c r="L1688" s="1276" t="s">
        <v>207</v>
      </c>
      <c r="M1688" s="1381">
        <v>1346895</v>
      </c>
      <c r="N1688" s="1349">
        <v>2017</v>
      </c>
      <c r="O1688" s="1377" t="s">
        <v>1275</v>
      </c>
      <c r="P1688" s="1722">
        <f t="shared" si="689"/>
        <v>1346895</v>
      </c>
      <c r="Q1688" s="2010"/>
      <c r="R1688" s="1349"/>
      <c r="S1688" s="1349"/>
      <c r="T1688" s="1349"/>
      <c r="U1688" s="746">
        <v>5</v>
      </c>
      <c r="V1688" s="1281"/>
      <c r="W1688" s="828"/>
      <c r="X1688" s="828"/>
      <c r="Y1688" s="828"/>
      <c r="Z1688" s="1281">
        <f t="shared" si="685"/>
        <v>1</v>
      </c>
      <c r="AA1688" s="829">
        <f t="shared" si="690"/>
        <v>269379</v>
      </c>
      <c r="AB1688" s="829">
        <f t="shared" si="686"/>
        <v>269379</v>
      </c>
      <c r="AC1688" s="829">
        <f t="shared" si="691"/>
        <v>1077516</v>
      </c>
      <c r="AD1688" s="830" t="b">
        <f t="shared" si="684"/>
        <v>1</v>
      </c>
      <c r="AE1688" s="738"/>
      <c r="AF1688" s="738"/>
    </row>
    <row r="1689" spans="1:32" ht="15" customHeight="1">
      <c r="A1689" s="1570" t="s">
        <v>1375</v>
      </c>
      <c r="B1689" s="1274"/>
      <c r="C1689" s="1361" t="s">
        <v>1491</v>
      </c>
      <c r="D1689" s="1274">
        <v>208010271</v>
      </c>
      <c r="E1689" s="1368"/>
      <c r="F1689" s="1349" t="s">
        <v>1483</v>
      </c>
      <c r="G1689" s="1349" t="s">
        <v>1480</v>
      </c>
      <c r="H1689" s="1349" t="s">
        <v>1484</v>
      </c>
      <c r="I1689" s="1349" t="s">
        <v>212</v>
      </c>
      <c r="J1689" s="1349" t="s">
        <v>535</v>
      </c>
      <c r="K1689" s="1274">
        <v>1</v>
      </c>
      <c r="L1689" s="1276" t="s">
        <v>207</v>
      </c>
      <c r="M1689" s="1381">
        <v>1346895</v>
      </c>
      <c r="N1689" s="1349">
        <v>2017</v>
      </c>
      <c r="O1689" s="1377" t="s">
        <v>1275</v>
      </c>
      <c r="P1689" s="1722">
        <f t="shared" si="689"/>
        <v>1346895</v>
      </c>
      <c r="Q1689" s="2010"/>
      <c r="R1689" s="1349"/>
      <c r="S1689" s="1349"/>
      <c r="T1689" s="1349"/>
      <c r="U1689" s="746">
        <v>5</v>
      </c>
      <c r="V1689" s="1281"/>
      <c r="W1689" s="828"/>
      <c r="X1689" s="828"/>
      <c r="Y1689" s="828"/>
      <c r="Z1689" s="1281">
        <f t="shared" si="685"/>
        <v>1</v>
      </c>
      <c r="AA1689" s="829">
        <f t="shared" si="690"/>
        <v>269379</v>
      </c>
      <c r="AB1689" s="829">
        <f t="shared" si="686"/>
        <v>269379</v>
      </c>
      <c r="AC1689" s="829">
        <f t="shared" si="691"/>
        <v>1077516</v>
      </c>
      <c r="AD1689" s="830" t="b">
        <f t="shared" si="684"/>
        <v>1</v>
      </c>
      <c r="AE1689" s="738"/>
      <c r="AF1689" s="738"/>
    </row>
    <row r="1690" spans="1:32" ht="15" customHeight="1">
      <c r="A1690" s="1570" t="s">
        <v>1375</v>
      </c>
      <c r="B1690" s="1274"/>
      <c r="C1690" s="1361" t="s">
        <v>1491</v>
      </c>
      <c r="D1690" s="1274">
        <v>208010271</v>
      </c>
      <c r="E1690" s="1368"/>
      <c r="F1690" s="1349" t="s">
        <v>1483</v>
      </c>
      <c r="G1690" s="1349" t="s">
        <v>1480</v>
      </c>
      <c r="H1690" s="1349" t="s">
        <v>1484</v>
      </c>
      <c r="I1690" s="1349" t="s">
        <v>212</v>
      </c>
      <c r="J1690" s="1349" t="s">
        <v>535</v>
      </c>
      <c r="K1690" s="1274">
        <v>1</v>
      </c>
      <c r="L1690" s="1276" t="s">
        <v>207</v>
      </c>
      <c r="M1690" s="1381">
        <v>1346895</v>
      </c>
      <c r="N1690" s="1349">
        <v>2017</v>
      </c>
      <c r="O1690" s="1377" t="s">
        <v>1275</v>
      </c>
      <c r="P1690" s="1722">
        <f t="shared" si="689"/>
        <v>1346895</v>
      </c>
      <c r="Q1690" s="2010"/>
      <c r="R1690" s="1349"/>
      <c r="S1690" s="1349"/>
      <c r="T1690" s="1349"/>
      <c r="U1690" s="746">
        <v>5</v>
      </c>
      <c r="V1690" s="1281"/>
      <c r="W1690" s="828"/>
      <c r="X1690" s="828"/>
      <c r="Y1690" s="828"/>
      <c r="Z1690" s="1281">
        <f t="shared" si="685"/>
        <v>1</v>
      </c>
      <c r="AA1690" s="829">
        <f t="shared" si="690"/>
        <v>269379</v>
      </c>
      <c r="AB1690" s="829">
        <f t="shared" si="686"/>
        <v>269379</v>
      </c>
      <c r="AC1690" s="829">
        <f t="shared" si="691"/>
        <v>1077516</v>
      </c>
      <c r="AD1690" s="830" t="b">
        <f t="shared" ref="AD1690:AD1753" si="692">AB1690+AC1690=P1690</f>
        <v>1</v>
      </c>
      <c r="AE1690" s="738"/>
      <c r="AF1690" s="738"/>
    </row>
    <row r="1691" spans="1:32" ht="15" customHeight="1">
      <c r="A1691" s="1570" t="s">
        <v>1375</v>
      </c>
      <c r="B1691" s="1274"/>
      <c r="C1691" s="1361" t="s">
        <v>1491</v>
      </c>
      <c r="D1691" s="1274">
        <v>208010271</v>
      </c>
      <c r="E1691" s="1368"/>
      <c r="F1691" s="1349" t="s">
        <v>1483</v>
      </c>
      <c r="G1691" s="1349" t="s">
        <v>1480</v>
      </c>
      <c r="H1691" s="1349" t="s">
        <v>1484</v>
      </c>
      <c r="I1691" s="1349" t="s">
        <v>212</v>
      </c>
      <c r="J1691" s="1349" t="s">
        <v>535</v>
      </c>
      <c r="K1691" s="1274">
        <v>1</v>
      </c>
      <c r="L1691" s="1276" t="s">
        <v>207</v>
      </c>
      <c r="M1691" s="1381">
        <v>1346895</v>
      </c>
      <c r="N1691" s="1349">
        <v>2017</v>
      </c>
      <c r="O1691" s="1377" t="s">
        <v>1275</v>
      </c>
      <c r="P1691" s="1722">
        <f t="shared" si="689"/>
        <v>1346895</v>
      </c>
      <c r="Q1691" s="2010"/>
      <c r="R1691" s="1349"/>
      <c r="S1691" s="1349"/>
      <c r="T1691" s="1349"/>
      <c r="U1691" s="746">
        <v>5</v>
      </c>
      <c r="V1691" s="1281"/>
      <c r="W1691" s="828"/>
      <c r="X1691" s="828"/>
      <c r="Y1691" s="828"/>
      <c r="Z1691" s="1281">
        <f t="shared" si="685"/>
        <v>1</v>
      </c>
      <c r="AA1691" s="829">
        <f t="shared" si="690"/>
        <v>269379</v>
      </c>
      <c r="AB1691" s="829">
        <f t="shared" si="686"/>
        <v>269379</v>
      </c>
      <c r="AC1691" s="829">
        <f t="shared" si="691"/>
        <v>1077516</v>
      </c>
      <c r="AD1691" s="830" t="b">
        <f t="shared" si="692"/>
        <v>1</v>
      </c>
      <c r="AE1691" s="738"/>
      <c r="AF1691" s="738"/>
    </row>
    <row r="1692" spans="1:32" ht="15" customHeight="1">
      <c r="A1692" s="1570" t="s">
        <v>1375</v>
      </c>
      <c r="B1692" s="1274"/>
      <c r="C1692" s="1361" t="s">
        <v>1491</v>
      </c>
      <c r="D1692" s="1274">
        <v>208010271</v>
      </c>
      <c r="E1692" s="1368"/>
      <c r="F1692" s="1349" t="s">
        <v>1483</v>
      </c>
      <c r="G1692" s="1349" t="s">
        <v>1480</v>
      </c>
      <c r="H1692" s="1349" t="s">
        <v>1484</v>
      </c>
      <c r="I1692" s="1349" t="s">
        <v>212</v>
      </c>
      <c r="J1692" s="1349" t="s">
        <v>535</v>
      </c>
      <c r="K1692" s="1274">
        <v>1</v>
      </c>
      <c r="L1692" s="1276" t="s">
        <v>207</v>
      </c>
      <c r="M1692" s="1381">
        <v>1346895</v>
      </c>
      <c r="N1692" s="1349">
        <v>2017</v>
      </c>
      <c r="O1692" s="1377" t="s">
        <v>1275</v>
      </c>
      <c r="P1692" s="1722">
        <f t="shared" si="689"/>
        <v>1346895</v>
      </c>
      <c r="Q1692" s="2010"/>
      <c r="R1692" s="1349"/>
      <c r="S1692" s="1349"/>
      <c r="T1692" s="1349"/>
      <c r="U1692" s="746">
        <v>5</v>
      </c>
      <c r="V1692" s="1281"/>
      <c r="W1692" s="828"/>
      <c r="X1692" s="828"/>
      <c r="Y1692" s="828"/>
      <c r="Z1692" s="1281">
        <f t="shared" ref="Z1692:Z1755" si="693">2017-N1692+1</f>
        <v>1</v>
      </c>
      <c r="AA1692" s="829">
        <f t="shared" si="690"/>
        <v>269379</v>
      </c>
      <c r="AB1692" s="829">
        <f t="shared" si="686"/>
        <v>269379</v>
      </c>
      <c r="AC1692" s="829">
        <f t="shared" si="691"/>
        <v>1077516</v>
      </c>
      <c r="AD1692" s="830" t="b">
        <f t="shared" si="692"/>
        <v>1</v>
      </c>
      <c r="AE1692" s="738"/>
      <c r="AF1692" s="738"/>
    </row>
    <row r="1693" spans="1:32" ht="15" customHeight="1">
      <c r="A1693" s="1570" t="s">
        <v>1375</v>
      </c>
      <c r="B1693" s="1274"/>
      <c r="C1693" s="1361" t="s">
        <v>1491</v>
      </c>
      <c r="D1693" s="1274">
        <v>208010271</v>
      </c>
      <c r="E1693" s="1368"/>
      <c r="F1693" s="1349" t="s">
        <v>1483</v>
      </c>
      <c r="G1693" s="1349" t="s">
        <v>1480</v>
      </c>
      <c r="H1693" s="1349" t="s">
        <v>1484</v>
      </c>
      <c r="I1693" s="1349" t="s">
        <v>212</v>
      </c>
      <c r="J1693" s="1349" t="s">
        <v>535</v>
      </c>
      <c r="K1693" s="1274">
        <v>1</v>
      </c>
      <c r="L1693" s="1276" t="s">
        <v>207</v>
      </c>
      <c r="M1693" s="1381">
        <v>1346895</v>
      </c>
      <c r="N1693" s="1349">
        <v>2017</v>
      </c>
      <c r="O1693" s="1377" t="s">
        <v>1275</v>
      </c>
      <c r="P1693" s="1722">
        <f t="shared" si="689"/>
        <v>1346895</v>
      </c>
      <c r="Q1693" s="2010"/>
      <c r="R1693" s="1349"/>
      <c r="S1693" s="1349"/>
      <c r="T1693" s="1349"/>
      <c r="U1693" s="746">
        <v>5</v>
      </c>
      <c r="V1693" s="1281"/>
      <c r="W1693" s="828"/>
      <c r="X1693" s="828"/>
      <c r="Y1693" s="828"/>
      <c r="Z1693" s="1281">
        <f t="shared" si="693"/>
        <v>1</v>
      </c>
      <c r="AA1693" s="829">
        <f t="shared" si="690"/>
        <v>269379</v>
      </c>
      <c r="AB1693" s="829">
        <f t="shared" si="686"/>
        <v>269379</v>
      </c>
      <c r="AC1693" s="829">
        <f t="shared" si="691"/>
        <v>1077516</v>
      </c>
      <c r="AD1693" s="830" t="b">
        <f t="shared" si="692"/>
        <v>1</v>
      </c>
      <c r="AE1693" s="738"/>
      <c r="AF1693" s="738"/>
    </row>
    <row r="1694" spans="1:32" ht="15" customHeight="1">
      <c r="A1694" s="1570" t="s">
        <v>1375</v>
      </c>
      <c r="B1694" s="1274"/>
      <c r="C1694" s="1361" t="s">
        <v>1491</v>
      </c>
      <c r="D1694" s="1274">
        <v>208010271</v>
      </c>
      <c r="E1694" s="1368"/>
      <c r="F1694" s="1349" t="s">
        <v>1483</v>
      </c>
      <c r="G1694" s="1349" t="s">
        <v>1480</v>
      </c>
      <c r="H1694" s="1349" t="s">
        <v>1484</v>
      </c>
      <c r="I1694" s="1349" t="s">
        <v>212</v>
      </c>
      <c r="J1694" s="1349" t="s">
        <v>535</v>
      </c>
      <c r="K1694" s="1274">
        <v>1</v>
      </c>
      <c r="L1694" s="1276" t="s">
        <v>207</v>
      </c>
      <c r="M1694" s="1381">
        <v>1346895</v>
      </c>
      <c r="N1694" s="1349">
        <v>2017</v>
      </c>
      <c r="O1694" s="1377" t="s">
        <v>1275</v>
      </c>
      <c r="P1694" s="1722">
        <f t="shared" si="689"/>
        <v>1346895</v>
      </c>
      <c r="Q1694" s="2010"/>
      <c r="R1694" s="1349"/>
      <c r="S1694" s="1349"/>
      <c r="T1694" s="1349"/>
      <c r="U1694" s="746">
        <v>5</v>
      </c>
      <c r="V1694" s="1281"/>
      <c r="W1694" s="828"/>
      <c r="X1694" s="828"/>
      <c r="Y1694" s="828"/>
      <c r="Z1694" s="1281">
        <f t="shared" si="693"/>
        <v>1</v>
      </c>
      <c r="AA1694" s="829">
        <f t="shared" si="690"/>
        <v>269379</v>
      </c>
      <c r="AB1694" s="829">
        <f t="shared" si="686"/>
        <v>269379</v>
      </c>
      <c r="AC1694" s="829">
        <f t="shared" si="691"/>
        <v>1077516</v>
      </c>
      <c r="AD1694" s="830" t="b">
        <f t="shared" si="692"/>
        <v>1</v>
      </c>
      <c r="AE1694" s="738"/>
      <c r="AF1694" s="738"/>
    </row>
    <row r="1695" spans="1:32" ht="15" customHeight="1">
      <c r="A1695" s="1570" t="s">
        <v>1375</v>
      </c>
      <c r="B1695" s="1274"/>
      <c r="C1695" s="1361" t="s">
        <v>1491</v>
      </c>
      <c r="D1695" s="1274">
        <v>208010271</v>
      </c>
      <c r="E1695" s="1368"/>
      <c r="F1695" s="1349" t="s">
        <v>1483</v>
      </c>
      <c r="G1695" s="1349" t="s">
        <v>1480</v>
      </c>
      <c r="H1695" s="1349" t="s">
        <v>1484</v>
      </c>
      <c r="I1695" s="1349" t="s">
        <v>212</v>
      </c>
      <c r="J1695" s="1349" t="s">
        <v>535</v>
      </c>
      <c r="K1695" s="1274">
        <v>1</v>
      </c>
      <c r="L1695" s="1276" t="s">
        <v>207</v>
      </c>
      <c r="M1695" s="1381">
        <v>1346895</v>
      </c>
      <c r="N1695" s="1349">
        <v>2017</v>
      </c>
      <c r="O1695" s="1377" t="s">
        <v>1275</v>
      </c>
      <c r="P1695" s="1722">
        <f t="shared" si="689"/>
        <v>1346895</v>
      </c>
      <c r="Q1695" s="2010"/>
      <c r="R1695" s="1349"/>
      <c r="S1695" s="1349"/>
      <c r="T1695" s="1349"/>
      <c r="U1695" s="746">
        <v>5</v>
      </c>
      <c r="V1695" s="1281"/>
      <c r="W1695" s="828"/>
      <c r="X1695" s="828"/>
      <c r="Y1695" s="828"/>
      <c r="Z1695" s="1281">
        <f t="shared" si="693"/>
        <v>1</v>
      </c>
      <c r="AA1695" s="829">
        <f t="shared" si="690"/>
        <v>269379</v>
      </c>
      <c r="AB1695" s="829">
        <f t="shared" ref="AB1695:AB1758" si="694">Z1695*AA1695</f>
        <v>269379</v>
      </c>
      <c r="AC1695" s="829">
        <f t="shared" si="691"/>
        <v>1077516</v>
      </c>
      <c r="AD1695" s="830" t="b">
        <f t="shared" si="692"/>
        <v>1</v>
      </c>
      <c r="AE1695" s="738"/>
      <c r="AF1695" s="738"/>
    </row>
    <row r="1696" spans="1:32" ht="15" customHeight="1">
      <c r="A1696" s="1570" t="s">
        <v>1375</v>
      </c>
      <c r="B1696" s="1274"/>
      <c r="C1696" s="1361" t="s">
        <v>1491</v>
      </c>
      <c r="D1696" s="1274">
        <v>208010271</v>
      </c>
      <c r="E1696" s="1368"/>
      <c r="F1696" s="1349" t="s">
        <v>1483</v>
      </c>
      <c r="G1696" s="1349" t="s">
        <v>1480</v>
      </c>
      <c r="H1696" s="1349" t="s">
        <v>1484</v>
      </c>
      <c r="I1696" s="1349" t="s">
        <v>212</v>
      </c>
      <c r="J1696" s="1349" t="s">
        <v>535</v>
      </c>
      <c r="K1696" s="1274">
        <v>1</v>
      </c>
      <c r="L1696" s="1276" t="s">
        <v>207</v>
      </c>
      <c r="M1696" s="1381">
        <v>1346895</v>
      </c>
      <c r="N1696" s="1349">
        <v>2017</v>
      </c>
      <c r="O1696" s="1377" t="s">
        <v>1275</v>
      </c>
      <c r="P1696" s="1722">
        <f t="shared" si="689"/>
        <v>1346895</v>
      </c>
      <c r="Q1696" s="2010"/>
      <c r="R1696" s="1349"/>
      <c r="S1696" s="1349"/>
      <c r="T1696" s="1349"/>
      <c r="U1696" s="746">
        <v>5</v>
      </c>
      <c r="V1696" s="1281"/>
      <c r="W1696" s="828"/>
      <c r="X1696" s="828"/>
      <c r="Y1696" s="828"/>
      <c r="Z1696" s="1281">
        <f t="shared" si="693"/>
        <v>1</v>
      </c>
      <c r="AA1696" s="829">
        <f t="shared" si="690"/>
        <v>269379</v>
      </c>
      <c r="AB1696" s="829">
        <f t="shared" si="694"/>
        <v>269379</v>
      </c>
      <c r="AC1696" s="829">
        <f t="shared" si="691"/>
        <v>1077516</v>
      </c>
      <c r="AD1696" s="830" t="b">
        <f t="shared" si="692"/>
        <v>1</v>
      </c>
      <c r="AE1696" s="738"/>
      <c r="AF1696" s="738"/>
    </row>
    <row r="1697" spans="1:32" ht="15" customHeight="1">
      <c r="A1697" s="1570" t="s">
        <v>1375</v>
      </c>
      <c r="B1697" s="1274"/>
      <c r="C1697" s="1361" t="s">
        <v>1491</v>
      </c>
      <c r="D1697" s="1274">
        <v>208010271</v>
      </c>
      <c r="E1697" s="1368"/>
      <c r="F1697" s="1349" t="s">
        <v>1483</v>
      </c>
      <c r="G1697" s="1349" t="s">
        <v>1480</v>
      </c>
      <c r="H1697" s="1349" t="s">
        <v>1484</v>
      </c>
      <c r="I1697" s="1349" t="s">
        <v>212</v>
      </c>
      <c r="J1697" s="1349" t="s">
        <v>535</v>
      </c>
      <c r="K1697" s="1274">
        <v>1</v>
      </c>
      <c r="L1697" s="1276" t="s">
        <v>207</v>
      </c>
      <c r="M1697" s="1381">
        <v>1346895</v>
      </c>
      <c r="N1697" s="1349">
        <v>2017</v>
      </c>
      <c r="O1697" s="1377" t="s">
        <v>1275</v>
      </c>
      <c r="P1697" s="1722">
        <f t="shared" si="689"/>
        <v>1346895</v>
      </c>
      <c r="Q1697" s="2010"/>
      <c r="R1697" s="1349"/>
      <c r="S1697" s="1349"/>
      <c r="T1697" s="1349"/>
      <c r="U1697" s="746">
        <v>5</v>
      </c>
      <c r="V1697" s="1281"/>
      <c r="W1697" s="828"/>
      <c r="X1697" s="828"/>
      <c r="Y1697" s="828"/>
      <c r="Z1697" s="1281">
        <f t="shared" si="693"/>
        <v>1</v>
      </c>
      <c r="AA1697" s="829">
        <f t="shared" si="690"/>
        <v>269379</v>
      </c>
      <c r="AB1697" s="829">
        <f t="shared" si="694"/>
        <v>269379</v>
      </c>
      <c r="AC1697" s="829">
        <f t="shared" si="691"/>
        <v>1077516</v>
      </c>
      <c r="AD1697" s="830" t="b">
        <f t="shared" si="692"/>
        <v>1</v>
      </c>
      <c r="AE1697" s="738"/>
      <c r="AF1697" s="738"/>
    </row>
    <row r="1698" spans="1:32" ht="15" customHeight="1">
      <c r="A1698" s="1570" t="s">
        <v>1375</v>
      </c>
      <c r="B1698" s="1274"/>
      <c r="C1698" s="1361" t="s">
        <v>1491</v>
      </c>
      <c r="D1698" s="1274">
        <v>208010271</v>
      </c>
      <c r="E1698" s="1368"/>
      <c r="F1698" s="1349" t="s">
        <v>1483</v>
      </c>
      <c r="G1698" s="1349" t="s">
        <v>1480</v>
      </c>
      <c r="H1698" s="1349" t="s">
        <v>1484</v>
      </c>
      <c r="I1698" s="1349" t="s">
        <v>212</v>
      </c>
      <c r="J1698" s="1349" t="s">
        <v>535</v>
      </c>
      <c r="K1698" s="1274">
        <v>1</v>
      </c>
      <c r="L1698" s="1276" t="s">
        <v>207</v>
      </c>
      <c r="M1698" s="1381">
        <v>1346895</v>
      </c>
      <c r="N1698" s="1349">
        <v>2017</v>
      </c>
      <c r="O1698" s="1377" t="s">
        <v>1275</v>
      </c>
      <c r="P1698" s="1722">
        <f t="shared" si="689"/>
        <v>1346895</v>
      </c>
      <c r="Q1698" s="2010"/>
      <c r="R1698" s="1349"/>
      <c r="S1698" s="1349"/>
      <c r="T1698" s="1349"/>
      <c r="U1698" s="746">
        <v>5</v>
      </c>
      <c r="V1698" s="1281"/>
      <c r="W1698" s="828"/>
      <c r="X1698" s="828"/>
      <c r="Y1698" s="828"/>
      <c r="Z1698" s="1281">
        <f t="shared" si="693"/>
        <v>1</v>
      </c>
      <c r="AA1698" s="829">
        <f t="shared" si="690"/>
        <v>269379</v>
      </c>
      <c r="AB1698" s="829">
        <f t="shared" si="694"/>
        <v>269379</v>
      </c>
      <c r="AC1698" s="829">
        <f t="shared" si="691"/>
        <v>1077516</v>
      </c>
      <c r="AD1698" s="830" t="b">
        <f t="shared" si="692"/>
        <v>1</v>
      </c>
      <c r="AE1698" s="738"/>
      <c r="AF1698" s="738"/>
    </row>
    <row r="1699" spans="1:32" ht="15" customHeight="1">
      <c r="A1699" s="1570" t="s">
        <v>1375</v>
      </c>
      <c r="B1699" s="1274"/>
      <c r="C1699" s="1361" t="s">
        <v>1491</v>
      </c>
      <c r="D1699" s="1274">
        <v>208010271</v>
      </c>
      <c r="E1699" s="1368"/>
      <c r="F1699" s="1349" t="s">
        <v>1483</v>
      </c>
      <c r="G1699" s="1349" t="s">
        <v>1480</v>
      </c>
      <c r="H1699" s="1349" t="s">
        <v>1484</v>
      </c>
      <c r="I1699" s="1349" t="s">
        <v>212</v>
      </c>
      <c r="J1699" s="1349" t="s">
        <v>535</v>
      </c>
      <c r="K1699" s="1274">
        <v>1</v>
      </c>
      <c r="L1699" s="1276" t="s">
        <v>207</v>
      </c>
      <c r="M1699" s="1381">
        <v>1346895</v>
      </c>
      <c r="N1699" s="1349">
        <v>2017</v>
      </c>
      <c r="O1699" s="1377" t="s">
        <v>1275</v>
      </c>
      <c r="P1699" s="1722">
        <f t="shared" si="689"/>
        <v>1346895</v>
      </c>
      <c r="Q1699" s="2010"/>
      <c r="R1699" s="1349"/>
      <c r="S1699" s="1349"/>
      <c r="T1699" s="1349"/>
      <c r="U1699" s="746">
        <v>5</v>
      </c>
      <c r="V1699" s="1281"/>
      <c r="W1699" s="828"/>
      <c r="X1699" s="828"/>
      <c r="Y1699" s="828"/>
      <c r="Z1699" s="1281">
        <f t="shared" si="693"/>
        <v>1</v>
      </c>
      <c r="AA1699" s="829">
        <f t="shared" si="690"/>
        <v>269379</v>
      </c>
      <c r="AB1699" s="829">
        <f t="shared" si="694"/>
        <v>269379</v>
      </c>
      <c r="AC1699" s="829">
        <f t="shared" si="691"/>
        <v>1077516</v>
      </c>
      <c r="AD1699" s="830" t="b">
        <f t="shared" si="692"/>
        <v>1</v>
      </c>
      <c r="AE1699" s="738"/>
      <c r="AF1699" s="738"/>
    </row>
    <row r="1700" spans="1:32" ht="15" customHeight="1">
      <c r="A1700" s="1570" t="s">
        <v>1375</v>
      </c>
      <c r="B1700" s="1274"/>
      <c r="C1700" s="1361" t="s">
        <v>1491</v>
      </c>
      <c r="D1700" s="1274">
        <v>208010271</v>
      </c>
      <c r="E1700" s="1368"/>
      <c r="F1700" s="1349" t="s">
        <v>1483</v>
      </c>
      <c r="G1700" s="1349" t="s">
        <v>1480</v>
      </c>
      <c r="H1700" s="1349" t="s">
        <v>1484</v>
      </c>
      <c r="I1700" s="1349" t="s">
        <v>212</v>
      </c>
      <c r="J1700" s="1349" t="s">
        <v>535</v>
      </c>
      <c r="K1700" s="1274">
        <v>1</v>
      </c>
      <c r="L1700" s="1276" t="s">
        <v>207</v>
      </c>
      <c r="M1700" s="1381">
        <v>1346895</v>
      </c>
      <c r="N1700" s="1349">
        <v>2017</v>
      </c>
      <c r="O1700" s="1377" t="s">
        <v>1275</v>
      </c>
      <c r="P1700" s="1722">
        <f t="shared" si="689"/>
        <v>1346895</v>
      </c>
      <c r="Q1700" s="2010"/>
      <c r="R1700" s="1349"/>
      <c r="S1700" s="1349"/>
      <c r="T1700" s="1349"/>
      <c r="U1700" s="746">
        <v>5</v>
      </c>
      <c r="V1700" s="1281"/>
      <c r="W1700" s="828"/>
      <c r="X1700" s="828"/>
      <c r="Y1700" s="828"/>
      <c r="Z1700" s="1281">
        <f t="shared" si="693"/>
        <v>1</v>
      </c>
      <c r="AA1700" s="829">
        <f t="shared" si="690"/>
        <v>269379</v>
      </c>
      <c r="AB1700" s="829">
        <f t="shared" si="694"/>
        <v>269379</v>
      </c>
      <c r="AC1700" s="829">
        <f t="shared" si="691"/>
        <v>1077516</v>
      </c>
      <c r="AD1700" s="830" t="b">
        <f t="shared" si="692"/>
        <v>1</v>
      </c>
      <c r="AE1700" s="738"/>
      <c r="AF1700" s="738"/>
    </row>
    <row r="1701" spans="1:32" ht="15" customHeight="1">
      <c r="A1701" s="1570" t="s">
        <v>1375</v>
      </c>
      <c r="B1701" s="1274"/>
      <c r="C1701" s="1361" t="s">
        <v>1491</v>
      </c>
      <c r="D1701" s="1274">
        <v>208010271</v>
      </c>
      <c r="E1701" s="1368"/>
      <c r="F1701" s="1349" t="s">
        <v>1483</v>
      </c>
      <c r="G1701" s="1349" t="s">
        <v>1480</v>
      </c>
      <c r="H1701" s="1349" t="s">
        <v>1484</v>
      </c>
      <c r="I1701" s="1349" t="s">
        <v>212</v>
      </c>
      <c r="J1701" s="1349" t="s">
        <v>535</v>
      </c>
      <c r="K1701" s="1274">
        <v>1</v>
      </c>
      <c r="L1701" s="1276" t="s">
        <v>207</v>
      </c>
      <c r="M1701" s="1381">
        <v>1346895</v>
      </c>
      <c r="N1701" s="1349">
        <v>2017</v>
      </c>
      <c r="O1701" s="1377" t="s">
        <v>1275</v>
      </c>
      <c r="P1701" s="1722">
        <f t="shared" si="689"/>
        <v>1346895</v>
      </c>
      <c r="Q1701" s="2010"/>
      <c r="R1701" s="1349"/>
      <c r="S1701" s="1349"/>
      <c r="T1701" s="1349"/>
      <c r="U1701" s="746">
        <v>5</v>
      </c>
      <c r="V1701" s="1281"/>
      <c r="W1701" s="828"/>
      <c r="X1701" s="828"/>
      <c r="Y1701" s="828"/>
      <c r="Z1701" s="1281">
        <f t="shared" si="693"/>
        <v>1</v>
      </c>
      <c r="AA1701" s="829">
        <f t="shared" si="690"/>
        <v>269379</v>
      </c>
      <c r="AB1701" s="829">
        <f t="shared" si="694"/>
        <v>269379</v>
      </c>
      <c r="AC1701" s="829">
        <f t="shared" si="691"/>
        <v>1077516</v>
      </c>
      <c r="AD1701" s="830" t="b">
        <f t="shared" si="692"/>
        <v>1</v>
      </c>
      <c r="AE1701" s="738"/>
      <c r="AF1701" s="738"/>
    </row>
    <row r="1702" spans="1:32" ht="15" customHeight="1">
      <c r="A1702" s="1570" t="s">
        <v>1375</v>
      </c>
      <c r="B1702" s="1274"/>
      <c r="C1702" s="1361" t="s">
        <v>1491</v>
      </c>
      <c r="D1702" s="1274">
        <v>208010271</v>
      </c>
      <c r="E1702" s="1368"/>
      <c r="F1702" s="1349" t="s">
        <v>1483</v>
      </c>
      <c r="G1702" s="1349" t="s">
        <v>1480</v>
      </c>
      <c r="H1702" s="1349" t="s">
        <v>1484</v>
      </c>
      <c r="I1702" s="1349" t="s">
        <v>212</v>
      </c>
      <c r="J1702" s="1349" t="s">
        <v>535</v>
      </c>
      <c r="K1702" s="1274">
        <v>1</v>
      </c>
      <c r="L1702" s="1276" t="s">
        <v>207</v>
      </c>
      <c r="M1702" s="1381">
        <v>1346895</v>
      </c>
      <c r="N1702" s="1349">
        <v>2017</v>
      </c>
      <c r="O1702" s="1377" t="s">
        <v>1275</v>
      </c>
      <c r="P1702" s="1722">
        <f t="shared" si="689"/>
        <v>1346895</v>
      </c>
      <c r="Q1702" s="2010"/>
      <c r="R1702" s="1349"/>
      <c r="S1702" s="1349"/>
      <c r="T1702" s="1349"/>
      <c r="U1702" s="746">
        <v>5</v>
      </c>
      <c r="V1702" s="1281"/>
      <c r="W1702" s="828"/>
      <c r="X1702" s="828"/>
      <c r="Y1702" s="828"/>
      <c r="Z1702" s="1281">
        <f t="shared" si="693"/>
        <v>1</v>
      </c>
      <c r="AA1702" s="829">
        <f t="shared" si="690"/>
        <v>269379</v>
      </c>
      <c r="AB1702" s="829">
        <f t="shared" si="694"/>
        <v>269379</v>
      </c>
      <c r="AC1702" s="829">
        <f t="shared" ref="AC1702:AC1705" si="695">P1702-AB1702</f>
        <v>1077516</v>
      </c>
      <c r="AD1702" s="830" t="b">
        <f t="shared" si="692"/>
        <v>1</v>
      </c>
      <c r="AE1702" s="738"/>
      <c r="AF1702" s="738"/>
    </row>
    <row r="1703" spans="1:32" ht="15" customHeight="1">
      <c r="A1703" s="1570" t="s">
        <v>1375</v>
      </c>
      <c r="B1703" s="1274"/>
      <c r="C1703" s="1361" t="s">
        <v>1491</v>
      </c>
      <c r="D1703" s="1274">
        <v>208010271</v>
      </c>
      <c r="E1703" s="1368"/>
      <c r="F1703" s="1349" t="s">
        <v>1483</v>
      </c>
      <c r="G1703" s="1349" t="s">
        <v>1480</v>
      </c>
      <c r="H1703" s="1349" t="s">
        <v>1484</v>
      </c>
      <c r="I1703" s="1349" t="s">
        <v>212</v>
      </c>
      <c r="J1703" s="1349" t="s">
        <v>535</v>
      </c>
      <c r="K1703" s="1274">
        <v>1</v>
      </c>
      <c r="L1703" s="1276" t="s">
        <v>207</v>
      </c>
      <c r="M1703" s="1381">
        <v>1346895</v>
      </c>
      <c r="N1703" s="1349">
        <v>2017</v>
      </c>
      <c r="O1703" s="1377" t="s">
        <v>1275</v>
      </c>
      <c r="P1703" s="1722">
        <f t="shared" si="689"/>
        <v>1346895</v>
      </c>
      <c r="Q1703" s="2010"/>
      <c r="R1703" s="1349"/>
      <c r="S1703" s="1349"/>
      <c r="T1703" s="1349"/>
      <c r="U1703" s="746">
        <v>5</v>
      </c>
      <c r="V1703" s="1281"/>
      <c r="W1703" s="828"/>
      <c r="X1703" s="828"/>
      <c r="Y1703" s="828"/>
      <c r="Z1703" s="1281">
        <f t="shared" si="693"/>
        <v>1</v>
      </c>
      <c r="AA1703" s="829">
        <f t="shared" si="690"/>
        <v>269379</v>
      </c>
      <c r="AB1703" s="829">
        <f t="shared" si="694"/>
        <v>269379</v>
      </c>
      <c r="AC1703" s="829">
        <f t="shared" si="695"/>
        <v>1077516</v>
      </c>
      <c r="AD1703" s="830" t="b">
        <f t="shared" si="692"/>
        <v>1</v>
      </c>
      <c r="AE1703" s="738"/>
      <c r="AF1703" s="738"/>
    </row>
    <row r="1704" spans="1:32" ht="15" customHeight="1">
      <c r="A1704" s="1570" t="s">
        <v>1375</v>
      </c>
      <c r="B1704" s="1274"/>
      <c r="C1704" s="1361" t="s">
        <v>1491</v>
      </c>
      <c r="D1704" s="1274">
        <v>208010271</v>
      </c>
      <c r="E1704" s="1368"/>
      <c r="F1704" s="1349" t="s">
        <v>1483</v>
      </c>
      <c r="G1704" s="1349" t="s">
        <v>1480</v>
      </c>
      <c r="H1704" s="1349" t="s">
        <v>1484</v>
      </c>
      <c r="I1704" s="1349" t="s">
        <v>212</v>
      </c>
      <c r="J1704" s="1349" t="s">
        <v>535</v>
      </c>
      <c r="K1704" s="1274">
        <v>1</v>
      </c>
      <c r="L1704" s="1276" t="s">
        <v>207</v>
      </c>
      <c r="M1704" s="1381">
        <v>1346895</v>
      </c>
      <c r="N1704" s="1349">
        <v>2017</v>
      </c>
      <c r="O1704" s="1377" t="s">
        <v>1275</v>
      </c>
      <c r="P1704" s="1722">
        <f t="shared" si="689"/>
        <v>1346895</v>
      </c>
      <c r="Q1704" s="2010"/>
      <c r="R1704" s="1349"/>
      <c r="S1704" s="1349"/>
      <c r="T1704" s="1349"/>
      <c r="U1704" s="746">
        <v>5</v>
      </c>
      <c r="V1704" s="1281"/>
      <c r="W1704" s="828"/>
      <c r="X1704" s="828"/>
      <c r="Y1704" s="828"/>
      <c r="Z1704" s="1281">
        <f t="shared" si="693"/>
        <v>1</v>
      </c>
      <c r="AA1704" s="829">
        <f t="shared" si="690"/>
        <v>269379</v>
      </c>
      <c r="AB1704" s="829">
        <f t="shared" si="694"/>
        <v>269379</v>
      </c>
      <c r="AC1704" s="829">
        <f t="shared" si="695"/>
        <v>1077516</v>
      </c>
      <c r="AD1704" s="830" t="b">
        <f t="shared" si="692"/>
        <v>1</v>
      </c>
      <c r="AE1704" s="738"/>
      <c r="AF1704" s="738"/>
    </row>
    <row r="1705" spans="1:32" ht="15" customHeight="1">
      <c r="A1705" s="1570" t="s">
        <v>1375</v>
      </c>
      <c r="B1705" s="1274"/>
      <c r="C1705" s="1361" t="s">
        <v>1491</v>
      </c>
      <c r="D1705" s="1274">
        <v>208010271</v>
      </c>
      <c r="E1705" s="1368"/>
      <c r="F1705" s="1349" t="s">
        <v>1483</v>
      </c>
      <c r="G1705" s="1349" t="s">
        <v>1480</v>
      </c>
      <c r="H1705" s="1349" t="s">
        <v>1484</v>
      </c>
      <c r="I1705" s="1349" t="s">
        <v>212</v>
      </c>
      <c r="J1705" s="1349" t="s">
        <v>535</v>
      </c>
      <c r="K1705" s="1274">
        <v>1</v>
      </c>
      <c r="L1705" s="1276" t="s">
        <v>207</v>
      </c>
      <c r="M1705" s="1381">
        <v>1346895</v>
      </c>
      <c r="N1705" s="1349">
        <v>2017</v>
      </c>
      <c r="O1705" s="1377" t="s">
        <v>1275</v>
      </c>
      <c r="P1705" s="1722">
        <f t="shared" si="689"/>
        <v>1346895</v>
      </c>
      <c r="Q1705" s="2010"/>
      <c r="R1705" s="1349"/>
      <c r="S1705" s="1349"/>
      <c r="T1705" s="1349"/>
      <c r="U1705" s="746">
        <v>5</v>
      </c>
      <c r="V1705" s="1281"/>
      <c r="W1705" s="828"/>
      <c r="X1705" s="828"/>
      <c r="Y1705" s="828"/>
      <c r="Z1705" s="1281">
        <f t="shared" si="693"/>
        <v>1</v>
      </c>
      <c r="AA1705" s="829">
        <f t="shared" si="690"/>
        <v>269379</v>
      </c>
      <c r="AB1705" s="829">
        <f t="shared" si="694"/>
        <v>269379</v>
      </c>
      <c r="AC1705" s="829">
        <f t="shared" si="695"/>
        <v>1077516</v>
      </c>
      <c r="AD1705" s="830" t="b">
        <f t="shared" si="692"/>
        <v>1</v>
      </c>
      <c r="AE1705" s="738"/>
      <c r="AF1705" s="738"/>
    </row>
    <row r="1706" spans="1:32" ht="15" customHeight="1">
      <c r="A1706" s="1570" t="s">
        <v>1375</v>
      </c>
      <c r="B1706" s="1274"/>
      <c r="C1706" s="1382" t="s">
        <v>1492</v>
      </c>
      <c r="D1706" s="1353"/>
      <c r="E1706" s="1353"/>
      <c r="F1706" s="1365"/>
      <c r="G1706" s="1382"/>
      <c r="H1706" s="1365"/>
      <c r="I1706" s="1365"/>
      <c r="J1706" s="1365"/>
      <c r="K1706" s="1382"/>
      <c r="L1706" s="1276"/>
      <c r="M1706" s="1383"/>
      <c r="N1706" s="1349"/>
      <c r="O1706" s="1349"/>
      <c r="P1706" s="1722">
        <f t="shared" si="689"/>
        <v>0</v>
      </c>
      <c r="Q1706" s="1365"/>
      <c r="R1706" s="1365"/>
      <c r="S1706" s="1365"/>
      <c r="T1706" s="1382"/>
      <c r="U1706" s="746"/>
      <c r="V1706" s="1281"/>
      <c r="W1706" s="828"/>
      <c r="X1706" s="828"/>
      <c r="Y1706" s="828"/>
      <c r="Z1706" s="1281"/>
      <c r="AA1706" s="829"/>
      <c r="AB1706" s="829"/>
      <c r="AC1706" s="829"/>
      <c r="AD1706" s="830" t="b">
        <f t="shared" si="692"/>
        <v>1</v>
      </c>
      <c r="AE1706" s="738"/>
      <c r="AF1706" s="738"/>
    </row>
    <row r="1707" spans="1:32" ht="15" customHeight="1">
      <c r="A1707" s="1570" t="s">
        <v>1375</v>
      </c>
      <c r="B1707" s="1272">
        <v>248</v>
      </c>
      <c r="C1707" s="1361" t="s">
        <v>1493</v>
      </c>
      <c r="D1707" s="1274">
        <v>208010321</v>
      </c>
      <c r="E1707" s="1274"/>
      <c r="F1707" s="1349" t="s">
        <v>301</v>
      </c>
      <c r="G1707" s="1349" t="s">
        <v>1494</v>
      </c>
      <c r="H1707" s="1349" t="s">
        <v>1495</v>
      </c>
      <c r="I1707" s="1349" t="s">
        <v>595</v>
      </c>
      <c r="J1707" s="1274" t="s">
        <v>211</v>
      </c>
      <c r="K1707" s="1362">
        <v>1</v>
      </c>
      <c r="L1707" s="1276" t="s">
        <v>207</v>
      </c>
      <c r="M1707" s="1384">
        <v>181984000</v>
      </c>
      <c r="N1707" s="1349">
        <v>2017</v>
      </c>
      <c r="O1707" s="1377" t="s">
        <v>1275</v>
      </c>
      <c r="P1707" s="1722">
        <f t="shared" si="689"/>
        <v>181984000</v>
      </c>
      <c r="Q1707" s="1349" t="s">
        <v>99</v>
      </c>
      <c r="R1707" s="1349"/>
      <c r="S1707" s="1349"/>
      <c r="T1707" s="1413" t="s">
        <v>1496</v>
      </c>
      <c r="U1707" s="746">
        <v>5</v>
      </c>
      <c r="V1707" s="1281"/>
      <c r="W1707" s="828"/>
      <c r="X1707" s="828"/>
      <c r="Y1707" s="828"/>
      <c r="Z1707" s="1281">
        <f t="shared" si="693"/>
        <v>1</v>
      </c>
      <c r="AA1707" s="829">
        <f>P1707/U1707</f>
        <v>36396800</v>
      </c>
      <c r="AB1707" s="829">
        <f t="shared" si="694"/>
        <v>36396800</v>
      </c>
      <c r="AC1707" s="829">
        <f>P1707-AB1707</f>
        <v>145587200</v>
      </c>
      <c r="AD1707" s="830" t="b">
        <f t="shared" si="692"/>
        <v>1</v>
      </c>
      <c r="AE1707" s="738"/>
      <c r="AF1707" s="738"/>
    </row>
    <row r="1708" spans="1:32" ht="15" customHeight="1">
      <c r="A1708" s="1570" t="s">
        <v>1375</v>
      </c>
      <c r="B1708" s="1272">
        <v>249</v>
      </c>
      <c r="C1708" s="1361" t="s">
        <v>1497</v>
      </c>
      <c r="D1708" s="1274">
        <v>208010322</v>
      </c>
      <c r="E1708" s="1274"/>
      <c r="F1708" s="1349" t="s">
        <v>301</v>
      </c>
      <c r="G1708" s="1349" t="s">
        <v>1494</v>
      </c>
      <c r="H1708" s="1349" t="s">
        <v>1498</v>
      </c>
      <c r="I1708" s="1349" t="s">
        <v>595</v>
      </c>
      <c r="J1708" s="1274" t="s">
        <v>211</v>
      </c>
      <c r="K1708" s="1362">
        <v>1</v>
      </c>
      <c r="L1708" s="1276" t="s">
        <v>207</v>
      </c>
      <c r="M1708" s="1284">
        <v>151653000</v>
      </c>
      <c r="N1708" s="1349">
        <v>2017</v>
      </c>
      <c r="O1708" s="1377" t="s">
        <v>1275</v>
      </c>
      <c r="P1708" s="1722">
        <f t="shared" si="689"/>
        <v>151653000</v>
      </c>
      <c r="Q1708" s="1349" t="s">
        <v>99</v>
      </c>
      <c r="R1708" s="1349"/>
      <c r="S1708" s="1349"/>
      <c r="T1708" s="1414"/>
      <c r="U1708" s="746">
        <v>5</v>
      </c>
      <c r="V1708" s="1281"/>
      <c r="W1708" s="828"/>
      <c r="X1708" s="828"/>
      <c r="Y1708" s="828"/>
      <c r="Z1708" s="1281">
        <f t="shared" si="693"/>
        <v>1</v>
      </c>
      <c r="AA1708" s="829">
        <f>P1708/U1708</f>
        <v>30330600</v>
      </c>
      <c r="AB1708" s="829">
        <f t="shared" si="694"/>
        <v>30330600</v>
      </c>
      <c r="AC1708" s="829">
        <f>P1708-AB1708</f>
        <v>121322400</v>
      </c>
      <c r="AD1708" s="830" t="b">
        <f t="shared" si="692"/>
        <v>1</v>
      </c>
      <c r="AE1708" s="738"/>
      <c r="AF1708" s="738"/>
    </row>
    <row r="1709" spans="1:32" ht="15" customHeight="1">
      <c r="A1709" s="1570" t="s">
        <v>1375</v>
      </c>
      <c r="B1709" s="1272">
        <v>250</v>
      </c>
      <c r="C1709" s="1361" t="s">
        <v>1499</v>
      </c>
      <c r="D1709" s="1274">
        <v>208010323</v>
      </c>
      <c r="E1709" s="1274"/>
      <c r="F1709" s="1349" t="s">
        <v>301</v>
      </c>
      <c r="G1709" s="1349" t="s">
        <v>1500</v>
      </c>
      <c r="H1709" s="1349" t="s">
        <v>1501</v>
      </c>
      <c r="I1709" s="1349" t="s">
        <v>595</v>
      </c>
      <c r="J1709" s="1274" t="s">
        <v>211</v>
      </c>
      <c r="K1709" s="1362">
        <v>1</v>
      </c>
      <c r="L1709" s="1276" t="s">
        <v>207</v>
      </c>
      <c r="M1709" s="1284">
        <v>3457000</v>
      </c>
      <c r="N1709" s="1349">
        <v>2017</v>
      </c>
      <c r="O1709" s="1377" t="s">
        <v>1275</v>
      </c>
      <c r="P1709" s="1722">
        <f t="shared" si="689"/>
        <v>3457000</v>
      </c>
      <c r="Q1709" s="1349" t="s">
        <v>99</v>
      </c>
      <c r="R1709" s="1349"/>
      <c r="S1709" s="1349"/>
      <c r="T1709" s="1414"/>
      <c r="U1709" s="746">
        <v>5</v>
      </c>
      <c r="V1709" s="1281"/>
      <c r="W1709" s="828"/>
      <c r="X1709" s="828"/>
      <c r="Y1709" s="828"/>
      <c r="Z1709" s="1281">
        <f t="shared" si="693"/>
        <v>1</v>
      </c>
      <c r="AA1709" s="829">
        <f>P1709/U1709</f>
        <v>691400</v>
      </c>
      <c r="AB1709" s="829">
        <f t="shared" si="694"/>
        <v>691400</v>
      </c>
      <c r="AC1709" s="829">
        <f>P1709-AB1709</f>
        <v>2765600</v>
      </c>
      <c r="AD1709" s="830" t="b">
        <f t="shared" si="692"/>
        <v>1</v>
      </c>
      <c r="AE1709" s="738"/>
      <c r="AF1709" s="738"/>
    </row>
    <row r="1710" spans="1:32" ht="15" customHeight="1">
      <c r="A1710" s="1570" t="s">
        <v>1375</v>
      </c>
      <c r="B1710" s="1272">
        <v>251</v>
      </c>
      <c r="C1710" s="1361" t="s">
        <v>813</v>
      </c>
      <c r="D1710" s="1274">
        <v>208010324</v>
      </c>
      <c r="E1710" s="1274"/>
      <c r="F1710" s="1349" t="s">
        <v>301</v>
      </c>
      <c r="G1710" s="1349" t="s">
        <v>1122</v>
      </c>
      <c r="H1710" s="1349" t="s">
        <v>1502</v>
      </c>
      <c r="I1710" s="1349" t="s">
        <v>595</v>
      </c>
      <c r="J1710" s="1274" t="s">
        <v>211</v>
      </c>
      <c r="K1710" s="1362">
        <v>1</v>
      </c>
      <c r="L1710" s="1276" t="s">
        <v>207</v>
      </c>
      <c r="M1710" s="1284">
        <v>58738000</v>
      </c>
      <c r="N1710" s="1349">
        <v>2017</v>
      </c>
      <c r="O1710" s="1377" t="s">
        <v>1275</v>
      </c>
      <c r="P1710" s="1722">
        <f t="shared" si="689"/>
        <v>58738000</v>
      </c>
      <c r="Q1710" s="1349" t="s">
        <v>99</v>
      </c>
      <c r="R1710" s="1349"/>
      <c r="S1710" s="1349"/>
      <c r="T1710" s="1414"/>
      <c r="U1710" s="746">
        <v>5</v>
      </c>
      <c r="V1710" s="1281"/>
      <c r="W1710" s="828"/>
      <c r="X1710" s="828"/>
      <c r="Y1710" s="828"/>
      <c r="Z1710" s="1281">
        <f t="shared" si="693"/>
        <v>1</v>
      </c>
      <c r="AA1710" s="829">
        <f>P1710/U1710</f>
        <v>11747600</v>
      </c>
      <c r="AB1710" s="829">
        <f t="shared" si="694"/>
        <v>11747600</v>
      </c>
      <c r="AC1710" s="829">
        <f>P1710-AB1710</f>
        <v>46990400</v>
      </c>
      <c r="AD1710" s="830" t="b">
        <f t="shared" si="692"/>
        <v>1</v>
      </c>
      <c r="AE1710" s="738"/>
      <c r="AF1710" s="738"/>
    </row>
    <row r="1711" spans="1:32" ht="15" customHeight="1">
      <c r="A1711" s="1570" t="s">
        <v>1375</v>
      </c>
      <c r="B1711" s="1272"/>
      <c r="C1711" s="1361"/>
      <c r="D1711" s="1274"/>
      <c r="E1711" s="1274"/>
      <c r="F1711" s="1349"/>
      <c r="G1711" s="1349"/>
      <c r="H1711" s="1349"/>
      <c r="I1711" s="1349"/>
      <c r="J1711" s="1274"/>
      <c r="K1711" s="1362"/>
      <c r="L1711" s="1276"/>
      <c r="M1711" s="1284"/>
      <c r="N1711" s="1349"/>
      <c r="O1711" s="1377"/>
      <c r="P1711" s="1722">
        <f t="shared" si="689"/>
        <v>0</v>
      </c>
      <c r="Q1711" s="1349"/>
      <c r="R1711" s="1349"/>
      <c r="S1711" s="1349"/>
      <c r="T1711" s="1414"/>
      <c r="U1711" s="746"/>
      <c r="V1711" s="1281"/>
      <c r="W1711" s="828"/>
      <c r="X1711" s="828"/>
      <c r="Y1711" s="828"/>
      <c r="Z1711" s="1281"/>
      <c r="AA1711" s="829"/>
      <c r="AB1711" s="829"/>
      <c r="AC1711" s="829"/>
      <c r="AD1711" s="830" t="b">
        <f t="shared" si="692"/>
        <v>1</v>
      </c>
      <c r="AE1711" s="738"/>
      <c r="AF1711" s="738"/>
    </row>
    <row r="1712" spans="1:32" ht="15" customHeight="1">
      <c r="A1712" s="1570" t="s">
        <v>1375</v>
      </c>
      <c r="B1712" s="1272">
        <v>252</v>
      </c>
      <c r="C1712" s="1361" t="s">
        <v>1503</v>
      </c>
      <c r="D1712" s="1274">
        <v>208010325</v>
      </c>
      <c r="E1712" s="1274"/>
      <c r="F1712" s="1349" t="s">
        <v>1315</v>
      </c>
      <c r="G1712" s="1349" t="s">
        <v>1462</v>
      </c>
      <c r="H1712" s="1349" t="s">
        <v>1504</v>
      </c>
      <c r="I1712" s="1349" t="s">
        <v>595</v>
      </c>
      <c r="J1712" s="1274" t="s">
        <v>211</v>
      </c>
      <c r="K1712" s="1362">
        <v>1</v>
      </c>
      <c r="L1712" s="1276" t="s">
        <v>207</v>
      </c>
      <c r="M1712" s="1284">
        <v>60377000</v>
      </c>
      <c r="N1712" s="1349">
        <v>2017</v>
      </c>
      <c r="O1712" s="1377" t="s">
        <v>1275</v>
      </c>
      <c r="P1712" s="1722">
        <f t="shared" si="689"/>
        <v>60377000</v>
      </c>
      <c r="Q1712" s="2012" t="s">
        <v>99</v>
      </c>
      <c r="R1712" s="1349"/>
      <c r="S1712" s="1349"/>
      <c r="T1712" s="1414"/>
      <c r="U1712" s="746">
        <v>5</v>
      </c>
      <c r="V1712" s="1281"/>
      <c r="W1712" s="828"/>
      <c r="X1712" s="828"/>
      <c r="Y1712" s="828"/>
      <c r="Z1712" s="1281">
        <f t="shared" si="693"/>
        <v>1</v>
      </c>
      <c r="AA1712" s="829">
        <f t="shared" ref="AA1712:AA1723" si="696">P1712/U1712</f>
        <v>12075400</v>
      </c>
      <c r="AB1712" s="829">
        <f t="shared" si="694"/>
        <v>12075400</v>
      </c>
      <c r="AC1712" s="829">
        <f t="shared" ref="AC1712:AC1723" si="697">P1712-AB1712</f>
        <v>48301600</v>
      </c>
      <c r="AD1712" s="830" t="b">
        <f t="shared" si="692"/>
        <v>1</v>
      </c>
      <c r="AE1712" s="738"/>
      <c r="AF1712" s="738"/>
    </row>
    <row r="1713" spans="1:32" ht="15" customHeight="1">
      <c r="A1713" s="1570" t="s">
        <v>1375</v>
      </c>
      <c r="B1713" s="1272"/>
      <c r="C1713" s="1361" t="s">
        <v>1503</v>
      </c>
      <c r="D1713" s="1274">
        <v>208010325</v>
      </c>
      <c r="E1713" s="1274"/>
      <c r="F1713" s="1349" t="s">
        <v>1315</v>
      </c>
      <c r="G1713" s="1349" t="s">
        <v>1462</v>
      </c>
      <c r="H1713" s="1349" t="s">
        <v>1504</v>
      </c>
      <c r="I1713" s="1349" t="s">
        <v>595</v>
      </c>
      <c r="J1713" s="1274" t="s">
        <v>211</v>
      </c>
      <c r="K1713" s="1362">
        <v>1</v>
      </c>
      <c r="L1713" s="1276" t="s">
        <v>207</v>
      </c>
      <c r="M1713" s="1284">
        <v>60377000</v>
      </c>
      <c r="N1713" s="1349">
        <v>2017</v>
      </c>
      <c r="O1713" s="1377" t="s">
        <v>1275</v>
      </c>
      <c r="P1713" s="1722">
        <f t="shared" si="689"/>
        <v>60377000</v>
      </c>
      <c r="Q1713" s="2010"/>
      <c r="R1713" s="1349"/>
      <c r="S1713" s="1349"/>
      <c r="T1713" s="1414"/>
      <c r="U1713" s="746">
        <v>5</v>
      </c>
      <c r="V1713" s="1281"/>
      <c r="W1713" s="828"/>
      <c r="X1713" s="828"/>
      <c r="Y1713" s="828"/>
      <c r="Z1713" s="1281">
        <f t="shared" si="693"/>
        <v>1</v>
      </c>
      <c r="AA1713" s="829">
        <f t="shared" si="696"/>
        <v>12075400</v>
      </c>
      <c r="AB1713" s="829">
        <f t="shared" si="694"/>
        <v>12075400</v>
      </c>
      <c r="AC1713" s="829">
        <f t="shared" si="697"/>
        <v>48301600</v>
      </c>
      <c r="AD1713" s="830" t="b">
        <f t="shared" si="692"/>
        <v>1</v>
      </c>
      <c r="AE1713" s="738"/>
      <c r="AF1713" s="738"/>
    </row>
    <row r="1714" spans="1:32" ht="15" customHeight="1">
      <c r="A1714" s="1570" t="s">
        <v>1375</v>
      </c>
      <c r="B1714" s="1272"/>
      <c r="C1714" s="1361" t="s">
        <v>1503</v>
      </c>
      <c r="D1714" s="1274">
        <v>208010325</v>
      </c>
      <c r="E1714" s="1274"/>
      <c r="F1714" s="1349" t="s">
        <v>1315</v>
      </c>
      <c r="G1714" s="1349" t="s">
        <v>1462</v>
      </c>
      <c r="H1714" s="1349" t="s">
        <v>1504</v>
      </c>
      <c r="I1714" s="1349" t="s">
        <v>595</v>
      </c>
      <c r="J1714" s="1274" t="s">
        <v>211</v>
      </c>
      <c r="K1714" s="1362">
        <v>1</v>
      </c>
      <c r="L1714" s="1276" t="s">
        <v>207</v>
      </c>
      <c r="M1714" s="1284">
        <v>60377000</v>
      </c>
      <c r="N1714" s="1349">
        <v>2017</v>
      </c>
      <c r="O1714" s="1377" t="s">
        <v>1275</v>
      </c>
      <c r="P1714" s="1722">
        <f t="shared" si="689"/>
        <v>60377000</v>
      </c>
      <c r="Q1714" s="2010"/>
      <c r="R1714" s="1349"/>
      <c r="S1714" s="1349"/>
      <c r="T1714" s="1414"/>
      <c r="U1714" s="746">
        <v>5</v>
      </c>
      <c r="V1714" s="1281"/>
      <c r="W1714" s="828"/>
      <c r="X1714" s="828"/>
      <c r="Y1714" s="828"/>
      <c r="Z1714" s="1281">
        <f t="shared" si="693"/>
        <v>1</v>
      </c>
      <c r="AA1714" s="829">
        <f t="shared" si="696"/>
        <v>12075400</v>
      </c>
      <c r="AB1714" s="829">
        <f t="shared" si="694"/>
        <v>12075400</v>
      </c>
      <c r="AC1714" s="829">
        <f t="shared" si="697"/>
        <v>48301600</v>
      </c>
      <c r="AD1714" s="830" t="b">
        <f t="shared" si="692"/>
        <v>1</v>
      </c>
      <c r="AE1714" s="738"/>
      <c r="AF1714" s="738"/>
    </row>
    <row r="1715" spans="1:32" ht="15" customHeight="1">
      <c r="A1715" s="1570" t="s">
        <v>1375</v>
      </c>
      <c r="B1715" s="1272"/>
      <c r="C1715" s="1361" t="s">
        <v>1503</v>
      </c>
      <c r="D1715" s="1274">
        <v>208010325</v>
      </c>
      <c r="E1715" s="1274"/>
      <c r="F1715" s="1349" t="s">
        <v>1315</v>
      </c>
      <c r="G1715" s="1349" t="s">
        <v>1462</v>
      </c>
      <c r="H1715" s="1349" t="s">
        <v>1504</v>
      </c>
      <c r="I1715" s="1349" t="s">
        <v>595</v>
      </c>
      <c r="J1715" s="1274" t="s">
        <v>211</v>
      </c>
      <c r="K1715" s="1362">
        <v>1</v>
      </c>
      <c r="L1715" s="1276" t="s">
        <v>207</v>
      </c>
      <c r="M1715" s="1284">
        <v>60377000</v>
      </c>
      <c r="N1715" s="1349">
        <v>2017</v>
      </c>
      <c r="O1715" s="1377" t="s">
        <v>1275</v>
      </c>
      <c r="P1715" s="1722">
        <f t="shared" si="689"/>
        <v>60377000</v>
      </c>
      <c r="Q1715" s="2010"/>
      <c r="R1715" s="1349"/>
      <c r="S1715" s="1349"/>
      <c r="T1715" s="1414"/>
      <c r="U1715" s="746">
        <v>5</v>
      </c>
      <c r="V1715" s="1281"/>
      <c r="W1715" s="828"/>
      <c r="X1715" s="828"/>
      <c r="Y1715" s="828"/>
      <c r="Z1715" s="1281">
        <f t="shared" si="693"/>
        <v>1</v>
      </c>
      <c r="AA1715" s="829">
        <f t="shared" si="696"/>
        <v>12075400</v>
      </c>
      <c r="AB1715" s="829">
        <f t="shared" si="694"/>
        <v>12075400</v>
      </c>
      <c r="AC1715" s="829">
        <f t="shared" si="697"/>
        <v>48301600</v>
      </c>
      <c r="AD1715" s="830" t="b">
        <f t="shared" si="692"/>
        <v>1</v>
      </c>
      <c r="AE1715" s="738"/>
      <c r="AF1715" s="738"/>
    </row>
    <row r="1716" spans="1:32" ht="15" customHeight="1">
      <c r="A1716" s="1570" t="s">
        <v>1375</v>
      </c>
      <c r="B1716" s="1272"/>
      <c r="C1716" s="1361" t="s">
        <v>1503</v>
      </c>
      <c r="D1716" s="1274">
        <v>208010325</v>
      </c>
      <c r="E1716" s="1274"/>
      <c r="F1716" s="1349" t="s">
        <v>1315</v>
      </c>
      <c r="G1716" s="1349" t="s">
        <v>1462</v>
      </c>
      <c r="H1716" s="1349" t="s">
        <v>1504</v>
      </c>
      <c r="I1716" s="1349" t="s">
        <v>595</v>
      </c>
      <c r="J1716" s="1274" t="s">
        <v>211</v>
      </c>
      <c r="K1716" s="1362">
        <v>1</v>
      </c>
      <c r="L1716" s="1276" t="s">
        <v>207</v>
      </c>
      <c r="M1716" s="1284">
        <v>60377000</v>
      </c>
      <c r="N1716" s="1349">
        <v>2017</v>
      </c>
      <c r="O1716" s="1377" t="s">
        <v>1275</v>
      </c>
      <c r="P1716" s="1722">
        <f t="shared" si="689"/>
        <v>60377000</v>
      </c>
      <c r="Q1716" s="2010"/>
      <c r="R1716" s="1349"/>
      <c r="S1716" s="1349"/>
      <c r="T1716" s="1414"/>
      <c r="U1716" s="746">
        <v>5</v>
      </c>
      <c r="V1716" s="1281"/>
      <c r="W1716" s="828"/>
      <c r="X1716" s="828"/>
      <c r="Y1716" s="828"/>
      <c r="Z1716" s="1281">
        <f t="shared" si="693"/>
        <v>1</v>
      </c>
      <c r="AA1716" s="829">
        <f t="shared" si="696"/>
        <v>12075400</v>
      </c>
      <c r="AB1716" s="829">
        <f t="shared" si="694"/>
        <v>12075400</v>
      </c>
      <c r="AC1716" s="829">
        <f t="shared" si="697"/>
        <v>48301600</v>
      </c>
      <c r="AD1716" s="830" t="b">
        <f t="shared" si="692"/>
        <v>1</v>
      </c>
      <c r="AE1716" s="738"/>
      <c r="AF1716" s="738"/>
    </row>
    <row r="1717" spans="1:32" ht="15" customHeight="1">
      <c r="A1717" s="1570" t="s">
        <v>1375</v>
      </c>
      <c r="B1717" s="1272"/>
      <c r="C1717" s="1361" t="s">
        <v>1503</v>
      </c>
      <c r="D1717" s="1274">
        <v>208010325</v>
      </c>
      <c r="E1717" s="1274"/>
      <c r="F1717" s="1349" t="s">
        <v>1315</v>
      </c>
      <c r="G1717" s="1349" t="s">
        <v>1462</v>
      </c>
      <c r="H1717" s="1349" t="s">
        <v>1504</v>
      </c>
      <c r="I1717" s="1349" t="s">
        <v>595</v>
      </c>
      <c r="J1717" s="1274" t="s">
        <v>211</v>
      </c>
      <c r="K1717" s="1362">
        <v>1</v>
      </c>
      <c r="L1717" s="1276" t="s">
        <v>207</v>
      </c>
      <c r="M1717" s="1284">
        <v>60377000</v>
      </c>
      <c r="N1717" s="1349">
        <v>2017</v>
      </c>
      <c r="O1717" s="1377" t="s">
        <v>1275</v>
      </c>
      <c r="P1717" s="1722">
        <f t="shared" si="689"/>
        <v>60377000</v>
      </c>
      <c r="Q1717" s="2010"/>
      <c r="R1717" s="1349"/>
      <c r="S1717" s="1349"/>
      <c r="T1717" s="1414"/>
      <c r="U1717" s="746">
        <v>5</v>
      </c>
      <c r="V1717" s="1281"/>
      <c r="W1717" s="828"/>
      <c r="X1717" s="828"/>
      <c r="Y1717" s="828"/>
      <c r="Z1717" s="1281">
        <f t="shared" si="693"/>
        <v>1</v>
      </c>
      <c r="AA1717" s="829">
        <f t="shared" si="696"/>
        <v>12075400</v>
      </c>
      <c r="AB1717" s="829">
        <f t="shared" si="694"/>
        <v>12075400</v>
      </c>
      <c r="AC1717" s="829">
        <f t="shared" si="697"/>
        <v>48301600</v>
      </c>
      <c r="AD1717" s="830" t="b">
        <f t="shared" si="692"/>
        <v>1</v>
      </c>
      <c r="AE1717" s="738"/>
      <c r="AF1717" s="738"/>
    </row>
    <row r="1718" spans="1:32" ht="15" customHeight="1">
      <c r="A1718" s="1570" t="s">
        <v>1375</v>
      </c>
      <c r="B1718" s="1272"/>
      <c r="C1718" s="1361" t="s">
        <v>1503</v>
      </c>
      <c r="D1718" s="1274">
        <v>208010325</v>
      </c>
      <c r="E1718" s="1274"/>
      <c r="F1718" s="1349" t="s">
        <v>1315</v>
      </c>
      <c r="G1718" s="1349" t="s">
        <v>1462</v>
      </c>
      <c r="H1718" s="1349" t="s">
        <v>1504</v>
      </c>
      <c r="I1718" s="1349" t="s">
        <v>595</v>
      </c>
      <c r="J1718" s="1274" t="s">
        <v>211</v>
      </c>
      <c r="K1718" s="1362">
        <v>1</v>
      </c>
      <c r="L1718" s="1276" t="s">
        <v>207</v>
      </c>
      <c r="M1718" s="1284">
        <v>60377000</v>
      </c>
      <c r="N1718" s="1349">
        <v>2017</v>
      </c>
      <c r="O1718" s="1377" t="s">
        <v>1275</v>
      </c>
      <c r="P1718" s="1722">
        <f t="shared" si="689"/>
        <v>60377000</v>
      </c>
      <c r="Q1718" s="2010"/>
      <c r="R1718" s="1349"/>
      <c r="S1718" s="1349"/>
      <c r="T1718" s="1414"/>
      <c r="U1718" s="746">
        <v>5</v>
      </c>
      <c r="V1718" s="1281"/>
      <c r="W1718" s="828"/>
      <c r="X1718" s="828"/>
      <c r="Y1718" s="828"/>
      <c r="Z1718" s="1281">
        <f t="shared" si="693"/>
        <v>1</v>
      </c>
      <c r="AA1718" s="829">
        <f t="shared" si="696"/>
        <v>12075400</v>
      </c>
      <c r="AB1718" s="829">
        <f t="shared" si="694"/>
        <v>12075400</v>
      </c>
      <c r="AC1718" s="829">
        <f t="shared" si="697"/>
        <v>48301600</v>
      </c>
      <c r="AD1718" s="830" t="b">
        <f t="shared" si="692"/>
        <v>1</v>
      </c>
      <c r="AE1718" s="738"/>
      <c r="AF1718" s="738"/>
    </row>
    <row r="1719" spans="1:32" ht="15" customHeight="1">
      <c r="A1719" s="1570" t="s">
        <v>1375</v>
      </c>
      <c r="B1719" s="1272"/>
      <c r="C1719" s="1361" t="s">
        <v>1503</v>
      </c>
      <c r="D1719" s="1274">
        <v>208010325</v>
      </c>
      <c r="E1719" s="1274"/>
      <c r="F1719" s="1349" t="s">
        <v>1315</v>
      </c>
      <c r="G1719" s="1349" t="s">
        <v>1462</v>
      </c>
      <c r="H1719" s="1349" t="s">
        <v>1504</v>
      </c>
      <c r="I1719" s="1349" t="s">
        <v>595</v>
      </c>
      <c r="J1719" s="1274" t="s">
        <v>211</v>
      </c>
      <c r="K1719" s="1362">
        <v>1</v>
      </c>
      <c r="L1719" s="1276" t="s">
        <v>207</v>
      </c>
      <c r="M1719" s="1284">
        <v>60377000</v>
      </c>
      <c r="N1719" s="1349">
        <v>2017</v>
      </c>
      <c r="O1719" s="1377" t="s">
        <v>1275</v>
      </c>
      <c r="P1719" s="1722">
        <f t="shared" si="689"/>
        <v>60377000</v>
      </c>
      <c r="Q1719" s="2010"/>
      <c r="R1719" s="1349"/>
      <c r="S1719" s="1349"/>
      <c r="T1719" s="1414"/>
      <c r="U1719" s="746">
        <v>5</v>
      </c>
      <c r="V1719" s="1281"/>
      <c r="W1719" s="828"/>
      <c r="X1719" s="828"/>
      <c r="Y1719" s="828"/>
      <c r="Z1719" s="1281">
        <f t="shared" si="693"/>
        <v>1</v>
      </c>
      <c r="AA1719" s="829">
        <f t="shared" si="696"/>
        <v>12075400</v>
      </c>
      <c r="AB1719" s="829">
        <f t="shared" si="694"/>
        <v>12075400</v>
      </c>
      <c r="AC1719" s="829">
        <f t="shared" si="697"/>
        <v>48301600</v>
      </c>
      <c r="AD1719" s="830" t="b">
        <f t="shared" si="692"/>
        <v>1</v>
      </c>
      <c r="AE1719" s="738"/>
      <c r="AF1719" s="738"/>
    </row>
    <row r="1720" spans="1:32" ht="15" customHeight="1">
      <c r="A1720" s="1570" t="s">
        <v>1375</v>
      </c>
      <c r="B1720" s="1272"/>
      <c r="C1720" s="1361" t="s">
        <v>1503</v>
      </c>
      <c r="D1720" s="1274">
        <v>208010325</v>
      </c>
      <c r="E1720" s="1274"/>
      <c r="F1720" s="1349" t="s">
        <v>1315</v>
      </c>
      <c r="G1720" s="1349" t="s">
        <v>1462</v>
      </c>
      <c r="H1720" s="1349" t="s">
        <v>1504</v>
      </c>
      <c r="I1720" s="1349" t="s">
        <v>595</v>
      </c>
      <c r="J1720" s="1274" t="s">
        <v>211</v>
      </c>
      <c r="K1720" s="1362">
        <v>1</v>
      </c>
      <c r="L1720" s="1276" t="s">
        <v>207</v>
      </c>
      <c r="M1720" s="1284">
        <v>60377000</v>
      </c>
      <c r="N1720" s="1349">
        <v>2017</v>
      </c>
      <c r="O1720" s="1377" t="s">
        <v>1275</v>
      </c>
      <c r="P1720" s="1722">
        <f t="shared" si="689"/>
        <v>60377000</v>
      </c>
      <c r="Q1720" s="2010"/>
      <c r="R1720" s="1349"/>
      <c r="S1720" s="1349"/>
      <c r="T1720" s="1414"/>
      <c r="U1720" s="746">
        <v>5</v>
      </c>
      <c r="V1720" s="1281"/>
      <c r="W1720" s="828"/>
      <c r="X1720" s="828"/>
      <c r="Y1720" s="828"/>
      <c r="Z1720" s="1281">
        <f t="shared" si="693"/>
        <v>1</v>
      </c>
      <c r="AA1720" s="829">
        <f t="shared" si="696"/>
        <v>12075400</v>
      </c>
      <c r="AB1720" s="829">
        <f t="shared" si="694"/>
        <v>12075400</v>
      </c>
      <c r="AC1720" s="829">
        <f t="shared" si="697"/>
        <v>48301600</v>
      </c>
      <c r="AD1720" s="830" t="b">
        <f t="shared" si="692"/>
        <v>1</v>
      </c>
      <c r="AE1720" s="738"/>
      <c r="AF1720" s="738"/>
    </row>
    <row r="1721" spans="1:32" ht="15" customHeight="1">
      <c r="A1721" s="1570" t="s">
        <v>1375</v>
      </c>
      <c r="B1721" s="1272"/>
      <c r="C1721" s="1361" t="s">
        <v>1503</v>
      </c>
      <c r="D1721" s="1274">
        <v>208010325</v>
      </c>
      <c r="E1721" s="1274"/>
      <c r="F1721" s="1349" t="s">
        <v>1315</v>
      </c>
      <c r="G1721" s="1349" t="s">
        <v>1462</v>
      </c>
      <c r="H1721" s="1349" t="s">
        <v>1504</v>
      </c>
      <c r="I1721" s="1349" t="s">
        <v>595</v>
      </c>
      <c r="J1721" s="1274" t="s">
        <v>211</v>
      </c>
      <c r="K1721" s="1362">
        <v>1</v>
      </c>
      <c r="L1721" s="1276" t="s">
        <v>207</v>
      </c>
      <c r="M1721" s="1284">
        <v>60377000</v>
      </c>
      <c r="N1721" s="1349">
        <v>2017</v>
      </c>
      <c r="O1721" s="1377" t="s">
        <v>1275</v>
      </c>
      <c r="P1721" s="1722">
        <f t="shared" si="689"/>
        <v>60377000</v>
      </c>
      <c r="Q1721" s="2010"/>
      <c r="R1721" s="1349"/>
      <c r="S1721" s="1349"/>
      <c r="T1721" s="1414"/>
      <c r="U1721" s="746">
        <v>5</v>
      </c>
      <c r="V1721" s="1281"/>
      <c r="W1721" s="828"/>
      <c r="X1721" s="828"/>
      <c r="Y1721" s="828"/>
      <c r="Z1721" s="1281">
        <f t="shared" si="693"/>
        <v>1</v>
      </c>
      <c r="AA1721" s="829">
        <f t="shared" si="696"/>
        <v>12075400</v>
      </c>
      <c r="AB1721" s="829">
        <f t="shared" si="694"/>
        <v>12075400</v>
      </c>
      <c r="AC1721" s="829">
        <f t="shared" si="697"/>
        <v>48301600</v>
      </c>
      <c r="AD1721" s="830" t="b">
        <f t="shared" si="692"/>
        <v>1</v>
      </c>
      <c r="AE1721" s="738"/>
      <c r="AF1721" s="738"/>
    </row>
    <row r="1722" spans="1:32" ht="15" customHeight="1">
      <c r="A1722" s="1570" t="s">
        <v>1375</v>
      </c>
      <c r="B1722" s="1272"/>
      <c r="C1722" s="1361" t="s">
        <v>1503</v>
      </c>
      <c r="D1722" s="1274">
        <v>208010325</v>
      </c>
      <c r="E1722" s="1274"/>
      <c r="F1722" s="1349" t="s">
        <v>1315</v>
      </c>
      <c r="G1722" s="1349" t="s">
        <v>1462</v>
      </c>
      <c r="H1722" s="1349" t="s">
        <v>1504</v>
      </c>
      <c r="I1722" s="1349" t="s">
        <v>595</v>
      </c>
      <c r="J1722" s="1274" t="s">
        <v>211</v>
      </c>
      <c r="K1722" s="1362">
        <v>1</v>
      </c>
      <c r="L1722" s="1276" t="s">
        <v>207</v>
      </c>
      <c r="M1722" s="1284">
        <v>60377000</v>
      </c>
      <c r="N1722" s="1349">
        <v>2017</v>
      </c>
      <c r="O1722" s="1377" t="s">
        <v>1275</v>
      </c>
      <c r="P1722" s="1722">
        <f t="shared" si="689"/>
        <v>60377000</v>
      </c>
      <c r="Q1722" s="2010"/>
      <c r="R1722" s="1349"/>
      <c r="S1722" s="1349"/>
      <c r="T1722" s="1414"/>
      <c r="U1722" s="746">
        <v>5</v>
      </c>
      <c r="V1722" s="1281"/>
      <c r="W1722" s="828"/>
      <c r="X1722" s="828"/>
      <c r="Y1722" s="828"/>
      <c r="Z1722" s="1281">
        <f t="shared" si="693"/>
        <v>1</v>
      </c>
      <c r="AA1722" s="829">
        <f t="shared" si="696"/>
        <v>12075400</v>
      </c>
      <c r="AB1722" s="829">
        <f t="shared" si="694"/>
        <v>12075400</v>
      </c>
      <c r="AC1722" s="829">
        <f t="shared" si="697"/>
        <v>48301600</v>
      </c>
      <c r="AD1722" s="830" t="b">
        <f t="shared" si="692"/>
        <v>1</v>
      </c>
      <c r="AE1722" s="738"/>
      <c r="AF1722" s="738"/>
    </row>
    <row r="1723" spans="1:32" ht="15" customHeight="1">
      <c r="A1723" s="1570" t="s">
        <v>1375</v>
      </c>
      <c r="B1723" s="1272"/>
      <c r="C1723" s="1361" t="s">
        <v>1503</v>
      </c>
      <c r="D1723" s="1274">
        <v>208010325</v>
      </c>
      <c r="E1723" s="1274"/>
      <c r="F1723" s="1349" t="s">
        <v>1315</v>
      </c>
      <c r="G1723" s="1349" t="s">
        <v>1462</v>
      </c>
      <c r="H1723" s="1349" t="s">
        <v>1504</v>
      </c>
      <c r="I1723" s="1349" t="s">
        <v>595</v>
      </c>
      <c r="J1723" s="1274" t="s">
        <v>211</v>
      </c>
      <c r="K1723" s="1362">
        <v>1</v>
      </c>
      <c r="L1723" s="1276" t="s">
        <v>207</v>
      </c>
      <c r="M1723" s="1284">
        <v>60377000</v>
      </c>
      <c r="N1723" s="1349">
        <v>2017</v>
      </c>
      <c r="O1723" s="1377" t="s">
        <v>1275</v>
      </c>
      <c r="P1723" s="1722">
        <f t="shared" si="689"/>
        <v>60377000</v>
      </c>
      <c r="Q1723" s="2011"/>
      <c r="R1723" s="1349"/>
      <c r="S1723" s="1349"/>
      <c r="T1723" s="1414"/>
      <c r="U1723" s="746">
        <v>5</v>
      </c>
      <c r="V1723" s="1281"/>
      <c r="W1723" s="828"/>
      <c r="X1723" s="828"/>
      <c r="Y1723" s="828"/>
      <c r="Z1723" s="1281">
        <f t="shared" si="693"/>
        <v>1</v>
      </c>
      <c r="AA1723" s="829">
        <f t="shared" si="696"/>
        <v>12075400</v>
      </c>
      <c r="AB1723" s="829">
        <f t="shared" si="694"/>
        <v>12075400</v>
      </c>
      <c r="AC1723" s="829">
        <f t="shared" si="697"/>
        <v>48301600</v>
      </c>
      <c r="AD1723" s="830" t="b">
        <f t="shared" si="692"/>
        <v>1</v>
      </c>
      <c r="AE1723" s="738"/>
      <c r="AF1723" s="738"/>
    </row>
    <row r="1724" spans="1:32" ht="15" customHeight="1">
      <c r="A1724" s="1570" t="s">
        <v>1375</v>
      </c>
      <c r="B1724" s="1272"/>
      <c r="C1724" s="1361"/>
      <c r="D1724" s="1274"/>
      <c r="E1724" s="1274"/>
      <c r="F1724" s="1349"/>
      <c r="G1724" s="1349"/>
      <c r="H1724" s="1349"/>
      <c r="I1724" s="1349"/>
      <c r="J1724" s="1274"/>
      <c r="K1724" s="1362"/>
      <c r="L1724" s="1276"/>
      <c r="M1724" s="1284"/>
      <c r="N1724" s="1349"/>
      <c r="O1724" s="1377"/>
      <c r="P1724" s="1722">
        <f t="shared" si="689"/>
        <v>0</v>
      </c>
      <c r="Q1724" s="1349"/>
      <c r="R1724" s="1349"/>
      <c r="S1724" s="1349"/>
      <c r="T1724" s="1414"/>
      <c r="U1724" s="746"/>
      <c r="V1724" s="1281"/>
      <c r="W1724" s="828"/>
      <c r="X1724" s="828"/>
      <c r="Y1724" s="828"/>
      <c r="Z1724" s="1281"/>
      <c r="AA1724" s="829"/>
      <c r="AB1724" s="829"/>
      <c r="AC1724" s="829"/>
      <c r="AD1724" s="830" t="b">
        <f t="shared" si="692"/>
        <v>1</v>
      </c>
      <c r="AE1724" s="738"/>
      <c r="AF1724" s="738"/>
    </row>
    <row r="1725" spans="1:32" ht="15" customHeight="1">
      <c r="A1725" s="1570" t="s">
        <v>1375</v>
      </c>
      <c r="B1725" s="1272">
        <v>253</v>
      </c>
      <c r="C1725" s="1361" t="s">
        <v>1505</v>
      </c>
      <c r="D1725" s="1274">
        <v>208010326</v>
      </c>
      <c r="E1725" s="1274"/>
      <c r="F1725" s="1349" t="s">
        <v>407</v>
      </c>
      <c r="G1725" s="1349" t="s">
        <v>709</v>
      </c>
      <c r="H1725" s="1349" t="s">
        <v>1506</v>
      </c>
      <c r="I1725" s="1349" t="s">
        <v>595</v>
      </c>
      <c r="J1725" s="1274" t="s">
        <v>211</v>
      </c>
      <c r="K1725" s="1362">
        <v>1</v>
      </c>
      <c r="L1725" s="1276" t="s">
        <v>207</v>
      </c>
      <c r="M1725" s="1284">
        <v>23498000</v>
      </c>
      <c r="N1725" s="1349">
        <v>2017</v>
      </c>
      <c r="O1725" s="1377" t="s">
        <v>1275</v>
      </c>
      <c r="P1725" s="1722">
        <f t="shared" ref="P1725:P1783" si="698">K1725*M1725</f>
        <v>23498000</v>
      </c>
      <c r="Q1725" s="1349" t="s">
        <v>99</v>
      </c>
      <c r="R1725" s="1349"/>
      <c r="S1725" s="1349"/>
      <c r="T1725" s="1414"/>
      <c r="U1725" s="746">
        <v>5</v>
      </c>
      <c r="V1725" s="1281"/>
      <c r="W1725" s="828"/>
      <c r="X1725" s="828"/>
      <c r="Y1725" s="828"/>
      <c r="Z1725" s="1281">
        <f t="shared" si="693"/>
        <v>1</v>
      </c>
      <c r="AA1725" s="829">
        <f t="shared" ref="AA1725:AA1734" si="699">P1725/U1725</f>
        <v>4699600</v>
      </c>
      <c r="AB1725" s="829">
        <f t="shared" si="694"/>
        <v>4699600</v>
      </c>
      <c r="AC1725" s="829">
        <f t="shared" ref="AC1725:AC1734" si="700">P1725-AB1725</f>
        <v>18798400</v>
      </c>
      <c r="AD1725" s="830" t="b">
        <f t="shared" si="692"/>
        <v>1</v>
      </c>
      <c r="AE1725" s="738"/>
      <c r="AF1725" s="738"/>
    </row>
    <row r="1726" spans="1:32" ht="15" customHeight="1">
      <c r="A1726" s="1570" t="s">
        <v>1375</v>
      </c>
      <c r="B1726" s="1272"/>
      <c r="C1726" s="1361" t="s">
        <v>1505</v>
      </c>
      <c r="D1726" s="1274">
        <v>208010326</v>
      </c>
      <c r="E1726" s="1274"/>
      <c r="F1726" s="1349" t="s">
        <v>407</v>
      </c>
      <c r="G1726" s="1349" t="s">
        <v>709</v>
      </c>
      <c r="H1726" s="1349" t="s">
        <v>2017</v>
      </c>
      <c r="I1726" s="1349" t="s">
        <v>595</v>
      </c>
      <c r="J1726" s="1274" t="s">
        <v>211</v>
      </c>
      <c r="K1726" s="1362">
        <v>1</v>
      </c>
      <c r="L1726" s="1276" t="s">
        <v>207</v>
      </c>
      <c r="M1726" s="1284">
        <v>23498000</v>
      </c>
      <c r="N1726" s="1349">
        <v>2017</v>
      </c>
      <c r="O1726" s="1377" t="s">
        <v>1275</v>
      </c>
      <c r="P1726" s="1722">
        <f t="shared" si="698"/>
        <v>23498000</v>
      </c>
      <c r="Q1726" s="1349"/>
      <c r="R1726" s="1349"/>
      <c r="S1726" s="1349"/>
      <c r="T1726" s="1414"/>
      <c r="U1726" s="746">
        <v>5</v>
      </c>
      <c r="V1726" s="1281"/>
      <c r="W1726" s="828"/>
      <c r="X1726" s="828"/>
      <c r="Y1726" s="828"/>
      <c r="Z1726" s="1281">
        <f t="shared" si="693"/>
        <v>1</v>
      </c>
      <c r="AA1726" s="829">
        <f t="shared" si="699"/>
        <v>4699600</v>
      </c>
      <c r="AB1726" s="829">
        <f t="shared" si="694"/>
        <v>4699600</v>
      </c>
      <c r="AC1726" s="829">
        <f t="shared" si="700"/>
        <v>18798400</v>
      </c>
      <c r="AD1726" s="830" t="b">
        <f t="shared" si="692"/>
        <v>1</v>
      </c>
      <c r="AE1726" s="738"/>
      <c r="AF1726" s="738"/>
    </row>
    <row r="1727" spans="1:32" ht="15" customHeight="1">
      <c r="A1727" s="1570" t="s">
        <v>1375</v>
      </c>
      <c r="B1727" s="1272"/>
      <c r="C1727" s="1361" t="s">
        <v>1505</v>
      </c>
      <c r="D1727" s="1274">
        <v>208010326</v>
      </c>
      <c r="E1727" s="1274"/>
      <c r="F1727" s="1349" t="s">
        <v>407</v>
      </c>
      <c r="G1727" s="1349" t="s">
        <v>709</v>
      </c>
      <c r="H1727" s="1349" t="s">
        <v>2018</v>
      </c>
      <c r="I1727" s="1349" t="s">
        <v>595</v>
      </c>
      <c r="J1727" s="1274" t="s">
        <v>211</v>
      </c>
      <c r="K1727" s="1362">
        <v>1</v>
      </c>
      <c r="L1727" s="1276" t="s">
        <v>207</v>
      </c>
      <c r="M1727" s="1284">
        <v>23498000</v>
      </c>
      <c r="N1727" s="1349">
        <v>2017</v>
      </c>
      <c r="O1727" s="1377" t="s">
        <v>1275</v>
      </c>
      <c r="P1727" s="1722">
        <f t="shared" si="698"/>
        <v>23498000</v>
      </c>
      <c r="Q1727" s="1349"/>
      <c r="R1727" s="1349"/>
      <c r="S1727" s="1349"/>
      <c r="T1727" s="1414"/>
      <c r="U1727" s="746">
        <v>5</v>
      </c>
      <c r="V1727" s="1281"/>
      <c r="W1727" s="828"/>
      <c r="X1727" s="828"/>
      <c r="Y1727" s="828"/>
      <c r="Z1727" s="1281">
        <f t="shared" si="693"/>
        <v>1</v>
      </c>
      <c r="AA1727" s="829">
        <f t="shared" si="699"/>
        <v>4699600</v>
      </c>
      <c r="AB1727" s="829">
        <f t="shared" si="694"/>
        <v>4699600</v>
      </c>
      <c r="AC1727" s="829">
        <f t="shared" si="700"/>
        <v>18798400</v>
      </c>
      <c r="AD1727" s="830" t="b">
        <f t="shared" si="692"/>
        <v>1</v>
      </c>
      <c r="AE1727" s="738"/>
      <c r="AF1727" s="738"/>
    </row>
    <row r="1728" spans="1:32" ht="15" customHeight="1">
      <c r="A1728" s="1570" t="s">
        <v>1375</v>
      </c>
      <c r="B1728" s="1272"/>
      <c r="C1728" s="1361" t="s">
        <v>1505</v>
      </c>
      <c r="D1728" s="1274">
        <v>208010326</v>
      </c>
      <c r="E1728" s="1274"/>
      <c r="F1728" s="1349" t="s">
        <v>407</v>
      </c>
      <c r="G1728" s="1349" t="s">
        <v>709</v>
      </c>
      <c r="H1728" s="1349" t="s">
        <v>2019</v>
      </c>
      <c r="I1728" s="1349" t="s">
        <v>595</v>
      </c>
      <c r="J1728" s="1274" t="s">
        <v>211</v>
      </c>
      <c r="K1728" s="1362">
        <v>1</v>
      </c>
      <c r="L1728" s="1276" t="s">
        <v>207</v>
      </c>
      <c r="M1728" s="1284">
        <v>23498000</v>
      </c>
      <c r="N1728" s="1349">
        <v>2017</v>
      </c>
      <c r="O1728" s="1377" t="s">
        <v>1275</v>
      </c>
      <c r="P1728" s="1722">
        <f t="shared" si="698"/>
        <v>23498000</v>
      </c>
      <c r="Q1728" s="1349"/>
      <c r="R1728" s="1349"/>
      <c r="S1728" s="1349"/>
      <c r="T1728" s="1414"/>
      <c r="U1728" s="746">
        <v>5</v>
      </c>
      <c r="V1728" s="1281"/>
      <c r="W1728" s="828"/>
      <c r="X1728" s="828"/>
      <c r="Y1728" s="828"/>
      <c r="Z1728" s="1281">
        <f t="shared" si="693"/>
        <v>1</v>
      </c>
      <c r="AA1728" s="829">
        <f t="shared" si="699"/>
        <v>4699600</v>
      </c>
      <c r="AB1728" s="829">
        <f t="shared" si="694"/>
        <v>4699600</v>
      </c>
      <c r="AC1728" s="829">
        <f t="shared" si="700"/>
        <v>18798400</v>
      </c>
      <c r="AD1728" s="830" t="b">
        <f t="shared" si="692"/>
        <v>1</v>
      </c>
      <c r="AE1728" s="738"/>
      <c r="AF1728" s="738"/>
    </row>
    <row r="1729" spans="1:32" ht="15" customHeight="1">
      <c r="A1729" s="1570" t="s">
        <v>1375</v>
      </c>
      <c r="B1729" s="1272"/>
      <c r="C1729" s="1361" t="s">
        <v>1505</v>
      </c>
      <c r="D1729" s="1274">
        <v>208010326</v>
      </c>
      <c r="E1729" s="1274"/>
      <c r="F1729" s="1349" t="s">
        <v>407</v>
      </c>
      <c r="G1729" s="1349" t="s">
        <v>709</v>
      </c>
      <c r="H1729" s="1349" t="s">
        <v>2020</v>
      </c>
      <c r="I1729" s="1349" t="s">
        <v>595</v>
      </c>
      <c r="J1729" s="1274" t="s">
        <v>211</v>
      </c>
      <c r="K1729" s="1362">
        <v>1</v>
      </c>
      <c r="L1729" s="1276" t="s">
        <v>207</v>
      </c>
      <c r="M1729" s="1284">
        <v>23498000</v>
      </c>
      <c r="N1729" s="1349">
        <v>2017</v>
      </c>
      <c r="O1729" s="1377" t="s">
        <v>1275</v>
      </c>
      <c r="P1729" s="1722">
        <f t="shared" si="698"/>
        <v>23498000</v>
      </c>
      <c r="Q1729" s="1349"/>
      <c r="R1729" s="1349"/>
      <c r="S1729" s="1349"/>
      <c r="T1729" s="1414"/>
      <c r="U1729" s="746">
        <v>5</v>
      </c>
      <c r="V1729" s="1281"/>
      <c r="W1729" s="828"/>
      <c r="X1729" s="828"/>
      <c r="Y1729" s="828"/>
      <c r="Z1729" s="1281">
        <f t="shared" si="693"/>
        <v>1</v>
      </c>
      <c r="AA1729" s="829">
        <f t="shared" si="699"/>
        <v>4699600</v>
      </c>
      <c r="AB1729" s="829">
        <f t="shared" si="694"/>
        <v>4699600</v>
      </c>
      <c r="AC1729" s="829">
        <f t="shared" si="700"/>
        <v>18798400</v>
      </c>
      <c r="AD1729" s="830" t="b">
        <f t="shared" si="692"/>
        <v>1</v>
      </c>
      <c r="AE1729" s="738"/>
      <c r="AF1729" s="738"/>
    </row>
    <row r="1730" spans="1:32" ht="15" customHeight="1">
      <c r="A1730" s="1570" t="s">
        <v>1375</v>
      </c>
      <c r="B1730" s="1272"/>
      <c r="C1730" s="1361" t="s">
        <v>1505</v>
      </c>
      <c r="D1730" s="1274">
        <v>208010326</v>
      </c>
      <c r="E1730" s="1274"/>
      <c r="F1730" s="1349" t="s">
        <v>407</v>
      </c>
      <c r="G1730" s="1349" t="s">
        <v>709</v>
      </c>
      <c r="H1730" s="1349" t="s">
        <v>2021</v>
      </c>
      <c r="I1730" s="1349" t="s">
        <v>595</v>
      </c>
      <c r="J1730" s="1274" t="s">
        <v>211</v>
      </c>
      <c r="K1730" s="1362">
        <v>1</v>
      </c>
      <c r="L1730" s="1276" t="s">
        <v>207</v>
      </c>
      <c r="M1730" s="1284">
        <v>23498000</v>
      </c>
      <c r="N1730" s="1349">
        <v>2017</v>
      </c>
      <c r="O1730" s="1377" t="s">
        <v>1275</v>
      </c>
      <c r="P1730" s="1722">
        <f t="shared" si="698"/>
        <v>23498000</v>
      </c>
      <c r="Q1730" s="1349"/>
      <c r="R1730" s="1349"/>
      <c r="S1730" s="1349"/>
      <c r="T1730" s="1414"/>
      <c r="U1730" s="746">
        <v>5</v>
      </c>
      <c r="V1730" s="1281"/>
      <c r="W1730" s="828"/>
      <c r="X1730" s="828"/>
      <c r="Y1730" s="828"/>
      <c r="Z1730" s="1281">
        <f t="shared" si="693"/>
        <v>1</v>
      </c>
      <c r="AA1730" s="829">
        <f t="shared" si="699"/>
        <v>4699600</v>
      </c>
      <c r="AB1730" s="829">
        <f t="shared" si="694"/>
        <v>4699600</v>
      </c>
      <c r="AC1730" s="829">
        <f t="shared" si="700"/>
        <v>18798400</v>
      </c>
      <c r="AD1730" s="830" t="b">
        <f t="shared" si="692"/>
        <v>1</v>
      </c>
      <c r="AE1730" s="738"/>
      <c r="AF1730" s="738"/>
    </row>
    <row r="1731" spans="1:32" ht="15" customHeight="1">
      <c r="A1731" s="1570" t="s">
        <v>1375</v>
      </c>
      <c r="B1731" s="1272"/>
      <c r="C1731" s="1361" t="s">
        <v>1505</v>
      </c>
      <c r="D1731" s="1274">
        <v>208010326</v>
      </c>
      <c r="E1731" s="1274"/>
      <c r="F1731" s="1349" t="s">
        <v>407</v>
      </c>
      <c r="G1731" s="1349" t="s">
        <v>709</v>
      </c>
      <c r="H1731" s="1349" t="s">
        <v>2022</v>
      </c>
      <c r="I1731" s="1349" t="s">
        <v>595</v>
      </c>
      <c r="J1731" s="1274" t="s">
        <v>211</v>
      </c>
      <c r="K1731" s="1362">
        <v>1</v>
      </c>
      <c r="L1731" s="1276" t="s">
        <v>207</v>
      </c>
      <c r="M1731" s="1284">
        <v>23498000</v>
      </c>
      <c r="N1731" s="1349">
        <v>2017</v>
      </c>
      <c r="O1731" s="1377" t="s">
        <v>1275</v>
      </c>
      <c r="P1731" s="1722">
        <f t="shared" si="698"/>
        <v>23498000</v>
      </c>
      <c r="Q1731" s="1349"/>
      <c r="R1731" s="1349"/>
      <c r="S1731" s="1349"/>
      <c r="T1731" s="1414"/>
      <c r="U1731" s="746">
        <v>5</v>
      </c>
      <c r="V1731" s="1281"/>
      <c r="W1731" s="828"/>
      <c r="X1731" s="828"/>
      <c r="Y1731" s="828"/>
      <c r="Z1731" s="1281">
        <f t="shared" si="693"/>
        <v>1</v>
      </c>
      <c r="AA1731" s="829">
        <f t="shared" si="699"/>
        <v>4699600</v>
      </c>
      <c r="AB1731" s="829">
        <f t="shared" si="694"/>
        <v>4699600</v>
      </c>
      <c r="AC1731" s="829">
        <f t="shared" si="700"/>
        <v>18798400</v>
      </c>
      <c r="AD1731" s="830" t="b">
        <f t="shared" si="692"/>
        <v>1</v>
      </c>
      <c r="AE1731" s="738"/>
      <c r="AF1731" s="738"/>
    </row>
    <row r="1732" spans="1:32" ht="15" customHeight="1">
      <c r="A1732" s="1570" t="s">
        <v>1375</v>
      </c>
      <c r="B1732" s="1272"/>
      <c r="C1732" s="1361" t="s">
        <v>1505</v>
      </c>
      <c r="D1732" s="1274">
        <v>208010326</v>
      </c>
      <c r="E1732" s="1274"/>
      <c r="F1732" s="1349" t="s">
        <v>407</v>
      </c>
      <c r="G1732" s="1349" t="s">
        <v>709</v>
      </c>
      <c r="H1732" s="1349" t="s">
        <v>2023</v>
      </c>
      <c r="I1732" s="1349" t="s">
        <v>595</v>
      </c>
      <c r="J1732" s="1274" t="s">
        <v>211</v>
      </c>
      <c r="K1732" s="1362">
        <v>1</v>
      </c>
      <c r="L1732" s="1276" t="s">
        <v>207</v>
      </c>
      <c r="M1732" s="1284">
        <v>23498000</v>
      </c>
      <c r="N1732" s="1349">
        <v>2017</v>
      </c>
      <c r="O1732" s="1377" t="s">
        <v>1275</v>
      </c>
      <c r="P1732" s="1722">
        <f t="shared" si="698"/>
        <v>23498000</v>
      </c>
      <c r="Q1732" s="1349"/>
      <c r="R1732" s="1349"/>
      <c r="S1732" s="1349"/>
      <c r="T1732" s="1414"/>
      <c r="U1732" s="746">
        <v>5</v>
      </c>
      <c r="V1732" s="1281"/>
      <c r="W1732" s="828"/>
      <c r="X1732" s="828"/>
      <c r="Y1732" s="828"/>
      <c r="Z1732" s="1281">
        <f t="shared" si="693"/>
        <v>1</v>
      </c>
      <c r="AA1732" s="829">
        <f t="shared" si="699"/>
        <v>4699600</v>
      </c>
      <c r="AB1732" s="829">
        <f t="shared" si="694"/>
        <v>4699600</v>
      </c>
      <c r="AC1732" s="829">
        <f t="shared" si="700"/>
        <v>18798400</v>
      </c>
      <c r="AD1732" s="830" t="b">
        <f t="shared" si="692"/>
        <v>1</v>
      </c>
      <c r="AE1732" s="738"/>
      <c r="AF1732" s="738"/>
    </row>
    <row r="1733" spans="1:32" ht="15" customHeight="1">
      <c r="A1733" s="1570" t="s">
        <v>1375</v>
      </c>
      <c r="B1733" s="1272"/>
      <c r="C1733" s="1361" t="s">
        <v>1505</v>
      </c>
      <c r="D1733" s="1274">
        <v>208010326</v>
      </c>
      <c r="E1733" s="1274"/>
      <c r="F1733" s="1349" t="s">
        <v>407</v>
      </c>
      <c r="G1733" s="1349" t="s">
        <v>709</v>
      </c>
      <c r="H1733" s="1349" t="s">
        <v>2024</v>
      </c>
      <c r="I1733" s="1349" t="s">
        <v>595</v>
      </c>
      <c r="J1733" s="1274" t="s">
        <v>211</v>
      </c>
      <c r="K1733" s="1362">
        <v>1</v>
      </c>
      <c r="L1733" s="1276" t="s">
        <v>207</v>
      </c>
      <c r="M1733" s="1284">
        <v>23498000</v>
      </c>
      <c r="N1733" s="1349">
        <v>2017</v>
      </c>
      <c r="O1733" s="1377" t="s">
        <v>1275</v>
      </c>
      <c r="P1733" s="1722">
        <f t="shared" si="698"/>
        <v>23498000</v>
      </c>
      <c r="Q1733" s="1349"/>
      <c r="R1733" s="1349"/>
      <c r="S1733" s="1349"/>
      <c r="T1733" s="1414"/>
      <c r="U1733" s="746">
        <v>5</v>
      </c>
      <c r="V1733" s="1281"/>
      <c r="W1733" s="828"/>
      <c r="X1733" s="828"/>
      <c r="Y1733" s="828"/>
      <c r="Z1733" s="1281">
        <f t="shared" si="693"/>
        <v>1</v>
      </c>
      <c r="AA1733" s="829">
        <f t="shared" si="699"/>
        <v>4699600</v>
      </c>
      <c r="AB1733" s="829">
        <f t="shared" si="694"/>
        <v>4699600</v>
      </c>
      <c r="AC1733" s="829">
        <f t="shared" si="700"/>
        <v>18798400</v>
      </c>
      <c r="AD1733" s="830" t="b">
        <f t="shared" si="692"/>
        <v>1</v>
      </c>
      <c r="AE1733" s="738"/>
      <c r="AF1733" s="738"/>
    </row>
    <row r="1734" spans="1:32" ht="15" customHeight="1">
      <c r="A1734" s="1570" t="s">
        <v>1375</v>
      </c>
      <c r="B1734" s="1272"/>
      <c r="C1734" s="1361" t="s">
        <v>1505</v>
      </c>
      <c r="D1734" s="1274">
        <v>208010326</v>
      </c>
      <c r="E1734" s="1274"/>
      <c r="F1734" s="1349" t="s">
        <v>407</v>
      </c>
      <c r="G1734" s="1349" t="s">
        <v>709</v>
      </c>
      <c r="H1734" s="1349" t="s">
        <v>2025</v>
      </c>
      <c r="I1734" s="1349" t="s">
        <v>595</v>
      </c>
      <c r="J1734" s="1274" t="s">
        <v>211</v>
      </c>
      <c r="K1734" s="1362">
        <v>1</v>
      </c>
      <c r="L1734" s="1276" t="s">
        <v>207</v>
      </c>
      <c r="M1734" s="1284">
        <v>23498000</v>
      </c>
      <c r="N1734" s="1349">
        <v>2017</v>
      </c>
      <c r="O1734" s="1377" t="s">
        <v>1275</v>
      </c>
      <c r="P1734" s="1722">
        <f t="shared" si="698"/>
        <v>23498000</v>
      </c>
      <c r="Q1734" s="1349"/>
      <c r="R1734" s="1349"/>
      <c r="S1734" s="1349"/>
      <c r="T1734" s="1414"/>
      <c r="U1734" s="746">
        <v>5</v>
      </c>
      <c r="V1734" s="1281"/>
      <c r="W1734" s="828"/>
      <c r="X1734" s="828"/>
      <c r="Y1734" s="828"/>
      <c r="Z1734" s="1281">
        <f t="shared" si="693"/>
        <v>1</v>
      </c>
      <c r="AA1734" s="829">
        <f t="shared" si="699"/>
        <v>4699600</v>
      </c>
      <c r="AB1734" s="829">
        <f t="shared" si="694"/>
        <v>4699600</v>
      </c>
      <c r="AC1734" s="829">
        <f t="shared" si="700"/>
        <v>18798400</v>
      </c>
      <c r="AD1734" s="830" t="b">
        <f t="shared" si="692"/>
        <v>1</v>
      </c>
      <c r="AE1734" s="738"/>
      <c r="AF1734" s="738"/>
    </row>
    <row r="1735" spans="1:32" ht="15" customHeight="1">
      <c r="A1735" s="1570" t="s">
        <v>1375</v>
      </c>
      <c r="B1735" s="1272"/>
      <c r="C1735" s="1361"/>
      <c r="D1735" s="1274"/>
      <c r="E1735" s="1274"/>
      <c r="F1735" s="1349"/>
      <c r="G1735" s="1349"/>
      <c r="H1735" s="1349"/>
      <c r="I1735" s="1349"/>
      <c r="J1735" s="1274"/>
      <c r="K1735" s="1362"/>
      <c r="L1735" s="1276"/>
      <c r="M1735" s="1284"/>
      <c r="N1735" s="1349"/>
      <c r="O1735" s="1377"/>
      <c r="P1735" s="1722">
        <f t="shared" si="698"/>
        <v>0</v>
      </c>
      <c r="Q1735" s="1349"/>
      <c r="R1735" s="1349"/>
      <c r="S1735" s="1349"/>
      <c r="T1735" s="1414"/>
      <c r="U1735" s="746"/>
      <c r="V1735" s="1281"/>
      <c r="W1735" s="828"/>
      <c r="X1735" s="828"/>
      <c r="Y1735" s="828"/>
      <c r="Z1735" s="1281"/>
      <c r="AA1735" s="829"/>
      <c r="AB1735" s="829"/>
      <c r="AC1735" s="829"/>
      <c r="AD1735" s="830" t="b">
        <f t="shared" si="692"/>
        <v>1</v>
      </c>
      <c r="AE1735" s="738"/>
      <c r="AF1735" s="738"/>
    </row>
    <row r="1736" spans="1:32" ht="15" customHeight="1">
      <c r="A1736" s="1570" t="s">
        <v>1375</v>
      </c>
      <c r="B1736" s="1272">
        <v>254</v>
      </c>
      <c r="C1736" s="1361" t="s">
        <v>1507</v>
      </c>
      <c r="D1736" s="1274">
        <v>208010327</v>
      </c>
      <c r="E1736" s="1274"/>
      <c r="F1736" s="1349" t="s">
        <v>407</v>
      </c>
      <c r="G1736" s="1349" t="s">
        <v>709</v>
      </c>
      <c r="H1736" s="1349" t="s">
        <v>1508</v>
      </c>
      <c r="I1736" s="1349" t="s">
        <v>595</v>
      </c>
      <c r="J1736" s="1274" t="s">
        <v>211</v>
      </c>
      <c r="K1736" s="1362">
        <v>1</v>
      </c>
      <c r="L1736" s="1276" t="s">
        <v>207</v>
      </c>
      <c r="M1736" s="1284">
        <v>21815000</v>
      </c>
      <c r="N1736" s="1349">
        <v>2017</v>
      </c>
      <c r="O1736" s="1377" t="s">
        <v>1275</v>
      </c>
      <c r="P1736" s="1722">
        <f t="shared" si="698"/>
        <v>21815000</v>
      </c>
      <c r="Q1736" s="1349" t="s">
        <v>99</v>
      </c>
      <c r="R1736" s="1349"/>
      <c r="S1736" s="1349"/>
      <c r="T1736" s="1414"/>
      <c r="U1736" s="746">
        <v>5</v>
      </c>
      <c r="V1736" s="1281"/>
      <c r="W1736" s="828"/>
      <c r="X1736" s="828"/>
      <c r="Y1736" s="828"/>
      <c r="Z1736" s="1281">
        <f t="shared" si="693"/>
        <v>1</v>
      </c>
      <c r="AA1736" s="829">
        <f t="shared" ref="AA1736:AA1745" si="701">P1736/U1736</f>
        <v>4363000</v>
      </c>
      <c r="AB1736" s="829">
        <f t="shared" si="694"/>
        <v>4363000</v>
      </c>
      <c r="AC1736" s="829">
        <f t="shared" ref="AC1736:AC1745" si="702">P1736-AB1736</f>
        <v>17452000</v>
      </c>
      <c r="AD1736" s="830" t="b">
        <f t="shared" si="692"/>
        <v>1</v>
      </c>
      <c r="AE1736" s="738"/>
      <c r="AF1736" s="738"/>
    </row>
    <row r="1737" spans="1:32" ht="15" customHeight="1">
      <c r="A1737" s="1570" t="s">
        <v>1375</v>
      </c>
      <c r="B1737" s="1272"/>
      <c r="C1737" s="1361" t="s">
        <v>1507</v>
      </c>
      <c r="D1737" s="1274">
        <v>208010327</v>
      </c>
      <c r="E1737" s="1274"/>
      <c r="F1737" s="1349" t="s">
        <v>407</v>
      </c>
      <c r="G1737" s="1349" t="s">
        <v>709</v>
      </c>
      <c r="H1737" s="1349" t="s">
        <v>2026</v>
      </c>
      <c r="I1737" s="1349" t="s">
        <v>595</v>
      </c>
      <c r="J1737" s="1274" t="s">
        <v>211</v>
      </c>
      <c r="K1737" s="1362">
        <v>1</v>
      </c>
      <c r="L1737" s="1276" t="s">
        <v>207</v>
      </c>
      <c r="M1737" s="1284">
        <v>21815000</v>
      </c>
      <c r="N1737" s="1349">
        <v>2017</v>
      </c>
      <c r="O1737" s="1377" t="s">
        <v>1275</v>
      </c>
      <c r="P1737" s="1722">
        <f t="shared" si="698"/>
        <v>21815000</v>
      </c>
      <c r="Q1737" s="1349"/>
      <c r="R1737" s="1349"/>
      <c r="S1737" s="1349"/>
      <c r="T1737" s="1414"/>
      <c r="U1737" s="746">
        <v>5</v>
      </c>
      <c r="V1737" s="1281"/>
      <c r="W1737" s="828"/>
      <c r="X1737" s="828"/>
      <c r="Y1737" s="828"/>
      <c r="Z1737" s="1281">
        <f t="shared" si="693"/>
        <v>1</v>
      </c>
      <c r="AA1737" s="829">
        <f t="shared" si="701"/>
        <v>4363000</v>
      </c>
      <c r="AB1737" s="829">
        <f t="shared" si="694"/>
        <v>4363000</v>
      </c>
      <c r="AC1737" s="829">
        <f t="shared" si="702"/>
        <v>17452000</v>
      </c>
      <c r="AD1737" s="830" t="b">
        <f t="shared" si="692"/>
        <v>1</v>
      </c>
      <c r="AE1737" s="738"/>
      <c r="AF1737" s="738"/>
    </row>
    <row r="1738" spans="1:32" ht="15" customHeight="1">
      <c r="A1738" s="1570" t="s">
        <v>1375</v>
      </c>
      <c r="B1738" s="1272"/>
      <c r="C1738" s="1361" t="s">
        <v>1507</v>
      </c>
      <c r="D1738" s="1274">
        <v>208010327</v>
      </c>
      <c r="E1738" s="1274"/>
      <c r="F1738" s="1349" t="s">
        <v>407</v>
      </c>
      <c r="G1738" s="1349" t="s">
        <v>709</v>
      </c>
      <c r="H1738" s="1349" t="s">
        <v>2027</v>
      </c>
      <c r="I1738" s="1349" t="s">
        <v>595</v>
      </c>
      <c r="J1738" s="1274" t="s">
        <v>211</v>
      </c>
      <c r="K1738" s="1362">
        <v>1</v>
      </c>
      <c r="L1738" s="1276" t="s">
        <v>207</v>
      </c>
      <c r="M1738" s="1284">
        <v>21815000</v>
      </c>
      <c r="N1738" s="1349">
        <v>2017</v>
      </c>
      <c r="O1738" s="1377" t="s">
        <v>1275</v>
      </c>
      <c r="P1738" s="1722">
        <f t="shared" si="698"/>
        <v>21815000</v>
      </c>
      <c r="Q1738" s="1349"/>
      <c r="R1738" s="1349"/>
      <c r="S1738" s="1349"/>
      <c r="T1738" s="1414"/>
      <c r="U1738" s="746">
        <v>5</v>
      </c>
      <c r="V1738" s="1281"/>
      <c r="W1738" s="828"/>
      <c r="X1738" s="828"/>
      <c r="Y1738" s="828"/>
      <c r="Z1738" s="1281">
        <f t="shared" si="693"/>
        <v>1</v>
      </c>
      <c r="AA1738" s="829">
        <f t="shared" si="701"/>
        <v>4363000</v>
      </c>
      <c r="AB1738" s="829">
        <f t="shared" si="694"/>
        <v>4363000</v>
      </c>
      <c r="AC1738" s="829">
        <f t="shared" si="702"/>
        <v>17452000</v>
      </c>
      <c r="AD1738" s="830" t="b">
        <f t="shared" si="692"/>
        <v>1</v>
      </c>
      <c r="AE1738" s="738"/>
      <c r="AF1738" s="738"/>
    </row>
    <row r="1739" spans="1:32" ht="15" customHeight="1">
      <c r="A1739" s="1570" t="s">
        <v>1375</v>
      </c>
      <c r="B1739" s="1272"/>
      <c r="C1739" s="1361" t="s">
        <v>1507</v>
      </c>
      <c r="D1739" s="1274">
        <v>208010327</v>
      </c>
      <c r="E1739" s="1274"/>
      <c r="F1739" s="1349" t="s">
        <v>407</v>
      </c>
      <c r="G1739" s="1349" t="s">
        <v>709</v>
      </c>
      <c r="H1739" s="1349" t="s">
        <v>2028</v>
      </c>
      <c r="I1739" s="1349" t="s">
        <v>595</v>
      </c>
      <c r="J1739" s="1274" t="s">
        <v>211</v>
      </c>
      <c r="K1739" s="1362">
        <v>1</v>
      </c>
      <c r="L1739" s="1276" t="s">
        <v>207</v>
      </c>
      <c r="M1739" s="1284">
        <v>21815000</v>
      </c>
      <c r="N1739" s="1349">
        <v>2017</v>
      </c>
      <c r="O1739" s="1377" t="s">
        <v>1275</v>
      </c>
      <c r="P1739" s="1722">
        <f t="shared" si="698"/>
        <v>21815000</v>
      </c>
      <c r="Q1739" s="1349"/>
      <c r="R1739" s="1349"/>
      <c r="S1739" s="1349"/>
      <c r="T1739" s="1414"/>
      <c r="U1739" s="746">
        <v>5</v>
      </c>
      <c r="V1739" s="1281"/>
      <c r="W1739" s="828"/>
      <c r="X1739" s="828"/>
      <c r="Y1739" s="828"/>
      <c r="Z1739" s="1281">
        <f t="shared" si="693"/>
        <v>1</v>
      </c>
      <c r="AA1739" s="829">
        <f t="shared" si="701"/>
        <v>4363000</v>
      </c>
      <c r="AB1739" s="829">
        <f t="shared" si="694"/>
        <v>4363000</v>
      </c>
      <c r="AC1739" s="829">
        <f t="shared" si="702"/>
        <v>17452000</v>
      </c>
      <c r="AD1739" s="830" t="b">
        <f t="shared" si="692"/>
        <v>1</v>
      </c>
      <c r="AE1739" s="738"/>
      <c r="AF1739" s="738"/>
    </row>
    <row r="1740" spans="1:32" ht="15" customHeight="1">
      <c r="A1740" s="1570" t="s">
        <v>1375</v>
      </c>
      <c r="B1740" s="1272"/>
      <c r="C1740" s="1361" t="s">
        <v>1507</v>
      </c>
      <c r="D1740" s="1274">
        <v>208010327</v>
      </c>
      <c r="E1740" s="1274"/>
      <c r="F1740" s="1349" t="s">
        <v>407</v>
      </c>
      <c r="G1740" s="1349" t="s">
        <v>709</v>
      </c>
      <c r="H1740" s="1349" t="s">
        <v>2029</v>
      </c>
      <c r="I1740" s="1349" t="s">
        <v>595</v>
      </c>
      <c r="J1740" s="1274" t="s">
        <v>211</v>
      </c>
      <c r="K1740" s="1362">
        <v>1</v>
      </c>
      <c r="L1740" s="1276" t="s">
        <v>207</v>
      </c>
      <c r="M1740" s="1284">
        <v>21815000</v>
      </c>
      <c r="N1740" s="1349">
        <v>2017</v>
      </c>
      <c r="O1740" s="1377" t="s">
        <v>1275</v>
      </c>
      <c r="P1740" s="1722">
        <f t="shared" si="698"/>
        <v>21815000</v>
      </c>
      <c r="Q1740" s="1349"/>
      <c r="R1740" s="1349"/>
      <c r="S1740" s="1349"/>
      <c r="T1740" s="1414"/>
      <c r="U1740" s="746">
        <v>5</v>
      </c>
      <c r="V1740" s="1281"/>
      <c r="W1740" s="828"/>
      <c r="X1740" s="828"/>
      <c r="Y1740" s="828"/>
      <c r="Z1740" s="1281">
        <f t="shared" si="693"/>
        <v>1</v>
      </c>
      <c r="AA1740" s="829">
        <f t="shared" si="701"/>
        <v>4363000</v>
      </c>
      <c r="AB1740" s="829">
        <f t="shared" si="694"/>
        <v>4363000</v>
      </c>
      <c r="AC1740" s="829">
        <f t="shared" si="702"/>
        <v>17452000</v>
      </c>
      <c r="AD1740" s="830" t="b">
        <f t="shared" si="692"/>
        <v>1</v>
      </c>
      <c r="AE1740" s="738"/>
      <c r="AF1740" s="738"/>
    </row>
    <row r="1741" spans="1:32" ht="15" customHeight="1">
      <c r="A1741" s="1570" t="s">
        <v>1375</v>
      </c>
      <c r="B1741" s="1272"/>
      <c r="C1741" s="1361" t="s">
        <v>1507</v>
      </c>
      <c r="D1741" s="1274">
        <v>208010327</v>
      </c>
      <c r="E1741" s="1274"/>
      <c r="F1741" s="1349" t="s">
        <v>407</v>
      </c>
      <c r="G1741" s="1349" t="s">
        <v>709</v>
      </c>
      <c r="H1741" s="1349" t="s">
        <v>2030</v>
      </c>
      <c r="I1741" s="1349" t="s">
        <v>595</v>
      </c>
      <c r="J1741" s="1274" t="s">
        <v>211</v>
      </c>
      <c r="K1741" s="1362">
        <v>1</v>
      </c>
      <c r="L1741" s="1276" t="s">
        <v>207</v>
      </c>
      <c r="M1741" s="1284">
        <v>21815000</v>
      </c>
      <c r="N1741" s="1349">
        <v>2017</v>
      </c>
      <c r="O1741" s="1377" t="s">
        <v>1275</v>
      </c>
      <c r="P1741" s="1722">
        <f t="shared" si="698"/>
        <v>21815000</v>
      </c>
      <c r="Q1741" s="1349"/>
      <c r="R1741" s="1349"/>
      <c r="S1741" s="1349"/>
      <c r="T1741" s="1414"/>
      <c r="U1741" s="746">
        <v>5</v>
      </c>
      <c r="V1741" s="1281"/>
      <c r="W1741" s="828"/>
      <c r="X1741" s="828"/>
      <c r="Y1741" s="828"/>
      <c r="Z1741" s="1281">
        <f t="shared" si="693"/>
        <v>1</v>
      </c>
      <c r="AA1741" s="829">
        <f t="shared" si="701"/>
        <v>4363000</v>
      </c>
      <c r="AB1741" s="829">
        <f t="shared" si="694"/>
        <v>4363000</v>
      </c>
      <c r="AC1741" s="829">
        <f t="shared" si="702"/>
        <v>17452000</v>
      </c>
      <c r="AD1741" s="830" t="b">
        <f t="shared" si="692"/>
        <v>1</v>
      </c>
      <c r="AE1741" s="738"/>
      <c r="AF1741" s="738"/>
    </row>
    <row r="1742" spans="1:32" ht="15" customHeight="1">
      <c r="A1742" s="1570" t="s">
        <v>1375</v>
      </c>
      <c r="B1742" s="1272"/>
      <c r="C1742" s="1361" t="s">
        <v>1507</v>
      </c>
      <c r="D1742" s="1274">
        <v>208010327</v>
      </c>
      <c r="E1742" s="1274"/>
      <c r="F1742" s="1349" t="s">
        <v>407</v>
      </c>
      <c r="G1742" s="1349" t="s">
        <v>709</v>
      </c>
      <c r="H1742" s="1349" t="s">
        <v>2031</v>
      </c>
      <c r="I1742" s="1349" t="s">
        <v>595</v>
      </c>
      <c r="J1742" s="1274" t="s">
        <v>211</v>
      </c>
      <c r="K1742" s="1362">
        <v>1</v>
      </c>
      <c r="L1742" s="1276" t="s">
        <v>207</v>
      </c>
      <c r="M1742" s="1284">
        <v>21815000</v>
      </c>
      <c r="N1742" s="1349">
        <v>2017</v>
      </c>
      <c r="O1742" s="1377" t="s">
        <v>1275</v>
      </c>
      <c r="P1742" s="1722">
        <f t="shared" si="698"/>
        <v>21815000</v>
      </c>
      <c r="Q1742" s="1349"/>
      <c r="R1742" s="1349"/>
      <c r="S1742" s="1349"/>
      <c r="T1742" s="1414"/>
      <c r="U1742" s="746">
        <v>5</v>
      </c>
      <c r="V1742" s="1281"/>
      <c r="W1742" s="828"/>
      <c r="X1742" s="828"/>
      <c r="Y1742" s="828"/>
      <c r="Z1742" s="1281">
        <f t="shared" si="693"/>
        <v>1</v>
      </c>
      <c r="AA1742" s="829">
        <f t="shared" si="701"/>
        <v>4363000</v>
      </c>
      <c r="AB1742" s="829">
        <f t="shared" si="694"/>
        <v>4363000</v>
      </c>
      <c r="AC1742" s="829">
        <f t="shared" si="702"/>
        <v>17452000</v>
      </c>
      <c r="AD1742" s="830" t="b">
        <f t="shared" si="692"/>
        <v>1</v>
      </c>
      <c r="AE1742" s="738"/>
      <c r="AF1742" s="738"/>
    </row>
    <row r="1743" spans="1:32" ht="15" customHeight="1">
      <c r="A1743" s="1570" t="s">
        <v>1375</v>
      </c>
      <c r="B1743" s="1272"/>
      <c r="C1743" s="1361" t="s">
        <v>1507</v>
      </c>
      <c r="D1743" s="1274">
        <v>208010327</v>
      </c>
      <c r="E1743" s="1274"/>
      <c r="F1743" s="1349" t="s">
        <v>407</v>
      </c>
      <c r="G1743" s="1349" t="s">
        <v>709</v>
      </c>
      <c r="H1743" s="1349" t="s">
        <v>2032</v>
      </c>
      <c r="I1743" s="1349" t="s">
        <v>595</v>
      </c>
      <c r="J1743" s="1274" t="s">
        <v>211</v>
      </c>
      <c r="K1743" s="1362">
        <v>1</v>
      </c>
      <c r="L1743" s="1276" t="s">
        <v>207</v>
      </c>
      <c r="M1743" s="1284">
        <v>21815000</v>
      </c>
      <c r="N1743" s="1349">
        <v>2017</v>
      </c>
      <c r="O1743" s="1377" t="s">
        <v>1275</v>
      </c>
      <c r="P1743" s="1722">
        <f t="shared" si="698"/>
        <v>21815000</v>
      </c>
      <c r="Q1743" s="1349"/>
      <c r="R1743" s="1349"/>
      <c r="S1743" s="1349"/>
      <c r="T1743" s="1414"/>
      <c r="U1743" s="746">
        <v>5</v>
      </c>
      <c r="V1743" s="1281"/>
      <c r="W1743" s="828"/>
      <c r="X1743" s="828"/>
      <c r="Y1743" s="828"/>
      <c r="Z1743" s="1281">
        <f t="shared" si="693"/>
        <v>1</v>
      </c>
      <c r="AA1743" s="829">
        <f t="shared" si="701"/>
        <v>4363000</v>
      </c>
      <c r="AB1743" s="829">
        <f t="shared" si="694"/>
        <v>4363000</v>
      </c>
      <c r="AC1743" s="829">
        <f t="shared" si="702"/>
        <v>17452000</v>
      </c>
      <c r="AD1743" s="830" t="b">
        <f t="shared" si="692"/>
        <v>1</v>
      </c>
      <c r="AE1743" s="738"/>
      <c r="AF1743" s="738"/>
    </row>
    <row r="1744" spans="1:32" ht="15" customHeight="1">
      <c r="A1744" s="1570" t="s">
        <v>1375</v>
      </c>
      <c r="B1744" s="1272"/>
      <c r="C1744" s="1361" t="s">
        <v>1507</v>
      </c>
      <c r="D1744" s="1274">
        <v>208010327</v>
      </c>
      <c r="E1744" s="1274"/>
      <c r="F1744" s="1349" t="s">
        <v>407</v>
      </c>
      <c r="G1744" s="1349" t="s">
        <v>709</v>
      </c>
      <c r="H1744" s="1349" t="s">
        <v>2033</v>
      </c>
      <c r="I1744" s="1349" t="s">
        <v>595</v>
      </c>
      <c r="J1744" s="1274" t="s">
        <v>211</v>
      </c>
      <c r="K1744" s="1362">
        <v>1</v>
      </c>
      <c r="L1744" s="1276" t="s">
        <v>207</v>
      </c>
      <c r="M1744" s="1284">
        <v>21815000</v>
      </c>
      <c r="N1744" s="1349">
        <v>2017</v>
      </c>
      <c r="O1744" s="1377" t="s">
        <v>1275</v>
      </c>
      <c r="P1744" s="1722">
        <f t="shared" si="698"/>
        <v>21815000</v>
      </c>
      <c r="Q1744" s="1349"/>
      <c r="R1744" s="1349"/>
      <c r="S1744" s="1349"/>
      <c r="T1744" s="1414"/>
      <c r="U1744" s="746">
        <v>5</v>
      </c>
      <c r="V1744" s="1281"/>
      <c r="W1744" s="828"/>
      <c r="X1744" s="828"/>
      <c r="Y1744" s="828"/>
      <c r="Z1744" s="1281">
        <f t="shared" si="693"/>
        <v>1</v>
      </c>
      <c r="AA1744" s="829">
        <f t="shared" si="701"/>
        <v>4363000</v>
      </c>
      <c r="AB1744" s="829">
        <f t="shared" si="694"/>
        <v>4363000</v>
      </c>
      <c r="AC1744" s="829">
        <f t="shared" si="702"/>
        <v>17452000</v>
      </c>
      <c r="AD1744" s="830" t="b">
        <f t="shared" si="692"/>
        <v>1</v>
      </c>
      <c r="AE1744" s="738"/>
      <c r="AF1744" s="738"/>
    </row>
    <row r="1745" spans="1:32" ht="15" customHeight="1">
      <c r="A1745" s="1570" t="s">
        <v>1375</v>
      </c>
      <c r="B1745" s="1272"/>
      <c r="C1745" s="1361" t="s">
        <v>1507</v>
      </c>
      <c r="D1745" s="1274">
        <v>208010327</v>
      </c>
      <c r="E1745" s="1274"/>
      <c r="F1745" s="1349" t="s">
        <v>407</v>
      </c>
      <c r="G1745" s="1349" t="s">
        <v>709</v>
      </c>
      <c r="H1745" s="1349" t="s">
        <v>2034</v>
      </c>
      <c r="I1745" s="1349" t="s">
        <v>595</v>
      </c>
      <c r="J1745" s="1274" t="s">
        <v>211</v>
      </c>
      <c r="K1745" s="1362">
        <v>1</v>
      </c>
      <c r="L1745" s="1276" t="s">
        <v>207</v>
      </c>
      <c r="M1745" s="1284">
        <v>21815000</v>
      </c>
      <c r="N1745" s="1349">
        <v>2017</v>
      </c>
      <c r="O1745" s="1377" t="s">
        <v>1275</v>
      </c>
      <c r="P1745" s="1722">
        <f t="shared" si="698"/>
        <v>21815000</v>
      </c>
      <c r="Q1745" s="1349"/>
      <c r="R1745" s="1349"/>
      <c r="S1745" s="1349"/>
      <c r="T1745" s="1414"/>
      <c r="U1745" s="746">
        <v>5</v>
      </c>
      <c r="V1745" s="1281"/>
      <c r="W1745" s="828"/>
      <c r="X1745" s="828"/>
      <c r="Y1745" s="828"/>
      <c r="Z1745" s="1281">
        <f t="shared" si="693"/>
        <v>1</v>
      </c>
      <c r="AA1745" s="829">
        <f t="shared" si="701"/>
        <v>4363000</v>
      </c>
      <c r="AB1745" s="829">
        <f t="shared" si="694"/>
        <v>4363000</v>
      </c>
      <c r="AC1745" s="829">
        <f t="shared" si="702"/>
        <v>17452000</v>
      </c>
      <c r="AD1745" s="830" t="b">
        <f t="shared" si="692"/>
        <v>1</v>
      </c>
      <c r="AE1745" s="738"/>
      <c r="AF1745" s="738"/>
    </row>
    <row r="1746" spans="1:32" ht="15" customHeight="1">
      <c r="A1746" s="1570" t="s">
        <v>1375</v>
      </c>
      <c r="B1746" s="1272"/>
      <c r="C1746" s="1361"/>
      <c r="D1746" s="1274"/>
      <c r="E1746" s="1274"/>
      <c r="F1746" s="1349"/>
      <c r="G1746" s="1349"/>
      <c r="H1746" s="1349"/>
      <c r="I1746" s="1349"/>
      <c r="J1746" s="1274"/>
      <c r="K1746" s="1362"/>
      <c r="L1746" s="1276"/>
      <c r="M1746" s="1284"/>
      <c r="N1746" s="1349"/>
      <c r="O1746" s="1377"/>
      <c r="P1746" s="1722">
        <f t="shared" si="698"/>
        <v>0</v>
      </c>
      <c r="Q1746" s="1349"/>
      <c r="R1746" s="1349"/>
      <c r="S1746" s="1349"/>
      <c r="T1746" s="1414"/>
      <c r="U1746" s="746"/>
      <c r="V1746" s="1281"/>
      <c r="W1746" s="828"/>
      <c r="X1746" s="828"/>
      <c r="Y1746" s="828"/>
      <c r="Z1746" s="1281"/>
      <c r="AA1746" s="829"/>
      <c r="AB1746" s="829"/>
      <c r="AC1746" s="829"/>
      <c r="AD1746" s="830" t="b">
        <f t="shared" si="692"/>
        <v>1</v>
      </c>
      <c r="AE1746" s="738"/>
      <c r="AF1746" s="738"/>
    </row>
    <row r="1747" spans="1:32" ht="15" customHeight="1">
      <c r="A1747" s="1570" t="s">
        <v>1375</v>
      </c>
      <c r="B1747" s="1272">
        <v>255</v>
      </c>
      <c r="C1747" s="1361" t="s">
        <v>1509</v>
      </c>
      <c r="D1747" s="1274">
        <v>208010328</v>
      </c>
      <c r="E1747" s="1274"/>
      <c r="F1747" s="1349" t="s">
        <v>301</v>
      </c>
      <c r="G1747" s="1349" t="s">
        <v>1510</v>
      </c>
      <c r="H1747" s="1349" t="s">
        <v>1511</v>
      </c>
      <c r="I1747" s="1349" t="s">
        <v>595</v>
      </c>
      <c r="J1747" s="1274" t="s">
        <v>211</v>
      </c>
      <c r="K1747" s="1362">
        <v>1</v>
      </c>
      <c r="L1747" s="1276" t="s">
        <v>207</v>
      </c>
      <c r="M1747" s="1284">
        <v>255696000</v>
      </c>
      <c r="N1747" s="1349">
        <v>2017</v>
      </c>
      <c r="O1747" s="1377" t="s">
        <v>1275</v>
      </c>
      <c r="P1747" s="1722">
        <f t="shared" si="698"/>
        <v>255696000</v>
      </c>
      <c r="Q1747" s="1349" t="s">
        <v>99</v>
      </c>
      <c r="R1747" s="1349"/>
      <c r="S1747" s="1349"/>
      <c r="T1747" s="1414"/>
      <c r="U1747" s="746">
        <v>5</v>
      </c>
      <c r="V1747" s="1281"/>
      <c r="W1747" s="828"/>
      <c r="X1747" s="828"/>
      <c r="Y1747" s="828"/>
      <c r="Z1747" s="1281">
        <f t="shared" si="693"/>
        <v>1</v>
      </c>
      <c r="AA1747" s="829">
        <f>P1747/U1747</f>
        <v>51139200</v>
      </c>
      <c r="AB1747" s="829">
        <f t="shared" si="694"/>
        <v>51139200</v>
      </c>
      <c r="AC1747" s="829">
        <f>P1747-AB1747</f>
        <v>204556800</v>
      </c>
      <c r="AD1747" s="830" t="b">
        <f t="shared" si="692"/>
        <v>1</v>
      </c>
      <c r="AE1747" s="738"/>
      <c r="AF1747" s="738"/>
    </row>
    <row r="1748" spans="1:32" ht="15" customHeight="1">
      <c r="A1748" s="1570" t="s">
        <v>1375</v>
      </c>
      <c r="B1748" s="1272"/>
      <c r="C1748" s="1361" t="s">
        <v>1509</v>
      </c>
      <c r="D1748" s="1274">
        <v>208010328</v>
      </c>
      <c r="E1748" s="1274"/>
      <c r="F1748" s="1349" t="s">
        <v>301</v>
      </c>
      <c r="G1748" s="1349" t="s">
        <v>1510</v>
      </c>
      <c r="H1748" s="1349" t="s">
        <v>1511</v>
      </c>
      <c r="I1748" s="1349" t="s">
        <v>595</v>
      </c>
      <c r="J1748" s="1274" t="s">
        <v>211</v>
      </c>
      <c r="K1748" s="1362">
        <v>1</v>
      </c>
      <c r="L1748" s="1276" t="s">
        <v>207</v>
      </c>
      <c r="M1748" s="1284">
        <v>255696000</v>
      </c>
      <c r="N1748" s="1349">
        <v>2017</v>
      </c>
      <c r="O1748" s="1377" t="s">
        <v>1275</v>
      </c>
      <c r="P1748" s="1722">
        <f t="shared" si="698"/>
        <v>255696000</v>
      </c>
      <c r="Q1748" s="1349"/>
      <c r="R1748" s="1349"/>
      <c r="S1748" s="1349"/>
      <c r="T1748" s="1414"/>
      <c r="U1748" s="746">
        <v>5</v>
      </c>
      <c r="V1748" s="1281"/>
      <c r="W1748" s="828"/>
      <c r="X1748" s="828"/>
      <c r="Y1748" s="828"/>
      <c r="Z1748" s="1281">
        <f t="shared" si="693"/>
        <v>1</v>
      </c>
      <c r="AA1748" s="829">
        <f>P1748/U1748</f>
        <v>51139200</v>
      </c>
      <c r="AB1748" s="829">
        <f t="shared" si="694"/>
        <v>51139200</v>
      </c>
      <c r="AC1748" s="829">
        <f>P1748-AB1748</f>
        <v>204556800</v>
      </c>
      <c r="AD1748" s="830" t="b">
        <f t="shared" si="692"/>
        <v>1</v>
      </c>
      <c r="AE1748" s="738"/>
      <c r="AF1748" s="738"/>
    </row>
    <row r="1749" spans="1:32" ht="15" customHeight="1">
      <c r="A1749" s="1570" t="s">
        <v>1375</v>
      </c>
      <c r="B1749" s="1272"/>
      <c r="C1749" s="1361"/>
      <c r="D1749" s="1274"/>
      <c r="E1749" s="1274"/>
      <c r="F1749" s="1349"/>
      <c r="G1749" s="1349"/>
      <c r="H1749" s="1349"/>
      <c r="I1749" s="1349"/>
      <c r="J1749" s="1274"/>
      <c r="K1749" s="1362"/>
      <c r="L1749" s="1276"/>
      <c r="M1749" s="1284"/>
      <c r="N1749" s="1349"/>
      <c r="O1749" s="1377"/>
      <c r="P1749" s="1722">
        <f t="shared" si="698"/>
        <v>0</v>
      </c>
      <c r="Q1749" s="1349"/>
      <c r="R1749" s="1349"/>
      <c r="S1749" s="1349"/>
      <c r="T1749" s="1414"/>
      <c r="U1749" s="746"/>
      <c r="V1749" s="1281"/>
      <c r="W1749" s="828"/>
      <c r="X1749" s="828"/>
      <c r="Y1749" s="828"/>
      <c r="Z1749" s="1281"/>
      <c r="AA1749" s="829"/>
      <c r="AB1749" s="829"/>
      <c r="AC1749" s="829"/>
      <c r="AD1749" s="830" t="b">
        <f t="shared" si="692"/>
        <v>1</v>
      </c>
      <c r="AE1749" s="738"/>
      <c r="AF1749" s="738"/>
    </row>
    <row r="1750" spans="1:32" ht="15" customHeight="1">
      <c r="A1750" s="1570" t="s">
        <v>1375</v>
      </c>
      <c r="B1750" s="1272">
        <v>256</v>
      </c>
      <c r="C1750" s="1361" t="s">
        <v>1512</v>
      </c>
      <c r="D1750" s="1274">
        <v>208010959</v>
      </c>
      <c r="E1750" s="1274"/>
      <c r="F1750" s="1349" t="s">
        <v>301</v>
      </c>
      <c r="G1750" s="1349" t="s">
        <v>1513</v>
      </c>
      <c r="H1750" s="1349" t="s">
        <v>1514</v>
      </c>
      <c r="I1750" s="1349" t="s">
        <v>595</v>
      </c>
      <c r="J1750" s="1274" t="s">
        <v>211</v>
      </c>
      <c r="K1750" s="1362">
        <v>1</v>
      </c>
      <c r="L1750" s="1276" t="s">
        <v>207</v>
      </c>
      <c r="M1750" s="1284">
        <v>74716000</v>
      </c>
      <c r="N1750" s="1349">
        <v>2017</v>
      </c>
      <c r="O1750" s="1377" t="s">
        <v>1275</v>
      </c>
      <c r="P1750" s="1722">
        <f t="shared" si="698"/>
        <v>74716000</v>
      </c>
      <c r="Q1750" s="1349" t="s">
        <v>99</v>
      </c>
      <c r="R1750" s="1349"/>
      <c r="S1750" s="1349"/>
      <c r="T1750" s="1414"/>
      <c r="U1750" s="746">
        <v>5</v>
      </c>
      <c r="V1750" s="1281"/>
      <c r="W1750" s="828"/>
      <c r="X1750" s="828"/>
      <c r="Y1750" s="828"/>
      <c r="Z1750" s="1281">
        <f t="shared" si="693"/>
        <v>1</v>
      </c>
      <c r="AA1750" s="829">
        <f>P1750/U1750</f>
        <v>14943200</v>
      </c>
      <c r="AB1750" s="829">
        <f t="shared" si="694"/>
        <v>14943200</v>
      </c>
      <c r="AC1750" s="829">
        <f>P1750-AB1750</f>
        <v>59772800</v>
      </c>
      <c r="AD1750" s="830" t="b">
        <f t="shared" si="692"/>
        <v>1</v>
      </c>
      <c r="AE1750" s="738"/>
      <c r="AF1750" s="738"/>
    </row>
    <row r="1751" spans="1:32" ht="15" customHeight="1">
      <c r="A1751" s="1570" t="s">
        <v>1375</v>
      </c>
      <c r="B1751" s="1272">
        <v>257</v>
      </c>
      <c r="C1751" s="1361" t="s">
        <v>1515</v>
      </c>
      <c r="D1751" s="1274">
        <v>208010959</v>
      </c>
      <c r="E1751" s="1274"/>
      <c r="F1751" s="1349" t="s">
        <v>301</v>
      </c>
      <c r="G1751" s="1349" t="s">
        <v>1462</v>
      </c>
      <c r="H1751" s="1349" t="s">
        <v>1516</v>
      </c>
      <c r="I1751" s="1349" t="s">
        <v>595</v>
      </c>
      <c r="J1751" s="1274" t="s">
        <v>211</v>
      </c>
      <c r="K1751" s="1362">
        <v>1</v>
      </c>
      <c r="L1751" s="1276" t="s">
        <v>207</v>
      </c>
      <c r="M1751" s="1284">
        <v>143395000</v>
      </c>
      <c r="N1751" s="1349">
        <v>2017</v>
      </c>
      <c r="O1751" s="1377" t="s">
        <v>1275</v>
      </c>
      <c r="P1751" s="1722">
        <f t="shared" si="698"/>
        <v>143395000</v>
      </c>
      <c r="Q1751" s="1349" t="s">
        <v>99</v>
      </c>
      <c r="R1751" s="1349"/>
      <c r="S1751" s="1349"/>
      <c r="T1751" s="1414"/>
      <c r="U1751" s="746">
        <v>5</v>
      </c>
      <c r="V1751" s="1281"/>
      <c r="W1751" s="828"/>
      <c r="X1751" s="828"/>
      <c r="Y1751" s="828"/>
      <c r="Z1751" s="1281">
        <f t="shared" si="693"/>
        <v>1</v>
      </c>
      <c r="AA1751" s="829">
        <f>P1751/U1751</f>
        <v>28679000</v>
      </c>
      <c r="AB1751" s="829">
        <f t="shared" si="694"/>
        <v>28679000</v>
      </c>
      <c r="AC1751" s="829">
        <f>P1751-AB1751</f>
        <v>114716000</v>
      </c>
      <c r="AD1751" s="830" t="b">
        <f t="shared" si="692"/>
        <v>1</v>
      </c>
      <c r="AE1751" s="738"/>
      <c r="AF1751" s="738"/>
    </row>
    <row r="1752" spans="1:32" ht="15" customHeight="1">
      <c r="A1752" s="1570" t="s">
        <v>1375</v>
      </c>
      <c r="B1752" s="1272">
        <v>258</v>
      </c>
      <c r="C1752" s="1361" t="s">
        <v>1517</v>
      </c>
      <c r="D1752" s="1274">
        <v>208010959</v>
      </c>
      <c r="E1752" s="1274"/>
      <c r="F1752" s="1349" t="s">
        <v>301</v>
      </c>
      <c r="G1752" s="1349" t="s">
        <v>1518</v>
      </c>
      <c r="H1752" s="1349" t="s">
        <v>1519</v>
      </c>
      <c r="I1752" s="1349" t="s">
        <v>595</v>
      </c>
      <c r="J1752" s="1274" t="s">
        <v>211</v>
      </c>
      <c r="K1752" s="1362">
        <v>1</v>
      </c>
      <c r="L1752" s="1276" t="s">
        <v>207</v>
      </c>
      <c r="M1752" s="1284">
        <v>179319000</v>
      </c>
      <c r="N1752" s="1349">
        <v>2017</v>
      </c>
      <c r="O1752" s="1377" t="s">
        <v>1275</v>
      </c>
      <c r="P1752" s="1722">
        <f t="shared" si="698"/>
        <v>179319000</v>
      </c>
      <c r="Q1752" s="1349" t="s">
        <v>99</v>
      </c>
      <c r="R1752" s="1349"/>
      <c r="S1752" s="1349"/>
      <c r="T1752" s="1414"/>
      <c r="U1752" s="746">
        <v>5</v>
      </c>
      <c r="V1752" s="1281"/>
      <c r="W1752" s="828"/>
      <c r="X1752" s="828"/>
      <c r="Y1752" s="828"/>
      <c r="Z1752" s="1281">
        <f t="shared" si="693"/>
        <v>1</v>
      </c>
      <c r="AA1752" s="829">
        <f>P1752/U1752</f>
        <v>35863800</v>
      </c>
      <c r="AB1752" s="829">
        <f t="shared" si="694"/>
        <v>35863800</v>
      </c>
      <c r="AC1752" s="829">
        <f>P1752-AB1752</f>
        <v>143455200</v>
      </c>
      <c r="AD1752" s="830" t="b">
        <f t="shared" si="692"/>
        <v>1</v>
      </c>
      <c r="AE1752" s="738"/>
      <c r="AF1752" s="738"/>
    </row>
    <row r="1753" spans="1:32" ht="15" customHeight="1">
      <c r="A1753" s="1570" t="s">
        <v>1375</v>
      </c>
      <c r="B1753" s="1272"/>
      <c r="C1753" s="1361"/>
      <c r="D1753" s="1274"/>
      <c r="E1753" s="1274"/>
      <c r="F1753" s="1349"/>
      <c r="G1753" s="1349"/>
      <c r="H1753" s="1349"/>
      <c r="I1753" s="1349"/>
      <c r="J1753" s="1274"/>
      <c r="K1753" s="1362"/>
      <c r="L1753" s="1276"/>
      <c r="M1753" s="1284"/>
      <c r="N1753" s="1349"/>
      <c r="O1753" s="1377"/>
      <c r="P1753" s="1722">
        <f t="shared" si="698"/>
        <v>0</v>
      </c>
      <c r="Q1753" s="1349"/>
      <c r="R1753" s="1349"/>
      <c r="S1753" s="1349"/>
      <c r="T1753" s="1414"/>
      <c r="U1753" s="746"/>
      <c r="V1753" s="1281"/>
      <c r="W1753" s="828"/>
      <c r="X1753" s="828"/>
      <c r="Y1753" s="828"/>
      <c r="Z1753" s="1281"/>
      <c r="AA1753" s="829"/>
      <c r="AB1753" s="829"/>
      <c r="AC1753" s="829"/>
      <c r="AD1753" s="830" t="b">
        <f t="shared" si="692"/>
        <v>1</v>
      </c>
      <c r="AE1753" s="738"/>
      <c r="AF1753" s="738"/>
    </row>
    <row r="1754" spans="1:32" ht="15" customHeight="1">
      <c r="A1754" s="1570" t="s">
        <v>1375</v>
      </c>
      <c r="B1754" s="1272">
        <v>259</v>
      </c>
      <c r="C1754" s="1361" t="s">
        <v>1520</v>
      </c>
      <c r="D1754" s="1274">
        <v>208010332</v>
      </c>
      <c r="E1754" s="1274"/>
      <c r="F1754" s="1349" t="s">
        <v>396</v>
      </c>
      <c r="G1754" s="1349" t="s">
        <v>1469</v>
      </c>
      <c r="H1754" s="1349" t="s">
        <v>1521</v>
      </c>
      <c r="I1754" s="1349" t="s">
        <v>595</v>
      </c>
      <c r="J1754" s="1274" t="s">
        <v>211</v>
      </c>
      <c r="K1754" s="1362">
        <v>1</v>
      </c>
      <c r="L1754" s="1276" t="s">
        <v>207</v>
      </c>
      <c r="M1754" s="1284">
        <v>234716000</v>
      </c>
      <c r="N1754" s="1349">
        <v>2017</v>
      </c>
      <c r="O1754" s="1377" t="s">
        <v>1275</v>
      </c>
      <c r="P1754" s="1722">
        <f t="shared" si="698"/>
        <v>234716000</v>
      </c>
      <c r="Q1754" s="1349" t="s">
        <v>99</v>
      </c>
      <c r="R1754" s="1349"/>
      <c r="S1754" s="1349"/>
      <c r="T1754" s="1414"/>
      <c r="U1754" s="746">
        <v>5</v>
      </c>
      <c r="V1754" s="1281"/>
      <c r="W1754" s="828"/>
      <c r="X1754" s="828"/>
      <c r="Y1754" s="828"/>
      <c r="Z1754" s="1281">
        <f t="shared" si="693"/>
        <v>1</v>
      </c>
      <c r="AA1754" s="829">
        <f>P1754/U1754</f>
        <v>46943200</v>
      </c>
      <c r="AB1754" s="829">
        <f t="shared" si="694"/>
        <v>46943200</v>
      </c>
      <c r="AC1754" s="829">
        <f>P1754-AB1754</f>
        <v>187772800</v>
      </c>
      <c r="AD1754" s="830" t="b">
        <f t="shared" ref="AD1754:AD1817" si="703">AB1754+AC1754=P1754</f>
        <v>1</v>
      </c>
      <c r="AE1754" s="738"/>
      <c r="AF1754" s="738"/>
    </row>
    <row r="1755" spans="1:32" ht="15" customHeight="1">
      <c r="A1755" s="1570" t="s">
        <v>1375</v>
      </c>
      <c r="B1755" s="1272"/>
      <c r="C1755" s="1361" t="s">
        <v>1520</v>
      </c>
      <c r="D1755" s="1274">
        <v>208010332</v>
      </c>
      <c r="E1755" s="1274"/>
      <c r="F1755" s="1349" t="s">
        <v>396</v>
      </c>
      <c r="G1755" s="1349" t="s">
        <v>1469</v>
      </c>
      <c r="H1755" s="1349" t="s">
        <v>1521</v>
      </c>
      <c r="I1755" s="1349" t="s">
        <v>595</v>
      </c>
      <c r="J1755" s="1274" t="s">
        <v>211</v>
      </c>
      <c r="K1755" s="1362">
        <v>1</v>
      </c>
      <c r="L1755" s="1276" t="s">
        <v>207</v>
      </c>
      <c r="M1755" s="1284">
        <v>234716000</v>
      </c>
      <c r="N1755" s="1349">
        <v>2017</v>
      </c>
      <c r="O1755" s="1377" t="s">
        <v>1275</v>
      </c>
      <c r="P1755" s="1722">
        <f t="shared" si="698"/>
        <v>234716000</v>
      </c>
      <c r="Q1755" s="1349"/>
      <c r="R1755" s="1349"/>
      <c r="S1755" s="1349"/>
      <c r="T1755" s="1414"/>
      <c r="U1755" s="746">
        <v>5</v>
      </c>
      <c r="V1755" s="1281"/>
      <c r="W1755" s="828"/>
      <c r="X1755" s="828"/>
      <c r="Y1755" s="828"/>
      <c r="Z1755" s="1281">
        <f t="shared" si="693"/>
        <v>1</v>
      </c>
      <c r="AA1755" s="829">
        <f>P1755/U1755</f>
        <v>46943200</v>
      </c>
      <c r="AB1755" s="829">
        <f t="shared" si="694"/>
        <v>46943200</v>
      </c>
      <c r="AC1755" s="829">
        <f>P1755-AB1755</f>
        <v>187772800</v>
      </c>
      <c r="AD1755" s="830" t="b">
        <f t="shared" si="703"/>
        <v>1</v>
      </c>
      <c r="AE1755" s="738"/>
      <c r="AF1755" s="738"/>
    </row>
    <row r="1756" spans="1:32" ht="15" customHeight="1">
      <c r="A1756" s="1570" t="s">
        <v>1375</v>
      </c>
      <c r="B1756" s="1272"/>
      <c r="C1756" s="1361"/>
      <c r="D1756" s="1274"/>
      <c r="E1756" s="1274"/>
      <c r="F1756" s="1349"/>
      <c r="G1756" s="1349"/>
      <c r="H1756" s="1349"/>
      <c r="I1756" s="1349"/>
      <c r="J1756" s="1274"/>
      <c r="K1756" s="1362"/>
      <c r="L1756" s="1276"/>
      <c r="M1756" s="1284"/>
      <c r="N1756" s="1349"/>
      <c r="O1756" s="1377"/>
      <c r="P1756" s="1722">
        <f t="shared" si="698"/>
        <v>0</v>
      </c>
      <c r="Q1756" s="1349"/>
      <c r="R1756" s="1349"/>
      <c r="S1756" s="1349"/>
      <c r="T1756" s="1414"/>
      <c r="U1756" s="746"/>
      <c r="V1756" s="1281"/>
      <c r="W1756" s="828"/>
      <c r="X1756" s="828"/>
      <c r="Y1756" s="828"/>
      <c r="Z1756" s="1281"/>
      <c r="AA1756" s="829"/>
      <c r="AB1756" s="829"/>
      <c r="AC1756" s="829"/>
      <c r="AD1756" s="830" t="b">
        <f t="shared" si="703"/>
        <v>1</v>
      </c>
      <c r="AE1756" s="738"/>
      <c r="AF1756" s="738"/>
    </row>
    <row r="1757" spans="1:32" ht="15" customHeight="1">
      <c r="A1757" s="1570" t="s">
        <v>1375</v>
      </c>
      <c r="B1757" s="1272">
        <v>260</v>
      </c>
      <c r="C1757" s="1361" t="s">
        <v>1522</v>
      </c>
      <c r="D1757" s="1274">
        <v>208011603</v>
      </c>
      <c r="E1757" s="1274"/>
      <c r="F1757" s="1349" t="s">
        <v>301</v>
      </c>
      <c r="G1757" s="1349" t="s">
        <v>1523</v>
      </c>
      <c r="H1757" s="1349" t="s">
        <v>1524</v>
      </c>
      <c r="I1757" s="1349" t="s">
        <v>595</v>
      </c>
      <c r="J1757" s="1274" t="s">
        <v>211</v>
      </c>
      <c r="K1757" s="1362">
        <v>1</v>
      </c>
      <c r="L1757" s="1276" t="s">
        <v>207</v>
      </c>
      <c r="M1757" s="1284">
        <v>226413000</v>
      </c>
      <c r="N1757" s="1349">
        <v>2017</v>
      </c>
      <c r="O1757" s="1377" t="s">
        <v>1275</v>
      </c>
      <c r="P1757" s="1722">
        <f t="shared" si="698"/>
        <v>226413000</v>
      </c>
      <c r="Q1757" s="1349" t="s">
        <v>99</v>
      </c>
      <c r="R1757" s="1349"/>
      <c r="S1757" s="1349"/>
      <c r="T1757" s="1414"/>
      <c r="U1757" s="746">
        <v>5</v>
      </c>
      <c r="V1757" s="1281"/>
      <c r="W1757" s="828"/>
      <c r="X1757" s="828"/>
      <c r="Y1757" s="828"/>
      <c r="Z1757" s="1281">
        <f t="shared" ref="Z1757:Z1812" si="704">2017-N1757+1</f>
        <v>1</v>
      </c>
      <c r="AA1757" s="829">
        <f>P1757/U1757</f>
        <v>45282600</v>
      </c>
      <c r="AB1757" s="829">
        <f t="shared" si="694"/>
        <v>45282600</v>
      </c>
      <c r="AC1757" s="829">
        <f>P1757-AB1757</f>
        <v>181130400</v>
      </c>
      <c r="AD1757" s="830" t="b">
        <f t="shared" si="703"/>
        <v>1</v>
      </c>
      <c r="AE1757" s="738"/>
      <c r="AF1757" s="738"/>
    </row>
    <row r="1758" spans="1:32" ht="15" customHeight="1">
      <c r="A1758" s="1570" t="s">
        <v>1375</v>
      </c>
      <c r="B1758" s="1272">
        <v>261</v>
      </c>
      <c r="C1758" s="1361" t="s">
        <v>1525</v>
      </c>
      <c r="D1758" s="1274">
        <v>208010334</v>
      </c>
      <c r="E1758" s="1274"/>
      <c r="F1758" s="1349" t="s">
        <v>301</v>
      </c>
      <c r="G1758" s="1349" t="s">
        <v>1526</v>
      </c>
      <c r="H1758" s="1349" t="s">
        <v>1527</v>
      </c>
      <c r="I1758" s="1349" t="s">
        <v>595</v>
      </c>
      <c r="J1758" s="1274" t="s">
        <v>211</v>
      </c>
      <c r="K1758" s="1362">
        <v>1</v>
      </c>
      <c r="L1758" s="1276" t="s">
        <v>207</v>
      </c>
      <c r="M1758" s="1284">
        <v>184630000</v>
      </c>
      <c r="N1758" s="1349">
        <v>2017</v>
      </c>
      <c r="O1758" s="1377" t="s">
        <v>1275</v>
      </c>
      <c r="P1758" s="1722">
        <f t="shared" si="698"/>
        <v>184630000</v>
      </c>
      <c r="Q1758" s="1349" t="s">
        <v>99</v>
      </c>
      <c r="R1758" s="1349"/>
      <c r="S1758" s="1349"/>
      <c r="T1758" s="1414"/>
      <c r="U1758" s="746">
        <v>5</v>
      </c>
      <c r="V1758" s="1281"/>
      <c r="W1758" s="828"/>
      <c r="X1758" s="828"/>
      <c r="Y1758" s="828"/>
      <c r="Z1758" s="1281">
        <f t="shared" si="704"/>
        <v>1</v>
      </c>
      <c r="AA1758" s="829">
        <f>P1758/U1758</f>
        <v>36926000</v>
      </c>
      <c r="AB1758" s="829">
        <f t="shared" si="694"/>
        <v>36926000</v>
      </c>
      <c r="AC1758" s="829">
        <f>P1758-AB1758</f>
        <v>147704000</v>
      </c>
      <c r="AD1758" s="830" t="b">
        <f t="shared" si="703"/>
        <v>1</v>
      </c>
      <c r="AE1758" s="738"/>
      <c r="AF1758" s="738"/>
    </row>
    <row r="1759" spans="1:32" ht="15" customHeight="1">
      <c r="A1759" s="1570" t="s">
        <v>1375</v>
      </c>
      <c r="B1759" s="1272"/>
      <c r="C1759" s="1361"/>
      <c r="D1759" s="1274"/>
      <c r="E1759" s="1274"/>
      <c r="F1759" s="1349"/>
      <c r="G1759" s="1349"/>
      <c r="H1759" s="1349"/>
      <c r="I1759" s="1349"/>
      <c r="J1759" s="1274"/>
      <c r="K1759" s="1362"/>
      <c r="L1759" s="1276"/>
      <c r="M1759" s="1284"/>
      <c r="N1759" s="1349"/>
      <c r="O1759" s="1377"/>
      <c r="P1759" s="1722">
        <f t="shared" si="698"/>
        <v>0</v>
      </c>
      <c r="Q1759" s="1349"/>
      <c r="R1759" s="1349"/>
      <c r="S1759" s="1349"/>
      <c r="T1759" s="1414"/>
      <c r="U1759" s="746"/>
      <c r="V1759" s="1281"/>
      <c r="W1759" s="828"/>
      <c r="X1759" s="828"/>
      <c r="Y1759" s="828"/>
      <c r="Z1759" s="1281"/>
      <c r="AA1759" s="829"/>
      <c r="AB1759" s="829"/>
      <c r="AC1759" s="829"/>
      <c r="AD1759" s="830" t="b">
        <f t="shared" si="703"/>
        <v>1</v>
      </c>
      <c r="AE1759" s="738"/>
      <c r="AF1759" s="738"/>
    </row>
    <row r="1760" spans="1:32" ht="15" customHeight="1">
      <c r="A1760" s="1570" t="s">
        <v>1375</v>
      </c>
      <c r="B1760" s="1272">
        <v>262</v>
      </c>
      <c r="C1760" s="1361" t="s">
        <v>1528</v>
      </c>
      <c r="D1760" s="1274">
        <v>208010335</v>
      </c>
      <c r="E1760" s="1274"/>
      <c r="F1760" s="1349" t="s">
        <v>396</v>
      </c>
      <c r="G1760" s="1349" t="s">
        <v>1513</v>
      </c>
      <c r="H1760" s="1349" t="s">
        <v>1529</v>
      </c>
      <c r="I1760" s="1349" t="s">
        <v>595</v>
      </c>
      <c r="J1760" s="1274" t="s">
        <v>211</v>
      </c>
      <c r="K1760" s="1362">
        <v>1</v>
      </c>
      <c r="L1760" s="1276" t="s">
        <v>207</v>
      </c>
      <c r="M1760" s="1284">
        <v>4981000</v>
      </c>
      <c r="N1760" s="1349">
        <v>2017</v>
      </c>
      <c r="O1760" s="1377" t="s">
        <v>1275</v>
      </c>
      <c r="P1760" s="1722">
        <f t="shared" si="698"/>
        <v>4981000</v>
      </c>
      <c r="Q1760" s="1349" t="s">
        <v>99</v>
      </c>
      <c r="R1760" s="1349"/>
      <c r="S1760" s="1349"/>
      <c r="T1760" s="1414"/>
      <c r="U1760" s="746">
        <v>5</v>
      </c>
      <c r="V1760" s="1281"/>
      <c r="W1760" s="828"/>
      <c r="X1760" s="828"/>
      <c r="Y1760" s="828"/>
      <c r="Z1760" s="1281">
        <f t="shared" si="704"/>
        <v>1</v>
      </c>
      <c r="AA1760" s="829">
        <f>P1760/U1760</f>
        <v>996200</v>
      </c>
      <c r="AB1760" s="829">
        <f t="shared" ref="AB1760:AB1816" si="705">Z1760*AA1760</f>
        <v>996200</v>
      </c>
      <c r="AC1760" s="829">
        <f>P1760-AB1760</f>
        <v>3984800</v>
      </c>
      <c r="AD1760" s="830" t="b">
        <f t="shared" si="703"/>
        <v>1</v>
      </c>
      <c r="AE1760" s="738"/>
      <c r="AF1760" s="738"/>
    </row>
    <row r="1761" spans="1:32" ht="15" customHeight="1">
      <c r="A1761" s="1570" t="s">
        <v>1375</v>
      </c>
      <c r="B1761" s="1272"/>
      <c r="C1761" s="1361" t="s">
        <v>1528</v>
      </c>
      <c r="D1761" s="1274">
        <v>208010335</v>
      </c>
      <c r="E1761" s="1274"/>
      <c r="F1761" s="1349" t="s">
        <v>396</v>
      </c>
      <c r="G1761" s="1349" t="s">
        <v>1513</v>
      </c>
      <c r="H1761" s="1349" t="s">
        <v>1529</v>
      </c>
      <c r="I1761" s="1349" t="s">
        <v>595</v>
      </c>
      <c r="J1761" s="1274" t="s">
        <v>211</v>
      </c>
      <c r="K1761" s="1362">
        <v>1</v>
      </c>
      <c r="L1761" s="1276" t="s">
        <v>207</v>
      </c>
      <c r="M1761" s="1284">
        <v>4981000</v>
      </c>
      <c r="N1761" s="1349">
        <v>2017</v>
      </c>
      <c r="O1761" s="1377" t="s">
        <v>1275</v>
      </c>
      <c r="P1761" s="1722">
        <f t="shared" si="698"/>
        <v>4981000</v>
      </c>
      <c r="Q1761" s="1349"/>
      <c r="R1761" s="1349"/>
      <c r="S1761" s="1349"/>
      <c r="T1761" s="1414"/>
      <c r="U1761" s="746">
        <v>5</v>
      </c>
      <c r="V1761" s="1281"/>
      <c r="W1761" s="828"/>
      <c r="X1761" s="828"/>
      <c r="Y1761" s="828"/>
      <c r="Z1761" s="1281">
        <f t="shared" si="704"/>
        <v>1</v>
      </c>
      <c r="AA1761" s="829">
        <f>P1761/U1761</f>
        <v>996200</v>
      </c>
      <c r="AB1761" s="829">
        <f t="shared" si="705"/>
        <v>996200</v>
      </c>
      <c r="AC1761" s="829">
        <f>P1761-AB1761</f>
        <v>3984800</v>
      </c>
      <c r="AD1761" s="830" t="b">
        <f t="shared" si="703"/>
        <v>1</v>
      </c>
      <c r="AE1761" s="738"/>
      <c r="AF1761" s="738"/>
    </row>
    <row r="1762" spans="1:32" ht="15" customHeight="1">
      <c r="A1762" s="1570" t="s">
        <v>1375</v>
      </c>
      <c r="B1762" s="1272"/>
      <c r="C1762" s="1361"/>
      <c r="D1762" s="1274"/>
      <c r="E1762" s="1274"/>
      <c r="F1762" s="1349"/>
      <c r="G1762" s="1349"/>
      <c r="H1762" s="1349"/>
      <c r="I1762" s="1349"/>
      <c r="J1762" s="1274"/>
      <c r="K1762" s="1362"/>
      <c r="L1762" s="1276"/>
      <c r="M1762" s="1284"/>
      <c r="N1762" s="1349"/>
      <c r="O1762" s="1377"/>
      <c r="P1762" s="1722">
        <f t="shared" si="698"/>
        <v>0</v>
      </c>
      <c r="Q1762" s="1349"/>
      <c r="R1762" s="1349"/>
      <c r="S1762" s="1349"/>
      <c r="T1762" s="1414"/>
      <c r="U1762" s="746"/>
      <c r="V1762" s="1281"/>
      <c r="W1762" s="828"/>
      <c r="X1762" s="828"/>
      <c r="Y1762" s="828"/>
      <c r="Z1762" s="1281"/>
      <c r="AA1762" s="829"/>
      <c r="AB1762" s="829"/>
      <c r="AC1762" s="829"/>
      <c r="AD1762" s="830" t="b">
        <f t="shared" si="703"/>
        <v>1</v>
      </c>
      <c r="AE1762" s="738"/>
      <c r="AF1762" s="738"/>
    </row>
    <row r="1763" spans="1:32" ht="15" customHeight="1">
      <c r="A1763" s="1570" t="s">
        <v>1375</v>
      </c>
      <c r="B1763" s="1272">
        <v>263</v>
      </c>
      <c r="C1763" s="1361" t="s">
        <v>1530</v>
      </c>
      <c r="D1763" s="1274">
        <v>208010336</v>
      </c>
      <c r="E1763" s="1274"/>
      <c r="F1763" s="1349" t="s">
        <v>396</v>
      </c>
      <c r="G1763" s="1349" t="s">
        <v>1531</v>
      </c>
      <c r="H1763" s="1349" t="s">
        <v>1532</v>
      </c>
      <c r="I1763" s="1349" t="s">
        <v>595</v>
      </c>
      <c r="J1763" s="1274" t="s">
        <v>211</v>
      </c>
      <c r="K1763" s="1362">
        <v>1</v>
      </c>
      <c r="L1763" s="1276" t="s">
        <v>207</v>
      </c>
      <c r="M1763" s="1284">
        <v>5777000</v>
      </c>
      <c r="N1763" s="1349">
        <v>2017</v>
      </c>
      <c r="O1763" s="1377" t="s">
        <v>1275</v>
      </c>
      <c r="P1763" s="1722">
        <f t="shared" si="698"/>
        <v>5777000</v>
      </c>
      <c r="Q1763" s="1349" t="s">
        <v>99</v>
      </c>
      <c r="R1763" s="1349"/>
      <c r="S1763" s="1349"/>
      <c r="T1763" s="1414"/>
      <c r="U1763" s="746">
        <v>5</v>
      </c>
      <c r="V1763" s="1281"/>
      <c r="W1763" s="828"/>
      <c r="X1763" s="828"/>
      <c r="Y1763" s="828"/>
      <c r="Z1763" s="1281">
        <f>2017-N1763+1</f>
        <v>1</v>
      </c>
      <c r="AA1763" s="829">
        <f>P1763/U1763</f>
        <v>1155400</v>
      </c>
      <c r="AB1763" s="829">
        <f t="shared" si="705"/>
        <v>1155400</v>
      </c>
      <c r="AC1763" s="829">
        <f>P1763-AB1763</f>
        <v>4621600</v>
      </c>
      <c r="AD1763" s="830" t="b">
        <f t="shared" si="703"/>
        <v>1</v>
      </c>
      <c r="AE1763" s="738"/>
      <c r="AF1763" s="738"/>
    </row>
    <row r="1764" spans="1:32" ht="15" customHeight="1">
      <c r="A1764" s="1570" t="s">
        <v>1375</v>
      </c>
      <c r="B1764" s="1272"/>
      <c r="C1764" s="1361" t="s">
        <v>1530</v>
      </c>
      <c r="D1764" s="1274">
        <v>208010336</v>
      </c>
      <c r="E1764" s="1274"/>
      <c r="F1764" s="1349" t="s">
        <v>396</v>
      </c>
      <c r="G1764" s="1349" t="s">
        <v>1531</v>
      </c>
      <c r="H1764" s="1349" t="s">
        <v>1532</v>
      </c>
      <c r="I1764" s="1349" t="s">
        <v>595</v>
      </c>
      <c r="J1764" s="1274" t="s">
        <v>211</v>
      </c>
      <c r="K1764" s="1362">
        <v>1</v>
      </c>
      <c r="L1764" s="1276" t="s">
        <v>207</v>
      </c>
      <c r="M1764" s="1284">
        <v>5777000</v>
      </c>
      <c r="N1764" s="1349">
        <v>2017</v>
      </c>
      <c r="O1764" s="1377" t="s">
        <v>1275</v>
      </c>
      <c r="P1764" s="1722">
        <f t="shared" si="698"/>
        <v>5777000</v>
      </c>
      <c r="Q1764" s="1349"/>
      <c r="R1764" s="1349"/>
      <c r="S1764" s="1349"/>
      <c r="T1764" s="1414"/>
      <c r="U1764" s="746">
        <v>5</v>
      </c>
      <c r="V1764" s="1281"/>
      <c r="W1764" s="828"/>
      <c r="X1764" s="828"/>
      <c r="Y1764" s="828"/>
      <c r="Z1764" s="1281">
        <f t="shared" si="704"/>
        <v>1</v>
      </c>
      <c r="AA1764" s="829">
        <f>P1764/U1764</f>
        <v>1155400</v>
      </c>
      <c r="AB1764" s="829">
        <f t="shared" si="705"/>
        <v>1155400</v>
      </c>
      <c r="AC1764" s="829">
        <f>P1764-AB1764</f>
        <v>4621600</v>
      </c>
      <c r="AD1764" s="830" t="b">
        <f t="shared" si="703"/>
        <v>1</v>
      </c>
      <c r="AE1764" s="738"/>
      <c r="AF1764" s="738"/>
    </row>
    <row r="1765" spans="1:32" ht="15" customHeight="1">
      <c r="A1765" s="1570" t="s">
        <v>1375</v>
      </c>
      <c r="B1765" s="1272"/>
      <c r="C1765" s="1361"/>
      <c r="D1765" s="1274"/>
      <c r="E1765" s="1274"/>
      <c r="F1765" s="1349"/>
      <c r="G1765" s="1349"/>
      <c r="H1765" s="1349"/>
      <c r="I1765" s="1349"/>
      <c r="J1765" s="1274"/>
      <c r="K1765" s="1362"/>
      <c r="L1765" s="1276"/>
      <c r="M1765" s="1284"/>
      <c r="N1765" s="1349"/>
      <c r="O1765" s="1377"/>
      <c r="P1765" s="1722">
        <f t="shared" si="698"/>
        <v>0</v>
      </c>
      <c r="Q1765" s="1349"/>
      <c r="R1765" s="1349"/>
      <c r="S1765" s="1349"/>
      <c r="T1765" s="1414"/>
      <c r="U1765" s="746"/>
      <c r="V1765" s="1281"/>
      <c r="W1765" s="828"/>
      <c r="X1765" s="828"/>
      <c r="Y1765" s="828"/>
      <c r="Z1765" s="1281"/>
      <c r="AA1765" s="829"/>
      <c r="AB1765" s="829"/>
      <c r="AC1765" s="829"/>
      <c r="AD1765" s="830" t="b">
        <f t="shared" si="703"/>
        <v>1</v>
      </c>
      <c r="AE1765" s="738"/>
      <c r="AF1765" s="738"/>
    </row>
    <row r="1766" spans="1:32" ht="15" customHeight="1">
      <c r="A1766" s="1570" t="s">
        <v>1375</v>
      </c>
      <c r="B1766" s="1272">
        <v>264</v>
      </c>
      <c r="C1766" s="1361" t="s">
        <v>1533</v>
      </c>
      <c r="D1766" s="1274">
        <v>208010337</v>
      </c>
      <c r="E1766" s="1274"/>
      <c r="F1766" s="1349" t="s">
        <v>396</v>
      </c>
      <c r="G1766" s="1349" t="s">
        <v>1521</v>
      </c>
      <c r="H1766" s="1349" t="s">
        <v>1521</v>
      </c>
      <c r="I1766" s="1349" t="s">
        <v>595</v>
      </c>
      <c r="J1766" s="1274" t="s">
        <v>211</v>
      </c>
      <c r="K1766" s="1362">
        <v>1</v>
      </c>
      <c r="L1766" s="1276" t="s">
        <v>207</v>
      </c>
      <c r="M1766" s="1284">
        <v>3255000</v>
      </c>
      <c r="N1766" s="1349">
        <v>2017</v>
      </c>
      <c r="O1766" s="1377" t="s">
        <v>1275</v>
      </c>
      <c r="P1766" s="1722">
        <f t="shared" si="698"/>
        <v>3255000</v>
      </c>
      <c r="Q1766" s="1349" t="s">
        <v>99</v>
      </c>
      <c r="R1766" s="1349"/>
      <c r="S1766" s="1349"/>
      <c r="T1766" s="1414"/>
      <c r="U1766" s="746">
        <v>5</v>
      </c>
      <c r="V1766" s="1281"/>
      <c r="W1766" s="828"/>
      <c r="X1766" s="828"/>
      <c r="Y1766" s="828"/>
      <c r="Z1766" s="1281">
        <f t="shared" si="704"/>
        <v>1</v>
      </c>
      <c r="AA1766" s="829">
        <f>P1766/U1766</f>
        <v>651000</v>
      </c>
      <c r="AB1766" s="829">
        <f t="shared" si="705"/>
        <v>651000</v>
      </c>
      <c r="AC1766" s="829">
        <f>P1766-AB1766</f>
        <v>2604000</v>
      </c>
      <c r="AD1766" s="830" t="b">
        <f t="shared" si="703"/>
        <v>1</v>
      </c>
      <c r="AE1766" s="738"/>
      <c r="AF1766" s="738"/>
    </row>
    <row r="1767" spans="1:32" ht="15" customHeight="1">
      <c r="A1767" s="1570" t="s">
        <v>1375</v>
      </c>
      <c r="B1767" s="1272"/>
      <c r="C1767" s="1361" t="s">
        <v>1533</v>
      </c>
      <c r="D1767" s="1274">
        <v>208010337</v>
      </c>
      <c r="E1767" s="1274"/>
      <c r="F1767" s="1349" t="s">
        <v>396</v>
      </c>
      <c r="G1767" s="1349" t="s">
        <v>1521</v>
      </c>
      <c r="H1767" s="1349" t="s">
        <v>1521</v>
      </c>
      <c r="I1767" s="1349" t="s">
        <v>595</v>
      </c>
      <c r="J1767" s="1274" t="s">
        <v>211</v>
      </c>
      <c r="K1767" s="1362">
        <v>1</v>
      </c>
      <c r="L1767" s="1276" t="s">
        <v>207</v>
      </c>
      <c r="M1767" s="1284">
        <v>3255000</v>
      </c>
      <c r="N1767" s="1529">
        <v>2017</v>
      </c>
      <c r="O1767" s="1377" t="s">
        <v>1275</v>
      </c>
      <c r="P1767" s="1722">
        <f t="shared" si="698"/>
        <v>3255000</v>
      </c>
      <c r="Q1767" s="1349"/>
      <c r="R1767" s="1349"/>
      <c r="S1767" s="1349"/>
      <c r="T1767" s="1414"/>
      <c r="U1767" s="746">
        <v>5</v>
      </c>
      <c r="V1767" s="1281"/>
      <c r="W1767" s="828"/>
      <c r="X1767" s="828"/>
      <c r="Y1767" s="828"/>
      <c r="Z1767" s="1281">
        <f>2017-N1766+1</f>
        <v>1</v>
      </c>
      <c r="AA1767" s="829">
        <f>P1767/U1767</f>
        <v>651000</v>
      </c>
      <c r="AB1767" s="829">
        <f t="shared" ref="AB1767:AB1770" si="706">Z1767*AA1767</f>
        <v>651000</v>
      </c>
      <c r="AC1767" s="829">
        <f>P1767-AB1767</f>
        <v>2604000</v>
      </c>
      <c r="AD1767" s="830" t="b">
        <f t="shared" si="703"/>
        <v>1</v>
      </c>
      <c r="AE1767" s="738"/>
      <c r="AF1767" s="738"/>
    </row>
    <row r="1768" spans="1:32" ht="15" customHeight="1">
      <c r="A1768" s="1570" t="s">
        <v>1375</v>
      </c>
      <c r="B1768" s="1272"/>
      <c r="C1768" s="1361" t="s">
        <v>1533</v>
      </c>
      <c r="D1768" s="1274">
        <v>208010337</v>
      </c>
      <c r="E1768" s="1274"/>
      <c r="F1768" s="1349" t="s">
        <v>396</v>
      </c>
      <c r="G1768" s="1349" t="s">
        <v>1521</v>
      </c>
      <c r="H1768" s="1349" t="s">
        <v>1521</v>
      </c>
      <c r="I1768" s="1349" t="s">
        <v>595</v>
      </c>
      <c r="J1768" s="1274" t="s">
        <v>211</v>
      </c>
      <c r="K1768" s="1362">
        <v>1</v>
      </c>
      <c r="L1768" s="1276" t="s">
        <v>207</v>
      </c>
      <c r="M1768" s="1284">
        <v>3255000</v>
      </c>
      <c r="N1768" s="1529">
        <v>2017</v>
      </c>
      <c r="O1768" s="1377" t="s">
        <v>1275</v>
      </c>
      <c r="P1768" s="1722">
        <f t="shared" si="698"/>
        <v>3255000</v>
      </c>
      <c r="Q1768" s="1349"/>
      <c r="R1768" s="1349"/>
      <c r="S1768" s="1349"/>
      <c r="T1768" s="1414"/>
      <c r="U1768" s="746">
        <v>5</v>
      </c>
      <c r="V1768" s="1281"/>
      <c r="W1768" s="828"/>
      <c r="X1768" s="828"/>
      <c r="Y1768" s="828"/>
      <c r="Z1768" s="1281">
        <f t="shared" si="704"/>
        <v>1</v>
      </c>
      <c r="AA1768" s="829">
        <f>P1768/U1768</f>
        <v>651000</v>
      </c>
      <c r="AB1768" s="829">
        <f t="shared" si="706"/>
        <v>651000</v>
      </c>
      <c r="AC1768" s="829">
        <f>P1768-AB1768</f>
        <v>2604000</v>
      </c>
      <c r="AD1768" s="830" t="b">
        <f t="shared" si="703"/>
        <v>1</v>
      </c>
      <c r="AE1768" s="738"/>
      <c r="AF1768" s="738"/>
    </row>
    <row r="1769" spans="1:32" ht="15" customHeight="1">
      <c r="A1769" s="1570" t="s">
        <v>1375</v>
      </c>
      <c r="B1769" s="1272"/>
      <c r="C1769" s="1361" t="s">
        <v>1533</v>
      </c>
      <c r="D1769" s="1274">
        <v>208010337</v>
      </c>
      <c r="E1769" s="1274"/>
      <c r="F1769" s="1349" t="s">
        <v>396</v>
      </c>
      <c r="G1769" s="1349" t="s">
        <v>1521</v>
      </c>
      <c r="H1769" s="1349" t="s">
        <v>1521</v>
      </c>
      <c r="I1769" s="1349" t="s">
        <v>595</v>
      </c>
      <c r="J1769" s="1274" t="s">
        <v>211</v>
      </c>
      <c r="K1769" s="1362">
        <v>1</v>
      </c>
      <c r="L1769" s="1276" t="s">
        <v>207</v>
      </c>
      <c r="M1769" s="1284">
        <v>3255000</v>
      </c>
      <c r="N1769" s="1529">
        <v>2017</v>
      </c>
      <c r="O1769" s="1377" t="s">
        <v>1275</v>
      </c>
      <c r="P1769" s="1722">
        <f t="shared" si="698"/>
        <v>3255000</v>
      </c>
      <c r="Q1769" s="1349"/>
      <c r="R1769" s="1349"/>
      <c r="S1769" s="1349"/>
      <c r="T1769" s="1414"/>
      <c r="U1769" s="746">
        <v>5</v>
      </c>
      <c r="V1769" s="1281"/>
      <c r="W1769" s="828"/>
      <c r="X1769" s="828"/>
      <c r="Y1769" s="828"/>
      <c r="Z1769" s="1281">
        <f t="shared" si="704"/>
        <v>1</v>
      </c>
      <c r="AA1769" s="829">
        <f>P1769/U1769</f>
        <v>651000</v>
      </c>
      <c r="AB1769" s="829">
        <f t="shared" si="706"/>
        <v>651000</v>
      </c>
      <c r="AC1769" s="829">
        <f>P1769-AB1769</f>
        <v>2604000</v>
      </c>
      <c r="AD1769" s="830" t="b">
        <f t="shared" si="703"/>
        <v>1</v>
      </c>
      <c r="AE1769" s="738"/>
      <c r="AF1769" s="738"/>
    </row>
    <row r="1770" spans="1:32" ht="15" customHeight="1">
      <c r="A1770" s="1570" t="s">
        <v>1375</v>
      </c>
      <c r="B1770" s="1272"/>
      <c r="C1770" s="1361" t="s">
        <v>1533</v>
      </c>
      <c r="D1770" s="1274">
        <v>208010337</v>
      </c>
      <c r="E1770" s="1274"/>
      <c r="F1770" s="1349" t="s">
        <v>396</v>
      </c>
      <c r="G1770" s="1349" t="s">
        <v>1521</v>
      </c>
      <c r="H1770" s="1349" t="s">
        <v>1521</v>
      </c>
      <c r="I1770" s="1349" t="s">
        <v>595</v>
      </c>
      <c r="J1770" s="1274" t="s">
        <v>211</v>
      </c>
      <c r="K1770" s="1362">
        <v>1</v>
      </c>
      <c r="L1770" s="1276" t="s">
        <v>207</v>
      </c>
      <c r="M1770" s="1284">
        <v>3255000</v>
      </c>
      <c r="N1770" s="1529">
        <v>2017</v>
      </c>
      <c r="O1770" s="1377" t="s">
        <v>1275</v>
      </c>
      <c r="P1770" s="1722">
        <f t="shared" si="698"/>
        <v>3255000</v>
      </c>
      <c r="Q1770" s="1349"/>
      <c r="R1770" s="1349"/>
      <c r="S1770" s="1349"/>
      <c r="T1770" s="1414"/>
      <c r="U1770" s="746">
        <v>5</v>
      </c>
      <c r="V1770" s="1281"/>
      <c r="W1770" s="828"/>
      <c r="X1770" s="828"/>
      <c r="Y1770" s="828"/>
      <c r="Z1770" s="1281">
        <f t="shared" si="704"/>
        <v>1</v>
      </c>
      <c r="AA1770" s="829">
        <f>P1770/U1770</f>
        <v>651000</v>
      </c>
      <c r="AB1770" s="829">
        <f t="shared" si="706"/>
        <v>651000</v>
      </c>
      <c r="AC1770" s="829">
        <f>P1770-AB1770</f>
        <v>2604000</v>
      </c>
      <c r="AD1770" s="830" t="b">
        <f t="shared" si="703"/>
        <v>1</v>
      </c>
      <c r="AE1770" s="738"/>
      <c r="AF1770" s="738"/>
    </row>
    <row r="1771" spans="1:32" ht="15" customHeight="1">
      <c r="A1771" s="1570" t="s">
        <v>1375</v>
      </c>
      <c r="B1771" s="1272"/>
      <c r="C1771" s="1361"/>
      <c r="D1771" s="1274"/>
      <c r="E1771" s="1274"/>
      <c r="F1771" s="1349"/>
      <c r="G1771" s="1349"/>
      <c r="H1771" s="1349"/>
      <c r="I1771" s="1349"/>
      <c r="J1771" s="1274"/>
      <c r="K1771" s="1362"/>
      <c r="L1771" s="1276"/>
      <c r="M1771" s="1284"/>
      <c r="N1771" s="1349"/>
      <c r="O1771" s="1377"/>
      <c r="P1771" s="1722">
        <f t="shared" si="698"/>
        <v>0</v>
      </c>
      <c r="Q1771" s="1349"/>
      <c r="R1771" s="1349"/>
      <c r="S1771" s="1349"/>
      <c r="T1771" s="1414"/>
      <c r="U1771" s="746"/>
      <c r="V1771" s="1281"/>
      <c r="W1771" s="828"/>
      <c r="X1771" s="828"/>
      <c r="Y1771" s="828"/>
      <c r="Z1771" s="1281"/>
      <c r="AA1771" s="829"/>
      <c r="AB1771" s="829"/>
      <c r="AC1771" s="829"/>
      <c r="AD1771" s="830" t="b">
        <f t="shared" si="703"/>
        <v>1</v>
      </c>
      <c r="AE1771" s="738"/>
      <c r="AF1771" s="738"/>
    </row>
    <row r="1772" spans="1:32" ht="15" customHeight="1">
      <c r="A1772" s="1570" t="s">
        <v>1375</v>
      </c>
      <c r="B1772" s="1272">
        <v>265</v>
      </c>
      <c r="C1772" s="1361" t="s">
        <v>1534</v>
      </c>
      <c r="D1772" s="1349"/>
      <c r="E1772" s="1349"/>
      <c r="F1772" s="1349"/>
      <c r="G1772" s="1349"/>
      <c r="H1772" s="1349"/>
      <c r="I1772" s="1349"/>
      <c r="J1772" s="1274"/>
      <c r="K1772" s="1362"/>
      <c r="L1772" s="1276"/>
      <c r="M1772" s="1284"/>
      <c r="N1772" s="1349"/>
      <c r="O1772" s="1377"/>
      <c r="P1772" s="1722">
        <f t="shared" si="698"/>
        <v>0</v>
      </c>
      <c r="Q1772" s="1349"/>
      <c r="R1772" s="1349"/>
      <c r="S1772" s="1349"/>
      <c r="T1772" s="1414"/>
      <c r="U1772" s="746"/>
      <c r="V1772" s="1281"/>
      <c r="W1772" s="828"/>
      <c r="X1772" s="828"/>
      <c r="Y1772" s="828"/>
      <c r="Z1772" s="1281"/>
      <c r="AA1772" s="829"/>
      <c r="AB1772" s="829"/>
      <c r="AC1772" s="829"/>
      <c r="AD1772" s="830" t="b">
        <f t="shared" si="703"/>
        <v>1</v>
      </c>
      <c r="AE1772" s="738"/>
      <c r="AF1772" s="738"/>
    </row>
    <row r="1773" spans="1:32" ht="15" customHeight="1">
      <c r="A1773" s="1570" t="s">
        <v>1375</v>
      </c>
      <c r="B1773" s="1272"/>
      <c r="C1773" s="1361"/>
      <c r="D1773" s="1274"/>
      <c r="E1773" s="1274"/>
      <c r="F1773" s="1349"/>
      <c r="G1773" s="1349"/>
      <c r="H1773" s="1349"/>
      <c r="I1773" s="1349"/>
      <c r="J1773" s="1274"/>
      <c r="K1773" s="1362"/>
      <c r="L1773" s="1276"/>
      <c r="M1773" s="1282"/>
      <c r="N1773" s="1349"/>
      <c r="O1773" s="1377"/>
      <c r="P1773" s="1722">
        <f t="shared" si="698"/>
        <v>0</v>
      </c>
      <c r="Q1773" s="1349"/>
      <c r="R1773" s="1349"/>
      <c r="S1773" s="1349"/>
      <c r="T1773" s="1414"/>
      <c r="U1773" s="746"/>
      <c r="V1773" s="1281"/>
      <c r="W1773" s="828"/>
      <c r="X1773" s="828"/>
      <c r="Y1773" s="828"/>
      <c r="Z1773" s="1281"/>
      <c r="AA1773" s="829"/>
      <c r="AB1773" s="829"/>
      <c r="AC1773" s="829"/>
      <c r="AD1773" s="830" t="b">
        <f t="shared" si="703"/>
        <v>1</v>
      </c>
      <c r="AE1773" s="738"/>
      <c r="AF1773" s="738"/>
    </row>
    <row r="1774" spans="1:32" ht="15" customHeight="1">
      <c r="A1774" s="1570" t="s">
        <v>1375</v>
      </c>
      <c r="B1774" s="1272">
        <v>269</v>
      </c>
      <c r="C1774" s="1361" t="s">
        <v>1536</v>
      </c>
      <c r="D1774" s="1274">
        <v>208010244</v>
      </c>
      <c r="E1774" s="1274"/>
      <c r="F1774" s="1349" t="s">
        <v>396</v>
      </c>
      <c r="G1774" s="1349" t="s">
        <v>1462</v>
      </c>
      <c r="H1774" s="1349" t="s">
        <v>1537</v>
      </c>
      <c r="I1774" s="1349" t="s">
        <v>595</v>
      </c>
      <c r="J1774" s="1274" t="s">
        <v>211</v>
      </c>
      <c r="K1774" s="1362">
        <v>1</v>
      </c>
      <c r="L1774" s="1276" t="s">
        <v>207</v>
      </c>
      <c r="M1774" s="1284">
        <v>84528000</v>
      </c>
      <c r="N1774" s="1349">
        <v>2017</v>
      </c>
      <c r="O1774" s="1377" t="s">
        <v>1275</v>
      </c>
      <c r="P1774" s="1722">
        <f t="shared" si="698"/>
        <v>84528000</v>
      </c>
      <c r="Q1774" s="1349" t="s">
        <v>99</v>
      </c>
      <c r="R1774" s="1349"/>
      <c r="S1774" s="1349"/>
      <c r="T1774" s="1414"/>
      <c r="U1774" s="746">
        <v>5</v>
      </c>
      <c r="V1774" s="1281"/>
      <c r="W1774" s="828"/>
      <c r="X1774" s="828"/>
      <c r="Y1774" s="828"/>
      <c r="Z1774" s="1281">
        <f t="shared" si="704"/>
        <v>1</v>
      </c>
      <c r="AA1774" s="829">
        <f>P1774/U1774</f>
        <v>16905600</v>
      </c>
      <c r="AB1774" s="829">
        <f t="shared" si="705"/>
        <v>16905600</v>
      </c>
      <c r="AC1774" s="829">
        <f>P1774-AB1774</f>
        <v>67622400</v>
      </c>
      <c r="AD1774" s="830" t="b">
        <f t="shared" si="703"/>
        <v>1</v>
      </c>
      <c r="AE1774" s="738"/>
      <c r="AF1774" s="738"/>
    </row>
    <row r="1775" spans="1:32" ht="15" customHeight="1">
      <c r="A1775" s="1570" t="s">
        <v>1375</v>
      </c>
      <c r="B1775" s="1272"/>
      <c r="C1775" s="1361" t="s">
        <v>1536</v>
      </c>
      <c r="D1775" s="1274">
        <v>208010244</v>
      </c>
      <c r="E1775" s="1274"/>
      <c r="F1775" s="1349" t="s">
        <v>396</v>
      </c>
      <c r="G1775" s="1349" t="s">
        <v>1462</v>
      </c>
      <c r="H1775" s="1349" t="s">
        <v>1537</v>
      </c>
      <c r="I1775" s="1349" t="s">
        <v>595</v>
      </c>
      <c r="J1775" s="1274" t="s">
        <v>211</v>
      </c>
      <c r="K1775" s="1362">
        <v>1</v>
      </c>
      <c r="L1775" s="1276" t="s">
        <v>207</v>
      </c>
      <c r="M1775" s="1284">
        <v>84528000</v>
      </c>
      <c r="N1775" s="1349">
        <v>2017</v>
      </c>
      <c r="O1775" s="1377" t="s">
        <v>1275</v>
      </c>
      <c r="P1775" s="1722">
        <f t="shared" si="698"/>
        <v>84528000</v>
      </c>
      <c r="Q1775" s="1349"/>
      <c r="R1775" s="1349"/>
      <c r="S1775" s="1349"/>
      <c r="T1775" s="1414"/>
      <c r="U1775" s="746">
        <v>5</v>
      </c>
      <c r="V1775" s="1281"/>
      <c r="W1775" s="828"/>
      <c r="X1775" s="828"/>
      <c r="Y1775" s="828"/>
      <c r="Z1775" s="1281">
        <f t="shared" si="704"/>
        <v>1</v>
      </c>
      <c r="AA1775" s="829">
        <f>P1775/U1775</f>
        <v>16905600</v>
      </c>
      <c r="AB1775" s="829">
        <f t="shared" si="705"/>
        <v>16905600</v>
      </c>
      <c r="AC1775" s="829">
        <f>P1775-AB1775</f>
        <v>67622400</v>
      </c>
      <c r="AD1775" s="830" t="b">
        <f t="shared" si="703"/>
        <v>1</v>
      </c>
      <c r="AE1775" s="738"/>
      <c r="AF1775" s="738"/>
    </row>
    <row r="1776" spans="1:32" ht="15" customHeight="1">
      <c r="A1776" s="1570" t="s">
        <v>1375</v>
      </c>
      <c r="B1776" s="1272"/>
      <c r="C1776" s="1361"/>
      <c r="D1776" s="1274"/>
      <c r="E1776" s="1274"/>
      <c r="F1776" s="1349"/>
      <c r="G1776" s="1349"/>
      <c r="H1776" s="1349"/>
      <c r="I1776" s="1349"/>
      <c r="J1776" s="1274"/>
      <c r="K1776" s="1362"/>
      <c r="L1776" s="1276"/>
      <c r="M1776" s="1284"/>
      <c r="N1776" s="1349"/>
      <c r="O1776" s="1377"/>
      <c r="P1776" s="1722">
        <f t="shared" si="698"/>
        <v>0</v>
      </c>
      <c r="Q1776" s="1349"/>
      <c r="R1776" s="1349"/>
      <c r="S1776" s="1349"/>
      <c r="T1776" s="1414"/>
      <c r="U1776" s="746"/>
      <c r="V1776" s="1281"/>
      <c r="W1776" s="828"/>
      <c r="X1776" s="828"/>
      <c r="Y1776" s="828"/>
      <c r="Z1776" s="1281"/>
      <c r="AA1776" s="829"/>
      <c r="AB1776" s="829"/>
      <c r="AC1776" s="829"/>
      <c r="AD1776" s="830" t="b">
        <f t="shared" si="703"/>
        <v>1</v>
      </c>
      <c r="AE1776" s="738"/>
      <c r="AF1776" s="738"/>
    </row>
    <row r="1777" spans="1:32" ht="15" customHeight="1">
      <c r="A1777" s="1570" t="s">
        <v>1375</v>
      </c>
      <c r="B1777" s="1272">
        <v>270</v>
      </c>
      <c r="C1777" s="1361" t="s">
        <v>1538</v>
      </c>
      <c r="D1777" s="1274">
        <v>208010341</v>
      </c>
      <c r="E1777" s="1274"/>
      <c r="F1777" s="1349" t="s">
        <v>1315</v>
      </c>
      <c r="G1777" s="1349" t="s">
        <v>1418</v>
      </c>
      <c r="H1777" s="1349" t="s">
        <v>1539</v>
      </c>
      <c r="I1777" s="1349" t="s">
        <v>595</v>
      </c>
      <c r="J1777" s="1274" t="s">
        <v>211</v>
      </c>
      <c r="K1777" s="1362">
        <v>1</v>
      </c>
      <c r="L1777" s="1276" t="s">
        <v>207</v>
      </c>
      <c r="M1777" s="1284">
        <v>44166000</v>
      </c>
      <c r="N1777" s="1349">
        <v>2017</v>
      </c>
      <c r="O1777" s="1377" t="s">
        <v>1275</v>
      </c>
      <c r="P1777" s="1722">
        <f t="shared" si="698"/>
        <v>44166000</v>
      </c>
      <c r="Q1777" s="1349" t="s">
        <v>99</v>
      </c>
      <c r="R1777" s="1349"/>
      <c r="S1777" s="1349"/>
      <c r="T1777" s="1414"/>
      <c r="U1777" s="746">
        <v>5</v>
      </c>
      <c r="V1777" s="1281"/>
      <c r="W1777" s="828"/>
      <c r="X1777" s="828"/>
      <c r="Y1777" s="828"/>
      <c r="Z1777" s="1281">
        <f t="shared" si="704"/>
        <v>1</v>
      </c>
      <c r="AA1777" s="829">
        <f t="shared" ref="AA1777:AA1788" si="707">P1777/U1777</f>
        <v>8833200</v>
      </c>
      <c r="AB1777" s="829">
        <f t="shared" si="705"/>
        <v>8833200</v>
      </c>
      <c r="AC1777" s="829">
        <f t="shared" ref="AC1777:AC1788" si="708">P1777-AB1777</f>
        <v>35332800</v>
      </c>
      <c r="AD1777" s="830" t="b">
        <f t="shared" si="703"/>
        <v>1</v>
      </c>
      <c r="AE1777" s="738"/>
      <c r="AF1777" s="738"/>
    </row>
    <row r="1778" spans="1:32" ht="15" customHeight="1">
      <c r="A1778" s="1570" t="s">
        <v>1375</v>
      </c>
      <c r="B1778" s="1272"/>
      <c r="C1778" s="1361" t="s">
        <v>1538</v>
      </c>
      <c r="D1778" s="1274">
        <v>208010341</v>
      </c>
      <c r="E1778" s="1274"/>
      <c r="F1778" s="1349" t="s">
        <v>1315</v>
      </c>
      <c r="G1778" s="1349" t="s">
        <v>1418</v>
      </c>
      <c r="H1778" s="1349" t="s">
        <v>2035</v>
      </c>
      <c r="I1778" s="1349" t="s">
        <v>595</v>
      </c>
      <c r="J1778" s="1274" t="s">
        <v>211</v>
      </c>
      <c r="K1778" s="1362">
        <v>1</v>
      </c>
      <c r="L1778" s="1276" t="s">
        <v>207</v>
      </c>
      <c r="M1778" s="1284">
        <v>44166000</v>
      </c>
      <c r="N1778" s="1349">
        <v>2017</v>
      </c>
      <c r="O1778" s="1377" t="s">
        <v>1275</v>
      </c>
      <c r="P1778" s="1722">
        <f t="shared" si="698"/>
        <v>44166000</v>
      </c>
      <c r="Q1778" s="1349"/>
      <c r="R1778" s="1349"/>
      <c r="S1778" s="1349"/>
      <c r="T1778" s="1414"/>
      <c r="U1778" s="746">
        <v>5</v>
      </c>
      <c r="V1778" s="1281"/>
      <c r="W1778" s="828"/>
      <c r="X1778" s="828"/>
      <c r="Y1778" s="828"/>
      <c r="Z1778" s="1281">
        <f t="shared" si="704"/>
        <v>1</v>
      </c>
      <c r="AA1778" s="829">
        <f t="shared" si="707"/>
        <v>8833200</v>
      </c>
      <c r="AB1778" s="829">
        <f t="shared" si="705"/>
        <v>8833200</v>
      </c>
      <c r="AC1778" s="829">
        <f t="shared" si="708"/>
        <v>35332800</v>
      </c>
      <c r="AD1778" s="830" t="b">
        <f t="shared" si="703"/>
        <v>1</v>
      </c>
      <c r="AE1778" s="738"/>
      <c r="AF1778" s="738"/>
    </row>
    <row r="1779" spans="1:32" ht="15" customHeight="1">
      <c r="A1779" s="1570" t="s">
        <v>1375</v>
      </c>
      <c r="B1779" s="1272"/>
      <c r="C1779" s="1361" t="s">
        <v>1538</v>
      </c>
      <c r="D1779" s="1274">
        <v>208010341</v>
      </c>
      <c r="E1779" s="1274"/>
      <c r="F1779" s="1349" t="s">
        <v>1315</v>
      </c>
      <c r="G1779" s="1349" t="s">
        <v>1418</v>
      </c>
      <c r="H1779" s="1349" t="s">
        <v>2036</v>
      </c>
      <c r="I1779" s="1349" t="s">
        <v>595</v>
      </c>
      <c r="J1779" s="1274" t="s">
        <v>211</v>
      </c>
      <c r="K1779" s="1362">
        <v>1</v>
      </c>
      <c r="L1779" s="1276" t="s">
        <v>207</v>
      </c>
      <c r="M1779" s="1284">
        <v>44166000</v>
      </c>
      <c r="N1779" s="1349">
        <v>2017</v>
      </c>
      <c r="O1779" s="1377" t="s">
        <v>1275</v>
      </c>
      <c r="P1779" s="1722">
        <f t="shared" si="698"/>
        <v>44166000</v>
      </c>
      <c r="Q1779" s="1349"/>
      <c r="R1779" s="1349"/>
      <c r="S1779" s="1349"/>
      <c r="T1779" s="1414"/>
      <c r="U1779" s="746">
        <v>5</v>
      </c>
      <c r="V1779" s="1281"/>
      <c r="W1779" s="828"/>
      <c r="X1779" s="828"/>
      <c r="Y1779" s="828"/>
      <c r="Z1779" s="1281">
        <f t="shared" si="704"/>
        <v>1</v>
      </c>
      <c r="AA1779" s="829">
        <f t="shared" si="707"/>
        <v>8833200</v>
      </c>
      <c r="AB1779" s="829">
        <f t="shared" si="705"/>
        <v>8833200</v>
      </c>
      <c r="AC1779" s="829">
        <f t="shared" si="708"/>
        <v>35332800</v>
      </c>
      <c r="AD1779" s="830" t="b">
        <f t="shared" si="703"/>
        <v>1</v>
      </c>
      <c r="AE1779" s="738"/>
      <c r="AF1779" s="738"/>
    </row>
    <row r="1780" spans="1:32" ht="15" customHeight="1">
      <c r="A1780" s="1570" t="s">
        <v>1375</v>
      </c>
      <c r="B1780" s="1272"/>
      <c r="C1780" s="1361" t="s">
        <v>1538</v>
      </c>
      <c r="D1780" s="1274">
        <v>208010341</v>
      </c>
      <c r="E1780" s="1274"/>
      <c r="F1780" s="1349" t="s">
        <v>1315</v>
      </c>
      <c r="G1780" s="1349" t="s">
        <v>1418</v>
      </c>
      <c r="H1780" s="1349" t="s">
        <v>2037</v>
      </c>
      <c r="I1780" s="1349" t="s">
        <v>595</v>
      </c>
      <c r="J1780" s="1274" t="s">
        <v>211</v>
      </c>
      <c r="K1780" s="1362">
        <v>1</v>
      </c>
      <c r="L1780" s="1276" t="s">
        <v>207</v>
      </c>
      <c r="M1780" s="1284">
        <v>44166000</v>
      </c>
      <c r="N1780" s="1349">
        <v>2017</v>
      </c>
      <c r="O1780" s="1377" t="s">
        <v>1275</v>
      </c>
      <c r="P1780" s="1722">
        <f t="shared" si="698"/>
        <v>44166000</v>
      </c>
      <c r="Q1780" s="1349"/>
      <c r="R1780" s="1349"/>
      <c r="S1780" s="1349"/>
      <c r="T1780" s="1414"/>
      <c r="U1780" s="746">
        <v>5</v>
      </c>
      <c r="V1780" s="1281"/>
      <c r="W1780" s="828"/>
      <c r="X1780" s="828"/>
      <c r="Y1780" s="828"/>
      <c r="Z1780" s="1281">
        <f t="shared" si="704"/>
        <v>1</v>
      </c>
      <c r="AA1780" s="829">
        <f t="shared" si="707"/>
        <v>8833200</v>
      </c>
      <c r="AB1780" s="829">
        <f t="shared" si="705"/>
        <v>8833200</v>
      </c>
      <c r="AC1780" s="829">
        <f t="shared" si="708"/>
        <v>35332800</v>
      </c>
      <c r="AD1780" s="830" t="b">
        <f t="shared" si="703"/>
        <v>1</v>
      </c>
      <c r="AE1780" s="738"/>
      <c r="AF1780" s="738"/>
    </row>
    <row r="1781" spans="1:32" ht="15" customHeight="1">
      <c r="A1781" s="1570" t="s">
        <v>1375</v>
      </c>
      <c r="B1781" s="1272"/>
      <c r="C1781" s="1361" t="s">
        <v>1538</v>
      </c>
      <c r="D1781" s="1274">
        <v>208010341</v>
      </c>
      <c r="E1781" s="1274"/>
      <c r="F1781" s="1349" t="s">
        <v>1315</v>
      </c>
      <c r="G1781" s="1349" t="s">
        <v>1418</v>
      </c>
      <c r="H1781" s="1349" t="s">
        <v>2038</v>
      </c>
      <c r="I1781" s="1349" t="s">
        <v>595</v>
      </c>
      <c r="J1781" s="1274" t="s">
        <v>211</v>
      </c>
      <c r="K1781" s="1362">
        <v>1</v>
      </c>
      <c r="L1781" s="1276" t="s">
        <v>207</v>
      </c>
      <c r="M1781" s="1284">
        <v>44166000</v>
      </c>
      <c r="N1781" s="1349">
        <v>2017</v>
      </c>
      <c r="O1781" s="1377" t="s">
        <v>1275</v>
      </c>
      <c r="P1781" s="1722">
        <f t="shared" si="698"/>
        <v>44166000</v>
      </c>
      <c r="Q1781" s="1349"/>
      <c r="R1781" s="1349"/>
      <c r="S1781" s="1349"/>
      <c r="T1781" s="1414"/>
      <c r="U1781" s="746">
        <v>5</v>
      </c>
      <c r="V1781" s="1281"/>
      <c r="W1781" s="828"/>
      <c r="X1781" s="828"/>
      <c r="Y1781" s="828"/>
      <c r="Z1781" s="1281">
        <f t="shared" si="704"/>
        <v>1</v>
      </c>
      <c r="AA1781" s="829">
        <f t="shared" si="707"/>
        <v>8833200</v>
      </c>
      <c r="AB1781" s="829">
        <f t="shared" si="705"/>
        <v>8833200</v>
      </c>
      <c r="AC1781" s="829">
        <f t="shared" si="708"/>
        <v>35332800</v>
      </c>
      <c r="AD1781" s="830" t="b">
        <f t="shared" si="703"/>
        <v>1</v>
      </c>
      <c r="AE1781" s="738"/>
      <c r="AF1781" s="738"/>
    </row>
    <row r="1782" spans="1:32" ht="15" customHeight="1">
      <c r="A1782" s="1570" t="s">
        <v>1375</v>
      </c>
      <c r="B1782" s="1272"/>
      <c r="C1782" s="1361" t="s">
        <v>1538</v>
      </c>
      <c r="D1782" s="1274">
        <v>208010341</v>
      </c>
      <c r="E1782" s="1274"/>
      <c r="F1782" s="1349" t="s">
        <v>1315</v>
      </c>
      <c r="G1782" s="1349" t="s">
        <v>1418</v>
      </c>
      <c r="H1782" s="1349" t="s">
        <v>2039</v>
      </c>
      <c r="I1782" s="1349" t="s">
        <v>595</v>
      </c>
      <c r="J1782" s="1274" t="s">
        <v>211</v>
      </c>
      <c r="K1782" s="1362">
        <v>1</v>
      </c>
      <c r="L1782" s="1276" t="s">
        <v>207</v>
      </c>
      <c r="M1782" s="1284">
        <v>44166000</v>
      </c>
      <c r="N1782" s="1349">
        <v>2017</v>
      </c>
      <c r="O1782" s="1377" t="s">
        <v>1275</v>
      </c>
      <c r="P1782" s="1722">
        <f t="shared" si="698"/>
        <v>44166000</v>
      </c>
      <c r="Q1782" s="1349"/>
      <c r="R1782" s="1349"/>
      <c r="S1782" s="1349"/>
      <c r="T1782" s="1414"/>
      <c r="U1782" s="746">
        <v>5</v>
      </c>
      <c r="V1782" s="1281"/>
      <c r="W1782" s="828"/>
      <c r="X1782" s="828"/>
      <c r="Y1782" s="828"/>
      <c r="Z1782" s="1281">
        <f t="shared" si="704"/>
        <v>1</v>
      </c>
      <c r="AA1782" s="829">
        <f t="shared" si="707"/>
        <v>8833200</v>
      </c>
      <c r="AB1782" s="829">
        <f t="shared" si="705"/>
        <v>8833200</v>
      </c>
      <c r="AC1782" s="829">
        <f t="shared" si="708"/>
        <v>35332800</v>
      </c>
      <c r="AD1782" s="830" t="b">
        <f t="shared" si="703"/>
        <v>1</v>
      </c>
      <c r="AE1782" s="738"/>
      <c r="AF1782" s="738"/>
    </row>
    <row r="1783" spans="1:32" ht="15" customHeight="1">
      <c r="A1783" s="1570" t="s">
        <v>1375</v>
      </c>
      <c r="B1783" s="1272"/>
      <c r="C1783" s="1361" t="s">
        <v>1538</v>
      </c>
      <c r="D1783" s="1274">
        <v>208010341</v>
      </c>
      <c r="E1783" s="1274"/>
      <c r="F1783" s="1349" t="s">
        <v>1315</v>
      </c>
      <c r="G1783" s="1349" t="s">
        <v>1418</v>
      </c>
      <c r="H1783" s="1349" t="s">
        <v>2040</v>
      </c>
      <c r="I1783" s="1349" t="s">
        <v>595</v>
      </c>
      <c r="J1783" s="1274" t="s">
        <v>211</v>
      </c>
      <c r="K1783" s="1362">
        <v>1</v>
      </c>
      <c r="L1783" s="1276" t="s">
        <v>207</v>
      </c>
      <c r="M1783" s="1284">
        <v>44166000</v>
      </c>
      <c r="N1783" s="1349">
        <v>2017</v>
      </c>
      <c r="O1783" s="1377" t="s">
        <v>1275</v>
      </c>
      <c r="P1783" s="1722">
        <f t="shared" si="698"/>
        <v>44166000</v>
      </c>
      <c r="Q1783" s="1349"/>
      <c r="R1783" s="1349"/>
      <c r="S1783" s="1349"/>
      <c r="T1783" s="1414"/>
      <c r="U1783" s="746">
        <v>5</v>
      </c>
      <c r="V1783" s="1281"/>
      <c r="W1783" s="828"/>
      <c r="X1783" s="828"/>
      <c r="Y1783" s="828"/>
      <c r="Z1783" s="1281">
        <f t="shared" si="704"/>
        <v>1</v>
      </c>
      <c r="AA1783" s="829">
        <f t="shared" si="707"/>
        <v>8833200</v>
      </c>
      <c r="AB1783" s="829">
        <f t="shared" si="705"/>
        <v>8833200</v>
      </c>
      <c r="AC1783" s="829">
        <f t="shared" si="708"/>
        <v>35332800</v>
      </c>
      <c r="AD1783" s="830" t="b">
        <f t="shared" si="703"/>
        <v>1</v>
      </c>
      <c r="AE1783" s="738"/>
      <c r="AF1783" s="738"/>
    </row>
    <row r="1784" spans="1:32" ht="15" customHeight="1">
      <c r="A1784" s="1570" t="s">
        <v>1375</v>
      </c>
      <c r="B1784" s="1272"/>
      <c r="C1784" s="1361" t="s">
        <v>1538</v>
      </c>
      <c r="D1784" s="1274">
        <v>208010341</v>
      </c>
      <c r="E1784" s="1274"/>
      <c r="F1784" s="1349" t="s">
        <v>1315</v>
      </c>
      <c r="G1784" s="1349" t="s">
        <v>1418</v>
      </c>
      <c r="H1784" s="1349" t="s">
        <v>2041</v>
      </c>
      <c r="I1784" s="1349" t="s">
        <v>595</v>
      </c>
      <c r="J1784" s="1274" t="s">
        <v>211</v>
      </c>
      <c r="K1784" s="1362">
        <v>1</v>
      </c>
      <c r="L1784" s="1276" t="s">
        <v>207</v>
      </c>
      <c r="M1784" s="1284">
        <v>44166000</v>
      </c>
      <c r="N1784" s="1349">
        <v>2017</v>
      </c>
      <c r="O1784" s="1377" t="s">
        <v>1275</v>
      </c>
      <c r="P1784" s="1722">
        <f t="shared" ref="P1784:P1846" si="709">K1784*M1784</f>
        <v>44166000</v>
      </c>
      <c r="Q1784" s="1349"/>
      <c r="R1784" s="1349"/>
      <c r="S1784" s="1349"/>
      <c r="T1784" s="1414"/>
      <c r="U1784" s="746">
        <v>5</v>
      </c>
      <c r="V1784" s="1281"/>
      <c r="W1784" s="828"/>
      <c r="X1784" s="828"/>
      <c r="Y1784" s="828"/>
      <c r="Z1784" s="1281">
        <f t="shared" si="704"/>
        <v>1</v>
      </c>
      <c r="AA1784" s="829">
        <f t="shared" si="707"/>
        <v>8833200</v>
      </c>
      <c r="AB1784" s="829">
        <f t="shared" si="705"/>
        <v>8833200</v>
      </c>
      <c r="AC1784" s="829">
        <f t="shared" si="708"/>
        <v>35332800</v>
      </c>
      <c r="AD1784" s="830" t="b">
        <f t="shared" si="703"/>
        <v>1</v>
      </c>
      <c r="AE1784" s="738"/>
      <c r="AF1784" s="738"/>
    </row>
    <row r="1785" spans="1:32" ht="15" customHeight="1">
      <c r="A1785" s="1570" t="s">
        <v>1375</v>
      </c>
      <c r="B1785" s="1272"/>
      <c r="C1785" s="1361" t="s">
        <v>1538</v>
      </c>
      <c r="D1785" s="1274">
        <v>208010341</v>
      </c>
      <c r="E1785" s="1274"/>
      <c r="F1785" s="1349" t="s">
        <v>1315</v>
      </c>
      <c r="G1785" s="1349" t="s">
        <v>1418</v>
      </c>
      <c r="H1785" s="1349" t="s">
        <v>2042</v>
      </c>
      <c r="I1785" s="1349" t="s">
        <v>595</v>
      </c>
      <c r="J1785" s="1274" t="s">
        <v>211</v>
      </c>
      <c r="K1785" s="1362">
        <v>1</v>
      </c>
      <c r="L1785" s="1276" t="s">
        <v>207</v>
      </c>
      <c r="M1785" s="1284">
        <v>44166000</v>
      </c>
      <c r="N1785" s="1349">
        <v>2017</v>
      </c>
      <c r="O1785" s="1377" t="s">
        <v>1275</v>
      </c>
      <c r="P1785" s="1722">
        <f t="shared" si="709"/>
        <v>44166000</v>
      </c>
      <c r="Q1785" s="1349"/>
      <c r="R1785" s="1349"/>
      <c r="S1785" s="1349"/>
      <c r="T1785" s="1414"/>
      <c r="U1785" s="746">
        <v>5</v>
      </c>
      <c r="V1785" s="1281"/>
      <c r="W1785" s="828"/>
      <c r="X1785" s="828"/>
      <c r="Y1785" s="828"/>
      <c r="Z1785" s="1281">
        <f t="shared" si="704"/>
        <v>1</v>
      </c>
      <c r="AA1785" s="829">
        <f t="shared" si="707"/>
        <v>8833200</v>
      </c>
      <c r="AB1785" s="829">
        <f t="shared" si="705"/>
        <v>8833200</v>
      </c>
      <c r="AC1785" s="829">
        <f t="shared" si="708"/>
        <v>35332800</v>
      </c>
      <c r="AD1785" s="830" t="b">
        <f t="shared" si="703"/>
        <v>1</v>
      </c>
      <c r="AE1785" s="738"/>
      <c r="AF1785" s="738"/>
    </row>
    <row r="1786" spans="1:32" ht="15" customHeight="1">
      <c r="A1786" s="1570" t="s">
        <v>1375</v>
      </c>
      <c r="B1786" s="1272"/>
      <c r="C1786" s="1361" t="s">
        <v>1538</v>
      </c>
      <c r="D1786" s="1274">
        <v>208010341</v>
      </c>
      <c r="E1786" s="1274"/>
      <c r="F1786" s="1349" t="s">
        <v>1315</v>
      </c>
      <c r="G1786" s="1349" t="s">
        <v>1418</v>
      </c>
      <c r="H1786" s="1349" t="s">
        <v>2043</v>
      </c>
      <c r="I1786" s="1349" t="s">
        <v>595</v>
      </c>
      <c r="J1786" s="1274" t="s">
        <v>211</v>
      </c>
      <c r="K1786" s="1362">
        <v>1</v>
      </c>
      <c r="L1786" s="1276" t="s">
        <v>207</v>
      </c>
      <c r="M1786" s="1284">
        <v>44166000</v>
      </c>
      <c r="N1786" s="1349">
        <v>2017</v>
      </c>
      <c r="O1786" s="1377" t="s">
        <v>1275</v>
      </c>
      <c r="P1786" s="1722">
        <f t="shared" si="709"/>
        <v>44166000</v>
      </c>
      <c r="Q1786" s="1349"/>
      <c r="R1786" s="1349"/>
      <c r="S1786" s="1349"/>
      <c r="T1786" s="1414"/>
      <c r="U1786" s="746">
        <v>5</v>
      </c>
      <c r="V1786" s="1281"/>
      <c r="W1786" s="828"/>
      <c r="X1786" s="828"/>
      <c r="Y1786" s="828"/>
      <c r="Z1786" s="1281">
        <f t="shared" si="704"/>
        <v>1</v>
      </c>
      <c r="AA1786" s="829">
        <f t="shared" si="707"/>
        <v>8833200</v>
      </c>
      <c r="AB1786" s="829">
        <f t="shared" si="705"/>
        <v>8833200</v>
      </c>
      <c r="AC1786" s="829">
        <f t="shared" si="708"/>
        <v>35332800</v>
      </c>
      <c r="AD1786" s="830" t="b">
        <f t="shared" si="703"/>
        <v>1</v>
      </c>
      <c r="AE1786" s="738"/>
      <c r="AF1786" s="738"/>
    </row>
    <row r="1787" spans="1:32" ht="15" customHeight="1">
      <c r="A1787" s="1570" t="s">
        <v>1375</v>
      </c>
      <c r="B1787" s="1272"/>
      <c r="C1787" s="1361" t="s">
        <v>1538</v>
      </c>
      <c r="D1787" s="1274">
        <v>208010341</v>
      </c>
      <c r="E1787" s="1274"/>
      <c r="F1787" s="1349" t="s">
        <v>1315</v>
      </c>
      <c r="G1787" s="1349" t="s">
        <v>1418</v>
      </c>
      <c r="H1787" s="1349" t="s">
        <v>2044</v>
      </c>
      <c r="I1787" s="1349" t="s">
        <v>595</v>
      </c>
      <c r="J1787" s="1274" t="s">
        <v>211</v>
      </c>
      <c r="K1787" s="1362">
        <v>1</v>
      </c>
      <c r="L1787" s="1276" t="s">
        <v>207</v>
      </c>
      <c r="M1787" s="1284">
        <v>44166000</v>
      </c>
      <c r="N1787" s="1349">
        <v>2017</v>
      </c>
      <c r="O1787" s="1377" t="s">
        <v>1275</v>
      </c>
      <c r="P1787" s="1722">
        <f t="shared" si="709"/>
        <v>44166000</v>
      </c>
      <c r="Q1787" s="1349"/>
      <c r="R1787" s="1349"/>
      <c r="S1787" s="1349"/>
      <c r="T1787" s="1414"/>
      <c r="U1787" s="746">
        <v>5</v>
      </c>
      <c r="V1787" s="1281"/>
      <c r="W1787" s="828"/>
      <c r="X1787" s="828"/>
      <c r="Y1787" s="828"/>
      <c r="Z1787" s="1281">
        <f t="shared" si="704"/>
        <v>1</v>
      </c>
      <c r="AA1787" s="829">
        <f t="shared" si="707"/>
        <v>8833200</v>
      </c>
      <c r="AB1787" s="829">
        <f t="shared" si="705"/>
        <v>8833200</v>
      </c>
      <c r="AC1787" s="829">
        <f t="shared" si="708"/>
        <v>35332800</v>
      </c>
      <c r="AD1787" s="830" t="b">
        <f t="shared" si="703"/>
        <v>1</v>
      </c>
      <c r="AE1787" s="738"/>
      <c r="AF1787" s="738"/>
    </row>
    <row r="1788" spans="1:32" ht="15" customHeight="1">
      <c r="A1788" s="1570" t="s">
        <v>1375</v>
      </c>
      <c r="B1788" s="1272"/>
      <c r="C1788" s="1361" t="s">
        <v>1538</v>
      </c>
      <c r="D1788" s="1274">
        <v>208010341</v>
      </c>
      <c r="E1788" s="1274"/>
      <c r="F1788" s="1349" t="s">
        <v>1315</v>
      </c>
      <c r="G1788" s="1349" t="s">
        <v>1418</v>
      </c>
      <c r="H1788" s="1349" t="s">
        <v>2045</v>
      </c>
      <c r="I1788" s="1349" t="s">
        <v>595</v>
      </c>
      <c r="J1788" s="1274" t="s">
        <v>211</v>
      </c>
      <c r="K1788" s="1362">
        <v>1</v>
      </c>
      <c r="L1788" s="1276" t="s">
        <v>207</v>
      </c>
      <c r="M1788" s="1284">
        <v>44166000</v>
      </c>
      <c r="N1788" s="1349">
        <v>2017</v>
      </c>
      <c r="O1788" s="1377" t="s">
        <v>1275</v>
      </c>
      <c r="P1788" s="1722">
        <f t="shared" si="709"/>
        <v>44166000</v>
      </c>
      <c r="Q1788" s="1349"/>
      <c r="R1788" s="1349"/>
      <c r="S1788" s="1349"/>
      <c r="T1788" s="1414"/>
      <c r="U1788" s="746">
        <v>5</v>
      </c>
      <c r="V1788" s="1281"/>
      <c r="W1788" s="828"/>
      <c r="X1788" s="828"/>
      <c r="Y1788" s="828"/>
      <c r="Z1788" s="1281">
        <f t="shared" si="704"/>
        <v>1</v>
      </c>
      <c r="AA1788" s="829">
        <f t="shared" si="707"/>
        <v>8833200</v>
      </c>
      <c r="AB1788" s="829">
        <f t="shared" si="705"/>
        <v>8833200</v>
      </c>
      <c r="AC1788" s="829">
        <f t="shared" si="708"/>
        <v>35332800</v>
      </c>
      <c r="AD1788" s="830" t="b">
        <f t="shared" si="703"/>
        <v>1</v>
      </c>
      <c r="AE1788" s="738"/>
      <c r="AF1788" s="738"/>
    </row>
    <row r="1789" spans="1:32" ht="15" customHeight="1">
      <c r="A1789" s="1570" t="s">
        <v>1375</v>
      </c>
      <c r="B1789" s="1272"/>
      <c r="C1789" s="1361"/>
      <c r="D1789" s="1274"/>
      <c r="E1789" s="1274"/>
      <c r="F1789" s="1349"/>
      <c r="G1789" s="1349"/>
      <c r="H1789" s="1349"/>
      <c r="I1789" s="1349"/>
      <c r="J1789" s="1274"/>
      <c r="K1789" s="1362"/>
      <c r="L1789" s="1276"/>
      <c r="M1789" s="1284"/>
      <c r="N1789" s="1349"/>
      <c r="O1789" s="1377"/>
      <c r="P1789" s="1722">
        <f t="shared" si="709"/>
        <v>0</v>
      </c>
      <c r="Q1789" s="1349"/>
      <c r="R1789" s="1349"/>
      <c r="S1789" s="1349"/>
      <c r="T1789" s="1414"/>
      <c r="U1789" s="746"/>
      <c r="V1789" s="1281"/>
      <c r="W1789" s="828"/>
      <c r="X1789" s="828"/>
      <c r="Y1789" s="828"/>
      <c r="Z1789" s="1281"/>
      <c r="AA1789" s="829"/>
      <c r="AB1789" s="829"/>
      <c r="AC1789" s="829"/>
      <c r="AD1789" s="830" t="b">
        <f t="shared" si="703"/>
        <v>1</v>
      </c>
      <c r="AE1789" s="738"/>
      <c r="AF1789" s="738"/>
    </row>
    <row r="1790" spans="1:32" ht="15" customHeight="1">
      <c r="A1790" s="1570" t="s">
        <v>1375</v>
      </c>
      <c r="B1790" s="1272">
        <v>271</v>
      </c>
      <c r="C1790" s="1361" t="s">
        <v>1540</v>
      </c>
      <c r="D1790" s="1274">
        <v>208010342</v>
      </c>
      <c r="E1790" s="1274"/>
      <c r="F1790" s="1349" t="s">
        <v>403</v>
      </c>
      <c r="G1790" s="1349" t="s">
        <v>1418</v>
      </c>
      <c r="H1790" s="1349" t="s">
        <v>1488</v>
      </c>
      <c r="I1790" s="1349" t="s">
        <v>595</v>
      </c>
      <c r="J1790" s="1274" t="s">
        <v>211</v>
      </c>
      <c r="K1790" s="1362">
        <v>1</v>
      </c>
      <c r="L1790" s="1276" t="s">
        <v>207</v>
      </c>
      <c r="M1790" s="1284">
        <v>15441000</v>
      </c>
      <c r="N1790" s="1349">
        <v>2017</v>
      </c>
      <c r="O1790" s="1377" t="s">
        <v>1275</v>
      </c>
      <c r="P1790" s="1722">
        <f t="shared" si="709"/>
        <v>15441000</v>
      </c>
      <c r="Q1790" s="1349" t="s">
        <v>99</v>
      </c>
      <c r="R1790" s="1349"/>
      <c r="S1790" s="1349"/>
      <c r="T1790" s="1414"/>
      <c r="U1790" s="746">
        <v>5</v>
      </c>
      <c r="V1790" s="1281"/>
      <c r="W1790" s="828"/>
      <c r="X1790" s="828"/>
      <c r="Y1790" s="828"/>
      <c r="Z1790" s="1281">
        <f t="shared" si="704"/>
        <v>1</v>
      </c>
      <c r="AA1790" s="829">
        <f>P1790/U1790</f>
        <v>3088200</v>
      </c>
      <c r="AB1790" s="829">
        <f t="shared" si="705"/>
        <v>3088200</v>
      </c>
      <c r="AC1790" s="829">
        <f>P1790-AB1790</f>
        <v>12352800</v>
      </c>
      <c r="AD1790" s="830" t="b">
        <f t="shared" si="703"/>
        <v>1</v>
      </c>
      <c r="AE1790" s="738"/>
      <c r="AF1790" s="738"/>
    </row>
    <row r="1791" spans="1:32" ht="15" customHeight="1">
      <c r="A1791" s="1570" t="s">
        <v>1375</v>
      </c>
      <c r="B1791" s="1272"/>
      <c r="C1791" s="1361" t="s">
        <v>1540</v>
      </c>
      <c r="D1791" s="1274">
        <v>208010342</v>
      </c>
      <c r="E1791" s="1274"/>
      <c r="F1791" s="1349" t="s">
        <v>403</v>
      </c>
      <c r="G1791" s="1349" t="s">
        <v>1418</v>
      </c>
      <c r="H1791" s="1349" t="s">
        <v>2016</v>
      </c>
      <c r="I1791" s="1349" t="s">
        <v>595</v>
      </c>
      <c r="J1791" s="1274" t="s">
        <v>211</v>
      </c>
      <c r="K1791" s="1362">
        <v>1</v>
      </c>
      <c r="L1791" s="1276" t="s">
        <v>207</v>
      </c>
      <c r="M1791" s="1284">
        <v>15441000</v>
      </c>
      <c r="N1791" s="1349">
        <v>2017</v>
      </c>
      <c r="O1791" s="1377" t="s">
        <v>1275</v>
      </c>
      <c r="P1791" s="1722">
        <f t="shared" si="709"/>
        <v>15441000</v>
      </c>
      <c r="Q1791" s="1349"/>
      <c r="R1791" s="1349"/>
      <c r="S1791" s="1349"/>
      <c r="T1791" s="1414"/>
      <c r="U1791" s="746">
        <v>5</v>
      </c>
      <c r="V1791" s="1281"/>
      <c r="W1791" s="828"/>
      <c r="X1791" s="828"/>
      <c r="Y1791" s="828"/>
      <c r="Z1791" s="1281">
        <f t="shared" si="704"/>
        <v>1</v>
      </c>
      <c r="AA1791" s="829">
        <f>P1791/U1791</f>
        <v>3088200</v>
      </c>
      <c r="AB1791" s="829">
        <f t="shared" si="705"/>
        <v>3088200</v>
      </c>
      <c r="AC1791" s="829">
        <f>P1791-AB1791</f>
        <v>12352800</v>
      </c>
      <c r="AD1791" s="830" t="b">
        <f t="shared" si="703"/>
        <v>1</v>
      </c>
      <c r="AE1791" s="738"/>
      <c r="AF1791" s="738"/>
    </row>
    <row r="1792" spans="1:32" ht="15" customHeight="1">
      <c r="A1792" s="1570" t="s">
        <v>1375</v>
      </c>
      <c r="B1792" s="1272"/>
      <c r="C1792" s="1361" t="s">
        <v>1540</v>
      </c>
      <c r="D1792" s="1274">
        <v>208010342</v>
      </c>
      <c r="E1792" s="1274"/>
      <c r="F1792" s="1349" t="s">
        <v>403</v>
      </c>
      <c r="G1792" s="1349" t="s">
        <v>1418</v>
      </c>
      <c r="H1792" s="1349" t="s">
        <v>2046</v>
      </c>
      <c r="I1792" s="1349" t="s">
        <v>595</v>
      </c>
      <c r="J1792" s="1274" t="s">
        <v>211</v>
      </c>
      <c r="K1792" s="1362">
        <v>1</v>
      </c>
      <c r="L1792" s="1276" t="s">
        <v>207</v>
      </c>
      <c r="M1792" s="1284">
        <v>15441000</v>
      </c>
      <c r="N1792" s="1349">
        <v>2017</v>
      </c>
      <c r="O1792" s="1377" t="s">
        <v>1275</v>
      </c>
      <c r="P1792" s="1722">
        <f t="shared" si="709"/>
        <v>15441000</v>
      </c>
      <c r="Q1792" s="1349"/>
      <c r="R1792" s="1349"/>
      <c r="S1792" s="1349"/>
      <c r="T1792" s="1414"/>
      <c r="U1792" s="746">
        <v>5</v>
      </c>
      <c r="V1792" s="1281"/>
      <c r="W1792" s="828"/>
      <c r="X1792" s="828"/>
      <c r="Y1792" s="828"/>
      <c r="Z1792" s="1281">
        <f t="shared" si="704"/>
        <v>1</v>
      </c>
      <c r="AA1792" s="829">
        <f>P1792/U1792</f>
        <v>3088200</v>
      </c>
      <c r="AB1792" s="829">
        <f t="shared" si="705"/>
        <v>3088200</v>
      </c>
      <c r="AC1792" s="829">
        <f>P1792-AB1792</f>
        <v>12352800</v>
      </c>
      <c r="AD1792" s="830" t="b">
        <f t="shared" si="703"/>
        <v>1</v>
      </c>
      <c r="AE1792" s="738"/>
      <c r="AF1792" s="738"/>
    </row>
    <row r="1793" spans="1:32" ht="15" customHeight="1">
      <c r="A1793" s="1570" t="s">
        <v>1375</v>
      </c>
      <c r="B1793" s="1272"/>
      <c r="C1793" s="1361"/>
      <c r="D1793" s="1274"/>
      <c r="E1793" s="1274"/>
      <c r="F1793" s="1349"/>
      <c r="G1793" s="1349"/>
      <c r="H1793" s="1349"/>
      <c r="I1793" s="1349"/>
      <c r="J1793" s="1274"/>
      <c r="K1793" s="1362"/>
      <c r="L1793" s="1276"/>
      <c r="M1793" s="1284"/>
      <c r="N1793" s="1349"/>
      <c r="O1793" s="1377"/>
      <c r="P1793" s="1722">
        <f t="shared" si="709"/>
        <v>0</v>
      </c>
      <c r="Q1793" s="1349"/>
      <c r="R1793" s="1349"/>
      <c r="S1793" s="1349"/>
      <c r="T1793" s="1414"/>
      <c r="U1793" s="746"/>
      <c r="V1793" s="1281"/>
      <c r="W1793" s="828"/>
      <c r="X1793" s="828"/>
      <c r="Y1793" s="828"/>
      <c r="Z1793" s="1281"/>
      <c r="AA1793" s="829"/>
      <c r="AB1793" s="829"/>
      <c r="AC1793" s="829"/>
      <c r="AD1793" s="830" t="b">
        <f t="shared" si="703"/>
        <v>1</v>
      </c>
      <c r="AE1793" s="738"/>
      <c r="AF1793" s="738"/>
    </row>
    <row r="1794" spans="1:32" ht="15" customHeight="1">
      <c r="A1794" s="1570" t="s">
        <v>1375</v>
      </c>
      <c r="B1794" s="1272"/>
      <c r="C1794" s="1361" t="s">
        <v>1541</v>
      </c>
      <c r="D1794" s="1349"/>
      <c r="E1794" s="1349"/>
      <c r="F1794" s="1349"/>
      <c r="G1794" s="1349"/>
      <c r="H1794" s="1349"/>
      <c r="I1794" s="1349"/>
      <c r="J1794" s="1274"/>
      <c r="K1794" s="1362"/>
      <c r="L1794" s="1276"/>
      <c r="M1794" s="1284"/>
      <c r="N1794" s="1349"/>
      <c r="O1794" s="1377" t="s">
        <v>1275</v>
      </c>
      <c r="P1794" s="1722">
        <f t="shared" si="709"/>
        <v>0</v>
      </c>
      <c r="Q1794" s="1349" t="s">
        <v>99</v>
      </c>
      <c r="R1794" s="1349"/>
      <c r="S1794" s="1349"/>
      <c r="T1794" s="1414"/>
      <c r="U1794" s="746"/>
      <c r="V1794" s="1281"/>
      <c r="W1794" s="828"/>
      <c r="X1794" s="828"/>
      <c r="Y1794" s="828"/>
      <c r="Z1794" s="1281"/>
      <c r="AA1794" s="829"/>
      <c r="AB1794" s="829"/>
      <c r="AC1794" s="829"/>
      <c r="AD1794" s="830" t="b">
        <f t="shared" si="703"/>
        <v>1</v>
      </c>
      <c r="AE1794" s="738"/>
      <c r="AF1794" s="738"/>
    </row>
    <row r="1795" spans="1:32" ht="15" customHeight="1">
      <c r="A1795" s="1570" t="s">
        <v>1375</v>
      </c>
      <c r="B1795" s="1272"/>
      <c r="C1795" s="1361" t="s">
        <v>1542</v>
      </c>
      <c r="D1795" s="1349"/>
      <c r="E1795" s="1349"/>
      <c r="F1795" s="1349"/>
      <c r="G1795" s="1349"/>
      <c r="H1795" s="1349"/>
      <c r="I1795" s="1349"/>
      <c r="J1795" s="1274"/>
      <c r="K1795" s="1362"/>
      <c r="L1795" s="1276"/>
      <c r="M1795" s="1284"/>
      <c r="N1795" s="1349"/>
      <c r="O1795" s="1377" t="s">
        <v>1275</v>
      </c>
      <c r="P1795" s="1722">
        <f t="shared" si="709"/>
        <v>0</v>
      </c>
      <c r="Q1795" s="1349" t="s">
        <v>99</v>
      </c>
      <c r="R1795" s="1349"/>
      <c r="S1795" s="1349"/>
      <c r="T1795" s="1414"/>
      <c r="U1795" s="746"/>
      <c r="V1795" s="1281"/>
      <c r="W1795" s="828"/>
      <c r="X1795" s="828"/>
      <c r="Y1795" s="828"/>
      <c r="Z1795" s="1281"/>
      <c r="AA1795" s="829"/>
      <c r="AB1795" s="829"/>
      <c r="AC1795" s="829"/>
      <c r="AD1795" s="830" t="b">
        <f t="shared" si="703"/>
        <v>1</v>
      </c>
      <c r="AE1795" s="738"/>
      <c r="AF1795" s="738"/>
    </row>
    <row r="1796" spans="1:32" ht="15" customHeight="1">
      <c r="A1796" s="1570" t="s">
        <v>1375</v>
      </c>
      <c r="B1796" s="1272">
        <v>273</v>
      </c>
      <c r="C1796" s="1273" t="s">
        <v>1543</v>
      </c>
      <c r="D1796" s="1274">
        <v>208010344</v>
      </c>
      <c r="E1796" s="1274"/>
      <c r="F1796" s="1349" t="s">
        <v>301</v>
      </c>
      <c r="G1796" s="1349" t="s">
        <v>1535</v>
      </c>
      <c r="H1796" s="1349" t="s">
        <v>1544</v>
      </c>
      <c r="I1796" s="1349" t="s">
        <v>595</v>
      </c>
      <c r="J1796" s="1274" t="s">
        <v>211</v>
      </c>
      <c r="K1796" s="1362">
        <v>1</v>
      </c>
      <c r="L1796" s="1276" t="s">
        <v>207</v>
      </c>
      <c r="M1796" s="1284">
        <v>1193000</v>
      </c>
      <c r="N1796" s="1349">
        <v>2017</v>
      </c>
      <c r="O1796" s="1377" t="s">
        <v>1275</v>
      </c>
      <c r="P1796" s="1722">
        <f t="shared" si="709"/>
        <v>1193000</v>
      </c>
      <c r="Q1796" s="1349" t="s">
        <v>99</v>
      </c>
      <c r="R1796" s="1349"/>
      <c r="S1796" s="1349"/>
      <c r="T1796" s="1414"/>
      <c r="U1796" s="746">
        <v>5</v>
      </c>
      <c r="V1796" s="1281"/>
      <c r="W1796" s="828"/>
      <c r="X1796" s="828"/>
      <c r="Y1796" s="828"/>
      <c r="Z1796" s="1281">
        <f t="shared" si="704"/>
        <v>1</v>
      </c>
      <c r="AA1796" s="829">
        <f>P1796/U1796</f>
        <v>238600</v>
      </c>
      <c r="AB1796" s="829">
        <f t="shared" si="705"/>
        <v>238600</v>
      </c>
      <c r="AC1796" s="829">
        <f>P1796-AB1796</f>
        <v>954400</v>
      </c>
      <c r="AD1796" s="830" t="b">
        <f t="shared" si="703"/>
        <v>1</v>
      </c>
      <c r="AE1796" s="738"/>
      <c r="AF1796" s="738"/>
    </row>
    <row r="1797" spans="1:32" ht="15" customHeight="1">
      <c r="A1797" s="1570" t="s">
        <v>1375</v>
      </c>
      <c r="B1797" s="1272">
        <v>274</v>
      </c>
      <c r="C1797" s="1361" t="s">
        <v>1545</v>
      </c>
      <c r="D1797" s="1274">
        <v>208010345</v>
      </c>
      <c r="E1797" s="1274"/>
      <c r="F1797" s="1349" t="s">
        <v>301</v>
      </c>
      <c r="G1797" s="1349" t="s">
        <v>1535</v>
      </c>
      <c r="H1797" s="1349" t="s">
        <v>1546</v>
      </c>
      <c r="I1797" s="1349" t="s">
        <v>595</v>
      </c>
      <c r="J1797" s="1274" t="s">
        <v>211</v>
      </c>
      <c r="K1797" s="1362">
        <v>1</v>
      </c>
      <c r="L1797" s="1276" t="s">
        <v>207</v>
      </c>
      <c r="M1797" s="1284">
        <v>1193000</v>
      </c>
      <c r="N1797" s="1349">
        <v>2017</v>
      </c>
      <c r="O1797" s="1377" t="s">
        <v>1275</v>
      </c>
      <c r="P1797" s="1722">
        <f t="shared" si="709"/>
        <v>1193000</v>
      </c>
      <c r="Q1797" s="1349" t="s">
        <v>99</v>
      </c>
      <c r="R1797" s="1349"/>
      <c r="S1797" s="1349"/>
      <c r="T1797" s="1414"/>
      <c r="U1797" s="746">
        <v>5</v>
      </c>
      <c r="V1797" s="1281"/>
      <c r="W1797" s="828"/>
      <c r="X1797" s="828"/>
      <c r="Y1797" s="828"/>
      <c r="Z1797" s="1281">
        <f t="shared" si="704"/>
        <v>1</v>
      </c>
      <c r="AA1797" s="829">
        <f>P1797/U1797</f>
        <v>238600</v>
      </c>
      <c r="AB1797" s="829">
        <f t="shared" si="705"/>
        <v>238600</v>
      </c>
      <c r="AC1797" s="829">
        <f>P1797-AB1797</f>
        <v>954400</v>
      </c>
      <c r="AD1797" s="830" t="b">
        <f t="shared" si="703"/>
        <v>1</v>
      </c>
      <c r="AE1797" s="738"/>
      <c r="AF1797" s="738"/>
    </row>
    <row r="1798" spans="1:32" ht="15" customHeight="1">
      <c r="A1798" s="1570" t="s">
        <v>1375</v>
      </c>
      <c r="B1798" s="1272">
        <v>275</v>
      </c>
      <c r="C1798" s="1361" t="s">
        <v>1547</v>
      </c>
      <c r="D1798" s="1274">
        <v>208010346</v>
      </c>
      <c r="E1798" s="1274"/>
      <c r="F1798" s="1349" t="s">
        <v>301</v>
      </c>
      <c r="G1798" s="1349" t="s">
        <v>1535</v>
      </c>
      <c r="H1798" s="1349" t="s">
        <v>1548</v>
      </c>
      <c r="I1798" s="1349" t="s">
        <v>595</v>
      </c>
      <c r="J1798" s="1274" t="s">
        <v>211</v>
      </c>
      <c r="K1798" s="1362">
        <v>1</v>
      </c>
      <c r="L1798" s="1276" t="s">
        <v>207</v>
      </c>
      <c r="M1798" s="1284">
        <v>1193000</v>
      </c>
      <c r="N1798" s="1349">
        <v>2017</v>
      </c>
      <c r="O1798" s="1377" t="s">
        <v>1275</v>
      </c>
      <c r="P1798" s="1722">
        <f t="shared" si="709"/>
        <v>1193000</v>
      </c>
      <c r="Q1798" s="1349" t="s">
        <v>99</v>
      </c>
      <c r="R1798" s="1349"/>
      <c r="S1798" s="1349"/>
      <c r="T1798" s="1414"/>
      <c r="U1798" s="746">
        <v>5</v>
      </c>
      <c r="V1798" s="1281"/>
      <c r="W1798" s="828"/>
      <c r="X1798" s="828"/>
      <c r="Y1798" s="828"/>
      <c r="Z1798" s="1281">
        <f t="shared" si="704"/>
        <v>1</v>
      </c>
      <c r="AA1798" s="829">
        <f>P1798/U1798</f>
        <v>238600</v>
      </c>
      <c r="AB1798" s="829">
        <f t="shared" si="705"/>
        <v>238600</v>
      </c>
      <c r="AC1798" s="829">
        <f>P1798-AB1798</f>
        <v>954400</v>
      </c>
      <c r="AD1798" s="830" t="b">
        <f t="shared" si="703"/>
        <v>1</v>
      </c>
      <c r="AE1798" s="738"/>
      <c r="AF1798" s="738"/>
    </row>
    <row r="1799" spans="1:32" ht="15" customHeight="1">
      <c r="A1799" s="1570" t="s">
        <v>1375</v>
      </c>
      <c r="B1799" s="1272"/>
      <c r="C1799" s="1361"/>
      <c r="D1799" s="1274"/>
      <c r="E1799" s="1274"/>
      <c r="F1799" s="1349"/>
      <c r="G1799" s="1349"/>
      <c r="H1799" s="1349"/>
      <c r="I1799" s="1349"/>
      <c r="J1799" s="1274"/>
      <c r="K1799" s="1362"/>
      <c r="L1799" s="1276"/>
      <c r="M1799" s="1284"/>
      <c r="N1799" s="1349"/>
      <c r="O1799" s="1377"/>
      <c r="P1799" s="1722">
        <f t="shared" si="709"/>
        <v>0</v>
      </c>
      <c r="Q1799" s="1349"/>
      <c r="R1799" s="1349"/>
      <c r="S1799" s="1349"/>
      <c r="T1799" s="1414"/>
      <c r="U1799" s="746"/>
      <c r="V1799" s="1281"/>
      <c r="W1799" s="828"/>
      <c r="X1799" s="828"/>
      <c r="Y1799" s="828"/>
      <c r="Z1799" s="1281"/>
      <c r="AA1799" s="829"/>
      <c r="AB1799" s="829"/>
      <c r="AC1799" s="829"/>
      <c r="AD1799" s="830" t="b">
        <f t="shared" si="703"/>
        <v>1</v>
      </c>
      <c r="AE1799" s="738"/>
      <c r="AF1799" s="738"/>
    </row>
    <row r="1800" spans="1:32" ht="15" customHeight="1">
      <c r="A1800" s="1570" t="s">
        <v>1375</v>
      </c>
      <c r="B1800" s="1272">
        <v>276</v>
      </c>
      <c r="C1800" s="1361" t="s">
        <v>1549</v>
      </c>
      <c r="D1800" s="1274">
        <v>208010347</v>
      </c>
      <c r="E1800" s="1274"/>
      <c r="F1800" s="1349" t="s">
        <v>403</v>
      </c>
      <c r="G1800" s="1349" t="s">
        <v>1535</v>
      </c>
      <c r="H1800" s="1349" t="s">
        <v>1550</v>
      </c>
      <c r="I1800" s="1349" t="s">
        <v>595</v>
      </c>
      <c r="J1800" s="1274" t="s">
        <v>211</v>
      </c>
      <c r="K1800" s="1362">
        <v>1</v>
      </c>
      <c r="L1800" s="1276" t="s">
        <v>207</v>
      </c>
      <c r="M1800" s="1284">
        <v>1193000</v>
      </c>
      <c r="N1800" s="1349">
        <v>2017</v>
      </c>
      <c r="O1800" s="1377" t="s">
        <v>1275</v>
      </c>
      <c r="P1800" s="1722">
        <f t="shared" si="709"/>
        <v>1193000</v>
      </c>
      <c r="Q1800" s="1349" t="s">
        <v>99</v>
      </c>
      <c r="R1800" s="1349"/>
      <c r="S1800" s="1349"/>
      <c r="T1800" s="1414"/>
      <c r="U1800" s="746">
        <v>5</v>
      </c>
      <c r="V1800" s="1281"/>
      <c r="W1800" s="828"/>
      <c r="X1800" s="828"/>
      <c r="Y1800" s="828"/>
      <c r="Z1800" s="1281">
        <f t="shared" si="704"/>
        <v>1</v>
      </c>
      <c r="AA1800" s="829">
        <f>P1800/U1800</f>
        <v>238600</v>
      </c>
      <c r="AB1800" s="829">
        <f t="shared" si="705"/>
        <v>238600</v>
      </c>
      <c r="AC1800" s="829">
        <f>P1800-AB1800</f>
        <v>954400</v>
      </c>
      <c r="AD1800" s="830" t="b">
        <f t="shared" si="703"/>
        <v>1</v>
      </c>
      <c r="AE1800" s="738"/>
      <c r="AF1800" s="738"/>
    </row>
    <row r="1801" spans="1:32" ht="15" customHeight="1">
      <c r="A1801" s="1570" t="s">
        <v>1375</v>
      </c>
      <c r="B1801" s="1272"/>
      <c r="C1801" s="1361" t="s">
        <v>1549</v>
      </c>
      <c r="D1801" s="1274">
        <v>208010347</v>
      </c>
      <c r="E1801" s="1274"/>
      <c r="F1801" s="1349" t="s">
        <v>403</v>
      </c>
      <c r="G1801" s="1349" t="s">
        <v>1535</v>
      </c>
      <c r="H1801" s="1349" t="s">
        <v>2047</v>
      </c>
      <c r="I1801" s="1349" t="s">
        <v>595</v>
      </c>
      <c r="J1801" s="1274" t="s">
        <v>211</v>
      </c>
      <c r="K1801" s="1362">
        <v>1</v>
      </c>
      <c r="L1801" s="1276" t="s">
        <v>207</v>
      </c>
      <c r="M1801" s="1284">
        <v>1193000</v>
      </c>
      <c r="N1801" s="1349">
        <v>2017</v>
      </c>
      <c r="O1801" s="1377" t="s">
        <v>1275</v>
      </c>
      <c r="P1801" s="1722">
        <f t="shared" si="709"/>
        <v>1193000</v>
      </c>
      <c r="Q1801" s="1349"/>
      <c r="R1801" s="1349"/>
      <c r="S1801" s="1349"/>
      <c r="T1801" s="1414"/>
      <c r="U1801" s="746">
        <v>5</v>
      </c>
      <c r="V1801" s="1281"/>
      <c r="W1801" s="828"/>
      <c r="X1801" s="828"/>
      <c r="Y1801" s="828"/>
      <c r="Z1801" s="1281">
        <f t="shared" si="704"/>
        <v>1</v>
      </c>
      <c r="AA1801" s="829">
        <f>P1801/U1801</f>
        <v>238600</v>
      </c>
      <c r="AB1801" s="829">
        <f t="shared" si="705"/>
        <v>238600</v>
      </c>
      <c r="AC1801" s="829">
        <f>P1801-AB1801</f>
        <v>954400</v>
      </c>
      <c r="AD1801" s="830" t="b">
        <f t="shared" si="703"/>
        <v>1</v>
      </c>
      <c r="AE1801" s="738"/>
      <c r="AF1801" s="738"/>
    </row>
    <row r="1802" spans="1:32" ht="15" customHeight="1">
      <c r="A1802" s="1570" t="s">
        <v>1375</v>
      </c>
      <c r="B1802" s="1272"/>
      <c r="C1802" s="1361" t="s">
        <v>1549</v>
      </c>
      <c r="D1802" s="1274">
        <v>208010347</v>
      </c>
      <c r="E1802" s="1274"/>
      <c r="F1802" s="1349" t="s">
        <v>403</v>
      </c>
      <c r="G1802" s="1349" t="s">
        <v>1535</v>
      </c>
      <c r="H1802" s="1349" t="s">
        <v>2048</v>
      </c>
      <c r="I1802" s="1349" t="s">
        <v>595</v>
      </c>
      <c r="J1802" s="1274" t="s">
        <v>211</v>
      </c>
      <c r="K1802" s="1362">
        <v>1</v>
      </c>
      <c r="L1802" s="1276" t="s">
        <v>207</v>
      </c>
      <c r="M1802" s="1284">
        <v>1193000</v>
      </c>
      <c r="N1802" s="1349">
        <v>2017</v>
      </c>
      <c r="O1802" s="1377" t="s">
        <v>1275</v>
      </c>
      <c r="P1802" s="1722">
        <f t="shared" si="709"/>
        <v>1193000</v>
      </c>
      <c r="Q1802" s="1349"/>
      <c r="R1802" s="1349"/>
      <c r="S1802" s="1349"/>
      <c r="T1802" s="1414"/>
      <c r="U1802" s="746">
        <v>5</v>
      </c>
      <c r="V1802" s="1281"/>
      <c r="W1802" s="828"/>
      <c r="X1802" s="828"/>
      <c r="Y1802" s="828"/>
      <c r="Z1802" s="1281">
        <f t="shared" si="704"/>
        <v>1</v>
      </c>
      <c r="AA1802" s="829">
        <f>P1802/U1802</f>
        <v>238600</v>
      </c>
      <c r="AB1802" s="829">
        <f t="shared" si="705"/>
        <v>238600</v>
      </c>
      <c r="AC1802" s="829">
        <f>P1802-AB1802</f>
        <v>954400</v>
      </c>
      <c r="AD1802" s="830" t="b">
        <f t="shared" si="703"/>
        <v>1</v>
      </c>
      <c r="AE1802" s="738"/>
      <c r="AF1802" s="738"/>
    </row>
    <row r="1803" spans="1:32" ht="15" customHeight="1">
      <c r="A1803" s="1570" t="s">
        <v>1375</v>
      </c>
      <c r="B1803" s="1272"/>
      <c r="C1803" s="1361"/>
      <c r="D1803" s="1274"/>
      <c r="E1803" s="1274"/>
      <c r="F1803" s="1349"/>
      <c r="G1803" s="1349"/>
      <c r="H1803" s="1349"/>
      <c r="I1803" s="1349"/>
      <c r="J1803" s="1274"/>
      <c r="K1803" s="1362"/>
      <c r="L1803" s="1276"/>
      <c r="M1803" s="1284"/>
      <c r="N1803" s="1349"/>
      <c r="O1803" s="1377"/>
      <c r="P1803" s="1722">
        <f t="shared" si="709"/>
        <v>0</v>
      </c>
      <c r="Q1803" s="1349"/>
      <c r="R1803" s="1349"/>
      <c r="S1803" s="1349"/>
      <c r="T1803" s="1414"/>
      <c r="U1803" s="746"/>
      <c r="V1803" s="1281"/>
      <c r="W1803" s="828"/>
      <c r="X1803" s="828"/>
      <c r="Y1803" s="828"/>
      <c r="Z1803" s="1281"/>
      <c r="AA1803" s="829"/>
      <c r="AB1803" s="829"/>
      <c r="AC1803" s="829"/>
      <c r="AD1803" s="830" t="b">
        <f t="shared" si="703"/>
        <v>1</v>
      </c>
      <c r="AE1803" s="738"/>
      <c r="AF1803" s="738"/>
    </row>
    <row r="1804" spans="1:32" ht="15" customHeight="1">
      <c r="A1804" s="1570" t="s">
        <v>1375</v>
      </c>
      <c r="B1804" s="1272">
        <v>277</v>
      </c>
      <c r="C1804" s="1273" t="s">
        <v>1551</v>
      </c>
      <c r="D1804" s="1274">
        <v>208010348</v>
      </c>
      <c r="E1804" s="1274"/>
      <c r="F1804" s="1349" t="s">
        <v>396</v>
      </c>
      <c r="G1804" s="1349" t="s">
        <v>1535</v>
      </c>
      <c r="H1804" s="1349" t="s">
        <v>1552</v>
      </c>
      <c r="I1804" s="1349" t="s">
        <v>595</v>
      </c>
      <c r="J1804" s="1274" t="s">
        <v>211</v>
      </c>
      <c r="K1804" s="1362">
        <v>1</v>
      </c>
      <c r="L1804" s="1276" t="s">
        <v>207</v>
      </c>
      <c r="M1804" s="1284">
        <v>1193000</v>
      </c>
      <c r="N1804" s="1349">
        <v>2017</v>
      </c>
      <c r="O1804" s="1377" t="s">
        <v>1275</v>
      </c>
      <c r="P1804" s="1722">
        <f t="shared" si="709"/>
        <v>1193000</v>
      </c>
      <c r="Q1804" s="1349" t="s">
        <v>99</v>
      </c>
      <c r="R1804" s="1349"/>
      <c r="S1804" s="1349"/>
      <c r="T1804" s="1414"/>
      <c r="U1804" s="746">
        <v>5</v>
      </c>
      <c r="V1804" s="1281"/>
      <c r="W1804" s="828"/>
      <c r="X1804" s="828"/>
      <c r="Y1804" s="828"/>
      <c r="Z1804" s="1281">
        <f t="shared" si="704"/>
        <v>1</v>
      </c>
      <c r="AA1804" s="829">
        <f>P1804/U1804</f>
        <v>238600</v>
      </c>
      <c r="AB1804" s="829">
        <f t="shared" si="705"/>
        <v>238600</v>
      </c>
      <c r="AC1804" s="829">
        <f>P1804-AB1804</f>
        <v>954400</v>
      </c>
      <c r="AD1804" s="830" t="b">
        <f t="shared" si="703"/>
        <v>1</v>
      </c>
      <c r="AE1804" s="738"/>
      <c r="AF1804" s="738"/>
    </row>
    <row r="1805" spans="1:32" ht="15" customHeight="1">
      <c r="A1805" s="1570" t="s">
        <v>1375</v>
      </c>
      <c r="B1805" s="1272"/>
      <c r="C1805" s="1273" t="s">
        <v>1551</v>
      </c>
      <c r="D1805" s="1274">
        <v>208010348</v>
      </c>
      <c r="E1805" s="1274"/>
      <c r="F1805" s="1349" t="s">
        <v>396</v>
      </c>
      <c r="G1805" s="1349" t="s">
        <v>1535</v>
      </c>
      <c r="H1805" s="1349" t="s">
        <v>2049</v>
      </c>
      <c r="I1805" s="1349" t="s">
        <v>595</v>
      </c>
      <c r="J1805" s="1274" t="s">
        <v>211</v>
      </c>
      <c r="K1805" s="1362">
        <v>1</v>
      </c>
      <c r="L1805" s="1276" t="s">
        <v>207</v>
      </c>
      <c r="M1805" s="1284">
        <v>1193000</v>
      </c>
      <c r="N1805" s="1349">
        <v>2017</v>
      </c>
      <c r="O1805" s="1377" t="s">
        <v>1275</v>
      </c>
      <c r="P1805" s="1722">
        <f t="shared" si="709"/>
        <v>1193000</v>
      </c>
      <c r="Q1805" s="1349"/>
      <c r="R1805" s="1349"/>
      <c r="S1805" s="1349"/>
      <c r="T1805" s="1414"/>
      <c r="U1805" s="746">
        <v>5</v>
      </c>
      <c r="V1805" s="1281"/>
      <c r="W1805" s="828"/>
      <c r="X1805" s="828"/>
      <c r="Y1805" s="828"/>
      <c r="Z1805" s="1281">
        <f t="shared" si="704"/>
        <v>1</v>
      </c>
      <c r="AA1805" s="829">
        <f>P1805/U1805</f>
        <v>238600</v>
      </c>
      <c r="AB1805" s="829">
        <f t="shared" si="705"/>
        <v>238600</v>
      </c>
      <c r="AC1805" s="829">
        <f>P1805-AB1805</f>
        <v>954400</v>
      </c>
      <c r="AD1805" s="830" t="b">
        <f t="shared" si="703"/>
        <v>1</v>
      </c>
      <c r="AE1805" s="738"/>
      <c r="AF1805" s="738"/>
    </row>
    <row r="1806" spans="1:32" ht="15" customHeight="1">
      <c r="A1806" s="1570" t="s">
        <v>1375</v>
      </c>
      <c r="B1806" s="1272"/>
      <c r="C1806" s="1273"/>
      <c r="D1806" s="1274"/>
      <c r="E1806" s="1274"/>
      <c r="F1806" s="1349"/>
      <c r="G1806" s="1349"/>
      <c r="H1806" s="1349"/>
      <c r="I1806" s="1349"/>
      <c r="J1806" s="1274"/>
      <c r="K1806" s="1362"/>
      <c r="L1806" s="1276"/>
      <c r="M1806" s="1284"/>
      <c r="N1806" s="1349"/>
      <c r="O1806" s="1377"/>
      <c r="P1806" s="1722">
        <f t="shared" si="709"/>
        <v>0</v>
      </c>
      <c r="Q1806" s="1349"/>
      <c r="R1806" s="1349"/>
      <c r="S1806" s="1349"/>
      <c r="T1806" s="1414"/>
      <c r="U1806" s="746"/>
      <c r="V1806" s="1281"/>
      <c r="W1806" s="828"/>
      <c r="X1806" s="828"/>
      <c r="Y1806" s="828"/>
      <c r="Z1806" s="1281"/>
      <c r="AA1806" s="829"/>
      <c r="AB1806" s="829"/>
      <c r="AC1806" s="829"/>
      <c r="AD1806" s="830" t="b">
        <f t="shared" si="703"/>
        <v>1</v>
      </c>
      <c r="AE1806" s="738"/>
      <c r="AF1806" s="738"/>
    </row>
    <row r="1807" spans="1:32" ht="15" customHeight="1">
      <c r="A1807" s="1570" t="s">
        <v>1375</v>
      </c>
      <c r="B1807" s="1272">
        <v>278</v>
      </c>
      <c r="C1807" s="1361" t="s">
        <v>1553</v>
      </c>
      <c r="D1807" s="1274">
        <v>208010349</v>
      </c>
      <c r="E1807" s="1274"/>
      <c r="F1807" s="1349" t="s">
        <v>301</v>
      </c>
      <c r="G1807" s="1349" t="s">
        <v>1535</v>
      </c>
      <c r="H1807" s="1349" t="s">
        <v>1554</v>
      </c>
      <c r="I1807" s="1349" t="s">
        <v>595</v>
      </c>
      <c r="J1807" s="1274" t="s">
        <v>211</v>
      </c>
      <c r="K1807" s="1362">
        <v>1</v>
      </c>
      <c r="L1807" s="1276" t="s">
        <v>207</v>
      </c>
      <c r="M1807" s="1284">
        <v>1193000</v>
      </c>
      <c r="N1807" s="1349">
        <v>2017</v>
      </c>
      <c r="O1807" s="1377" t="s">
        <v>1275</v>
      </c>
      <c r="P1807" s="1722">
        <f t="shared" si="709"/>
        <v>1193000</v>
      </c>
      <c r="Q1807" s="1349" t="s">
        <v>99</v>
      </c>
      <c r="R1807" s="1349"/>
      <c r="S1807" s="1349"/>
      <c r="T1807" s="1414"/>
      <c r="U1807" s="746">
        <v>5</v>
      </c>
      <c r="V1807" s="1281"/>
      <c r="W1807" s="828"/>
      <c r="X1807" s="828"/>
      <c r="Y1807" s="828"/>
      <c r="Z1807" s="1281">
        <f t="shared" si="704"/>
        <v>1</v>
      </c>
      <c r="AA1807" s="829">
        <f>P1807/U1807</f>
        <v>238600</v>
      </c>
      <c r="AB1807" s="829">
        <f t="shared" si="705"/>
        <v>238600</v>
      </c>
      <c r="AC1807" s="829">
        <f>P1807-AB1807</f>
        <v>954400</v>
      </c>
      <c r="AD1807" s="830" t="b">
        <f t="shared" si="703"/>
        <v>1</v>
      </c>
      <c r="AE1807" s="738"/>
      <c r="AF1807" s="738"/>
    </row>
    <row r="1808" spans="1:32" ht="15" customHeight="1">
      <c r="A1808" s="1570" t="s">
        <v>1375</v>
      </c>
      <c r="B1808" s="1272">
        <v>279</v>
      </c>
      <c r="C1808" s="1273" t="s">
        <v>1555</v>
      </c>
      <c r="D1808" s="1274">
        <v>208010349</v>
      </c>
      <c r="E1808" s="1274"/>
      <c r="F1808" s="1349" t="s">
        <v>301</v>
      </c>
      <c r="G1808" s="1349" t="s">
        <v>1535</v>
      </c>
      <c r="H1808" s="1349" t="s">
        <v>1556</v>
      </c>
      <c r="I1808" s="1349" t="s">
        <v>595</v>
      </c>
      <c r="J1808" s="1274" t="s">
        <v>211</v>
      </c>
      <c r="K1808" s="1362">
        <v>1</v>
      </c>
      <c r="L1808" s="1276" t="s">
        <v>207</v>
      </c>
      <c r="M1808" s="1284">
        <v>1193000</v>
      </c>
      <c r="N1808" s="1349">
        <v>2017</v>
      </c>
      <c r="O1808" s="1377" t="s">
        <v>1275</v>
      </c>
      <c r="P1808" s="1722">
        <f t="shared" si="709"/>
        <v>1193000</v>
      </c>
      <c r="Q1808" s="1349" t="s">
        <v>99</v>
      </c>
      <c r="R1808" s="1349"/>
      <c r="S1808" s="1349"/>
      <c r="T1808" s="1414"/>
      <c r="U1808" s="746">
        <v>5</v>
      </c>
      <c r="V1808" s="1281"/>
      <c r="W1808" s="828"/>
      <c r="X1808" s="828"/>
      <c r="Y1808" s="828"/>
      <c r="Z1808" s="1281">
        <f t="shared" si="704"/>
        <v>1</v>
      </c>
      <c r="AA1808" s="829">
        <f>P1808/U1808</f>
        <v>238600</v>
      </c>
      <c r="AB1808" s="829">
        <f t="shared" si="705"/>
        <v>238600</v>
      </c>
      <c r="AC1808" s="829">
        <f>P1808-AB1808</f>
        <v>954400</v>
      </c>
      <c r="AD1808" s="830" t="b">
        <f t="shared" si="703"/>
        <v>1</v>
      </c>
      <c r="AE1808" s="738"/>
      <c r="AF1808" s="738"/>
    </row>
    <row r="1809" spans="1:32" ht="15" customHeight="1">
      <c r="A1809" s="1570" t="s">
        <v>1375</v>
      </c>
      <c r="B1809" s="1272">
        <v>280</v>
      </c>
      <c r="C1809" s="1361" t="s">
        <v>1557</v>
      </c>
      <c r="D1809" s="1274">
        <v>208010349</v>
      </c>
      <c r="E1809" s="1274"/>
      <c r="F1809" s="1349" t="s">
        <v>301</v>
      </c>
      <c r="G1809" s="1349" t="s">
        <v>1535</v>
      </c>
      <c r="H1809" s="1349" t="s">
        <v>1558</v>
      </c>
      <c r="I1809" s="1349" t="s">
        <v>595</v>
      </c>
      <c r="J1809" s="1274" t="s">
        <v>211</v>
      </c>
      <c r="K1809" s="1362">
        <v>1</v>
      </c>
      <c r="L1809" s="1276" t="s">
        <v>207</v>
      </c>
      <c r="M1809" s="1284">
        <v>1193000</v>
      </c>
      <c r="N1809" s="1349">
        <v>2017</v>
      </c>
      <c r="O1809" s="1377" t="s">
        <v>1275</v>
      </c>
      <c r="P1809" s="1722">
        <f t="shared" si="709"/>
        <v>1193000</v>
      </c>
      <c r="Q1809" s="1349" t="s">
        <v>99</v>
      </c>
      <c r="R1809" s="1349"/>
      <c r="S1809" s="1349"/>
      <c r="T1809" s="1414"/>
      <c r="U1809" s="746">
        <v>5</v>
      </c>
      <c r="V1809" s="1281"/>
      <c r="W1809" s="828"/>
      <c r="X1809" s="828"/>
      <c r="Y1809" s="828"/>
      <c r="Z1809" s="1281">
        <f t="shared" si="704"/>
        <v>1</v>
      </c>
      <c r="AA1809" s="829">
        <f>P1809/U1809</f>
        <v>238600</v>
      </c>
      <c r="AB1809" s="829">
        <f t="shared" si="705"/>
        <v>238600</v>
      </c>
      <c r="AC1809" s="829">
        <f>P1809-AB1809</f>
        <v>954400</v>
      </c>
      <c r="AD1809" s="830" t="b">
        <f t="shared" si="703"/>
        <v>1</v>
      </c>
      <c r="AE1809" s="738"/>
      <c r="AF1809" s="738"/>
    </row>
    <row r="1810" spans="1:32" ht="15" customHeight="1">
      <c r="A1810" s="1570" t="s">
        <v>1375</v>
      </c>
      <c r="B1810" s="1272"/>
      <c r="C1810" s="1361"/>
      <c r="D1810" s="1274"/>
      <c r="E1810" s="1274"/>
      <c r="F1810" s="1349"/>
      <c r="G1810" s="1349"/>
      <c r="H1810" s="1349"/>
      <c r="I1810" s="1349"/>
      <c r="J1810" s="1274"/>
      <c r="K1810" s="1362"/>
      <c r="L1810" s="1276"/>
      <c r="M1810" s="1284"/>
      <c r="N1810" s="1349"/>
      <c r="O1810" s="1377"/>
      <c r="P1810" s="1722">
        <f t="shared" si="709"/>
        <v>0</v>
      </c>
      <c r="Q1810" s="1349"/>
      <c r="R1810" s="1349"/>
      <c r="S1810" s="1349"/>
      <c r="T1810" s="1414"/>
      <c r="U1810" s="746"/>
      <c r="V1810" s="1281"/>
      <c r="W1810" s="828"/>
      <c r="X1810" s="828"/>
      <c r="Y1810" s="828"/>
      <c r="Z1810" s="1281"/>
      <c r="AA1810" s="829"/>
      <c r="AB1810" s="829"/>
      <c r="AC1810" s="829"/>
      <c r="AD1810" s="830" t="b">
        <f t="shared" si="703"/>
        <v>1</v>
      </c>
      <c r="AE1810" s="738"/>
      <c r="AF1810" s="738"/>
    </row>
    <row r="1811" spans="1:32" ht="15" customHeight="1">
      <c r="A1811" s="1570" t="s">
        <v>1375</v>
      </c>
      <c r="B1811" s="1272">
        <v>281</v>
      </c>
      <c r="C1811" s="1361" t="s">
        <v>1559</v>
      </c>
      <c r="D1811" s="1274">
        <v>208010352</v>
      </c>
      <c r="E1811" s="1274"/>
      <c r="F1811" s="1349" t="s">
        <v>396</v>
      </c>
      <c r="G1811" s="1349" t="s">
        <v>1535</v>
      </c>
      <c r="H1811" s="1349" t="s">
        <v>1560</v>
      </c>
      <c r="I1811" s="1349" t="s">
        <v>595</v>
      </c>
      <c r="J1811" s="1274" t="s">
        <v>211</v>
      </c>
      <c r="K1811" s="1362">
        <v>1</v>
      </c>
      <c r="L1811" s="1276" t="s">
        <v>207</v>
      </c>
      <c r="M1811" s="1284">
        <v>1193000</v>
      </c>
      <c r="N1811" s="1349">
        <v>2017</v>
      </c>
      <c r="O1811" s="1377" t="s">
        <v>1275</v>
      </c>
      <c r="P1811" s="1722">
        <f t="shared" si="709"/>
        <v>1193000</v>
      </c>
      <c r="Q1811" s="1349" t="s">
        <v>99</v>
      </c>
      <c r="R1811" s="1349"/>
      <c r="S1811" s="1349"/>
      <c r="T1811" s="1414"/>
      <c r="U1811" s="746">
        <v>5</v>
      </c>
      <c r="V1811" s="1281"/>
      <c r="W1811" s="828"/>
      <c r="X1811" s="828"/>
      <c r="Y1811" s="828"/>
      <c r="Z1811" s="1281">
        <f t="shared" si="704"/>
        <v>1</v>
      </c>
      <c r="AA1811" s="829">
        <f>P1811/U1811</f>
        <v>238600</v>
      </c>
      <c r="AB1811" s="829">
        <f t="shared" si="705"/>
        <v>238600</v>
      </c>
      <c r="AC1811" s="829">
        <f>P1811-AB1811</f>
        <v>954400</v>
      </c>
      <c r="AD1811" s="830" t="b">
        <f t="shared" si="703"/>
        <v>1</v>
      </c>
      <c r="AE1811" s="738"/>
      <c r="AF1811" s="738"/>
    </row>
    <row r="1812" spans="1:32" ht="15" customHeight="1">
      <c r="A1812" s="1570" t="s">
        <v>1375</v>
      </c>
      <c r="B1812" s="1272"/>
      <c r="C1812" s="1361" t="s">
        <v>1559</v>
      </c>
      <c r="D1812" s="1274">
        <v>208010352</v>
      </c>
      <c r="E1812" s="1274"/>
      <c r="F1812" s="1349" t="s">
        <v>396</v>
      </c>
      <c r="G1812" s="1349" t="s">
        <v>1535</v>
      </c>
      <c r="H1812" s="1349" t="s">
        <v>1562</v>
      </c>
      <c r="I1812" s="1349" t="s">
        <v>595</v>
      </c>
      <c r="J1812" s="1274" t="s">
        <v>211</v>
      </c>
      <c r="K1812" s="1362">
        <v>1</v>
      </c>
      <c r="L1812" s="1276" t="s">
        <v>207</v>
      </c>
      <c r="M1812" s="1284">
        <v>1193000</v>
      </c>
      <c r="N1812" s="1349">
        <v>2017</v>
      </c>
      <c r="O1812" s="1377" t="s">
        <v>1275</v>
      </c>
      <c r="P1812" s="1722">
        <f t="shared" si="709"/>
        <v>1193000</v>
      </c>
      <c r="Q1812" s="1349"/>
      <c r="R1812" s="1349"/>
      <c r="S1812" s="1349"/>
      <c r="T1812" s="1414"/>
      <c r="U1812" s="746">
        <v>5</v>
      </c>
      <c r="V1812" s="1281"/>
      <c r="W1812" s="828"/>
      <c r="X1812" s="828"/>
      <c r="Y1812" s="828"/>
      <c r="Z1812" s="1281">
        <f t="shared" si="704"/>
        <v>1</v>
      </c>
      <c r="AA1812" s="829">
        <f>P1812/U1812</f>
        <v>238600</v>
      </c>
      <c r="AB1812" s="829">
        <f t="shared" si="705"/>
        <v>238600</v>
      </c>
      <c r="AC1812" s="829">
        <f>P1812-AB1812</f>
        <v>954400</v>
      </c>
      <c r="AD1812" s="830" t="b">
        <f t="shared" si="703"/>
        <v>1</v>
      </c>
      <c r="AE1812" s="738"/>
      <c r="AF1812" s="738"/>
    </row>
    <row r="1813" spans="1:32" ht="15" customHeight="1">
      <c r="A1813" s="1570" t="s">
        <v>1375</v>
      </c>
      <c r="B1813" s="1272"/>
      <c r="C1813" s="1361"/>
      <c r="D1813" s="1274"/>
      <c r="E1813" s="1274"/>
      <c r="F1813" s="1349"/>
      <c r="G1813" s="1349"/>
      <c r="H1813" s="1349"/>
      <c r="I1813" s="1349"/>
      <c r="J1813" s="1274"/>
      <c r="K1813" s="1362"/>
      <c r="L1813" s="1276"/>
      <c r="M1813" s="1284"/>
      <c r="N1813" s="1349"/>
      <c r="O1813" s="1377"/>
      <c r="P1813" s="1722">
        <f t="shared" si="709"/>
        <v>0</v>
      </c>
      <c r="Q1813" s="1349"/>
      <c r="R1813" s="1349"/>
      <c r="S1813" s="1349"/>
      <c r="T1813" s="1414"/>
      <c r="U1813" s="746"/>
      <c r="V1813" s="1281"/>
      <c r="W1813" s="828"/>
      <c r="X1813" s="828"/>
      <c r="Y1813" s="828"/>
      <c r="Z1813" s="1281"/>
      <c r="AA1813" s="829"/>
      <c r="AB1813" s="829"/>
      <c r="AC1813" s="829"/>
      <c r="AD1813" s="830" t="b">
        <f t="shared" si="703"/>
        <v>1</v>
      </c>
      <c r="AE1813" s="738"/>
      <c r="AF1813" s="738"/>
    </row>
    <row r="1814" spans="1:32" ht="15" customHeight="1">
      <c r="A1814" s="1570" t="s">
        <v>1375</v>
      </c>
      <c r="B1814" s="1272">
        <v>282</v>
      </c>
      <c r="C1814" s="1361" t="s">
        <v>1561</v>
      </c>
      <c r="D1814" s="1274">
        <v>208010353</v>
      </c>
      <c r="E1814" s="1274"/>
      <c r="F1814" s="1349" t="s">
        <v>301</v>
      </c>
      <c r="G1814" s="1349" t="s">
        <v>1535</v>
      </c>
      <c r="H1814" s="1349" t="s">
        <v>1562</v>
      </c>
      <c r="I1814" s="1349" t="s">
        <v>595</v>
      </c>
      <c r="J1814" s="1274" t="s">
        <v>211</v>
      </c>
      <c r="K1814" s="1362">
        <v>1</v>
      </c>
      <c r="L1814" s="1276" t="s">
        <v>207</v>
      </c>
      <c r="M1814" s="1284">
        <v>1193000</v>
      </c>
      <c r="N1814" s="1349">
        <v>2017</v>
      </c>
      <c r="O1814" s="1377" t="s">
        <v>1275</v>
      </c>
      <c r="P1814" s="1722">
        <f t="shared" si="709"/>
        <v>1193000</v>
      </c>
      <c r="Q1814" s="1349" t="s">
        <v>99</v>
      </c>
      <c r="R1814" s="1349"/>
      <c r="S1814" s="1349"/>
      <c r="T1814" s="1414"/>
      <c r="U1814" s="746">
        <v>5</v>
      </c>
      <c r="V1814" s="1281"/>
      <c r="W1814" s="828"/>
      <c r="X1814" s="828"/>
      <c r="Y1814" s="828"/>
      <c r="Z1814" s="1281">
        <f t="shared" ref="Z1814:Z1877" si="710">2017-N1814+1</f>
        <v>1</v>
      </c>
      <c r="AA1814" s="829">
        <f>P1814/U1814</f>
        <v>238600</v>
      </c>
      <c r="AB1814" s="829">
        <f t="shared" si="705"/>
        <v>238600</v>
      </c>
      <c r="AC1814" s="829">
        <f>P1814-AB1814</f>
        <v>954400</v>
      </c>
      <c r="AD1814" s="830" t="b">
        <f t="shared" si="703"/>
        <v>1</v>
      </c>
      <c r="AE1814" s="738"/>
      <c r="AF1814" s="738"/>
    </row>
    <row r="1815" spans="1:32" ht="15" customHeight="1">
      <c r="A1815" s="1570" t="s">
        <v>1375</v>
      </c>
      <c r="B1815" s="1272"/>
      <c r="C1815" s="1361"/>
      <c r="D1815" s="1274"/>
      <c r="E1815" s="1274"/>
      <c r="F1815" s="1349"/>
      <c r="G1815" s="1349"/>
      <c r="H1815" s="1349"/>
      <c r="I1815" s="1349"/>
      <c r="J1815" s="1274"/>
      <c r="K1815" s="1362"/>
      <c r="L1815" s="1276"/>
      <c r="M1815" s="1284"/>
      <c r="N1815" s="1349"/>
      <c r="O1815" s="1377"/>
      <c r="P1815" s="1722">
        <f t="shared" si="709"/>
        <v>0</v>
      </c>
      <c r="Q1815" s="1349"/>
      <c r="R1815" s="1349"/>
      <c r="S1815" s="1349"/>
      <c r="T1815" s="1414"/>
      <c r="U1815" s="746"/>
      <c r="V1815" s="1281"/>
      <c r="W1815" s="828"/>
      <c r="X1815" s="828"/>
      <c r="Y1815" s="828"/>
      <c r="Z1815" s="1281"/>
      <c r="AA1815" s="829"/>
      <c r="AB1815" s="829"/>
      <c r="AC1815" s="829"/>
      <c r="AD1815" s="830" t="b">
        <f t="shared" si="703"/>
        <v>1</v>
      </c>
      <c r="AE1815" s="738"/>
      <c r="AF1815" s="738"/>
    </row>
    <row r="1816" spans="1:32" ht="15" customHeight="1">
      <c r="A1816" s="1570" t="s">
        <v>1375</v>
      </c>
      <c r="B1816" s="1272">
        <v>283</v>
      </c>
      <c r="C1816" s="1361" t="s">
        <v>1559</v>
      </c>
      <c r="D1816" s="1274">
        <v>208010352</v>
      </c>
      <c r="E1816" s="1274"/>
      <c r="F1816" s="1349" t="s">
        <v>396</v>
      </c>
      <c r="G1816" s="1349" t="s">
        <v>1535</v>
      </c>
      <c r="H1816" s="1349" t="s">
        <v>1558</v>
      </c>
      <c r="I1816" s="1349" t="s">
        <v>595</v>
      </c>
      <c r="J1816" s="1274" t="s">
        <v>211</v>
      </c>
      <c r="K1816" s="1362">
        <v>1</v>
      </c>
      <c r="L1816" s="1276" t="s">
        <v>207</v>
      </c>
      <c r="M1816" s="1284">
        <v>1086000</v>
      </c>
      <c r="N1816" s="1349">
        <v>2017</v>
      </c>
      <c r="O1816" s="1377" t="s">
        <v>1275</v>
      </c>
      <c r="P1816" s="1722">
        <f t="shared" si="709"/>
        <v>1086000</v>
      </c>
      <c r="Q1816" s="1349" t="s">
        <v>99</v>
      </c>
      <c r="R1816" s="1349"/>
      <c r="S1816" s="1349"/>
      <c r="T1816" s="1414"/>
      <c r="U1816" s="746">
        <v>5</v>
      </c>
      <c r="V1816" s="1281"/>
      <c r="W1816" s="828"/>
      <c r="X1816" s="828"/>
      <c r="Y1816" s="828"/>
      <c r="Z1816" s="1281">
        <f t="shared" si="710"/>
        <v>1</v>
      </c>
      <c r="AA1816" s="829">
        <f>P1816/U1816</f>
        <v>217200</v>
      </c>
      <c r="AB1816" s="829">
        <f t="shared" si="705"/>
        <v>217200</v>
      </c>
      <c r="AC1816" s="829">
        <f>P1816-AB1816</f>
        <v>868800</v>
      </c>
      <c r="AD1816" s="830" t="b">
        <f t="shared" si="703"/>
        <v>1</v>
      </c>
      <c r="AE1816" s="738"/>
      <c r="AF1816" s="738"/>
    </row>
    <row r="1817" spans="1:32" ht="15" customHeight="1">
      <c r="A1817" s="1570" t="s">
        <v>1375</v>
      </c>
      <c r="B1817" s="1272"/>
      <c r="C1817" s="1361" t="s">
        <v>1559</v>
      </c>
      <c r="D1817" s="1274">
        <v>208010352</v>
      </c>
      <c r="E1817" s="1274"/>
      <c r="F1817" s="1349" t="s">
        <v>396</v>
      </c>
      <c r="G1817" s="1349" t="s">
        <v>1535</v>
      </c>
      <c r="H1817" s="1349" t="s">
        <v>2050</v>
      </c>
      <c r="I1817" s="1349" t="s">
        <v>595</v>
      </c>
      <c r="J1817" s="1274" t="s">
        <v>211</v>
      </c>
      <c r="K1817" s="1362">
        <v>1</v>
      </c>
      <c r="L1817" s="1276" t="s">
        <v>207</v>
      </c>
      <c r="M1817" s="1284">
        <v>1086000</v>
      </c>
      <c r="N1817" s="1349">
        <v>2017</v>
      </c>
      <c r="O1817" s="1377" t="s">
        <v>1275</v>
      </c>
      <c r="P1817" s="1722">
        <f t="shared" si="709"/>
        <v>1086000</v>
      </c>
      <c r="Q1817" s="1349"/>
      <c r="R1817" s="1349"/>
      <c r="S1817" s="1349"/>
      <c r="T1817" s="1414"/>
      <c r="U1817" s="746">
        <v>5</v>
      </c>
      <c r="V1817" s="1281"/>
      <c r="W1817" s="828"/>
      <c r="X1817" s="828"/>
      <c r="Y1817" s="828"/>
      <c r="Z1817" s="1281">
        <f t="shared" si="710"/>
        <v>1</v>
      </c>
      <c r="AA1817" s="829">
        <f>P1817/U1817</f>
        <v>217200</v>
      </c>
      <c r="AB1817" s="829">
        <f t="shared" ref="AB1817:AB1879" si="711">Z1817*AA1817</f>
        <v>217200</v>
      </c>
      <c r="AC1817" s="829">
        <f>P1817-AB1817</f>
        <v>868800</v>
      </c>
      <c r="AD1817" s="830" t="b">
        <f t="shared" si="703"/>
        <v>1</v>
      </c>
      <c r="AE1817" s="738"/>
      <c r="AF1817" s="738"/>
    </row>
    <row r="1818" spans="1:32" ht="15" customHeight="1">
      <c r="A1818" s="1570" t="s">
        <v>1375</v>
      </c>
      <c r="B1818" s="1272"/>
      <c r="C1818" s="1361"/>
      <c r="D1818" s="1274"/>
      <c r="E1818" s="1274"/>
      <c r="F1818" s="1349"/>
      <c r="G1818" s="1349"/>
      <c r="H1818" s="1349"/>
      <c r="I1818" s="1349"/>
      <c r="J1818" s="1274"/>
      <c r="K1818" s="1362"/>
      <c r="L1818" s="1276"/>
      <c r="M1818" s="1284"/>
      <c r="N1818" s="1349"/>
      <c r="O1818" s="1377"/>
      <c r="P1818" s="1722">
        <f t="shared" si="709"/>
        <v>0</v>
      </c>
      <c r="Q1818" s="1349"/>
      <c r="R1818" s="1349"/>
      <c r="S1818" s="1349"/>
      <c r="T1818" s="1414"/>
      <c r="U1818" s="746"/>
      <c r="V1818" s="1281"/>
      <c r="W1818" s="828"/>
      <c r="X1818" s="828"/>
      <c r="Y1818" s="828"/>
      <c r="Z1818" s="1281"/>
      <c r="AA1818" s="829"/>
      <c r="AB1818" s="829"/>
      <c r="AC1818" s="829"/>
      <c r="AD1818" s="830" t="b">
        <f t="shared" ref="AD1818:AD1881" si="712">AB1818+AC1818=P1818</f>
        <v>1</v>
      </c>
      <c r="AE1818" s="738"/>
      <c r="AF1818" s="738"/>
    </row>
    <row r="1819" spans="1:32" ht="15" customHeight="1">
      <c r="A1819" s="1570" t="s">
        <v>1375</v>
      </c>
      <c r="B1819" s="1272"/>
      <c r="C1819" s="1361" t="s">
        <v>1563</v>
      </c>
      <c r="D1819" s="1349"/>
      <c r="E1819" s="1349"/>
      <c r="F1819" s="1349" t="s">
        <v>301</v>
      </c>
      <c r="G1819" s="1349"/>
      <c r="H1819" s="1349"/>
      <c r="I1819" s="1349"/>
      <c r="J1819" s="1274"/>
      <c r="K1819" s="1362"/>
      <c r="L1819" s="1276"/>
      <c r="M1819" s="1284"/>
      <c r="N1819" s="1349"/>
      <c r="O1819" s="1377" t="s">
        <v>1275</v>
      </c>
      <c r="P1819" s="1722">
        <f t="shared" si="709"/>
        <v>0</v>
      </c>
      <c r="Q1819" s="1349" t="s">
        <v>99</v>
      </c>
      <c r="R1819" s="1349"/>
      <c r="S1819" s="1349"/>
      <c r="T1819" s="1414"/>
      <c r="U1819" s="746"/>
      <c r="V1819" s="1281"/>
      <c r="W1819" s="828"/>
      <c r="X1819" s="828"/>
      <c r="Y1819" s="828"/>
      <c r="Z1819" s="1281"/>
      <c r="AA1819" s="829"/>
      <c r="AB1819" s="829"/>
      <c r="AC1819" s="829"/>
      <c r="AD1819" s="830" t="b">
        <f t="shared" si="712"/>
        <v>1</v>
      </c>
      <c r="AE1819" s="738"/>
      <c r="AF1819" s="738"/>
    </row>
    <row r="1820" spans="1:32" ht="15" customHeight="1">
      <c r="A1820" s="1570" t="s">
        <v>1375</v>
      </c>
      <c r="B1820" s="1272">
        <v>284</v>
      </c>
      <c r="C1820" s="1273" t="s">
        <v>1564</v>
      </c>
      <c r="D1820" s="1274">
        <v>208010354</v>
      </c>
      <c r="E1820" s="1274"/>
      <c r="F1820" s="1349" t="s">
        <v>301</v>
      </c>
      <c r="G1820" s="1349" t="s">
        <v>1535</v>
      </c>
      <c r="H1820" s="1349">
        <v>560</v>
      </c>
      <c r="I1820" s="1349" t="s">
        <v>595</v>
      </c>
      <c r="J1820" s="1274" t="s">
        <v>211</v>
      </c>
      <c r="K1820" s="1362">
        <v>1</v>
      </c>
      <c r="L1820" s="1276" t="s">
        <v>207</v>
      </c>
      <c r="M1820" s="1284">
        <v>1193000</v>
      </c>
      <c r="N1820" s="1274">
        <v>2017</v>
      </c>
      <c r="O1820" s="1377" t="s">
        <v>1275</v>
      </c>
      <c r="P1820" s="1722">
        <f t="shared" si="709"/>
        <v>1193000</v>
      </c>
      <c r="Q1820" s="1349" t="s">
        <v>99</v>
      </c>
      <c r="R1820" s="1349"/>
      <c r="S1820" s="1349"/>
      <c r="T1820" s="1414"/>
      <c r="U1820" s="746">
        <v>5</v>
      </c>
      <c r="V1820" s="1281"/>
      <c r="W1820" s="828"/>
      <c r="X1820" s="828"/>
      <c r="Y1820" s="828"/>
      <c r="Z1820" s="1281">
        <f t="shared" si="710"/>
        <v>1</v>
      </c>
      <c r="AA1820" s="829">
        <f t="shared" ref="AA1820:AA1826" si="713">P1820/U1820</f>
        <v>238600</v>
      </c>
      <c r="AB1820" s="829">
        <f t="shared" si="711"/>
        <v>238600</v>
      </c>
      <c r="AC1820" s="829">
        <f t="shared" ref="AC1820:AC1826" si="714">P1820-AB1820</f>
        <v>954400</v>
      </c>
      <c r="AD1820" s="830" t="b">
        <f t="shared" si="712"/>
        <v>1</v>
      </c>
      <c r="AE1820" s="738"/>
      <c r="AF1820" s="738"/>
    </row>
    <row r="1821" spans="1:32" ht="15" customHeight="1">
      <c r="A1821" s="1570" t="s">
        <v>1375</v>
      </c>
      <c r="B1821" s="1272">
        <v>285</v>
      </c>
      <c r="C1821" s="1361" t="s">
        <v>1565</v>
      </c>
      <c r="D1821" s="1274">
        <v>208010355</v>
      </c>
      <c r="E1821" s="1274"/>
      <c r="F1821" s="1349" t="s">
        <v>301</v>
      </c>
      <c r="G1821" s="1349" t="s">
        <v>1535</v>
      </c>
      <c r="H1821" s="1349">
        <v>560</v>
      </c>
      <c r="I1821" s="1349" t="s">
        <v>595</v>
      </c>
      <c r="J1821" s="1274" t="s">
        <v>211</v>
      </c>
      <c r="K1821" s="1362">
        <v>1</v>
      </c>
      <c r="L1821" s="1276" t="s">
        <v>207</v>
      </c>
      <c r="M1821" s="1284">
        <v>1193000</v>
      </c>
      <c r="N1821" s="1274">
        <v>2017</v>
      </c>
      <c r="O1821" s="1377" t="s">
        <v>1275</v>
      </c>
      <c r="P1821" s="1722">
        <f t="shared" si="709"/>
        <v>1193000</v>
      </c>
      <c r="Q1821" s="1349" t="s">
        <v>99</v>
      </c>
      <c r="R1821" s="1349"/>
      <c r="S1821" s="1349"/>
      <c r="T1821" s="1414"/>
      <c r="U1821" s="746">
        <v>5</v>
      </c>
      <c r="V1821" s="1281"/>
      <c r="W1821" s="828"/>
      <c r="X1821" s="828"/>
      <c r="Y1821" s="828"/>
      <c r="Z1821" s="1281">
        <f t="shared" si="710"/>
        <v>1</v>
      </c>
      <c r="AA1821" s="829">
        <f t="shared" si="713"/>
        <v>238600</v>
      </c>
      <c r="AB1821" s="829">
        <f t="shared" si="711"/>
        <v>238600</v>
      </c>
      <c r="AC1821" s="829">
        <f t="shared" si="714"/>
        <v>954400</v>
      </c>
      <c r="AD1821" s="830" t="b">
        <f t="shared" si="712"/>
        <v>1</v>
      </c>
      <c r="AE1821" s="738"/>
      <c r="AF1821" s="738"/>
    </row>
    <row r="1822" spans="1:32" ht="15" customHeight="1">
      <c r="A1822" s="1570" t="s">
        <v>1375</v>
      </c>
      <c r="B1822" s="1272">
        <v>286</v>
      </c>
      <c r="C1822" s="1361" t="s">
        <v>1566</v>
      </c>
      <c r="D1822" s="1274">
        <v>208010356</v>
      </c>
      <c r="E1822" s="1274"/>
      <c r="F1822" s="1349" t="s">
        <v>301</v>
      </c>
      <c r="G1822" s="1349" t="s">
        <v>1535</v>
      </c>
      <c r="H1822" s="1349">
        <v>560</v>
      </c>
      <c r="I1822" s="1349" t="s">
        <v>595</v>
      </c>
      <c r="J1822" s="1274" t="s">
        <v>211</v>
      </c>
      <c r="K1822" s="1362">
        <v>1</v>
      </c>
      <c r="L1822" s="1276" t="s">
        <v>207</v>
      </c>
      <c r="M1822" s="1284">
        <v>1193000</v>
      </c>
      <c r="N1822" s="1274">
        <v>2017</v>
      </c>
      <c r="O1822" s="1377" t="s">
        <v>1275</v>
      </c>
      <c r="P1822" s="1722">
        <f t="shared" si="709"/>
        <v>1193000</v>
      </c>
      <c r="Q1822" s="1349" t="s">
        <v>99</v>
      </c>
      <c r="R1822" s="1349"/>
      <c r="S1822" s="1349"/>
      <c r="T1822" s="1414"/>
      <c r="U1822" s="746">
        <v>5</v>
      </c>
      <c r="V1822" s="1281"/>
      <c r="W1822" s="828"/>
      <c r="X1822" s="828"/>
      <c r="Y1822" s="828"/>
      <c r="Z1822" s="1281">
        <f t="shared" si="710"/>
        <v>1</v>
      </c>
      <c r="AA1822" s="829">
        <f t="shared" si="713"/>
        <v>238600</v>
      </c>
      <c r="AB1822" s="829">
        <f t="shared" si="711"/>
        <v>238600</v>
      </c>
      <c r="AC1822" s="829">
        <f t="shared" si="714"/>
        <v>954400</v>
      </c>
      <c r="AD1822" s="830" t="b">
        <f t="shared" si="712"/>
        <v>1</v>
      </c>
      <c r="AE1822" s="738"/>
      <c r="AF1822" s="738"/>
    </row>
    <row r="1823" spans="1:32" ht="15" customHeight="1">
      <c r="A1823" s="1570" t="s">
        <v>1375</v>
      </c>
      <c r="B1823" s="1272">
        <v>287</v>
      </c>
      <c r="C1823" s="1361" t="s">
        <v>1567</v>
      </c>
      <c r="D1823" s="1274">
        <v>208010357</v>
      </c>
      <c r="E1823" s="1274"/>
      <c r="F1823" s="1349" t="s">
        <v>301</v>
      </c>
      <c r="G1823" s="1349" t="s">
        <v>1535</v>
      </c>
      <c r="H1823" s="1349">
        <v>560</v>
      </c>
      <c r="I1823" s="1349" t="s">
        <v>595</v>
      </c>
      <c r="J1823" s="1274" t="s">
        <v>211</v>
      </c>
      <c r="K1823" s="1362">
        <v>1</v>
      </c>
      <c r="L1823" s="1276" t="s">
        <v>207</v>
      </c>
      <c r="M1823" s="1284">
        <v>1193000</v>
      </c>
      <c r="N1823" s="1274">
        <v>2017</v>
      </c>
      <c r="O1823" s="1377" t="s">
        <v>1275</v>
      </c>
      <c r="P1823" s="1722">
        <f t="shared" si="709"/>
        <v>1193000</v>
      </c>
      <c r="Q1823" s="1349" t="s">
        <v>99</v>
      </c>
      <c r="R1823" s="1349"/>
      <c r="S1823" s="1349"/>
      <c r="T1823" s="1414"/>
      <c r="U1823" s="746">
        <v>5</v>
      </c>
      <c r="V1823" s="1281"/>
      <c r="W1823" s="828"/>
      <c r="X1823" s="828"/>
      <c r="Y1823" s="828"/>
      <c r="Z1823" s="1281">
        <f t="shared" si="710"/>
        <v>1</v>
      </c>
      <c r="AA1823" s="829">
        <f t="shared" si="713"/>
        <v>238600</v>
      </c>
      <c r="AB1823" s="829">
        <f t="shared" si="711"/>
        <v>238600</v>
      </c>
      <c r="AC1823" s="829">
        <f t="shared" si="714"/>
        <v>954400</v>
      </c>
      <c r="AD1823" s="830" t="b">
        <f t="shared" si="712"/>
        <v>1</v>
      </c>
      <c r="AE1823" s="738"/>
      <c r="AF1823" s="738"/>
    </row>
    <row r="1824" spans="1:32" ht="15" customHeight="1">
      <c r="A1824" s="1570" t="s">
        <v>1375</v>
      </c>
      <c r="B1824" s="1272">
        <v>288</v>
      </c>
      <c r="C1824" s="1273" t="s">
        <v>1568</v>
      </c>
      <c r="D1824" s="1274">
        <v>208010358</v>
      </c>
      <c r="E1824" s="1274"/>
      <c r="F1824" s="1349" t="s">
        <v>301</v>
      </c>
      <c r="G1824" s="1349" t="s">
        <v>1535</v>
      </c>
      <c r="H1824" s="1349">
        <v>560</v>
      </c>
      <c r="I1824" s="1349" t="s">
        <v>595</v>
      </c>
      <c r="J1824" s="1274" t="s">
        <v>211</v>
      </c>
      <c r="K1824" s="1362">
        <v>1</v>
      </c>
      <c r="L1824" s="1276" t="s">
        <v>207</v>
      </c>
      <c r="M1824" s="1284">
        <v>1193000</v>
      </c>
      <c r="N1824" s="1274">
        <v>2017</v>
      </c>
      <c r="O1824" s="1377" t="s">
        <v>1275</v>
      </c>
      <c r="P1824" s="1722">
        <f t="shared" si="709"/>
        <v>1193000</v>
      </c>
      <c r="Q1824" s="1349" t="s">
        <v>99</v>
      </c>
      <c r="R1824" s="1349"/>
      <c r="S1824" s="1349"/>
      <c r="T1824" s="1414"/>
      <c r="U1824" s="746">
        <v>5</v>
      </c>
      <c r="V1824" s="1281"/>
      <c r="W1824" s="828"/>
      <c r="X1824" s="828"/>
      <c r="Y1824" s="828"/>
      <c r="Z1824" s="1281">
        <f t="shared" si="710"/>
        <v>1</v>
      </c>
      <c r="AA1824" s="829">
        <f t="shared" si="713"/>
        <v>238600</v>
      </c>
      <c r="AB1824" s="829">
        <f t="shared" si="711"/>
        <v>238600</v>
      </c>
      <c r="AC1824" s="829">
        <f t="shared" si="714"/>
        <v>954400</v>
      </c>
      <c r="AD1824" s="830" t="b">
        <f t="shared" si="712"/>
        <v>1</v>
      </c>
      <c r="AE1824" s="738"/>
      <c r="AF1824" s="738"/>
    </row>
    <row r="1825" spans="1:32" ht="15" customHeight="1">
      <c r="A1825" s="1570" t="s">
        <v>1375</v>
      </c>
      <c r="B1825" s="1272">
        <v>289</v>
      </c>
      <c r="C1825" s="1361" t="s">
        <v>1569</v>
      </c>
      <c r="D1825" s="1274">
        <v>208010359</v>
      </c>
      <c r="E1825" s="1274"/>
      <c r="F1825" s="1349" t="s">
        <v>301</v>
      </c>
      <c r="G1825" s="1349" t="s">
        <v>1535</v>
      </c>
      <c r="H1825" s="1349">
        <v>560</v>
      </c>
      <c r="I1825" s="1349" t="s">
        <v>595</v>
      </c>
      <c r="J1825" s="1274" t="s">
        <v>211</v>
      </c>
      <c r="K1825" s="1362">
        <v>1</v>
      </c>
      <c r="L1825" s="1276" t="s">
        <v>207</v>
      </c>
      <c r="M1825" s="1284">
        <v>1193000</v>
      </c>
      <c r="N1825" s="1274">
        <v>2017</v>
      </c>
      <c r="O1825" s="1377" t="s">
        <v>1275</v>
      </c>
      <c r="P1825" s="1722">
        <f t="shared" si="709"/>
        <v>1193000</v>
      </c>
      <c r="Q1825" s="1349" t="s">
        <v>99</v>
      </c>
      <c r="R1825" s="1349"/>
      <c r="S1825" s="1349"/>
      <c r="T1825" s="1414"/>
      <c r="U1825" s="746">
        <v>5</v>
      </c>
      <c r="V1825" s="1281"/>
      <c r="W1825" s="828"/>
      <c r="X1825" s="828"/>
      <c r="Y1825" s="828"/>
      <c r="Z1825" s="1281">
        <f t="shared" si="710"/>
        <v>1</v>
      </c>
      <c r="AA1825" s="829">
        <f t="shared" si="713"/>
        <v>238600</v>
      </c>
      <c r="AB1825" s="829">
        <f t="shared" si="711"/>
        <v>238600</v>
      </c>
      <c r="AC1825" s="829">
        <f t="shared" si="714"/>
        <v>954400</v>
      </c>
      <c r="AD1825" s="830" t="b">
        <f t="shared" si="712"/>
        <v>1</v>
      </c>
      <c r="AE1825" s="738"/>
      <c r="AF1825" s="738"/>
    </row>
    <row r="1826" spans="1:32" ht="15" customHeight="1">
      <c r="A1826" s="1570" t="s">
        <v>1375</v>
      </c>
      <c r="B1826" s="1272">
        <v>290</v>
      </c>
      <c r="C1826" s="1361" t="s">
        <v>1570</v>
      </c>
      <c r="D1826" s="1274">
        <v>208010360</v>
      </c>
      <c r="E1826" s="1274"/>
      <c r="F1826" s="1349" t="s">
        <v>301</v>
      </c>
      <c r="G1826" s="1349" t="s">
        <v>1535</v>
      </c>
      <c r="H1826" s="1349">
        <v>560</v>
      </c>
      <c r="I1826" s="1349" t="s">
        <v>595</v>
      </c>
      <c r="J1826" s="1274" t="s">
        <v>211</v>
      </c>
      <c r="K1826" s="1362">
        <v>1</v>
      </c>
      <c r="L1826" s="1276" t="s">
        <v>207</v>
      </c>
      <c r="M1826" s="1284">
        <v>1193000</v>
      </c>
      <c r="N1826" s="1274">
        <v>2017</v>
      </c>
      <c r="O1826" s="1377" t="s">
        <v>1275</v>
      </c>
      <c r="P1826" s="1722">
        <f t="shared" si="709"/>
        <v>1193000</v>
      </c>
      <c r="Q1826" s="1349" t="s">
        <v>99</v>
      </c>
      <c r="R1826" s="1349"/>
      <c r="S1826" s="1349"/>
      <c r="T1826" s="1414"/>
      <c r="U1826" s="746">
        <v>5</v>
      </c>
      <c r="V1826" s="1281"/>
      <c r="W1826" s="828"/>
      <c r="X1826" s="828"/>
      <c r="Y1826" s="828"/>
      <c r="Z1826" s="1281">
        <f t="shared" si="710"/>
        <v>1</v>
      </c>
      <c r="AA1826" s="829">
        <f t="shared" si="713"/>
        <v>238600</v>
      </c>
      <c r="AB1826" s="829">
        <f t="shared" si="711"/>
        <v>238600</v>
      </c>
      <c r="AC1826" s="829">
        <f t="shared" si="714"/>
        <v>954400</v>
      </c>
      <c r="AD1826" s="830" t="b">
        <f t="shared" si="712"/>
        <v>1</v>
      </c>
      <c r="AE1826" s="738"/>
      <c r="AF1826" s="738"/>
    </row>
    <row r="1827" spans="1:32" ht="15" customHeight="1">
      <c r="A1827" s="1570" t="s">
        <v>1375</v>
      </c>
      <c r="B1827" s="1272"/>
      <c r="C1827" s="1361"/>
      <c r="D1827" s="1274"/>
      <c r="E1827" s="1274"/>
      <c r="F1827" s="1349"/>
      <c r="G1827" s="1349"/>
      <c r="H1827" s="1349"/>
      <c r="I1827" s="1349"/>
      <c r="J1827" s="1274"/>
      <c r="K1827" s="1362"/>
      <c r="L1827" s="1276"/>
      <c r="M1827" s="1284"/>
      <c r="N1827" s="1274"/>
      <c r="O1827" s="1377"/>
      <c r="P1827" s="1722">
        <f t="shared" si="709"/>
        <v>0</v>
      </c>
      <c r="Q1827" s="1349"/>
      <c r="R1827" s="1349"/>
      <c r="S1827" s="1349"/>
      <c r="T1827" s="1414"/>
      <c r="U1827" s="746"/>
      <c r="V1827" s="1281"/>
      <c r="W1827" s="828"/>
      <c r="X1827" s="828"/>
      <c r="Y1827" s="828"/>
      <c r="Z1827" s="1281"/>
      <c r="AA1827" s="829"/>
      <c r="AB1827" s="829"/>
      <c r="AC1827" s="829"/>
      <c r="AD1827" s="830" t="b">
        <f t="shared" si="712"/>
        <v>1</v>
      </c>
      <c r="AE1827" s="738"/>
      <c r="AF1827" s="738"/>
    </row>
    <row r="1828" spans="1:32" ht="15" customHeight="1">
      <c r="A1828" s="1570" t="s">
        <v>1375</v>
      </c>
      <c r="B1828" s="1272">
        <v>291</v>
      </c>
      <c r="C1828" s="1361" t="s">
        <v>1571</v>
      </c>
      <c r="D1828" s="1274">
        <v>208010361</v>
      </c>
      <c r="E1828" s="1274"/>
      <c r="F1828" s="1349" t="s">
        <v>396</v>
      </c>
      <c r="G1828" s="1349" t="s">
        <v>709</v>
      </c>
      <c r="H1828" s="1349" t="s">
        <v>1572</v>
      </c>
      <c r="I1828" s="1349" t="s">
        <v>595</v>
      </c>
      <c r="J1828" s="1274" t="s">
        <v>211</v>
      </c>
      <c r="K1828" s="1362">
        <v>1</v>
      </c>
      <c r="L1828" s="1276" t="s">
        <v>207</v>
      </c>
      <c r="M1828" s="1284">
        <v>16940000</v>
      </c>
      <c r="N1828" s="1274">
        <v>2017</v>
      </c>
      <c r="O1828" s="1377" t="s">
        <v>1275</v>
      </c>
      <c r="P1828" s="1722">
        <f t="shared" si="709"/>
        <v>16940000</v>
      </c>
      <c r="Q1828" s="1349" t="s">
        <v>99</v>
      </c>
      <c r="R1828" s="1349"/>
      <c r="S1828" s="1349"/>
      <c r="T1828" s="1414"/>
      <c r="U1828" s="746">
        <v>5</v>
      </c>
      <c r="V1828" s="1281"/>
      <c r="W1828" s="828"/>
      <c r="X1828" s="828"/>
      <c r="Y1828" s="828"/>
      <c r="Z1828" s="1281">
        <f t="shared" si="710"/>
        <v>1</v>
      </c>
      <c r="AA1828" s="829">
        <f>P1828/U1828</f>
        <v>3388000</v>
      </c>
      <c r="AB1828" s="829">
        <f t="shared" si="711"/>
        <v>3388000</v>
      </c>
      <c r="AC1828" s="829">
        <f>P1828-AB1828</f>
        <v>13552000</v>
      </c>
      <c r="AD1828" s="830" t="b">
        <f t="shared" si="712"/>
        <v>1</v>
      </c>
      <c r="AE1828" s="738"/>
      <c r="AF1828" s="738"/>
    </row>
    <row r="1829" spans="1:32" ht="15" customHeight="1">
      <c r="A1829" s="1570" t="s">
        <v>1375</v>
      </c>
      <c r="B1829" s="1272"/>
      <c r="C1829" s="1361" t="s">
        <v>1571</v>
      </c>
      <c r="D1829" s="1274">
        <v>208010361</v>
      </c>
      <c r="E1829" s="1274"/>
      <c r="F1829" s="1349" t="s">
        <v>396</v>
      </c>
      <c r="G1829" s="1349" t="s">
        <v>709</v>
      </c>
      <c r="H1829" s="1349" t="s">
        <v>1572</v>
      </c>
      <c r="I1829" s="1349" t="s">
        <v>595</v>
      </c>
      <c r="J1829" s="1274" t="s">
        <v>211</v>
      </c>
      <c r="K1829" s="1362">
        <v>1</v>
      </c>
      <c r="L1829" s="1276" t="s">
        <v>207</v>
      </c>
      <c r="M1829" s="1284">
        <v>16940000</v>
      </c>
      <c r="N1829" s="1274">
        <v>2017</v>
      </c>
      <c r="O1829" s="1377" t="s">
        <v>1275</v>
      </c>
      <c r="P1829" s="1722">
        <f t="shared" si="709"/>
        <v>16940000</v>
      </c>
      <c r="Q1829" s="1349"/>
      <c r="R1829" s="1349"/>
      <c r="S1829" s="1349"/>
      <c r="T1829" s="1414"/>
      <c r="U1829" s="746">
        <v>5</v>
      </c>
      <c r="V1829" s="1281"/>
      <c r="W1829" s="828"/>
      <c r="X1829" s="828"/>
      <c r="Y1829" s="828"/>
      <c r="Z1829" s="1281">
        <f t="shared" si="710"/>
        <v>1</v>
      </c>
      <c r="AA1829" s="829">
        <f>P1829/U1829</f>
        <v>3388000</v>
      </c>
      <c r="AB1829" s="829">
        <f t="shared" si="711"/>
        <v>3388000</v>
      </c>
      <c r="AC1829" s="829">
        <f>P1829-AB1829</f>
        <v>13552000</v>
      </c>
      <c r="AD1829" s="830" t="b">
        <f t="shared" si="712"/>
        <v>1</v>
      </c>
      <c r="AE1829" s="738"/>
      <c r="AF1829" s="738"/>
    </row>
    <row r="1830" spans="1:32" ht="15" customHeight="1">
      <c r="A1830" s="1570" t="s">
        <v>1375</v>
      </c>
      <c r="B1830" s="1272"/>
      <c r="C1830" s="1361"/>
      <c r="D1830" s="1274"/>
      <c r="E1830" s="1274"/>
      <c r="F1830" s="1349"/>
      <c r="G1830" s="1349"/>
      <c r="H1830" s="1349"/>
      <c r="I1830" s="1349"/>
      <c r="J1830" s="1274"/>
      <c r="K1830" s="1362"/>
      <c r="L1830" s="1276"/>
      <c r="M1830" s="1284"/>
      <c r="N1830" s="1274"/>
      <c r="O1830" s="1377"/>
      <c r="P1830" s="1722">
        <f t="shared" si="709"/>
        <v>0</v>
      </c>
      <c r="Q1830" s="1349"/>
      <c r="R1830" s="1349"/>
      <c r="S1830" s="1349"/>
      <c r="T1830" s="1414"/>
      <c r="U1830" s="746"/>
      <c r="V1830" s="1281"/>
      <c r="W1830" s="828"/>
      <c r="X1830" s="828"/>
      <c r="Y1830" s="828"/>
      <c r="Z1830" s="1281"/>
      <c r="AA1830" s="829"/>
      <c r="AB1830" s="829"/>
      <c r="AC1830" s="829"/>
      <c r="AD1830" s="830" t="b">
        <f t="shared" si="712"/>
        <v>1</v>
      </c>
      <c r="AE1830" s="738"/>
      <c r="AF1830" s="738"/>
    </row>
    <row r="1831" spans="1:32" ht="15" customHeight="1">
      <c r="A1831" s="1570" t="s">
        <v>1375</v>
      </c>
      <c r="B1831" s="1272">
        <v>292</v>
      </c>
      <c r="C1831" s="1361" t="s">
        <v>1573</v>
      </c>
      <c r="D1831" s="1274">
        <v>208010362</v>
      </c>
      <c r="E1831" s="1274"/>
      <c r="F1831" s="1349" t="s">
        <v>403</v>
      </c>
      <c r="G1831" s="1349" t="s">
        <v>1418</v>
      </c>
      <c r="H1831" s="1349" t="s">
        <v>1466</v>
      </c>
      <c r="I1831" s="1349" t="s">
        <v>595</v>
      </c>
      <c r="J1831" s="1274" t="s">
        <v>211</v>
      </c>
      <c r="K1831" s="1362">
        <v>1</v>
      </c>
      <c r="L1831" s="1276" t="s">
        <v>207</v>
      </c>
      <c r="M1831" s="1284">
        <v>58262000</v>
      </c>
      <c r="N1831" s="1274">
        <v>2017</v>
      </c>
      <c r="O1831" s="1377" t="s">
        <v>1275</v>
      </c>
      <c r="P1831" s="1722">
        <f t="shared" si="709"/>
        <v>58262000</v>
      </c>
      <c r="Q1831" s="1349" t="s">
        <v>99</v>
      </c>
      <c r="R1831" s="1349"/>
      <c r="S1831" s="1349"/>
      <c r="T1831" s="1414"/>
      <c r="U1831" s="746">
        <v>5</v>
      </c>
      <c r="V1831" s="1281"/>
      <c r="W1831" s="828"/>
      <c r="X1831" s="828"/>
      <c r="Y1831" s="828"/>
      <c r="Z1831" s="1281">
        <f t="shared" si="710"/>
        <v>1</v>
      </c>
      <c r="AA1831" s="829">
        <f>P1831/U1831</f>
        <v>11652400</v>
      </c>
      <c r="AB1831" s="829">
        <f t="shared" si="711"/>
        <v>11652400</v>
      </c>
      <c r="AC1831" s="829">
        <f>P1831-AB1831</f>
        <v>46609600</v>
      </c>
      <c r="AD1831" s="830" t="b">
        <f t="shared" si="712"/>
        <v>1</v>
      </c>
      <c r="AE1831" s="738"/>
      <c r="AF1831" s="738"/>
    </row>
    <row r="1832" spans="1:32" ht="15" customHeight="1">
      <c r="A1832" s="1570" t="s">
        <v>1375</v>
      </c>
      <c r="B1832" s="1272"/>
      <c r="C1832" s="1361" t="s">
        <v>1573</v>
      </c>
      <c r="D1832" s="1274">
        <v>208010362</v>
      </c>
      <c r="E1832" s="1274"/>
      <c r="F1832" s="1349" t="s">
        <v>403</v>
      </c>
      <c r="G1832" s="1349" t="s">
        <v>1418</v>
      </c>
      <c r="H1832" s="1349" t="s">
        <v>1983</v>
      </c>
      <c r="I1832" s="1349" t="s">
        <v>595</v>
      </c>
      <c r="J1832" s="1274" t="s">
        <v>211</v>
      </c>
      <c r="K1832" s="1362">
        <v>1</v>
      </c>
      <c r="L1832" s="1276" t="s">
        <v>207</v>
      </c>
      <c r="M1832" s="1284">
        <v>58262000</v>
      </c>
      <c r="N1832" s="1274">
        <v>2017</v>
      </c>
      <c r="O1832" s="1377" t="s">
        <v>1275</v>
      </c>
      <c r="P1832" s="1722">
        <f t="shared" si="709"/>
        <v>58262000</v>
      </c>
      <c r="Q1832" s="1349"/>
      <c r="R1832" s="1349"/>
      <c r="S1832" s="1349"/>
      <c r="T1832" s="1414"/>
      <c r="U1832" s="746">
        <v>5</v>
      </c>
      <c r="V1832" s="1281"/>
      <c r="W1832" s="828"/>
      <c r="X1832" s="828"/>
      <c r="Y1832" s="828"/>
      <c r="Z1832" s="1281">
        <f t="shared" si="710"/>
        <v>1</v>
      </c>
      <c r="AA1832" s="829">
        <f>P1832/U1832</f>
        <v>11652400</v>
      </c>
      <c r="AB1832" s="829">
        <f t="shared" si="711"/>
        <v>11652400</v>
      </c>
      <c r="AC1832" s="829">
        <f>P1832-AB1832</f>
        <v>46609600</v>
      </c>
      <c r="AD1832" s="830" t="b">
        <f t="shared" si="712"/>
        <v>1</v>
      </c>
      <c r="AE1832" s="738"/>
      <c r="AF1832" s="738"/>
    </row>
    <row r="1833" spans="1:32" ht="15" customHeight="1">
      <c r="A1833" s="1570" t="s">
        <v>1375</v>
      </c>
      <c r="B1833" s="1272"/>
      <c r="C1833" s="1361" t="s">
        <v>1573</v>
      </c>
      <c r="D1833" s="1274">
        <v>208010362</v>
      </c>
      <c r="E1833" s="1274"/>
      <c r="F1833" s="1349" t="s">
        <v>403</v>
      </c>
      <c r="G1833" s="1349" t="s">
        <v>1418</v>
      </c>
      <c r="H1833" s="1349" t="s">
        <v>2051</v>
      </c>
      <c r="I1833" s="1349" t="s">
        <v>595</v>
      </c>
      <c r="J1833" s="1274" t="s">
        <v>211</v>
      </c>
      <c r="K1833" s="1362">
        <v>1</v>
      </c>
      <c r="L1833" s="1276" t="s">
        <v>207</v>
      </c>
      <c r="M1833" s="1284">
        <v>58262000</v>
      </c>
      <c r="N1833" s="1274">
        <v>2017</v>
      </c>
      <c r="O1833" s="1377" t="s">
        <v>1275</v>
      </c>
      <c r="P1833" s="1722">
        <f t="shared" si="709"/>
        <v>58262000</v>
      </c>
      <c r="Q1833" s="1349"/>
      <c r="R1833" s="1349"/>
      <c r="S1833" s="1349"/>
      <c r="T1833" s="1414"/>
      <c r="U1833" s="746">
        <v>5</v>
      </c>
      <c r="V1833" s="1281"/>
      <c r="W1833" s="828"/>
      <c r="X1833" s="828"/>
      <c r="Y1833" s="828"/>
      <c r="Z1833" s="1281">
        <f t="shared" si="710"/>
        <v>1</v>
      </c>
      <c r="AA1833" s="829">
        <f>P1833/U1833</f>
        <v>11652400</v>
      </c>
      <c r="AB1833" s="829">
        <f t="shared" si="711"/>
        <v>11652400</v>
      </c>
      <c r="AC1833" s="829">
        <f>P1833-AB1833</f>
        <v>46609600</v>
      </c>
      <c r="AD1833" s="830" t="b">
        <f t="shared" si="712"/>
        <v>1</v>
      </c>
      <c r="AE1833" s="738"/>
      <c r="AF1833" s="738"/>
    </row>
    <row r="1834" spans="1:32" ht="15" customHeight="1">
      <c r="A1834" s="1570" t="s">
        <v>1375</v>
      </c>
      <c r="B1834" s="1272"/>
      <c r="C1834" s="1361"/>
      <c r="D1834" s="1274"/>
      <c r="E1834" s="1274"/>
      <c r="F1834" s="1349"/>
      <c r="G1834" s="1349"/>
      <c r="H1834" s="1349"/>
      <c r="I1834" s="1349"/>
      <c r="J1834" s="1274"/>
      <c r="K1834" s="1362"/>
      <c r="L1834" s="1276"/>
      <c r="M1834" s="1284"/>
      <c r="N1834" s="1274"/>
      <c r="O1834" s="1377"/>
      <c r="P1834" s="1722">
        <f t="shared" si="709"/>
        <v>0</v>
      </c>
      <c r="Q1834" s="1349"/>
      <c r="R1834" s="1349"/>
      <c r="S1834" s="1349"/>
      <c r="T1834" s="1414"/>
      <c r="U1834" s="746"/>
      <c r="V1834" s="1281"/>
      <c r="W1834" s="828"/>
      <c r="X1834" s="828"/>
      <c r="Y1834" s="828"/>
      <c r="Z1834" s="1281"/>
      <c r="AA1834" s="829"/>
      <c r="AB1834" s="829"/>
      <c r="AC1834" s="829"/>
      <c r="AD1834" s="830" t="b">
        <f t="shared" si="712"/>
        <v>1</v>
      </c>
      <c r="AE1834" s="738"/>
      <c r="AF1834" s="738"/>
    </row>
    <row r="1835" spans="1:32" ht="15" customHeight="1">
      <c r="A1835" s="1570" t="s">
        <v>1375</v>
      </c>
      <c r="B1835" s="1272">
        <v>293</v>
      </c>
      <c r="C1835" s="1361" t="s">
        <v>1574</v>
      </c>
      <c r="D1835" s="1274">
        <v>208010363</v>
      </c>
      <c r="E1835" s="1274"/>
      <c r="F1835" s="1349" t="s">
        <v>301</v>
      </c>
      <c r="G1835" s="1349" t="s">
        <v>1526</v>
      </c>
      <c r="H1835" s="1349" t="s">
        <v>1575</v>
      </c>
      <c r="I1835" s="1349" t="s">
        <v>595</v>
      </c>
      <c r="J1835" s="1274" t="s">
        <v>211</v>
      </c>
      <c r="K1835" s="1362">
        <v>1</v>
      </c>
      <c r="L1835" s="1276" t="s">
        <v>207</v>
      </c>
      <c r="M1835" s="1284">
        <v>104603000</v>
      </c>
      <c r="N1835" s="1274">
        <v>2017</v>
      </c>
      <c r="O1835" s="1377" t="s">
        <v>1275</v>
      </c>
      <c r="P1835" s="1722">
        <f t="shared" si="709"/>
        <v>104603000</v>
      </c>
      <c r="Q1835" s="1349" t="s">
        <v>99</v>
      </c>
      <c r="R1835" s="1349"/>
      <c r="S1835" s="1349"/>
      <c r="T1835" s="1414"/>
      <c r="U1835" s="746">
        <v>5</v>
      </c>
      <c r="V1835" s="1281"/>
      <c r="W1835" s="828"/>
      <c r="X1835" s="828"/>
      <c r="Y1835" s="828"/>
      <c r="Z1835" s="1281">
        <f t="shared" si="710"/>
        <v>1</v>
      </c>
      <c r="AA1835" s="829">
        <f>P1835/U1835</f>
        <v>20920600</v>
      </c>
      <c r="AB1835" s="829">
        <f t="shared" si="711"/>
        <v>20920600</v>
      </c>
      <c r="AC1835" s="829">
        <f>P1835-AB1835</f>
        <v>83682400</v>
      </c>
      <c r="AD1835" s="830" t="b">
        <f t="shared" si="712"/>
        <v>1</v>
      </c>
      <c r="AE1835" s="738"/>
      <c r="AF1835" s="738"/>
    </row>
    <row r="1836" spans="1:32" ht="15" customHeight="1">
      <c r="A1836" s="1570" t="s">
        <v>1375</v>
      </c>
      <c r="B1836" s="1272">
        <v>294</v>
      </c>
      <c r="C1836" s="1361" t="s">
        <v>1467</v>
      </c>
      <c r="D1836" s="1274">
        <v>208010311</v>
      </c>
      <c r="E1836" s="1274"/>
      <c r="F1836" s="1349" t="s">
        <v>301</v>
      </c>
      <c r="G1836" s="1349" t="s">
        <v>1418</v>
      </c>
      <c r="H1836" s="1349" t="s">
        <v>1468</v>
      </c>
      <c r="I1836" s="1349" t="s">
        <v>595</v>
      </c>
      <c r="J1836" s="1274" t="s">
        <v>211</v>
      </c>
      <c r="K1836" s="1362">
        <v>1</v>
      </c>
      <c r="L1836" s="1276" t="s">
        <v>207</v>
      </c>
      <c r="M1836" s="1284">
        <v>101614000</v>
      </c>
      <c r="N1836" s="1274">
        <v>2017</v>
      </c>
      <c r="O1836" s="1377" t="s">
        <v>1275</v>
      </c>
      <c r="P1836" s="1722">
        <f t="shared" si="709"/>
        <v>101614000</v>
      </c>
      <c r="Q1836" s="1349" t="s">
        <v>99</v>
      </c>
      <c r="R1836" s="1349"/>
      <c r="S1836" s="1349"/>
      <c r="T1836" s="1414"/>
      <c r="U1836" s="746">
        <v>5</v>
      </c>
      <c r="V1836" s="1281"/>
      <c r="W1836" s="828"/>
      <c r="X1836" s="828"/>
      <c r="Y1836" s="828"/>
      <c r="Z1836" s="1281">
        <f t="shared" si="710"/>
        <v>1</v>
      </c>
      <c r="AA1836" s="829">
        <f>P1836/U1836</f>
        <v>20322800</v>
      </c>
      <c r="AB1836" s="829">
        <f t="shared" si="711"/>
        <v>20322800</v>
      </c>
      <c r="AC1836" s="829">
        <f>P1836-AB1836</f>
        <v>81291200</v>
      </c>
      <c r="AD1836" s="830" t="b">
        <f t="shared" si="712"/>
        <v>1</v>
      </c>
      <c r="AE1836" s="738"/>
      <c r="AF1836" s="738"/>
    </row>
    <row r="1837" spans="1:32" ht="15" customHeight="1">
      <c r="A1837" s="1570" t="s">
        <v>1375</v>
      </c>
      <c r="B1837" s="1272"/>
      <c r="C1837" s="1361"/>
      <c r="D1837" s="1274"/>
      <c r="E1837" s="1274"/>
      <c r="F1837" s="1349"/>
      <c r="G1837" s="1349"/>
      <c r="H1837" s="1349"/>
      <c r="I1837" s="1349"/>
      <c r="J1837" s="1274"/>
      <c r="K1837" s="1362"/>
      <c r="L1837" s="1276"/>
      <c r="M1837" s="1284"/>
      <c r="N1837" s="1274"/>
      <c r="O1837" s="1377"/>
      <c r="P1837" s="1722">
        <f t="shared" si="709"/>
        <v>0</v>
      </c>
      <c r="Q1837" s="1349"/>
      <c r="R1837" s="1349"/>
      <c r="S1837" s="1349"/>
      <c r="T1837" s="1414"/>
      <c r="U1837" s="746"/>
      <c r="V1837" s="1281"/>
      <c r="W1837" s="828"/>
      <c r="X1837" s="828"/>
      <c r="Y1837" s="828"/>
      <c r="Z1837" s="1281"/>
      <c r="AA1837" s="829"/>
      <c r="AB1837" s="829"/>
      <c r="AC1837" s="829"/>
      <c r="AD1837" s="830" t="b">
        <f t="shared" si="712"/>
        <v>1</v>
      </c>
      <c r="AE1837" s="738"/>
      <c r="AF1837" s="738"/>
    </row>
    <row r="1838" spans="1:32" ht="15" customHeight="1">
      <c r="A1838" s="1570" t="s">
        <v>1375</v>
      </c>
      <c r="B1838" s="1272">
        <v>295</v>
      </c>
      <c r="C1838" s="1361" t="s">
        <v>1576</v>
      </c>
      <c r="D1838" s="1274">
        <v>208012010</v>
      </c>
      <c r="E1838" s="1274"/>
      <c r="F1838" s="1349" t="s">
        <v>427</v>
      </c>
      <c r="G1838" s="1349" t="s">
        <v>1577</v>
      </c>
      <c r="H1838" s="1349" t="s">
        <v>1578</v>
      </c>
      <c r="I1838" s="1349" t="s">
        <v>595</v>
      </c>
      <c r="J1838" s="1274" t="s">
        <v>211</v>
      </c>
      <c r="K1838" s="1362">
        <v>1</v>
      </c>
      <c r="L1838" s="1276" t="s">
        <v>207</v>
      </c>
      <c r="M1838" s="1284">
        <v>49811000</v>
      </c>
      <c r="N1838" s="1274">
        <v>2017</v>
      </c>
      <c r="O1838" s="1377" t="s">
        <v>1275</v>
      </c>
      <c r="P1838" s="1722">
        <f t="shared" si="709"/>
        <v>49811000</v>
      </c>
      <c r="Q1838" s="1349" t="s">
        <v>99</v>
      </c>
      <c r="R1838" s="1349"/>
      <c r="S1838" s="1349"/>
      <c r="T1838" s="1414"/>
      <c r="U1838" s="746">
        <v>5</v>
      </c>
      <c r="V1838" s="1281"/>
      <c r="W1838" s="828"/>
      <c r="X1838" s="828"/>
      <c r="Y1838" s="828"/>
      <c r="Z1838" s="1281">
        <f t="shared" si="710"/>
        <v>1</v>
      </c>
      <c r="AA1838" s="829">
        <f>P1838/U1838</f>
        <v>9962200</v>
      </c>
      <c r="AB1838" s="829">
        <f t="shared" si="711"/>
        <v>9962200</v>
      </c>
      <c r="AC1838" s="829">
        <f>P1838-AB1838</f>
        <v>39848800</v>
      </c>
      <c r="AD1838" s="830" t="b">
        <f t="shared" si="712"/>
        <v>1</v>
      </c>
      <c r="AE1838" s="738"/>
      <c r="AF1838" s="738"/>
    </row>
    <row r="1839" spans="1:32" ht="15" customHeight="1">
      <c r="A1839" s="1570" t="s">
        <v>1375</v>
      </c>
      <c r="B1839" s="1272"/>
      <c r="C1839" s="1361" t="s">
        <v>1576</v>
      </c>
      <c r="D1839" s="1274">
        <v>208012010</v>
      </c>
      <c r="E1839" s="1274"/>
      <c r="F1839" s="1349" t="s">
        <v>427</v>
      </c>
      <c r="G1839" s="1349" t="s">
        <v>1577</v>
      </c>
      <c r="H1839" s="1349" t="s">
        <v>1578</v>
      </c>
      <c r="I1839" s="1349" t="s">
        <v>595</v>
      </c>
      <c r="J1839" s="1274" t="s">
        <v>211</v>
      </c>
      <c r="K1839" s="1362">
        <v>1</v>
      </c>
      <c r="L1839" s="1276" t="s">
        <v>207</v>
      </c>
      <c r="M1839" s="1284">
        <v>49811000</v>
      </c>
      <c r="N1839" s="1274">
        <v>2017</v>
      </c>
      <c r="O1839" s="1377" t="s">
        <v>1275</v>
      </c>
      <c r="P1839" s="1722">
        <f t="shared" si="709"/>
        <v>49811000</v>
      </c>
      <c r="Q1839" s="1349"/>
      <c r="R1839" s="1349"/>
      <c r="S1839" s="1349"/>
      <c r="T1839" s="1414"/>
      <c r="U1839" s="746">
        <v>5</v>
      </c>
      <c r="V1839" s="1281"/>
      <c r="W1839" s="828"/>
      <c r="X1839" s="828"/>
      <c r="Y1839" s="828"/>
      <c r="Z1839" s="1281">
        <f t="shared" si="710"/>
        <v>1</v>
      </c>
      <c r="AA1839" s="829">
        <f>P1839/U1839</f>
        <v>9962200</v>
      </c>
      <c r="AB1839" s="829">
        <f t="shared" si="711"/>
        <v>9962200</v>
      </c>
      <c r="AC1839" s="829">
        <f>P1839-AB1839</f>
        <v>39848800</v>
      </c>
      <c r="AD1839" s="830" t="b">
        <f t="shared" si="712"/>
        <v>1</v>
      </c>
      <c r="AE1839" s="738"/>
      <c r="AF1839" s="738"/>
    </row>
    <row r="1840" spans="1:32" ht="15" customHeight="1">
      <c r="A1840" s="1570" t="s">
        <v>1375</v>
      </c>
      <c r="B1840" s="1272"/>
      <c r="C1840" s="1361" t="s">
        <v>1576</v>
      </c>
      <c r="D1840" s="1274">
        <v>208012010</v>
      </c>
      <c r="E1840" s="1274"/>
      <c r="F1840" s="1349" t="s">
        <v>427</v>
      </c>
      <c r="G1840" s="1349" t="s">
        <v>1577</v>
      </c>
      <c r="H1840" s="1349" t="s">
        <v>1578</v>
      </c>
      <c r="I1840" s="1349" t="s">
        <v>595</v>
      </c>
      <c r="J1840" s="1274" t="s">
        <v>211</v>
      </c>
      <c r="K1840" s="1362">
        <v>1</v>
      </c>
      <c r="L1840" s="1276" t="s">
        <v>207</v>
      </c>
      <c r="M1840" s="1284">
        <v>49811000</v>
      </c>
      <c r="N1840" s="1274">
        <v>2017</v>
      </c>
      <c r="O1840" s="1377" t="s">
        <v>1275</v>
      </c>
      <c r="P1840" s="1722">
        <f t="shared" si="709"/>
        <v>49811000</v>
      </c>
      <c r="Q1840" s="1349"/>
      <c r="R1840" s="1349"/>
      <c r="S1840" s="1349"/>
      <c r="T1840" s="1414"/>
      <c r="U1840" s="746">
        <v>5</v>
      </c>
      <c r="V1840" s="1281"/>
      <c r="W1840" s="828"/>
      <c r="X1840" s="828"/>
      <c r="Y1840" s="828"/>
      <c r="Z1840" s="1281">
        <f t="shared" si="710"/>
        <v>1</v>
      </c>
      <c r="AA1840" s="829">
        <f>P1840/U1840</f>
        <v>9962200</v>
      </c>
      <c r="AB1840" s="829">
        <f t="shared" si="711"/>
        <v>9962200</v>
      </c>
      <c r="AC1840" s="829">
        <f>P1840-AB1840</f>
        <v>39848800</v>
      </c>
      <c r="AD1840" s="830" t="b">
        <f t="shared" si="712"/>
        <v>1</v>
      </c>
      <c r="AE1840" s="738"/>
      <c r="AF1840" s="738"/>
    </row>
    <row r="1841" spans="1:32" ht="15" customHeight="1">
      <c r="A1841" s="1570" t="s">
        <v>1375</v>
      </c>
      <c r="B1841" s="1272"/>
      <c r="C1841" s="1361" t="s">
        <v>1576</v>
      </c>
      <c r="D1841" s="1274">
        <v>208012010</v>
      </c>
      <c r="E1841" s="1274"/>
      <c r="F1841" s="1349" t="s">
        <v>427</v>
      </c>
      <c r="G1841" s="1349" t="s">
        <v>1577</v>
      </c>
      <c r="H1841" s="1349" t="s">
        <v>1578</v>
      </c>
      <c r="I1841" s="1349" t="s">
        <v>595</v>
      </c>
      <c r="J1841" s="1274" t="s">
        <v>211</v>
      </c>
      <c r="K1841" s="1362">
        <v>1</v>
      </c>
      <c r="L1841" s="1276" t="s">
        <v>207</v>
      </c>
      <c r="M1841" s="1284">
        <v>49811000</v>
      </c>
      <c r="N1841" s="1274">
        <v>2017</v>
      </c>
      <c r="O1841" s="1377" t="s">
        <v>1275</v>
      </c>
      <c r="P1841" s="1722">
        <f t="shared" si="709"/>
        <v>49811000</v>
      </c>
      <c r="Q1841" s="1349"/>
      <c r="R1841" s="1349"/>
      <c r="S1841" s="1349"/>
      <c r="T1841" s="1414"/>
      <c r="U1841" s="746">
        <v>5</v>
      </c>
      <c r="V1841" s="1281"/>
      <c r="W1841" s="828"/>
      <c r="X1841" s="828"/>
      <c r="Y1841" s="828"/>
      <c r="Z1841" s="1281">
        <f t="shared" si="710"/>
        <v>1</v>
      </c>
      <c r="AA1841" s="829">
        <f>P1841/U1841</f>
        <v>9962200</v>
      </c>
      <c r="AB1841" s="829">
        <f t="shared" si="711"/>
        <v>9962200</v>
      </c>
      <c r="AC1841" s="829">
        <f>P1841-AB1841</f>
        <v>39848800</v>
      </c>
      <c r="AD1841" s="830" t="b">
        <f t="shared" si="712"/>
        <v>1</v>
      </c>
      <c r="AE1841" s="738"/>
      <c r="AF1841" s="738"/>
    </row>
    <row r="1842" spans="1:32" ht="15" customHeight="1">
      <c r="A1842" s="1570" t="s">
        <v>1375</v>
      </c>
      <c r="B1842" s="1272"/>
      <c r="C1842" s="1361" t="s">
        <v>1576</v>
      </c>
      <c r="D1842" s="1274">
        <v>208012010</v>
      </c>
      <c r="E1842" s="1274"/>
      <c r="F1842" s="1349" t="s">
        <v>427</v>
      </c>
      <c r="G1842" s="1349" t="s">
        <v>1577</v>
      </c>
      <c r="H1842" s="1349" t="s">
        <v>1578</v>
      </c>
      <c r="I1842" s="1349" t="s">
        <v>595</v>
      </c>
      <c r="J1842" s="1274" t="s">
        <v>211</v>
      </c>
      <c r="K1842" s="1362">
        <v>1</v>
      </c>
      <c r="L1842" s="1276" t="s">
        <v>207</v>
      </c>
      <c r="M1842" s="1284">
        <v>49811000</v>
      </c>
      <c r="N1842" s="1274">
        <v>2017</v>
      </c>
      <c r="O1842" s="1377" t="s">
        <v>1275</v>
      </c>
      <c r="P1842" s="1722">
        <f t="shared" si="709"/>
        <v>49811000</v>
      </c>
      <c r="Q1842" s="1349"/>
      <c r="R1842" s="1349"/>
      <c r="S1842" s="1349"/>
      <c r="T1842" s="1414"/>
      <c r="U1842" s="746">
        <v>5</v>
      </c>
      <c r="V1842" s="1281"/>
      <c r="W1842" s="828"/>
      <c r="X1842" s="828"/>
      <c r="Y1842" s="828"/>
      <c r="Z1842" s="1281">
        <f t="shared" si="710"/>
        <v>1</v>
      </c>
      <c r="AA1842" s="829">
        <f>P1842/U1842</f>
        <v>9962200</v>
      </c>
      <c r="AB1842" s="829">
        <f t="shared" si="711"/>
        <v>9962200</v>
      </c>
      <c r="AC1842" s="829">
        <f>P1842-AB1842</f>
        <v>39848800</v>
      </c>
      <c r="AD1842" s="830" t="b">
        <f t="shared" si="712"/>
        <v>1</v>
      </c>
      <c r="AE1842" s="738"/>
      <c r="AF1842" s="738"/>
    </row>
    <row r="1843" spans="1:32" ht="15" customHeight="1">
      <c r="A1843" s="1570" t="s">
        <v>1375</v>
      </c>
      <c r="B1843" s="1272"/>
      <c r="C1843" s="1361"/>
      <c r="D1843" s="1274"/>
      <c r="E1843" s="1274"/>
      <c r="F1843" s="1349"/>
      <c r="G1843" s="1349"/>
      <c r="H1843" s="1349"/>
      <c r="I1843" s="1349"/>
      <c r="J1843" s="1274"/>
      <c r="K1843" s="1362"/>
      <c r="L1843" s="1276"/>
      <c r="M1843" s="1284"/>
      <c r="N1843" s="1274"/>
      <c r="O1843" s="1377"/>
      <c r="P1843" s="1722">
        <f t="shared" si="709"/>
        <v>0</v>
      </c>
      <c r="Q1843" s="1349"/>
      <c r="R1843" s="1349"/>
      <c r="S1843" s="1349"/>
      <c r="T1843" s="1414"/>
      <c r="U1843" s="746"/>
      <c r="V1843" s="1281"/>
      <c r="W1843" s="828"/>
      <c r="X1843" s="828"/>
      <c r="Y1843" s="828"/>
      <c r="Z1843" s="1281"/>
      <c r="AA1843" s="829"/>
      <c r="AB1843" s="829"/>
      <c r="AC1843" s="829"/>
      <c r="AD1843" s="830" t="b">
        <f t="shared" si="712"/>
        <v>1</v>
      </c>
      <c r="AE1843" s="738"/>
      <c r="AF1843" s="738"/>
    </row>
    <row r="1844" spans="1:32" ht="15" customHeight="1">
      <c r="A1844" s="1570" t="s">
        <v>1375</v>
      </c>
      <c r="B1844" s="1272">
        <v>296</v>
      </c>
      <c r="C1844" s="1361" t="s">
        <v>1579</v>
      </c>
      <c r="D1844" s="1274">
        <v>208010366</v>
      </c>
      <c r="E1844" s="1274"/>
      <c r="F1844" s="1349" t="s">
        <v>301</v>
      </c>
      <c r="G1844" s="1349" t="s">
        <v>1427</v>
      </c>
      <c r="H1844" s="1349" t="s">
        <v>1580</v>
      </c>
      <c r="I1844" s="1349" t="s">
        <v>595</v>
      </c>
      <c r="J1844" s="1274" t="s">
        <v>211</v>
      </c>
      <c r="K1844" s="1362">
        <v>1</v>
      </c>
      <c r="L1844" s="1276" t="s">
        <v>207</v>
      </c>
      <c r="M1844" s="1284">
        <v>2422000</v>
      </c>
      <c r="N1844" s="1274">
        <v>2017</v>
      </c>
      <c r="O1844" s="1377" t="s">
        <v>1275</v>
      </c>
      <c r="P1844" s="1722">
        <f t="shared" si="709"/>
        <v>2422000</v>
      </c>
      <c r="Q1844" s="1349" t="s">
        <v>99</v>
      </c>
      <c r="R1844" s="1349"/>
      <c r="S1844" s="1349"/>
      <c r="T1844" s="1414"/>
      <c r="U1844" s="746">
        <v>5</v>
      </c>
      <c r="V1844" s="1281"/>
      <c r="W1844" s="828"/>
      <c r="X1844" s="828"/>
      <c r="Y1844" s="828"/>
      <c r="Z1844" s="1281">
        <f t="shared" si="710"/>
        <v>1</v>
      </c>
      <c r="AA1844" s="829">
        <f>P1844/U1844</f>
        <v>484400</v>
      </c>
      <c r="AB1844" s="829">
        <f t="shared" si="711"/>
        <v>484400</v>
      </c>
      <c r="AC1844" s="829">
        <f>P1844-AB1844</f>
        <v>1937600</v>
      </c>
      <c r="AD1844" s="830" t="b">
        <f t="shared" si="712"/>
        <v>1</v>
      </c>
      <c r="AE1844" s="738"/>
      <c r="AF1844" s="738"/>
    </row>
    <row r="1845" spans="1:32" ht="15" customHeight="1">
      <c r="A1845" s="1570" t="s">
        <v>1375</v>
      </c>
      <c r="B1845" s="1272"/>
      <c r="C1845" s="1361" t="s">
        <v>1579</v>
      </c>
      <c r="D1845" s="1274">
        <v>208010366</v>
      </c>
      <c r="E1845" s="1274"/>
      <c r="F1845" s="1349" t="s">
        <v>301</v>
      </c>
      <c r="G1845" s="1349" t="s">
        <v>1427</v>
      </c>
      <c r="H1845" s="1349" t="s">
        <v>1580</v>
      </c>
      <c r="I1845" s="1349" t="s">
        <v>595</v>
      </c>
      <c r="J1845" s="1274" t="s">
        <v>211</v>
      </c>
      <c r="K1845" s="1362">
        <v>1</v>
      </c>
      <c r="L1845" s="1276" t="s">
        <v>207</v>
      </c>
      <c r="M1845" s="1284">
        <v>2422000</v>
      </c>
      <c r="N1845" s="1274">
        <v>2017</v>
      </c>
      <c r="O1845" s="1377" t="s">
        <v>1275</v>
      </c>
      <c r="P1845" s="1722">
        <f t="shared" si="709"/>
        <v>2422000</v>
      </c>
      <c r="Q1845" s="1349"/>
      <c r="R1845" s="1349"/>
      <c r="S1845" s="1349"/>
      <c r="T1845" s="1414"/>
      <c r="U1845" s="746">
        <v>5</v>
      </c>
      <c r="V1845" s="1281"/>
      <c r="W1845" s="828"/>
      <c r="X1845" s="828"/>
      <c r="Y1845" s="828"/>
      <c r="Z1845" s="1281">
        <f t="shared" si="710"/>
        <v>1</v>
      </c>
      <c r="AA1845" s="829">
        <f>P1845/U1845</f>
        <v>484400</v>
      </c>
      <c r="AB1845" s="829">
        <f t="shared" si="711"/>
        <v>484400</v>
      </c>
      <c r="AC1845" s="829">
        <f>P1845-AB1845</f>
        <v>1937600</v>
      </c>
      <c r="AD1845" s="830" t="b">
        <f t="shared" si="712"/>
        <v>1</v>
      </c>
      <c r="AE1845" s="738"/>
      <c r="AF1845" s="738"/>
    </row>
    <row r="1846" spans="1:32" ht="15" customHeight="1">
      <c r="A1846" s="1570" t="s">
        <v>1375</v>
      </c>
      <c r="B1846" s="1272"/>
      <c r="C1846" s="1361"/>
      <c r="D1846" s="1274"/>
      <c r="E1846" s="1274"/>
      <c r="F1846" s="1349"/>
      <c r="G1846" s="1349"/>
      <c r="H1846" s="1349"/>
      <c r="I1846" s="1349"/>
      <c r="J1846" s="1274"/>
      <c r="K1846" s="1362"/>
      <c r="L1846" s="1276"/>
      <c r="M1846" s="1284"/>
      <c r="N1846" s="1274"/>
      <c r="O1846" s="1377"/>
      <c r="P1846" s="1722">
        <f t="shared" si="709"/>
        <v>0</v>
      </c>
      <c r="Q1846" s="1349"/>
      <c r="R1846" s="1349"/>
      <c r="S1846" s="1349"/>
      <c r="T1846" s="1414"/>
      <c r="U1846" s="746"/>
      <c r="V1846" s="1281"/>
      <c r="W1846" s="828"/>
      <c r="X1846" s="828"/>
      <c r="Y1846" s="828"/>
      <c r="Z1846" s="1281"/>
      <c r="AA1846" s="829"/>
      <c r="AB1846" s="829"/>
      <c r="AC1846" s="829"/>
      <c r="AD1846" s="830" t="b">
        <f t="shared" si="712"/>
        <v>1</v>
      </c>
      <c r="AE1846" s="738"/>
      <c r="AF1846" s="738"/>
    </row>
    <row r="1847" spans="1:32" ht="15" customHeight="1">
      <c r="A1847" s="1570" t="s">
        <v>1375</v>
      </c>
      <c r="B1847" s="1272">
        <v>297</v>
      </c>
      <c r="C1847" s="1361" t="s">
        <v>1581</v>
      </c>
      <c r="D1847" s="1274">
        <v>208010367</v>
      </c>
      <c r="E1847" s="1274"/>
      <c r="F1847" s="1349" t="s">
        <v>301</v>
      </c>
      <c r="G1847" s="1349" t="s">
        <v>709</v>
      </c>
      <c r="H1847" s="1349" t="s">
        <v>1582</v>
      </c>
      <c r="I1847" s="1349" t="s">
        <v>595</v>
      </c>
      <c r="J1847" s="1274" t="s">
        <v>211</v>
      </c>
      <c r="K1847" s="1362">
        <v>1</v>
      </c>
      <c r="L1847" s="1276" t="s">
        <v>207</v>
      </c>
      <c r="M1847" s="1284">
        <v>27383000</v>
      </c>
      <c r="N1847" s="1274">
        <v>2017</v>
      </c>
      <c r="O1847" s="1377" t="s">
        <v>1275</v>
      </c>
      <c r="P1847" s="1722">
        <f t="shared" ref="P1847:P1910" si="715">K1847*M1847</f>
        <v>27383000</v>
      </c>
      <c r="Q1847" s="1349" t="s">
        <v>99</v>
      </c>
      <c r="R1847" s="1349"/>
      <c r="S1847" s="1349"/>
      <c r="T1847" s="1414"/>
      <c r="U1847" s="746">
        <v>5</v>
      </c>
      <c r="V1847" s="1281"/>
      <c r="W1847" s="828"/>
      <c r="X1847" s="828"/>
      <c r="Y1847" s="828"/>
      <c r="Z1847" s="1281">
        <f t="shared" si="710"/>
        <v>1</v>
      </c>
      <c r="AA1847" s="829">
        <f>P1847/U1847</f>
        <v>5476600</v>
      </c>
      <c r="AB1847" s="829">
        <f t="shared" si="711"/>
        <v>5476600</v>
      </c>
      <c r="AC1847" s="829">
        <f>P1847-AB1847</f>
        <v>21906400</v>
      </c>
      <c r="AD1847" s="830" t="b">
        <f t="shared" si="712"/>
        <v>1</v>
      </c>
      <c r="AE1847" s="738"/>
      <c r="AF1847" s="738"/>
    </row>
    <row r="1848" spans="1:32" ht="15" customHeight="1">
      <c r="A1848" s="1570" t="s">
        <v>1375</v>
      </c>
      <c r="B1848" s="1272">
        <v>298</v>
      </c>
      <c r="C1848" s="1361" t="s">
        <v>1583</v>
      </c>
      <c r="D1848" s="1274">
        <v>208011611</v>
      </c>
      <c r="E1848" s="1274"/>
      <c r="F1848" s="1349" t="s">
        <v>301</v>
      </c>
      <c r="G1848" s="1349" t="s">
        <v>1480</v>
      </c>
      <c r="H1848" s="1349" t="s">
        <v>1481</v>
      </c>
      <c r="I1848" s="1349" t="s">
        <v>595</v>
      </c>
      <c r="J1848" s="1274" t="s">
        <v>211</v>
      </c>
      <c r="K1848" s="1362">
        <v>1</v>
      </c>
      <c r="L1848" s="1276" t="s">
        <v>207</v>
      </c>
      <c r="M1848" s="1284">
        <v>2471000</v>
      </c>
      <c r="N1848" s="1274">
        <v>2017</v>
      </c>
      <c r="O1848" s="1377" t="s">
        <v>1275</v>
      </c>
      <c r="P1848" s="1722">
        <f t="shared" si="715"/>
        <v>2471000</v>
      </c>
      <c r="Q1848" s="1349" t="s">
        <v>99</v>
      </c>
      <c r="R1848" s="1349"/>
      <c r="S1848" s="1349"/>
      <c r="T1848" s="1414"/>
      <c r="U1848" s="746">
        <v>5</v>
      </c>
      <c r="V1848" s="1281"/>
      <c r="W1848" s="828"/>
      <c r="X1848" s="828"/>
      <c r="Y1848" s="828"/>
      <c r="Z1848" s="1281">
        <f t="shared" si="710"/>
        <v>1</v>
      </c>
      <c r="AA1848" s="829">
        <f>P1848/U1848</f>
        <v>494200</v>
      </c>
      <c r="AB1848" s="829">
        <f t="shared" si="711"/>
        <v>494200</v>
      </c>
      <c r="AC1848" s="829">
        <f>P1848-AB1848</f>
        <v>1976800</v>
      </c>
      <c r="AD1848" s="830" t="b">
        <f t="shared" si="712"/>
        <v>1</v>
      </c>
      <c r="AE1848" s="738"/>
      <c r="AF1848" s="738"/>
    </row>
    <row r="1849" spans="1:32" ht="15" customHeight="1">
      <c r="A1849" s="1570" t="s">
        <v>1375</v>
      </c>
      <c r="B1849" s="1272"/>
      <c r="C1849" s="1361"/>
      <c r="D1849" s="1274"/>
      <c r="E1849" s="1274"/>
      <c r="F1849" s="1349"/>
      <c r="G1849" s="1349"/>
      <c r="H1849" s="1349"/>
      <c r="I1849" s="1349"/>
      <c r="J1849" s="1274"/>
      <c r="K1849" s="1362"/>
      <c r="L1849" s="1276"/>
      <c r="M1849" s="1284"/>
      <c r="N1849" s="1274"/>
      <c r="O1849" s="1377"/>
      <c r="P1849" s="1722">
        <f t="shared" si="715"/>
        <v>0</v>
      </c>
      <c r="Q1849" s="1349"/>
      <c r="R1849" s="1349"/>
      <c r="S1849" s="1349"/>
      <c r="T1849" s="1414"/>
      <c r="U1849" s="746"/>
      <c r="V1849" s="1281"/>
      <c r="W1849" s="828"/>
      <c r="X1849" s="828"/>
      <c r="Y1849" s="828"/>
      <c r="Z1849" s="1281"/>
      <c r="AA1849" s="829"/>
      <c r="AB1849" s="829"/>
      <c r="AC1849" s="829"/>
      <c r="AD1849" s="830" t="b">
        <f t="shared" si="712"/>
        <v>1</v>
      </c>
      <c r="AE1849" s="738"/>
      <c r="AF1849" s="738"/>
    </row>
    <row r="1850" spans="1:32" ht="15" customHeight="1">
      <c r="A1850" s="1570" t="s">
        <v>1375</v>
      </c>
      <c r="B1850" s="1272">
        <v>299</v>
      </c>
      <c r="C1850" s="1361" t="s">
        <v>1584</v>
      </c>
      <c r="D1850" s="1274">
        <v>208010370</v>
      </c>
      <c r="E1850" s="1274"/>
      <c r="F1850" s="1349" t="s">
        <v>396</v>
      </c>
      <c r="G1850" s="1349" t="s">
        <v>1469</v>
      </c>
      <c r="H1850" s="1349" t="s">
        <v>1521</v>
      </c>
      <c r="I1850" s="1349" t="s">
        <v>595</v>
      </c>
      <c r="J1850" s="1274" t="s">
        <v>211</v>
      </c>
      <c r="K1850" s="1362">
        <v>1</v>
      </c>
      <c r="L1850" s="1276" t="s">
        <v>207</v>
      </c>
      <c r="M1850" s="1284">
        <v>168599000</v>
      </c>
      <c r="N1850" s="1349">
        <v>2017</v>
      </c>
      <c r="O1850" s="1377" t="s">
        <v>1275</v>
      </c>
      <c r="P1850" s="1722">
        <f t="shared" si="715"/>
        <v>168599000</v>
      </c>
      <c r="Q1850" s="1349" t="s">
        <v>99</v>
      </c>
      <c r="R1850" s="1349"/>
      <c r="S1850" s="1349"/>
      <c r="T1850" s="1414"/>
      <c r="U1850" s="746">
        <v>5</v>
      </c>
      <c r="V1850" s="1281"/>
      <c r="W1850" s="828"/>
      <c r="X1850" s="828"/>
      <c r="Y1850" s="828"/>
      <c r="Z1850" s="1281">
        <f t="shared" si="710"/>
        <v>1</v>
      </c>
      <c r="AA1850" s="829">
        <f>P1850/U1850</f>
        <v>33719800</v>
      </c>
      <c r="AB1850" s="829">
        <f t="shared" si="711"/>
        <v>33719800</v>
      </c>
      <c r="AC1850" s="829">
        <f>P1850-AB1850</f>
        <v>134879200</v>
      </c>
      <c r="AD1850" s="830" t="b">
        <f t="shared" si="712"/>
        <v>1</v>
      </c>
      <c r="AE1850" s="738"/>
      <c r="AF1850" s="738"/>
    </row>
    <row r="1851" spans="1:32" ht="15" customHeight="1">
      <c r="A1851" s="1570" t="s">
        <v>1375</v>
      </c>
      <c r="B1851" s="1272"/>
      <c r="C1851" s="1361" t="s">
        <v>1584</v>
      </c>
      <c r="D1851" s="1274">
        <v>208010370</v>
      </c>
      <c r="E1851" s="1274"/>
      <c r="F1851" s="1349" t="s">
        <v>403</v>
      </c>
      <c r="G1851" s="1349" t="s">
        <v>1469</v>
      </c>
      <c r="H1851" s="1349" t="s">
        <v>1521</v>
      </c>
      <c r="I1851" s="1349" t="s">
        <v>595</v>
      </c>
      <c r="J1851" s="1274" t="s">
        <v>211</v>
      </c>
      <c r="K1851" s="1362">
        <v>1</v>
      </c>
      <c r="L1851" s="1276" t="s">
        <v>207</v>
      </c>
      <c r="M1851" s="1284">
        <v>168599000</v>
      </c>
      <c r="N1851" s="1349">
        <v>2017</v>
      </c>
      <c r="O1851" s="1377" t="s">
        <v>1275</v>
      </c>
      <c r="P1851" s="1722">
        <f t="shared" si="715"/>
        <v>168599000</v>
      </c>
      <c r="Q1851" s="1349"/>
      <c r="R1851" s="1349"/>
      <c r="S1851" s="1349"/>
      <c r="T1851" s="1414"/>
      <c r="U1851" s="746">
        <v>5</v>
      </c>
      <c r="V1851" s="1281"/>
      <c r="W1851" s="828"/>
      <c r="X1851" s="828"/>
      <c r="Y1851" s="828"/>
      <c r="Z1851" s="1281">
        <f t="shared" si="710"/>
        <v>1</v>
      </c>
      <c r="AA1851" s="829">
        <f>P1851/U1851</f>
        <v>33719800</v>
      </c>
      <c r="AB1851" s="829">
        <f t="shared" si="711"/>
        <v>33719800</v>
      </c>
      <c r="AC1851" s="829">
        <f>P1851-AB1851</f>
        <v>134879200</v>
      </c>
      <c r="AD1851" s="830" t="b">
        <f t="shared" si="712"/>
        <v>1</v>
      </c>
      <c r="AE1851" s="738"/>
      <c r="AF1851" s="738"/>
    </row>
    <row r="1852" spans="1:32" ht="15" customHeight="1">
      <c r="A1852" s="1570" t="s">
        <v>1375</v>
      </c>
      <c r="B1852" s="1272"/>
      <c r="C1852" s="1361"/>
      <c r="D1852" s="1274"/>
      <c r="E1852" s="1274"/>
      <c r="F1852" s="1349"/>
      <c r="G1852" s="1349"/>
      <c r="H1852" s="1349"/>
      <c r="I1852" s="1349"/>
      <c r="J1852" s="1274"/>
      <c r="K1852" s="1362"/>
      <c r="L1852" s="1276"/>
      <c r="M1852" s="1284"/>
      <c r="N1852" s="1349"/>
      <c r="O1852" s="1377"/>
      <c r="P1852" s="1722">
        <f t="shared" si="715"/>
        <v>0</v>
      </c>
      <c r="Q1852" s="1349"/>
      <c r="R1852" s="1349"/>
      <c r="S1852" s="1349"/>
      <c r="T1852" s="1414"/>
      <c r="U1852" s="746"/>
      <c r="V1852" s="1281"/>
      <c r="W1852" s="828"/>
      <c r="X1852" s="828"/>
      <c r="Y1852" s="828"/>
      <c r="Z1852" s="1281"/>
      <c r="AA1852" s="829"/>
      <c r="AB1852" s="829"/>
      <c r="AC1852" s="829"/>
      <c r="AD1852" s="830" t="b">
        <f t="shared" si="712"/>
        <v>1</v>
      </c>
      <c r="AE1852" s="738"/>
      <c r="AF1852" s="738"/>
    </row>
    <row r="1853" spans="1:32" ht="15" customHeight="1">
      <c r="A1853" s="1570" t="s">
        <v>1375</v>
      </c>
      <c r="B1853" s="1272">
        <v>300</v>
      </c>
      <c r="C1853" s="1361" t="s">
        <v>1585</v>
      </c>
      <c r="D1853" s="1274">
        <v>208010371</v>
      </c>
      <c r="E1853" s="1274"/>
      <c r="F1853" s="1349" t="s">
        <v>403</v>
      </c>
      <c r="G1853" s="1349" t="s">
        <v>1526</v>
      </c>
      <c r="H1853" s="1349" t="s">
        <v>1586</v>
      </c>
      <c r="I1853" s="1349" t="s">
        <v>595</v>
      </c>
      <c r="J1853" s="1274" t="s">
        <v>211</v>
      </c>
      <c r="K1853" s="1362">
        <v>1</v>
      </c>
      <c r="L1853" s="1276" t="s">
        <v>207</v>
      </c>
      <c r="M1853" s="1284">
        <v>5996000</v>
      </c>
      <c r="N1853" s="1349">
        <v>2017</v>
      </c>
      <c r="O1853" s="1377" t="s">
        <v>1275</v>
      </c>
      <c r="P1853" s="1722">
        <f t="shared" si="715"/>
        <v>5996000</v>
      </c>
      <c r="Q1853" s="1349" t="s">
        <v>99</v>
      </c>
      <c r="R1853" s="1349"/>
      <c r="S1853" s="1349"/>
      <c r="T1853" s="1414"/>
      <c r="U1853" s="746">
        <v>5</v>
      </c>
      <c r="V1853" s="1281"/>
      <c r="W1853" s="828"/>
      <c r="X1853" s="828"/>
      <c r="Y1853" s="828"/>
      <c r="Z1853" s="1281">
        <f t="shared" si="710"/>
        <v>1</v>
      </c>
      <c r="AA1853" s="829">
        <f>P1853/U1853</f>
        <v>1199200</v>
      </c>
      <c r="AB1853" s="829">
        <f t="shared" si="711"/>
        <v>1199200</v>
      </c>
      <c r="AC1853" s="829">
        <f>P1853-AB1853</f>
        <v>4796800</v>
      </c>
      <c r="AD1853" s="830" t="b">
        <f t="shared" si="712"/>
        <v>1</v>
      </c>
      <c r="AE1853" s="738"/>
      <c r="AF1853" s="738"/>
    </row>
    <row r="1854" spans="1:32" ht="15" customHeight="1">
      <c r="A1854" s="1570" t="s">
        <v>1375</v>
      </c>
      <c r="B1854" s="1272"/>
      <c r="C1854" s="1361" t="s">
        <v>1585</v>
      </c>
      <c r="D1854" s="1274">
        <v>208010371</v>
      </c>
      <c r="E1854" s="1274"/>
      <c r="F1854" s="1349" t="s">
        <v>403</v>
      </c>
      <c r="G1854" s="1349" t="s">
        <v>1526</v>
      </c>
      <c r="H1854" s="1349" t="s">
        <v>2052</v>
      </c>
      <c r="I1854" s="1349" t="s">
        <v>595</v>
      </c>
      <c r="J1854" s="1274" t="s">
        <v>211</v>
      </c>
      <c r="K1854" s="1362">
        <v>1</v>
      </c>
      <c r="L1854" s="1276" t="s">
        <v>207</v>
      </c>
      <c r="M1854" s="1284">
        <v>5996000</v>
      </c>
      <c r="N1854" s="1349">
        <v>2017</v>
      </c>
      <c r="O1854" s="1377" t="s">
        <v>1275</v>
      </c>
      <c r="P1854" s="1722">
        <f t="shared" si="715"/>
        <v>5996000</v>
      </c>
      <c r="Q1854" s="1349"/>
      <c r="R1854" s="1349"/>
      <c r="S1854" s="1349"/>
      <c r="T1854" s="1414"/>
      <c r="U1854" s="746">
        <v>5</v>
      </c>
      <c r="V1854" s="1281"/>
      <c r="W1854" s="828"/>
      <c r="X1854" s="828"/>
      <c r="Y1854" s="828"/>
      <c r="Z1854" s="1281">
        <f t="shared" si="710"/>
        <v>1</v>
      </c>
      <c r="AA1854" s="829">
        <f>P1854/U1854</f>
        <v>1199200</v>
      </c>
      <c r="AB1854" s="829">
        <f t="shared" si="711"/>
        <v>1199200</v>
      </c>
      <c r="AC1854" s="829">
        <f>P1854-AB1854</f>
        <v>4796800</v>
      </c>
      <c r="AD1854" s="830" t="b">
        <f t="shared" si="712"/>
        <v>1</v>
      </c>
      <c r="AE1854" s="738"/>
      <c r="AF1854" s="738"/>
    </row>
    <row r="1855" spans="1:32" ht="15" customHeight="1">
      <c r="A1855" s="1570" t="s">
        <v>1375</v>
      </c>
      <c r="B1855" s="1272"/>
      <c r="C1855" s="1361" t="s">
        <v>1585</v>
      </c>
      <c r="D1855" s="1274">
        <v>208010371</v>
      </c>
      <c r="E1855" s="1274"/>
      <c r="F1855" s="1349" t="s">
        <v>403</v>
      </c>
      <c r="G1855" s="1349" t="s">
        <v>1526</v>
      </c>
      <c r="H1855" s="1349" t="s">
        <v>2053</v>
      </c>
      <c r="I1855" s="1349" t="s">
        <v>595</v>
      </c>
      <c r="J1855" s="1274" t="s">
        <v>211</v>
      </c>
      <c r="K1855" s="1362">
        <v>1</v>
      </c>
      <c r="L1855" s="1276" t="s">
        <v>207</v>
      </c>
      <c r="M1855" s="1284">
        <v>5996000</v>
      </c>
      <c r="N1855" s="1349">
        <v>2017</v>
      </c>
      <c r="O1855" s="1377" t="s">
        <v>1275</v>
      </c>
      <c r="P1855" s="1722">
        <f t="shared" si="715"/>
        <v>5996000</v>
      </c>
      <c r="Q1855" s="1349"/>
      <c r="R1855" s="1349"/>
      <c r="S1855" s="1349"/>
      <c r="T1855" s="1414"/>
      <c r="U1855" s="746">
        <v>5</v>
      </c>
      <c r="V1855" s="1281"/>
      <c r="W1855" s="828"/>
      <c r="X1855" s="828"/>
      <c r="Y1855" s="828"/>
      <c r="Z1855" s="1281">
        <f t="shared" si="710"/>
        <v>1</v>
      </c>
      <c r="AA1855" s="829">
        <f>P1855/U1855</f>
        <v>1199200</v>
      </c>
      <c r="AB1855" s="829">
        <f t="shared" si="711"/>
        <v>1199200</v>
      </c>
      <c r="AC1855" s="829">
        <f>P1855-AB1855</f>
        <v>4796800</v>
      </c>
      <c r="AD1855" s="830" t="b">
        <f t="shared" si="712"/>
        <v>1</v>
      </c>
      <c r="AE1855" s="738"/>
      <c r="AF1855" s="738"/>
    </row>
    <row r="1856" spans="1:32" ht="15" customHeight="1">
      <c r="A1856" s="1570" t="s">
        <v>1375</v>
      </c>
      <c r="B1856" s="1272"/>
      <c r="C1856" s="1361"/>
      <c r="D1856" s="1274"/>
      <c r="E1856" s="1274"/>
      <c r="F1856" s="1349"/>
      <c r="G1856" s="1349"/>
      <c r="H1856" s="1349"/>
      <c r="I1856" s="1349"/>
      <c r="J1856" s="1274"/>
      <c r="K1856" s="1362"/>
      <c r="L1856" s="1276"/>
      <c r="M1856" s="1284"/>
      <c r="N1856" s="1349"/>
      <c r="O1856" s="1377"/>
      <c r="P1856" s="1722">
        <f t="shared" si="715"/>
        <v>0</v>
      </c>
      <c r="Q1856" s="1349"/>
      <c r="R1856" s="1349"/>
      <c r="S1856" s="1349"/>
      <c r="T1856" s="1414"/>
      <c r="U1856" s="746"/>
      <c r="V1856" s="1281"/>
      <c r="W1856" s="828"/>
      <c r="X1856" s="828"/>
      <c r="Y1856" s="828"/>
      <c r="Z1856" s="1281"/>
      <c r="AA1856" s="829"/>
      <c r="AB1856" s="829"/>
      <c r="AC1856" s="829"/>
      <c r="AD1856" s="830" t="b">
        <f t="shared" si="712"/>
        <v>1</v>
      </c>
      <c r="AE1856" s="738"/>
      <c r="AF1856" s="738"/>
    </row>
    <row r="1857" spans="1:32" ht="15" customHeight="1">
      <c r="A1857" s="1570" t="s">
        <v>1375</v>
      </c>
      <c r="B1857" s="1272">
        <v>301</v>
      </c>
      <c r="C1857" s="1361" t="s">
        <v>1587</v>
      </c>
      <c r="D1857" s="1274">
        <v>208010372</v>
      </c>
      <c r="E1857" s="1274"/>
      <c r="F1857" s="1349" t="s">
        <v>403</v>
      </c>
      <c r="G1857" s="1349" t="s">
        <v>709</v>
      </c>
      <c r="H1857" s="1349" t="s">
        <v>1588</v>
      </c>
      <c r="I1857" s="1349" t="s">
        <v>595</v>
      </c>
      <c r="J1857" s="1274" t="s">
        <v>211</v>
      </c>
      <c r="K1857" s="1362">
        <v>1</v>
      </c>
      <c r="L1857" s="1276" t="s">
        <v>207</v>
      </c>
      <c r="M1857" s="1284">
        <v>23970000</v>
      </c>
      <c r="N1857" s="1349">
        <v>2017</v>
      </c>
      <c r="O1857" s="1377" t="s">
        <v>1275</v>
      </c>
      <c r="P1857" s="1722">
        <f t="shared" si="715"/>
        <v>23970000</v>
      </c>
      <c r="Q1857" s="1349" t="s">
        <v>99</v>
      </c>
      <c r="R1857" s="1349"/>
      <c r="S1857" s="1349"/>
      <c r="T1857" s="1414"/>
      <c r="U1857" s="746">
        <v>5</v>
      </c>
      <c r="V1857" s="1281"/>
      <c r="W1857" s="828"/>
      <c r="X1857" s="828"/>
      <c r="Y1857" s="828"/>
      <c r="Z1857" s="1281">
        <f t="shared" si="710"/>
        <v>1</v>
      </c>
      <c r="AA1857" s="829">
        <f>P1857/U1857</f>
        <v>4794000</v>
      </c>
      <c r="AB1857" s="829">
        <f t="shared" si="711"/>
        <v>4794000</v>
      </c>
      <c r="AC1857" s="829">
        <f>P1857-AB1857</f>
        <v>19176000</v>
      </c>
      <c r="AD1857" s="830" t="b">
        <f t="shared" si="712"/>
        <v>1</v>
      </c>
      <c r="AE1857" s="738"/>
      <c r="AF1857" s="738"/>
    </row>
    <row r="1858" spans="1:32" ht="15" customHeight="1">
      <c r="A1858" s="1570" t="s">
        <v>1375</v>
      </c>
      <c r="B1858" s="1272"/>
      <c r="C1858" s="1361" t="s">
        <v>1587</v>
      </c>
      <c r="D1858" s="1274">
        <v>208010372</v>
      </c>
      <c r="E1858" s="1274"/>
      <c r="F1858" s="1349" t="s">
        <v>403</v>
      </c>
      <c r="G1858" s="1349" t="s">
        <v>709</v>
      </c>
      <c r="H1858" s="1349" t="s">
        <v>2054</v>
      </c>
      <c r="I1858" s="1349" t="s">
        <v>595</v>
      </c>
      <c r="J1858" s="1274" t="s">
        <v>211</v>
      </c>
      <c r="K1858" s="1362">
        <v>1</v>
      </c>
      <c r="L1858" s="1276" t="s">
        <v>207</v>
      </c>
      <c r="M1858" s="1284">
        <v>23970000</v>
      </c>
      <c r="N1858" s="1349">
        <v>2017</v>
      </c>
      <c r="O1858" s="1377" t="s">
        <v>1275</v>
      </c>
      <c r="P1858" s="1722">
        <f t="shared" si="715"/>
        <v>23970000</v>
      </c>
      <c r="Q1858" s="1349"/>
      <c r="R1858" s="1349"/>
      <c r="S1858" s="1349"/>
      <c r="T1858" s="1414"/>
      <c r="U1858" s="746">
        <v>5</v>
      </c>
      <c r="V1858" s="1281"/>
      <c r="W1858" s="828"/>
      <c r="X1858" s="828"/>
      <c r="Y1858" s="828"/>
      <c r="Z1858" s="1281">
        <f t="shared" si="710"/>
        <v>1</v>
      </c>
      <c r="AA1858" s="829">
        <f>P1858/U1858</f>
        <v>4794000</v>
      </c>
      <c r="AB1858" s="829">
        <f t="shared" si="711"/>
        <v>4794000</v>
      </c>
      <c r="AC1858" s="829">
        <f>P1858-AB1858</f>
        <v>19176000</v>
      </c>
      <c r="AD1858" s="830" t="b">
        <f t="shared" si="712"/>
        <v>1</v>
      </c>
      <c r="AE1858" s="738"/>
      <c r="AF1858" s="738"/>
    </row>
    <row r="1859" spans="1:32" ht="15" customHeight="1">
      <c r="A1859" s="1570" t="s">
        <v>1375</v>
      </c>
      <c r="B1859" s="1272"/>
      <c r="C1859" s="1361" t="s">
        <v>1587</v>
      </c>
      <c r="D1859" s="1274">
        <v>208010372</v>
      </c>
      <c r="E1859" s="1274"/>
      <c r="F1859" s="1349" t="s">
        <v>403</v>
      </c>
      <c r="G1859" s="1349" t="s">
        <v>709</v>
      </c>
      <c r="H1859" s="1349" t="s">
        <v>2055</v>
      </c>
      <c r="I1859" s="1349" t="s">
        <v>595</v>
      </c>
      <c r="J1859" s="1274" t="s">
        <v>211</v>
      </c>
      <c r="K1859" s="1362">
        <v>1</v>
      </c>
      <c r="L1859" s="1276" t="s">
        <v>207</v>
      </c>
      <c r="M1859" s="1284">
        <v>23970000</v>
      </c>
      <c r="N1859" s="1349">
        <v>2017</v>
      </c>
      <c r="O1859" s="1377" t="s">
        <v>1275</v>
      </c>
      <c r="P1859" s="1722">
        <f t="shared" si="715"/>
        <v>23970000</v>
      </c>
      <c r="Q1859" s="1349"/>
      <c r="R1859" s="1349"/>
      <c r="S1859" s="1349"/>
      <c r="T1859" s="1414"/>
      <c r="U1859" s="746">
        <v>5</v>
      </c>
      <c r="V1859" s="1281"/>
      <c r="W1859" s="828"/>
      <c r="X1859" s="828"/>
      <c r="Y1859" s="828"/>
      <c r="Z1859" s="1281">
        <f t="shared" si="710"/>
        <v>1</v>
      </c>
      <c r="AA1859" s="829">
        <f>P1859/U1859</f>
        <v>4794000</v>
      </c>
      <c r="AB1859" s="829">
        <f t="shared" si="711"/>
        <v>4794000</v>
      </c>
      <c r="AC1859" s="829">
        <f>P1859-AB1859</f>
        <v>19176000</v>
      </c>
      <c r="AD1859" s="830" t="b">
        <f t="shared" si="712"/>
        <v>1</v>
      </c>
      <c r="AE1859" s="738"/>
      <c r="AF1859" s="738"/>
    </row>
    <row r="1860" spans="1:32" ht="15" customHeight="1">
      <c r="A1860" s="1570" t="s">
        <v>1375</v>
      </c>
      <c r="B1860" s="1272"/>
      <c r="C1860" s="1361"/>
      <c r="D1860" s="1274"/>
      <c r="E1860" s="1274"/>
      <c r="F1860" s="1349"/>
      <c r="G1860" s="1349"/>
      <c r="H1860" s="1349"/>
      <c r="I1860" s="1349"/>
      <c r="J1860" s="1274"/>
      <c r="K1860" s="1362"/>
      <c r="L1860" s="1276"/>
      <c r="M1860" s="1284"/>
      <c r="N1860" s="1349"/>
      <c r="O1860" s="1377"/>
      <c r="P1860" s="1722">
        <f t="shared" si="715"/>
        <v>0</v>
      </c>
      <c r="Q1860" s="1349"/>
      <c r="R1860" s="1349"/>
      <c r="S1860" s="1349"/>
      <c r="T1860" s="1414"/>
      <c r="U1860" s="746"/>
      <c r="V1860" s="1281"/>
      <c r="W1860" s="828"/>
      <c r="X1860" s="828"/>
      <c r="Y1860" s="828"/>
      <c r="Z1860" s="1281"/>
      <c r="AA1860" s="829"/>
      <c r="AB1860" s="829"/>
      <c r="AC1860" s="829"/>
      <c r="AD1860" s="830" t="b">
        <f t="shared" si="712"/>
        <v>1</v>
      </c>
      <c r="AE1860" s="738"/>
      <c r="AF1860" s="738"/>
    </row>
    <row r="1861" spans="1:32" ht="15" customHeight="1">
      <c r="A1861" s="1570" t="s">
        <v>1375</v>
      </c>
      <c r="B1861" s="1272">
        <v>302</v>
      </c>
      <c r="C1861" s="1361" t="s">
        <v>1589</v>
      </c>
      <c r="D1861" s="1274">
        <v>208010373</v>
      </c>
      <c r="E1861" s="1274"/>
      <c r="F1861" s="1349" t="s">
        <v>403</v>
      </c>
      <c r="G1861" s="1349" t="s">
        <v>709</v>
      </c>
      <c r="H1861" s="1349" t="s">
        <v>1590</v>
      </c>
      <c r="I1861" s="1349" t="s">
        <v>595</v>
      </c>
      <c r="J1861" s="1274" t="s">
        <v>211</v>
      </c>
      <c r="K1861" s="1362">
        <v>1</v>
      </c>
      <c r="L1861" s="1276" t="s">
        <v>207</v>
      </c>
      <c r="M1861" s="1284">
        <v>39289000</v>
      </c>
      <c r="N1861" s="1349">
        <v>2017</v>
      </c>
      <c r="O1861" s="1377" t="s">
        <v>1275</v>
      </c>
      <c r="P1861" s="1722">
        <f t="shared" si="715"/>
        <v>39289000</v>
      </c>
      <c r="Q1861" s="1349" t="s">
        <v>99</v>
      </c>
      <c r="R1861" s="1349"/>
      <c r="S1861" s="1349"/>
      <c r="T1861" s="1414"/>
      <c r="U1861" s="746">
        <v>5</v>
      </c>
      <c r="V1861" s="1281"/>
      <c r="W1861" s="828"/>
      <c r="X1861" s="828"/>
      <c r="Y1861" s="828"/>
      <c r="Z1861" s="1281">
        <f t="shared" si="710"/>
        <v>1</v>
      </c>
      <c r="AA1861" s="829">
        <f>P1861/U1861</f>
        <v>7857800</v>
      </c>
      <c r="AB1861" s="829">
        <f t="shared" si="711"/>
        <v>7857800</v>
      </c>
      <c r="AC1861" s="829">
        <f>P1861-AB1861</f>
        <v>31431200</v>
      </c>
      <c r="AD1861" s="830" t="b">
        <f t="shared" si="712"/>
        <v>1</v>
      </c>
      <c r="AE1861" s="738"/>
      <c r="AF1861" s="738"/>
    </row>
    <row r="1862" spans="1:32" ht="15" customHeight="1">
      <c r="A1862" s="1570" t="s">
        <v>1375</v>
      </c>
      <c r="B1862" s="1272"/>
      <c r="C1862" s="1361" t="s">
        <v>1589</v>
      </c>
      <c r="D1862" s="1274">
        <v>208010373</v>
      </c>
      <c r="E1862" s="1274"/>
      <c r="F1862" s="1349" t="s">
        <v>403</v>
      </c>
      <c r="G1862" s="1349" t="s">
        <v>709</v>
      </c>
      <c r="H1862" s="1349" t="s">
        <v>1590</v>
      </c>
      <c r="I1862" s="1349" t="s">
        <v>595</v>
      </c>
      <c r="J1862" s="1274" t="s">
        <v>211</v>
      </c>
      <c r="K1862" s="1362">
        <v>1</v>
      </c>
      <c r="L1862" s="1276" t="s">
        <v>207</v>
      </c>
      <c r="M1862" s="1284">
        <v>39289000</v>
      </c>
      <c r="N1862" s="1349">
        <v>2017</v>
      </c>
      <c r="O1862" s="1377" t="s">
        <v>1275</v>
      </c>
      <c r="P1862" s="1722">
        <f t="shared" si="715"/>
        <v>39289000</v>
      </c>
      <c r="Q1862" s="1349"/>
      <c r="R1862" s="1349"/>
      <c r="S1862" s="1349"/>
      <c r="T1862" s="1414"/>
      <c r="U1862" s="746">
        <v>5</v>
      </c>
      <c r="V1862" s="1281"/>
      <c r="W1862" s="828"/>
      <c r="X1862" s="828"/>
      <c r="Y1862" s="828"/>
      <c r="Z1862" s="1281">
        <f t="shared" si="710"/>
        <v>1</v>
      </c>
      <c r="AA1862" s="829">
        <f>P1862/U1862</f>
        <v>7857800</v>
      </c>
      <c r="AB1862" s="829">
        <f t="shared" si="711"/>
        <v>7857800</v>
      </c>
      <c r="AC1862" s="829">
        <f>P1862-AB1862</f>
        <v>31431200</v>
      </c>
      <c r="AD1862" s="830" t="b">
        <f t="shared" si="712"/>
        <v>1</v>
      </c>
      <c r="AE1862" s="738"/>
      <c r="AF1862" s="738"/>
    </row>
    <row r="1863" spans="1:32" ht="15" customHeight="1">
      <c r="A1863" s="1570" t="s">
        <v>1375</v>
      </c>
      <c r="B1863" s="1272"/>
      <c r="C1863" s="1361" t="s">
        <v>1589</v>
      </c>
      <c r="D1863" s="1274">
        <v>208010373</v>
      </c>
      <c r="E1863" s="1274"/>
      <c r="F1863" s="1349" t="s">
        <v>403</v>
      </c>
      <c r="G1863" s="1349" t="s">
        <v>709</v>
      </c>
      <c r="H1863" s="1349" t="s">
        <v>1590</v>
      </c>
      <c r="I1863" s="1349" t="s">
        <v>595</v>
      </c>
      <c r="J1863" s="1274" t="s">
        <v>211</v>
      </c>
      <c r="K1863" s="1362">
        <v>1</v>
      </c>
      <c r="L1863" s="1276" t="s">
        <v>207</v>
      </c>
      <c r="M1863" s="1284">
        <v>39289000</v>
      </c>
      <c r="N1863" s="1349">
        <v>2017</v>
      </c>
      <c r="O1863" s="1377" t="s">
        <v>1275</v>
      </c>
      <c r="P1863" s="1722">
        <f t="shared" si="715"/>
        <v>39289000</v>
      </c>
      <c r="Q1863" s="1349"/>
      <c r="R1863" s="1349"/>
      <c r="S1863" s="1349"/>
      <c r="T1863" s="1414"/>
      <c r="U1863" s="746">
        <v>5</v>
      </c>
      <c r="V1863" s="1281"/>
      <c r="W1863" s="828"/>
      <c r="X1863" s="828"/>
      <c r="Y1863" s="828"/>
      <c r="Z1863" s="1281">
        <f t="shared" si="710"/>
        <v>1</v>
      </c>
      <c r="AA1863" s="829">
        <f>P1863/U1863</f>
        <v>7857800</v>
      </c>
      <c r="AB1863" s="829">
        <f t="shared" si="711"/>
        <v>7857800</v>
      </c>
      <c r="AC1863" s="829">
        <f>P1863-AB1863</f>
        <v>31431200</v>
      </c>
      <c r="AD1863" s="830" t="b">
        <f t="shared" si="712"/>
        <v>1</v>
      </c>
      <c r="AE1863" s="738"/>
      <c r="AF1863" s="738"/>
    </row>
    <row r="1864" spans="1:32" ht="15" customHeight="1">
      <c r="A1864" s="1570" t="s">
        <v>1375</v>
      </c>
      <c r="B1864" s="1272"/>
      <c r="C1864" s="1361"/>
      <c r="D1864" s="1274"/>
      <c r="E1864" s="1274"/>
      <c r="F1864" s="1349"/>
      <c r="G1864" s="1349"/>
      <c r="H1864" s="1349"/>
      <c r="I1864" s="1349"/>
      <c r="J1864" s="1274"/>
      <c r="K1864" s="1362"/>
      <c r="L1864" s="1276"/>
      <c r="M1864" s="1284"/>
      <c r="N1864" s="1349"/>
      <c r="O1864" s="1377"/>
      <c r="P1864" s="1722">
        <f t="shared" si="715"/>
        <v>0</v>
      </c>
      <c r="Q1864" s="1349"/>
      <c r="R1864" s="1349"/>
      <c r="S1864" s="1349"/>
      <c r="T1864" s="1414"/>
      <c r="U1864" s="746"/>
      <c r="V1864" s="1281"/>
      <c r="W1864" s="828"/>
      <c r="X1864" s="828"/>
      <c r="Y1864" s="828"/>
      <c r="Z1864" s="1281"/>
      <c r="AA1864" s="829"/>
      <c r="AB1864" s="829"/>
      <c r="AC1864" s="829"/>
      <c r="AD1864" s="830" t="b">
        <f t="shared" si="712"/>
        <v>1</v>
      </c>
      <c r="AE1864" s="738"/>
      <c r="AF1864" s="738"/>
    </row>
    <row r="1865" spans="1:32" ht="15" customHeight="1">
      <c r="A1865" s="1570" t="s">
        <v>1375</v>
      </c>
      <c r="B1865" s="1272">
        <v>303</v>
      </c>
      <c r="C1865" s="1361" t="s">
        <v>1591</v>
      </c>
      <c r="D1865" s="1274">
        <v>208010374</v>
      </c>
      <c r="E1865" s="1274"/>
      <c r="F1865" s="1349" t="s">
        <v>403</v>
      </c>
      <c r="G1865" s="1349" t="s">
        <v>709</v>
      </c>
      <c r="H1865" s="1349" t="s">
        <v>1592</v>
      </c>
      <c r="I1865" s="1349" t="s">
        <v>595</v>
      </c>
      <c r="J1865" s="1274" t="s">
        <v>211</v>
      </c>
      <c r="K1865" s="1362">
        <v>1</v>
      </c>
      <c r="L1865" s="1276" t="s">
        <v>207</v>
      </c>
      <c r="M1865" s="1284">
        <v>38571000</v>
      </c>
      <c r="N1865" s="1349">
        <v>2017</v>
      </c>
      <c r="O1865" s="1377" t="s">
        <v>1275</v>
      </c>
      <c r="P1865" s="1722">
        <f t="shared" si="715"/>
        <v>38571000</v>
      </c>
      <c r="Q1865" s="1349" t="s">
        <v>99</v>
      </c>
      <c r="R1865" s="1349"/>
      <c r="S1865" s="1349"/>
      <c r="T1865" s="1414"/>
      <c r="U1865" s="746">
        <v>5</v>
      </c>
      <c r="V1865" s="1281"/>
      <c r="W1865" s="828"/>
      <c r="X1865" s="828"/>
      <c r="Y1865" s="828"/>
      <c r="Z1865" s="1281">
        <f t="shared" si="710"/>
        <v>1</v>
      </c>
      <c r="AA1865" s="829">
        <f>P1865/U1865</f>
        <v>7714200</v>
      </c>
      <c r="AB1865" s="829">
        <f t="shared" si="711"/>
        <v>7714200</v>
      </c>
      <c r="AC1865" s="829">
        <f>P1865-AB1865</f>
        <v>30856800</v>
      </c>
      <c r="AD1865" s="830" t="b">
        <f t="shared" si="712"/>
        <v>1</v>
      </c>
      <c r="AE1865" s="738"/>
      <c r="AF1865" s="738"/>
    </row>
    <row r="1866" spans="1:32" ht="15" customHeight="1">
      <c r="A1866" s="1570" t="s">
        <v>1375</v>
      </c>
      <c r="B1866" s="1272"/>
      <c r="C1866" s="1361" t="s">
        <v>1591</v>
      </c>
      <c r="D1866" s="1274">
        <v>208010374</v>
      </c>
      <c r="E1866" s="1274"/>
      <c r="F1866" s="1349" t="s">
        <v>403</v>
      </c>
      <c r="G1866" s="1349" t="s">
        <v>709</v>
      </c>
      <c r="H1866" s="1349" t="s">
        <v>1592</v>
      </c>
      <c r="I1866" s="1349" t="s">
        <v>595</v>
      </c>
      <c r="J1866" s="1274" t="s">
        <v>211</v>
      </c>
      <c r="K1866" s="1362">
        <v>1</v>
      </c>
      <c r="L1866" s="1276" t="s">
        <v>207</v>
      </c>
      <c r="M1866" s="1284">
        <v>38571000</v>
      </c>
      <c r="N1866" s="1349">
        <v>2017</v>
      </c>
      <c r="O1866" s="1377" t="s">
        <v>1275</v>
      </c>
      <c r="P1866" s="1722">
        <f t="shared" si="715"/>
        <v>38571000</v>
      </c>
      <c r="Q1866" s="1349"/>
      <c r="R1866" s="1349"/>
      <c r="S1866" s="1349"/>
      <c r="T1866" s="1414"/>
      <c r="U1866" s="746">
        <v>5</v>
      </c>
      <c r="V1866" s="1281"/>
      <c r="W1866" s="828"/>
      <c r="X1866" s="828"/>
      <c r="Y1866" s="828"/>
      <c r="Z1866" s="1281">
        <f t="shared" si="710"/>
        <v>1</v>
      </c>
      <c r="AA1866" s="829">
        <f>P1866/U1866</f>
        <v>7714200</v>
      </c>
      <c r="AB1866" s="829">
        <f t="shared" si="711"/>
        <v>7714200</v>
      </c>
      <c r="AC1866" s="829">
        <f>P1866-AB1866</f>
        <v>30856800</v>
      </c>
      <c r="AD1866" s="830" t="b">
        <f t="shared" si="712"/>
        <v>1</v>
      </c>
      <c r="AE1866" s="738"/>
      <c r="AF1866" s="738"/>
    </row>
    <row r="1867" spans="1:32" ht="15" customHeight="1">
      <c r="A1867" s="1570" t="s">
        <v>1375</v>
      </c>
      <c r="B1867" s="1272"/>
      <c r="C1867" s="1361" t="s">
        <v>1591</v>
      </c>
      <c r="D1867" s="1274">
        <v>208010374</v>
      </c>
      <c r="E1867" s="1274"/>
      <c r="F1867" s="1349" t="s">
        <v>403</v>
      </c>
      <c r="G1867" s="1349" t="s">
        <v>709</v>
      </c>
      <c r="H1867" s="1349" t="s">
        <v>1592</v>
      </c>
      <c r="I1867" s="1349" t="s">
        <v>595</v>
      </c>
      <c r="J1867" s="1274" t="s">
        <v>211</v>
      </c>
      <c r="K1867" s="1362">
        <v>1</v>
      </c>
      <c r="L1867" s="1276" t="s">
        <v>207</v>
      </c>
      <c r="M1867" s="1284">
        <v>38571000</v>
      </c>
      <c r="N1867" s="1349">
        <v>2017</v>
      </c>
      <c r="O1867" s="1377" t="s">
        <v>1275</v>
      </c>
      <c r="P1867" s="1722">
        <f t="shared" si="715"/>
        <v>38571000</v>
      </c>
      <c r="Q1867" s="1349"/>
      <c r="R1867" s="1349"/>
      <c r="S1867" s="1349"/>
      <c r="T1867" s="1414"/>
      <c r="U1867" s="746">
        <v>5</v>
      </c>
      <c r="V1867" s="1281"/>
      <c r="W1867" s="828"/>
      <c r="X1867" s="828"/>
      <c r="Y1867" s="828"/>
      <c r="Z1867" s="1281">
        <f t="shared" si="710"/>
        <v>1</v>
      </c>
      <c r="AA1867" s="829">
        <f>P1867/U1867</f>
        <v>7714200</v>
      </c>
      <c r="AB1867" s="829">
        <f t="shared" si="711"/>
        <v>7714200</v>
      </c>
      <c r="AC1867" s="829">
        <f>P1867-AB1867</f>
        <v>30856800</v>
      </c>
      <c r="AD1867" s="830" t="b">
        <f t="shared" si="712"/>
        <v>1</v>
      </c>
      <c r="AE1867" s="738"/>
      <c r="AF1867" s="738"/>
    </row>
    <row r="1868" spans="1:32" ht="15" customHeight="1">
      <c r="A1868" s="1570" t="s">
        <v>1375</v>
      </c>
      <c r="B1868" s="1272"/>
      <c r="C1868" s="1361"/>
      <c r="D1868" s="1274"/>
      <c r="E1868" s="1274"/>
      <c r="F1868" s="1349"/>
      <c r="G1868" s="1349"/>
      <c r="H1868" s="1349"/>
      <c r="I1868" s="1349"/>
      <c r="J1868" s="1274"/>
      <c r="K1868" s="1362"/>
      <c r="L1868" s="1276"/>
      <c r="M1868" s="1284"/>
      <c r="N1868" s="1349"/>
      <c r="O1868" s="1377"/>
      <c r="P1868" s="1722">
        <f t="shared" si="715"/>
        <v>0</v>
      </c>
      <c r="Q1868" s="1349"/>
      <c r="R1868" s="1349"/>
      <c r="S1868" s="1349"/>
      <c r="T1868" s="1414"/>
      <c r="U1868" s="746"/>
      <c r="V1868" s="1281"/>
      <c r="W1868" s="828"/>
      <c r="X1868" s="828"/>
      <c r="Y1868" s="828"/>
      <c r="Z1868" s="1281"/>
      <c r="AA1868" s="829"/>
      <c r="AB1868" s="829"/>
      <c r="AC1868" s="829"/>
      <c r="AD1868" s="830" t="b">
        <f t="shared" si="712"/>
        <v>1</v>
      </c>
      <c r="AE1868" s="738"/>
      <c r="AF1868" s="738"/>
    </row>
    <row r="1869" spans="1:32" ht="15" customHeight="1">
      <c r="A1869" s="1570" t="s">
        <v>1375</v>
      </c>
      <c r="B1869" s="1272">
        <v>304</v>
      </c>
      <c r="C1869" s="1361" t="s">
        <v>1593</v>
      </c>
      <c r="D1869" s="1274">
        <v>208010375</v>
      </c>
      <c r="E1869" s="1274"/>
      <c r="F1869" s="1349" t="s">
        <v>403</v>
      </c>
      <c r="G1869" s="1349" t="s">
        <v>1418</v>
      </c>
      <c r="H1869" s="1349" t="s">
        <v>1594</v>
      </c>
      <c r="I1869" s="1349" t="s">
        <v>595</v>
      </c>
      <c r="J1869" s="1274" t="s">
        <v>211</v>
      </c>
      <c r="K1869" s="1362">
        <v>1</v>
      </c>
      <c r="L1869" s="1276" t="s">
        <v>207</v>
      </c>
      <c r="M1869" s="1284">
        <v>12860000</v>
      </c>
      <c r="N1869" s="1349">
        <v>2017</v>
      </c>
      <c r="O1869" s="1377" t="s">
        <v>1275</v>
      </c>
      <c r="P1869" s="1722">
        <f t="shared" si="715"/>
        <v>12860000</v>
      </c>
      <c r="Q1869" s="1349" t="s">
        <v>99</v>
      </c>
      <c r="R1869" s="1349"/>
      <c r="S1869" s="1349"/>
      <c r="T1869" s="1414"/>
      <c r="U1869" s="746">
        <v>5</v>
      </c>
      <c r="V1869" s="1281"/>
      <c r="W1869" s="828"/>
      <c r="X1869" s="828"/>
      <c r="Y1869" s="828"/>
      <c r="Z1869" s="1281">
        <f t="shared" si="710"/>
        <v>1</v>
      </c>
      <c r="AA1869" s="829">
        <f>P1869/U1869</f>
        <v>2572000</v>
      </c>
      <c r="AB1869" s="829">
        <f t="shared" si="711"/>
        <v>2572000</v>
      </c>
      <c r="AC1869" s="829">
        <f>P1869-AB1869</f>
        <v>10288000</v>
      </c>
      <c r="AD1869" s="830" t="b">
        <f t="shared" si="712"/>
        <v>1</v>
      </c>
      <c r="AE1869" s="738"/>
      <c r="AF1869" s="738"/>
    </row>
    <row r="1870" spans="1:32" ht="15" customHeight="1">
      <c r="A1870" s="1570" t="s">
        <v>1375</v>
      </c>
      <c r="B1870" s="1272"/>
      <c r="C1870" s="1361" t="s">
        <v>1593</v>
      </c>
      <c r="D1870" s="1274">
        <v>208010375</v>
      </c>
      <c r="E1870" s="1274"/>
      <c r="F1870" s="1349" t="s">
        <v>403</v>
      </c>
      <c r="G1870" s="1349" t="s">
        <v>1418</v>
      </c>
      <c r="H1870" s="1349" t="s">
        <v>2056</v>
      </c>
      <c r="I1870" s="1349" t="s">
        <v>595</v>
      </c>
      <c r="J1870" s="1274" t="s">
        <v>211</v>
      </c>
      <c r="K1870" s="1362">
        <v>1</v>
      </c>
      <c r="L1870" s="1276" t="s">
        <v>207</v>
      </c>
      <c r="M1870" s="1284">
        <v>12860000</v>
      </c>
      <c r="N1870" s="1349">
        <v>2017</v>
      </c>
      <c r="O1870" s="1377" t="s">
        <v>1275</v>
      </c>
      <c r="P1870" s="1722">
        <f t="shared" si="715"/>
        <v>12860000</v>
      </c>
      <c r="Q1870" s="1349"/>
      <c r="R1870" s="1349"/>
      <c r="S1870" s="1349"/>
      <c r="T1870" s="1414"/>
      <c r="U1870" s="746">
        <v>5</v>
      </c>
      <c r="V1870" s="1281"/>
      <c r="W1870" s="828"/>
      <c r="X1870" s="828"/>
      <c r="Y1870" s="828"/>
      <c r="Z1870" s="1281">
        <f t="shared" si="710"/>
        <v>1</v>
      </c>
      <c r="AA1870" s="829">
        <f>P1870/U1870</f>
        <v>2572000</v>
      </c>
      <c r="AB1870" s="829">
        <f t="shared" si="711"/>
        <v>2572000</v>
      </c>
      <c r="AC1870" s="829">
        <f>P1870-AB1870</f>
        <v>10288000</v>
      </c>
      <c r="AD1870" s="830" t="b">
        <f t="shared" si="712"/>
        <v>1</v>
      </c>
      <c r="AE1870" s="738"/>
      <c r="AF1870" s="738"/>
    </row>
    <row r="1871" spans="1:32" ht="15" customHeight="1">
      <c r="A1871" s="1570" t="s">
        <v>1375</v>
      </c>
      <c r="B1871" s="1272"/>
      <c r="C1871" s="1361" t="s">
        <v>1593</v>
      </c>
      <c r="D1871" s="1274">
        <v>208010375</v>
      </c>
      <c r="E1871" s="1274"/>
      <c r="F1871" s="1349" t="s">
        <v>403</v>
      </c>
      <c r="G1871" s="1349" t="s">
        <v>1418</v>
      </c>
      <c r="H1871" s="1349" t="s">
        <v>2057</v>
      </c>
      <c r="I1871" s="1349" t="s">
        <v>595</v>
      </c>
      <c r="J1871" s="1274" t="s">
        <v>211</v>
      </c>
      <c r="K1871" s="1362">
        <v>1</v>
      </c>
      <c r="L1871" s="1276" t="s">
        <v>207</v>
      </c>
      <c r="M1871" s="1284">
        <v>12860000</v>
      </c>
      <c r="N1871" s="1349">
        <v>2017</v>
      </c>
      <c r="O1871" s="1377" t="s">
        <v>1275</v>
      </c>
      <c r="P1871" s="1722">
        <f t="shared" si="715"/>
        <v>12860000</v>
      </c>
      <c r="Q1871" s="1349"/>
      <c r="R1871" s="1349"/>
      <c r="S1871" s="1349"/>
      <c r="T1871" s="1414"/>
      <c r="U1871" s="746">
        <v>5</v>
      </c>
      <c r="V1871" s="1281"/>
      <c r="W1871" s="828"/>
      <c r="X1871" s="828"/>
      <c r="Y1871" s="828"/>
      <c r="Z1871" s="1281">
        <f t="shared" si="710"/>
        <v>1</v>
      </c>
      <c r="AA1871" s="829">
        <f>P1871/U1871</f>
        <v>2572000</v>
      </c>
      <c r="AB1871" s="829">
        <f t="shared" si="711"/>
        <v>2572000</v>
      </c>
      <c r="AC1871" s="829">
        <f>P1871-AB1871</f>
        <v>10288000</v>
      </c>
      <c r="AD1871" s="830" t="b">
        <f t="shared" si="712"/>
        <v>1</v>
      </c>
      <c r="AE1871" s="738"/>
      <c r="AF1871" s="738"/>
    </row>
    <row r="1872" spans="1:32" ht="15" customHeight="1">
      <c r="A1872" s="1570" t="s">
        <v>1375</v>
      </c>
      <c r="B1872" s="1272"/>
      <c r="C1872" s="1361"/>
      <c r="D1872" s="1274"/>
      <c r="E1872" s="1274"/>
      <c r="F1872" s="1349"/>
      <c r="G1872" s="1349"/>
      <c r="H1872" s="1349"/>
      <c r="I1872" s="1349"/>
      <c r="J1872" s="1274"/>
      <c r="K1872" s="1362"/>
      <c r="L1872" s="1276"/>
      <c r="M1872" s="1284"/>
      <c r="N1872" s="1349"/>
      <c r="O1872" s="1377"/>
      <c r="P1872" s="1722">
        <f t="shared" si="715"/>
        <v>0</v>
      </c>
      <c r="Q1872" s="1349"/>
      <c r="R1872" s="1349"/>
      <c r="S1872" s="1349"/>
      <c r="T1872" s="1414"/>
      <c r="U1872" s="746"/>
      <c r="V1872" s="1281"/>
      <c r="W1872" s="828"/>
      <c r="X1872" s="828"/>
      <c r="Y1872" s="828"/>
      <c r="Z1872" s="1281"/>
      <c r="AA1872" s="829"/>
      <c r="AB1872" s="829"/>
      <c r="AC1872" s="829"/>
      <c r="AD1872" s="830" t="b">
        <f t="shared" si="712"/>
        <v>1</v>
      </c>
      <c r="AE1872" s="738"/>
      <c r="AF1872" s="738"/>
    </row>
    <row r="1873" spans="1:32" ht="15" customHeight="1">
      <c r="A1873" s="1570" t="s">
        <v>1375</v>
      </c>
      <c r="B1873" s="1272">
        <v>305</v>
      </c>
      <c r="C1873" s="1361" t="s">
        <v>1595</v>
      </c>
      <c r="D1873" s="1274">
        <v>208010376</v>
      </c>
      <c r="E1873" s="1274"/>
      <c r="F1873" s="1349" t="s">
        <v>403</v>
      </c>
      <c r="G1873" s="1349" t="s">
        <v>1418</v>
      </c>
      <c r="H1873" s="1349" t="s">
        <v>1596</v>
      </c>
      <c r="I1873" s="1349" t="s">
        <v>595</v>
      </c>
      <c r="J1873" s="1274" t="s">
        <v>211</v>
      </c>
      <c r="K1873" s="1362">
        <v>1</v>
      </c>
      <c r="L1873" s="1276" t="s">
        <v>207</v>
      </c>
      <c r="M1873" s="1284">
        <v>15441000</v>
      </c>
      <c r="N1873" s="1349">
        <v>2017</v>
      </c>
      <c r="O1873" s="1377" t="s">
        <v>1275</v>
      </c>
      <c r="P1873" s="1722">
        <f t="shared" si="715"/>
        <v>15441000</v>
      </c>
      <c r="Q1873" s="1349" t="s">
        <v>99</v>
      </c>
      <c r="R1873" s="1349"/>
      <c r="S1873" s="1349"/>
      <c r="T1873" s="1414"/>
      <c r="U1873" s="746">
        <v>5</v>
      </c>
      <c r="V1873" s="1281"/>
      <c r="W1873" s="828"/>
      <c r="X1873" s="828"/>
      <c r="Y1873" s="828"/>
      <c r="Z1873" s="1281">
        <f t="shared" si="710"/>
        <v>1</v>
      </c>
      <c r="AA1873" s="829">
        <f>P1873/U1873</f>
        <v>3088200</v>
      </c>
      <c r="AB1873" s="829">
        <f t="shared" si="711"/>
        <v>3088200</v>
      </c>
      <c r="AC1873" s="829">
        <f>P1873-AB1873</f>
        <v>12352800</v>
      </c>
      <c r="AD1873" s="830" t="b">
        <f t="shared" si="712"/>
        <v>1</v>
      </c>
      <c r="AE1873" s="738"/>
      <c r="AF1873" s="738"/>
    </row>
    <row r="1874" spans="1:32" ht="15" customHeight="1">
      <c r="A1874" s="1570" t="s">
        <v>1375</v>
      </c>
      <c r="B1874" s="1272"/>
      <c r="C1874" s="1361" t="s">
        <v>1595</v>
      </c>
      <c r="D1874" s="1274">
        <v>208010376</v>
      </c>
      <c r="E1874" s="1274"/>
      <c r="F1874" s="1349" t="s">
        <v>403</v>
      </c>
      <c r="G1874" s="1349" t="s">
        <v>1418</v>
      </c>
      <c r="H1874" s="1349" t="s">
        <v>2058</v>
      </c>
      <c r="I1874" s="1349" t="s">
        <v>595</v>
      </c>
      <c r="J1874" s="1274" t="s">
        <v>211</v>
      </c>
      <c r="K1874" s="1362">
        <v>1</v>
      </c>
      <c r="L1874" s="1276" t="s">
        <v>207</v>
      </c>
      <c r="M1874" s="1284">
        <v>15441000</v>
      </c>
      <c r="N1874" s="1349">
        <v>2017</v>
      </c>
      <c r="O1874" s="1377" t="s">
        <v>1275</v>
      </c>
      <c r="P1874" s="1722">
        <f t="shared" si="715"/>
        <v>15441000</v>
      </c>
      <c r="Q1874" s="1349"/>
      <c r="R1874" s="1349"/>
      <c r="S1874" s="1349"/>
      <c r="T1874" s="1414"/>
      <c r="U1874" s="746">
        <v>5</v>
      </c>
      <c r="V1874" s="1281"/>
      <c r="W1874" s="828"/>
      <c r="X1874" s="828"/>
      <c r="Y1874" s="828"/>
      <c r="Z1874" s="1281">
        <f t="shared" si="710"/>
        <v>1</v>
      </c>
      <c r="AA1874" s="829">
        <f>P1874/U1874</f>
        <v>3088200</v>
      </c>
      <c r="AB1874" s="829">
        <f t="shared" si="711"/>
        <v>3088200</v>
      </c>
      <c r="AC1874" s="829">
        <f>P1874-AB1874</f>
        <v>12352800</v>
      </c>
      <c r="AD1874" s="830" t="b">
        <f t="shared" si="712"/>
        <v>1</v>
      </c>
      <c r="AE1874" s="738"/>
      <c r="AF1874" s="738"/>
    </row>
    <row r="1875" spans="1:32" ht="15" customHeight="1">
      <c r="A1875" s="1570" t="s">
        <v>1375</v>
      </c>
      <c r="B1875" s="1272"/>
      <c r="C1875" s="1361" t="s">
        <v>1595</v>
      </c>
      <c r="D1875" s="1274">
        <v>208010376</v>
      </c>
      <c r="E1875" s="1274"/>
      <c r="F1875" s="1349" t="s">
        <v>403</v>
      </c>
      <c r="G1875" s="1349" t="s">
        <v>1418</v>
      </c>
      <c r="H1875" s="1349" t="s">
        <v>2059</v>
      </c>
      <c r="I1875" s="1349" t="s">
        <v>595</v>
      </c>
      <c r="J1875" s="1274" t="s">
        <v>211</v>
      </c>
      <c r="K1875" s="1362">
        <v>1</v>
      </c>
      <c r="L1875" s="1276" t="s">
        <v>207</v>
      </c>
      <c r="M1875" s="1284">
        <v>15441000</v>
      </c>
      <c r="N1875" s="1349">
        <v>2017</v>
      </c>
      <c r="O1875" s="1377" t="s">
        <v>1275</v>
      </c>
      <c r="P1875" s="1722">
        <f t="shared" si="715"/>
        <v>15441000</v>
      </c>
      <c r="Q1875" s="1349"/>
      <c r="R1875" s="1349"/>
      <c r="S1875" s="1349"/>
      <c r="T1875" s="1414"/>
      <c r="U1875" s="746">
        <v>5</v>
      </c>
      <c r="V1875" s="1281"/>
      <c r="W1875" s="828"/>
      <c r="X1875" s="828"/>
      <c r="Y1875" s="828"/>
      <c r="Z1875" s="1281">
        <f t="shared" si="710"/>
        <v>1</v>
      </c>
      <c r="AA1875" s="829">
        <f>P1875/U1875</f>
        <v>3088200</v>
      </c>
      <c r="AB1875" s="829">
        <f t="shared" si="711"/>
        <v>3088200</v>
      </c>
      <c r="AC1875" s="829">
        <f>P1875-AB1875</f>
        <v>12352800</v>
      </c>
      <c r="AD1875" s="830" t="b">
        <f t="shared" si="712"/>
        <v>1</v>
      </c>
      <c r="AE1875" s="738"/>
      <c r="AF1875" s="738"/>
    </row>
    <row r="1876" spans="1:32" ht="15" customHeight="1">
      <c r="A1876" s="1570" t="s">
        <v>1375</v>
      </c>
      <c r="B1876" s="1272"/>
      <c r="C1876" s="1361"/>
      <c r="D1876" s="1274"/>
      <c r="E1876" s="1274"/>
      <c r="F1876" s="1349"/>
      <c r="G1876" s="1349"/>
      <c r="H1876" s="1349"/>
      <c r="I1876" s="1349"/>
      <c r="J1876" s="1274"/>
      <c r="K1876" s="1362"/>
      <c r="L1876" s="1276"/>
      <c r="M1876" s="1284"/>
      <c r="N1876" s="1349"/>
      <c r="O1876" s="1377"/>
      <c r="P1876" s="1722">
        <f t="shared" si="715"/>
        <v>0</v>
      </c>
      <c r="Q1876" s="1349"/>
      <c r="R1876" s="1349"/>
      <c r="S1876" s="1349"/>
      <c r="T1876" s="1414"/>
      <c r="U1876" s="746"/>
      <c r="V1876" s="1281"/>
      <c r="W1876" s="828"/>
      <c r="X1876" s="828"/>
      <c r="Y1876" s="828"/>
      <c r="Z1876" s="1281"/>
      <c r="AA1876" s="829"/>
      <c r="AB1876" s="829"/>
      <c r="AC1876" s="829"/>
      <c r="AD1876" s="830" t="b">
        <f t="shared" si="712"/>
        <v>1</v>
      </c>
      <c r="AE1876" s="738"/>
      <c r="AF1876" s="738"/>
    </row>
    <row r="1877" spans="1:32" ht="15" customHeight="1">
      <c r="A1877" s="1570" t="s">
        <v>1375</v>
      </c>
      <c r="B1877" s="1272">
        <v>306</v>
      </c>
      <c r="C1877" s="1361" t="s">
        <v>1597</v>
      </c>
      <c r="D1877" s="1274">
        <v>208010377</v>
      </c>
      <c r="E1877" s="1274"/>
      <c r="F1877" s="1349" t="s">
        <v>403</v>
      </c>
      <c r="G1877" s="1349" t="s">
        <v>1418</v>
      </c>
      <c r="H1877" s="1349" t="s">
        <v>1474</v>
      </c>
      <c r="I1877" s="1349" t="s">
        <v>595</v>
      </c>
      <c r="J1877" s="1274" t="s">
        <v>211</v>
      </c>
      <c r="K1877" s="1362">
        <v>1</v>
      </c>
      <c r="L1877" s="1276" t="s">
        <v>207</v>
      </c>
      <c r="M1877" s="1284">
        <v>12860000</v>
      </c>
      <c r="N1877" s="1349">
        <v>2017</v>
      </c>
      <c r="O1877" s="1377" t="s">
        <v>1275</v>
      </c>
      <c r="P1877" s="1722">
        <f t="shared" si="715"/>
        <v>12860000</v>
      </c>
      <c r="Q1877" s="1349" t="s">
        <v>99</v>
      </c>
      <c r="R1877" s="1349"/>
      <c r="S1877" s="1349"/>
      <c r="T1877" s="1414"/>
      <c r="U1877" s="746">
        <v>5</v>
      </c>
      <c r="V1877" s="1281"/>
      <c r="W1877" s="828"/>
      <c r="X1877" s="828"/>
      <c r="Y1877" s="828"/>
      <c r="Z1877" s="1281">
        <f t="shared" si="710"/>
        <v>1</v>
      </c>
      <c r="AA1877" s="829">
        <f>P1877/U1877</f>
        <v>2572000</v>
      </c>
      <c r="AB1877" s="829">
        <f t="shared" si="711"/>
        <v>2572000</v>
      </c>
      <c r="AC1877" s="829">
        <f>P1877-AB1877</f>
        <v>10288000</v>
      </c>
      <c r="AD1877" s="830" t="b">
        <f t="shared" si="712"/>
        <v>1</v>
      </c>
      <c r="AE1877" s="738"/>
      <c r="AF1877" s="738"/>
    </row>
    <row r="1878" spans="1:32" ht="15" customHeight="1">
      <c r="A1878" s="1570" t="s">
        <v>1375</v>
      </c>
      <c r="B1878" s="1272"/>
      <c r="C1878" s="1361" t="s">
        <v>1597</v>
      </c>
      <c r="D1878" s="1274">
        <v>208010377</v>
      </c>
      <c r="E1878" s="1274"/>
      <c r="F1878" s="1349" t="s">
        <v>403</v>
      </c>
      <c r="G1878" s="1349" t="s">
        <v>1418</v>
      </c>
      <c r="H1878" s="1349" t="s">
        <v>2010</v>
      </c>
      <c r="I1878" s="1349" t="s">
        <v>595</v>
      </c>
      <c r="J1878" s="1274" t="s">
        <v>211</v>
      </c>
      <c r="K1878" s="1362">
        <v>1</v>
      </c>
      <c r="L1878" s="1276" t="s">
        <v>207</v>
      </c>
      <c r="M1878" s="1284">
        <v>12860000</v>
      </c>
      <c r="N1878" s="1349">
        <v>2017</v>
      </c>
      <c r="O1878" s="1377" t="s">
        <v>1275</v>
      </c>
      <c r="P1878" s="1722">
        <f t="shared" si="715"/>
        <v>12860000</v>
      </c>
      <c r="Q1878" s="1349"/>
      <c r="R1878" s="1349"/>
      <c r="S1878" s="1349"/>
      <c r="T1878" s="1414"/>
      <c r="U1878" s="746">
        <v>5</v>
      </c>
      <c r="V1878" s="1281"/>
      <c r="W1878" s="828"/>
      <c r="X1878" s="828"/>
      <c r="Y1878" s="828"/>
      <c r="Z1878" s="1281">
        <f t="shared" ref="Z1878:Z1941" si="716">2017-N1878+1</f>
        <v>1</v>
      </c>
      <c r="AA1878" s="829">
        <f>P1878/U1878</f>
        <v>2572000</v>
      </c>
      <c r="AB1878" s="829">
        <f t="shared" si="711"/>
        <v>2572000</v>
      </c>
      <c r="AC1878" s="829">
        <f>P1878-AB1878</f>
        <v>10288000</v>
      </c>
      <c r="AD1878" s="830" t="b">
        <f t="shared" si="712"/>
        <v>1</v>
      </c>
      <c r="AE1878" s="738"/>
      <c r="AF1878" s="738"/>
    </row>
    <row r="1879" spans="1:32" ht="15" customHeight="1">
      <c r="A1879" s="1570" t="s">
        <v>1375</v>
      </c>
      <c r="B1879" s="1272"/>
      <c r="C1879" s="1361" t="s">
        <v>1597</v>
      </c>
      <c r="D1879" s="1274">
        <v>208010377</v>
      </c>
      <c r="E1879" s="1274"/>
      <c r="F1879" s="1349" t="s">
        <v>403</v>
      </c>
      <c r="G1879" s="1349" t="s">
        <v>1418</v>
      </c>
      <c r="H1879" s="1349" t="s">
        <v>2011</v>
      </c>
      <c r="I1879" s="1349" t="s">
        <v>595</v>
      </c>
      <c r="J1879" s="1274" t="s">
        <v>211</v>
      </c>
      <c r="K1879" s="1362">
        <v>1</v>
      </c>
      <c r="L1879" s="1276" t="s">
        <v>207</v>
      </c>
      <c r="M1879" s="1284">
        <v>12860000</v>
      </c>
      <c r="N1879" s="1349">
        <v>2017</v>
      </c>
      <c r="O1879" s="1377" t="s">
        <v>1275</v>
      </c>
      <c r="P1879" s="1722">
        <f t="shared" si="715"/>
        <v>12860000</v>
      </c>
      <c r="Q1879" s="1349"/>
      <c r="R1879" s="1349"/>
      <c r="S1879" s="1349"/>
      <c r="T1879" s="1414"/>
      <c r="U1879" s="746">
        <v>5</v>
      </c>
      <c r="V1879" s="1281"/>
      <c r="W1879" s="828"/>
      <c r="X1879" s="828"/>
      <c r="Y1879" s="828"/>
      <c r="Z1879" s="1281">
        <f t="shared" si="716"/>
        <v>1</v>
      </c>
      <c r="AA1879" s="829">
        <f>P1879/U1879</f>
        <v>2572000</v>
      </c>
      <c r="AB1879" s="829">
        <f t="shared" si="711"/>
        <v>2572000</v>
      </c>
      <c r="AC1879" s="829">
        <f>P1879-AB1879</f>
        <v>10288000</v>
      </c>
      <c r="AD1879" s="830" t="b">
        <f t="shared" si="712"/>
        <v>1</v>
      </c>
      <c r="AE1879" s="738"/>
      <c r="AF1879" s="738"/>
    </row>
    <row r="1880" spans="1:32" ht="15" customHeight="1">
      <c r="A1880" s="1570" t="s">
        <v>1375</v>
      </c>
      <c r="B1880" s="1272"/>
      <c r="C1880" s="1361"/>
      <c r="D1880" s="1274"/>
      <c r="E1880" s="1274"/>
      <c r="F1880" s="1349"/>
      <c r="G1880" s="1349"/>
      <c r="H1880" s="1349"/>
      <c r="I1880" s="1349"/>
      <c r="J1880" s="1274"/>
      <c r="K1880" s="1362"/>
      <c r="L1880" s="1276"/>
      <c r="M1880" s="1284"/>
      <c r="N1880" s="1349"/>
      <c r="O1880" s="1377"/>
      <c r="P1880" s="1722">
        <f t="shared" si="715"/>
        <v>0</v>
      </c>
      <c r="Q1880" s="1349"/>
      <c r="R1880" s="1349"/>
      <c r="S1880" s="1349"/>
      <c r="T1880" s="1414"/>
      <c r="U1880" s="746"/>
      <c r="V1880" s="1281"/>
      <c r="W1880" s="828"/>
      <c r="X1880" s="828"/>
      <c r="Y1880" s="828"/>
      <c r="Z1880" s="1281"/>
      <c r="AA1880" s="829"/>
      <c r="AB1880" s="829"/>
      <c r="AC1880" s="829"/>
      <c r="AD1880" s="830" t="b">
        <f t="shared" si="712"/>
        <v>1</v>
      </c>
      <c r="AE1880" s="738"/>
      <c r="AF1880" s="738"/>
    </row>
    <row r="1881" spans="1:32" ht="15" customHeight="1">
      <c r="A1881" s="1570" t="s">
        <v>1375</v>
      </c>
      <c r="B1881" s="1272">
        <v>307</v>
      </c>
      <c r="C1881" s="1361" t="s">
        <v>1598</v>
      </c>
      <c r="D1881" s="1274">
        <v>208010378</v>
      </c>
      <c r="E1881" s="1274"/>
      <c r="F1881" s="1349" t="s">
        <v>396</v>
      </c>
      <c r="G1881" s="1349" t="s">
        <v>709</v>
      </c>
      <c r="H1881" s="1349" t="s">
        <v>1599</v>
      </c>
      <c r="I1881" s="1349" t="s">
        <v>595</v>
      </c>
      <c r="J1881" s="1274" t="s">
        <v>211</v>
      </c>
      <c r="K1881" s="1362">
        <v>1</v>
      </c>
      <c r="L1881" s="1276" t="s">
        <v>207</v>
      </c>
      <c r="M1881" s="1284">
        <v>51604000</v>
      </c>
      <c r="N1881" s="1349">
        <v>2017</v>
      </c>
      <c r="O1881" s="1377" t="s">
        <v>1275</v>
      </c>
      <c r="P1881" s="1722">
        <f t="shared" si="715"/>
        <v>51604000</v>
      </c>
      <c r="Q1881" s="1349" t="s">
        <v>99</v>
      </c>
      <c r="R1881" s="1349"/>
      <c r="S1881" s="1349"/>
      <c r="T1881" s="1414"/>
      <c r="U1881" s="746">
        <v>5</v>
      </c>
      <c r="V1881" s="1281"/>
      <c r="W1881" s="828"/>
      <c r="X1881" s="828"/>
      <c r="Y1881" s="828"/>
      <c r="Z1881" s="1281">
        <f t="shared" si="716"/>
        <v>1</v>
      </c>
      <c r="AA1881" s="829">
        <f>P1881/U1881</f>
        <v>10320800</v>
      </c>
      <c r="AB1881" s="829">
        <f t="shared" ref="AB1881:AB1944" si="717">Z1881*AA1881</f>
        <v>10320800</v>
      </c>
      <c r="AC1881" s="829">
        <f>P1881-AB1881</f>
        <v>41283200</v>
      </c>
      <c r="AD1881" s="830" t="b">
        <f t="shared" si="712"/>
        <v>1</v>
      </c>
      <c r="AE1881" s="738"/>
      <c r="AF1881" s="738"/>
    </row>
    <row r="1882" spans="1:32" ht="15" customHeight="1">
      <c r="A1882" s="1570" t="s">
        <v>1375</v>
      </c>
      <c r="B1882" s="1272"/>
      <c r="C1882" s="1361" t="s">
        <v>1598</v>
      </c>
      <c r="D1882" s="1274">
        <v>208010378</v>
      </c>
      <c r="E1882" s="1274"/>
      <c r="F1882" s="1349" t="s">
        <v>396</v>
      </c>
      <c r="G1882" s="1349" t="s">
        <v>709</v>
      </c>
      <c r="H1882" s="1349" t="s">
        <v>1599</v>
      </c>
      <c r="I1882" s="1349" t="s">
        <v>595</v>
      </c>
      <c r="J1882" s="1274" t="s">
        <v>211</v>
      </c>
      <c r="K1882" s="1362">
        <v>1</v>
      </c>
      <c r="L1882" s="1276" t="s">
        <v>207</v>
      </c>
      <c r="M1882" s="1284">
        <v>51604000</v>
      </c>
      <c r="N1882" s="1349">
        <v>2017</v>
      </c>
      <c r="O1882" s="1377" t="s">
        <v>1275</v>
      </c>
      <c r="P1882" s="1722">
        <f t="shared" si="715"/>
        <v>51604000</v>
      </c>
      <c r="Q1882" s="1349"/>
      <c r="R1882" s="1349"/>
      <c r="S1882" s="1349"/>
      <c r="T1882" s="1414"/>
      <c r="U1882" s="746">
        <v>5</v>
      </c>
      <c r="V1882" s="1281"/>
      <c r="W1882" s="828"/>
      <c r="X1882" s="828"/>
      <c r="Y1882" s="828"/>
      <c r="Z1882" s="1281">
        <f t="shared" si="716"/>
        <v>1</v>
      </c>
      <c r="AA1882" s="829">
        <f>P1882/U1882</f>
        <v>10320800</v>
      </c>
      <c r="AB1882" s="829">
        <f t="shared" si="717"/>
        <v>10320800</v>
      </c>
      <c r="AC1882" s="829">
        <f>P1882-AB1882</f>
        <v>41283200</v>
      </c>
      <c r="AD1882" s="830" t="b">
        <f t="shared" ref="AD1882:AD1945" si="718">AB1882+AC1882=P1882</f>
        <v>1</v>
      </c>
      <c r="AE1882" s="738"/>
      <c r="AF1882" s="738"/>
    </row>
    <row r="1883" spans="1:32" ht="15" customHeight="1">
      <c r="A1883" s="1570" t="s">
        <v>1375</v>
      </c>
      <c r="B1883" s="1272"/>
      <c r="C1883" s="1361"/>
      <c r="D1883" s="1274"/>
      <c r="E1883" s="1274"/>
      <c r="F1883" s="1349"/>
      <c r="G1883" s="1349"/>
      <c r="H1883" s="1349"/>
      <c r="I1883" s="1349"/>
      <c r="J1883" s="1274"/>
      <c r="K1883" s="1362"/>
      <c r="L1883" s="1276"/>
      <c r="M1883" s="1284"/>
      <c r="N1883" s="1349"/>
      <c r="O1883" s="1377"/>
      <c r="P1883" s="1722">
        <f t="shared" si="715"/>
        <v>0</v>
      </c>
      <c r="Q1883" s="1349"/>
      <c r="R1883" s="1349"/>
      <c r="S1883" s="1349"/>
      <c r="T1883" s="1414"/>
      <c r="U1883" s="746"/>
      <c r="V1883" s="1281"/>
      <c r="W1883" s="828"/>
      <c r="X1883" s="828"/>
      <c r="Y1883" s="828"/>
      <c r="Z1883" s="1281"/>
      <c r="AA1883" s="829"/>
      <c r="AB1883" s="829"/>
      <c r="AC1883" s="829"/>
      <c r="AD1883" s="830" t="b">
        <f t="shared" si="718"/>
        <v>1</v>
      </c>
      <c r="AE1883" s="738"/>
      <c r="AF1883" s="738"/>
    </row>
    <row r="1884" spans="1:32" ht="15" customHeight="1">
      <c r="A1884" s="1570" t="s">
        <v>1375</v>
      </c>
      <c r="B1884" s="1272">
        <v>308</v>
      </c>
      <c r="C1884" s="1361" t="s">
        <v>1600</v>
      </c>
      <c r="D1884" s="1274">
        <v>208010379</v>
      </c>
      <c r="E1884" s="1274"/>
      <c r="F1884" s="1349" t="s">
        <v>363</v>
      </c>
      <c r="G1884" s="1349" t="s">
        <v>1418</v>
      </c>
      <c r="H1884" s="1349" t="s">
        <v>1488</v>
      </c>
      <c r="I1884" s="1349" t="s">
        <v>595</v>
      </c>
      <c r="J1884" s="1274" t="s">
        <v>211</v>
      </c>
      <c r="K1884" s="1362">
        <v>1</v>
      </c>
      <c r="L1884" s="1276" t="s">
        <v>207</v>
      </c>
      <c r="M1884" s="1284">
        <v>15441000</v>
      </c>
      <c r="N1884" s="1349">
        <v>2017</v>
      </c>
      <c r="O1884" s="1377" t="s">
        <v>1275</v>
      </c>
      <c r="P1884" s="1722">
        <f t="shared" si="715"/>
        <v>15441000</v>
      </c>
      <c r="Q1884" s="1349" t="s">
        <v>99</v>
      </c>
      <c r="R1884" s="1349"/>
      <c r="S1884" s="1349"/>
      <c r="T1884" s="1414"/>
      <c r="U1884" s="746">
        <v>5</v>
      </c>
      <c r="V1884" s="1281"/>
      <c r="W1884" s="828"/>
      <c r="X1884" s="828"/>
      <c r="Y1884" s="828"/>
      <c r="Z1884" s="1281">
        <f t="shared" si="716"/>
        <v>1</v>
      </c>
      <c r="AA1884" s="829">
        <f t="shared" ref="AA1884:AA1889" si="719">P1884/U1884</f>
        <v>3088200</v>
      </c>
      <c r="AB1884" s="829">
        <f t="shared" si="717"/>
        <v>3088200</v>
      </c>
      <c r="AC1884" s="829">
        <f t="shared" ref="AC1884:AC1889" si="720">P1884-AB1884</f>
        <v>12352800</v>
      </c>
      <c r="AD1884" s="830" t="b">
        <f t="shared" si="718"/>
        <v>1</v>
      </c>
      <c r="AE1884" s="738"/>
      <c r="AF1884" s="738"/>
    </row>
    <row r="1885" spans="1:32" ht="15" customHeight="1">
      <c r="A1885" s="1570" t="s">
        <v>1375</v>
      </c>
      <c r="B1885" s="1272"/>
      <c r="C1885" s="1361" t="s">
        <v>1600</v>
      </c>
      <c r="D1885" s="1274">
        <v>208010379</v>
      </c>
      <c r="E1885" s="1274"/>
      <c r="F1885" s="1349" t="s">
        <v>363</v>
      </c>
      <c r="G1885" s="1349" t="s">
        <v>1418</v>
      </c>
      <c r="H1885" s="1349" t="s">
        <v>2016</v>
      </c>
      <c r="I1885" s="1349" t="s">
        <v>595</v>
      </c>
      <c r="J1885" s="1274" t="s">
        <v>211</v>
      </c>
      <c r="K1885" s="1362">
        <v>1</v>
      </c>
      <c r="L1885" s="1276" t="s">
        <v>207</v>
      </c>
      <c r="M1885" s="1284">
        <v>15441000</v>
      </c>
      <c r="N1885" s="1349">
        <v>2017</v>
      </c>
      <c r="O1885" s="1377" t="s">
        <v>1275</v>
      </c>
      <c r="P1885" s="1722">
        <f t="shared" si="715"/>
        <v>15441000</v>
      </c>
      <c r="Q1885" s="1349"/>
      <c r="R1885" s="1349"/>
      <c r="S1885" s="1349"/>
      <c r="T1885" s="1414"/>
      <c r="U1885" s="746">
        <v>5</v>
      </c>
      <c r="V1885" s="1281"/>
      <c r="W1885" s="828"/>
      <c r="X1885" s="828"/>
      <c r="Y1885" s="828"/>
      <c r="Z1885" s="1281">
        <f t="shared" si="716"/>
        <v>1</v>
      </c>
      <c r="AA1885" s="829">
        <f t="shared" si="719"/>
        <v>3088200</v>
      </c>
      <c r="AB1885" s="829">
        <f t="shared" si="717"/>
        <v>3088200</v>
      </c>
      <c r="AC1885" s="829">
        <f t="shared" si="720"/>
        <v>12352800</v>
      </c>
      <c r="AD1885" s="830" t="b">
        <f t="shared" si="718"/>
        <v>1</v>
      </c>
      <c r="AE1885" s="738"/>
      <c r="AF1885" s="738"/>
    </row>
    <row r="1886" spans="1:32" ht="15" customHeight="1">
      <c r="A1886" s="1570" t="s">
        <v>1375</v>
      </c>
      <c r="B1886" s="1272"/>
      <c r="C1886" s="1361" t="s">
        <v>1600</v>
      </c>
      <c r="D1886" s="1274">
        <v>208010379</v>
      </c>
      <c r="E1886" s="1274"/>
      <c r="F1886" s="1349" t="s">
        <v>363</v>
      </c>
      <c r="G1886" s="1349" t="s">
        <v>1418</v>
      </c>
      <c r="H1886" s="1349" t="s">
        <v>2046</v>
      </c>
      <c r="I1886" s="1349" t="s">
        <v>595</v>
      </c>
      <c r="J1886" s="1274" t="s">
        <v>211</v>
      </c>
      <c r="K1886" s="1362">
        <v>1</v>
      </c>
      <c r="L1886" s="1276" t="s">
        <v>207</v>
      </c>
      <c r="M1886" s="1284">
        <v>15441000</v>
      </c>
      <c r="N1886" s="1349">
        <v>2017</v>
      </c>
      <c r="O1886" s="1377" t="s">
        <v>1275</v>
      </c>
      <c r="P1886" s="1722">
        <f t="shared" si="715"/>
        <v>15441000</v>
      </c>
      <c r="Q1886" s="1349"/>
      <c r="R1886" s="1349"/>
      <c r="S1886" s="1349"/>
      <c r="T1886" s="1414"/>
      <c r="U1886" s="746">
        <v>5</v>
      </c>
      <c r="V1886" s="1281"/>
      <c r="W1886" s="828"/>
      <c r="X1886" s="828"/>
      <c r="Y1886" s="828"/>
      <c r="Z1886" s="1281">
        <f t="shared" si="716"/>
        <v>1</v>
      </c>
      <c r="AA1886" s="829">
        <f t="shared" si="719"/>
        <v>3088200</v>
      </c>
      <c r="AB1886" s="829">
        <f t="shared" si="717"/>
        <v>3088200</v>
      </c>
      <c r="AC1886" s="829">
        <f t="shared" si="720"/>
        <v>12352800</v>
      </c>
      <c r="AD1886" s="830" t="b">
        <f t="shared" si="718"/>
        <v>1</v>
      </c>
      <c r="AE1886" s="738"/>
      <c r="AF1886" s="738"/>
    </row>
    <row r="1887" spans="1:32" ht="15" customHeight="1">
      <c r="A1887" s="1570" t="s">
        <v>1375</v>
      </c>
      <c r="B1887" s="1272"/>
      <c r="C1887" s="1361" t="s">
        <v>1600</v>
      </c>
      <c r="D1887" s="1274">
        <v>208010379</v>
      </c>
      <c r="E1887" s="1274"/>
      <c r="F1887" s="1349" t="s">
        <v>363</v>
      </c>
      <c r="G1887" s="1349" t="s">
        <v>1418</v>
      </c>
      <c r="H1887" s="1349" t="s">
        <v>2060</v>
      </c>
      <c r="I1887" s="1349" t="s">
        <v>595</v>
      </c>
      <c r="J1887" s="1274" t="s">
        <v>211</v>
      </c>
      <c r="K1887" s="1362">
        <v>1</v>
      </c>
      <c r="L1887" s="1276" t="s">
        <v>207</v>
      </c>
      <c r="M1887" s="1284">
        <v>15441000</v>
      </c>
      <c r="N1887" s="1349">
        <v>2017</v>
      </c>
      <c r="O1887" s="1377" t="s">
        <v>1275</v>
      </c>
      <c r="P1887" s="1722">
        <f t="shared" si="715"/>
        <v>15441000</v>
      </c>
      <c r="Q1887" s="1349"/>
      <c r="R1887" s="1349"/>
      <c r="S1887" s="1349"/>
      <c r="T1887" s="1414"/>
      <c r="U1887" s="746">
        <v>5</v>
      </c>
      <c r="V1887" s="1281"/>
      <c r="W1887" s="828"/>
      <c r="X1887" s="828"/>
      <c r="Y1887" s="828"/>
      <c r="Z1887" s="1281">
        <f t="shared" si="716"/>
        <v>1</v>
      </c>
      <c r="AA1887" s="829">
        <f t="shared" si="719"/>
        <v>3088200</v>
      </c>
      <c r="AB1887" s="829">
        <f t="shared" si="717"/>
        <v>3088200</v>
      </c>
      <c r="AC1887" s="829">
        <f t="shared" si="720"/>
        <v>12352800</v>
      </c>
      <c r="AD1887" s="830" t="b">
        <f t="shared" si="718"/>
        <v>1</v>
      </c>
      <c r="AE1887" s="738"/>
      <c r="AF1887" s="738"/>
    </row>
    <row r="1888" spans="1:32" ht="15" customHeight="1">
      <c r="A1888" s="1570" t="s">
        <v>1375</v>
      </c>
      <c r="B1888" s="1272"/>
      <c r="C1888" s="1361" t="s">
        <v>1600</v>
      </c>
      <c r="D1888" s="1274">
        <v>208010379</v>
      </c>
      <c r="E1888" s="1274"/>
      <c r="F1888" s="1349" t="s">
        <v>363</v>
      </c>
      <c r="G1888" s="1349" t="s">
        <v>1418</v>
      </c>
      <c r="H1888" s="1349" t="s">
        <v>2061</v>
      </c>
      <c r="I1888" s="1349" t="s">
        <v>595</v>
      </c>
      <c r="J1888" s="1274" t="s">
        <v>211</v>
      </c>
      <c r="K1888" s="1362">
        <v>1</v>
      </c>
      <c r="L1888" s="1276" t="s">
        <v>207</v>
      </c>
      <c r="M1888" s="1284">
        <v>15441000</v>
      </c>
      <c r="N1888" s="1349">
        <v>2017</v>
      </c>
      <c r="O1888" s="1377" t="s">
        <v>1275</v>
      </c>
      <c r="P1888" s="1722">
        <f t="shared" si="715"/>
        <v>15441000</v>
      </c>
      <c r="Q1888" s="1349"/>
      <c r="R1888" s="1349"/>
      <c r="S1888" s="1349"/>
      <c r="T1888" s="1414"/>
      <c r="U1888" s="746">
        <v>5</v>
      </c>
      <c r="V1888" s="1281"/>
      <c r="W1888" s="828"/>
      <c r="X1888" s="828"/>
      <c r="Y1888" s="828"/>
      <c r="Z1888" s="1281">
        <f t="shared" si="716"/>
        <v>1</v>
      </c>
      <c r="AA1888" s="829">
        <f t="shared" si="719"/>
        <v>3088200</v>
      </c>
      <c r="AB1888" s="829">
        <f t="shared" si="717"/>
        <v>3088200</v>
      </c>
      <c r="AC1888" s="829">
        <f t="shared" si="720"/>
        <v>12352800</v>
      </c>
      <c r="AD1888" s="830" t="b">
        <f t="shared" si="718"/>
        <v>1</v>
      </c>
      <c r="AE1888" s="738"/>
      <c r="AF1888" s="738"/>
    </row>
    <row r="1889" spans="1:32" ht="15" customHeight="1">
      <c r="A1889" s="1570" t="s">
        <v>1375</v>
      </c>
      <c r="B1889" s="1272"/>
      <c r="C1889" s="1361" t="s">
        <v>1600</v>
      </c>
      <c r="D1889" s="1274">
        <v>208010379</v>
      </c>
      <c r="E1889" s="1274"/>
      <c r="F1889" s="1349" t="s">
        <v>363</v>
      </c>
      <c r="G1889" s="1349" t="s">
        <v>1418</v>
      </c>
      <c r="H1889" s="1349" t="s">
        <v>2062</v>
      </c>
      <c r="I1889" s="1349" t="s">
        <v>595</v>
      </c>
      <c r="J1889" s="1274" t="s">
        <v>211</v>
      </c>
      <c r="K1889" s="1362">
        <v>1</v>
      </c>
      <c r="L1889" s="1276" t="s">
        <v>207</v>
      </c>
      <c r="M1889" s="1284">
        <v>15441000</v>
      </c>
      <c r="N1889" s="1349">
        <v>2017</v>
      </c>
      <c r="O1889" s="1377" t="s">
        <v>1275</v>
      </c>
      <c r="P1889" s="1722">
        <f t="shared" si="715"/>
        <v>15441000</v>
      </c>
      <c r="Q1889" s="1349"/>
      <c r="R1889" s="1349"/>
      <c r="S1889" s="1349"/>
      <c r="T1889" s="1414"/>
      <c r="U1889" s="746">
        <v>5</v>
      </c>
      <c r="V1889" s="1281"/>
      <c r="W1889" s="828"/>
      <c r="X1889" s="828"/>
      <c r="Y1889" s="828"/>
      <c r="Z1889" s="1281">
        <f t="shared" si="716"/>
        <v>1</v>
      </c>
      <c r="AA1889" s="829">
        <f t="shared" si="719"/>
        <v>3088200</v>
      </c>
      <c r="AB1889" s="829">
        <f t="shared" si="717"/>
        <v>3088200</v>
      </c>
      <c r="AC1889" s="829">
        <f t="shared" si="720"/>
        <v>12352800</v>
      </c>
      <c r="AD1889" s="830" t="b">
        <f t="shared" si="718"/>
        <v>1</v>
      </c>
      <c r="AE1889" s="738"/>
      <c r="AF1889" s="738"/>
    </row>
    <row r="1890" spans="1:32" ht="15" customHeight="1">
      <c r="A1890" s="1570" t="s">
        <v>1375</v>
      </c>
      <c r="B1890" s="1272"/>
      <c r="C1890" s="1361"/>
      <c r="D1890" s="1274"/>
      <c r="E1890" s="1274"/>
      <c r="F1890" s="1349"/>
      <c r="G1890" s="1349"/>
      <c r="H1890" s="1349"/>
      <c r="I1890" s="1349"/>
      <c r="J1890" s="1274"/>
      <c r="K1890" s="1362"/>
      <c r="L1890" s="1276"/>
      <c r="M1890" s="1284"/>
      <c r="N1890" s="1349"/>
      <c r="O1890" s="1377"/>
      <c r="P1890" s="1722">
        <f t="shared" si="715"/>
        <v>0</v>
      </c>
      <c r="Q1890" s="1349"/>
      <c r="R1890" s="1349"/>
      <c r="S1890" s="1349"/>
      <c r="T1890" s="1414"/>
      <c r="U1890" s="746"/>
      <c r="V1890" s="1281"/>
      <c r="W1890" s="828"/>
      <c r="X1890" s="828"/>
      <c r="Y1890" s="828"/>
      <c r="Z1890" s="1281"/>
      <c r="AA1890" s="829"/>
      <c r="AB1890" s="829"/>
      <c r="AC1890" s="829"/>
      <c r="AD1890" s="830" t="b">
        <f t="shared" si="718"/>
        <v>1</v>
      </c>
      <c r="AE1890" s="738"/>
      <c r="AF1890" s="738"/>
    </row>
    <row r="1891" spans="1:32" ht="15" customHeight="1">
      <c r="A1891" s="1570" t="s">
        <v>1375</v>
      </c>
      <c r="B1891" s="1272">
        <v>309</v>
      </c>
      <c r="C1891" s="1361" t="s">
        <v>1601</v>
      </c>
      <c r="D1891" s="1274">
        <v>208010278</v>
      </c>
      <c r="E1891" s="1274"/>
      <c r="F1891" s="1349" t="s">
        <v>396</v>
      </c>
      <c r="G1891" s="1349" t="s">
        <v>1418</v>
      </c>
      <c r="H1891" s="1349" t="s">
        <v>1602</v>
      </c>
      <c r="I1891" s="1349" t="s">
        <v>595</v>
      </c>
      <c r="J1891" s="1274" t="s">
        <v>211</v>
      </c>
      <c r="K1891" s="1362">
        <v>1</v>
      </c>
      <c r="L1891" s="1276" t="s">
        <v>207</v>
      </c>
      <c r="M1891" s="1284">
        <v>15475000</v>
      </c>
      <c r="N1891" s="1349">
        <v>2017</v>
      </c>
      <c r="O1891" s="1377" t="s">
        <v>1275</v>
      </c>
      <c r="P1891" s="1722">
        <f t="shared" si="715"/>
        <v>15475000</v>
      </c>
      <c r="Q1891" s="1349" t="s">
        <v>99</v>
      </c>
      <c r="R1891" s="1349"/>
      <c r="S1891" s="1349"/>
      <c r="T1891" s="1414"/>
      <c r="U1891" s="746">
        <v>5</v>
      </c>
      <c r="V1891" s="1281"/>
      <c r="W1891" s="828"/>
      <c r="X1891" s="828"/>
      <c r="Y1891" s="828"/>
      <c r="Z1891" s="1281">
        <f t="shared" si="716"/>
        <v>1</v>
      </c>
      <c r="AA1891" s="829">
        <f>P1891/U1891</f>
        <v>3095000</v>
      </c>
      <c r="AB1891" s="829">
        <f t="shared" si="717"/>
        <v>3095000</v>
      </c>
      <c r="AC1891" s="829">
        <f>P1891-AB1891</f>
        <v>12380000</v>
      </c>
      <c r="AD1891" s="830" t="b">
        <f t="shared" si="718"/>
        <v>1</v>
      </c>
      <c r="AE1891" s="738"/>
      <c r="AF1891" s="738"/>
    </row>
    <row r="1892" spans="1:32" ht="15" customHeight="1">
      <c r="A1892" s="1570" t="s">
        <v>1375</v>
      </c>
      <c r="B1892" s="1272"/>
      <c r="C1892" s="1361" t="s">
        <v>1601</v>
      </c>
      <c r="D1892" s="1274">
        <v>208010278</v>
      </c>
      <c r="E1892" s="1274"/>
      <c r="F1892" s="1349" t="s">
        <v>396</v>
      </c>
      <c r="G1892" s="1349" t="s">
        <v>1418</v>
      </c>
      <c r="H1892" s="1349" t="s">
        <v>2063</v>
      </c>
      <c r="I1892" s="1349" t="s">
        <v>595</v>
      </c>
      <c r="J1892" s="1274" t="s">
        <v>211</v>
      </c>
      <c r="K1892" s="1362">
        <v>1</v>
      </c>
      <c r="L1892" s="1276" t="s">
        <v>207</v>
      </c>
      <c r="M1892" s="1284">
        <v>15475000</v>
      </c>
      <c r="N1892" s="1349">
        <v>2017</v>
      </c>
      <c r="O1892" s="1377" t="s">
        <v>1275</v>
      </c>
      <c r="P1892" s="1722">
        <f t="shared" si="715"/>
        <v>15475000</v>
      </c>
      <c r="Q1892" s="1349"/>
      <c r="R1892" s="1349"/>
      <c r="S1892" s="1349"/>
      <c r="T1892" s="1414"/>
      <c r="U1892" s="746">
        <v>5</v>
      </c>
      <c r="V1892" s="1281"/>
      <c r="W1892" s="828"/>
      <c r="X1892" s="828"/>
      <c r="Y1892" s="828"/>
      <c r="Z1892" s="1281">
        <f t="shared" si="716"/>
        <v>1</v>
      </c>
      <c r="AA1892" s="829">
        <f>P1892/U1892</f>
        <v>3095000</v>
      </c>
      <c r="AB1892" s="829">
        <f t="shared" si="717"/>
        <v>3095000</v>
      </c>
      <c r="AC1892" s="829">
        <f>P1892-AB1892</f>
        <v>12380000</v>
      </c>
      <c r="AD1892" s="830" t="b">
        <f t="shared" si="718"/>
        <v>1</v>
      </c>
      <c r="AE1892" s="738"/>
      <c r="AF1892" s="738"/>
    </row>
    <row r="1893" spans="1:32" ht="15" customHeight="1">
      <c r="A1893" s="1570" t="s">
        <v>1375</v>
      </c>
      <c r="B1893" s="1272"/>
      <c r="C1893" s="1361"/>
      <c r="D1893" s="1274"/>
      <c r="E1893" s="1274"/>
      <c r="F1893" s="1349"/>
      <c r="G1893" s="1349"/>
      <c r="H1893" s="1349"/>
      <c r="I1893" s="1349"/>
      <c r="J1893" s="1274"/>
      <c r="K1893" s="1362"/>
      <c r="L1893" s="1276"/>
      <c r="M1893" s="1284"/>
      <c r="N1893" s="1349"/>
      <c r="O1893" s="1377"/>
      <c r="P1893" s="1722">
        <f t="shared" si="715"/>
        <v>0</v>
      </c>
      <c r="Q1893" s="1349"/>
      <c r="R1893" s="1349"/>
      <c r="S1893" s="1349"/>
      <c r="T1893" s="1414"/>
      <c r="U1893" s="746"/>
      <c r="V1893" s="1281"/>
      <c r="W1893" s="828"/>
      <c r="X1893" s="828"/>
      <c r="Y1893" s="828"/>
      <c r="Z1893" s="1281"/>
      <c r="AA1893" s="829"/>
      <c r="AB1893" s="829"/>
      <c r="AC1893" s="829"/>
      <c r="AD1893" s="830" t="b">
        <f t="shared" si="718"/>
        <v>1</v>
      </c>
      <c r="AE1893" s="738"/>
      <c r="AF1893" s="738"/>
    </row>
    <row r="1894" spans="1:32" ht="15" customHeight="1">
      <c r="A1894" s="1570" t="s">
        <v>1375</v>
      </c>
      <c r="B1894" s="1272">
        <v>310</v>
      </c>
      <c r="C1894" s="1361" t="s">
        <v>1603</v>
      </c>
      <c r="D1894" s="1274">
        <v>208010381</v>
      </c>
      <c r="E1894" s="1274"/>
      <c r="F1894" s="1349" t="s">
        <v>403</v>
      </c>
      <c r="G1894" s="1349" t="s">
        <v>1418</v>
      </c>
      <c r="H1894" s="1349" t="s">
        <v>1604</v>
      </c>
      <c r="I1894" s="1349" t="s">
        <v>595</v>
      </c>
      <c r="J1894" s="1274" t="s">
        <v>211</v>
      </c>
      <c r="K1894" s="1362">
        <v>1</v>
      </c>
      <c r="L1894" s="1276" t="s">
        <v>207</v>
      </c>
      <c r="M1894" s="1284">
        <v>20755000</v>
      </c>
      <c r="N1894" s="1349">
        <v>2017</v>
      </c>
      <c r="O1894" s="1377" t="s">
        <v>1275</v>
      </c>
      <c r="P1894" s="1722">
        <f t="shared" si="715"/>
        <v>20755000</v>
      </c>
      <c r="Q1894" s="1349" t="s">
        <v>99</v>
      </c>
      <c r="R1894" s="1349"/>
      <c r="S1894" s="1349"/>
      <c r="T1894" s="1414"/>
      <c r="U1894" s="746">
        <v>5</v>
      </c>
      <c r="V1894" s="1281"/>
      <c r="W1894" s="828"/>
      <c r="X1894" s="828"/>
      <c r="Y1894" s="828"/>
      <c r="Z1894" s="1281">
        <f t="shared" si="716"/>
        <v>1</v>
      </c>
      <c r="AA1894" s="829">
        <f>P1894/U1894</f>
        <v>4151000</v>
      </c>
      <c r="AB1894" s="829">
        <f t="shared" si="717"/>
        <v>4151000</v>
      </c>
      <c r="AC1894" s="829">
        <f>P1894-AB1894</f>
        <v>16604000</v>
      </c>
      <c r="AD1894" s="830" t="b">
        <f t="shared" si="718"/>
        <v>1</v>
      </c>
      <c r="AE1894" s="738"/>
      <c r="AF1894" s="738"/>
    </row>
    <row r="1895" spans="1:32" ht="15" customHeight="1">
      <c r="A1895" s="1570" t="s">
        <v>1375</v>
      </c>
      <c r="B1895" s="1272"/>
      <c r="C1895" s="1361" t="s">
        <v>1603</v>
      </c>
      <c r="D1895" s="1274">
        <v>208010381</v>
      </c>
      <c r="E1895" s="1274"/>
      <c r="F1895" s="1349" t="s">
        <v>403</v>
      </c>
      <c r="G1895" s="1349" t="s">
        <v>1418</v>
      </c>
      <c r="H1895" s="1349" t="s">
        <v>2064</v>
      </c>
      <c r="I1895" s="1349" t="s">
        <v>595</v>
      </c>
      <c r="J1895" s="1274" t="s">
        <v>211</v>
      </c>
      <c r="K1895" s="1362">
        <v>1</v>
      </c>
      <c r="L1895" s="1276" t="s">
        <v>207</v>
      </c>
      <c r="M1895" s="1284">
        <v>20755000</v>
      </c>
      <c r="N1895" s="1349">
        <v>2017</v>
      </c>
      <c r="O1895" s="1377" t="s">
        <v>1275</v>
      </c>
      <c r="P1895" s="1722">
        <f t="shared" si="715"/>
        <v>20755000</v>
      </c>
      <c r="Q1895" s="1349"/>
      <c r="R1895" s="1349"/>
      <c r="S1895" s="1349"/>
      <c r="T1895" s="1414"/>
      <c r="U1895" s="746">
        <v>5</v>
      </c>
      <c r="V1895" s="1281"/>
      <c r="W1895" s="828"/>
      <c r="X1895" s="828"/>
      <c r="Y1895" s="828"/>
      <c r="Z1895" s="1281">
        <f t="shared" si="716"/>
        <v>1</v>
      </c>
      <c r="AA1895" s="829">
        <f>P1895/U1895</f>
        <v>4151000</v>
      </c>
      <c r="AB1895" s="829">
        <f t="shared" si="717"/>
        <v>4151000</v>
      </c>
      <c r="AC1895" s="829">
        <f>P1895-AB1895</f>
        <v>16604000</v>
      </c>
      <c r="AD1895" s="830" t="b">
        <f t="shared" si="718"/>
        <v>1</v>
      </c>
      <c r="AE1895" s="738"/>
      <c r="AF1895" s="738"/>
    </row>
    <row r="1896" spans="1:32" ht="15" customHeight="1">
      <c r="A1896" s="1570" t="s">
        <v>1375</v>
      </c>
      <c r="B1896" s="1272"/>
      <c r="C1896" s="1361" t="s">
        <v>1603</v>
      </c>
      <c r="D1896" s="1274">
        <v>208010381</v>
      </c>
      <c r="E1896" s="1274"/>
      <c r="F1896" s="1349" t="s">
        <v>403</v>
      </c>
      <c r="G1896" s="1349" t="s">
        <v>1418</v>
      </c>
      <c r="H1896" s="1349" t="s">
        <v>2065</v>
      </c>
      <c r="I1896" s="1349" t="s">
        <v>595</v>
      </c>
      <c r="J1896" s="1274" t="s">
        <v>211</v>
      </c>
      <c r="K1896" s="1362">
        <v>1</v>
      </c>
      <c r="L1896" s="1276" t="s">
        <v>207</v>
      </c>
      <c r="M1896" s="1284">
        <v>20755000</v>
      </c>
      <c r="N1896" s="1349">
        <v>2017</v>
      </c>
      <c r="O1896" s="1377" t="s">
        <v>1275</v>
      </c>
      <c r="P1896" s="1722">
        <f t="shared" si="715"/>
        <v>20755000</v>
      </c>
      <c r="Q1896" s="1349"/>
      <c r="R1896" s="1349"/>
      <c r="S1896" s="1349"/>
      <c r="T1896" s="1414"/>
      <c r="U1896" s="746">
        <v>5</v>
      </c>
      <c r="V1896" s="1281"/>
      <c r="W1896" s="828"/>
      <c r="X1896" s="828"/>
      <c r="Y1896" s="828"/>
      <c r="Z1896" s="1281">
        <f t="shared" si="716"/>
        <v>1</v>
      </c>
      <c r="AA1896" s="829">
        <f>P1896/U1896</f>
        <v>4151000</v>
      </c>
      <c r="AB1896" s="829">
        <f t="shared" si="717"/>
        <v>4151000</v>
      </c>
      <c r="AC1896" s="829">
        <f>P1896-AB1896</f>
        <v>16604000</v>
      </c>
      <c r="AD1896" s="830" t="b">
        <f t="shared" si="718"/>
        <v>1</v>
      </c>
      <c r="AE1896" s="738"/>
      <c r="AF1896" s="738"/>
    </row>
    <row r="1897" spans="1:32" ht="15" customHeight="1">
      <c r="A1897" s="1570" t="s">
        <v>1375</v>
      </c>
      <c r="B1897" s="1272"/>
      <c r="C1897" s="1361"/>
      <c r="D1897" s="1274"/>
      <c r="E1897" s="1274"/>
      <c r="F1897" s="1349"/>
      <c r="G1897" s="1349"/>
      <c r="H1897" s="1349"/>
      <c r="I1897" s="1349"/>
      <c r="J1897" s="1274"/>
      <c r="K1897" s="1362"/>
      <c r="L1897" s="1276"/>
      <c r="M1897" s="1284"/>
      <c r="N1897" s="1349"/>
      <c r="O1897" s="1377"/>
      <c r="P1897" s="1722">
        <f t="shared" si="715"/>
        <v>0</v>
      </c>
      <c r="Q1897" s="1349"/>
      <c r="R1897" s="1349"/>
      <c r="S1897" s="1349"/>
      <c r="T1897" s="1414"/>
      <c r="U1897" s="746"/>
      <c r="V1897" s="1281"/>
      <c r="W1897" s="828"/>
      <c r="X1897" s="828"/>
      <c r="Y1897" s="828"/>
      <c r="Z1897" s="1281"/>
      <c r="AA1897" s="829"/>
      <c r="AB1897" s="829"/>
      <c r="AC1897" s="829"/>
      <c r="AD1897" s="830" t="b">
        <f t="shared" si="718"/>
        <v>1</v>
      </c>
      <c r="AE1897" s="738"/>
      <c r="AF1897" s="738"/>
    </row>
    <row r="1898" spans="1:32" ht="15" customHeight="1">
      <c r="A1898" s="1570" t="s">
        <v>1375</v>
      </c>
      <c r="B1898" s="1272">
        <v>311</v>
      </c>
      <c r="C1898" s="1361" t="s">
        <v>1605</v>
      </c>
      <c r="D1898" s="1274">
        <v>208010382</v>
      </c>
      <c r="E1898" s="1274"/>
      <c r="F1898" s="1349" t="s">
        <v>301</v>
      </c>
      <c r="G1898" s="1349" t="s">
        <v>1606</v>
      </c>
      <c r="H1898" s="1349" t="s">
        <v>1607</v>
      </c>
      <c r="I1898" s="1349" t="s">
        <v>595</v>
      </c>
      <c r="J1898" s="1274" t="s">
        <v>211</v>
      </c>
      <c r="K1898" s="1362">
        <v>1</v>
      </c>
      <c r="L1898" s="1276" t="s">
        <v>207</v>
      </c>
      <c r="M1898" s="1284">
        <v>87592000</v>
      </c>
      <c r="N1898" s="1349">
        <v>2017</v>
      </c>
      <c r="O1898" s="1377" t="s">
        <v>1275</v>
      </c>
      <c r="P1898" s="1722">
        <f t="shared" si="715"/>
        <v>87592000</v>
      </c>
      <c r="Q1898" s="1349" t="s">
        <v>99</v>
      </c>
      <c r="R1898" s="1349"/>
      <c r="S1898" s="1349"/>
      <c r="T1898" s="1414"/>
      <c r="U1898" s="746">
        <v>5</v>
      </c>
      <c r="V1898" s="1281"/>
      <c r="W1898" s="828"/>
      <c r="X1898" s="828"/>
      <c r="Y1898" s="828"/>
      <c r="Z1898" s="1281">
        <f t="shared" si="716"/>
        <v>1</v>
      </c>
      <c r="AA1898" s="829">
        <f>P1898/U1898</f>
        <v>17518400</v>
      </c>
      <c r="AB1898" s="829">
        <f t="shared" si="717"/>
        <v>17518400</v>
      </c>
      <c r="AC1898" s="829">
        <f>P1898-AB1898</f>
        <v>70073600</v>
      </c>
      <c r="AD1898" s="830" t="b">
        <f t="shared" si="718"/>
        <v>1</v>
      </c>
      <c r="AE1898" s="738"/>
      <c r="AF1898" s="738"/>
    </row>
    <row r="1899" spans="1:32" ht="15" customHeight="1">
      <c r="A1899" s="1570" t="s">
        <v>1375</v>
      </c>
      <c r="B1899" s="1272"/>
      <c r="C1899" s="1361" t="s">
        <v>1608</v>
      </c>
      <c r="D1899" s="1274"/>
      <c r="E1899" s="1274"/>
      <c r="F1899" s="1349"/>
      <c r="G1899" s="1349"/>
      <c r="H1899" s="1349"/>
      <c r="I1899" s="1349"/>
      <c r="J1899" s="1274"/>
      <c r="K1899" s="1362"/>
      <c r="L1899" s="1276"/>
      <c r="M1899" s="1284"/>
      <c r="N1899" s="1349"/>
      <c r="O1899" s="1377" t="s">
        <v>1275</v>
      </c>
      <c r="P1899" s="1722">
        <f t="shared" si="715"/>
        <v>0</v>
      </c>
      <c r="Q1899" s="1349" t="s">
        <v>99</v>
      </c>
      <c r="R1899" s="1349"/>
      <c r="S1899" s="1349"/>
      <c r="T1899" s="1414"/>
      <c r="U1899" s="746"/>
      <c r="V1899" s="1281"/>
      <c r="W1899" s="828"/>
      <c r="X1899" s="828"/>
      <c r="Y1899" s="828"/>
      <c r="Z1899" s="1281"/>
      <c r="AA1899" s="829"/>
      <c r="AB1899" s="829"/>
      <c r="AC1899" s="829"/>
      <c r="AD1899" s="830" t="b">
        <f t="shared" si="718"/>
        <v>1</v>
      </c>
      <c r="AE1899" s="738"/>
      <c r="AF1899" s="738"/>
    </row>
    <row r="1900" spans="1:32" ht="15" customHeight="1">
      <c r="A1900" s="1570" t="s">
        <v>1375</v>
      </c>
      <c r="B1900" s="1272">
        <v>312</v>
      </c>
      <c r="C1900" s="1361" t="s">
        <v>1609</v>
      </c>
      <c r="D1900" s="1274">
        <v>208010383</v>
      </c>
      <c r="E1900" s="1274"/>
      <c r="F1900" s="1349" t="s">
        <v>301</v>
      </c>
      <c r="G1900" s="1349" t="s">
        <v>1518</v>
      </c>
      <c r="H1900" s="1349" t="s">
        <v>1610</v>
      </c>
      <c r="I1900" s="1349" t="s">
        <v>595</v>
      </c>
      <c r="J1900" s="1274" t="s">
        <v>211</v>
      </c>
      <c r="K1900" s="1362">
        <v>1</v>
      </c>
      <c r="L1900" s="1276" t="s">
        <v>207</v>
      </c>
      <c r="M1900" s="1284">
        <v>421129000</v>
      </c>
      <c r="N1900" s="1349">
        <v>2017</v>
      </c>
      <c r="O1900" s="1377" t="s">
        <v>1275</v>
      </c>
      <c r="P1900" s="1722">
        <f t="shared" si="715"/>
        <v>421129000</v>
      </c>
      <c r="Q1900" s="1349" t="s">
        <v>99</v>
      </c>
      <c r="R1900" s="1349"/>
      <c r="S1900" s="1349"/>
      <c r="T1900" s="1414"/>
      <c r="U1900" s="746">
        <v>5</v>
      </c>
      <c r="V1900" s="1281"/>
      <c r="W1900" s="828"/>
      <c r="X1900" s="828"/>
      <c r="Y1900" s="828"/>
      <c r="Z1900" s="1281">
        <f t="shared" si="716"/>
        <v>1</v>
      </c>
      <c r="AA1900" s="829">
        <f>P1900/U1900</f>
        <v>84225800</v>
      </c>
      <c r="AB1900" s="829">
        <f t="shared" si="717"/>
        <v>84225800</v>
      </c>
      <c r="AC1900" s="829">
        <f>P1900-AB1900</f>
        <v>336903200</v>
      </c>
      <c r="AD1900" s="830" t="b">
        <f t="shared" si="718"/>
        <v>1</v>
      </c>
      <c r="AE1900" s="738"/>
      <c r="AF1900" s="738"/>
    </row>
    <row r="1901" spans="1:32" ht="15" customHeight="1">
      <c r="A1901" s="1570" t="s">
        <v>1375</v>
      </c>
      <c r="B1901" s="1272">
        <v>313</v>
      </c>
      <c r="C1901" s="1361" t="s">
        <v>1611</v>
      </c>
      <c r="D1901" s="1274">
        <v>208010384</v>
      </c>
      <c r="E1901" s="1274"/>
      <c r="F1901" s="1349" t="s">
        <v>301</v>
      </c>
      <c r="G1901" s="1349" t="s">
        <v>1518</v>
      </c>
      <c r="H1901" s="1349" t="s">
        <v>1612</v>
      </c>
      <c r="I1901" s="1349" t="s">
        <v>595</v>
      </c>
      <c r="J1901" s="1274" t="s">
        <v>211</v>
      </c>
      <c r="K1901" s="1362">
        <v>1</v>
      </c>
      <c r="L1901" s="1276" t="s">
        <v>207</v>
      </c>
      <c r="M1901" s="1284">
        <v>1593951000</v>
      </c>
      <c r="N1901" s="1349">
        <v>2017</v>
      </c>
      <c r="O1901" s="1377" t="s">
        <v>1275</v>
      </c>
      <c r="P1901" s="1722">
        <f t="shared" si="715"/>
        <v>1593951000</v>
      </c>
      <c r="Q1901" s="1349" t="s">
        <v>99</v>
      </c>
      <c r="R1901" s="1349"/>
      <c r="S1901" s="1349"/>
      <c r="T1901" s="1414"/>
      <c r="U1901" s="746">
        <v>5</v>
      </c>
      <c r="V1901" s="1281"/>
      <c r="W1901" s="828"/>
      <c r="X1901" s="828"/>
      <c r="Y1901" s="828"/>
      <c r="Z1901" s="1281">
        <f t="shared" si="716"/>
        <v>1</v>
      </c>
      <c r="AA1901" s="829">
        <f>P1901/U1901</f>
        <v>318790200</v>
      </c>
      <c r="AB1901" s="829">
        <f t="shared" si="717"/>
        <v>318790200</v>
      </c>
      <c r="AC1901" s="829">
        <f>P1901-AB1901</f>
        <v>1275160800</v>
      </c>
      <c r="AD1901" s="830" t="b">
        <f t="shared" si="718"/>
        <v>1</v>
      </c>
      <c r="AE1901" s="738"/>
      <c r="AF1901" s="738"/>
    </row>
    <row r="1902" spans="1:32" ht="15" customHeight="1">
      <c r="A1902" s="1570" t="s">
        <v>1375</v>
      </c>
      <c r="B1902" s="1272">
        <v>314</v>
      </c>
      <c r="C1902" s="1361" t="s">
        <v>1613</v>
      </c>
      <c r="D1902" s="1274">
        <v>208010385</v>
      </c>
      <c r="E1902" s="1274"/>
      <c r="F1902" s="1349" t="s">
        <v>301</v>
      </c>
      <c r="G1902" s="1349" t="s">
        <v>1494</v>
      </c>
      <c r="H1902" s="1349" t="s">
        <v>1614</v>
      </c>
      <c r="I1902" s="1349" t="s">
        <v>595</v>
      </c>
      <c r="J1902" s="1274" t="s">
        <v>211</v>
      </c>
      <c r="K1902" s="1362">
        <v>1</v>
      </c>
      <c r="L1902" s="1276" t="s">
        <v>207</v>
      </c>
      <c r="M1902" s="1284">
        <v>336358000</v>
      </c>
      <c r="N1902" s="1349">
        <v>2017</v>
      </c>
      <c r="O1902" s="1377" t="s">
        <v>1275</v>
      </c>
      <c r="P1902" s="1722">
        <f t="shared" si="715"/>
        <v>336358000</v>
      </c>
      <c r="Q1902" s="1349" t="s">
        <v>99</v>
      </c>
      <c r="R1902" s="1349"/>
      <c r="S1902" s="1349"/>
      <c r="T1902" s="1414"/>
      <c r="U1902" s="746">
        <v>5</v>
      </c>
      <c r="V1902" s="1281"/>
      <c r="W1902" s="828"/>
      <c r="X1902" s="828"/>
      <c r="Y1902" s="828"/>
      <c r="Z1902" s="1281">
        <f t="shared" si="716"/>
        <v>1</v>
      </c>
      <c r="AA1902" s="829">
        <f>P1902/U1902</f>
        <v>67271600</v>
      </c>
      <c r="AB1902" s="829">
        <f t="shared" si="717"/>
        <v>67271600</v>
      </c>
      <c r="AC1902" s="829">
        <f>P1902-AB1902</f>
        <v>269086400</v>
      </c>
      <c r="AD1902" s="830" t="b">
        <f t="shared" si="718"/>
        <v>1</v>
      </c>
      <c r="AE1902" s="738"/>
      <c r="AF1902" s="738"/>
    </row>
    <row r="1903" spans="1:32" ht="15" customHeight="1">
      <c r="A1903" s="1570" t="s">
        <v>1375</v>
      </c>
      <c r="B1903" s="1272"/>
      <c r="C1903" s="1361"/>
      <c r="D1903" s="1274"/>
      <c r="E1903" s="1274"/>
      <c r="F1903" s="1349"/>
      <c r="G1903" s="1349"/>
      <c r="H1903" s="1349"/>
      <c r="I1903" s="1349"/>
      <c r="J1903" s="1274"/>
      <c r="K1903" s="1362"/>
      <c r="L1903" s="1276"/>
      <c r="M1903" s="1284"/>
      <c r="N1903" s="1349"/>
      <c r="O1903" s="1377"/>
      <c r="P1903" s="1722">
        <f t="shared" si="715"/>
        <v>0</v>
      </c>
      <c r="Q1903" s="1349"/>
      <c r="R1903" s="1349"/>
      <c r="S1903" s="1349"/>
      <c r="T1903" s="1414"/>
      <c r="U1903" s="746"/>
      <c r="V1903" s="1281"/>
      <c r="W1903" s="828"/>
      <c r="X1903" s="828"/>
      <c r="Y1903" s="828"/>
      <c r="Z1903" s="1281"/>
      <c r="AA1903" s="829"/>
      <c r="AB1903" s="829"/>
      <c r="AC1903" s="829"/>
      <c r="AD1903" s="830" t="b">
        <f t="shared" si="718"/>
        <v>1</v>
      </c>
      <c r="AE1903" s="738"/>
      <c r="AF1903" s="738"/>
    </row>
    <row r="1904" spans="1:32" ht="15" customHeight="1">
      <c r="A1904" s="1570" t="s">
        <v>1375</v>
      </c>
      <c r="B1904" s="1272">
        <v>315</v>
      </c>
      <c r="C1904" s="1361" t="s">
        <v>618</v>
      </c>
      <c r="D1904" s="1274">
        <v>208010386</v>
      </c>
      <c r="E1904" s="1274"/>
      <c r="F1904" s="1349" t="s">
        <v>396</v>
      </c>
      <c r="G1904" s="1349" t="s">
        <v>709</v>
      </c>
      <c r="H1904" s="1349" t="s">
        <v>1615</v>
      </c>
      <c r="I1904" s="1349" t="s">
        <v>595</v>
      </c>
      <c r="J1904" s="1274" t="s">
        <v>211</v>
      </c>
      <c r="K1904" s="1362">
        <v>1</v>
      </c>
      <c r="L1904" s="1276" t="s">
        <v>207</v>
      </c>
      <c r="M1904" s="1284">
        <v>11848000</v>
      </c>
      <c r="N1904" s="1349">
        <v>2017</v>
      </c>
      <c r="O1904" s="1377" t="s">
        <v>1275</v>
      </c>
      <c r="P1904" s="1722">
        <f t="shared" si="715"/>
        <v>11848000</v>
      </c>
      <c r="Q1904" s="1349" t="s">
        <v>99</v>
      </c>
      <c r="R1904" s="1349"/>
      <c r="S1904" s="1349"/>
      <c r="T1904" s="1414"/>
      <c r="U1904" s="746">
        <v>5</v>
      </c>
      <c r="V1904" s="1281"/>
      <c r="W1904" s="828"/>
      <c r="X1904" s="828"/>
      <c r="Y1904" s="828"/>
      <c r="Z1904" s="1281">
        <f t="shared" si="716"/>
        <v>1</v>
      </c>
      <c r="AA1904" s="829">
        <f>P1904/U1904</f>
        <v>2369600</v>
      </c>
      <c r="AB1904" s="829">
        <f t="shared" si="717"/>
        <v>2369600</v>
      </c>
      <c r="AC1904" s="829">
        <f>P1904-AB1904</f>
        <v>9478400</v>
      </c>
      <c r="AD1904" s="830" t="b">
        <f t="shared" si="718"/>
        <v>1</v>
      </c>
      <c r="AE1904" s="738"/>
      <c r="AF1904" s="738"/>
    </row>
    <row r="1905" spans="1:32" ht="15" customHeight="1">
      <c r="A1905" s="1570" t="s">
        <v>1375</v>
      </c>
      <c r="B1905" s="1272"/>
      <c r="C1905" s="1361" t="s">
        <v>618</v>
      </c>
      <c r="D1905" s="1274">
        <v>208010386</v>
      </c>
      <c r="E1905" s="1274"/>
      <c r="F1905" s="1349" t="s">
        <v>396</v>
      </c>
      <c r="G1905" s="1349" t="s">
        <v>709</v>
      </c>
      <c r="H1905" s="1349" t="s">
        <v>1615</v>
      </c>
      <c r="I1905" s="1349" t="s">
        <v>595</v>
      </c>
      <c r="J1905" s="1274" t="s">
        <v>211</v>
      </c>
      <c r="K1905" s="1362">
        <v>1</v>
      </c>
      <c r="L1905" s="1276" t="s">
        <v>207</v>
      </c>
      <c r="M1905" s="1284">
        <v>11848000</v>
      </c>
      <c r="N1905" s="1349">
        <v>2017</v>
      </c>
      <c r="O1905" s="1377" t="s">
        <v>1275</v>
      </c>
      <c r="P1905" s="1722">
        <f t="shared" si="715"/>
        <v>11848000</v>
      </c>
      <c r="Q1905" s="1349"/>
      <c r="R1905" s="1349"/>
      <c r="S1905" s="1349"/>
      <c r="T1905" s="1414"/>
      <c r="U1905" s="746">
        <v>5</v>
      </c>
      <c r="V1905" s="1281"/>
      <c r="W1905" s="828"/>
      <c r="X1905" s="828"/>
      <c r="Y1905" s="828"/>
      <c r="Z1905" s="1281">
        <f t="shared" si="716"/>
        <v>1</v>
      </c>
      <c r="AA1905" s="829">
        <f>P1905/U1905</f>
        <v>2369600</v>
      </c>
      <c r="AB1905" s="829">
        <f t="shared" si="717"/>
        <v>2369600</v>
      </c>
      <c r="AC1905" s="829">
        <f>P1905-AB1905</f>
        <v>9478400</v>
      </c>
      <c r="AD1905" s="830" t="b">
        <f t="shared" si="718"/>
        <v>1</v>
      </c>
      <c r="AE1905" s="738"/>
      <c r="AF1905" s="738"/>
    </row>
    <row r="1906" spans="1:32" ht="15" customHeight="1">
      <c r="A1906" s="1570" t="s">
        <v>1375</v>
      </c>
      <c r="B1906" s="1272"/>
      <c r="C1906" s="1361"/>
      <c r="D1906" s="1274"/>
      <c r="E1906" s="1274"/>
      <c r="F1906" s="1349"/>
      <c r="G1906" s="1349"/>
      <c r="H1906" s="1349"/>
      <c r="I1906" s="1349"/>
      <c r="J1906" s="1274"/>
      <c r="K1906" s="1362"/>
      <c r="L1906" s="1276"/>
      <c r="M1906" s="1284"/>
      <c r="N1906" s="1349"/>
      <c r="O1906" s="1377"/>
      <c r="P1906" s="1722">
        <f t="shared" si="715"/>
        <v>0</v>
      </c>
      <c r="Q1906" s="1349"/>
      <c r="R1906" s="1349"/>
      <c r="S1906" s="1349"/>
      <c r="T1906" s="1414"/>
      <c r="U1906" s="746"/>
      <c r="V1906" s="1281"/>
      <c r="W1906" s="828"/>
      <c r="X1906" s="828"/>
      <c r="Y1906" s="828"/>
      <c r="Z1906" s="1281"/>
      <c r="AA1906" s="829"/>
      <c r="AB1906" s="829"/>
      <c r="AC1906" s="829"/>
      <c r="AD1906" s="830" t="b">
        <f t="shared" si="718"/>
        <v>1</v>
      </c>
      <c r="AE1906" s="738"/>
      <c r="AF1906" s="738"/>
    </row>
    <row r="1907" spans="1:32" ht="15" customHeight="1">
      <c r="A1907" s="1570" t="s">
        <v>1375</v>
      </c>
      <c r="B1907" s="1272">
        <v>316</v>
      </c>
      <c r="C1907" s="1361" t="s">
        <v>1616</v>
      </c>
      <c r="D1907" s="1274">
        <v>208010387</v>
      </c>
      <c r="E1907" s="1274"/>
      <c r="F1907" s="1349" t="s">
        <v>301</v>
      </c>
      <c r="G1907" s="1349" t="s">
        <v>709</v>
      </c>
      <c r="H1907" s="1349" t="s">
        <v>1617</v>
      </c>
      <c r="I1907" s="1349" t="s">
        <v>595</v>
      </c>
      <c r="J1907" s="1274" t="s">
        <v>211</v>
      </c>
      <c r="K1907" s="1362">
        <v>1</v>
      </c>
      <c r="L1907" s="1276" t="s">
        <v>207</v>
      </c>
      <c r="M1907" s="1284">
        <v>4572000</v>
      </c>
      <c r="N1907" s="1349">
        <v>2017</v>
      </c>
      <c r="O1907" s="1377" t="s">
        <v>1275</v>
      </c>
      <c r="P1907" s="1722">
        <f t="shared" si="715"/>
        <v>4572000</v>
      </c>
      <c r="Q1907" s="1349" t="s">
        <v>99</v>
      </c>
      <c r="R1907" s="1349"/>
      <c r="S1907" s="1349"/>
      <c r="T1907" s="1414"/>
      <c r="U1907" s="746">
        <v>5</v>
      </c>
      <c r="V1907" s="1281"/>
      <c r="W1907" s="828"/>
      <c r="X1907" s="828"/>
      <c r="Y1907" s="828"/>
      <c r="Z1907" s="1281">
        <f t="shared" si="716"/>
        <v>1</v>
      </c>
      <c r="AA1907" s="829">
        <f>P1907/U1907</f>
        <v>914400</v>
      </c>
      <c r="AB1907" s="829">
        <f t="shared" si="717"/>
        <v>914400</v>
      </c>
      <c r="AC1907" s="829">
        <f>P1907-AB1907</f>
        <v>3657600</v>
      </c>
      <c r="AD1907" s="830" t="b">
        <f t="shared" si="718"/>
        <v>1</v>
      </c>
      <c r="AE1907" s="738"/>
      <c r="AF1907" s="738"/>
    </row>
    <row r="1908" spans="1:32" ht="15" customHeight="1">
      <c r="A1908" s="1570" t="s">
        <v>1375</v>
      </c>
      <c r="B1908" s="1272">
        <v>317</v>
      </c>
      <c r="C1908" s="1361" t="s">
        <v>1618</v>
      </c>
      <c r="D1908" s="1274">
        <v>208010387</v>
      </c>
      <c r="E1908" s="1274"/>
      <c r="F1908" s="1349" t="s">
        <v>301</v>
      </c>
      <c r="G1908" s="1349" t="s">
        <v>1526</v>
      </c>
      <c r="H1908" s="1349" t="s">
        <v>1619</v>
      </c>
      <c r="I1908" s="1349" t="s">
        <v>595</v>
      </c>
      <c r="J1908" s="1274" t="s">
        <v>211</v>
      </c>
      <c r="K1908" s="1362">
        <v>1</v>
      </c>
      <c r="L1908" s="1276" t="s">
        <v>207</v>
      </c>
      <c r="M1908" s="1284">
        <v>20422000</v>
      </c>
      <c r="N1908" s="1349">
        <v>2017</v>
      </c>
      <c r="O1908" s="1377" t="s">
        <v>1275</v>
      </c>
      <c r="P1908" s="1722">
        <f t="shared" si="715"/>
        <v>20422000</v>
      </c>
      <c r="Q1908" s="1349" t="s">
        <v>99</v>
      </c>
      <c r="R1908" s="1349"/>
      <c r="S1908" s="1349"/>
      <c r="T1908" s="1414"/>
      <c r="U1908" s="746">
        <v>5</v>
      </c>
      <c r="V1908" s="1281"/>
      <c r="W1908" s="828"/>
      <c r="X1908" s="828"/>
      <c r="Y1908" s="828"/>
      <c r="Z1908" s="1281">
        <f t="shared" si="716"/>
        <v>1</v>
      </c>
      <c r="AA1908" s="829">
        <f>P1908/U1908</f>
        <v>4084400</v>
      </c>
      <c r="AB1908" s="829">
        <f t="shared" si="717"/>
        <v>4084400</v>
      </c>
      <c r="AC1908" s="829">
        <f>P1908-AB1908</f>
        <v>16337600</v>
      </c>
      <c r="AD1908" s="830" t="b">
        <f t="shared" si="718"/>
        <v>1</v>
      </c>
      <c r="AE1908" s="738"/>
      <c r="AF1908" s="738"/>
    </row>
    <row r="1909" spans="1:32" ht="15" customHeight="1">
      <c r="A1909" s="1570" t="s">
        <v>1375</v>
      </c>
      <c r="B1909" s="1272"/>
      <c r="C1909" s="1361"/>
      <c r="D1909" s="1274"/>
      <c r="E1909" s="1274"/>
      <c r="F1909" s="1349"/>
      <c r="G1909" s="1349"/>
      <c r="H1909" s="1349"/>
      <c r="I1909" s="1349"/>
      <c r="J1909" s="1274"/>
      <c r="K1909" s="1362"/>
      <c r="L1909" s="1276"/>
      <c r="M1909" s="1284"/>
      <c r="N1909" s="1349"/>
      <c r="O1909" s="1377"/>
      <c r="P1909" s="1722">
        <f t="shared" si="715"/>
        <v>0</v>
      </c>
      <c r="Q1909" s="1349"/>
      <c r="R1909" s="1349"/>
      <c r="S1909" s="1349"/>
      <c r="T1909" s="1414"/>
      <c r="U1909" s="746"/>
      <c r="V1909" s="1281"/>
      <c r="W1909" s="828"/>
      <c r="X1909" s="828"/>
      <c r="Y1909" s="828"/>
      <c r="Z1909" s="1281"/>
      <c r="AA1909" s="829"/>
      <c r="AB1909" s="829"/>
      <c r="AC1909" s="829"/>
      <c r="AD1909" s="830" t="b">
        <f t="shared" si="718"/>
        <v>1</v>
      </c>
      <c r="AE1909" s="738"/>
      <c r="AF1909" s="738"/>
    </row>
    <row r="1910" spans="1:32" ht="15" customHeight="1">
      <c r="A1910" s="1570" t="s">
        <v>1375</v>
      </c>
      <c r="B1910" s="1272">
        <v>318</v>
      </c>
      <c r="C1910" s="1361" t="s">
        <v>1620</v>
      </c>
      <c r="D1910" s="1274">
        <v>208010402</v>
      </c>
      <c r="E1910" s="1274"/>
      <c r="F1910" s="1349" t="s">
        <v>396</v>
      </c>
      <c r="G1910" s="1349" t="s">
        <v>709</v>
      </c>
      <c r="H1910" s="1349">
        <v>672075</v>
      </c>
      <c r="I1910" s="1349" t="s">
        <v>595</v>
      </c>
      <c r="J1910" s="1274" t="s">
        <v>211</v>
      </c>
      <c r="K1910" s="1362">
        <v>1</v>
      </c>
      <c r="L1910" s="1276" t="s">
        <v>207</v>
      </c>
      <c r="M1910" s="1284">
        <v>11657000</v>
      </c>
      <c r="N1910" s="1349">
        <v>2017</v>
      </c>
      <c r="O1910" s="1377" t="s">
        <v>1275</v>
      </c>
      <c r="P1910" s="1722">
        <f t="shared" si="715"/>
        <v>11657000</v>
      </c>
      <c r="Q1910" s="1349" t="s">
        <v>99</v>
      </c>
      <c r="R1910" s="1349"/>
      <c r="S1910" s="1349"/>
      <c r="T1910" s="1414"/>
      <c r="U1910" s="746">
        <v>5</v>
      </c>
      <c r="V1910" s="1281"/>
      <c r="W1910" s="828"/>
      <c r="X1910" s="828"/>
      <c r="Y1910" s="828"/>
      <c r="Z1910" s="1281">
        <f t="shared" si="716"/>
        <v>1</v>
      </c>
      <c r="AA1910" s="829">
        <f>P1910/U1910</f>
        <v>2331400</v>
      </c>
      <c r="AB1910" s="829">
        <f t="shared" si="717"/>
        <v>2331400</v>
      </c>
      <c r="AC1910" s="829">
        <f>P1910-AB1910</f>
        <v>9325600</v>
      </c>
      <c r="AD1910" s="830" t="b">
        <f t="shared" si="718"/>
        <v>1</v>
      </c>
      <c r="AE1910" s="738"/>
      <c r="AF1910" s="738"/>
    </row>
    <row r="1911" spans="1:32" ht="15" customHeight="1">
      <c r="A1911" s="1570" t="s">
        <v>1375</v>
      </c>
      <c r="B1911" s="1272"/>
      <c r="C1911" s="1361" t="s">
        <v>1620</v>
      </c>
      <c r="D1911" s="1274">
        <v>208010402</v>
      </c>
      <c r="E1911" s="1274"/>
      <c r="F1911" s="1349" t="s">
        <v>396</v>
      </c>
      <c r="G1911" s="1349" t="s">
        <v>709</v>
      </c>
      <c r="H1911" s="1349">
        <v>672075</v>
      </c>
      <c r="I1911" s="1349" t="s">
        <v>595</v>
      </c>
      <c r="J1911" s="1274" t="s">
        <v>211</v>
      </c>
      <c r="K1911" s="1362">
        <v>1</v>
      </c>
      <c r="L1911" s="1276" t="s">
        <v>207</v>
      </c>
      <c r="M1911" s="1284">
        <v>11657000</v>
      </c>
      <c r="N1911" s="1349">
        <v>2017</v>
      </c>
      <c r="O1911" s="1377" t="s">
        <v>1275</v>
      </c>
      <c r="P1911" s="1722">
        <f t="shared" ref="P1911:P1973" si="721">K1911*M1911</f>
        <v>11657000</v>
      </c>
      <c r="Q1911" s="1349"/>
      <c r="R1911" s="1349"/>
      <c r="S1911" s="1349"/>
      <c r="T1911" s="1414"/>
      <c r="U1911" s="746">
        <v>5</v>
      </c>
      <c r="V1911" s="1281"/>
      <c r="W1911" s="828"/>
      <c r="X1911" s="828"/>
      <c r="Y1911" s="828"/>
      <c r="Z1911" s="1281">
        <f t="shared" si="716"/>
        <v>1</v>
      </c>
      <c r="AA1911" s="829">
        <f>P1911/U1911</f>
        <v>2331400</v>
      </c>
      <c r="AB1911" s="829">
        <f t="shared" si="717"/>
        <v>2331400</v>
      </c>
      <c r="AC1911" s="829">
        <f>P1911-AB1911</f>
        <v>9325600</v>
      </c>
      <c r="AD1911" s="830" t="b">
        <f t="shared" si="718"/>
        <v>1</v>
      </c>
      <c r="AE1911" s="738"/>
      <c r="AF1911" s="738"/>
    </row>
    <row r="1912" spans="1:32" ht="15" customHeight="1">
      <c r="A1912" s="1570" t="s">
        <v>1375</v>
      </c>
      <c r="B1912" s="1272"/>
      <c r="C1912" s="1361"/>
      <c r="D1912" s="1274"/>
      <c r="E1912" s="1274"/>
      <c r="F1912" s="1349"/>
      <c r="G1912" s="1349"/>
      <c r="H1912" s="1349"/>
      <c r="I1912" s="1349"/>
      <c r="J1912" s="1274"/>
      <c r="K1912" s="1362"/>
      <c r="L1912" s="1276"/>
      <c r="M1912" s="1284"/>
      <c r="N1912" s="1349"/>
      <c r="O1912" s="1377"/>
      <c r="P1912" s="1722">
        <f t="shared" si="721"/>
        <v>0</v>
      </c>
      <c r="Q1912" s="1349"/>
      <c r="R1912" s="1349"/>
      <c r="S1912" s="1349"/>
      <c r="T1912" s="1414"/>
      <c r="U1912" s="746"/>
      <c r="V1912" s="1281"/>
      <c r="W1912" s="828"/>
      <c r="X1912" s="828"/>
      <c r="Y1912" s="828"/>
      <c r="Z1912" s="1281"/>
      <c r="AA1912" s="829"/>
      <c r="AB1912" s="829"/>
      <c r="AC1912" s="829"/>
      <c r="AD1912" s="830" t="b">
        <f t="shared" si="718"/>
        <v>1</v>
      </c>
      <c r="AE1912" s="738"/>
      <c r="AF1912" s="738"/>
    </row>
    <row r="1913" spans="1:32" ht="15" customHeight="1">
      <c r="A1913" s="1570" t="s">
        <v>1375</v>
      </c>
      <c r="B1913" s="1272">
        <v>319</v>
      </c>
      <c r="C1913" s="1361" t="s">
        <v>1143</v>
      </c>
      <c r="D1913" s="1274">
        <v>208010390</v>
      </c>
      <c r="E1913" s="1274"/>
      <c r="F1913" s="1349" t="s">
        <v>403</v>
      </c>
      <c r="G1913" s="1349" t="s">
        <v>1469</v>
      </c>
      <c r="H1913" s="1349" t="s">
        <v>1521</v>
      </c>
      <c r="I1913" s="1349" t="s">
        <v>595</v>
      </c>
      <c r="J1913" s="1274" t="s">
        <v>211</v>
      </c>
      <c r="K1913" s="1362">
        <v>1</v>
      </c>
      <c r="L1913" s="1276" t="s">
        <v>207</v>
      </c>
      <c r="M1913" s="1284">
        <v>83832000</v>
      </c>
      <c r="N1913" s="1349">
        <v>2017</v>
      </c>
      <c r="O1913" s="1377" t="s">
        <v>1275</v>
      </c>
      <c r="P1913" s="1722">
        <f t="shared" si="721"/>
        <v>83832000</v>
      </c>
      <c r="Q1913" s="1349" t="s">
        <v>99</v>
      </c>
      <c r="R1913" s="1349"/>
      <c r="S1913" s="1349"/>
      <c r="T1913" s="1414"/>
      <c r="U1913" s="746">
        <v>5</v>
      </c>
      <c r="V1913" s="1281"/>
      <c r="W1913" s="828"/>
      <c r="X1913" s="828"/>
      <c r="Y1913" s="828"/>
      <c r="Z1913" s="1281">
        <f t="shared" si="716"/>
        <v>1</v>
      </c>
      <c r="AA1913" s="829">
        <f>P1913/U1913</f>
        <v>16766400</v>
      </c>
      <c r="AB1913" s="829">
        <f t="shared" si="717"/>
        <v>16766400</v>
      </c>
      <c r="AC1913" s="829">
        <f>P1913-AB1913</f>
        <v>67065600</v>
      </c>
      <c r="AD1913" s="830" t="b">
        <f t="shared" si="718"/>
        <v>1</v>
      </c>
      <c r="AE1913" s="738"/>
      <c r="AF1913" s="738"/>
    </row>
    <row r="1914" spans="1:32" ht="15" customHeight="1">
      <c r="A1914" s="1570" t="s">
        <v>1375</v>
      </c>
      <c r="B1914" s="1272"/>
      <c r="C1914" s="1361" t="s">
        <v>1143</v>
      </c>
      <c r="D1914" s="1274">
        <v>208010390</v>
      </c>
      <c r="E1914" s="1274"/>
      <c r="F1914" s="1349" t="s">
        <v>403</v>
      </c>
      <c r="G1914" s="1349" t="s">
        <v>1469</v>
      </c>
      <c r="H1914" s="1349" t="s">
        <v>1521</v>
      </c>
      <c r="I1914" s="1349" t="s">
        <v>595</v>
      </c>
      <c r="J1914" s="1274" t="s">
        <v>211</v>
      </c>
      <c r="K1914" s="1362">
        <v>1</v>
      </c>
      <c r="L1914" s="1276" t="s">
        <v>207</v>
      </c>
      <c r="M1914" s="1284">
        <v>83832000</v>
      </c>
      <c r="N1914" s="1349">
        <v>2017</v>
      </c>
      <c r="O1914" s="1377" t="s">
        <v>1275</v>
      </c>
      <c r="P1914" s="1722">
        <f t="shared" si="721"/>
        <v>83832000</v>
      </c>
      <c r="Q1914" s="1349"/>
      <c r="R1914" s="1349"/>
      <c r="S1914" s="1349"/>
      <c r="T1914" s="1414"/>
      <c r="U1914" s="746">
        <v>5</v>
      </c>
      <c r="V1914" s="1281"/>
      <c r="W1914" s="828"/>
      <c r="X1914" s="828"/>
      <c r="Y1914" s="828"/>
      <c r="Z1914" s="1281">
        <f t="shared" si="716"/>
        <v>1</v>
      </c>
      <c r="AA1914" s="829">
        <f>P1914/U1914</f>
        <v>16766400</v>
      </c>
      <c r="AB1914" s="829">
        <f t="shared" si="717"/>
        <v>16766400</v>
      </c>
      <c r="AC1914" s="829">
        <f>P1914-AB1914</f>
        <v>67065600</v>
      </c>
      <c r="AD1914" s="830" t="b">
        <f t="shared" si="718"/>
        <v>1</v>
      </c>
      <c r="AE1914" s="738"/>
      <c r="AF1914" s="738"/>
    </row>
    <row r="1915" spans="1:32" ht="15" customHeight="1">
      <c r="A1915" s="1570" t="s">
        <v>1375</v>
      </c>
      <c r="B1915" s="1272"/>
      <c r="C1915" s="1361" t="s">
        <v>1143</v>
      </c>
      <c r="D1915" s="1274">
        <v>208010390</v>
      </c>
      <c r="E1915" s="1274"/>
      <c r="F1915" s="1349" t="s">
        <v>403</v>
      </c>
      <c r="G1915" s="1349" t="s">
        <v>1469</v>
      </c>
      <c r="H1915" s="1349" t="s">
        <v>1521</v>
      </c>
      <c r="I1915" s="1349" t="s">
        <v>595</v>
      </c>
      <c r="J1915" s="1274" t="s">
        <v>211</v>
      </c>
      <c r="K1915" s="1362">
        <v>1</v>
      </c>
      <c r="L1915" s="1276" t="s">
        <v>207</v>
      </c>
      <c r="M1915" s="1284">
        <v>83832000</v>
      </c>
      <c r="N1915" s="1349">
        <v>2017</v>
      </c>
      <c r="O1915" s="1377" t="s">
        <v>1275</v>
      </c>
      <c r="P1915" s="1722">
        <f t="shared" si="721"/>
        <v>83832000</v>
      </c>
      <c r="Q1915" s="1349"/>
      <c r="R1915" s="1349"/>
      <c r="S1915" s="1349"/>
      <c r="T1915" s="1414"/>
      <c r="U1915" s="746">
        <v>5</v>
      </c>
      <c r="V1915" s="1281"/>
      <c r="W1915" s="828"/>
      <c r="X1915" s="828"/>
      <c r="Y1915" s="828"/>
      <c r="Z1915" s="1281">
        <f t="shared" si="716"/>
        <v>1</v>
      </c>
      <c r="AA1915" s="829">
        <f>P1915/U1915</f>
        <v>16766400</v>
      </c>
      <c r="AB1915" s="829">
        <f t="shared" si="717"/>
        <v>16766400</v>
      </c>
      <c r="AC1915" s="829">
        <f>P1915-AB1915</f>
        <v>67065600</v>
      </c>
      <c r="AD1915" s="830" t="b">
        <f t="shared" si="718"/>
        <v>1</v>
      </c>
      <c r="AE1915" s="738"/>
      <c r="AF1915" s="738"/>
    </row>
    <row r="1916" spans="1:32" ht="15" customHeight="1">
      <c r="A1916" s="1570" t="s">
        <v>1375</v>
      </c>
      <c r="B1916" s="1272"/>
      <c r="C1916" s="1361"/>
      <c r="D1916" s="1274"/>
      <c r="E1916" s="1274"/>
      <c r="F1916" s="1349"/>
      <c r="G1916" s="1349"/>
      <c r="H1916" s="1349"/>
      <c r="I1916" s="1349"/>
      <c r="J1916" s="1274"/>
      <c r="K1916" s="1362"/>
      <c r="L1916" s="1276"/>
      <c r="M1916" s="1284"/>
      <c r="N1916" s="1349"/>
      <c r="O1916" s="1377"/>
      <c r="P1916" s="1722">
        <f t="shared" si="721"/>
        <v>0</v>
      </c>
      <c r="Q1916" s="1349"/>
      <c r="R1916" s="1349"/>
      <c r="S1916" s="1349"/>
      <c r="T1916" s="1414"/>
      <c r="U1916" s="746"/>
      <c r="V1916" s="1281"/>
      <c r="W1916" s="828"/>
      <c r="X1916" s="828"/>
      <c r="Y1916" s="828"/>
      <c r="Z1916" s="1281"/>
      <c r="AA1916" s="829"/>
      <c r="AB1916" s="829"/>
      <c r="AC1916" s="829"/>
      <c r="AD1916" s="830" t="b">
        <f t="shared" si="718"/>
        <v>1</v>
      </c>
      <c r="AE1916" s="738"/>
      <c r="AF1916" s="738"/>
    </row>
    <row r="1917" spans="1:32" ht="15" customHeight="1">
      <c r="A1917" s="1570" t="s">
        <v>1375</v>
      </c>
      <c r="B1917" s="1272">
        <v>320</v>
      </c>
      <c r="C1917" s="1361" t="s">
        <v>1621</v>
      </c>
      <c r="D1917" s="1274">
        <v>208010391</v>
      </c>
      <c r="E1917" s="1274"/>
      <c r="F1917" s="1349" t="s">
        <v>301</v>
      </c>
      <c r="G1917" s="1349" t="s">
        <v>1494</v>
      </c>
      <c r="H1917" s="1349" t="s">
        <v>1622</v>
      </c>
      <c r="I1917" s="1349" t="s">
        <v>595</v>
      </c>
      <c r="J1917" s="1274" t="s">
        <v>211</v>
      </c>
      <c r="K1917" s="1362">
        <v>1</v>
      </c>
      <c r="L1917" s="1276" t="s">
        <v>207</v>
      </c>
      <c r="M1917" s="1284">
        <v>143565000</v>
      </c>
      <c r="N1917" s="1349">
        <v>2017</v>
      </c>
      <c r="O1917" s="1377" t="s">
        <v>1275</v>
      </c>
      <c r="P1917" s="1722">
        <f t="shared" si="721"/>
        <v>143565000</v>
      </c>
      <c r="Q1917" s="1349" t="s">
        <v>99</v>
      </c>
      <c r="R1917" s="1349"/>
      <c r="S1917" s="1349"/>
      <c r="T1917" s="1414"/>
      <c r="U1917" s="746">
        <v>5</v>
      </c>
      <c r="V1917" s="1281"/>
      <c r="W1917" s="828"/>
      <c r="X1917" s="828"/>
      <c r="Y1917" s="828"/>
      <c r="Z1917" s="1281">
        <f t="shared" si="716"/>
        <v>1</v>
      </c>
      <c r="AA1917" s="829">
        <f>P1917/U1917</f>
        <v>28713000</v>
      </c>
      <c r="AB1917" s="829">
        <f t="shared" si="717"/>
        <v>28713000</v>
      </c>
      <c r="AC1917" s="829">
        <f>P1917-AB1917</f>
        <v>114852000</v>
      </c>
      <c r="AD1917" s="830" t="b">
        <f t="shared" si="718"/>
        <v>1</v>
      </c>
      <c r="AE1917" s="738"/>
      <c r="AF1917" s="738"/>
    </row>
    <row r="1918" spans="1:32" ht="15" customHeight="1">
      <c r="A1918" s="1570" t="s">
        <v>1375</v>
      </c>
      <c r="B1918" s="1272"/>
      <c r="C1918" s="1361"/>
      <c r="D1918" s="1274"/>
      <c r="E1918" s="1274"/>
      <c r="F1918" s="1349"/>
      <c r="G1918" s="1349"/>
      <c r="H1918" s="1349"/>
      <c r="I1918" s="1349"/>
      <c r="J1918" s="1274"/>
      <c r="K1918" s="1362"/>
      <c r="L1918" s="1276"/>
      <c r="M1918" s="1284"/>
      <c r="N1918" s="1349"/>
      <c r="O1918" s="1377"/>
      <c r="P1918" s="1722">
        <f t="shared" si="721"/>
        <v>0</v>
      </c>
      <c r="Q1918" s="1349"/>
      <c r="R1918" s="1349"/>
      <c r="S1918" s="1349"/>
      <c r="T1918" s="1414"/>
      <c r="U1918" s="746"/>
      <c r="V1918" s="1281"/>
      <c r="W1918" s="828"/>
      <c r="X1918" s="828"/>
      <c r="Y1918" s="828"/>
      <c r="Z1918" s="1281"/>
      <c r="AA1918" s="829"/>
      <c r="AB1918" s="829"/>
      <c r="AC1918" s="829"/>
      <c r="AD1918" s="830" t="b">
        <f t="shared" si="718"/>
        <v>1</v>
      </c>
      <c r="AE1918" s="738"/>
      <c r="AF1918" s="738"/>
    </row>
    <row r="1919" spans="1:32" ht="15" customHeight="1">
      <c r="A1919" s="1570" t="s">
        <v>1375</v>
      </c>
      <c r="B1919" s="1272">
        <v>321</v>
      </c>
      <c r="C1919" s="1361" t="s">
        <v>1623</v>
      </c>
      <c r="D1919" s="1274">
        <v>208010392</v>
      </c>
      <c r="E1919" s="1274"/>
      <c r="F1919" s="1349" t="s">
        <v>396</v>
      </c>
      <c r="G1919" s="1349" t="s">
        <v>709</v>
      </c>
      <c r="H1919" s="1349">
        <v>630</v>
      </c>
      <c r="I1919" s="1349" t="s">
        <v>595</v>
      </c>
      <c r="J1919" s="1274" t="s">
        <v>211</v>
      </c>
      <c r="K1919" s="1362">
        <v>1</v>
      </c>
      <c r="L1919" s="1276" t="s">
        <v>207</v>
      </c>
      <c r="M1919" s="1284">
        <v>73874000</v>
      </c>
      <c r="N1919" s="1349">
        <v>2017</v>
      </c>
      <c r="O1919" s="1377" t="s">
        <v>1275</v>
      </c>
      <c r="P1919" s="1722">
        <f t="shared" si="721"/>
        <v>73874000</v>
      </c>
      <c r="Q1919" s="1349" t="s">
        <v>99</v>
      </c>
      <c r="R1919" s="1349"/>
      <c r="S1919" s="1349"/>
      <c r="T1919" s="1414"/>
      <c r="U1919" s="746">
        <v>5</v>
      </c>
      <c r="V1919" s="1281"/>
      <c r="W1919" s="828"/>
      <c r="X1919" s="828"/>
      <c r="Y1919" s="828"/>
      <c r="Z1919" s="1281">
        <f t="shared" si="716"/>
        <v>1</v>
      </c>
      <c r="AA1919" s="829">
        <f>P1919/U1919</f>
        <v>14774800</v>
      </c>
      <c r="AB1919" s="829">
        <f t="shared" si="717"/>
        <v>14774800</v>
      </c>
      <c r="AC1919" s="829">
        <f>P1919-AB1919</f>
        <v>59099200</v>
      </c>
      <c r="AD1919" s="830" t="b">
        <f t="shared" si="718"/>
        <v>1</v>
      </c>
      <c r="AE1919" s="738"/>
      <c r="AF1919" s="738"/>
    </row>
    <row r="1920" spans="1:32" ht="15" customHeight="1">
      <c r="A1920" s="1570" t="s">
        <v>1375</v>
      </c>
      <c r="B1920" s="1272"/>
      <c r="C1920" s="1361" t="s">
        <v>1623</v>
      </c>
      <c r="D1920" s="1274">
        <v>208010392</v>
      </c>
      <c r="E1920" s="1274"/>
      <c r="F1920" s="1349" t="s">
        <v>396</v>
      </c>
      <c r="G1920" s="1349" t="s">
        <v>709</v>
      </c>
      <c r="H1920" s="1349">
        <v>630</v>
      </c>
      <c r="I1920" s="1349" t="s">
        <v>595</v>
      </c>
      <c r="J1920" s="1274" t="s">
        <v>211</v>
      </c>
      <c r="K1920" s="1362">
        <v>1</v>
      </c>
      <c r="L1920" s="1276" t="s">
        <v>207</v>
      </c>
      <c r="M1920" s="1284">
        <v>73874000</v>
      </c>
      <c r="N1920" s="1349">
        <v>2017</v>
      </c>
      <c r="O1920" s="1377" t="s">
        <v>1275</v>
      </c>
      <c r="P1920" s="1722">
        <f t="shared" si="721"/>
        <v>73874000</v>
      </c>
      <c r="Q1920" s="1349"/>
      <c r="R1920" s="1349"/>
      <c r="S1920" s="1349"/>
      <c r="T1920" s="1414"/>
      <c r="U1920" s="746">
        <v>5</v>
      </c>
      <c r="V1920" s="1281"/>
      <c r="W1920" s="828"/>
      <c r="X1920" s="828"/>
      <c r="Y1920" s="828"/>
      <c r="Z1920" s="1281">
        <f t="shared" si="716"/>
        <v>1</v>
      </c>
      <c r="AA1920" s="829">
        <f>P1920/U1920</f>
        <v>14774800</v>
      </c>
      <c r="AB1920" s="829">
        <f t="shared" si="717"/>
        <v>14774800</v>
      </c>
      <c r="AC1920" s="829">
        <f>P1920-AB1920</f>
        <v>59099200</v>
      </c>
      <c r="AD1920" s="830" t="b">
        <f t="shared" si="718"/>
        <v>1</v>
      </c>
      <c r="AE1920" s="738"/>
      <c r="AF1920" s="738"/>
    </row>
    <row r="1921" spans="1:32" ht="15" customHeight="1">
      <c r="A1921" s="1570" t="s">
        <v>1375</v>
      </c>
      <c r="B1921" s="1272"/>
      <c r="C1921" s="1361"/>
      <c r="D1921" s="1274"/>
      <c r="E1921" s="1274"/>
      <c r="F1921" s="1349"/>
      <c r="G1921" s="1349"/>
      <c r="H1921" s="1349"/>
      <c r="I1921" s="1349"/>
      <c r="J1921" s="1274"/>
      <c r="K1921" s="1362"/>
      <c r="L1921" s="1276"/>
      <c r="M1921" s="1284"/>
      <c r="N1921" s="1349"/>
      <c r="O1921" s="1377"/>
      <c r="P1921" s="1722">
        <f t="shared" si="721"/>
        <v>0</v>
      </c>
      <c r="Q1921" s="1349"/>
      <c r="R1921" s="1349"/>
      <c r="S1921" s="1349"/>
      <c r="T1921" s="1414"/>
      <c r="U1921" s="746"/>
      <c r="V1921" s="1281"/>
      <c r="W1921" s="828"/>
      <c r="X1921" s="828"/>
      <c r="Y1921" s="828"/>
      <c r="Z1921" s="1281"/>
      <c r="AA1921" s="829"/>
      <c r="AB1921" s="829"/>
      <c r="AC1921" s="829"/>
      <c r="AD1921" s="830" t="b">
        <f t="shared" si="718"/>
        <v>1</v>
      </c>
      <c r="AE1921" s="738"/>
      <c r="AF1921" s="738"/>
    </row>
    <row r="1922" spans="1:32" ht="15" customHeight="1">
      <c r="A1922" s="1570" t="s">
        <v>1375</v>
      </c>
      <c r="B1922" s="1272">
        <v>322</v>
      </c>
      <c r="C1922" s="1361" t="s">
        <v>1624</v>
      </c>
      <c r="D1922" s="1274">
        <v>208010393</v>
      </c>
      <c r="E1922" s="1274"/>
      <c r="F1922" s="1349" t="s">
        <v>403</v>
      </c>
      <c r="G1922" s="1349" t="s">
        <v>709</v>
      </c>
      <c r="H1922" s="1349" t="s">
        <v>1625</v>
      </c>
      <c r="I1922" s="1349" t="s">
        <v>595</v>
      </c>
      <c r="J1922" s="1274" t="s">
        <v>211</v>
      </c>
      <c r="K1922" s="1362">
        <v>1</v>
      </c>
      <c r="L1922" s="1276" t="s">
        <v>207</v>
      </c>
      <c r="M1922" s="1284">
        <v>23498000</v>
      </c>
      <c r="N1922" s="1349">
        <v>2017</v>
      </c>
      <c r="O1922" s="1377" t="s">
        <v>1275</v>
      </c>
      <c r="P1922" s="1722">
        <f t="shared" si="721"/>
        <v>23498000</v>
      </c>
      <c r="Q1922" s="1349" t="s">
        <v>99</v>
      </c>
      <c r="R1922" s="1349"/>
      <c r="S1922" s="1349"/>
      <c r="T1922" s="1414"/>
      <c r="U1922" s="746">
        <v>5</v>
      </c>
      <c r="V1922" s="1281"/>
      <c r="W1922" s="828"/>
      <c r="X1922" s="828"/>
      <c r="Y1922" s="828"/>
      <c r="Z1922" s="1281">
        <f t="shared" si="716"/>
        <v>1</v>
      </c>
      <c r="AA1922" s="829">
        <f>P1922/U1922</f>
        <v>4699600</v>
      </c>
      <c r="AB1922" s="829">
        <f t="shared" si="717"/>
        <v>4699600</v>
      </c>
      <c r="AC1922" s="829">
        <f>P1922-AB1922</f>
        <v>18798400</v>
      </c>
      <c r="AD1922" s="830" t="b">
        <f t="shared" si="718"/>
        <v>1</v>
      </c>
      <c r="AE1922" s="738"/>
      <c r="AF1922" s="738"/>
    </row>
    <row r="1923" spans="1:32" ht="15" customHeight="1">
      <c r="A1923" s="1570" t="s">
        <v>1375</v>
      </c>
      <c r="B1923" s="1272"/>
      <c r="C1923" s="1361" t="s">
        <v>1624</v>
      </c>
      <c r="D1923" s="1274">
        <v>208010393</v>
      </c>
      <c r="E1923" s="1274"/>
      <c r="F1923" s="1349" t="s">
        <v>403</v>
      </c>
      <c r="G1923" s="1349" t="s">
        <v>709</v>
      </c>
      <c r="H1923" s="1349" t="s">
        <v>1625</v>
      </c>
      <c r="I1923" s="1349" t="s">
        <v>595</v>
      </c>
      <c r="J1923" s="1274" t="s">
        <v>211</v>
      </c>
      <c r="K1923" s="1362">
        <v>1</v>
      </c>
      <c r="L1923" s="1276" t="s">
        <v>207</v>
      </c>
      <c r="M1923" s="1284">
        <v>23498000</v>
      </c>
      <c r="N1923" s="1349">
        <v>2017</v>
      </c>
      <c r="O1923" s="1377" t="s">
        <v>1275</v>
      </c>
      <c r="P1923" s="1722">
        <f t="shared" si="721"/>
        <v>23498000</v>
      </c>
      <c r="Q1923" s="1349"/>
      <c r="R1923" s="1349"/>
      <c r="S1923" s="1349"/>
      <c r="T1923" s="1414"/>
      <c r="U1923" s="746">
        <v>5</v>
      </c>
      <c r="V1923" s="1281"/>
      <c r="W1923" s="828"/>
      <c r="X1923" s="828"/>
      <c r="Y1923" s="828"/>
      <c r="Z1923" s="1281">
        <f t="shared" si="716"/>
        <v>1</v>
      </c>
      <c r="AA1923" s="829">
        <f>P1923/U1923</f>
        <v>4699600</v>
      </c>
      <c r="AB1923" s="829">
        <f t="shared" si="717"/>
        <v>4699600</v>
      </c>
      <c r="AC1923" s="829">
        <f>P1923-AB1923</f>
        <v>18798400</v>
      </c>
      <c r="AD1923" s="830" t="b">
        <f t="shared" si="718"/>
        <v>1</v>
      </c>
      <c r="AE1923" s="738"/>
      <c r="AF1923" s="738"/>
    </row>
    <row r="1924" spans="1:32" ht="15" customHeight="1">
      <c r="A1924" s="1570" t="s">
        <v>1375</v>
      </c>
      <c r="B1924" s="1272"/>
      <c r="C1924" s="1361" t="s">
        <v>1624</v>
      </c>
      <c r="D1924" s="1274">
        <v>208010393</v>
      </c>
      <c r="E1924" s="1274"/>
      <c r="F1924" s="1349" t="s">
        <v>403</v>
      </c>
      <c r="G1924" s="1349" t="s">
        <v>709</v>
      </c>
      <c r="H1924" s="1349" t="s">
        <v>1625</v>
      </c>
      <c r="I1924" s="1349" t="s">
        <v>595</v>
      </c>
      <c r="J1924" s="1274" t="s">
        <v>211</v>
      </c>
      <c r="K1924" s="1362">
        <v>1</v>
      </c>
      <c r="L1924" s="1276" t="s">
        <v>207</v>
      </c>
      <c r="M1924" s="1284">
        <v>23498000</v>
      </c>
      <c r="N1924" s="1349">
        <v>2017</v>
      </c>
      <c r="O1924" s="1377" t="s">
        <v>1275</v>
      </c>
      <c r="P1924" s="1722">
        <f t="shared" si="721"/>
        <v>23498000</v>
      </c>
      <c r="Q1924" s="1349"/>
      <c r="R1924" s="1349"/>
      <c r="S1924" s="1349"/>
      <c r="T1924" s="1414"/>
      <c r="U1924" s="746">
        <v>5</v>
      </c>
      <c r="V1924" s="1281"/>
      <c r="W1924" s="828"/>
      <c r="X1924" s="828"/>
      <c r="Y1924" s="828"/>
      <c r="Z1924" s="1281">
        <f t="shared" si="716"/>
        <v>1</v>
      </c>
      <c r="AA1924" s="829">
        <f>P1924/U1924</f>
        <v>4699600</v>
      </c>
      <c r="AB1924" s="829">
        <f t="shared" si="717"/>
        <v>4699600</v>
      </c>
      <c r="AC1924" s="829">
        <f>P1924-AB1924</f>
        <v>18798400</v>
      </c>
      <c r="AD1924" s="830" t="b">
        <f t="shared" si="718"/>
        <v>1</v>
      </c>
      <c r="AE1924" s="738"/>
      <c r="AF1924" s="738"/>
    </row>
    <row r="1925" spans="1:32" ht="15" customHeight="1">
      <c r="A1925" s="1570" t="s">
        <v>1375</v>
      </c>
      <c r="B1925" s="1272"/>
      <c r="C1925" s="1361"/>
      <c r="D1925" s="1274"/>
      <c r="E1925" s="1274"/>
      <c r="F1925" s="1349"/>
      <c r="G1925" s="1349"/>
      <c r="H1925" s="1349"/>
      <c r="I1925" s="1349"/>
      <c r="J1925" s="1274"/>
      <c r="K1925" s="1362"/>
      <c r="L1925" s="1276"/>
      <c r="M1925" s="1284"/>
      <c r="N1925" s="1349"/>
      <c r="O1925" s="1377"/>
      <c r="P1925" s="1722">
        <f t="shared" si="721"/>
        <v>0</v>
      </c>
      <c r="Q1925" s="1349"/>
      <c r="R1925" s="1349"/>
      <c r="S1925" s="1349"/>
      <c r="T1925" s="1414"/>
      <c r="U1925" s="746"/>
      <c r="V1925" s="1281"/>
      <c r="W1925" s="828"/>
      <c r="X1925" s="828"/>
      <c r="Y1925" s="828"/>
      <c r="Z1925" s="1281"/>
      <c r="AA1925" s="829"/>
      <c r="AB1925" s="829"/>
      <c r="AC1925" s="829"/>
      <c r="AD1925" s="830" t="b">
        <f t="shared" si="718"/>
        <v>1</v>
      </c>
      <c r="AE1925" s="738"/>
      <c r="AF1925" s="738"/>
    </row>
    <row r="1926" spans="1:32" ht="15" customHeight="1">
      <c r="A1926" s="1570" t="s">
        <v>1375</v>
      </c>
      <c r="B1926" s="1272">
        <v>323</v>
      </c>
      <c r="C1926" s="1361" t="s">
        <v>753</v>
      </c>
      <c r="D1926" s="1274">
        <v>208011030</v>
      </c>
      <c r="E1926" s="1274"/>
      <c r="F1926" s="1349" t="s">
        <v>301</v>
      </c>
      <c r="G1926" s="1349" t="s">
        <v>1122</v>
      </c>
      <c r="H1926" s="1349" t="s">
        <v>1502</v>
      </c>
      <c r="I1926" s="1349" t="s">
        <v>595</v>
      </c>
      <c r="J1926" s="1274" t="s">
        <v>211</v>
      </c>
      <c r="K1926" s="1362">
        <v>1</v>
      </c>
      <c r="L1926" s="1276" t="s">
        <v>207</v>
      </c>
      <c r="M1926" s="1284">
        <v>58738000</v>
      </c>
      <c r="N1926" s="1349">
        <v>2017</v>
      </c>
      <c r="O1926" s="1377" t="s">
        <v>1275</v>
      </c>
      <c r="P1926" s="1722">
        <f t="shared" si="721"/>
        <v>58738000</v>
      </c>
      <c r="Q1926" s="1349" t="s">
        <v>99</v>
      </c>
      <c r="R1926" s="1349"/>
      <c r="S1926" s="1349"/>
      <c r="T1926" s="1414"/>
      <c r="U1926" s="746">
        <v>5</v>
      </c>
      <c r="V1926" s="1281"/>
      <c r="W1926" s="828"/>
      <c r="X1926" s="828"/>
      <c r="Y1926" s="828"/>
      <c r="Z1926" s="1281">
        <f t="shared" si="716"/>
        <v>1</v>
      </c>
      <c r="AA1926" s="829">
        <f>P1926/U1926</f>
        <v>11747600</v>
      </c>
      <c r="AB1926" s="829">
        <f t="shared" si="717"/>
        <v>11747600</v>
      </c>
      <c r="AC1926" s="829">
        <f>P1926-AB1926</f>
        <v>46990400</v>
      </c>
      <c r="AD1926" s="830" t="b">
        <f t="shared" si="718"/>
        <v>1</v>
      </c>
      <c r="AE1926" s="738"/>
      <c r="AF1926" s="738"/>
    </row>
    <row r="1927" spans="1:32" ht="15" customHeight="1">
      <c r="A1927" s="1570" t="s">
        <v>1375</v>
      </c>
      <c r="B1927" s="1272"/>
      <c r="C1927" s="1361"/>
      <c r="D1927" s="1274"/>
      <c r="E1927" s="1274"/>
      <c r="F1927" s="1349"/>
      <c r="G1927" s="1349"/>
      <c r="H1927" s="1349"/>
      <c r="I1927" s="1349"/>
      <c r="J1927" s="1274"/>
      <c r="K1927" s="1362"/>
      <c r="L1927" s="1276"/>
      <c r="M1927" s="1284"/>
      <c r="N1927" s="1349"/>
      <c r="O1927" s="1377"/>
      <c r="P1927" s="1722">
        <f t="shared" si="721"/>
        <v>0</v>
      </c>
      <c r="Q1927" s="1349"/>
      <c r="R1927" s="1349"/>
      <c r="S1927" s="1349"/>
      <c r="T1927" s="1414"/>
      <c r="U1927" s="746"/>
      <c r="V1927" s="1281"/>
      <c r="W1927" s="828"/>
      <c r="X1927" s="828"/>
      <c r="Y1927" s="828"/>
      <c r="Z1927" s="1281"/>
      <c r="AA1927" s="829"/>
      <c r="AB1927" s="829"/>
      <c r="AC1927" s="829"/>
      <c r="AD1927" s="830" t="b">
        <f t="shared" si="718"/>
        <v>1</v>
      </c>
      <c r="AE1927" s="738"/>
      <c r="AF1927" s="738"/>
    </row>
    <row r="1928" spans="1:32" ht="15" customHeight="1">
      <c r="A1928" s="1570" t="s">
        <v>1375</v>
      </c>
      <c r="B1928" s="1272">
        <v>354</v>
      </c>
      <c r="C1928" s="1361" t="s">
        <v>2130</v>
      </c>
      <c r="D1928" s="1274">
        <v>208010395</v>
      </c>
      <c r="E1928" s="1274"/>
      <c r="F1928" s="1349" t="s">
        <v>403</v>
      </c>
      <c r="G1928" s="1349" t="s">
        <v>1418</v>
      </c>
      <c r="H1928" s="1349" t="s">
        <v>2131</v>
      </c>
      <c r="I1928" s="1349" t="s">
        <v>595</v>
      </c>
      <c r="J1928" s="1274" t="s">
        <v>211</v>
      </c>
      <c r="K1928" s="1274">
        <v>1</v>
      </c>
      <c r="L1928" s="1274" t="s">
        <v>207</v>
      </c>
      <c r="M1928" s="1283">
        <v>20794000</v>
      </c>
      <c r="N1928" s="1529">
        <v>2017</v>
      </c>
      <c r="O1928" s="1415" t="s">
        <v>1275</v>
      </c>
      <c r="P1928" s="1722">
        <f t="shared" si="721"/>
        <v>20794000</v>
      </c>
      <c r="Q1928" s="1349" t="s">
        <v>2132</v>
      </c>
      <c r="R1928" s="1349"/>
      <c r="S1928" s="1349">
        <v>5</v>
      </c>
      <c r="T1928" s="1414"/>
      <c r="U1928" s="746">
        <v>5</v>
      </c>
      <c r="V1928" s="1416"/>
      <c r="W1928" s="828"/>
      <c r="X1928" s="1417"/>
      <c r="Y1928" s="829"/>
      <c r="Z1928" s="1281">
        <f t="shared" si="716"/>
        <v>1</v>
      </c>
      <c r="AA1928" s="829">
        <f>P1928/U1928</f>
        <v>4158800</v>
      </c>
      <c r="AB1928" s="829">
        <f t="shared" si="717"/>
        <v>4158800</v>
      </c>
      <c r="AC1928" s="829">
        <f>P1928-AB1928</f>
        <v>16635200</v>
      </c>
      <c r="AD1928" s="830" t="b">
        <f t="shared" si="718"/>
        <v>1</v>
      </c>
      <c r="AE1928" s="738"/>
      <c r="AF1928" s="738"/>
    </row>
    <row r="1929" spans="1:32" ht="15" customHeight="1">
      <c r="A1929" s="1570" t="s">
        <v>1375</v>
      </c>
      <c r="B1929" s="1272">
        <v>354</v>
      </c>
      <c r="C1929" s="1361" t="s">
        <v>2130</v>
      </c>
      <c r="D1929" s="1274">
        <v>208010395</v>
      </c>
      <c r="E1929" s="1274"/>
      <c r="F1929" s="1349" t="s">
        <v>403</v>
      </c>
      <c r="G1929" s="1349" t="s">
        <v>1418</v>
      </c>
      <c r="H1929" s="1349" t="s">
        <v>2131</v>
      </c>
      <c r="I1929" s="1349" t="s">
        <v>595</v>
      </c>
      <c r="J1929" s="1274" t="s">
        <v>211</v>
      </c>
      <c r="K1929" s="1274">
        <v>1</v>
      </c>
      <c r="L1929" s="1274" t="s">
        <v>207</v>
      </c>
      <c r="M1929" s="1283">
        <v>20794000</v>
      </c>
      <c r="N1929" s="1529">
        <v>2017</v>
      </c>
      <c r="O1929" s="1415" t="s">
        <v>1275</v>
      </c>
      <c r="P1929" s="1722">
        <f t="shared" si="721"/>
        <v>20794000</v>
      </c>
      <c r="Q1929" s="1349" t="s">
        <v>2132</v>
      </c>
      <c r="R1929" s="1349"/>
      <c r="S1929" s="1349">
        <v>5</v>
      </c>
      <c r="T1929" s="1379"/>
      <c r="U1929" s="746">
        <v>5</v>
      </c>
      <c r="V1929" s="1416"/>
      <c r="W1929" s="828"/>
      <c r="X1929" s="1417"/>
      <c r="Y1929" s="829"/>
      <c r="Z1929" s="1281">
        <f t="shared" si="716"/>
        <v>1</v>
      </c>
      <c r="AA1929" s="829">
        <f>P1929/U1929</f>
        <v>4158800</v>
      </c>
      <c r="AB1929" s="829">
        <f t="shared" si="717"/>
        <v>4158800</v>
      </c>
      <c r="AC1929" s="829">
        <f>P1929-AB1929</f>
        <v>16635200</v>
      </c>
      <c r="AD1929" s="830" t="b">
        <f t="shared" si="718"/>
        <v>1</v>
      </c>
      <c r="AE1929" s="738"/>
      <c r="AF1929" s="738"/>
    </row>
    <row r="1930" spans="1:32" ht="15" customHeight="1">
      <c r="A1930" s="1570" t="s">
        <v>1375</v>
      </c>
      <c r="B1930" s="1272">
        <v>354</v>
      </c>
      <c r="C1930" s="1361" t="s">
        <v>2130</v>
      </c>
      <c r="D1930" s="1274">
        <v>208010395</v>
      </c>
      <c r="E1930" s="1274"/>
      <c r="F1930" s="1349" t="s">
        <v>403</v>
      </c>
      <c r="G1930" s="1349" t="s">
        <v>1418</v>
      </c>
      <c r="H1930" s="1349" t="s">
        <v>2131</v>
      </c>
      <c r="I1930" s="1349" t="s">
        <v>595</v>
      </c>
      <c r="J1930" s="1274" t="s">
        <v>211</v>
      </c>
      <c r="K1930" s="1274">
        <v>1</v>
      </c>
      <c r="L1930" s="1274" t="s">
        <v>207</v>
      </c>
      <c r="M1930" s="1283">
        <v>20794000</v>
      </c>
      <c r="N1930" s="1529">
        <v>2017</v>
      </c>
      <c r="O1930" s="1415" t="s">
        <v>1275</v>
      </c>
      <c r="P1930" s="1722">
        <f t="shared" si="721"/>
        <v>20794000</v>
      </c>
      <c r="Q1930" s="1349" t="s">
        <v>2132</v>
      </c>
      <c r="R1930" s="1349"/>
      <c r="S1930" s="1349">
        <v>5</v>
      </c>
      <c r="T1930" s="1379"/>
      <c r="U1930" s="746">
        <v>5</v>
      </c>
      <c r="V1930" s="1416"/>
      <c r="W1930" s="828"/>
      <c r="X1930" s="1417"/>
      <c r="Y1930" s="829"/>
      <c r="Z1930" s="1281">
        <f t="shared" si="716"/>
        <v>1</v>
      </c>
      <c r="AA1930" s="829">
        <f>P1930/U1930</f>
        <v>4158800</v>
      </c>
      <c r="AB1930" s="829">
        <f t="shared" si="717"/>
        <v>4158800</v>
      </c>
      <c r="AC1930" s="829">
        <f>P1930-AB1930</f>
        <v>16635200</v>
      </c>
      <c r="AD1930" s="830" t="b">
        <f t="shared" si="718"/>
        <v>1</v>
      </c>
      <c r="AE1930" s="738"/>
      <c r="AF1930" s="738"/>
    </row>
    <row r="1931" spans="1:32" ht="15" customHeight="1">
      <c r="A1931" s="1570" t="s">
        <v>1375</v>
      </c>
      <c r="B1931" s="1272"/>
      <c r="C1931" s="1361"/>
      <c r="D1931" s="1274"/>
      <c r="E1931" s="1274"/>
      <c r="F1931" s="1349"/>
      <c r="G1931" s="1349"/>
      <c r="H1931" s="1349"/>
      <c r="I1931" s="1349"/>
      <c r="J1931" s="1274"/>
      <c r="K1931" s="1274"/>
      <c r="L1931" s="1274"/>
      <c r="M1931" s="1283"/>
      <c r="N1931" s="1415"/>
      <c r="O1931" s="1377"/>
      <c r="P1931" s="1722">
        <f t="shared" si="721"/>
        <v>0</v>
      </c>
      <c r="Q1931" s="1349"/>
      <c r="R1931" s="1349"/>
      <c r="S1931" s="1349"/>
      <c r="T1931" s="1379"/>
      <c r="U1931" s="746"/>
      <c r="V1931" s="1416"/>
      <c r="W1931" s="828"/>
      <c r="X1931" s="1417"/>
      <c r="Y1931" s="829"/>
      <c r="Z1931" s="1281"/>
      <c r="AA1931" s="829"/>
      <c r="AB1931" s="829"/>
      <c r="AC1931" s="829"/>
      <c r="AD1931" s="830" t="b">
        <f t="shared" si="718"/>
        <v>1</v>
      </c>
      <c r="AE1931" s="738"/>
      <c r="AF1931" s="738"/>
    </row>
    <row r="1932" spans="1:32" ht="15" customHeight="1">
      <c r="A1932" s="1570" t="s">
        <v>1375</v>
      </c>
      <c r="B1932" s="1272">
        <v>325</v>
      </c>
      <c r="C1932" s="1361" t="s">
        <v>1626</v>
      </c>
      <c r="D1932" s="1274">
        <v>208010396</v>
      </c>
      <c r="E1932" s="1274"/>
      <c r="F1932" s="1349" t="s">
        <v>396</v>
      </c>
      <c r="G1932" s="1349" t="s">
        <v>709</v>
      </c>
      <c r="H1932" s="1349" t="s">
        <v>1627</v>
      </c>
      <c r="I1932" s="1349" t="s">
        <v>595</v>
      </c>
      <c r="J1932" s="1274" t="s">
        <v>211</v>
      </c>
      <c r="K1932" s="1362">
        <v>1</v>
      </c>
      <c r="L1932" s="1276" t="s">
        <v>207</v>
      </c>
      <c r="M1932" s="1284">
        <v>20254000</v>
      </c>
      <c r="N1932" s="1349">
        <v>2017</v>
      </c>
      <c r="O1932" s="1377" t="s">
        <v>1275</v>
      </c>
      <c r="P1932" s="1722">
        <f t="shared" si="721"/>
        <v>20254000</v>
      </c>
      <c r="Q1932" s="1349" t="s">
        <v>99</v>
      </c>
      <c r="R1932" s="1349"/>
      <c r="S1932" s="1349"/>
      <c r="T1932" s="1414"/>
      <c r="U1932" s="746">
        <v>5</v>
      </c>
      <c r="V1932" s="1281"/>
      <c r="W1932" s="828"/>
      <c r="X1932" s="828"/>
      <c r="Y1932" s="828"/>
      <c r="Z1932" s="1281">
        <f t="shared" si="716"/>
        <v>1</v>
      </c>
      <c r="AA1932" s="829">
        <f>P1932/U1932</f>
        <v>4050800</v>
      </c>
      <c r="AB1932" s="829">
        <f t="shared" si="717"/>
        <v>4050800</v>
      </c>
      <c r="AC1932" s="829">
        <f>P1932-AB1932</f>
        <v>16203200</v>
      </c>
      <c r="AD1932" s="830" t="b">
        <f t="shared" si="718"/>
        <v>1</v>
      </c>
      <c r="AE1932" s="738"/>
      <c r="AF1932" s="738"/>
    </row>
    <row r="1933" spans="1:32" ht="15" customHeight="1">
      <c r="A1933" s="1570" t="s">
        <v>1375</v>
      </c>
      <c r="B1933" s="1272"/>
      <c r="C1933" s="1361" t="s">
        <v>1626</v>
      </c>
      <c r="D1933" s="1274">
        <v>208010396</v>
      </c>
      <c r="E1933" s="1274"/>
      <c r="F1933" s="1349" t="s">
        <v>396</v>
      </c>
      <c r="G1933" s="1349" t="s">
        <v>709</v>
      </c>
      <c r="H1933" s="1349" t="s">
        <v>1627</v>
      </c>
      <c r="I1933" s="1349" t="s">
        <v>595</v>
      </c>
      <c r="J1933" s="1274" t="s">
        <v>211</v>
      </c>
      <c r="K1933" s="1362">
        <v>1</v>
      </c>
      <c r="L1933" s="1276" t="s">
        <v>207</v>
      </c>
      <c r="M1933" s="1284">
        <v>20254000</v>
      </c>
      <c r="N1933" s="1349">
        <v>2017</v>
      </c>
      <c r="O1933" s="1377" t="s">
        <v>1275</v>
      </c>
      <c r="P1933" s="1722">
        <f t="shared" si="721"/>
        <v>20254000</v>
      </c>
      <c r="Q1933" s="1349"/>
      <c r="R1933" s="1349"/>
      <c r="S1933" s="1349"/>
      <c r="T1933" s="1414"/>
      <c r="U1933" s="746">
        <v>5</v>
      </c>
      <c r="V1933" s="1281"/>
      <c r="W1933" s="828"/>
      <c r="X1933" s="828"/>
      <c r="Y1933" s="828"/>
      <c r="Z1933" s="1281">
        <f t="shared" si="716"/>
        <v>1</v>
      </c>
      <c r="AA1933" s="829">
        <f>P1933/U1933</f>
        <v>4050800</v>
      </c>
      <c r="AB1933" s="829">
        <f t="shared" si="717"/>
        <v>4050800</v>
      </c>
      <c r="AC1933" s="829">
        <f>P1933-AB1933</f>
        <v>16203200</v>
      </c>
      <c r="AD1933" s="830" t="b">
        <f t="shared" si="718"/>
        <v>1</v>
      </c>
      <c r="AE1933" s="738"/>
      <c r="AF1933" s="738"/>
    </row>
    <row r="1934" spans="1:32" ht="15" customHeight="1">
      <c r="A1934" s="1570" t="s">
        <v>1375</v>
      </c>
      <c r="B1934" s="1272"/>
      <c r="C1934" s="1361"/>
      <c r="D1934" s="1274"/>
      <c r="E1934" s="1274"/>
      <c r="F1934" s="1349"/>
      <c r="G1934" s="1349"/>
      <c r="H1934" s="1349"/>
      <c r="I1934" s="1349"/>
      <c r="J1934" s="1274"/>
      <c r="K1934" s="1274"/>
      <c r="L1934" s="1274"/>
      <c r="M1934" s="1283"/>
      <c r="N1934" s="1415"/>
      <c r="O1934" s="1377"/>
      <c r="P1934" s="1722">
        <f t="shared" si="721"/>
        <v>0</v>
      </c>
      <c r="Q1934" s="1349"/>
      <c r="R1934" s="1349"/>
      <c r="S1934" s="1349"/>
      <c r="T1934" s="1379"/>
      <c r="U1934" s="746"/>
      <c r="V1934" s="1416"/>
      <c r="W1934" s="828"/>
      <c r="X1934" s="1417"/>
      <c r="Y1934" s="829"/>
      <c r="Z1934" s="1281"/>
      <c r="AA1934" s="829"/>
      <c r="AB1934" s="829"/>
      <c r="AC1934" s="829"/>
      <c r="AD1934" s="830" t="b">
        <f t="shared" si="718"/>
        <v>1</v>
      </c>
      <c r="AE1934" s="738"/>
      <c r="AF1934" s="738"/>
    </row>
    <row r="1935" spans="1:32" ht="15" customHeight="1">
      <c r="A1935" s="1570" t="s">
        <v>1375</v>
      </c>
      <c r="B1935" s="1272"/>
      <c r="C1935" s="1361"/>
      <c r="D1935" s="1274"/>
      <c r="E1935" s="1274"/>
      <c r="F1935" s="1349"/>
      <c r="G1935" s="1349"/>
      <c r="H1935" s="1349"/>
      <c r="I1935" s="1349"/>
      <c r="J1935" s="1274"/>
      <c r="K1935" s="1274"/>
      <c r="L1935" s="1274"/>
      <c r="M1935" s="1283"/>
      <c r="N1935" s="1415"/>
      <c r="O1935" s="1377"/>
      <c r="P1935" s="1722">
        <f t="shared" si="721"/>
        <v>0</v>
      </c>
      <c r="Q1935" s="1349"/>
      <c r="R1935" s="1349"/>
      <c r="S1935" s="1349"/>
      <c r="T1935" s="1379"/>
      <c r="U1935" s="746"/>
      <c r="V1935" s="1416"/>
      <c r="W1935" s="828"/>
      <c r="X1935" s="1417"/>
      <c r="Y1935" s="829"/>
      <c r="Z1935" s="1281"/>
      <c r="AA1935" s="829"/>
      <c r="AB1935" s="829"/>
      <c r="AC1935" s="829"/>
      <c r="AD1935" s="830" t="b">
        <f t="shared" si="718"/>
        <v>1</v>
      </c>
      <c r="AE1935" s="738"/>
      <c r="AF1935" s="738"/>
    </row>
    <row r="1936" spans="1:32" ht="15" customHeight="1">
      <c r="A1936" s="1570" t="s">
        <v>1375</v>
      </c>
      <c r="B1936" s="1272"/>
      <c r="C1936" s="1361"/>
      <c r="D1936" s="1274"/>
      <c r="E1936" s="1274"/>
      <c r="F1936" s="1349"/>
      <c r="G1936" s="1349"/>
      <c r="H1936" s="1349"/>
      <c r="I1936" s="1349"/>
      <c r="J1936" s="1274"/>
      <c r="K1936" s="1274"/>
      <c r="L1936" s="1274"/>
      <c r="M1936" s="1283"/>
      <c r="N1936" s="1415"/>
      <c r="O1936" s="1377"/>
      <c r="P1936" s="1722">
        <f t="shared" si="721"/>
        <v>0</v>
      </c>
      <c r="Q1936" s="1349"/>
      <c r="R1936" s="1349"/>
      <c r="S1936" s="1349"/>
      <c r="T1936" s="1414"/>
      <c r="U1936" s="746"/>
      <c r="V1936" s="1416"/>
      <c r="W1936" s="828"/>
      <c r="X1936" s="1417"/>
      <c r="Y1936" s="829"/>
      <c r="Z1936" s="1281"/>
      <c r="AA1936" s="829"/>
      <c r="AB1936" s="829"/>
      <c r="AC1936" s="829"/>
      <c r="AD1936" s="830" t="b">
        <f t="shared" si="718"/>
        <v>1</v>
      </c>
      <c r="AE1936" s="738"/>
      <c r="AF1936" s="738"/>
    </row>
    <row r="1937" spans="1:32" ht="15" customHeight="1">
      <c r="A1937" s="1570" t="s">
        <v>1375</v>
      </c>
      <c r="B1937" s="1272">
        <v>326</v>
      </c>
      <c r="C1937" s="1361" t="s">
        <v>1628</v>
      </c>
      <c r="D1937" s="1274">
        <v>208010397</v>
      </c>
      <c r="E1937" s="1274"/>
      <c r="F1937" s="1349" t="s">
        <v>403</v>
      </c>
      <c r="G1937" s="1349" t="s">
        <v>709</v>
      </c>
      <c r="H1937" s="1349" t="s">
        <v>1629</v>
      </c>
      <c r="I1937" s="1349" t="s">
        <v>595</v>
      </c>
      <c r="J1937" s="1274" t="s">
        <v>211</v>
      </c>
      <c r="K1937" s="1362">
        <v>1</v>
      </c>
      <c r="L1937" s="1276" t="s">
        <v>207</v>
      </c>
      <c r="M1937" s="1284">
        <v>67573000</v>
      </c>
      <c r="N1937" s="1349">
        <v>2017</v>
      </c>
      <c r="O1937" s="1377" t="s">
        <v>1275</v>
      </c>
      <c r="P1937" s="1722">
        <f t="shared" si="721"/>
        <v>67573000</v>
      </c>
      <c r="Q1937" s="1349" t="s">
        <v>99</v>
      </c>
      <c r="R1937" s="1349"/>
      <c r="S1937" s="1349"/>
      <c r="T1937" s="1414"/>
      <c r="U1937" s="746">
        <v>5</v>
      </c>
      <c r="V1937" s="1281"/>
      <c r="W1937" s="828"/>
      <c r="X1937" s="828"/>
      <c r="Y1937" s="828"/>
      <c r="Z1937" s="1281">
        <f t="shared" si="716"/>
        <v>1</v>
      </c>
      <c r="AA1937" s="829">
        <f>P1937/U1937</f>
        <v>13514600</v>
      </c>
      <c r="AB1937" s="829">
        <f t="shared" si="717"/>
        <v>13514600</v>
      </c>
      <c r="AC1937" s="829">
        <f>P1937-AB1937</f>
        <v>54058400</v>
      </c>
      <c r="AD1937" s="830" t="b">
        <f t="shared" si="718"/>
        <v>1</v>
      </c>
      <c r="AE1937" s="738"/>
      <c r="AF1937" s="738"/>
    </row>
    <row r="1938" spans="1:32" ht="15" customHeight="1">
      <c r="A1938" s="1570" t="s">
        <v>1375</v>
      </c>
      <c r="B1938" s="1272"/>
      <c r="C1938" s="1361" t="s">
        <v>1628</v>
      </c>
      <c r="D1938" s="1274">
        <v>208010397</v>
      </c>
      <c r="E1938" s="1274"/>
      <c r="F1938" s="1349" t="s">
        <v>403</v>
      </c>
      <c r="G1938" s="1349" t="s">
        <v>709</v>
      </c>
      <c r="H1938" s="1349" t="s">
        <v>1629</v>
      </c>
      <c r="I1938" s="1349" t="s">
        <v>595</v>
      </c>
      <c r="J1938" s="1274" t="s">
        <v>211</v>
      </c>
      <c r="K1938" s="1362">
        <v>1</v>
      </c>
      <c r="L1938" s="1276" t="s">
        <v>207</v>
      </c>
      <c r="M1938" s="1284">
        <v>67573000</v>
      </c>
      <c r="N1938" s="1349">
        <v>2017</v>
      </c>
      <c r="O1938" s="1377" t="s">
        <v>1275</v>
      </c>
      <c r="P1938" s="1722">
        <f t="shared" si="721"/>
        <v>67573000</v>
      </c>
      <c r="Q1938" s="1349"/>
      <c r="R1938" s="1349"/>
      <c r="S1938" s="1349"/>
      <c r="T1938" s="1414"/>
      <c r="U1938" s="746">
        <v>5</v>
      </c>
      <c r="V1938" s="1281"/>
      <c r="W1938" s="828"/>
      <c r="X1938" s="828"/>
      <c r="Y1938" s="828"/>
      <c r="Z1938" s="1281">
        <f t="shared" si="716"/>
        <v>1</v>
      </c>
      <c r="AA1938" s="829">
        <f>P1938/U1938</f>
        <v>13514600</v>
      </c>
      <c r="AB1938" s="829">
        <f t="shared" si="717"/>
        <v>13514600</v>
      </c>
      <c r="AC1938" s="829">
        <f>P1938-AB1938</f>
        <v>54058400</v>
      </c>
      <c r="AD1938" s="830" t="b">
        <f t="shared" si="718"/>
        <v>1</v>
      </c>
      <c r="AE1938" s="738"/>
      <c r="AF1938" s="738"/>
    </row>
    <row r="1939" spans="1:32" ht="15" customHeight="1">
      <c r="A1939" s="1570" t="s">
        <v>1375</v>
      </c>
      <c r="B1939" s="1272"/>
      <c r="C1939" s="1361" t="s">
        <v>1628</v>
      </c>
      <c r="D1939" s="1274">
        <v>208010397</v>
      </c>
      <c r="E1939" s="1274"/>
      <c r="F1939" s="1349" t="s">
        <v>403</v>
      </c>
      <c r="G1939" s="1349" t="s">
        <v>709</v>
      </c>
      <c r="H1939" s="1349" t="s">
        <v>1629</v>
      </c>
      <c r="I1939" s="1349" t="s">
        <v>595</v>
      </c>
      <c r="J1939" s="1274" t="s">
        <v>211</v>
      </c>
      <c r="K1939" s="1362">
        <v>1</v>
      </c>
      <c r="L1939" s="1276" t="s">
        <v>207</v>
      </c>
      <c r="M1939" s="1284">
        <v>67573000</v>
      </c>
      <c r="N1939" s="1349">
        <v>2017</v>
      </c>
      <c r="O1939" s="1377" t="s">
        <v>1275</v>
      </c>
      <c r="P1939" s="1722">
        <f t="shared" si="721"/>
        <v>67573000</v>
      </c>
      <c r="Q1939" s="1349"/>
      <c r="R1939" s="1349"/>
      <c r="S1939" s="1349"/>
      <c r="T1939" s="1414"/>
      <c r="U1939" s="746">
        <v>5</v>
      </c>
      <c r="V1939" s="1281"/>
      <c r="W1939" s="828"/>
      <c r="X1939" s="828"/>
      <c r="Y1939" s="828"/>
      <c r="Z1939" s="1281">
        <f t="shared" si="716"/>
        <v>1</v>
      </c>
      <c r="AA1939" s="829">
        <f>P1939/U1939</f>
        <v>13514600</v>
      </c>
      <c r="AB1939" s="829">
        <f t="shared" si="717"/>
        <v>13514600</v>
      </c>
      <c r="AC1939" s="829">
        <f>P1939-AB1939</f>
        <v>54058400</v>
      </c>
      <c r="AD1939" s="830" t="b">
        <f t="shared" si="718"/>
        <v>1</v>
      </c>
      <c r="AE1939" s="738"/>
      <c r="AF1939" s="738"/>
    </row>
    <row r="1940" spans="1:32" ht="15" customHeight="1">
      <c r="A1940" s="1570" t="s">
        <v>1375</v>
      </c>
      <c r="B1940" s="1272"/>
      <c r="C1940" s="1361"/>
      <c r="D1940" s="1274"/>
      <c r="E1940" s="1274"/>
      <c r="F1940" s="1349"/>
      <c r="G1940" s="1349"/>
      <c r="H1940" s="1349"/>
      <c r="I1940" s="1349"/>
      <c r="J1940" s="1274"/>
      <c r="K1940" s="1362"/>
      <c r="L1940" s="1276"/>
      <c r="M1940" s="1284"/>
      <c r="N1940" s="1349"/>
      <c r="O1940" s="1377"/>
      <c r="P1940" s="1722">
        <f t="shared" si="721"/>
        <v>0</v>
      </c>
      <c r="Q1940" s="1349"/>
      <c r="R1940" s="1349"/>
      <c r="S1940" s="1349"/>
      <c r="T1940" s="1414"/>
      <c r="U1940" s="746"/>
      <c r="V1940" s="1281"/>
      <c r="W1940" s="828"/>
      <c r="X1940" s="828"/>
      <c r="Y1940" s="828"/>
      <c r="Z1940" s="1281"/>
      <c r="AA1940" s="829"/>
      <c r="AB1940" s="829"/>
      <c r="AC1940" s="829"/>
      <c r="AD1940" s="830" t="b">
        <f t="shared" si="718"/>
        <v>1</v>
      </c>
      <c r="AE1940" s="738"/>
      <c r="AF1940" s="738"/>
    </row>
    <row r="1941" spans="1:32" ht="15" customHeight="1">
      <c r="A1941" s="1570" t="s">
        <v>1375</v>
      </c>
      <c r="B1941" s="1272">
        <v>327</v>
      </c>
      <c r="C1941" s="1361" t="s">
        <v>1089</v>
      </c>
      <c r="D1941" s="1274">
        <v>208010398</v>
      </c>
      <c r="E1941" s="1274"/>
      <c r="F1941" s="1349" t="s">
        <v>427</v>
      </c>
      <c r="G1941" s="1349" t="s">
        <v>1577</v>
      </c>
      <c r="H1941" s="1349" t="s">
        <v>1630</v>
      </c>
      <c r="I1941" s="1349" t="s">
        <v>595</v>
      </c>
      <c r="J1941" s="1274" t="s">
        <v>211</v>
      </c>
      <c r="K1941" s="1362">
        <v>1</v>
      </c>
      <c r="L1941" s="1276" t="s">
        <v>207</v>
      </c>
      <c r="M1941" s="1284">
        <v>48302000</v>
      </c>
      <c r="N1941" s="1349">
        <v>2017</v>
      </c>
      <c r="O1941" s="1377" t="s">
        <v>1275</v>
      </c>
      <c r="P1941" s="1722">
        <f t="shared" si="721"/>
        <v>48302000</v>
      </c>
      <c r="Q1941" s="1349" t="s">
        <v>99</v>
      </c>
      <c r="R1941" s="1349"/>
      <c r="S1941" s="1349"/>
      <c r="T1941" s="1414"/>
      <c r="U1941" s="746">
        <v>5</v>
      </c>
      <c r="V1941" s="1281"/>
      <c r="W1941" s="828"/>
      <c r="X1941" s="828"/>
      <c r="Y1941" s="828"/>
      <c r="Z1941" s="1281">
        <f t="shared" si="716"/>
        <v>1</v>
      </c>
      <c r="AA1941" s="829">
        <f>P1941/U1941</f>
        <v>9660400</v>
      </c>
      <c r="AB1941" s="829">
        <f t="shared" si="717"/>
        <v>9660400</v>
      </c>
      <c r="AC1941" s="829">
        <f>P1941-AB1941</f>
        <v>38641600</v>
      </c>
      <c r="AD1941" s="830" t="b">
        <f t="shared" si="718"/>
        <v>1</v>
      </c>
      <c r="AE1941" s="738"/>
      <c r="AF1941" s="738"/>
    </row>
    <row r="1942" spans="1:32" ht="15" customHeight="1">
      <c r="A1942" s="1570" t="s">
        <v>1375</v>
      </c>
      <c r="B1942" s="1272"/>
      <c r="C1942" s="1361" t="s">
        <v>1089</v>
      </c>
      <c r="D1942" s="1274">
        <v>208010398</v>
      </c>
      <c r="E1942" s="1274"/>
      <c r="F1942" s="1349" t="s">
        <v>427</v>
      </c>
      <c r="G1942" s="1349" t="s">
        <v>1577</v>
      </c>
      <c r="H1942" s="1349" t="s">
        <v>1630</v>
      </c>
      <c r="I1942" s="1349" t="s">
        <v>595</v>
      </c>
      <c r="J1942" s="1274" t="s">
        <v>211</v>
      </c>
      <c r="K1942" s="1362">
        <v>1</v>
      </c>
      <c r="L1942" s="1276" t="s">
        <v>207</v>
      </c>
      <c r="M1942" s="1284">
        <v>48302000</v>
      </c>
      <c r="N1942" s="1349">
        <v>2017</v>
      </c>
      <c r="O1942" s="1377" t="s">
        <v>1275</v>
      </c>
      <c r="P1942" s="1722">
        <f t="shared" si="721"/>
        <v>48302000</v>
      </c>
      <c r="Q1942" s="1349"/>
      <c r="R1942" s="1349"/>
      <c r="S1942" s="1349"/>
      <c r="T1942" s="1414"/>
      <c r="U1942" s="746">
        <v>5</v>
      </c>
      <c r="V1942" s="1281"/>
      <c r="W1942" s="828"/>
      <c r="X1942" s="828"/>
      <c r="Y1942" s="828"/>
      <c r="Z1942" s="1281">
        <f t="shared" ref="Z1942:Z2004" si="722">2017-N1942+1</f>
        <v>1</v>
      </c>
      <c r="AA1942" s="829">
        <f>P1942/U1942</f>
        <v>9660400</v>
      </c>
      <c r="AB1942" s="829">
        <f t="shared" si="717"/>
        <v>9660400</v>
      </c>
      <c r="AC1942" s="829">
        <f>P1942-AB1942</f>
        <v>38641600</v>
      </c>
      <c r="AD1942" s="830" t="b">
        <f t="shared" si="718"/>
        <v>1</v>
      </c>
      <c r="AE1942" s="738"/>
      <c r="AF1942" s="738"/>
    </row>
    <row r="1943" spans="1:32" ht="15" customHeight="1">
      <c r="A1943" s="1570" t="s">
        <v>1375</v>
      </c>
      <c r="B1943" s="1272"/>
      <c r="C1943" s="1361" t="s">
        <v>1089</v>
      </c>
      <c r="D1943" s="1274">
        <v>208010398</v>
      </c>
      <c r="E1943" s="1274"/>
      <c r="F1943" s="1349" t="s">
        <v>427</v>
      </c>
      <c r="G1943" s="1349" t="s">
        <v>1577</v>
      </c>
      <c r="H1943" s="1349" t="s">
        <v>1630</v>
      </c>
      <c r="I1943" s="1349" t="s">
        <v>595</v>
      </c>
      <c r="J1943" s="1274" t="s">
        <v>211</v>
      </c>
      <c r="K1943" s="1362">
        <v>1</v>
      </c>
      <c r="L1943" s="1276" t="s">
        <v>207</v>
      </c>
      <c r="M1943" s="1284">
        <v>48302000</v>
      </c>
      <c r="N1943" s="1349">
        <v>2017</v>
      </c>
      <c r="O1943" s="1377" t="s">
        <v>1275</v>
      </c>
      <c r="P1943" s="1722">
        <f t="shared" si="721"/>
        <v>48302000</v>
      </c>
      <c r="Q1943" s="1349"/>
      <c r="R1943" s="1349"/>
      <c r="S1943" s="1349"/>
      <c r="T1943" s="1414"/>
      <c r="U1943" s="746">
        <v>5</v>
      </c>
      <c r="V1943" s="1281"/>
      <c r="W1943" s="828"/>
      <c r="X1943" s="828"/>
      <c r="Y1943" s="828"/>
      <c r="Z1943" s="1281">
        <f t="shared" si="722"/>
        <v>1</v>
      </c>
      <c r="AA1943" s="829">
        <f>P1943/U1943</f>
        <v>9660400</v>
      </c>
      <c r="AB1943" s="829">
        <f t="shared" si="717"/>
        <v>9660400</v>
      </c>
      <c r="AC1943" s="829">
        <f>P1943-AB1943</f>
        <v>38641600</v>
      </c>
      <c r="AD1943" s="830" t="b">
        <f t="shared" si="718"/>
        <v>1</v>
      </c>
      <c r="AE1943" s="738"/>
      <c r="AF1943" s="738"/>
    </row>
    <row r="1944" spans="1:32" ht="15" customHeight="1">
      <c r="A1944" s="1570" t="s">
        <v>1375</v>
      </c>
      <c r="B1944" s="1272"/>
      <c r="C1944" s="1361" t="s">
        <v>1089</v>
      </c>
      <c r="D1944" s="1274">
        <v>208010398</v>
      </c>
      <c r="E1944" s="1274"/>
      <c r="F1944" s="1349" t="s">
        <v>427</v>
      </c>
      <c r="G1944" s="1349" t="s">
        <v>1577</v>
      </c>
      <c r="H1944" s="1349" t="s">
        <v>1630</v>
      </c>
      <c r="I1944" s="1349" t="s">
        <v>595</v>
      </c>
      <c r="J1944" s="1274" t="s">
        <v>211</v>
      </c>
      <c r="K1944" s="1362">
        <v>1</v>
      </c>
      <c r="L1944" s="1276" t="s">
        <v>207</v>
      </c>
      <c r="M1944" s="1284">
        <v>48302000</v>
      </c>
      <c r="N1944" s="1349">
        <v>2017</v>
      </c>
      <c r="O1944" s="1377" t="s">
        <v>1275</v>
      </c>
      <c r="P1944" s="1722">
        <f t="shared" si="721"/>
        <v>48302000</v>
      </c>
      <c r="Q1944" s="1349"/>
      <c r="R1944" s="1349"/>
      <c r="S1944" s="1349"/>
      <c r="T1944" s="1414"/>
      <c r="U1944" s="746">
        <v>5</v>
      </c>
      <c r="V1944" s="1281"/>
      <c r="W1944" s="828"/>
      <c r="X1944" s="828"/>
      <c r="Y1944" s="828"/>
      <c r="Z1944" s="1281">
        <f t="shared" si="722"/>
        <v>1</v>
      </c>
      <c r="AA1944" s="829">
        <f>P1944/U1944</f>
        <v>9660400</v>
      </c>
      <c r="AB1944" s="829">
        <f t="shared" si="717"/>
        <v>9660400</v>
      </c>
      <c r="AC1944" s="829">
        <f>P1944-AB1944</f>
        <v>38641600</v>
      </c>
      <c r="AD1944" s="830" t="b">
        <f t="shared" si="718"/>
        <v>1</v>
      </c>
      <c r="AE1944" s="738"/>
      <c r="AF1944" s="738"/>
    </row>
    <row r="1945" spans="1:32" ht="15" customHeight="1">
      <c r="A1945" s="1570" t="s">
        <v>1375</v>
      </c>
      <c r="B1945" s="1272"/>
      <c r="C1945" s="1361" t="s">
        <v>1089</v>
      </c>
      <c r="D1945" s="1274">
        <v>208010398</v>
      </c>
      <c r="E1945" s="1274"/>
      <c r="F1945" s="1349" t="s">
        <v>427</v>
      </c>
      <c r="G1945" s="1349" t="s">
        <v>1577</v>
      </c>
      <c r="H1945" s="1349" t="s">
        <v>1630</v>
      </c>
      <c r="I1945" s="1349" t="s">
        <v>595</v>
      </c>
      <c r="J1945" s="1274" t="s">
        <v>211</v>
      </c>
      <c r="K1945" s="1362">
        <v>1</v>
      </c>
      <c r="L1945" s="1276" t="s">
        <v>207</v>
      </c>
      <c r="M1945" s="1284">
        <v>48302000</v>
      </c>
      <c r="N1945" s="1349">
        <v>2017</v>
      </c>
      <c r="O1945" s="1377" t="s">
        <v>1275</v>
      </c>
      <c r="P1945" s="1722">
        <f t="shared" si="721"/>
        <v>48302000</v>
      </c>
      <c r="Q1945" s="1349"/>
      <c r="R1945" s="1349"/>
      <c r="S1945" s="1349"/>
      <c r="T1945" s="1414"/>
      <c r="U1945" s="746">
        <v>5</v>
      </c>
      <c r="V1945" s="1281"/>
      <c r="W1945" s="828"/>
      <c r="X1945" s="828"/>
      <c r="Y1945" s="828"/>
      <c r="Z1945" s="1281">
        <f t="shared" si="722"/>
        <v>1</v>
      </c>
      <c r="AA1945" s="829">
        <f>P1945/U1945</f>
        <v>9660400</v>
      </c>
      <c r="AB1945" s="829">
        <f t="shared" ref="AB1945:AB2007" si="723">Z1945*AA1945</f>
        <v>9660400</v>
      </c>
      <c r="AC1945" s="829">
        <f>P1945-AB1945</f>
        <v>38641600</v>
      </c>
      <c r="AD1945" s="830" t="b">
        <f t="shared" si="718"/>
        <v>1</v>
      </c>
      <c r="AE1945" s="738"/>
      <c r="AF1945" s="738"/>
    </row>
    <row r="1946" spans="1:32" ht="15" customHeight="1">
      <c r="A1946" s="1570" t="s">
        <v>1375</v>
      </c>
      <c r="B1946" s="1272"/>
      <c r="C1946" s="1361"/>
      <c r="D1946" s="1274"/>
      <c r="E1946" s="1274"/>
      <c r="F1946" s="1349"/>
      <c r="G1946" s="1349"/>
      <c r="H1946" s="1349"/>
      <c r="I1946" s="1349"/>
      <c r="J1946" s="1274"/>
      <c r="K1946" s="1362"/>
      <c r="L1946" s="1276"/>
      <c r="M1946" s="1284"/>
      <c r="N1946" s="1349"/>
      <c r="O1946" s="1377"/>
      <c r="P1946" s="1722">
        <f t="shared" si="721"/>
        <v>0</v>
      </c>
      <c r="Q1946" s="1349"/>
      <c r="R1946" s="1349"/>
      <c r="S1946" s="1349"/>
      <c r="T1946" s="1414"/>
      <c r="U1946" s="746"/>
      <c r="V1946" s="1281"/>
      <c r="W1946" s="828"/>
      <c r="X1946" s="828"/>
      <c r="Y1946" s="828"/>
      <c r="Z1946" s="1281"/>
      <c r="AA1946" s="829"/>
      <c r="AB1946" s="829"/>
      <c r="AC1946" s="829"/>
      <c r="AD1946" s="830" t="b">
        <f t="shared" ref="AD1946:AD2009" si="724">AB1946+AC1946=P1946</f>
        <v>1</v>
      </c>
      <c r="AE1946" s="738"/>
      <c r="AF1946" s="738"/>
    </row>
    <row r="1947" spans="1:32" ht="15" customHeight="1">
      <c r="A1947" s="1570" t="s">
        <v>1375</v>
      </c>
      <c r="B1947" s="1272">
        <v>328</v>
      </c>
      <c r="C1947" s="1361" t="s">
        <v>1631</v>
      </c>
      <c r="D1947" s="1274">
        <v>208010399</v>
      </c>
      <c r="E1947" s="1274"/>
      <c r="F1947" s="1349" t="s">
        <v>396</v>
      </c>
      <c r="G1947" s="1349" t="s">
        <v>1632</v>
      </c>
      <c r="H1947" s="1349">
        <v>23861</v>
      </c>
      <c r="I1947" s="1349" t="s">
        <v>595</v>
      </c>
      <c r="J1947" s="1274" t="s">
        <v>211</v>
      </c>
      <c r="K1947" s="1362">
        <v>1</v>
      </c>
      <c r="L1947" s="1276" t="s">
        <v>207</v>
      </c>
      <c r="M1947" s="1284">
        <v>39848000</v>
      </c>
      <c r="N1947" s="1349">
        <v>2017</v>
      </c>
      <c r="O1947" s="1377" t="s">
        <v>1275</v>
      </c>
      <c r="P1947" s="1722">
        <f t="shared" si="721"/>
        <v>39848000</v>
      </c>
      <c r="Q1947" s="1349" t="s">
        <v>99</v>
      </c>
      <c r="R1947" s="1349"/>
      <c r="S1947" s="1349"/>
      <c r="T1947" s="1414"/>
      <c r="U1947" s="746">
        <v>5</v>
      </c>
      <c r="V1947" s="1281"/>
      <c r="W1947" s="828"/>
      <c r="X1947" s="828"/>
      <c r="Y1947" s="828"/>
      <c r="Z1947" s="1281">
        <f t="shared" si="722"/>
        <v>1</v>
      </c>
      <c r="AA1947" s="829">
        <f>P1947/U1947</f>
        <v>7969600</v>
      </c>
      <c r="AB1947" s="829">
        <f t="shared" si="723"/>
        <v>7969600</v>
      </c>
      <c r="AC1947" s="829">
        <f>P1947-AB1947</f>
        <v>31878400</v>
      </c>
      <c r="AD1947" s="830" t="b">
        <f t="shared" si="724"/>
        <v>1</v>
      </c>
      <c r="AE1947" s="738"/>
      <c r="AF1947" s="738"/>
    </row>
    <row r="1948" spans="1:32" ht="15" customHeight="1">
      <c r="A1948" s="1570" t="s">
        <v>1375</v>
      </c>
      <c r="B1948" s="1272"/>
      <c r="C1948" s="1361" t="s">
        <v>1631</v>
      </c>
      <c r="D1948" s="1274">
        <v>208010399</v>
      </c>
      <c r="E1948" s="1274"/>
      <c r="F1948" s="1349" t="s">
        <v>396</v>
      </c>
      <c r="G1948" s="1349" t="s">
        <v>1632</v>
      </c>
      <c r="H1948" s="1349">
        <v>23861</v>
      </c>
      <c r="I1948" s="1349" t="s">
        <v>595</v>
      </c>
      <c r="J1948" s="1274" t="s">
        <v>211</v>
      </c>
      <c r="K1948" s="1362">
        <v>1</v>
      </c>
      <c r="L1948" s="1276" t="s">
        <v>207</v>
      </c>
      <c r="M1948" s="1284">
        <v>39848000</v>
      </c>
      <c r="N1948" s="1349">
        <v>2017</v>
      </c>
      <c r="O1948" s="1377" t="s">
        <v>1275</v>
      </c>
      <c r="P1948" s="1722">
        <f t="shared" si="721"/>
        <v>39848000</v>
      </c>
      <c r="Q1948" s="1349"/>
      <c r="R1948" s="1349"/>
      <c r="S1948" s="1349"/>
      <c r="T1948" s="1414"/>
      <c r="U1948" s="746">
        <v>5</v>
      </c>
      <c r="V1948" s="1281"/>
      <c r="W1948" s="828"/>
      <c r="X1948" s="828"/>
      <c r="Y1948" s="828"/>
      <c r="Z1948" s="1281">
        <f t="shared" si="722"/>
        <v>1</v>
      </c>
      <c r="AA1948" s="829">
        <f>P1948/U1948</f>
        <v>7969600</v>
      </c>
      <c r="AB1948" s="829">
        <f t="shared" si="723"/>
        <v>7969600</v>
      </c>
      <c r="AC1948" s="829">
        <f>P1948-AB1948</f>
        <v>31878400</v>
      </c>
      <c r="AD1948" s="830" t="b">
        <f t="shared" si="724"/>
        <v>1</v>
      </c>
      <c r="AE1948" s="738"/>
      <c r="AF1948" s="738"/>
    </row>
    <row r="1949" spans="1:32" ht="15" customHeight="1">
      <c r="A1949" s="1570" t="s">
        <v>1375</v>
      </c>
      <c r="B1949" s="1272"/>
      <c r="C1949" s="1361"/>
      <c r="D1949" s="1274"/>
      <c r="E1949" s="1274"/>
      <c r="F1949" s="1349"/>
      <c r="G1949" s="1349"/>
      <c r="H1949" s="1349"/>
      <c r="I1949" s="1349"/>
      <c r="J1949" s="1274"/>
      <c r="K1949" s="1362"/>
      <c r="L1949" s="1276"/>
      <c r="M1949" s="1284"/>
      <c r="N1949" s="1349"/>
      <c r="O1949" s="1377"/>
      <c r="P1949" s="1722">
        <f t="shared" si="721"/>
        <v>0</v>
      </c>
      <c r="Q1949" s="1349"/>
      <c r="R1949" s="1349"/>
      <c r="S1949" s="1349"/>
      <c r="T1949" s="1414"/>
      <c r="U1949" s="746"/>
      <c r="V1949" s="1281"/>
      <c r="W1949" s="828"/>
      <c r="X1949" s="828"/>
      <c r="Y1949" s="828"/>
      <c r="Z1949" s="1281"/>
      <c r="AA1949" s="829"/>
      <c r="AB1949" s="829"/>
      <c r="AC1949" s="829"/>
      <c r="AD1949" s="830" t="b">
        <f t="shared" si="724"/>
        <v>1</v>
      </c>
      <c r="AE1949" s="738"/>
      <c r="AF1949" s="738"/>
    </row>
    <row r="1950" spans="1:32" ht="15" customHeight="1">
      <c r="A1950" s="1570" t="s">
        <v>1375</v>
      </c>
      <c r="B1950" s="1272">
        <v>329</v>
      </c>
      <c r="C1950" s="1361" t="s">
        <v>1633</v>
      </c>
      <c r="D1950" s="1274">
        <v>208010400</v>
      </c>
      <c r="E1950" s="1274"/>
      <c r="F1950" s="1349" t="s">
        <v>396</v>
      </c>
      <c r="G1950" s="1349" t="s">
        <v>1469</v>
      </c>
      <c r="H1950" s="1349" t="s">
        <v>1521</v>
      </c>
      <c r="I1950" s="1349" t="s">
        <v>595</v>
      </c>
      <c r="J1950" s="1274" t="s">
        <v>211</v>
      </c>
      <c r="K1950" s="1362">
        <v>1</v>
      </c>
      <c r="L1950" s="1276" t="s">
        <v>207</v>
      </c>
      <c r="M1950" s="1284">
        <v>127247000</v>
      </c>
      <c r="N1950" s="1349">
        <v>2017</v>
      </c>
      <c r="O1950" s="1377" t="s">
        <v>1275</v>
      </c>
      <c r="P1950" s="1722">
        <f t="shared" si="721"/>
        <v>127247000</v>
      </c>
      <c r="Q1950" s="1349" t="s">
        <v>99</v>
      </c>
      <c r="R1950" s="1349"/>
      <c r="S1950" s="1349"/>
      <c r="T1950" s="1414"/>
      <c r="U1950" s="746">
        <v>5</v>
      </c>
      <c r="V1950" s="1281"/>
      <c r="W1950" s="828"/>
      <c r="X1950" s="828"/>
      <c r="Y1950" s="828"/>
      <c r="Z1950" s="1281">
        <f t="shared" si="722"/>
        <v>1</v>
      </c>
      <c r="AA1950" s="829">
        <f>P1950/U1950</f>
        <v>25449400</v>
      </c>
      <c r="AB1950" s="829">
        <f t="shared" si="723"/>
        <v>25449400</v>
      </c>
      <c r="AC1950" s="829">
        <f>P1950-AB1950</f>
        <v>101797600</v>
      </c>
      <c r="AD1950" s="830" t="b">
        <f t="shared" si="724"/>
        <v>1</v>
      </c>
      <c r="AE1950" s="738"/>
      <c r="AF1950" s="738"/>
    </row>
    <row r="1951" spans="1:32" ht="15" customHeight="1">
      <c r="A1951" s="1570" t="s">
        <v>1375</v>
      </c>
      <c r="B1951" s="1272"/>
      <c r="C1951" s="1361" t="s">
        <v>1633</v>
      </c>
      <c r="D1951" s="1274">
        <v>208010400</v>
      </c>
      <c r="E1951" s="1274"/>
      <c r="F1951" s="1349" t="s">
        <v>396</v>
      </c>
      <c r="G1951" s="1349" t="s">
        <v>1469</v>
      </c>
      <c r="H1951" s="1349" t="s">
        <v>1521</v>
      </c>
      <c r="I1951" s="1349" t="s">
        <v>595</v>
      </c>
      <c r="J1951" s="1274" t="s">
        <v>211</v>
      </c>
      <c r="K1951" s="1362">
        <v>1</v>
      </c>
      <c r="L1951" s="1276" t="s">
        <v>207</v>
      </c>
      <c r="M1951" s="1284">
        <v>127247000</v>
      </c>
      <c r="N1951" s="1349">
        <v>2017</v>
      </c>
      <c r="O1951" s="1377" t="s">
        <v>1275</v>
      </c>
      <c r="P1951" s="1722">
        <f t="shared" si="721"/>
        <v>127247000</v>
      </c>
      <c r="Q1951" s="1349"/>
      <c r="R1951" s="1349"/>
      <c r="S1951" s="1349"/>
      <c r="T1951" s="1414"/>
      <c r="U1951" s="746">
        <v>5</v>
      </c>
      <c r="V1951" s="1281"/>
      <c r="W1951" s="828"/>
      <c r="X1951" s="828"/>
      <c r="Y1951" s="828"/>
      <c r="Z1951" s="1281">
        <f t="shared" si="722"/>
        <v>1</v>
      </c>
      <c r="AA1951" s="829">
        <f>P1951/U1951</f>
        <v>25449400</v>
      </c>
      <c r="AB1951" s="829">
        <f t="shared" si="723"/>
        <v>25449400</v>
      </c>
      <c r="AC1951" s="829">
        <f>P1951-AB1951</f>
        <v>101797600</v>
      </c>
      <c r="AD1951" s="830" t="b">
        <f t="shared" si="724"/>
        <v>1</v>
      </c>
      <c r="AE1951" s="738"/>
      <c r="AF1951" s="738"/>
    </row>
    <row r="1952" spans="1:32" ht="15" customHeight="1">
      <c r="A1952" s="1570" t="s">
        <v>1375</v>
      </c>
      <c r="B1952" s="1272"/>
      <c r="C1952" s="1361"/>
      <c r="D1952" s="1274"/>
      <c r="E1952" s="1274"/>
      <c r="F1952" s="1349"/>
      <c r="G1952" s="1349"/>
      <c r="H1952" s="1349"/>
      <c r="I1952" s="1349"/>
      <c r="J1952" s="1274"/>
      <c r="K1952" s="1362"/>
      <c r="L1952" s="1276"/>
      <c r="M1952" s="1284"/>
      <c r="N1952" s="1349"/>
      <c r="O1952" s="1377"/>
      <c r="P1952" s="1722">
        <f t="shared" si="721"/>
        <v>0</v>
      </c>
      <c r="Q1952" s="1349"/>
      <c r="R1952" s="1349"/>
      <c r="S1952" s="1349"/>
      <c r="T1952" s="1414"/>
      <c r="U1952" s="746"/>
      <c r="V1952" s="1281"/>
      <c r="W1952" s="828"/>
      <c r="X1952" s="828"/>
      <c r="Y1952" s="828"/>
      <c r="Z1952" s="1281"/>
      <c r="AA1952" s="829"/>
      <c r="AB1952" s="829"/>
      <c r="AC1952" s="829"/>
      <c r="AD1952" s="830" t="b">
        <f t="shared" si="724"/>
        <v>1</v>
      </c>
      <c r="AE1952" s="738"/>
      <c r="AF1952" s="738"/>
    </row>
    <row r="1953" spans="1:32" ht="15" customHeight="1">
      <c r="A1953" s="1570" t="s">
        <v>1375</v>
      </c>
      <c r="B1953" s="1272">
        <v>330</v>
      </c>
      <c r="C1953" s="1361" t="s">
        <v>1634</v>
      </c>
      <c r="D1953" s="1274">
        <v>208010401</v>
      </c>
      <c r="E1953" s="1274"/>
      <c r="F1953" s="1349" t="s">
        <v>301</v>
      </c>
      <c r="G1953" s="1349" t="s">
        <v>1635</v>
      </c>
      <c r="H1953" s="1349" t="s">
        <v>1636</v>
      </c>
      <c r="I1953" s="1349" t="s">
        <v>595</v>
      </c>
      <c r="J1953" s="1274" t="s">
        <v>211</v>
      </c>
      <c r="K1953" s="1362">
        <v>1</v>
      </c>
      <c r="L1953" s="1276" t="s">
        <v>207</v>
      </c>
      <c r="M1953" s="1284">
        <v>221885000</v>
      </c>
      <c r="N1953" s="1349">
        <v>2017</v>
      </c>
      <c r="O1953" s="1377" t="s">
        <v>1275</v>
      </c>
      <c r="P1953" s="1722">
        <f t="shared" si="721"/>
        <v>221885000</v>
      </c>
      <c r="Q1953" s="1349" t="s">
        <v>99</v>
      </c>
      <c r="R1953" s="1349"/>
      <c r="S1953" s="1349"/>
      <c r="T1953" s="1414"/>
      <c r="U1953" s="746">
        <v>5</v>
      </c>
      <c r="V1953" s="1281"/>
      <c r="W1953" s="828"/>
      <c r="X1953" s="828"/>
      <c r="Y1953" s="828"/>
      <c r="Z1953" s="1281">
        <f t="shared" si="722"/>
        <v>1</v>
      </c>
      <c r="AA1953" s="829">
        <f>P1953/U1953</f>
        <v>44377000</v>
      </c>
      <c r="AB1953" s="829">
        <f t="shared" si="723"/>
        <v>44377000</v>
      </c>
      <c r="AC1953" s="829">
        <f>P1953-AB1953</f>
        <v>177508000</v>
      </c>
      <c r="AD1953" s="830" t="b">
        <f t="shared" si="724"/>
        <v>1</v>
      </c>
      <c r="AE1953" s="738"/>
      <c r="AF1953" s="738"/>
    </row>
    <row r="1954" spans="1:32" ht="15" customHeight="1">
      <c r="A1954" s="1570" t="s">
        <v>1375</v>
      </c>
      <c r="B1954" s="1272"/>
      <c r="C1954" s="1361"/>
      <c r="D1954" s="1274"/>
      <c r="E1954" s="1274"/>
      <c r="F1954" s="1349"/>
      <c r="G1954" s="1349"/>
      <c r="H1954" s="1349"/>
      <c r="I1954" s="1349"/>
      <c r="J1954" s="1274"/>
      <c r="K1954" s="1362"/>
      <c r="L1954" s="1276"/>
      <c r="M1954" s="1284"/>
      <c r="N1954" s="1349"/>
      <c r="O1954" s="1377"/>
      <c r="P1954" s="1722">
        <f t="shared" si="721"/>
        <v>0</v>
      </c>
      <c r="Q1954" s="1349"/>
      <c r="R1954" s="1349"/>
      <c r="S1954" s="1349"/>
      <c r="T1954" s="1414"/>
      <c r="U1954" s="746"/>
      <c r="V1954" s="1281"/>
      <c r="W1954" s="828"/>
      <c r="X1954" s="828"/>
      <c r="Y1954" s="828"/>
      <c r="Z1954" s="1281"/>
      <c r="AA1954" s="829"/>
      <c r="AB1954" s="829"/>
      <c r="AC1954" s="829"/>
      <c r="AD1954" s="830" t="b">
        <f t="shared" si="724"/>
        <v>1</v>
      </c>
      <c r="AE1954" s="738"/>
      <c r="AF1954" s="738"/>
    </row>
    <row r="1955" spans="1:32" ht="15" customHeight="1">
      <c r="A1955" s="1570" t="s">
        <v>1375</v>
      </c>
      <c r="B1955" s="1272">
        <v>331</v>
      </c>
      <c r="C1955" s="1361" t="s">
        <v>1637</v>
      </c>
      <c r="D1955" s="1274">
        <v>208010402</v>
      </c>
      <c r="E1955" s="1274"/>
      <c r="F1955" s="1349" t="s">
        <v>396</v>
      </c>
      <c r="G1955" s="1349" t="s">
        <v>1469</v>
      </c>
      <c r="H1955" s="1349" t="s">
        <v>1521</v>
      </c>
      <c r="I1955" s="1349" t="s">
        <v>595</v>
      </c>
      <c r="J1955" s="1274" t="s">
        <v>211</v>
      </c>
      <c r="K1955" s="1362">
        <v>1</v>
      </c>
      <c r="L1955" s="1276" t="s">
        <v>207</v>
      </c>
      <c r="M1955" s="1284">
        <v>72815000</v>
      </c>
      <c r="N1955" s="1349">
        <v>2017</v>
      </c>
      <c r="O1955" s="1377" t="s">
        <v>1275</v>
      </c>
      <c r="P1955" s="1722">
        <f t="shared" si="721"/>
        <v>72815000</v>
      </c>
      <c r="Q1955" s="1349" t="s">
        <v>99</v>
      </c>
      <c r="R1955" s="1349"/>
      <c r="S1955" s="1349"/>
      <c r="T1955" s="1414"/>
      <c r="U1955" s="746">
        <v>5</v>
      </c>
      <c r="V1955" s="1281"/>
      <c r="W1955" s="828"/>
      <c r="X1955" s="828"/>
      <c r="Y1955" s="828"/>
      <c r="Z1955" s="1281">
        <f t="shared" si="722"/>
        <v>1</v>
      </c>
      <c r="AA1955" s="829">
        <f>P1955/U1955</f>
        <v>14563000</v>
      </c>
      <c r="AB1955" s="829">
        <f t="shared" si="723"/>
        <v>14563000</v>
      </c>
      <c r="AC1955" s="829">
        <f>P1955-AB1955</f>
        <v>58252000</v>
      </c>
      <c r="AD1955" s="830" t="b">
        <f t="shared" si="724"/>
        <v>1</v>
      </c>
      <c r="AE1955" s="738"/>
      <c r="AF1955" s="738"/>
    </row>
    <row r="1956" spans="1:32" ht="15" customHeight="1">
      <c r="A1956" s="1570" t="s">
        <v>1375</v>
      </c>
      <c r="B1956" s="1272"/>
      <c r="C1956" s="1361" t="s">
        <v>1637</v>
      </c>
      <c r="D1956" s="1274">
        <v>208010402</v>
      </c>
      <c r="E1956" s="1274"/>
      <c r="F1956" s="1349" t="s">
        <v>396</v>
      </c>
      <c r="G1956" s="1349" t="s">
        <v>1469</v>
      </c>
      <c r="H1956" s="1349" t="s">
        <v>1521</v>
      </c>
      <c r="I1956" s="1349" t="s">
        <v>595</v>
      </c>
      <c r="J1956" s="1274" t="s">
        <v>211</v>
      </c>
      <c r="K1956" s="1362">
        <v>1</v>
      </c>
      <c r="L1956" s="1276" t="s">
        <v>207</v>
      </c>
      <c r="M1956" s="1284">
        <v>72815000</v>
      </c>
      <c r="N1956" s="1349">
        <v>2017</v>
      </c>
      <c r="O1956" s="1377" t="s">
        <v>1275</v>
      </c>
      <c r="P1956" s="1722">
        <f t="shared" si="721"/>
        <v>72815000</v>
      </c>
      <c r="Q1956" s="1349"/>
      <c r="R1956" s="1349"/>
      <c r="S1956" s="1349"/>
      <c r="T1956" s="1414"/>
      <c r="U1956" s="746">
        <v>5</v>
      </c>
      <c r="V1956" s="1281"/>
      <c r="W1956" s="828"/>
      <c r="X1956" s="828"/>
      <c r="Y1956" s="828"/>
      <c r="Z1956" s="1281">
        <f t="shared" si="722"/>
        <v>1</v>
      </c>
      <c r="AA1956" s="829">
        <f>P1956/U1956</f>
        <v>14563000</v>
      </c>
      <c r="AB1956" s="829">
        <f t="shared" si="723"/>
        <v>14563000</v>
      </c>
      <c r="AC1956" s="829">
        <f>P1956-AB1956</f>
        <v>58252000</v>
      </c>
      <c r="AD1956" s="830" t="b">
        <f t="shared" si="724"/>
        <v>1</v>
      </c>
      <c r="AE1956" s="738"/>
      <c r="AF1956" s="738"/>
    </row>
    <row r="1957" spans="1:32" ht="15" customHeight="1">
      <c r="A1957" s="1570" t="s">
        <v>1375</v>
      </c>
      <c r="B1957" s="1272"/>
      <c r="C1957" s="1361"/>
      <c r="D1957" s="1274"/>
      <c r="E1957" s="1274"/>
      <c r="F1957" s="1349"/>
      <c r="G1957" s="1349"/>
      <c r="H1957" s="1349"/>
      <c r="I1957" s="1349"/>
      <c r="J1957" s="1274"/>
      <c r="K1957" s="1362"/>
      <c r="L1957" s="1276"/>
      <c r="M1957" s="1284"/>
      <c r="N1957" s="1349"/>
      <c r="O1957" s="1377"/>
      <c r="P1957" s="1722">
        <f t="shared" si="721"/>
        <v>0</v>
      </c>
      <c r="Q1957" s="1349"/>
      <c r="R1957" s="1349"/>
      <c r="S1957" s="1349"/>
      <c r="T1957" s="1414"/>
      <c r="U1957" s="746"/>
      <c r="V1957" s="1281"/>
      <c r="W1957" s="828"/>
      <c r="X1957" s="828"/>
      <c r="Y1957" s="828"/>
      <c r="Z1957" s="1281"/>
      <c r="AA1957" s="829"/>
      <c r="AB1957" s="829"/>
      <c r="AC1957" s="829"/>
      <c r="AD1957" s="830" t="b">
        <f t="shared" si="724"/>
        <v>1</v>
      </c>
      <c r="AE1957" s="738"/>
      <c r="AF1957" s="738"/>
    </row>
    <row r="1958" spans="1:32" ht="15" customHeight="1">
      <c r="A1958" s="1570" t="s">
        <v>1375</v>
      </c>
      <c r="B1958" s="1272">
        <v>332</v>
      </c>
      <c r="C1958" s="1361" t="s">
        <v>1638</v>
      </c>
      <c r="D1958" s="1274">
        <v>208010403</v>
      </c>
      <c r="E1958" s="1274"/>
      <c r="F1958" s="1349" t="s">
        <v>301</v>
      </c>
      <c r="G1958" s="1349" t="s">
        <v>1523</v>
      </c>
      <c r="H1958" s="1349" t="s">
        <v>1639</v>
      </c>
      <c r="I1958" s="1349" t="s">
        <v>595</v>
      </c>
      <c r="J1958" s="1274" t="s">
        <v>211</v>
      </c>
      <c r="K1958" s="1362">
        <v>1</v>
      </c>
      <c r="L1958" s="1276" t="s">
        <v>207</v>
      </c>
      <c r="M1958" s="1284">
        <v>150942000</v>
      </c>
      <c r="N1958" s="1349">
        <v>2017</v>
      </c>
      <c r="O1958" s="1377" t="s">
        <v>1275</v>
      </c>
      <c r="P1958" s="1722">
        <f t="shared" si="721"/>
        <v>150942000</v>
      </c>
      <c r="Q1958" s="1349" t="s">
        <v>99</v>
      </c>
      <c r="R1958" s="1349"/>
      <c r="S1958" s="1349"/>
      <c r="T1958" s="1414"/>
      <c r="U1958" s="746">
        <v>5</v>
      </c>
      <c r="V1958" s="1281"/>
      <c r="W1958" s="828"/>
      <c r="X1958" s="828"/>
      <c r="Y1958" s="828"/>
      <c r="Z1958" s="1281">
        <f t="shared" si="722"/>
        <v>1</v>
      </c>
      <c r="AA1958" s="829">
        <f>P1958/U1958</f>
        <v>30188400</v>
      </c>
      <c r="AB1958" s="829">
        <f t="shared" si="723"/>
        <v>30188400</v>
      </c>
      <c r="AC1958" s="829">
        <f>P1958-AB1958</f>
        <v>120753600</v>
      </c>
      <c r="AD1958" s="830" t="b">
        <f t="shared" si="724"/>
        <v>1</v>
      </c>
      <c r="AE1958" s="738"/>
      <c r="AF1958" s="738"/>
    </row>
    <row r="1959" spans="1:32" ht="15" customHeight="1">
      <c r="A1959" s="1570" t="s">
        <v>1375</v>
      </c>
      <c r="B1959" s="1272"/>
      <c r="C1959" s="1361"/>
      <c r="D1959" s="1274"/>
      <c r="E1959" s="1274"/>
      <c r="F1959" s="1349"/>
      <c r="G1959" s="1349"/>
      <c r="H1959" s="1349"/>
      <c r="I1959" s="1349"/>
      <c r="J1959" s="1274"/>
      <c r="K1959" s="1362"/>
      <c r="L1959" s="1276"/>
      <c r="M1959" s="1284"/>
      <c r="N1959" s="1349"/>
      <c r="O1959" s="1377"/>
      <c r="P1959" s="1722">
        <f t="shared" si="721"/>
        <v>0</v>
      </c>
      <c r="Q1959" s="1349"/>
      <c r="R1959" s="1349"/>
      <c r="S1959" s="1349"/>
      <c r="T1959" s="1414"/>
      <c r="U1959" s="746"/>
      <c r="V1959" s="1281"/>
      <c r="W1959" s="828"/>
      <c r="X1959" s="828"/>
      <c r="Y1959" s="828"/>
      <c r="Z1959" s="1281"/>
      <c r="AA1959" s="829"/>
      <c r="AB1959" s="829"/>
      <c r="AC1959" s="829"/>
      <c r="AD1959" s="830" t="b">
        <f t="shared" si="724"/>
        <v>1</v>
      </c>
      <c r="AE1959" s="738"/>
      <c r="AF1959" s="738"/>
    </row>
    <row r="1960" spans="1:32" ht="15" customHeight="1">
      <c r="A1960" s="1570" t="s">
        <v>1375</v>
      </c>
      <c r="B1960" s="1272">
        <v>333</v>
      </c>
      <c r="C1960" s="1361" t="s">
        <v>1640</v>
      </c>
      <c r="D1960" s="1274">
        <v>208010404</v>
      </c>
      <c r="E1960" s="1274"/>
      <c r="F1960" s="1349" t="s">
        <v>396</v>
      </c>
      <c r="G1960" s="1349" t="s">
        <v>1427</v>
      </c>
      <c r="H1960" s="1349" t="s">
        <v>212</v>
      </c>
      <c r="I1960" s="1349" t="s">
        <v>595</v>
      </c>
      <c r="J1960" s="1274" t="s">
        <v>211</v>
      </c>
      <c r="K1960" s="1362">
        <v>1</v>
      </c>
      <c r="L1960" s="1276" t="s">
        <v>207</v>
      </c>
      <c r="M1960" s="1284">
        <v>724000</v>
      </c>
      <c r="N1960" s="1349">
        <v>2017</v>
      </c>
      <c r="O1960" s="1377" t="s">
        <v>1275</v>
      </c>
      <c r="P1960" s="1722">
        <f t="shared" si="721"/>
        <v>724000</v>
      </c>
      <c r="Q1960" s="1349" t="s">
        <v>99</v>
      </c>
      <c r="R1960" s="1349"/>
      <c r="S1960" s="1349"/>
      <c r="T1960" s="1414"/>
      <c r="U1960" s="746">
        <v>5</v>
      </c>
      <c r="V1960" s="1281"/>
      <c r="W1960" s="828"/>
      <c r="X1960" s="828"/>
      <c r="Y1960" s="828"/>
      <c r="Z1960" s="1281">
        <f t="shared" si="722"/>
        <v>1</v>
      </c>
      <c r="AA1960" s="829">
        <f>P1960/U1960</f>
        <v>144800</v>
      </c>
      <c r="AB1960" s="829">
        <f t="shared" si="723"/>
        <v>144800</v>
      </c>
      <c r="AC1960" s="829">
        <f>P1960-AB1960</f>
        <v>579200</v>
      </c>
      <c r="AD1960" s="830" t="b">
        <f t="shared" si="724"/>
        <v>1</v>
      </c>
      <c r="AE1960" s="738"/>
      <c r="AF1960" s="738"/>
    </row>
    <row r="1961" spans="1:32" ht="15" customHeight="1">
      <c r="A1961" s="1570" t="s">
        <v>1375</v>
      </c>
      <c r="B1961" s="1272"/>
      <c r="C1961" s="1361" t="s">
        <v>1640</v>
      </c>
      <c r="D1961" s="1274">
        <v>208010404</v>
      </c>
      <c r="E1961" s="1274"/>
      <c r="F1961" s="1425" t="s">
        <v>396</v>
      </c>
      <c r="G1961" s="1425" t="s">
        <v>1427</v>
      </c>
      <c r="H1961" s="1425" t="s">
        <v>212</v>
      </c>
      <c r="I1961" s="1425" t="s">
        <v>595</v>
      </c>
      <c r="J1961" s="1274" t="s">
        <v>211</v>
      </c>
      <c r="K1961" s="1362">
        <v>1</v>
      </c>
      <c r="L1961" s="1276" t="s">
        <v>207</v>
      </c>
      <c r="M1961" s="1284">
        <v>724000</v>
      </c>
      <c r="N1961" s="1529">
        <v>2017</v>
      </c>
      <c r="O1961" s="1377"/>
      <c r="P1961" s="1722">
        <f t="shared" si="721"/>
        <v>724000</v>
      </c>
      <c r="Q1961" s="1349"/>
      <c r="R1961" s="1349"/>
      <c r="S1961" s="1349"/>
      <c r="T1961" s="1414"/>
      <c r="U1961" s="746">
        <v>5</v>
      </c>
      <c r="V1961" s="1281"/>
      <c r="W1961" s="828"/>
      <c r="X1961" s="828"/>
      <c r="Y1961" s="828"/>
      <c r="Z1961" s="1281">
        <f t="shared" si="722"/>
        <v>1</v>
      </c>
      <c r="AA1961" s="829">
        <f>P1961/U1961</f>
        <v>144800</v>
      </c>
      <c r="AB1961" s="829">
        <f t="shared" si="723"/>
        <v>144800</v>
      </c>
      <c r="AC1961" s="829">
        <f>P1961-AB1961</f>
        <v>579200</v>
      </c>
      <c r="AD1961" s="830" t="b">
        <f t="shared" si="724"/>
        <v>1</v>
      </c>
      <c r="AE1961" s="738"/>
      <c r="AF1961" s="738"/>
    </row>
    <row r="1962" spans="1:32" ht="15" customHeight="1">
      <c r="A1962" s="1570" t="s">
        <v>1375</v>
      </c>
      <c r="B1962" s="1272"/>
      <c r="C1962" s="1361"/>
      <c r="D1962" s="1274"/>
      <c r="E1962" s="1274"/>
      <c r="F1962" s="1349"/>
      <c r="G1962" s="1349"/>
      <c r="H1962" s="1349"/>
      <c r="I1962" s="1349"/>
      <c r="J1962" s="1274"/>
      <c r="K1962" s="1362"/>
      <c r="L1962" s="1276"/>
      <c r="M1962" s="1284"/>
      <c r="N1962" s="1349"/>
      <c r="O1962" s="1377"/>
      <c r="P1962" s="1722">
        <f t="shared" si="721"/>
        <v>0</v>
      </c>
      <c r="Q1962" s="1349"/>
      <c r="R1962" s="1349"/>
      <c r="S1962" s="1349"/>
      <c r="T1962" s="1414"/>
      <c r="U1962" s="746"/>
      <c r="V1962" s="1281"/>
      <c r="W1962" s="828"/>
      <c r="X1962" s="828"/>
      <c r="Y1962" s="828"/>
      <c r="Z1962" s="1281"/>
      <c r="AA1962" s="829"/>
      <c r="AB1962" s="829"/>
      <c r="AC1962" s="829"/>
      <c r="AD1962" s="830" t="b">
        <f t="shared" si="724"/>
        <v>1</v>
      </c>
      <c r="AE1962" s="738"/>
      <c r="AF1962" s="738"/>
    </row>
    <row r="1963" spans="1:32" ht="15" customHeight="1">
      <c r="A1963" s="1570" t="s">
        <v>1375</v>
      </c>
      <c r="B1963" s="1272">
        <v>334</v>
      </c>
      <c r="C1963" s="1361" t="s">
        <v>1641</v>
      </c>
      <c r="D1963" s="1274">
        <v>208011073</v>
      </c>
      <c r="E1963" s="1274"/>
      <c r="F1963" s="1349" t="s">
        <v>1642</v>
      </c>
      <c r="G1963" s="1273" t="s">
        <v>1643</v>
      </c>
      <c r="H1963" s="1349" t="s">
        <v>212</v>
      </c>
      <c r="I1963" s="1349" t="s">
        <v>212</v>
      </c>
      <c r="J1963" s="1349" t="s">
        <v>211</v>
      </c>
      <c r="K1963" s="1274">
        <v>1</v>
      </c>
      <c r="L1963" s="1276" t="s">
        <v>207</v>
      </c>
      <c r="M1963" s="1385">
        <v>547000</v>
      </c>
      <c r="N1963" s="1274">
        <v>2017</v>
      </c>
      <c r="O1963" s="1274" t="s">
        <v>1275</v>
      </c>
      <c r="P1963" s="1722">
        <f t="shared" si="721"/>
        <v>547000</v>
      </c>
      <c r="Q1963" s="1349" t="s">
        <v>99</v>
      </c>
      <c r="R1963" s="1349"/>
      <c r="S1963" s="1349"/>
      <c r="T1963" s="1414"/>
      <c r="U1963" s="746">
        <v>5</v>
      </c>
      <c r="V1963" s="1281"/>
      <c r="W1963" s="828"/>
      <c r="X1963" s="828"/>
      <c r="Y1963" s="828"/>
      <c r="Z1963" s="1281">
        <f t="shared" si="722"/>
        <v>1</v>
      </c>
      <c r="AA1963" s="829">
        <f>P1963/U1963</f>
        <v>109400</v>
      </c>
      <c r="AB1963" s="829">
        <f t="shared" si="723"/>
        <v>109400</v>
      </c>
      <c r="AC1963" s="829">
        <f>P1963-AB1963</f>
        <v>437600</v>
      </c>
      <c r="AD1963" s="830" t="b">
        <f t="shared" si="724"/>
        <v>1</v>
      </c>
      <c r="AE1963" s="738"/>
      <c r="AF1963" s="738"/>
    </row>
    <row r="1964" spans="1:32" ht="15" customHeight="1">
      <c r="A1964" s="1570" t="s">
        <v>1375</v>
      </c>
      <c r="B1964" s="1272"/>
      <c r="C1964" s="1361" t="s">
        <v>1641</v>
      </c>
      <c r="D1964" s="1274">
        <v>208011073</v>
      </c>
      <c r="E1964" s="1274"/>
      <c r="F1964" s="1425" t="s">
        <v>1642</v>
      </c>
      <c r="G1964" s="1273" t="s">
        <v>1643</v>
      </c>
      <c r="H1964" s="1425" t="s">
        <v>212</v>
      </c>
      <c r="I1964" s="1425" t="s">
        <v>212</v>
      </c>
      <c r="J1964" s="1425" t="s">
        <v>211</v>
      </c>
      <c r="K1964" s="1274">
        <v>1</v>
      </c>
      <c r="L1964" s="1276" t="s">
        <v>207</v>
      </c>
      <c r="M1964" s="1385">
        <v>547000</v>
      </c>
      <c r="N1964" s="1274">
        <v>2017</v>
      </c>
      <c r="O1964" s="1274" t="s">
        <v>1275</v>
      </c>
      <c r="P1964" s="1722">
        <f t="shared" si="721"/>
        <v>547000</v>
      </c>
      <c r="Q1964" s="1349"/>
      <c r="R1964" s="1349"/>
      <c r="S1964" s="1349"/>
      <c r="T1964" s="1414"/>
      <c r="U1964" s="746">
        <v>5</v>
      </c>
      <c r="V1964" s="1281"/>
      <c r="W1964" s="828"/>
      <c r="X1964" s="828"/>
      <c r="Y1964" s="828"/>
      <c r="Z1964" s="1281">
        <f t="shared" si="722"/>
        <v>1</v>
      </c>
      <c r="AA1964" s="829">
        <f>P1964/U1964</f>
        <v>109400</v>
      </c>
      <c r="AB1964" s="829">
        <f t="shared" si="723"/>
        <v>109400</v>
      </c>
      <c r="AC1964" s="829">
        <f>P1964-AB1964</f>
        <v>437600</v>
      </c>
      <c r="AD1964" s="830" t="b">
        <f t="shared" si="724"/>
        <v>1</v>
      </c>
      <c r="AE1964" s="738"/>
      <c r="AF1964" s="738"/>
    </row>
    <row r="1965" spans="1:32" ht="15" customHeight="1">
      <c r="A1965" s="1570" t="s">
        <v>1375</v>
      </c>
      <c r="B1965" s="1272"/>
      <c r="C1965" s="1361" t="s">
        <v>1641</v>
      </c>
      <c r="D1965" s="1274">
        <v>208011073</v>
      </c>
      <c r="E1965" s="1274"/>
      <c r="F1965" s="1425" t="s">
        <v>1642</v>
      </c>
      <c r="G1965" s="1273" t="s">
        <v>1643</v>
      </c>
      <c r="H1965" s="1425" t="s">
        <v>212</v>
      </c>
      <c r="I1965" s="1425" t="s">
        <v>212</v>
      </c>
      <c r="J1965" s="1425" t="s">
        <v>211</v>
      </c>
      <c r="K1965" s="1274">
        <v>1</v>
      </c>
      <c r="L1965" s="1276" t="s">
        <v>207</v>
      </c>
      <c r="M1965" s="1385">
        <v>547000</v>
      </c>
      <c r="N1965" s="1274">
        <v>2017</v>
      </c>
      <c r="O1965" s="1274" t="s">
        <v>1275</v>
      </c>
      <c r="P1965" s="1722">
        <f t="shared" si="721"/>
        <v>547000</v>
      </c>
      <c r="Q1965" s="1349"/>
      <c r="R1965" s="1349"/>
      <c r="S1965" s="1349"/>
      <c r="T1965" s="1414"/>
      <c r="U1965" s="746">
        <v>5</v>
      </c>
      <c r="V1965" s="1281"/>
      <c r="W1965" s="828"/>
      <c r="X1965" s="828"/>
      <c r="Y1965" s="828"/>
      <c r="Z1965" s="1281">
        <f t="shared" si="722"/>
        <v>1</v>
      </c>
      <c r="AA1965" s="829">
        <f>P1965/U1965</f>
        <v>109400</v>
      </c>
      <c r="AB1965" s="829">
        <f t="shared" si="723"/>
        <v>109400</v>
      </c>
      <c r="AC1965" s="829">
        <f>P1965-AB1965</f>
        <v>437600</v>
      </c>
      <c r="AD1965" s="830" t="b">
        <f t="shared" si="724"/>
        <v>1</v>
      </c>
      <c r="AE1965" s="738"/>
      <c r="AF1965" s="738"/>
    </row>
    <row r="1966" spans="1:32" ht="15" customHeight="1">
      <c r="A1966" s="1570" t="s">
        <v>1375</v>
      </c>
      <c r="B1966" s="1272"/>
      <c r="C1966" s="1361"/>
      <c r="D1966" s="1274"/>
      <c r="E1966" s="1274"/>
      <c r="F1966" s="1349"/>
      <c r="G1966" s="1273"/>
      <c r="H1966" s="1349"/>
      <c r="I1966" s="1349"/>
      <c r="J1966" s="1349"/>
      <c r="K1966" s="1274"/>
      <c r="L1966" s="1276"/>
      <c r="M1966" s="1385"/>
      <c r="N1966" s="1274"/>
      <c r="O1966" s="1274"/>
      <c r="P1966" s="1722">
        <f t="shared" si="721"/>
        <v>0</v>
      </c>
      <c r="Q1966" s="1349"/>
      <c r="R1966" s="1349"/>
      <c r="S1966" s="1349"/>
      <c r="T1966" s="1414"/>
      <c r="U1966" s="746"/>
      <c r="V1966" s="1281"/>
      <c r="W1966" s="828"/>
      <c r="X1966" s="828"/>
      <c r="Y1966" s="828"/>
      <c r="Z1966" s="1281"/>
      <c r="AA1966" s="829"/>
      <c r="AB1966" s="829"/>
      <c r="AC1966" s="829"/>
      <c r="AD1966" s="830" t="b">
        <f t="shared" si="724"/>
        <v>1</v>
      </c>
      <c r="AE1966" s="738"/>
      <c r="AF1966" s="738"/>
    </row>
    <row r="1967" spans="1:32" ht="15" customHeight="1">
      <c r="A1967" s="1570" t="s">
        <v>1375</v>
      </c>
      <c r="B1967" s="1274"/>
      <c r="C1967" s="1386" t="s">
        <v>1644</v>
      </c>
      <c r="D1967" s="1274">
        <v>208011073</v>
      </c>
      <c r="E1967" s="1274"/>
      <c r="F1967" s="1349"/>
      <c r="G1967" s="1273"/>
      <c r="H1967" s="1425" t="s">
        <v>212</v>
      </c>
      <c r="I1967" s="1425" t="s">
        <v>212</v>
      </c>
      <c r="J1967" s="1425" t="s">
        <v>211</v>
      </c>
      <c r="K1967" s="1274">
        <v>1</v>
      </c>
      <c r="L1967" s="1276" t="s">
        <v>207</v>
      </c>
      <c r="M1967" s="1284">
        <v>14230000</v>
      </c>
      <c r="N1967" s="1274">
        <v>2017</v>
      </c>
      <c r="O1967" s="1274" t="s">
        <v>1275</v>
      </c>
      <c r="P1967" s="1722">
        <f t="shared" si="721"/>
        <v>14230000</v>
      </c>
      <c r="Q1967" s="1349"/>
      <c r="R1967" s="1349"/>
      <c r="S1967" s="1349"/>
      <c r="T1967" s="1414"/>
      <c r="U1967" s="746">
        <v>5</v>
      </c>
      <c r="V1967" s="1281"/>
      <c r="W1967" s="828"/>
      <c r="X1967" s="828"/>
      <c r="Y1967" s="828"/>
      <c r="Z1967" s="1281">
        <f t="shared" si="722"/>
        <v>1</v>
      </c>
      <c r="AA1967" s="829">
        <f t="shared" ref="AA1967:AA1972" si="725">P1967/U1967</f>
        <v>2846000</v>
      </c>
      <c r="AB1967" s="829">
        <f t="shared" si="723"/>
        <v>2846000</v>
      </c>
      <c r="AC1967" s="829">
        <f t="shared" ref="AC1967:AC1972" si="726">P1967-AB1967</f>
        <v>11384000</v>
      </c>
      <c r="AD1967" s="830" t="b">
        <f t="shared" si="724"/>
        <v>1</v>
      </c>
      <c r="AE1967" s="738"/>
      <c r="AF1967" s="738"/>
    </row>
    <row r="1968" spans="1:32" ht="15" customHeight="1">
      <c r="A1968" s="1570" t="s">
        <v>1375</v>
      </c>
      <c r="B1968" s="1274"/>
      <c r="C1968" s="1386" t="s">
        <v>1644</v>
      </c>
      <c r="D1968" s="1274">
        <v>208011073</v>
      </c>
      <c r="E1968" s="1274"/>
      <c r="F1968" s="1425"/>
      <c r="G1968" s="1273"/>
      <c r="H1968" s="1425" t="s">
        <v>212</v>
      </c>
      <c r="I1968" s="1425" t="s">
        <v>212</v>
      </c>
      <c r="J1968" s="1425" t="s">
        <v>211</v>
      </c>
      <c r="K1968" s="1274">
        <v>1</v>
      </c>
      <c r="L1968" s="1276" t="s">
        <v>207</v>
      </c>
      <c r="M1968" s="1284">
        <v>14230000</v>
      </c>
      <c r="N1968" s="1274">
        <v>2017</v>
      </c>
      <c r="O1968" s="1274" t="s">
        <v>1275</v>
      </c>
      <c r="P1968" s="1722">
        <f t="shared" si="721"/>
        <v>14230000</v>
      </c>
      <c r="Q1968" s="1425"/>
      <c r="R1968" s="1425"/>
      <c r="S1968" s="1425"/>
      <c r="T1968" s="1414"/>
      <c r="U1968" s="746">
        <v>5</v>
      </c>
      <c r="V1968" s="1281"/>
      <c r="W1968" s="828"/>
      <c r="X1968" s="828"/>
      <c r="Y1968" s="828"/>
      <c r="Z1968" s="1281">
        <f t="shared" si="722"/>
        <v>1</v>
      </c>
      <c r="AA1968" s="829">
        <f t="shared" si="725"/>
        <v>2846000</v>
      </c>
      <c r="AB1968" s="829">
        <f t="shared" si="723"/>
        <v>2846000</v>
      </c>
      <c r="AC1968" s="829">
        <f t="shared" si="726"/>
        <v>11384000</v>
      </c>
      <c r="AD1968" s="830" t="b">
        <f t="shared" si="724"/>
        <v>1</v>
      </c>
      <c r="AE1968" s="738"/>
      <c r="AF1968" s="738"/>
    </row>
    <row r="1969" spans="1:32" ht="15" customHeight="1">
      <c r="A1969" s="1570" t="s">
        <v>1375</v>
      </c>
      <c r="B1969" s="1274"/>
      <c r="C1969" s="1386" t="s">
        <v>1644</v>
      </c>
      <c r="D1969" s="1274">
        <v>208011073</v>
      </c>
      <c r="E1969" s="1274"/>
      <c r="F1969" s="1425"/>
      <c r="G1969" s="1273"/>
      <c r="H1969" s="1425" t="s">
        <v>212</v>
      </c>
      <c r="I1969" s="1425" t="s">
        <v>212</v>
      </c>
      <c r="J1969" s="1425" t="s">
        <v>211</v>
      </c>
      <c r="K1969" s="1274">
        <v>1</v>
      </c>
      <c r="L1969" s="1276" t="s">
        <v>207</v>
      </c>
      <c r="M1969" s="1284">
        <v>14230000</v>
      </c>
      <c r="N1969" s="1274">
        <v>2017</v>
      </c>
      <c r="O1969" s="1274" t="s">
        <v>1275</v>
      </c>
      <c r="P1969" s="1722">
        <f t="shared" si="721"/>
        <v>14230000</v>
      </c>
      <c r="Q1969" s="1425"/>
      <c r="R1969" s="1425"/>
      <c r="S1969" s="1425"/>
      <c r="T1969" s="1414"/>
      <c r="U1969" s="746">
        <v>5</v>
      </c>
      <c r="V1969" s="1281"/>
      <c r="W1969" s="828"/>
      <c r="X1969" s="828"/>
      <c r="Y1969" s="828"/>
      <c r="Z1969" s="1281">
        <f t="shared" si="722"/>
        <v>1</v>
      </c>
      <c r="AA1969" s="829">
        <f t="shared" si="725"/>
        <v>2846000</v>
      </c>
      <c r="AB1969" s="829">
        <f t="shared" si="723"/>
        <v>2846000</v>
      </c>
      <c r="AC1969" s="829">
        <f t="shared" si="726"/>
        <v>11384000</v>
      </c>
      <c r="AD1969" s="830" t="b">
        <f t="shared" si="724"/>
        <v>1</v>
      </c>
      <c r="AE1969" s="738"/>
      <c r="AF1969" s="738"/>
    </row>
    <row r="1970" spans="1:32" ht="15" customHeight="1">
      <c r="A1970" s="1570" t="s">
        <v>1375</v>
      </c>
      <c r="B1970" s="1274">
        <v>356</v>
      </c>
      <c r="C1970" s="1361" t="s">
        <v>1646</v>
      </c>
      <c r="D1970" s="1274">
        <v>208010268</v>
      </c>
      <c r="E1970" s="1274"/>
      <c r="F1970" s="1349" t="s">
        <v>1645</v>
      </c>
      <c r="G1970" s="1349" t="s">
        <v>709</v>
      </c>
      <c r="H1970" s="1349" t="s">
        <v>1647</v>
      </c>
      <c r="I1970" s="1349" t="s">
        <v>212</v>
      </c>
      <c r="J1970" s="1349" t="s">
        <v>211</v>
      </c>
      <c r="K1970" s="1274">
        <v>1</v>
      </c>
      <c r="L1970" s="1276" t="s">
        <v>207</v>
      </c>
      <c r="M1970" s="1284">
        <v>999000</v>
      </c>
      <c r="N1970" s="1274">
        <v>2017</v>
      </c>
      <c r="O1970" s="1274" t="s">
        <v>1275</v>
      </c>
      <c r="P1970" s="1722">
        <v>999000</v>
      </c>
      <c r="Q1970" s="1349" t="s">
        <v>99</v>
      </c>
      <c r="R1970" s="1349"/>
      <c r="S1970" s="1349"/>
      <c r="T1970" s="1414"/>
      <c r="U1970" s="746">
        <v>5</v>
      </c>
      <c r="V1970" s="1281"/>
      <c r="W1970" s="828"/>
      <c r="X1970" s="828"/>
      <c r="Y1970" s="828"/>
      <c r="Z1970" s="1281">
        <f t="shared" si="722"/>
        <v>1</v>
      </c>
      <c r="AA1970" s="829">
        <f t="shared" si="725"/>
        <v>199800</v>
      </c>
      <c r="AB1970" s="829">
        <f t="shared" si="723"/>
        <v>199800</v>
      </c>
      <c r="AC1970" s="829">
        <f t="shared" si="726"/>
        <v>799200</v>
      </c>
      <c r="AD1970" s="830" t="b">
        <f t="shared" si="724"/>
        <v>1</v>
      </c>
      <c r="AE1970" s="738"/>
      <c r="AF1970" s="738"/>
    </row>
    <row r="1971" spans="1:32" ht="15" customHeight="1">
      <c r="A1971" s="1570" t="s">
        <v>1375</v>
      </c>
      <c r="B1971" s="1274">
        <v>377</v>
      </c>
      <c r="C1971" s="1361" t="s">
        <v>1648</v>
      </c>
      <c r="D1971" s="1274">
        <v>208010233</v>
      </c>
      <c r="E1971" s="1274"/>
      <c r="F1971" s="1349" t="s">
        <v>1645</v>
      </c>
      <c r="G1971" s="1349" t="s">
        <v>709</v>
      </c>
      <c r="H1971" s="1349" t="s">
        <v>1649</v>
      </c>
      <c r="I1971" s="1349" t="s">
        <v>212</v>
      </c>
      <c r="J1971" s="1349" t="s">
        <v>211</v>
      </c>
      <c r="K1971" s="1274">
        <v>1</v>
      </c>
      <c r="L1971" s="1276" t="s">
        <v>207</v>
      </c>
      <c r="M1971" s="1284">
        <v>999000</v>
      </c>
      <c r="N1971" s="1274">
        <v>2017</v>
      </c>
      <c r="O1971" s="1274" t="s">
        <v>1275</v>
      </c>
      <c r="P1971" s="1722">
        <v>999000</v>
      </c>
      <c r="Q1971" s="1349" t="s">
        <v>99</v>
      </c>
      <c r="R1971" s="1349"/>
      <c r="S1971" s="1349"/>
      <c r="T1971" s="1414"/>
      <c r="U1971" s="746">
        <v>5</v>
      </c>
      <c r="V1971" s="1281"/>
      <c r="W1971" s="828"/>
      <c r="X1971" s="828"/>
      <c r="Y1971" s="828"/>
      <c r="Z1971" s="1281">
        <f t="shared" si="722"/>
        <v>1</v>
      </c>
      <c r="AA1971" s="829">
        <f t="shared" si="725"/>
        <v>199800</v>
      </c>
      <c r="AB1971" s="829">
        <f t="shared" si="723"/>
        <v>199800</v>
      </c>
      <c r="AC1971" s="829">
        <f t="shared" si="726"/>
        <v>799200</v>
      </c>
      <c r="AD1971" s="830" t="b">
        <f t="shared" si="724"/>
        <v>1</v>
      </c>
      <c r="AE1971" s="738"/>
      <c r="AF1971" s="738"/>
    </row>
    <row r="1972" spans="1:32" ht="15" customHeight="1">
      <c r="A1972" s="1570" t="s">
        <v>1375</v>
      </c>
      <c r="B1972" s="1274">
        <v>398</v>
      </c>
      <c r="C1972" s="1361" t="s">
        <v>1650</v>
      </c>
      <c r="D1972" s="1274">
        <v>208010234</v>
      </c>
      <c r="E1972" s="1274"/>
      <c r="F1972" s="1349" t="s">
        <v>1645</v>
      </c>
      <c r="G1972" s="1349" t="s">
        <v>709</v>
      </c>
      <c r="H1972" s="1349" t="s">
        <v>1647</v>
      </c>
      <c r="I1972" s="1349" t="s">
        <v>212</v>
      </c>
      <c r="J1972" s="1349" t="s">
        <v>211</v>
      </c>
      <c r="K1972" s="1274">
        <v>1</v>
      </c>
      <c r="L1972" s="1276" t="s">
        <v>207</v>
      </c>
      <c r="M1972" s="1284">
        <v>999000</v>
      </c>
      <c r="N1972" s="1274">
        <v>2017</v>
      </c>
      <c r="O1972" s="1274" t="s">
        <v>1275</v>
      </c>
      <c r="P1972" s="1722">
        <v>999000</v>
      </c>
      <c r="Q1972" s="1349" t="s">
        <v>99</v>
      </c>
      <c r="R1972" s="1349"/>
      <c r="S1972" s="1349"/>
      <c r="T1972" s="1414"/>
      <c r="U1972" s="746">
        <v>5</v>
      </c>
      <c r="V1972" s="1281"/>
      <c r="W1972" s="828"/>
      <c r="X1972" s="828"/>
      <c r="Y1972" s="828"/>
      <c r="Z1972" s="1281">
        <f t="shared" si="722"/>
        <v>1</v>
      </c>
      <c r="AA1972" s="829">
        <f t="shared" si="725"/>
        <v>199800</v>
      </c>
      <c r="AB1972" s="829">
        <f t="shared" si="723"/>
        <v>199800</v>
      </c>
      <c r="AC1972" s="829">
        <f t="shared" si="726"/>
        <v>799200</v>
      </c>
      <c r="AD1972" s="830" t="b">
        <f t="shared" si="724"/>
        <v>1</v>
      </c>
      <c r="AE1972" s="738"/>
      <c r="AF1972" s="738"/>
    </row>
    <row r="1973" spans="1:32" ht="15" customHeight="1">
      <c r="A1973" s="1570" t="s">
        <v>1375</v>
      </c>
      <c r="B1973" s="1274"/>
      <c r="C1973" s="1361"/>
      <c r="D1973" s="1274"/>
      <c r="E1973" s="1274"/>
      <c r="F1973" s="1349"/>
      <c r="G1973" s="1349"/>
      <c r="H1973" s="1349"/>
      <c r="I1973" s="1349"/>
      <c r="J1973" s="1349"/>
      <c r="K1973" s="1274"/>
      <c r="L1973" s="1276"/>
      <c r="M1973" s="1284"/>
      <c r="N1973" s="1274"/>
      <c r="O1973" s="1274"/>
      <c r="P1973" s="1722">
        <f t="shared" si="721"/>
        <v>0</v>
      </c>
      <c r="Q1973" s="1349"/>
      <c r="R1973" s="1349"/>
      <c r="S1973" s="1349"/>
      <c r="T1973" s="1414"/>
      <c r="U1973" s="746"/>
      <c r="V1973" s="1281"/>
      <c r="W1973" s="828"/>
      <c r="X1973" s="828"/>
      <c r="Y1973" s="828"/>
      <c r="Z1973" s="1281"/>
      <c r="AA1973" s="829"/>
      <c r="AB1973" s="829"/>
      <c r="AC1973" s="829"/>
      <c r="AD1973" s="830" t="b">
        <f t="shared" si="724"/>
        <v>1</v>
      </c>
      <c r="AE1973" s="738"/>
      <c r="AF1973" s="738"/>
    </row>
    <row r="1974" spans="1:32" ht="15" customHeight="1">
      <c r="A1974" s="1570" t="s">
        <v>1375</v>
      </c>
      <c r="B1974" s="1274">
        <v>419</v>
      </c>
      <c r="C1974" s="1361" t="s">
        <v>1651</v>
      </c>
      <c r="D1974" s="1274">
        <v>208010209</v>
      </c>
      <c r="E1974" s="1274"/>
      <c r="F1974" s="1349" t="s">
        <v>1642</v>
      </c>
      <c r="G1974" s="1349" t="s">
        <v>709</v>
      </c>
      <c r="H1974" s="1349">
        <v>672065</v>
      </c>
      <c r="I1974" s="1349" t="s">
        <v>212</v>
      </c>
      <c r="J1974" s="1349" t="s">
        <v>211</v>
      </c>
      <c r="K1974" s="1274">
        <v>1</v>
      </c>
      <c r="L1974" s="1276" t="s">
        <v>207</v>
      </c>
      <c r="M1974" s="1385">
        <v>3443000</v>
      </c>
      <c r="N1974" s="1274">
        <v>2017</v>
      </c>
      <c r="O1974" s="1274" t="s">
        <v>1275</v>
      </c>
      <c r="P1974" s="1722">
        <f t="shared" ref="P1974:P2037" si="727">K1974*M1974</f>
        <v>3443000</v>
      </c>
      <c r="Q1974" s="1349" t="s">
        <v>99</v>
      </c>
      <c r="R1974" s="1349"/>
      <c r="S1974" s="1349"/>
      <c r="T1974" s="1414"/>
      <c r="U1974" s="746">
        <v>5</v>
      </c>
      <c r="V1974" s="1281"/>
      <c r="W1974" s="828"/>
      <c r="X1974" s="828"/>
      <c r="Y1974" s="828"/>
      <c r="Z1974" s="1281">
        <f t="shared" si="722"/>
        <v>1</v>
      </c>
      <c r="AA1974" s="829">
        <f>P1974/U1974</f>
        <v>688600</v>
      </c>
      <c r="AB1974" s="829">
        <f t="shared" si="723"/>
        <v>688600</v>
      </c>
      <c r="AC1974" s="829">
        <f>P1974-AB1974</f>
        <v>2754400</v>
      </c>
      <c r="AD1974" s="830" t="b">
        <f t="shared" si="724"/>
        <v>1</v>
      </c>
      <c r="AE1974" s="738"/>
      <c r="AF1974" s="738"/>
    </row>
    <row r="1975" spans="1:32" ht="15" customHeight="1">
      <c r="A1975" s="1570" t="s">
        <v>1375</v>
      </c>
      <c r="B1975" s="1274"/>
      <c r="C1975" s="1361" t="s">
        <v>1651</v>
      </c>
      <c r="D1975" s="1274">
        <v>208010209</v>
      </c>
      <c r="E1975" s="1274"/>
      <c r="F1975" s="1349" t="s">
        <v>1642</v>
      </c>
      <c r="G1975" s="1349" t="s">
        <v>709</v>
      </c>
      <c r="H1975" s="1349">
        <v>672065</v>
      </c>
      <c r="I1975" s="1349" t="s">
        <v>212</v>
      </c>
      <c r="J1975" s="1349" t="s">
        <v>211</v>
      </c>
      <c r="K1975" s="1274">
        <v>1</v>
      </c>
      <c r="L1975" s="1276" t="s">
        <v>207</v>
      </c>
      <c r="M1975" s="1385">
        <v>3443000</v>
      </c>
      <c r="N1975" s="1274">
        <v>2017</v>
      </c>
      <c r="O1975" s="1274" t="s">
        <v>1275</v>
      </c>
      <c r="P1975" s="1722">
        <f t="shared" si="727"/>
        <v>3443000</v>
      </c>
      <c r="Q1975" s="1349"/>
      <c r="R1975" s="1349"/>
      <c r="S1975" s="1349"/>
      <c r="T1975" s="1414"/>
      <c r="U1975" s="746">
        <v>5</v>
      </c>
      <c r="V1975" s="1281"/>
      <c r="W1975" s="828"/>
      <c r="X1975" s="828"/>
      <c r="Y1975" s="828"/>
      <c r="Z1975" s="1281">
        <f t="shared" si="722"/>
        <v>1</v>
      </c>
      <c r="AA1975" s="829">
        <f>P1975/U1975</f>
        <v>688600</v>
      </c>
      <c r="AB1975" s="829">
        <f t="shared" si="723"/>
        <v>688600</v>
      </c>
      <c r="AC1975" s="829">
        <f>P1975-AB1975</f>
        <v>2754400</v>
      </c>
      <c r="AD1975" s="830" t="b">
        <f t="shared" si="724"/>
        <v>1</v>
      </c>
      <c r="AE1975" s="738"/>
      <c r="AF1975" s="738"/>
    </row>
    <row r="1976" spans="1:32" ht="15" customHeight="1">
      <c r="A1976" s="1570" t="s">
        <v>1375</v>
      </c>
      <c r="B1976" s="1274"/>
      <c r="C1976" s="1361" t="s">
        <v>1651</v>
      </c>
      <c r="D1976" s="1274">
        <v>208010209</v>
      </c>
      <c r="E1976" s="1274"/>
      <c r="F1976" s="1349" t="s">
        <v>1642</v>
      </c>
      <c r="G1976" s="1349" t="s">
        <v>709</v>
      </c>
      <c r="H1976" s="1349">
        <v>672065</v>
      </c>
      <c r="I1976" s="1349" t="s">
        <v>212</v>
      </c>
      <c r="J1976" s="1349" t="s">
        <v>211</v>
      </c>
      <c r="K1976" s="1274">
        <v>1</v>
      </c>
      <c r="L1976" s="1276" t="s">
        <v>207</v>
      </c>
      <c r="M1976" s="1385">
        <v>3443000</v>
      </c>
      <c r="N1976" s="1274">
        <v>2017</v>
      </c>
      <c r="O1976" s="1274" t="s">
        <v>1275</v>
      </c>
      <c r="P1976" s="1722">
        <f t="shared" si="727"/>
        <v>3443000</v>
      </c>
      <c r="Q1976" s="1349"/>
      <c r="R1976" s="1349"/>
      <c r="S1976" s="1349"/>
      <c r="T1976" s="1414"/>
      <c r="U1976" s="746">
        <v>5</v>
      </c>
      <c r="V1976" s="1281"/>
      <c r="W1976" s="828"/>
      <c r="X1976" s="828"/>
      <c r="Y1976" s="828"/>
      <c r="Z1976" s="1281">
        <f t="shared" si="722"/>
        <v>1</v>
      </c>
      <c r="AA1976" s="829">
        <f>P1976/U1976</f>
        <v>688600</v>
      </c>
      <c r="AB1976" s="829">
        <f t="shared" si="723"/>
        <v>688600</v>
      </c>
      <c r="AC1976" s="829">
        <f>P1976-AB1976</f>
        <v>2754400</v>
      </c>
      <c r="AD1976" s="830" t="b">
        <f t="shared" si="724"/>
        <v>1</v>
      </c>
      <c r="AE1976" s="738"/>
      <c r="AF1976" s="738"/>
    </row>
    <row r="1977" spans="1:32" ht="15" customHeight="1">
      <c r="A1977" s="1570" t="s">
        <v>1375</v>
      </c>
      <c r="B1977" s="1274"/>
      <c r="C1977" s="1361"/>
      <c r="D1977" s="1274"/>
      <c r="E1977" s="1274"/>
      <c r="F1977" s="1349"/>
      <c r="G1977" s="1349"/>
      <c r="H1977" s="1349"/>
      <c r="I1977" s="1349"/>
      <c r="J1977" s="1349"/>
      <c r="K1977" s="1274"/>
      <c r="L1977" s="1276"/>
      <c r="M1977" s="1385"/>
      <c r="N1977" s="1274"/>
      <c r="O1977" s="1274"/>
      <c r="P1977" s="1722">
        <f t="shared" si="727"/>
        <v>0</v>
      </c>
      <c r="Q1977" s="1349"/>
      <c r="R1977" s="1349"/>
      <c r="S1977" s="1349"/>
      <c r="T1977" s="1414"/>
      <c r="U1977" s="746"/>
      <c r="V1977" s="1281"/>
      <c r="W1977" s="828"/>
      <c r="X1977" s="828"/>
      <c r="Y1977" s="828"/>
      <c r="Z1977" s="1281"/>
      <c r="AA1977" s="829"/>
      <c r="AB1977" s="829"/>
      <c r="AC1977" s="829"/>
      <c r="AD1977" s="830" t="b">
        <f t="shared" si="724"/>
        <v>1</v>
      </c>
      <c r="AE1977" s="738"/>
      <c r="AF1977" s="738"/>
    </row>
    <row r="1978" spans="1:32" ht="15" customHeight="1">
      <c r="A1978" s="1570" t="s">
        <v>1375</v>
      </c>
      <c r="B1978" s="1274">
        <v>440</v>
      </c>
      <c r="C1978" s="1361" t="s">
        <v>1652</v>
      </c>
      <c r="D1978" s="1274">
        <v>208010287</v>
      </c>
      <c r="E1978" s="1274"/>
      <c r="F1978" s="1349" t="s">
        <v>1642</v>
      </c>
      <c r="G1978" s="1349" t="s">
        <v>709</v>
      </c>
      <c r="H1978" s="1349" t="s">
        <v>1653</v>
      </c>
      <c r="I1978" s="1349" t="s">
        <v>212</v>
      </c>
      <c r="J1978" s="1349" t="s">
        <v>211</v>
      </c>
      <c r="K1978" s="1274">
        <v>1</v>
      </c>
      <c r="L1978" s="1276" t="s">
        <v>207</v>
      </c>
      <c r="M1978" s="1385">
        <v>37363000</v>
      </c>
      <c r="N1978" s="1274">
        <v>2017</v>
      </c>
      <c r="O1978" s="1274" t="s">
        <v>1275</v>
      </c>
      <c r="P1978" s="1722">
        <f t="shared" si="727"/>
        <v>37363000</v>
      </c>
      <c r="Q1978" s="1349" t="s">
        <v>99</v>
      </c>
      <c r="R1978" s="1349"/>
      <c r="S1978" s="1349"/>
      <c r="T1978" s="1414"/>
      <c r="U1978" s="746">
        <v>5</v>
      </c>
      <c r="V1978" s="1281"/>
      <c r="W1978" s="828"/>
      <c r="X1978" s="828"/>
      <c r="Y1978" s="828"/>
      <c r="Z1978" s="1281">
        <f t="shared" si="722"/>
        <v>1</v>
      </c>
      <c r="AA1978" s="829">
        <f>P1978/U1978</f>
        <v>7472600</v>
      </c>
      <c r="AB1978" s="829">
        <f t="shared" si="723"/>
        <v>7472600</v>
      </c>
      <c r="AC1978" s="829">
        <f>P1978-AB1978</f>
        <v>29890400</v>
      </c>
      <c r="AD1978" s="830" t="b">
        <f t="shared" si="724"/>
        <v>1</v>
      </c>
      <c r="AE1978" s="738"/>
      <c r="AF1978" s="738"/>
    </row>
    <row r="1979" spans="1:32" ht="15" customHeight="1">
      <c r="A1979" s="1570" t="s">
        <v>1375</v>
      </c>
      <c r="B1979" s="1274"/>
      <c r="C1979" s="1361" t="s">
        <v>1652</v>
      </c>
      <c r="D1979" s="1274">
        <v>208010287</v>
      </c>
      <c r="E1979" s="1274"/>
      <c r="F1979" s="1349" t="s">
        <v>1642</v>
      </c>
      <c r="G1979" s="1349" t="s">
        <v>709</v>
      </c>
      <c r="H1979" s="1349" t="s">
        <v>2066</v>
      </c>
      <c r="I1979" s="1349" t="s">
        <v>212</v>
      </c>
      <c r="J1979" s="1349" t="s">
        <v>211</v>
      </c>
      <c r="K1979" s="1274">
        <v>1</v>
      </c>
      <c r="L1979" s="1276" t="s">
        <v>207</v>
      </c>
      <c r="M1979" s="1385">
        <v>37363000</v>
      </c>
      <c r="N1979" s="1274">
        <v>2017</v>
      </c>
      <c r="O1979" s="1274" t="s">
        <v>1275</v>
      </c>
      <c r="P1979" s="1722">
        <f t="shared" si="727"/>
        <v>37363000</v>
      </c>
      <c r="Q1979" s="1349"/>
      <c r="R1979" s="1349"/>
      <c r="S1979" s="1349"/>
      <c r="T1979" s="1414"/>
      <c r="U1979" s="746">
        <v>5</v>
      </c>
      <c r="V1979" s="1281"/>
      <c r="W1979" s="828"/>
      <c r="X1979" s="828"/>
      <c r="Y1979" s="828"/>
      <c r="Z1979" s="1281">
        <f t="shared" si="722"/>
        <v>1</v>
      </c>
      <c r="AA1979" s="829">
        <f>P1979/U1979</f>
        <v>7472600</v>
      </c>
      <c r="AB1979" s="829">
        <f t="shared" si="723"/>
        <v>7472600</v>
      </c>
      <c r="AC1979" s="829">
        <f>P1979-AB1979</f>
        <v>29890400</v>
      </c>
      <c r="AD1979" s="830" t="b">
        <f t="shared" si="724"/>
        <v>1</v>
      </c>
      <c r="AE1979" s="738"/>
      <c r="AF1979" s="738"/>
    </row>
    <row r="1980" spans="1:32" ht="15" customHeight="1">
      <c r="A1980" s="1570" t="s">
        <v>1375</v>
      </c>
      <c r="B1980" s="1274"/>
      <c r="C1980" s="1361" t="s">
        <v>1652</v>
      </c>
      <c r="D1980" s="1274">
        <v>208010287</v>
      </c>
      <c r="E1980" s="1274"/>
      <c r="F1980" s="1349" t="s">
        <v>1642</v>
      </c>
      <c r="G1980" s="1349" t="s">
        <v>709</v>
      </c>
      <c r="H1980" s="1349" t="s">
        <v>2067</v>
      </c>
      <c r="I1980" s="1349" t="s">
        <v>212</v>
      </c>
      <c r="J1980" s="1349" t="s">
        <v>211</v>
      </c>
      <c r="K1980" s="1274">
        <v>1</v>
      </c>
      <c r="L1980" s="1276" t="s">
        <v>207</v>
      </c>
      <c r="M1980" s="1385">
        <v>37363000</v>
      </c>
      <c r="N1980" s="1274">
        <v>2017</v>
      </c>
      <c r="O1980" s="1274" t="s">
        <v>1275</v>
      </c>
      <c r="P1980" s="1722">
        <f t="shared" si="727"/>
        <v>37363000</v>
      </c>
      <c r="Q1980" s="1349"/>
      <c r="R1980" s="1349"/>
      <c r="S1980" s="1349"/>
      <c r="T1980" s="1414"/>
      <c r="U1980" s="746">
        <v>5</v>
      </c>
      <c r="V1980" s="1281"/>
      <c r="W1980" s="828"/>
      <c r="X1980" s="828"/>
      <c r="Y1980" s="828"/>
      <c r="Z1980" s="1281">
        <f t="shared" si="722"/>
        <v>1</v>
      </c>
      <c r="AA1980" s="829">
        <f>P1980/U1980</f>
        <v>7472600</v>
      </c>
      <c r="AB1980" s="829">
        <f t="shared" si="723"/>
        <v>7472600</v>
      </c>
      <c r="AC1980" s="829">
        <f>P1980-AB1980</f>
        <v>29890400</v>
      </c>
      <c r="AD1980" s="830" t="b">
        <f t="shared" si="724"/>
        <v>1</v>
      </c>
      <c r="AE1980" s="738"/>
      <c r="AF1980" s="738"/>
    </row>
    <row r="1981" spans="1:32" ht="15" customHeight="1">
      <c r="A1981" s="1570" t="s">
        <v>1375</v>
      </c>
      <c r="B1981" s="1274"/>
      <c r="C1981" s="1361"/>
      <c r="D1981" s="1274"/>
      <c r="E1981" s="1274"/>
      <c r="F1981" s="1349"/>
      <c r="G1981" s="1349"/>
      <c r="H1981" s="1349"/>
      <c r="I1981" s="1349"/>
      <c r="J1981" s="1349"/>
      <c r="K1981" s="1274"/>
      <c r="L1981" s="1276"/>
      <c r="M1981" s="1385"/>
      <c r="N1981" s="1274"/>
      <c r="O1981" s="1274"/>
      <c r="P1981" s="1722">
        <f t="shared" si="727"/>
        <v>0</v>
      </c>
      <c r="Q1981" s="1349"/>
      <c r="R1981" s="1349"/>
      <c r="S1981" s="1349"/>
      <c r="T1981" s="1414"/>
      <c r="U1981" s="746"/>
      <c r="V1981" s="1281"/>
      <c r="W1981" s="828"/>
      <c r="X1981" s="828"/>
      <c r="Y1981" s="828"/>
      <c r="Z1981" s="1281"/>
      <c r="AA1981" s="829"/>
      <c r="AB1981" s="829"/>
      <c r="AC1981" s="829"/>
      <c r="AD1981" s="830" t="b">
        <f t="shared" si="724"/>
        <v>1</v>
      </c>
      <c r="AE1981" s="738"/>
      <c r="AF1981" s="738"/>
    </row>
    <row r="1982" spans="1:32" ht="15" customHeight="1">
      <c r="A1982" s="1570" t="s">
        <v>1375</v>
      </c>
      <c r="B1982" s="1274">
        <v>461</v>
      </c>
      <c r="C1982" s="1361" t="s">
        <v>1654</v>
      </c>
      <c r="D1982" s="1274">
        <v>208010282</v>
      </c>
      <c r="E1982" s="1274"/>
      <c r="F1982" s="1349" t="s">
        <v>1642</v>
      </c>
      <c r="G1982" s="1349" t="s">
        <v>709</v>
      </c>
      <c r="H1982" s="1349" t="s">
        <v>1649</v>
      </c>
      <c r="I1982" s="1349" t="s">
        <v>212</v>
      </c>
      <c r="J1982" s="1349" t="s">
        <v>211</v>
      </c>
      <c r="K1982" s="1274">
        <v>1</v>
      </c>
      <c r="L1982" s="1276" t="s">
        <v>207</v>
      </c>
      <c r="M1982" s="1385">
        <v>2997000</v>
      </c>
      <c r="N1982" s="1274">
        <v>2017</v>
      </c>
      <c r="O1982" s="1274" t="s">
        <v>1275</v>
      </c>
      <c r="P1982" s="1722">
        <f t="shared" si="727"/>
        <v>2997000</v>
      </c>
      <c r="Q1982" s="1349" t="s">
        <v>99</v>
      </c>
      <c r="R1982" s="1349"/>
      <c r="S1982" s="1349"/>
      <c r="T1982" s="1414"/>
      <c r="U1982" s="746">
        <v>5</v>
      </c>
      <c r="V1982" s="1281"/>
      <c r="W1982" s="828"/>
      <c r="X1982" s="828"/>
      <c r="Y1982" s="828"/>
      <c r="Z1982" s="1281">
        <f t="shared" si="722"/>
        <v>1</v>
      </c>
      <c r="AA1982" s="829">
        <f>P1982/U1982</f>
        <v>599400</v>
      </c>
      <c r="AB1982" s="829">
        <f t="shared" si="723"/>
        <v>599400</v>
      </c>
      <c r="AC1982" s="829">
        <f>P1982-AB1982</f>
        <v>2397600</v>
      </c>
      <c r="AD1982" s="830" t="b">
        <f t="shared" si="724"/>
        <v>1</v>
      </c>
      <c r="AE1982" s="738"/>
      <c r="AF1982" s="738"/>
    </row>
    <row r="1983" spans="1:32" ht="15" customHeight="1">
      <c r="A1983" s="1570" t="s">
        <v>1375</v>
      </c>
      <c r="B1983" s="1274"/>
      <c r="C1983" s="1361" t="s">
        <v>1654</v>
      </c>
      <c r="D1983" s="1274">
        <v>208010282</v>
      </c>
      <c r="E1983" s="1274"/>
      <c r="F1983" s="1349" t="s">
        <v>1642</v>
      </c>
      <c r="G1983" s="1349" t="s">
        <v>709</v>
      </c>
      <c r="H1983" s="1349" t="s">
        <v>2068</v>
      </c>
      <c r="I1983" s="1349" t="s">
        <v>212</v>
      </c>
      <c r="J1983" s="1349" t="s">
        <v>211</v>
      </c>
      <c r="K1983" s="1274">
        <v>1</v>
      </c>
      <c r="L1983" s="1276" t="s">
        <v>207</v>
      </c>
      <c r="M1983" s="1385">
        <v>2997000</v>
      </c>
      <c r="N1983" s="1274">
        <v>2017</v>
      </c>
      <c r="O1983" s="1274" t="s">
        <v>1275</v>
      </c>
      <c r="P1983" s="1722">
        <f t="shared" si="727"/>
        <v>2997000</v>
      </c>
      <c r="Q1983" s="1349"/>
      <c r="R1983" s="1349"/>
      <c r="S1983" s="1349"/>
      <c r="T1983" s="1414"/>
      <c r="U1983" s="746">
        <v>5</v>
      </c>
      <c r="V1983" s="1281"/>
      <c r="W1983" s="828"/>
      <c r="X1983" s="828"/>
      <c r="Y1983" s="828"/>
      <c r="Z1983" s="1281">
        <f t="shared" si="722"/>
        <v>1</v>
      </c>
      <c r="AA1983" s="829">
        <f>P1983/U1983</f>
        <v>599400</v>
      </c>
      <c r="AB1983" s="829">
        <f t="shared" si="723"/>
        <v>599400</v>
      </c>
      <c r="AC1983" s="829">
        <f>P1983-AB1983</f>
        <v>2397600</v>
      </c>
      <c r="AD1983" s="830" t="b">
        <f t="shared" si="724"/>
        <v>1</v>
      </c>
      <c r="AE1983" s="738"/>
      <c r="AF1983" s="738"/>
    </row>
    <row r="1984" spans="1:32" ht="15" customHeight="1">
      <c r="A1984" s="1570" t="s">
        <v>1375</v>
      </c>
      <c r="B1984" s="1274"/>
      <c r="C1984" s="1361" t="s">
        <v>1654</v>
      </c>
      <c r="D1984" s="1274">
        <v>208010282</v>
      </c>
      <c r="E1984" s="1274"/>
      <c r="F1984" s="1349" t="s">
        <v>2069</v>
      </c>
      <c r="G1984" s="1349" t="s">
        <v>709</v>
      </c>
      <c r="H1984" s="1349" t="s">
        <v>2070</v>
      </c>
      <c r="I1984" s="1349" t="s">
        <v>212</v>
      </c>
      <c r="J1984" s="1349" t="s">
        <v>211</v>
      </c>
      <c r="K1984" s="1274">
        <v>1</v>
      </c>
      <c r="L1984" s="1276" t="s">
        <v>207</v>
      </c>
      <c r="M1984" s="1385">
        <v>2997000</v>
      </c>
      <c r="N1984" s="1274">
        <v>2017</v>
      </c>
      <c r="O1984" s="1274" t="s">
        <v>1275</v>
      </c>
      <c r="P1984" s="1722">
        <f t="shared" si="727"/>
        <v>2997000</v>
      </c>
      <c r="Q1984" s="1349"/>
      <c r="R1984" s="1349"/>
      <c r="S1984" s="1349"/>
      <c r="T1984" s="1414"/>
      <c r="U1984" s="746">
        <v>5</v>
      </c>
      <c r="V1984" s="1281"/>
      <c r="W1984" s="828"/>
      <c r="X1984" s="828"/>
      <c r="Y1984" s="828"/>
      <c r="Z1984" s="1281">
        <f t="shared" si="722"/>
        <v>1</v>
      </c>
      <c r="AA1984" s="829">
        <f>P1984/U1984</f>
        <v>599400</v>
      </c>
      <c r="AB1984" s="829">
        <f t="shared" si="723"/>
        <v>599400</v>
      </c>
      <c r="AC1984" s="829">
        <f>P1984-AB1984</f>
        <v>2397600</v>
      </c>
      <c r="AD1984" s="830" t="b">
        <f t="shared" si="724"/>
        <v>1</v>
      </c>
      <c r="AE1984" s="738"/>
      <c r="AF1984" s="738"/>
    </row>
    <row r="1985" spans="1:32" ht="15" customHeight="1">
      <c r="A1985" s="1570" t="s">
        <v>1375</v>
      </c>
      <c r="B1985" s="1274"/>
      <c r="C1985" s="1361"/>
      <c r="D1985" s="1274"/>
      <c r="E1985" s="1274"/>
      <c r="F1985" s="1349"/>
      <c r="G1985" s="1349"/>
      <c r="H1985" s="1349"/>
      <c r="I1985" s="1349"/>
      <c r="J1985" s="1349"/>
      <c r="K1985" s="1274"/>
      <c r="L1985" s="1276"/>
      <c r="M1985" s="1385"/>
      <c r="N1985" s="1274"/>
      <c r="O1985" s="1274"/>
      <c r="P1985" s="1722">
        <f t="shared" si="727"/>
        <v>0</v>
      </c>
      <c r="Q1985" s="1349"/>
      <c r="R1985" s="1349"/>
      <c r="S1985" s="1349"/>
      <c r="T1985" s="1414"/>
      <c r="U1985" s="746"/>
      <c r="V1985" s="1281"/>
      <c r="W1985" s="828"/>
      <c r="X1985" s="828"/>
      <c r="Y1985" s="828"/>
      <c r="Z1985" s="1281"/>
      <c r="AA1985" s="829"/>
      <c r="AB1985" s="829"/>
      <c r="AC1985" s="829"/>
      <c r="AD1985" s="830" t="b">
        <f t="shared" si="724"/>
        <v>1</v>
      </c>
      <c r="AE1985" s="738"/>
      <c r="AF1985" s="738"/>
    </row>
    <row r="1986" spans="1:32" ht="15" customHeight="1">
      <c r="A1986" s="1570" t="s">
        <v>1375</v>
      </c>
      <c r="B1986" s="1274">
        <v>482</v>
      </c>
      <c r="C1986" s="1361" t="s">
        <v>1655</v>
      </c>
      <c r="D1986" s="1274">
        <v>208010289</v>
      </c>
      <c r="E1986" s="1274"/>
      <c r="F1986" s="1349" t="s">
        <v>1642</v>
      </c>
      <c r="G1986" s="1349" t="s">
        <v>709</v>
      </c>
      <c r="H1986" s="1349" t="s">
        <v>1647</v>
      </c>
      <c r="I1986" s="1349" t="s">
        <v>212</v>
      </c>
      <c r="J1986" s="1349" t="s">
        <v>211</v>
      </c>
      <c r="K1986" s="1274">
        <v>1</v>
      </c>
      <c r="L1986" s="1276" t="s">
        <v>207</v>
      </c>
      <c r="M1986" s="1385">
        <v>2997000</v>
      </c>
      <c r="N1986" s="1274">
        <v>2017</v>
      </c>
      <c r="O1986" s="1274" t="s">
        <v>1275</v>
      </c>
      <c r="P1986" s="1722">
        <f t="shared" si="727"/>
        <v>2997000</v>
      </c>
      <c r="Q1986" s="1349" t="s">
        <v>99</v>
      </c>
      <c r="R1986" s="1349"/>
      <c r="S1986" s="1349"/>
      <c r="T1986" s="1414"/>
      <c r="U1986" s="746">
        <v>5</v>
      </c>
      <c r="V1986" s="1281"/>
      <c r="W1986" s="828"/>
      <c r="X1986" s="828"/>
      <c r="Y1986" s="828"/>
      <c r="Z1986" s="1281">
        <f t="shared" si="722"/>
        <v>1</v>
      </c>
      <c r="AA1986" s="829">
        <f>P1986/U1986</f>
        <v>599400</v>
      </c>
      <c r="AB1986" s="829">
        <f t="shared" si="723"/>
        <v>599400</v>
      </c>
      <c r="AC1986" s="829">
        <f>P1986-AB1986</f>
        <v>2397600</v>
      </c>
      <c r="AD1986" s="830" t="b">
        <f t="shared" si="724"/>
        <v>1</v>
      </c>
      <c r="AE1986" s="738"/>
      <c r="AF1986" s="738"/>
    </row>
    <row r="1987" spans="1:32" ht="15" customHeight="1">
      <c r="A1987" s="1570" t="s">
        <v>1375</v>
      </c>
      <c r="B1987" s="1274"/>
      <c r="C1987" s="1361" t="s">
        <v>1655</v>
      </c>
      <c r="D1987" s="1274">
        <v>208010289</v>
      </c>
      <c r="E1987" s="1274"/>
      <c r="F1987" s="1349" t="s">
        <v>1642</v>
      </c>
      <c r="G1987" s="1349" t="s">
        <v>709</v>
      </c>
      <c r="H1987" s="1349" t="s">
        <v>2071</v>
      </c>
      <c r="I1987" s="1349" t="s">
        <v>212</v>
      </c>
      <c r="J1987" s="1349" t="s">
        <v>211</v>
      </c>
      <c r="K1987" s="1274">
        <v>1</v>
      </c>
      <c r="L1987" s="1276" t="s">
        <v>207</v>
      </c>
      <c r="M1987" s="1385">
        <v>2997000</v>
      </c>
      <c r="N1987" s="1274">
        <v>2017</v>
      </c>
      <c r="O1987" s="1274" t="s">
        <v>1275</v>
      </c>
      <c r="P1987" s="1722">
        <f t="shared" si="727"/>
        <v>2997000</v>
      </c>
      <c r="Q1987" s="1349"/>
      <c r="R1987" s="1349"/>
      <c r="S1987" s="1349"/>
      <c r="T1987" s="1414"/>
      <c r="U1987" s="746">
        <v>5</v>
      </c>
      <c r="V1987" s="1281"/>
      <c r="W1987" s="828"/>
      <c r="X1987" s="828"/>
      <c r="Y1987" s="828"/>
      <c r="Z1987" s="1281">
        <f t="shared" si="722"/>
        <v>1</v>
      </c>
      <c r="AA1987" s="829">
        <f>P1987/U1987</f>
        <v>599400</v>
      </c>
      <c r="AB1987" s="829">
        <f t="shared" si="723"/>
        <v>599400</v>
      </c>
      <c r="AC1987" s="829">
        <f>P1987-AB1987</f>
        <v>2397600</v>
      </c>
      <c r="AD1987" s="830" t="b">
        <f t="shared" si="724"/>
        <v>1</v>
      </c>
      <c r="AE1987" s="738"/>
      <c r="AF1987" s="738"/>
    </row>
    <row r="1988" spans="1:32" ht="15" customHeight="1">
      <c r="A1988" s="1570" t="s">
        <v>1375</v>
      </c>
      <c r="B1988" s="1274"/>
      <c r="C1988" s="1361" t="s">
        <v>1655</v>
      </c>
      <c r="D1988" s="1274">
        <v>208010289</v>
      </c>
      <c r="E1988" s="1274"/>
      <c r="F1988" s="1349" t="s">
        <v>1642</v>
      </c>
      <c r="G1988" s="1349" t="s">
        <v>709</v>
      </c>
      <c r="H1988" s="1349" t="s">
        <v>2072</v>
      </c>
      <c r="I1988" s="1349" t="s">
        <v>212</v>
      </c>
      <c r="J1988" s="1349" t="s">
        <v>211</v>
      </c>
      <c r="K1988" s="1274">
        <v>1</v>
      </c>
      <c r="L1988" s="1276" t="s">
        <v>207</v>
      </c>
      <c r="M1988" s="1385">
        <v>2997000</v>
      </c>
      <c r="N1988" s="1274">
        <v>2017</v>
      </c>
      <c r="O1988" s="1274" t="s">
        <v>1275</v>
      </c>
      <c r="P1988" s="1722">
        <f t="shared" si="727"/>
        <v>2997000</v>
      </c>
      <c r="Q1988" s="1349"/>
      <c r="R1988" s="1349"/>
      <c r="S1988" s="1349"/>
      <c r="T1988" s="1414"/>
      <c r="U1988" s="746">
        <v>5</v>
      </c>
      <c r="V1988" s="1281"/>
      <c r="W1988" s="828"/>
      <c r="X1988" s="828"/>
      <c r="Y1988" s="828"/>
      <c r="Z1988" s="1281">
        <f t="shared" si="722"/>
        <v>1</v>
      </c>
      <c r="AA1988" s="829">
        <f>P1988/U1988</f>
        <v>599400</v>
      </c>
      <c r="AB1988" s="829">
        <f t="shared" si="723"/>
        <v>599400</v>
      </c>
      <c r="AC1988" s="829">
        <f>P1988-AB1988</f>
        <v>2397600</v>
      </c>
      <c r="AD1988" s="830" t="b">
        <f t="shared" si="724"/>
        <v>1</v>
      </c>
      <c r="AE1988" s="738"/>
      <c r="AF1988" s="738"/>
    </row>
    <row r="1989" spans="1:32" ht="15" customHeight="1">
      <c r="A1989" s="1570" t="s">
        <v>1375</v>
      </c>
      <c r="B1989" s="1274"/>
      <c r="C1989" s="1361"/>
      <c r="D1989" s="1274"/>
      <c r="E1989" s="1274"/>
      <c r="F1989" s="1349"/>
      <c r="G1989" s="1349"/>
      <c r="H1989" s="1349"/>
      <c r="I1989" s="1349"/>
      <c r="J1989" s="1349"/>
      <c r="K1989" s="1274"/>
      <c r="L1989" s="1276"/>
      <c r="M1989" s="1385"/>
      <c r="N1989" s="1274"/>
      <c r="O1989" s="1274"/>
      <c r="P1989" s="1722">
        <f t="shared" si="727"/>
        <v>0</v>
      </c>
      <c r="Q1989" s="1349"/>
      <c r="R1989" s="1349"/>
      <c r="S1989" s="1349"/>
      <c r="T1989" s="1414"/>
      <c r="U1989" s="746"/>
      <c r="V1989" s="1281"/>
      <c r="W1989" s="828"/>
      <c r="X1989" s="828"/>
      <c r="Y1989" s="828"/>
      <c r="Z1989" s="1281"/>
      <c r="AA1989" s="829"/>
      <c r="AB1989" s="829"/>
      <c r="AC1989" s="829"/>
      <c r="AD1989" s="830" t="b">
        <f t="shared" si="724"/>
        <v>1</v>
      </c>
      <c r="AE1989" s="738"/>
      <c r="AF1989" s="738"/>
    </row>
    <row r="1990" spans="1:32" ht="15" customHeight="1">
      <c r="A1990" s="1570" t="s">
        <v>1375</v>
      </c>
      <c r="B1990" s="1274">
        <v>503</v>
      </c>
      <c r="C1990" s="1361" t="s">
        <v>1656</v>
      </c>
      <c r="D1990" s="1274">
        <v>208010605</v>
      </c>
      <c r="E1990" s="1274"/>
      <c r="F1990" s="1349" t="s">
        <v>1642</v>
      </c>
      <c r="G1990" s="1349" t="s">
        <v>709</v>
      </c>
      <c r="H1990" s="1349" t="s">
        <v>1657</v>
      </c>
      <c r="I1990" s="1349" t="s">
        <v>212</v>
      </c>
      <c r="J1990" s="1349" t="s">
        <v>211</v>
      </c>
      <c r="K1990" s="1274">
        <v>1</v>
      </c>
      <c r="L1990" s="1276" t="s">
        <v>207</v>
      </c>
      <c r="M1990" s="1385">
        <v>2515000</v>
      </c>
      <c r="N1990" s="1274">
        <v>2017</v>
      </c>
      <c r="O1990" s="1274" t="s">
        <v>1275</v>
      </c>
      <c r="P1990" s="1722">
        <f t="shared" si="727"/>
        <v>2515000</v>
      </c>
      <c r="Q1990" s="1349" t="s">
        <v>99</v>
      </c>
      <c r="R1990" s="1349"/>
      <c r="S1990" s="1349"/>
      <c r="T1990" s="1414"/>
      <c r="U1990" s="746">
        <v>5</v>
      </c>
      <c r="V1990" s="1281"/>
      <c r="W1990" s="828"/>
      <c r="X1990" s="828"/>
      <c r="Y1990" s="828"/>
      <c r="Z1990" s="1281">
        <f t="shared" si="722"/>
        <v>1</v>
      </c>
      <c r="AA1990" s="829">
        <f>P1990/U1990</f>
        <v>503000</v>
      </c>
      <c r="AB1990" s="829">
        <f t="shared" si="723"/>
        <v>503000</v>
      </c>
      <c r="AC1990" s="829">
        <f>P1990-AB1990</f>
        <v>2012000</v>
      </c>
      <c r="AD1990" s="830" t="b">
        <f t="shared" si="724"/>
        <v>1</v>
      </c>
      <c r="AE1990" s="738"/>
      <c r="AF1990" s="738"/>
    </row>
    <row r="1991" spans="1:32" ht="15" customHeight="1">
      <c r="A1991" s="1570" t="s">
        <v>1375</v>
      </c>
      <c r="B1991" s="1274"/>
      <c r="C1991" s="1361" t="s">
        <v>1656</v>
      </c>
      <c r="D1991" s="1274">
        <v>208010605</v>
      </c>
      <c r="E1991" s="1274"/>
      <c r="F1991" s="1349" t="s">
        <v>1642</v>
      </c>
      <c r="G1991" s="1349" t="s">
        <v>709</v>
      </c>
      <c r="H1991" s="1349" t="s">
        <v>2073</v>
      </c>
      <c r="I1991" s="1349" t="s">
        <v>212</v>
      </c>
      <c r="J1991" s="1349" t="s">
        <v>211</v>
      </c>
      <c r="K1991" s="1274">
        <v>1</v>
      </c>
      <c r="L1991" s="1276" t="s">
        <v>207</v>
      </c>
      <c r="M1991" s="1385">
        <v>2515000</v>
      </c>
      <c r="N1991" s="1274">
        <v>2017</v>
      </c>
      <c r="O1991" s="1274" t="s">
        <v>1275</v>
      </c>
      <c r="P1991" s="1722">
        <f t="shared" si="727"/>
        <v>2515000</v>
      </c>
      <c r="Q1991" s="1349"/>
      <c r="R1991" s="1349"/>
      <c r="S1991" s="1349"/>
      <c r="T1991" s="1414"/>
      <c r="U1991" s="746">
        <v>5</v>
      </c>
      <c r="V1991" s="1281"/>
      <c r="W1991" s="828"/>
      <c r="X1991" s="828"/>
      <c r="Y1991" s="828"/>
      <c r="Z1991" s="1281">
        <f t="shared" si="722"/>
        <v>1</v>
      </c>
      <c r="AA1991" s="829">
        <f>P1991/U1991</f>
        <v>503000</v>
      </c>
      <c r="AB1991" s="829">
        <f t="shared" si="723"/>
        <v>503000</v>
      </c>
      <c r="AC1991" s="829">
        <f>P1991-AB1991</f>
        <v>2012000</v>
      </c>
      <c r="AD1991" s="830" t="b">
        <f t="shared" si="724"/>
        <v>1</v>
      </c>
      <c r="AE1991" s="738"/>
      <c r="AF1991" s="738"/>
    </row>
    <row r="1992" spans="1:32" ht="15" customHeight="1">
      <c r="A1992" s="1570" t="s">
        <v>1375</v>
      </c>
      <c r="B1992" s="1274"/>
      <c r="C1992" s="1361" t="s">
        <v>1656</v>
      </c>
      <c r="D1992" s="1274">
        <v>208010605</v>
      </c>
      <c r="E1992" s="1274"/>
      <c r="F1992" s="1349" t="s">
        <v>1642</v>
      </c>
      <c r="G1992" s="1349" t="s">
        <v>709</v>
      </c>
      <c r="H1992" s="1349" t="s">
        <v>2074</v>
      </c>
      <c r="I1992" s="1349" t="s">
        <v>212</v>
      </c>
      <c r="J1992" s="1349" t="s">
        <v>211</v>
      </c>
      <c r="K1992" s="1274">
        <v>1</v>
      </c>
      <c r="L1992" s="1276" t="s">
        <v>207</v>
      </c>
      <c r="M1992" s="1385">
        <v>2515000</v>
      </c>
      <c r="N1992" s="1274">
        <v>2017</v>
      </c>
      <c r="O1992" s="1274" t="s">
        <v>1275</v>
      </c>
      <c r="P1992" s="1722">
        <f t="shared" si="727"/>
        <v>2515000</v>
      </c>
      <c r="Q1992" s="1349"/>
      <c r="R1992" s="1349"/>
      <c r="S1992" s="1349"/>
      <c r="T1992" s="1414"/>
      <c r="U1992" s="746">
        <v>5</v>
      </c>
      <c r="V1992" s="1281"/>
      <c r="W1992" s="828"/>
      <c r="X1992" s="828"/>
      <c r="Y1992" s="828"/>
      <c r="Z1992" s="1281">
        <f t="shared" si="722"/>
        <v>1</v>
      </c>
      <c r="AA1992" s="829">
        <f>P1992/U1992</f>
        <v>503000</v>
      </c>
      <c r="AB1992" s="829">
        <f t="shared" si="723"/>
        <v>503000</v>
      </c>
      <c r="AC1992" s="829">
        <f>P1992-AB1992</f>
        <v>2012000</v>
      </c>
      <c r="AD1992" s="830" t="b">
        <f t="shared" si="724"/>
        <v>1</v>
      </c>
      <c r="AE1992" s="738"/>
      <c r="AF1992" s="738"/>
    </row>
    <row r="1993" spans="1:32" ht="15" customHeight="1">
      <c r="A1993" s="1570" t="s">
        <v>1375</v>
      </c>
      <c r="B1993" s="1274"/>
      <c r="C1993" s="1361"/>
      <c r="D1993" s="1274"/>
      <c r="E1993" s="1274"/>
      <c r="F1993" s="1349"/>
      <c r="G1993" s="1349"/>
      <c r="H1993" s="1349"/>
      <c r="I1993" s="1349"/>
      <c r="J1993" s="1349"/>
      <c r="K1993" s="1362"/>
      <c r="L1993" s="1276"/>
      <c r="M1993" s="1385"/>
      <c r="N1993" s="1274"/>
      <c r="O1993" s="1274"/>
      <c r="P1993" s="1722">
        <f t="shared" si="727"/>
        <v>0</v>
      </c>
      <c r="Q1993" s="1349"/>
      <c r="R1993" s="1349"/>
      <c r="S1993" s="1349"/>
      <c r="T1993" s="1414"/>
      <c r="U1993" s="746"/>
      <c r="V1993" s="1281"/>
      <c r="W1993" s="828"/>
      <c r="X1993" s="828"/>
      <c r="Y1993" s="828"/>
      <c r="Z1993" s="1281"/>
      <c r="AA1993" s="829"/>
      <c r="AB1993" s="829"/>
      <c r="AC1993" s="829"/>
      <c r="AD1993" s="830" t="b">
        <f t="shared" si="724"/>
        <v>1</v>
      </c>
      <c r="AE1993" s="738"/>
      <c r="AF1993" s="738"/>
    </row>
    <row r="1994" spans="1:32" ht="15" customHeight="1">
      <c r="A1994" s="1570" t="s">
        <v>1375</v>
      </c>
      <c r="B1994" s="1274">
        <v>524</v>
      </c>
      <c r="C1994" s="1361" t="s">
        <v>1420</v>
      </c>
      <c r="D1994" s="1274">
        <v>208010706</v>
      </c>
      <c r="E1994" s="1274"/>
      <c r="F1994" s="1349" t="s">
        <v>1642</v>
      </c>
      <c r="G1994" s="1349" t="s">
        <v>709</v>
      </c>
      <c r="H1994" s="1349" t="s">
        <v>1421</v>
      </c>
      <c r="I1994" s="1349" t="s">
        <v>212</v>
      </c>
      <c r="J1994" s="1349" t="s">
        <v>211</v>
      </c>
      <c r="K1994" s="1274">
        <v>1</v>
      </c>
      <c r="L1994" s="1276" t="s">
        <v>207</v>
      </c>
      <c r="M1994" s="1385">
        <v>7641000</v>
      </c>
      <c r="N1994" s="1274">
        <v>2017</v>
      </c>
      <c r="O1994" s="1274" t="s">
        <v>1275</v>
      </c>
      <c r="P1994" s="1722">
        <f t="shared" si="727"/>
        <v>7641000</v>
      </c>
      <c r="Q1994" s="1349" t="s">
        <v>99</v>
      </c>
      <c r="R1994" s="1349"/>
      <c r="S1994" s="1349"/>
      <c r="T1994" s="1414"/>
      <c r="U1994" s="746">
        <v>5</v>
      </c>
      <c r="V1994" s="1281"/>
      <c r="W1994" s="828"/>
      <c r="X1994" s="828"/>
      <c r="Y1994" s="828"/>
      <c r="Z1994" s="1281">
        <f t="shared" si="722"/>
        <v>1</v>
      </c>
      <c r="AA1994" s="829">
        <f>P1994/U1994</f>
        <v>1528200</v>
      </c>
      <c r="AB1994" s="829">
        <f t="shared" si="723"/>
        <v>1528200</v>
      </c>
      <c r="AC1994" s="829">
        <f>P1994-AB1994</f>
        <v>6112800</v>
      </c>
      <c r="AD1994" s="830" t="b">
        <f t="shared" si="724"/>
        <v>1</v>
      </c>
      <c r="AE1994" s="738"/>
      <c r="AF1994" s="738"/>
    </row>
    <row r="1995" spans="1:32" ht="15" customHeight="1">
      <c r="A1995" s="1570" t="s">
        <v>1375</v>
      </c>
      <c r="B1995" s="1274"/>
      <c r="C1995" s="1361" t="s">
        <v>1420</v>
      </c>
      <c r="D1995" s="1274">
        <v>208010706</v>
      </c>
      <c r="E1995" s="1274"/>
      <c r="F1995" s="1349" t="s">
        <v>1642</v>
      </c>
      <c r="G1995" s="1349" t="s">
        <v>709</v>
      </c>
      <c r="H1995" s="1349" t="s">
        <v>1982</v>
      </c>
      <c r="I1995" s="1349" t="s">
        <v>212</v>
      </c>
      <c r="J1995" s="1349" t="s">
        <v>211</v>
      </c>
      <c r="K1995" s="1274">
        <v>1</v>
      </c>
      <c r="L1995" s="1276" t="s">
        <v>207</v>
      </c>
      <c r="M1995" s="1385">
        <v>7641000</v>
      </c>
      <c r="N1995" s="1274">
        <v>2017</v>
      </c>
      <c r="O1995" s="1274" t="s">
        <v>1275</v>
      </c>
      <c r="P1995" s="1722">
        <f t="shared" si="727"/>
        <v>7641000</v>
      </c>
      <c r="Q1995" s="1349"/>
      <c r="R1995" s="1349"/>
      <c r="S1995" s="1349"/>
      <c r="T1995" s="1414"/>
      <c r="U1995" s="746">
        <v>5</v>
      </c>
      <c r="V1995" s="1281"/>
      <c r="W1995" s="828"/>
      <c r="X1995" s="828"/>
      <c r="Y1995" s="828"/>
      <c r="Z1995" s="1281">
        <f t="shared" si="722"/>
        <v>1</v>
      </c>
      <c r="AA1995" s="829">
        <f>P1995/U1995</f>
        <v>1528200</v>
      </c>
      <c r="AB1995" s="829">
        <f t="shared" si="723"/>
        <v>1528200</v>
      </c>
      <c r="AC1995" s="829">
        <f>P1995-AB1995</f>
        <v>6112800</v>
      </c>
      <c r="AD1995" s="830" t="b">
        <f t="shared" si="724"/>
        <v>1</v>
      </c>
      <c r="AE1995" s="738"/>
      <c r="AF1995" s="738"/>
    </row>
    <row r="1996" spans="1:32" ht="15" customHeight="1">
      <c r="A1996" s="1570" t="s">
        <v>1375</v>
      </c>
      <c r="B1996" s="1274"/>
      <c r="C1996" s="1361" t="s">
        <v>1420</v>
      </c>
      <c r="D1996" s="1274">
        <v>208010706</v>
      </c>
      <c r="E1996" s="1274"/>
      <c r="F1996" s="1349" t="s">
        <v>1642</v>
      </c>
      <c r="G1996" s="1349" t="s">
        <v>709</v>
      </c>
      <c r="H1996" s="1349" t="s">
        <v>2075</v>
      </c>
      <c r="I1996" s="1349" t="s">
        <v>212</v>
      </c>
      <c r="J1996" s="1349" t="s">
        <v>211</v>
      </c>
      <c r="K1996" s="1274">
        <v>1</v>
      </c>
      <c r="L1996" s="1276" t="s">
        <v>207</v>
      </c>
      <c r="M1996" s="1385">
        <v>7641000</v>
      </c>
      <c r="N1996" s="1274">
        <v>2017</v>
      </c>
      <c r="O1996" s="1274" t="s">
        <v>1275</v>
      </c>
      <c r="P1996" s="1722">
        <f t="shared" si="727"/>
        <v>7641000</v>
      </c>
      <c r="Q1996" s="1349"/>
      <c r="R1996" s="1349"/>
      <c r="S1996" s="1349"/>
      <c r="T1996" s="1414"/>
      <c r="U1996" s="746">
        <v>5</v>
      </c>
      <c r="V1996" s="1281"/>
      <c r="W1996" s="828"/>
      <c r="X1996" s="828"/>
      <c r="Y1996" s="828"/>
      <c r="Z1996" s="1281">
        <f t="shared" si="722"/>
        <v>1</v>
      </c>
      <c r="AA1996" s="829">
        <f>P1996/U1996</f>
        <v>1528200</v>
      </c>
      <c r="AB1996" s="829">
        <f t="shared" si="723"/>
        <v>1528200</v>
      </c>
      <c r="AC1996" s="829">
        <f>P1996-AB1996</f>
        <v>6112800</v>
      </c>
      <c r="AD1996" s="830" t="b">
        <f t="shared" si="724"/>
        <v>1</v>
      </c>
      <c r="AE1996" s="738"/>
      <c r="AF1996" s="738"/>
    </row>
    <row r="1997" spans="1:32" ht="15" customHeight="1">
      <c r="A1997" s="1570" t="s">
        <v>1375</v>
      </c>
      <c r="B1997" s="1274"/>
      <c r="C1997" s="1361"/>
      <c r="D1997" s="1274"/>
      <c r="E1997" s="1274"/>
      <c r="F1997" s="1349"/>
      <c r="G1997" s="1349"/>
      <c r="H1997" s="1349"/>
      <c r="I1997" s="1349"/>
      <c r="J1997" s="1349"/>
      <c r="K1997" s="1362"/>
      <c r="L1997" s="1276"/>
      <c r="M1997" s="1385"/>
      <c r="N1997" s="1274"/>
      <c r="O1997" s="1274"/>
      <c r="P1997" s="1722">
        <f t="shared" si="727"/>
        <v>0</v>
      </c>
      <c r="Q1997" s="1349"/>
      <c r="R1997" s="1349"/>
      <c r="S1997" s="1349"/>
      <c r="T1997" s="1414"/>
      <c r="U1997" s="746"/>
      <c r="V1997" s="1281"/>
      <c r="W1997" s="828"/>
      <c r="X1997" s="828"/>
      <c r="Y1997" s="828"/>
      <c r="Z1997" s="1281"/>
      <c r="AA1997" s="829"/>
      <c r="AB1997" s="829"/>
      <c r="AC1997" s="829"/>
      <c r="AD1997" s="830" t="b">
        <f t="shared" si="724"/>
        <v>1</v>
      </c>
      <c r="AE1997" s="738"/>
      <c r="AF1997" s="738"/>
    </row>
    <row r="1998" spans="1:32" ht="15" customHeight="1">
      <c r="A1998" s="1570" t="s">
        <v>1375</v>
      </c>
      <c r="B1998" s="1274">
        <v>545</v>
      </c>
      <c r="C1998" s="1361" t="s">
        <v>1658</v>
      </c>
      <c r="D1998" s="1274">
        <v>208010707</v>
      </c>
      <c r="E1998" s="1274"/>
      <c r="F1998" s="1349" t="s">
        <v>1642</v>
      </c>
      <c r="G1998" s="1349" t="s">
        <v>709</v>
      </c>
      <c r="H1998" s="1349" t="s">
        <v>1659</v>
      </c>
      <c r="I1998" s="1349" t="s">
        <v>212</v>
      </c>
      <c r="J1998" s="1349" t="s">
        <v>211</v>
      </c>
      <c r="K1998" s="1274">
        <v>1</v>
      </c>
      <c r="L1998" s="1276" t="s">
        <v>207</v>
      </c>
      <c r="M1998" s="1385">
        <v>7641000</v>
      </c>
      <c r="N1998" s="1274">
        <v>2017</v>
      </c>
      <c r="O1998" s="1274" t="s">
        <v>1275</v>
      </c>
      <c r="P1998" s="1722">
        <f t="shared" si="727"/>
        <v>7641000</v>
      </c>
      <c r="Q1998" s="1349" t="s">
        <v>99</v>
      </c>
      <c r="R1998" s="1349"/>
      <c r="S1998" s="1349"/>
      <c r="T1998" s="1414"/>
      <c r="U1998" s="746">
        <v>5</v>
      </c>
      <c r="V1998" s="1281"/>
      <c r="W1998" s="828"/>
      <c r="X1998" s="828"/>
      <c r="Y1998" s="828"/>
      <c r="Z1998" s="1281">
        <f t="shared" si="722"/>
        <v>1</v>
      </c>
      <c r="AA1998" s="829">
        <f>P1998/U1998</f>
        <v>1528200</v>
      </c>
      <c r="AB1998" s="829">
        <f t="shared" si="723"/>
        <v>1528200</v>
      </c>
      <c r="AC1998" s="829">
        <f>P1998-AB1998</f>
        <v>6112800</v>
      </c>
      <c r="AD1998" s="830" t="b">
        <f t="shared" si="724"/>
        <v>1</v>
      </c>
      <c r="AE1998" s="738"/>
      <c r="AF1998" s="738"/>
    </row>
    <row r="1999" spans="1:32" ht="15" customHeight="1">
      <c r="A1999" s="1570" t="s">
        <v>1375</v>
      </c>
      <c r="B1999" s="1274"/>
      <c r="C1999" s="1361" t="s">
        <v>1658</v>
      </c>
      <c r="D1999" s="1274">
        <v>208010707</v>
      </c>
      <c r="E1999" s="1274"/>
      <c r="F1999" s="1349" t="s">
        <v>1642</v>
      </c>
      <c r="G1999" s="1349" t="s">
        <v>709</v>
      </c>
      <c r="H1999" s="1349" t="s">
        <v>2076</v>
      </c>
      <c r="I1999" s="1349" t="s">
        <v>212</v>
      </c>
      <c r="J1999" s="1349" t="s">
        <v>211</v>
      </c>
      <c r="K1999" s="1274">
        <v>1</v>
      </c>
      <c r="L1999" s="1276" t="s">
        <v>207</v>
      </c>
      <c r="M1999" s="1385">
        <v>7641000</v>
      </c>
      <c r="N1999" s="1274">
        <v>2017</v>
      </c>
      <c r="O1999" s="1274" t="s">
        <v>1275</v>
      </c>
      <c r="P1999" s="1722">
        <f t="shared" si="727"/>
        <v>7641000</v>
      </c>
      <c r="Q1999" s="1349"/>
      <c r="R1999" s="1349"/>
      <c r="S1999" s="1349"/>
      <c r="T1999" s="1414"/>
      <c r="U1999" s="746">
        <v>5</v>
      </c>
      <c r="V1999" s="1281"/>
      <c r="W1999" s="828"/>
      <c r="X1999" s="828"/>
      <c r="Y1999" s="828"/>
      <c r="Z1999" s="1281">
        <f t="shared" si="722"/>
        <v>1</v>
      </c>
      <c r="AA1999" s="829">
        <f>P1999/U1999</f>
        <v>1528200</v>
      </c>
      <c r="AB1999" s="829">
        <f t="shared" si="723"/>
        <v>1528200</v>
      </c>
      <c r="AC1999" s="829">
        <f>P1999-AB1999</f>
        <v>6112800</v>
      </c>
      <c r="AD1999" s="830" t="b">
        <f t="shared" si="724"/>
        <v>1</v>
      </c>
      <c r="AE1999" s="738"/>
      <c r="AF1999" s="738"/>
    </row>
    <row r="2000" spans="1:32" ht="15" customHeight="1">
      <c r="A2000" s="1570" t="s">
        <v>1375</v>
      </c>
      <c r="B2000" s="1274"/>
      <c r="C2000" s="1361" t="s">
        <v>1658</v>
      </c>
      <c r="D2000" s="1274">
        <v>208010707</v>
      </c>
      <c r="E2000" s="1274"/>
      <c r="F2000" s="1349" t="s">
        <v>1642</v>
      </c>
      <c r="G2000" s="1349" t="s">
        <v>709</v>
      </c>
      <c r="H2000" s="1349" t="s">
        <v>2077</v>
      </c>
      <c r="I2000" s="1349" t="s">
        <v>212</v>
      </c>
      <c r="J2000" s="1349" t="s">
        <v>211</v>
      </c>
      <c r="K2000" s="1274">
        <v>1</v>
      </c>
      <c r="L2000" s="1276" t="s">
        <v>207</v>
      </c>
      <c r="M2000" s="1385">
        <v>7641000</v>
      </c>
      <c r="N2000" s="1274">
        <v>2017</v>
      </c>
      <c r="O2000" s="1274" t="s">
        <v>1275</v>
      </c>
      <c r="P2000" s="1722">
        <f t="shared" si="727"/>
        <v>7641000</v>
      </c>
      <c r="Q2000" s="1349"/>
      <c r="R2000" s="1349"/>
      <c r="S2000" s="1349"/>
      <c r="T2000" s="1414"/>
      <c r="U2000" s="746">
        <v>5</v>
      </c>
      <c r="V2000" s="1281"/>
      <c r="W2000" s="828"/>
      <c r="X2000" s="828"/>
      <c r="Y2000" s="828"/>
      <c r="Z2000" s="1281">
        <f t="shared" si="722"/>
        <v>1</v>
      </c>
      <c r="AA2000" s="829">
        <f>P2000/U2000</f>
        <v>1528200</v>
      </c>
      <c r="AB2000" s="829">
        <f t="shared" si="723"/>
        <v>1528200</v>
      </c>
      <c r="AC2000" s="829">
        <f>P2000-AB2000</f>
        <v>6112800</v>
      </c>
      <c r="AD2000" s="830" t="b">
        <f t="shared" si="724"/>
        <v>1</v>
      </c>
      <c r="AE2000" s="738"/>
      <c r="AF2000" s="738"/>
    </row>
    <row r="2001" spans="1:32" ht="15" customHeight="1">
      <c r="A2001" s="1570" t="s">
        <v>1375</v>
      </c>
      <c r="B2001" s="1274"/>
      <c r="C2001" s="1361"/>
      <c r="D2001" s="1274"/>
      <c r="E2001" s="1274"/>
      <c r="F2001" s="1349"/>
      <c r="G2001" s="1349"/>
      <c r="H2001" s="1349"/>
      <c r="I2001" s="1349"/>
      <c r="J2001" s="1349"/>
      <c r="K2001" s="1362"/>
      <c r="L2001" s="1276"/>
      <c r="M2001" s="1385"/>
      <c r="N2001" s="1274"/>
      <c r="O2001" s="1274"/>
      <c r="P2001" s="1722">
        <f t="shared" si="727"/>
        <v>0</v>
      </c>
      <c r="Q2001" s="1349"/>
      <c r="R2001" s="1349"/>
      <c r="S2001" s="1349"/>
      <c r="T2001" s="1414"/>
      <c r="U2001" s="746"/>
      <c r="V2001" s="1281"/>
      <c r="W2001" s="828"/>
      <c r="X2001" s="828"/>
      <c r="Y2001" s="828"/>
      <c r="Z2001" s="1281"/>
      <c r="AA2001" s="829"/>
      <c r="AB2001" s="829"/>
      <c r="AC2001" s="829"/>
      <c r="AD2001" s="830" t="b">
        <f t="shared" si="724"/>
        <v>1</v>
      </c>
      <c r="AE2001" s="738"/>
      <c r="AF2001" s="738"/>
    </row>
    <row r="2002" spans="1:32" ht="15" customHeight="1">
      <c r="A2002" s="1570" t="s">
        <v>1375</v>
      </c>
      <c r="B2002" s="1274">
        <v>566</v>
      </c>
      <c r="C2002" s="1361" t="s">
        <v>1660</v>
      </c>
      <c r="D2002" s="1274">
        <v>208010708</v>
      </c>
      <c r="E2002" s="1274"/>
      <c r="F2002" s="1349" t="s">
        <v>1661</v>
      </c>
      <c r="G2002" s="1349" t="s">
        <v>1418</v>
      </c>
      <c r="H2002" s="1349" t="s">
        <v>1662</v>
      </c>
      <c r="I2002" s="1349" t="s">
        <v>212</v>
      </c>
      <c r="J2002" s="1349" t="s">
        <v>211</v>
      </c>
      <c r="K2002" s="1362">
        <v>1</v>
      </c>
      <c r="L2002" s="1276" t="s">
        <v>207</v>
      </c>
      <c r="M2002" s="1385">
        <v>2210000</v>
      </c>
      <c r="N2002" s="1274">
        <v>2017</v>
      </c>
      <c r="O2002" s="1274" t="s">
        <v>1275</v>
      </c>
      <c r="P2002" s="1722">
        <f t="shared" si="727"/>
        <v>2210000</v>
      </c>
      <c r="Q2002" s="1349" t="s">
        <v>99</v>
      </c>
      <c r="R2002" s="1349"/>
      <c r="S2002" s="1349"/>
      <c r="T2002" s="1418"/>
      <c r="U2002" s="746">
        <v>5</v>
      </c>
      <c r="V2002" s="1281"/>
      <c r="W2002" s="828"/>
      <c r="X2002" s="828"/>
      <c r="Y2002" s="828"/>
      <c r="Z2002" s="1281">
        <f t="shared" si="722"/>
        <v>1</v>
      </c>
      <c r="AA2002" s="829">
        <f t="shared" ref="AA2002:AA2016" si="728">P2002/U2002</f>
        <v>442000</v>
      </c>
      <c r="AB2002" s="829">
        <f t="shared" si="723"/>
        <v>442000</v>
      </c>
      <c r="AC2002" s="829">
        <f t="shared" ref="AC2002:AC2016" si="729">P2002-AB2002</f>
        <v>1768000</v>
      </c>
      <c r="AD2002" s="830" t="b">
        <f t="shared" si="724"/>
        <v>1</v>
      </c>
      <c r="AE2002" s="738"/>
      <c r="AF2002" s="738"/>
    </row>
    <row r="2003" spans="1:32" ht="15" customHeight="1">
      <c r="A2003" s="1570" t="s">
        <v>1375</v>
      </c>
      <c r="B2003" s="1274"/>
      <c r="C2003" s="1361" t="s">
        <v>1660</v>
      </c>
      <c r="D2003" s="1274">
        <v>208010708</v>
      </c>
      <c r="E2003" s="1274"/>
      <c r="F2003" s="1349" t="s">
        <v>1661</v>
      </c>
      <c r="G2003" s="1349" t="s">
        <v>1418</v>
      </c>
      <c r="H2003" s="1349" t="s">
        <v>2078</v>
      </c>
      <c r="I2003" s="1349" t="s">
        <v>212</v>
      </c>
      <c r="J2003" s="1349" t="s">
        <v>211</v>
      </c>
      <c r="K2003" s="1362">
        <v>1</v>
      </c>
      <c r="L2003" s="1276" t="s">
        <v>207</v>
      </c>
      <c r="M2003" s="1385">
        <v>2210000</v>
      </c>
      <c r="N2003" s="1274">
        <v>2017</v>
      </c>
      <c r="O2003" s="1274" t="s">
        <v>1275</v>
      </c>
      <c r="P2003" s="1722">
        <f t="shared" si="727"/>
        <v>2210000</v>
      </c>
      <c r="Q2003" s="1349"/>
      <c r="R2003" s="1349"/>
      <c r="S2003" s="1349"/>
      <c r="T2003" s="1372"/>
      <c r="U2003" s="746">
        <v>5</v>
      </c>
      <c r="V2003" s="1281"/>
      <c r="W2003" s="828"/>
      <c r="X2003" s="828"/>
      <c r="Y2003" s="828"/>
      <c r="Z2003" s="1281">
        <f t="shared" si="722"/>
        <v>1</v>
      </c>
      <c r="AA2003" s="829">
        <f t="shared" si="728"/>
        <v>442000</v>
      </c>
      <c r="AB2003" s="829">
        <f t="shared" si="723"/>
        <v>442000</v>
      </c>
      <c r="AC2003" s="829">
        <f t="shared" si="729"/>
        <v>1768000</v>
      </c>
      <c r="AD2003" s="830" t="b">
        <f t="shared" si="724"/>
        <v>1</v>
      </c>
      <c r="AE2003" s="738"/>
      <c r="AF2003" s="738"/>
    </row>
    <row r="2004" spans="1:32" ht="15" customHeight="1">
      <c r="A2004" s="1570" t="s">
        <v>1375</v>
      </c>
      <c r="B2004" s="1274"/>
      <c r="C2004" s="1361" t="s">
        <v>1660</v>
      </c>
      <c r="D2004" s="1274">
        <v>208010708</v>
      </c>
      <c r="E2004" s="1274"/>
      <c r="F2004" s="1349" t="s">
        <v>1661</v>
      </c>
      <c r="G2004" s="1349" t="s">
        <v>1418</v>
      </c>
      <c r="H2004" s="1349" t="s">
        <v>2079</v>
      </c>
      <c r="I2004" s="1349" t="s">
        <v>212</v>
      </c>
      <c r="J2004" s="1349" t="s">
        <v>211</v>
      </c>
      <c r="K2004" s="1362">
        <v>1</v>
      </c>
      <c r="L2004" s="1276" t="s">
        <v>207</v>
      </c>
      <c r="M2004" s="1385">
        <v>2210000</v>
      </c>
      <c r="N2004" s="1274">
        <v>2017</v>
      </c>
      <c r="O2004" s="1274" t="s">
        <v>1275</v>
      </c>
      <c r="P2004" s="1722">
        <f t="shared" si="727"/>
        <v>2210000</v>
      </c>
      <c r="Q2004" s="1349"/>
      <c r="R2004" s="1349"/>
      <c r="S2004" s="1349"/>
      <c r="T2004" s="1372"/>
      <c r="U2004" s="746">
        <v>5</v>
      </c>
      <c r="V2004" s="1281"/>
      <c r="W2004" s="828"/>
      <c r="X2004" s="828"/>
      <c r="Y2004" s="828"/>
      <c r="Z2004" s="1281">
        <f t="shared" si="722"/>
        <v>1</v>
      </c>
      <c r="AA2004" s="829">
        <f t="shared" si="728"/>
        <v>442000</v>
      </c>
      <c r="AB2004" s="829">
        <f t="shared" si="723"/>
        <v>442000</v>
      </c>
      <c r="AC2004" s="829">
        <f t="shared" si="729"/>
        <v>1768000</v>
      </c>
      <c r="AD2004" s="830" t="b">
        <f t="shared" si="724"/>
        <v>1</v>
      </c>
      <c r="AE2004" s="738"/>
      <c r="AF2004" s="738"/>
    </row>
    <row r="2005" spans="1:32" ht="15" customHeight="1">
      <c r="A2005" s="1570" t="s">
        <v>1375</v>
      </c>
      <c r="B2005" s="1274"/>
      <c r="C2005" s="1361" t="s">
        <v>1660</v>
      </c>
      <c r="D2005" s="1274">
        <v>208010708</v>
      </c>
      <c r="E2005" s="1274"/>
      <c r="F2005" s="1349" t="s">
        <v>1661</v>
      </c>
      <c r="G2005" s="1349" t="s">
        <v>1418</v>
      </c>
      <c r="H2005" s="1349" t="s">
        <v>2080</v>
      </c>
      <c r="I2005" s="1349" t="s">
        <v>212</v>
      </c>
      <c r="J2005" s="1349" t="s">
        <v>211</v>
      </c>
      <c r="K2005" s="1362">
        <v>1</v>
      </c>
      <c r="L2005" s="1276" t="s">
        <v>207</v>
      </c>
      <c r="M2005" s="1385">
        <v>2210000</v>
      </c>
      <c r="N2005" s="1274">
        <v>2017</v>
      </c>
      <c r="O2005" s="1274" t="s">
        <v>1275</v>
      </c>
      <c r="P2005" s="1722">
        <f t="shared" si="727"/>
        <v>2210000</v>
      </c>
      <c r="Q2005" s="1349"/>
      <c r="R2005" s="1349"/>
      <c r="S2005" s="1349"/>
      <c r="T2005" s="1372"/>
      <c r="U2005" s="746">
        <v>5</v>
      </c>
      <c r="V2005" s="1281"/>
      <c r="W2005" s="828"/>
      <c r="X2005" s="828"/>
      <c r="Y2005" s="828"/>
      <c r="Z2005" s="1281">
        <f t="shared" ref="Z2005:Z2067" si="730">2017-N2005+1</f>
        <v>1</v>
      </c>
      <c r="AA2005" s="829">
        <f t="shared" si="728"/>
        <v>442000</v>
      </c>
      <c r="AB2005" s="829">
        <f t="shared" si="723"/>
        <v>442000</v>
      </c>
      <c r="AC2005" s="829">
        <f t="shared" si="729"/>
        <v>1768000</v>
      </c>
      <c r="AD2005" s="830" t="b">
        <f t="shared" si="724"/>
        <v>1</v>
      </c>
      <c r="AE2005" s="738"/>
      <c r="AF2005" s="738"/>
    </row>
    <row r="2006" spans="1:32" ht="15" customHeight="1">
      <c r="A2006" s="1570" t="s">
        <v>1375</v>
      </c>
      <c r="B2006" s="1274"/>
      <c r="C2006" s="1361" t="s">
        <v>1660</v>
      </c>
      <c r="D2006" s="1274">
        <v>208010708</v>
      </c>
      <c r="E2006" s="1274"/>
      <c r="F2006" s="1349" t="s">
        <v>1661</v>
      </c>
      <c r="G2006" s="1349" t="s">
        <v>1418</v>
      </c>
      <c r="H2006" s="1349" t="s">
        <v>2081</v>
      </c>
      <c r="I2006" s="1349" t="s">
        <v>212</v>
      </c>
      <c r="J2006" s="1349" t="s">
        <v>211</v>
      </c>
      <c r="K2006" s="1362">
        <v>1</v>
      </c>
      <c r="L2006" s="1276" t="s">
        <v>207</v>
      </c>
      <c r="M2006" s="1385">
        <v>2210000</v>
      </c>
      <c r="N2006" s="1274">
        <v>2017</v>
      </c>
      <c r="O2006" s="1274" t="s">
        <v>1275</v>
      </c>
      <c r="P2006" s="1722">
        <f t="shared" si="727"/>
        <v>2210000</v>
      </c>
      <c r="Q2006" s="1349"/>
      <c r="R2006" s="1349"/>
      <c r="S2006" s="1349"/>
      <c r="T2006" s="1372"/>
      <c r="U2006" s="746">
        <v>5</v>
      </c>
      <c r="V2006" s="1281"/>
      <c r="W2006" s="828"/>
      <c r="X2006" s="828"/>
      <c r="Y2006" s="828"/>
      <c r="Z2006" s="1281">
        <f t="shared" si="730"/>
        <v>1</v>
      </c>
      <c r="AA2006" s="829">
        <f t="shared" si="728"/>
        <v>442000</v>
      </c>
      <c r="AB2006" s="829">
        <f t="shared" si="723"/>
        <v>442000</v>
      </c>
      <c r="AC2006" s="829">
        <f t="shared" si="729"/>
        <v>1768000</v>
      </c>
      <c r="AD2006" s="830" t="b">
        <f t="shared" si="724"/>
        <v>1</v>
      </c>
      <c r="AE2006" s="738"/>
      <c r="AF2006" s="738"/>
    </row>
    <row r="2007" spans="1:32" ht="15" customHeight="1">
      <c r="A2007" s="1570" t="s">
        <v>1375</v>
      </c>
      <c r="B2007" s="1274"/>
      <c r="C2007" s="1361" t="s">
        <v>1660</v>
      </c>
      <c r="D2007" s="1274">
        <v>208010708</v>
      </c>
      <c r="E2007" s="1274"/>
      <c r="F2007" s="1349" t="s">
        <v>1661</v>
      </c>
      <c r="G2007" s="1349" t="s">
        <v>1418</v>
      </c>
      <c r="H2007" s="1349" t="s">
        <v>2082</v>
      </c>
      <c r="I2007" s="1349" t="s">
        <v>212</v>
      </c>
      <c r="J2007" s="1349" t="s">
        <v>211</v>
      </c>
      <c r="K2007" s="1362">
        <v>1</v>
      </c>
      <c r="L2007" s="1276" t="s">
        <v>207</v>
      </c>
      <c r="M2007" s="1385">
        <v>2210000</v>
      </c>
      <c r="N2007" s="1274">
        <v>2017</v>
      </c>
      <c r="O2007" s="1274" t="s">
        <v>1275</v>
      </c>
      <c r="P2007" s="1722">
        <f t="shared" si="727"/>
        <v>2210000</v>
      </c>
      <c r="Q2007" s="1349"/>
      <c r="R2007" s="1349"/>
      <c r="S2007" s="1349"/>
      <c r="T2007" s="1372"/>
      <c r="U2007" s="746">
        <v>5</v>
      </c>
      <c r="V2007" s="1281"/>
      <c r="W2007" s="828"/>
      <c r="X2007" s="828"/>
      <c r="Y2007" s="828"/>
      <c r="Z2007" s="1281">
        <f t="shared" si="730"/>
        <v>1</v>
      </c>
      <c r="AA2007" s="829">
        <f t="shared" si="728"/>
        <v>442000</v>
      </c>
      <c r="AB2007" s="829">
        <f t="shared" si="723"/>
        <v>442000</v>
      </c>
      <c r="AC2007" s="829">
        <f t="shared" si="729"/>
        <v>1768000</v>
      </c>
      <c r="AD2007" s="830" t="b">
        <f t="shared" si="724"/>
        <v>1</v>
      </c>
      <c r="AE2007" s="738"/>
      <c r="AF2007" s="738"/>
    </row>
    <row r="2008" spans="1:32" ht="15" customHeight="1">
      <c r="A2008" s="1570" t="s">
        <v>1375</v>
      </c>
      <c r="B2008" s="1274"/>
      <c r="C2008" s="1361" t="s">
        <v>1660</v>
      </c>
      <c r="D2008" s="1274">
        <v>208010708</v>
      </c>
      <c r="E2008" s="1274"/>
      <c r="F2008" s="1349" t="s">
        <v>1661</v>
      </c>
      <c r="G2008" s="1349" t="s">
        <v>1418</v>
      </c>
      <c r="H2008" s="1349" t="s">
        <v>2083</v>
      </c>
      <c r="I2008" s="1349" t="s">
        <v>212</v>
      </c>
      <c r="J2008" s="1349" t="s">
        <v>211</v>
      </c>
      <c r="K2008" s="1362">
        <v>1</v>
      </c>
      <c r="L2008" s="1276" t="s">
        <v>207</v>
      </c>
      <c r="M2008" s="1385">
        <v>2210000</v>
      </c>
      <c r="N2008" s="1274">
        <v>2017</v>
      </c>
      <c r="O2008" s="1274" t="s">
        <v>1275</v>
      </c>
      <c r="P2008" s="1722">
        <f t="shared" si="727"/>
        <v>2210000</v>
      </c>
      <c r="Q2008" s="1349"/>
      <c r="R2008" s="1349"/>
      <c r="S2008" s="1349"/>
      <c r="T2008" s="1372"/>
      <c r="U2008" s="746">
        <v>5</v>
      </c>
      <c r="V2008" s="1281"/>
      <c r="W2008" s="828"/>
      <c r="X2008" s="828"/>
      <c r="Y2008" s="828"/>
      <c r="Z2008" s="1281">
        <f t="shared" si="730"/>
        <v>1</v>
      </c>
      <c r="AA2008" s="829">
        <f t="shared" si="728"/>
        <v>442000</v>
      </c>
      <c r="AB2008" s="829">
        <f t="shared" ref="AB2008:AB2071" si="731">Z2008*AA2008</f>
        <v>442000</v>
      </c>
      <c r="AC2008" s="829">
        <f t="shared" si="729"/>
        <v>1768000</v>
      </c>
      <c r="AD2008" s="830" t="b">
        <f t="shared" si="724"/>
        <v>1</v>
      </c>
      <c r="AE2008" s="738"/>
      <c r="AF2008" s="738"/>
    </row>
    <row r="2009" spans="1:32" ht="15" customHeight="1">
      <c r="A2009" s="1570" t="s">
        <v>1375</v>
      </c>
      <c r="B2009" s="1274"/>
      <c r="C2009" s="1361" t="s">
        <v>1660</v>
      </c>
      <c r="D2009" s="1274">
        <v>208010708</v>
      </c>
      <c r="E2009" s="1274"/>
      <c r="F2009" s="1349" t="s">
        <v>1661</v>
      </c>
      <c r="G2009" s="1349" t="s">
        <v>1418</v>
      </c>
      <c r="H2009" s="1349" t="s">
        <v>2084</v>
      </c>
      <c r="I2009" s="1349" t="s">
        <v>212</v>
      </c>
      <c r="J2009" s="1349" t="s">
        <v>211</v>
      </c>
      <c r="K2009" s="1362">
        <v>1</v>
      </c>
      <c r="L2009" s="1276" t="s">
        <v>207</v>
      </c>
      <c r="M2009" s="1385">
        <v>2210000</v>
      </c>
      <c r="N2009" s="1274">
        <v>2017</v>
      </c>
      <c r="O2009" s="1274" t="s">
        <v>1275</v>
      </c>
      <c r="P2009" s="1722">
        <f t="shared" si="727"/>
        <v>2210000</v>
      </c>
      <c r="Q2009" s="1349"/>
      <c r="R2009" s="1349"/>
      <c r="S2009" s="1349"/>
      <c r="T2009" s="1372"/>
      <c r="U2009" s="746">
        <v>5</v>
      </c>
      <c r="V2009" s="1281"/>
      <c r="W2009" s="828"/>
      <c r="X2009" s="828"/>
      <c r="Y2009" s="828"/>
      <c r="Z2009" s="1281">
        <f t="shared" si="730"/>
        <v>1</v>
      </c>
      <c r="AA2009" s="829">
        <f t="shared" si="728"/>
        <v>442000</v>
      </c>
      <c r="AB2009" s="829">
        <f t="shared" si="731"/>
        <v>442000</v>
      </c>
      <c r="AC2009" s="829">
        <f t="shared" si="729"/>
        <v>1768000</v>
      </c>
      <c r="AD2009" s="830" t="b">
        <f t="shared" si="724"/>
        <v>1</v>
      </c>
      <c r="AE2009" s="738"/>
      <c r="AF2009" s="738"/>
    </row>
    <row r="2010" spans="1:32" ht="15" customHeight="1">
      <c r="A2010" s="1570" t="s">
        <v>1375</v>
      </c>
      <c r="B2010" s="1274"/>
      <c r="C2010" s="1361" t="s">
        <v>1660</v>
      </c>
      <c r="D2010" s="1274">
        <v>208010708</v>
      </c>
      <c r="E2010" s="1274"/>
      <c r="F2010" s="1349" t="s">
        <v>1661</v>
      </c>
      <c r="G2010" s="1349" t="s">
        <v>1418</v>
      </c>
      <c r="H2010" s="1349" t="s">
        <v>2085</v>
      </c>
      <c r="I2010" s="1349" t="s">
        <v>212</v>
      </c>
      <c r="J2010" s="1349" t="s">
        <v>211</v>
      </c>
      <c r="K2010" s="1362">
        <v>1</v>
      </c>
      <c r="L2010" s="1276" t="s">
        <v>207</v>
      </c>
      <c r="M2010" s="1385">
        <v>2210000</v>
      </c>
      <c r="N2010" s="1274">
        <v>2017</v>
      </c>
      <c r="O2010" s="1274" t="s">
        <v>1275</v>
      </c>
      <c r="P2010" s="1722">
        <f t="shared" si="727"/>
        <v>2210000</v>
      </c>
      <c r="Q2010" s="1349"/>
      <c r="R2010" s="1349"/>
      <c r="S2010" s="1349"/>
      <c r="T2010" s="1372"/>
      <c r="U2010" s="746">
        <v>5</v>
      </c>
      <c r="V2010" s="1281"/>
      <c r="W2010" s="828"/>
      <c r="X2010" s="828"/>
      <c r="Y2010" s="828"/>
      <c r="Z2010" s="1281">
        <f t="shared" si="730"/>
        <v>1</v>
      </c>
      <c r="AA2010" s="829">
        <f t="shared" si="728"/>
        <v>442000</v>
      </c>
      <c r="AB2010" s="829">
        <f t="shared" si="731"/>
        <v>442000</v>
      </c>
      <c r="AC2010" s="829">
        <f t="shared" si="729"/>
        <v>1768000</v>
      </c>
      <c r="AD2010" s="830" t="b">
        <f t="shared" ref="AD2010:AD2073" si="732">AB2010+AC2010=P2010</f>
        <v>1</v>
      </c>
      <c r="AE2010" s="738"/>
      <c r="AF2010" s="738"/>
    </row>
    <row r="2011" spans="1:32" ht="15" customHeight="1">
      <c r="A2011" s="1570" t="s">
        <v>1375</v>
      </c>
      <c r="B2011" s="1274"/>
      <c r="C2011" s="1361" t="s">
        <v>1660</v>
      </c>
      <c r="D2011" s="1274">
        <v>208010708</v>
      </c>
      <c r="E2011" s="1274"/>
      <c r="F2011" s="1349" t="s">
        <v>1661</v>
      </c>
      <c r="G2011" s="1349" t="s">
        <v>1418</v>
      </c>
      <c r="H2011" s="1349" t="s">
        <v>2086</v>
      </c>
      <c r="I2011" s="1349" t="s">
        <v>212</v>
      </c>
      <c r="J2011" s="1349" t="s">
        <v>211</v>
      </c>
      <c r="K2011" s="1362">
        <v>1</v>
      </c>
      <c r="L2011" s="1276" t="s">
        <v>207</v>
      </c>
      <c r="M2011" s="1385">
        <v>2210000</v>
      </c>
      <c r="N2011" s="1274">
        <v>2017</v>
      </c>
      <c r="O2011" s="1274" t="s">
        <v>1275</v>
      </c>
      <c r="P2011" s="1722">
        <f t="shared" si="727"/>
        <v>2210000</v>
      </c>
      <c r="Q2011" s="1349"/>
      <c r="R2011" s="1349"/>
      <c r="S2011" s="1349"/>
      <c r="T2011" s="1372"/>
      <c r="U2011" s="746">
        <v>5</v>
      </c>
      <c r="V2011" s="1281"/>
      <c r="W2011" s="828"/>
      <c r="X2011" s="828"/>
      <c r="Y2011" s="828"/>
      <c r="Z2011" s="1281">
        <f t="shared" si="730"/>
        <v>1</v>
      </c>
      <c r="AA2011" s="829">
        <f t="shared" si="728"/>
        <v>442000</v>
      </c>
      <c r="AB2011" s="829">
        <f t="shared" si="731"/>
        <v>442000</v>
      </c>
      <c r="AC2011" s="829">
        <f t="shared" si="729"/>
        <v>1768000</v>
      </c>
      <c r="AD2011" s="830" t="b">
        <f t="shared" si="732"/>
        <v>1</v>
      </c>
      <c r="AE2011" s="738"/>
      <c r="AF2011" s="738"/>
    </row>
    <row r="2012" spans="1:32" ht="15" customHeight="1">
      <c r="A2012" s="1570" t="s">
        <v>1375</v>
      </c>
      <c r="B2012" s="1274"/>
      <c r="C2012" s="1361" t="s">
        <v>1660</v>
      </c>
      <c r="D2012" s="1274">
        <v>208010708</v>
      </c>
      <c r="E2012" s="1274"/>
      <c r="F2012" s="1349" t="s">
        <v>1661</v>
      </c>
      <c r="G2012" s="1349" t="s">
        <v>1418</v>
      </c>
      <c r="H2012" s="1349" t="s">
        <v>2087</v>
      </c>
      <c r="I2012" s="1349" t="s">
        <v>212</v>
      </c>
      <c r="J2012" s="1349" t="s">
        <v>211</v>
      </c>
      <c r="K2012" s="1362">
        <v>1</v>
      </c>
      <c r="L2012" s="1276" t="s">
        <v>207</v>
      </c>
      <c r="M2012" s="1385">
        <v>2210000</v>
      </c>
      <c r="N2012" s="1274">
        <v>2017</v>
      </c>
      <c r="O2012" s="1274" t="s">
        <v>1275</v>
      </c>
      <c r="P2012" s="1722">
        <f t="shared" si="727"/>
        <v>2210000</v>
      </c>
      <c r="Q2012" s="1349"/>
      <c r="R2012" s="1349"/>
      <c r="S2012" s="1349"/>
      <c r="T2012" s="1372"/>
      <c r="U2012" s="746">
        <v>5</v>
      </c>
      <c r="V2012" s="1281"/>
      <c r="W2012" s="828"/>
      <c r="X2012" s="828"/>
      <c r="Y2012" s="828"/>
      <c r="Z2012" s="1281">
        <f t="shared" si="730"/>
        <v>1</v>
      </c>
      <c r="AA2012" s="829">
        <f t="shared" si="728"/>
        <v>442000</v>
      </c>
      <c r="AB2012" s="829">
        <f t="shared" si="731"/>
        <v>442000</v>
      </c>
      <c r="AC2012" s="829">
        <f t="shared" si="729"/>
        <v>1768000</v>
      </c>
      <c r="AD2012" s="830" t="b">
        <f t="shared" si="732"/>
        <v>1</v>
      </c>
      <c r="AE2012" s="738"/>
      <c r="AF2012" s="738"/>
    </row>
    <row r="2013" spans="1:32" ht="15" customHeight="1">
      <c r="A2013" s="1570" t="s">
        <v>1375</v>
      </c>
      <c r="B2013" s="1274"/>
      <c r="C2013" s="1361" t="s">
        <v>1660</v>
      </c>
      <c r="D2013" s="1274">
        <v>208010708</v>
      </c>
      <c r="E2013" s="1274"/>
      <c r="F2013" s="1349" t="s">
        <v>1661</v>
      </c>
      <c r="G2013" s="1349" t="s">
        <v>1418</v>
      </c>
      <c r="H2013" s="1349" t="s">
        <v>2088</v>
      </c>
      <c r="I2013" s="1349" t="s">
        <v>212</v>
      </c>
      <c r="J2013" s="1349" t="s">
        <v>211</v>
      </c>
      <c r="K2013" s="1362">
        <v>1</v>
      </c>
      <c r="L2013" s="1276" t="s">
        <v>207</v>
      </c>
      <c r="M2013" s="1385">
        <v>2210000</v>
      </c>
      <c r="N2013" s="1274">
        <v>2017</v>
      </c>
      <c r="O2013" s="1274" t="s">
        <v>1275</v>
      </c>
      <c r="P2013" s="1722">
        <f t="shared" si="727"/>
        <v>2210000</v>
      </c>
      <c r="Q2013" s="1349"/>
      <c r="R2013" s="1349"/>
      <c r="S2013" s="1349"/>
      <c r="T2013" s="1372"/>
      <c r="U2013" s="746">
        <v>5</v>
      </c>
      <c r="V2013" s="1281"/>
      <c r="W2013" s="828"/>
      <c r="X2013" s="828"/>
      <c r="Y2013" s="828"/>
      <c r="Z2013" s="1281">
        <f t="shared" si="730"/>
        <v>1</v>
      </c>
      <c r="AA2013" s="829">
        <f t="shared" si="728"/>
        <v>442000</v>
      </c>
      <c r="AB2013" s="829">
        <f t="shared" si="731"/>
        <v>442000</v>
      </c>
      <c r="AC2013" s="829">
        <f t="shared" si="729"/>
        <v>1768000</v>
      </c>
      <c r="AD2013" s="830" t="b">
        <f t="shared" si="732"/>
        <v>1</v>
      </c>
      <c r="AE2013" s="738"/>
      <c r="AF2013" s="738"/>
    </row>
    <row r="2014" spans="1:32" ht="15" customHeight="1">
      <c r="A2014" s="1570" t="s">
        <v>1375</v>
      </c>
      <c r="B2014" s="1274"/>
      <c r="C2014" s="1361" t="s">
        <v>1660</v>
      </c>
      <c r="D2014" s="1274">
        <v>208010708</v>
      </c>
      <c r="E2014" s="1274"/>
      <c r="F2014" s="1349" t="s">
        <v>1661</v>
      </c>
      <c r="G2014" s="1349" t="s">
        <v>1418</v>
      </c>
      <c r="H2014" s="1349" t="s">
        <v>2089</v>
      </c>
      <c r="I2014" s="1349" t="s">
        <v>212</v>
      </c>
      <c r="J2014" s="1349" t="s">
        <v>211</v>
      </c>
      <c r="K2014" s="1362">
        <v>1</v>
      </c>
      <c r="L2014" s="1276" t="s">
        <v>207</v>
      </c>
      <c r="M2014" s="1385">
        <v>2210000</v>
      </c>
      <c r="N2014" s="1274">
        <v>2017</v>
      </c>
      <c r="O2014" s="1274" t="s">
        <v>1275</v>
      </c>
      <c r="P2014" s="1722">
        <f t="shared" si="727"/>
        <v>2210000</v>
      </c>
      <c r="Q2014" s="1349"/>
      <c r="R2014" s="1349"/>
      <c r="S2014" s="1349"/>
      <c r="T2014" s="1372"/>
      <c r="U2014" s="746">
        <v>5</v>
      </c>
      <c r="V2014" s="1281"/>
      <c r="W2014" s="828"/>
      <c r="X2014" s="828"/>
      <c r="Y2014" s="828"/>
      <c r="Z2014" s="1281">
        <f t="shared" si="730"/>
        <v>1</v>
      </c>
      <c r="AA2014" s="829">
        <f t="shared" si="728"/>
        <v>442000</v>
      </c>
      <c r="AB2014" s="829">
        <f t="shared" si="731"/>
        <v>442000</v>
      </c>
      <c r="AC2014" s="829">
        <f t="shared" si="729"/>
        <v>1768000</v>
      </c>
      <c r="AD2014" s="830" t="b">
        <f t="shared" si="732"/>
        <v>1</v>
      </c>
      <c r="AE2014" s="738"/>
      <c r="AF2014" s="738"/>
    </row>
    <row r="2015" spans="1:32" ht="15" customHeight="1">
      <c r="A2015" s="1570" t="s">
        <v>1375</v>
      </c>
      <c r="B2015" s="1274"/>
      <c r="C2015" s="1361" t="s">
        <v>1660</v>
      </c>
      <c r="D2015" s="1274">
        <v>208010708</v>
      </c>
      <c r="E2015" s="1274"/>
      <c r="F2015" s="1349" t="s">
        <v>1661</v>
      </c>
      <c r="G2015" s="1349" t="s">
        <v>1418</v>
      </c>
      <c r="H2015" s="1349" t="s">
        <v>2090</v>
      </c>
      <c r="I2015" s="1349" t="s">
        <v>212</v>
      </c>
      <c r="J2015" s="1349" t="s">
        <v>211</v>
      </c>
      <c r="K2015" s="1362">
        <v>1</v>
      </c>
      <c r="L2015" s="1276" t="s">
        <v>207</v>
      </c>
      <c r="M2015" s="1385">
        <v>2210000</v>
      </c>
      <c r="N2015" s="1274">
        <v>2017</v>
      </c>
      <c r="O2015" s="1274" t="s">
        <v>1275</v>
      </c>
      <c r="P2015" s="1722">
        <f t="shared" si="727"/>
        <v>2210000</v>
      </c>
      <c r="Q2015" s="1349"/>
      <c r="R2015" s="1349"/>
      <c r="S2015" s="1349"/>
      <c r="T2015" s="1372"/>
      <c r="U2015" s="746">
        <v>5</v>
      </c>
      <c r="V2015" s="1281"/>
      <c r="W2015" s="828"/>
      <c r="X2015" s="828"/>
      <c r="Y2015" s="828"/>
      <c r="Z2015" s="1281">
        <f t="shared" si="730"/>
        <v>1</v>
      </c>
      <c r="AA2015" s="829">
        <f t="shared" si="728"/>
        <v>442000</v>
      </c>
      <c r="AB2015" s="829">
        <f t="shared" si="731"/>
        <v>442000</v>
      </c>
      <c r="AC2015" s="829">
        <f t="shared" si="729"/>
        <v>1768000</v>
      </c>
      <c r="AD2015" s="830" t="b">
        <f t="shared" si="732"/>
        <v>1</v>
      </c>
      <c r="AE2015" s="738"/>
      <c r="AF2015" s="738"/>
    </row>
    <row r="2016" spans="1:32" ht="15" customHeight="1">
      <c r="A2016" s="1570" t="s">
        <v>1375</v>
      </c>
      <c r="B2016" s="1274"/>
      <c r="C2016" s="1361" t="s">
        <v>1660</v>
      </c>
      <c r="D2016" s="1274">
        <v>208010708</v>
      </c>
      <c r="E2016" s="1274"/>
      <c r="F2016" s="1349" t="s">
        <v>1661</v>
      </c>
      <c r="G2016" s="1349" t="s">
        <v>1418</v>
      </c>
      <c r="H2016" s="1349" t="s">
        <v>2091</v>
      </c>
      <c r="I2016" s="1349" t="s">
        <v>212</v>
      </c>
      <c r="J2016" s="1349" t="s">
        <v>211</v>
      </c>
      <c r="K2016" s="1362">
        <v>1</v>
      </c>
      <c r="L2016" s="1276" t="s">
        <v>207</v>
      </c>
      <c r="M2016" s="1385">
        <v>2210000</v>
      </c>
      <c r="N2016" s="1274">
        <v>2017</v>
      </c>
      <c r="O2016" s="1274" t="s">
        <v>1275</v>
      </c>
      <c r="P2016" s="1722">
        <f t="shared" si="727"/>
        <v>2210000</v>
      </c>
      <c r="Q2016" s="1349"/>
      <c r="R2016" s="1349"/>
      <c r="S2016" s="1349"/>
      <c r="T2016" s="1372"/>
      <c r="U2016" s="746">
        <v>5</v>
      </c>
      <c r="V2016" s="1281"/>
      <c r="W2016" s="828"/>
      <c r="X2016" s="828"/>
      <c r="Y2016" s="828"/>
      <c r="Z2016" s="1281">
        <f t="shared" si="730"/>
        <v>1</v>
      </c>
      <c r="AA2016" s="829">
        <f t="shared" si="728"/>
        <v>442000</v>
      </c>
      <c r="AB2016" s="829">
        <f t="shared" si="731"/>
        <v>442000</v>
      </c>
      <c r="AC2016" s="829">
        <f t="shared" si="729"/>
        <v>1768000</v>
      </c>
      <c r="AD2016" s="830" t="b">
        <f t="shared" si="732"/>
        <v>1</v>
      </c>
      <c r="AE2016" s="738"/>
      <c r="AF2016" s="738"/>
    </row>
    <row r="2017" spans="1:32" ht="15" customHeight="1">
      <c r="A2017" s="1570" t="s">
        <v>1375</v>
      </c>
      <c r="B2017" s="1274"/>
      <c r="C2017" s="1361"/>
      <c r="D2017" s="1274"/>
      <c r="E2017" s="1274"/>
      <c r="F2017" s="1349"/>
      <c r="G2017" s="1349"/>
      <c r="H2017" s="1349"/>
      <c r="I2017" s="1349"/>
      <c r="J2017" s="1349"/>
      <c r="K2017" s="1362"/>
      <c r="L2017" s="1276"/>
      <c r="M2017" s="1385"/>
      <c r="N2017" s="1274"/>
      <c r="O2017" s="1274"/>
      <c r="P2017" s="1722">
        <f t="shared" si="727"/>
        <v>0</v>
      </c>
      <c r="Q2017" s="1349"/>
      <c r="R2017" s="1349"/>
      <c r="S2017" s="1349"/>
      <c r="T2017" s="1372"/>
      <c r="U2017" s="746"/>
      <c r="V2017" s="1281"/>
      <c r="W2017" s="828"/>
      <c r="X2017" s="828"/>
      <c r="Y2017" s="828"/>
      <c r="Z2017" s="1281"/>
      <c r="AA2017" s="829"/>
      <c r="AB2017" s="829"/>
      <c r="AC2017" s="829"/>
      <c r="AD2017" s="830" t="b">
        <f t="shared" si="732"/>
        <v>1</v>
      </c>
      <c r="AE2017" s="738"/>
      <c r="AF2017" s="738"/>
    </row>
    <row r="2018" spans="1:32" ht="15" customHeight="1">
      <c r="A2018" s="1570" t="s">
        <v>1375</v>
      </c>
      <c r="B2018" s="1274">
        <v>587</v>
      </c>
      <c r="C2018" s="1273" t="s">
        <v>1663</v>
      </c>
      <c r="D2018" s="1274">
        <v>208020721</v>
      </c>
      <c r="E2018" s="1274"/>
      <c r="F2018" s="1349" t="s">
        <v>1645</v>
      </c>
      <c r="G2018" s="1349" t="s">
        <v>1664</v>
      </c>
      <c r="H2018" s="1349" t="s">
        <v>1665</v>
      </c>
      <c r="I2018" s="1349" t="s">
        <v>212</v>
      </c>
      <c r="J2018" s="1349" t="s">
        <v>211</v>
      </c>
      <c r="K2018" s="1362">
        <v>1</v>
      </c>
      <c r="L2018" s="1276" t="s">
        <v>207</v>
      </c>
      <c r="M2018" s="1341">
        <v>70995400</v>
      </c>
      <c r="N2018" s="1274">
        <v>2017</v>
      </c>
      <c r="O2018" s="1274" t="s">
        <v>1666</v>
      </c>
      <c r="P2018" s="1722">
        <f t="shared" si="727"/>
        <v>70995400</v>
      </c>
      <c r="Q2018" s="1349" t="s">
        <v>99</v>
      </c>
      <c r="R2018" s="1349"/>
      <c r="S2018" s="1349"/>
      <c r="T2018" s="1387" t="s">
        <v>1667</v>
      </c>
      <c r="U2018" s="746">
        <v>5</v>
      </c>
      <c r="V2018" s="1281"/>
      <c r="W2018" s="828"/>
      <c r="X2018" s="828"/>
      <c r="Y2018" s="828"/>
      <c r="Z2018" s="1281">
        <f t="shared" si="730"/>
        <v>1</v>
      </c>
      <c r="AA2018" s="829">
        <f>P2018/U2018</f>
        <v>14199080</v>
      </c>
      <c r="AB2018" s="829">
        <f t="shared" si="731"/>
        <v>14199080</v>
      </c>
      <c r="AC2018" s="829">
        <f>P2018-AB2018</f>
        <v>56796320</v>
      </c>
      <c r="AD2018" s="830" t="b">
        <f t="shared" si="732"/>
        <v>1</v>
      </c>
      <c r="AE2018" s="738"/>
      <c r="AF2018" s="738"/>
    </row>
    <row r="2019" spans="1:32" ht="15" customHeight="1">
      <c r="A2019" s="1570" t="s">
        <v>1375</v>
      </c>
      <c r="B2019" s="1274"/>
      <c r="C2019" s="1273"/>
      <c r="D2019" s="1274"/>
      <c r="E2019" s="1274"/>
      <c r="F2019" s="1349"/>
      <c r="G2019" s="1349"/>
      <c r="H2019" s="1349"/>
      <c r="I2019" s="1349"/>
      <c r="J2019" s="1349"/>
      <c r="K2019" s="1362"/>
      <c r="L2019" s="1276"/>
      <c r="M2019" s="1341"/>
      <c r="N2019" s="1274"/>
      <c r="O2019" s="1274"/>
      <c r="P2019" s="1722">
        <f t="shared" si="727"/>
        <v>0</v>
      </c>
      <c r="Q2019" s="1349"/>
      <c r="R2019" s="1349"/>
      <c r="S2019" s="1349"/>
      <c r="T2019" s="1387"/>
      <c r="U2019" s="746"/>
      <c r="V2019" s="1281"/>
      <c r="W2019" s="828"/>
      <c r="X2019" s="828"/>
      <c r="Y2019" s="828"/>
      <c r="Z2019" s="1281"/>
      <c r="AA2019" s="829"/>
      <c r="AB2019" s="829"/>
      <c r="AC2019" s="829"/>
      <c r="AD2019" s="830" t="b">
        <f t="shared" si="732"/>
        <v>1</v>
      </c>
      <c r="AE2019" s="738"/>
      <c r="AF2019" s="738"/>
    </row>
    <row r="2020" spans="1:32" ht="15" customHeight="1">
      <c r="A2020" s="1570" t="s">
        <v>1375</v>
      </c>
      <c r="B2020" s="1274">
        <v>608</v>
      </c>
      <c r="C2020" s="1273" t="s">
        <v>1668</v>
      </c>
      <c r="D2020" s="1274">
        <v>208020722</v>
      </c>
      <c r="E2020" s="1274"/>
      <c r="F2020" s="1349" t="s">
        <v>407</v>
      </c>
      <c r="G2020" s="1349" t="s">
        <v>1259</v>
      </c>
      <c r="H2020" s="1349" t="s">
        <v>212</v>
      </c>
      <c r="I2020" s="1349" t="s">
        <v>212</v>
      </c>
      <c r="J2020" s="1349" t="s">
        <v>1259</v>
      </c>
      <c r="K2020" s="1362">
        <v>1</v>
      </c>
      <c r="L2020" s="1276" t="s">
        <v>207</v>
      </c>
      <c r="M2020" s="1341">
        <v>2970500</v>
      </c>
      <c r="N2020" s="1274">
        <v>2017</v>
      </c>
      <c r="O2020" s="1274" t="s">
        <v>210</v>
      </c>
      <c r="P2020" s="1722">
        <f t="shared" si="727"/>
        <v>2970500</v>
      </c>
      <c r="Q2020" s="1349" t="s">
        <v>99</v>
      </c>
      <c r="R2020" s="1349"/>
      <c r="S2020" s="1349"/>
      <c r="T2020" s="1387" t="s">
        <v>1669</v>
      </c>
      <c r="U2020" s="746">
        <v>5</v>
      </c>
      <c r="V2020" s="1281"/>
      <c r="W2020" s="828"/>
      <c r="X2020" s="828"/>
      <c r="Y2020" s="828"/>
      <c r="Z2020" s="1281">
        <f t="shared" si="730"/>
        <v>1</v>
      </c>
      <c r="AA2020" s="829">
        <f t="shared" ref="AA2020:AA2029" si="733">P2020/U2020</f>
        <v>594100</v>
      </c>
      <c r="AB2020" s="829">
        <f t="shared" si="731"/>
        <v>594100</v>
      </c>
      <c r="AC2020" s="829">
        <f t="shared" ref="AC2020:AC2029" si="734">P2020-AB2020</f>
        <v>2376400</v>
      </c>
      <c r="AD2020" s="830" t="b">
        <f t="shared" si="732"/>
        <v>1</v>
      </c>
      <c r="AE2020" s="738"/>
      <c r="AF2020" s="738"/>
    </row>
    <row r="2021" spans="1:32" ht="15" customHeight="1">
      <c r="A2021" s="1570" t="s">
        <v>1375</v>
      </c>
      <c r="B2021" s="1274"/>
      <c r="C2021" s="1273" t="s">
        <v>1668</v>
      </c>
      <c r="D2021" s="1274">
        <v>208020722</v>
      </c>
      <c r="E2021" s="1274"/>
      <c r="F2021" s="1349" t="s">
        <v>407</v>
      </c>
      <c r="G2021" s="1349" t="s">
        <v>1259</v>
      </c>
      <c r="H2021" s="1349" t="s">
        <v>212</v>
      </c>
      <c r="I2021" s="1349" t="s">
        <v>212</v>
      </c>
      <c r="J2021" s="1349" t="s">
        <v>1259</v>
      </c>
      <c r="K2021" s="1362">
        <v>1</v>
      </c>
      <c r="L2021" s="1276" t="s">
        <v>207</v>
      </c>
      <c r="M2021" s="1341">
        <v>2970500</v>
      </c>
      <c r="N2021" s="1274">
        <v>2017</v>
      </c>
      <c r="O2021" s="1274" t="s">
        <v>210</v>
      </c>
      <c r="P2021" s="1722">
        <f t="shared" si="727"/>
        <v>2970500</v>
      </c>
      <c r="Q2021" s="1349"/>
      <c r="R2021" s="1349"/>
      <c r="S2021" s="1349"/>
      <c r="T2021" s="1387"/>
      <c r="U2021" s="746">
        <v>5</v>
      </c>
      <c r="V2021" s="1281"/>
      <c r="W2021" s="828"/>
      <c r="X2021" s="828"/>
      <c r="Y2021" s="828"/>
      <c r="Z2021" s="1281">
        <f t="shared" si="730"/>
        <v>1</v>
      </c>
      <c r="AA2021" s="829">
        <f t="shared" si="733"/>
        <v>594100</v>
      </c>
      <c r="AB2021" s="829">
        <f t="shared" si="731"/>
        <v>594100</v>
      </c>
      <c r="AC2021" s="829">
        <f t="shared" si="734"/>
        <v>2376400</v>
      </c>
      <c r="AD2021" s="830" t="b">
        <f t="shared" si="732"/>
        <v>1</v>
      </c>
      <c r="AE2021" s="738"/>
      <c r="AF2021" s="738"/>
    </row>
    <row r="2022" spans="1:32" ht="15" customHeight="1">
      <c r="A2022" s="1570" t="s">
        <v>1375</v>
      </c>
      <c r="B2022" s="1274"/>
      <c r="C2022" s="1273" t="s">
        <v>1668</v>
      </c>
      <c r="D2022" s="1274">
        <v>208020722</v>
      </c>
      <c r="E2022" s="1274"/>
      <c r="F2022" s="1349" t="s">
        <v>407</v>
      </c>
      <c r="G2022" s="1349" t="s">
        <v>1259</v>
      </c>
      <c r="H2022" s="1349" t="s">
        <v>212</v>
      </c>
      <c r="I2022" s="1349" t="s">
        <v>212</v>
      </c>
      <c r="J2022" s="1349" t="s">
        <v>1259</v>
      </c>
      <c r="K2022" s="1362">
        <v>1</v>
      </c>
      <c r="L2022" s="1276" t="s">
        <v>207</v>
      </c>
      <c r="M2022" s="1341">
        <v>2970500</v>
      </c>
      <c r="N2022" s="1274">
        <v>2017</v>
      </c>
      <c r="O2022" s="1274" t="s">
        <v>210</v>
      </c>
      <c r="P2022" s="1722">
        <f t="shared" si="727"/>
        <v>2970500</v>
      </c>
      <c r="Q2022" s="1349"/>
      <c r="R2022" s="1349"/>
      <c r="S2022" s="1349"/>
      <c r="T2022" s="1387"/>
      <c r="U2022" s="746">
        <v>5</v>
      </c>
      <c r="V2022" s="1281"/>
      <c r="W2022" s="828"/>
      <c r="X2022" s="828"/>
      <c r="Y2022" s="828"/>
      <c r="Z2022" s="1281">
        <f t="shared" si="730"/>
        <v>1</v>
      </c>
      <c r="AA2022" s="829">
        <f t="shared" si="733"/>
        <v>594100</v>
      </c>
      <c r="AB2022" s="829">
        <f t="shared" si="731"/>
        <v>594100</v>
      </c>
      <c r="AC2022" s="829">
        <f t="shared" si="734"/>
        <v>2376400</v>
      </c>
      <c r="AD2022" s="830" t="b">
        <f t="shared" si="732"/>
        <v>1</v>
      </c>
      <c r="AE2022" s="738"/>
      <c r="AF2022" s="738"/>
    </row>
    <row r="2023" spans="1:32" ht="15" customHeight="1">
      <c r="A2023" s="1570" t="s">
        <v>1375</v>
      </c>
      <c r="B2023" s="1274"/>
      <c r="C2023" s="1273" t="s">
        <v>1668</v>
      </c>
      <c r="D2023" s="1274">
        <v>208020722</v>
      </c>
      <c r="E2023" s="1274"/>
      <c r="F2023" s="1349" t="s">
        <v>407</v>
      </c>
      <c r="G2023" s="1349" t="s">
        <v>1259</v>
      </c>
      <c r="H2023" s="1349" t="s">
        <v>212</v>
      </c>
      <c r="I2023" s="1349" t="s">
        <v>212</v>
      </c>
      <c r="J2023" s="1349" t="s">
        <v>1259</v>
      </c>
      <c r="K2023" s="1362">
        <v>1</v>
      </c>
      <c r="L2023" s="1276" t="s">
        <v>207</v>
      </c>
      <c r="M2023" s="1341">
        <v>2970500</v>
      </c>
      <c r="N2023" s="1274">
        <v>2017</v>
      </c>
      <c r="O2023" s="1274" t="s">
        <v>210</v>
      </c>
      <c r="P2023" s="1722">
        <f t="shared" si="727"/>
        <v>2970500</v>
      </c>
      <c r="Q2023" s="1349"/>
      <c r="R2023" s="1349"/>
      <c r="S2023" s="1349"/>
      <c r="T2023" s="1387"/>
      <c r="U2023" s="746">
        <v>5</v>
      </c>
      <c r="V2023" s="1281"/>
      <c r="W2023" s="828"/>
      <c r="X2023" s="828"/>
      <c r="Y2023" s="828"/>
      <c r="Z2023" s="1281">
        <f t="shared" si="730"/>
        <v>1</v>
      </c>
      <c r="AA2023" s="829">
        <f t="shared" si="733"/>
        <v>594100</v>
      </c>
      <c r="AB2023" s="829">
        <f t="shared" si="731"/>
        <v>594100</v>
      </c>
      <c r="AC2023" s="829">
        <f t="shared" si="734"/>
        <v>2376400</v>
      </c>
      <c r="AD2023" s="830" t="b">
        <f t="shared" si="732"/>
        <v>1</v>
      </c>
      <c r="AE2023" s="738"/>
      <c r="AF2023" s="738"/>
    </row>
    <row r="2024" spans="1:32" ht="15" customHeight="1">
      <c r="A2024" s="1570" t="s">
        <v>1375</v>
      </c>
      <c r="B2024" s="1274"/>
      <c r="C2024" s="1273" t="s">
        <v>1668</v>
      </c>
      <c r="D2024" s="1274">
        <v>208020722</v>
      </c>
      <c r="E2024" s="1274"/>
      <c r="F2024" s="1349" t="s">
        <v>407</v>
      </c>
      <c r="G2024" s="1349" t="s">
        <v>1259</v>
      </c>
      <c r="H2024" s="1349" t="s">
        <v>212</v>
      </c>
      <c r="I2024" s="1349" t="s">
        <v>212</v>
      </c>
      <c r="J2024" s="1349" t="s">
        <v>1259</v>
      </c>
      <c r="K2024" s="1362">
        <v>1</v>
      </c>
      <c r="L2024" s="1276" t="s">
        <v>207</v>
      </c>
      <c r="M2024" s="1341">
        <v>2970500</v>
      </c>
      <c r="N2024" s="1274">
        <v>2017</v>
      </c>
      <c r="O2024" s="1274" t="s">
        <v>210</v>
      </c>
      <c r="P2024" s="1722">
        <f t="shared" si="727"/>
        <v>2970500</v>
      </c>
      <c r="Q2024" s="1349"/>
      <c r="R2024" s="1349"/>
      <c r="S2024" s="1349"/>
      <c r="T2024" s="1387"/>
      <c r="U2024" s="746">
        <v>5</v>
      </c>
      <c r="V2024" s="1281"/>
      <c r="W2024" s="828"/>
      <c r="X2024" s="828"/>
      <c r="Y2024" s="828"/>
      <c r="Z2024" s="1281">
        <f t="shared" si="730"/>
        <v>1</v>
      </c>
      <c r="AA2024" s="829">
        <f t="shared" si="733"/>
        <v>594100</v>
      </c>
      <c r="AB2024" s="829">
        <f t="shared" si="731"/>
        <v>594100</v>
      </c>
      <c r="AC2024" s="829">
        <f t="shared" si="734"/>
        <v>2376400</v>
      </c>
      <c r="AD2024" s="830" t="b">
        <f t="shared" si="732"/>
        <v>1</v>
      </c>
      <c r="AE2024" s="738"/>
      <c r="AF2024" s="738"/>
    </row>
    <row r="2025" spans="1:32" ht="15" customHeight="1">
      <c r="A2025" s="1570" t="s">
        <v>1375</v>
      </c>
      <c r="B2025" s="1274"/>
      <c r="C2025" s="1273" t="s">
        <v>1668</v>
      </c>
      <c r="D2025" s="1274">
        <v>208020722</v>
      </c>
      <c r="E2025" s="1274"/>
      <c r="F2025" s="1349" t="s">
        <v>407</v>
      </c>
      <c r="G2025" s="1349" t="s">
        <v>1259</v>
      </c>
      <c r="H2025" s="1349" t="s">
        <v>212</v>
      </c>
      <c r="I2025" s="1349" t="s">
        <v>212</v>
      </c>
      <c r="J2025" s="1349" t="s">
        <v>1259</v>
      </c>
      <c r="K2025" s="1362">
        <v>1</v>
      </c>
      <c r="L2025" s="1276" t="s">
        <v>207</v>
      </c>
      <c r="M2025" s="1341">
        <v>2970500</v>
      </c>
      <c r="N2025" s="1274">
        <v>2017</v>
      </c>
      <c r="O2025" s="1274" t="s">
        <v>210</v>
      </c>
      <c r="P2025" s="1722">
        <f t="shared" si="727"/>
        <v>2970500</v>
      </c>
      <c r="Q2025" s="1349"/>
      <c r="R2025" s="1349"/>
      <c r="S2025" s="1349"/>
      <c r="T2025" s="1387"/>
      <c r="U2025" s="746">
        <v>5</v>
      </c>
      <c r="V2025" s="1281"/>
      <c r="W2025" s="828"/>
      <c r="X2025" s="828"/>
      <c r="Y2025" s="828"/>
      <c r="Z2025" s="1281">
        <f t="shared" si="730"/>
        <v>1</v>
      </c>
      <c r="AA2025" s="829">
        <f t="shared" si="733"/>
        <v>594100</v>
      </c>
      <c r="AB2025" s="829">
        <f t="shared" si="731"/>
        <v>594100</v>
      </c>
      <c r="AC2025" s="829">
        <f t="shared" si="734"/>
        <v>2376400</v>
      </c>
      <c r="AD2025" s="830" t="b">
        <f t="shared" si="732"/>
        <v>1</v>
      </c>
      <c r="AE2025" s="738"/>
      <c r="AF2025" s="738"/>
    </row>
    <row r="2026" spans="1:32" ht="15" customHeight="1">
      <c r="A2026" s="1570" t="s">
        <v>1375</v>
      </c>
      <c r="B2026" s="1274"/>
      <c r="C2026" s="1273" t="s">
        <v>1668</v>
      </c>
      <c r="D2026" s="1274">
        <v>208020722</v>
      </c>
      <c r="E2026" s="1274"/>
      <c r="F2026" s="1349" t="s">
        <v>407</v>
      </c>
      <c r="G2026" s="1349" t="s">
        <v>1259</v>
      </c>
      <c r="H2026" s="1349" t="s">
        <v>212</v>
      </c>
      <c r="I2026" s="1349" t="s">
        <v>212</v>
      </c>
      <c r="J2026" s="1349" t="s">
        <v>1259</v>
      </c>
      <c r="K2026" s="1362">
        <v>1</v>
      </c>
      <c r="L2026" s="1276" t="s">
        <v>207</v>
      </c>
      <c r="M2026" s="1341">
        <v>2970500</v>
      </c>
      <c r="N2026" s="1274">
        <v>2017</v>
      </c>
      <c r="O2026" s="1274" t="s">
        <v>210</v>
      </c>
      <c r="P2026" s="1722">
        <f t="shared" si="727"/>
        <v>2970500</v>
      </c>
      <c r="Q2026" s="1349"/>
      <c r="R2026" s="1349"/>
      <c r="S2026" s="1349"/>
      <c r="T2026" s="1387"/>
      <c r="U2026" s="746">
        <v>5</v>
      </c>
      <c r="V2026" s="1281"/>
      <c r="W2026" s="828"/>
      <c r="X2026" s="828"/>
      <c r="Y2026" s="828"/>
      <c r="Z2026" s="1281">
        <f t="shared" si="730"/>
        <v>1</v>
      </c>
      <c r="AA2026" s="829">
        <f t="shared" si="733"/>
        <v>594100</v>
      </c>
      <c r="AB2026" s="829">
        <f t="shared" si="731"/>
        <v>594100</v>
      </c>
      <c r="AC2026" s="829">
        <f t="shared" si="734"/>
        <v>2376400</v>
      </c>
      <c r="AD2026" s="830" t="b">
        <f t="shared" si="732"/>
        <v>1</v>
      </c>
      <c r="AE2026" s="738"/>
      <c r="AF2026" s="738"/>
    </row>
    <row r="2027" spans="1:32" ht="15" customHeight="1">
      <c r="A2027" s="1570" t="s">
        <v>1375</v>
      </c>
      <c r="B2027" s="1274"/>
      <c r="C2027" s="1273" t="s">
        <v>1668</v>
      </c>
      <c r="D2027" s="1274">
        <v>208020722</v>
      </c>
      <c r="E2027" s="1274"/>
      <c r="F2027" s="1349" t="s">
        <v>407</v>
      </c>
      <c r="G2027" s="1349" t="s">
        <v>1259</v>
      </c>
      <c r="H2027" s="1349" t="s">
        <v>212</v>
      </c>
      <c r="I2027" s="1349" t="s">
        <v>212</v>
      </c>
      <c r="J2027" s="1349" t="s">
        <v>1259</v>
      </c>
      <c r="K2027" s="1362">
        <v>1</v>
      </c>
      <c r="L2027" s="1276" t="s">
        <v>207</v>
      </c>
      <c r="M2027" s="1341">
        <v>2970500</v>
      </c>
      <c r="N2027" s="1274">
        <v>2017</v>
      </c>
      <c r="O2027" s="1274" t="s">
        <v>210</v>
      </c>
      <c r="P2027" s="1722">
        <f t="shared" si="727"/>
        <v>2970500</v>
      </c>
      <c r="Q2027" s="1349"/>
      <c r="R2027" s="1349"/>
      <c r="S2027" s="1349"/>
      <c r="T2027" s="1387"/>
      <c r="U2027" s="746">
        <v>5</v>
      </c>
      <c r="V2027" s="1281"/>
      <c r="W2027" s="828"/>
      <c r="X2027" s="828"/>
      <c r="Y2027" s="828"/>
      <c r="Z2027" s="1281">
        <f t="shared" si="730"/>
        <v>1</v>
      </c>
      <c r="AA2027" s="829">
        <f t="shared" si="733"/>
        <v>594100</v>
      </c>
      <c r="AB2027" s="829">
        <f t="shared" si="731"/>
        <v>594100</v>
      </c>
      <c r="AC2027" s="829">
        <f t="shared" si="734"/>
        <v>2376400</v>
      </c>
      <c r="AD2027" s="830" t="b">
        <f t="shared" si="732"/>
        <v>1</v>
      </c>
      <c r="AE2027" s="738"/>
      <c r="AF2027" s="738"/>
    </row>
    <row r="2028" spans="1:32" ht="15" customHeight="1">
      <c r="A2028" s="1570" t="s">
        <v>1375</v>
      </c>
      <c r="B2028" s="1274"/>
      <c r="C2028" s="1273" t="s">
        <v>1668</v>
      </c>
      <c r="D2028" s="1274">
        <v>208020722</v>
      </c>
      <c r="E2028" s="1274"/>
      <c r="F2028" s="1349" t="s">
        <v>407</v>
      </c>
      <c r="G2028" s="1349" t="s">
        <v>1259</v>
      </c>
      <c r="H2028" s="1349" t="s">
        <v>212</v>
      </c>
      <c r="I2028" s="1349" t="s">
        <v>212</v>
      </c>
      <c r="J2028" s="1349" t="s">
        <v>1259</v>
      </c>
      <c r="K2028" s="1362">
        <v>1</v>
      </c>
      <c r="L2028" s="1276" t="s">
        <v>207</v>
      </c>
      <c r="M2028" s="1341">
        <v>2970500</v>
      </c>
      <c r="N2028" s="1274">
        <v>2017</v>
      </c>
      <c r="O2028" s="1274" t="s">
        <v>210</v>
      </c>
      <c r="P2028" s="1722">
        <f t="shared" si="727"/>
        <v>2970500</v>
      </c>
      <c r="Q2028" s="1349"/>
      <c r="R2028" s="1349"/>
      <c r="S2028" s="1349"/>
      <c r="T2028" s="1387"/>
      <c r="U2028" s="746">
        <v>5</v>
      </c>
      <c r="V2028" s="1281"/>
      <c r="W2028" s="828"/>
      <c r="X2028" s="828"/>
      <c r="Y2028" s="828"/>
      <c r="Z2028" s="1281">
        <f t="shared" si="730"/>
        <v>1</v>
      </c>
      <c r="AA2028" s="829">
        <f t="shared" si="733"/>
        <v>594100</v>
      </c>
      <c r="AB2028" s="829">
        <f t="shared" si="731"/>
        <v>594100</v>
      </c>
      <c r="AC2028" s="829">
        <f t="shared" si="734"/>
        <v>2376400</v>
      </c>
      <c r="AD2028" s="830" t="b">
        <f t="shared" si="732"/>
        <v>1</v>
      </c>
      <c r="AE2028" s="738"/>
      <c r="AF2028" s="738"/>
    </row>
    <row r="2029" spans="1:32" ht="15" customHeight="1">
      <c r="A2029" s="1570" t="s">
        <v>1375</v>
      </c>
      <c r="B2029" s="1274"/>
      <c r="C2029" s="1273" t="s">
        <v>1668</v>
      </c>
      <c r="D2029" s="1274">
        <v>208020722</v>
      </c>
      <c r="E2029" s="1274"/>
      <c r="F2029" s="1349" t="s">
        <v>407</v>
      </c>
      <c r="G2029" s="1349" t="s">
        <v>1259</v>
      </c>
      <c r="H2029" s="1349" t="s">
        <v>212</v>
      </c>
      <c r="I2029" s="1349" t="s">
        <v>212</v>
      </c>
      <c r="J2029" s="1349" t="s">
        <v>1259</v>
      </c>
      <c r="K2029" s="1362">
        <v>1</v>
      </c>
      <c r="L2029" s="1276" t="s">
        <v>207</v>
      </c>
      <c r="M2029" s="1341">
        <v>2970500</v>
      </c>
      <c r="N2029" s="1274">
        <v>2017</v>
      </c>
      <c r="O2029" s="1274" t="s">
        <v>210</v>
      </c>
      <c r="P2029" s="1722">
        <f t="shared" si="727"/>
        <v>2970500</v>
      </c>
      <c r="Q2029" s="1349"/>
      <c r="R2029" s="1349"/>
      <c r="S2029" s="1349"/>
      <c r="T2029" s="1387"/>
      <c r="U2029" s="746">
        <v>5</v>
      </c>
      <c r="V2029" s="1281"/>
      <c r="W2029" s="828"/>
      <c r="X2029" s="828"/>
      <c r="Y2029" s="828"/>
      <c r="Z2029" s="1281">
        <f t="shared" si="730"/>
        <v>1</v>
      </c>
      <c r="AA2029" s="829">
        <f t="shared" si="733"/>
        <v>594100</v>
      </c>
      <c r="AB2029" s="829">
        <f t="shared" si="731"/>
        <v>594100</v>
      </c>
      <c r="AC2029" s="829">
        <f t="shared" si="734"/>
        <v>2376400</v>
      </c>
      <c r="AD2029" s="830" t="b">
        <f t="shared" si="732"/>
        <v>1</v>
      </c>
      <c r="AE2029" s="738"/>
      <c r="AF2029" s="738"/>
    </row>
    <row r="2030" spans="1:32" ht="15" customHeight="1">
      <c r="A2030" s="1570" t="s">
        <v>1375</v>
      </c>
      <c r="B2030" s="1274"/>
      <c r="C2030" s="1273"/>
      <c r="D2030" s="1274"/>
      <c r="E2030" s="1274"/>
      <c r="F2030" s="1349"/>
      <c r="G2030" s="1349"/>
      <c r="H2030" s="1349"/>
      <c r="I2030" s="1349"/>
      <c r="J2030" s="1349"/>
      <c r="K2030" s="1362"/>
      <c r="L2030" s="1276"/>
      <c r="M2030" s="1341"/>
      <c r="N2030" s="1274"/>
      <c r="O2030" s="1274"/>
      <c r="P2030" s="1722">
        <f t="shared" si="727"/>
        <v>0</v>
      </c>
      <c r="Q2030" s="1349"/>
      <c r="R2030" s="1349"/>
      <c r="S2030" s="1349"/>
      <c r="T2030" s="1387"/>
      <c r="U2030" s="746"/>
      <c r="V2030" s="1281"/>
      <c r="W2030" s="828"/>
      <c r="X2030" s="828"/>
      <c r="Y2030" s="828"/>
      <c r="Z2030" s="1281"/>
      <c r="AA2030" s="829"/>
      <c r="AB2030" s="829"/>
      <c r="AC2030" s="829"/>
      <c r="AD2030" s="830" t="b">
        <f t="shared" si="732"/>
        <v>1</v>
      </c>
      <c r="AE2030" s="738"/>
      <c r="AF2030" s="738"/>
    </row>
    <row r="2031" spans="1:32" ht="15" customHeight="1">
      <c r="A2031" s="1570" t="s">
        <v>1375</v>
      </c>
      <c r="B2031" s="1274">
        <v>629</v>
      </c>
      <c r="C2031" s="1273" t="s">
        <v>1670</v>
      </c>
      <c r="D2031" s="1274">
        <v>208020735</v>
      </c>
      <c r="E2031" s="1274"/>
      <c r="F2031" s="1349" t="s">
        <v>1645</v>
      </c>
      <c r="G2031" s="1388" t="s">
        <v>1671</v>
      </c>
      <c r="H2031" s="1389" t="s">
        <v>1672</v>
      </c>
      <c r="I2031" s="1349" t="s">
        <v>212</v>
      </c>
      <c r="J2031" s="1349" t="s">
        <v>211</v>
      </c>
      <c r="K2031" s="1362">
        <v>1</v>
      </c>
      <c r="L2031" s="1276" t="s">
        <v>207</v>
      </c>
      <c r="M2031" s="1341">
        <v>102900000</v>
      </c>
      <c r="N2031" s="1274">
        <v>2017</v>
      </c>
      <c r="O2031" s="1274" t="s">
        <v>609</v>
      </c>
      <c r="P2031" s="1722">
        <f t="shared" si="727"/>
        <v>102900000</v>
      </c>
      <c r="Q2031" s="1349" t="s">
        <v>99</v>
      </c>
      <c r="R2031" s="1349"/>
      <c r="S2031" s="1349"/>
      <c r="T2031" s="1387" t="s">
        <v>1673</v>
      </c>
      <c r="U2031" s="746">
        <v>5</v>
      </c>
      <c r="V2031" s="1281"/>
      <c r="W2031" s="828"/>
      <c r="X2031" s="828"/>
      <c r="Y2031" s="828"/>
      <c r="Z2031" s="1281">
        <f t="shared" si="730"/>
        <v>1</v>
      </c>
      <c r="AA2031" s="829">
        <f>P2031/U2031</f>
        <v>20580000</v>
      </c>
      <c r="AB2031" s="829">
        <f t="shared" si="731"/>
        <v>20580000</v>
      </c>
      <c r="AC2031" s="829">
        <f>P2031-AB2031</f>
        <v>82320000</v>
      </c>
      <c r="AD2031" s="830" t="b">
        <f t="shared" si="732"/>
        <v>1</v>
      </c>
      <c r="AE2031" s="738"/>
      <c r="AF2031" s="738"/>
    </row>
    <row r="2032" spans="1:32" ht="15" customHeight="1">
      <c r="A2032" s="1570" t="s">
        <v>1375</v>
      </c>
      <c r="B2032" s="1274"/>
      <c r="C2032" s="1273"/>
      <c r="D2032" s="1274"/>
      <c r="E2032" s="1274"/>
      <c r="F2032" s="1349"/>
      <c r="G2032" s="1388"/>
      <c r="H2032" s="1389"/>
      <c r="I2032" s="1349"/>
      <c r="J2032" s="1349"/>
      <c r="K2032" s="1362"/>
      <c r="L2032" s="1276"/>
      <c r="M2032" s="1341"/>
      <c r="N2032" s="1274"/>
      <c r="O2032" s="1274"/>
      <c r="P2032" s="1722">
        <f t="shared" si="727"/>
        <v>0</v>
      </c>
      <c r="Q2032" s="1349"/>
      <c r="R2032" s="1349"/>
      <c r="S2032" s="1349"/>
      <c r="T2032" s="1387"/>
      <c r="U2032" s="746"/>
      <c r="V2032" s="1281"/>
      <c r="W2032" s="828"/>
      <c r="X2032" s="828"/>
      <c r="Y2032" s="828"/>
      <c r="Z2032" s="1281"/>
      <c r="AA2032" s="829"/>
      <c r="AB2032" s="829"/>
      <c r="AC2032" s="829"/>
      <c r="AD2032" s="830" t="b">
        <f t="shared" si="732"/>
        <v>1</v>
      </c>
      <c r="AE2032" s="738"/>
      <c r="AF2032" s="738"/>
    </row>
    <row r="2033" spans="1:32" ht="15" customHeight="1">
      <c r="A2033" s="1570" t="s">
        <v>1375</v>
      </c>
      <c r="B2033" s="1274">
        <v>650</v>
      </c>
      <c r="C2033" s="1273" t="s">
        <v>1674</v>
      </c>
      <c r="D2033" s="1274">
        <v>208020736</v>
      </c>
      <c r="E2033" s="1274"/>
      <c r="F2033" s="1349" t="s">
        <v>1645</v>
      </c>
      <c r="G2033" s="1349" t="s">
        <v>1259</v>
      </c>
      <c r="H2033" s="1349" t="s">
        <v>212</v>
      </c>
      <c r="I2033" s="1349" t="s">
        <v>212</v>
      </c>
      <c r="J2033" s="1349" t="s">
        <v>1259</v>
      </c>
      <c r="K2033" s="1362">
        <v>1</v>
      </c>
      <c r="L2033" s="1276" t="s">
        <v>207</v>
      </c>
      <c r="M2033" s="1341">
        <v>54279914</v>
      </c>
      <c r="N2033" s="1274">
        <v>2017</v>
      </c>
      <c r="O2033" s="1274" t="s">
        <v>1675</v>
      </c>
      <c r="P2033" s="1722">
        <f t="shared" si="727"/>
        <v>54279914</v>
      </c>
      <c r="Q2033" s="1349" t="s">
        <v>99</v>
      </c>
      <c r="R2033" s="1349"/>
      <c r="S2033" s="1349"/>
      <c r="T2033" s="1387" t="s">
        <v>1676</v>
      </c>
      <c r="U2033" s="746">
        <v>5</v>
      </c>
      <c r="V2033" s="1281"/>
      <c r="W2033" s="828"/>
      <c r="X2033" s="828"/>
      <c r="Y2033" s="828"/>
      <c r="Z2033" s="1281">
        <f t="shared" si="730"/>
        <v>1</v>
      </c>
      <c r="AA2033" s="829">
        <f>P2033/U2033</f>
        <v>10855982.800000001</v>
      </c>
      <c r="AB2033" s="829">
        <f t="shared" si="731"/>
        <v>10855982.800000001</v>
      </c>
      <c r="AC2033" s="829">
        <f>P2033-AB2033</f>
        <v>43423931.200000003</v>
      </c>
      <c r="AD2033" s="830" t="b">
        <f t="shared" si="732"/>
        <v>1</v>
      </c>
      <c r="AE2033" s="738"/>
      <c r="AF2033" s="738"/>
    </row>
    <row r="2034" spans="1:32" ht="15" customHeight="1">
      <c r="A2034" s="1570" t="s">
        <v>1375</v>
      </c>
      <c r="B2034" s="1274">
        <v>671</v>
      </c>
      <c r="C2034" s="1273" t="s">
        <v>1677</v>
      </c>
      <c r="D2034" s="1274">
        <v>208020737</v>
      </c>
      <c r="E2034" s="1274"/>
      <c r="F2034" s="1349" t="s">
        <v>1645</v>
      </c>
      <c r="G2034" s="1389" t="s">
        <v>1678</v>
      </c>
      <c r="H2034" s="1389" t="s">
        <v>1679</v>
      </c>
      <c r="I2034" s="1349" t="s">
        <v>212</v>
      </c>
      <c r="J2034" s="1349" t="s">
        <v>211</v>
      </c>
      <c r="K2034" s="1362">
        <v>1</v>
      </c>
      <c r="L2034" s="1276" t="s">
        <v>207</v>
      </c>
      <c r="M2034" s="1341">
        <v>92933275</v>
      </c>
      <c r="N2034" s="1274">
        <v>2017</v>
      </c>
      <c r="O2034" s="1274" t="s">
        <v>609</v>
      </c>
      <c r="P2034" s="1722">
        <f t="shared" si="727"/>
        <v>92933275</v>
      </c>
      <c r="Q2034" s="1349" t="s">
        <v>99</v>
      </c>
      <c r="R2034" s="1349"/>
      <c r="S2034" s="1349"/>
      <c r="T2034" s="1387" t="s">
        <v>1680</v>
      </c>
      <c r="U2034" s="746">
        <v>5</v>
      </c>
      <c r="V2034" s="1281"/>
      <c r="W2034" s="828"/>
      <c r="X2034" s="828"/>
      <c r="Y2034" s="828"/>
      <c r="Z2034" s="1281">
        <f t="shared" si="730"/>
        <v>1</v>
      </c>
      <c r="AA2034" s="829">
        <f>P2034/U2034</f>
        <v>18586655</v>
      </c>
      <c r="AB2034" s="829">
        <f t="shared" si="731"/>
        <v>18586655</v>
      </c>
      <c r="AC2034" s="829">
        <f>P2034-AB2034</f>
        <v>74346620</v>
      </c>
      <c r="AD2034" s="830" t="b">
        <f t="shared" si="732"/>
        <v>1</v>
      </c>
      <c r="AE2034" s="738"/>
      <c r="AF2034" s="738"/>
    </row>
    <row r="2035" spans="1:32" ht="15" customHeight="1">
      <c r="A2035" s="1570" t="s">
        <v>1375</v>
      </c>
      <c r="B2035" s="1274">
        <v>692</v>
      </c>
      <c r="C2035" s="1273" t="s">
        <v>1681</v>
      </c>
      <c r="D2035" s="1274">
        <v>208020740</v>
      </c>
      <c r="E2035" s="1274"/>
      <c r="F2035" s="1349" t="s">
        <v>1645</v>
      </c>
      <c r="G2035" s="1389" t="s">
        <v>1682</v>
      </c>
      <c r="H2035" s="1389" t="s">
        <v>1679</v>
      </c>
      <c r="I2035" s="1349" t="s">
        <v>212</v>
      </c>
      <c r="J2035" s="1349" t="s">
        <v>211</v>
      </c>
      <c r="K2035" s="1362">
        <v>1</v>
      </c>
      <c r="L2035" s="1276" t="s">
        <v>207</v>
      </c>
      <c r="M2035" s="1341">
        <v>24095450</v>
      </c>
      <c r="N2035" s="1274">
        <v>2017</v>
      </c>
      <c r="O2035" s="1274" t="s">
        <v>210</v>
      </c>
      <c r="P2035" s="1722">
        <f t="shared" si="727"/>
        <v>24095450</v>
      </c>
      <c r="Q2035" s="1349" t="s">
        <v>99</v>
      </c>
      <c r="R2035" s="1349"/>
      <c r="S2035" s="1349"/>
      <c r="T2035" s="1387" t="s">
        <v>1683</v>
      </c>
      <c r="U2035" s="746">
        <v>5</v>
      </c>
      <c r="V2035" s="1281"/>
      <c r="W2035" s="828"/>
      <c r="X2035" s="828"/>
      <c r="Y2035" s="828"/>
      <c r="Z2035" s="1281">
        <f t="shared" si="730"/>
        <v>1</v>
      </c>
      <c r="AA2035" s="829">
        <f>P2035/U2035</f>
        <v>4819090</v>
      </c>
      <c r="AB2035" s="829">
        <f t="shared" si="731"/>
        <v>4819090</v>
      </c>
      <c r="AC2035" s="829">
        <f>P2035-AB2035</f>
        <v>19276360</v>
      </c>
      <c r="AD2035" s="830" t="b">
        <f t="shared" si="732"/>
        <v>1</v>
      </c>
      <c r="AE2035" s="738"/>
      <c r="AF2035" s="738"/>
    </row>
    <row r="2036" spans="1:32" ht="15" customHeight="1">
      <c r="A2036" s="1570" t="s">
        <v>1375</v>
      </c>
      <c r="B2036" s="1274"/>
      <c r="C2036" s="1273"/>
      <c r="D2036" s="1274"/>
      <c r="E2036" s="1274"/>
      <c r="F2036" s="1349"/>
      <c r="G2036" s="1389"/>
      <c r="H2036" s="1389"/>
      <c r="I2036" s="1349"/>
      <c r="J2036" s="1349"/>
      <c r="K2036" s="1362"/>
      <c r="L2036" s="1276"/>
      <c r="M2036" s="1341"/>
      <c r="N2036" s="1274"/>
      <c r="O2036" s="1274"/>
      <c r="P2036" s="1722">
        <f t="shared" si="727"/>
        <v>0</v>
      </c>
      <c r="Q2036" s="1349"/>
      <c r="R2036" s="1349"/>
      <c r="S2036" s="1349"/>
      <c r="T2036" s="1387"/>
      <c r="U2036" s="746"/>
      <c r="V2036" s="1281"/>
      <c r="W2036" s="828"/>
      <c r="X2036" s="828"/>
      <c r="Y2036" s="828"/>
      <c r="Z2036" s="1281"/>
      <c r="AA2036" s="829"/>
      <c r="AB2036" s="829"/>
      <c r="AC2036" s="829"/>
      <c r="AD2036" s="830" t="b">
        <f t="shared" si="732"/>
        <v>1</v>
      </c>
      <c r="AE2036" s="738"/>
      <c r="AF2036" s="738"/>
    </row>
    <row r="2037" spans="1:32" ht="15" customHeight="1">
      <c r="A2037" s="1570" t="s">
        <v>1375</v>
      </c>
      <c r="B2037" s="1274">
        <v>713</v>
      </c>
      <c r="C2037" s="1273" t="s">
        <v>1684</v>
      </c>
      <c r="D2037" s="1274">
        <v>208020738</v>
      </c>
      <c r="E2037" s="1274"/>
      <c r="F2037" s="1349" t="s">
        <v>1685</v>
      </c>
      <c r="G2037" s="1388" t="s">
        <v>408</v>
      </c>
      <c r="H2037" s="1389" t="s">
        <v>1686</v>
      </c>
      <c r="I2037" s="1349" t="s">
        <v>212</v>
      </c>
      <c r="J2037" s="1349" t="s">
        <v>211</v>
      </c>
      <c r="K2037" s="1349">
        <v>1</v>
      </c>
      <c r="L2037" s="1276" t="s">
        <v>207</v>
      </c>
      <c r="M2037" s="1341">
        <f>120807533.68-0.18</f>
        <v>120807533.5</v>
      </c>
      <c r="N2037" s="1274">
        <v>2017</v>
      </c>
      <c r="O2037" s="1274" t="s">
        <v>609</v>
      </c>
      <c r="P2037" s="1722">
        <f t="shared" si="727"/>
        <v>120807533.5</v>
      </c>
      <c r="Q2037" s="1349" t="s">
        <v>99</v>
      </c>
      <c r="R2037" s="1349"/>
      <c r="S2037" s="1349"/>
      <c r="T2037" s="2013" t="s">
        <v>1687</v>
      </c>
      <c r="U2037" s="746">
        <v>5</v>
      </c>
      <c r="V2037" s="1281"/>
      <c r="W2037" s="828"/>
      <c r="X2037" s="828"/>
      <c r="Y2037" s="828"/>
      <c r="Z2037" s="1281">
        <f t="shared" si="730"/>
        <v>1</v>
      </c>
      <c r="AA2037" s="829">
        <f>P2037/U2037</f>
        <v>24161506.699999999</v>
      </c>
      <c r="AB2037" s="829">
        <f t="shared" si="731"/>
        <v>24161506.699999999</v>
      </c>
      <c r="AC2037" s="829">
        <f>P2037-AB2037</f>
        <v>96646026.799999997</v>
      </c>
      <c r="AD2037" s="830" t="b">
        <f t="shared" si="732"/>
        <v>1</v>
      </c>
      <c r="AE2037" s="738"/>
      <c r="AF2037" s="738"/>
    </row>
    <row r="2038" spans="1:32" ht="15" customHeight="1">
      <c r="A2038" s="1570" t="s">
        <v>1375</v>
      </c>
      <c r="B2038" s="1274"/>
      <c r="C2038" s="1273" t="s">
        <v>1684</v>
      </c>
      <c r="D2038" s="1274">
        <v>208020738</v>
      </c>
      <c r="E2038" s="1274"/>
      <c r="F2038" s="1349" t="s">
        <v>1685</v>
      </c>
      <c r="G2038" s="1388" t="s">
        <v>408</v>
      </c>
      <c r="H2038" s="1389" t="s">
        <v>1686</v>
      </c>
      <c r="I2038" s="1349" t="s">
        <v>212</v>
      </c>
      <c r="J2038" s="1349" t="s">
        <v>211</v>
      </c>
      <c r="K2038" s="1349">
        <v>1</v>
      </c>
      <c r="L2038" s="1276" t="s">
        <v>207</v>
      </c>
      <c r="M2038" s="1341">
        <f>120807533.68-0.18</f>
        <v>120807533.5</v>
      </c>
      <c r="N2038" s="1274">
        <v>2017</v>
      </c>
      <c r="O2038" s="1274" t="s">
        <v>609</v>
      </c>
      <c r="P2038" s="1722">
        <f t="shared" ref="P2038:P2101" si="735">K2038*M2038</f>
        <v>120807533.5</v>
      </c>
      <c r="Q2038" s="1349"/>
      <c r="R2038" s="1349"/>
      <c r="S2038" s="1349"/>
      <c r="T2038" s="2013"/>
      <c r="U2038" s="746">
        <v>5</v>
      </c>
      <c r="V2038" s="1281"/>
      <c r="W2038" s="828"/>
      <c r="X2038" s="828"/>
      <c r="Y2038" s="828"/>
      <c r="Z2038" s="1281">
        <f t="shared" si="730"/>
        <v>1</v>
      </c>
      <c r="AA2038" s="829">
        <f>P2038/U2038</f>
        <v>24161506.699999999</v>
      </c>
      <c r="AB2038" s="829">
        <f t="shared" si="731"/>
        <v>24161506.699999999</v>
      </c>
      <c r="AC2038" s="829">
        <f>P2038-AB2038</f>
        <v>96646026.799999997</v>
      </c>
      <c r="AD2038" s="830" t="b">
        <f t="shared" si="732"/>
        <v>1</v>
      </c>
      <c r="AE2038" s="738"/>
      <c r="AF2038" s="738"/>
    </row>
    <row r="2039" spans="1:32" ht="15" customHeight="1">
      <c r="A2039" s="1570" t="s">
        <v>1375</v>
      </c>
      <c r="B2039" s="1274"/>
      <c r="C2039" s="1273"/>
      <c r="D2039" s="1274"/>
      <c r="E2039" s="1274"/>
      <c r="F2039" s="1349"/>
      <c r="G2039" s="1388"/>
      <c r="H2039" s="1389"/>
      <c r="I2039" s="1349"/>
      <c r="J2039" s="1349"/>
      <c r="K2039" s="1349"/>
      <c r="L2039" s="1276"/>
      <c r="M2039" s="1341"/>
      <c r="N2039" s="1274"/>
      <c r="O2039" s="1274"/>
      <c r="P2039" s="1722">
        <f t="shared" si="735"/>
        <v>0</v>
      </c>
      <c r="Q2039" s="1349"/>
      <c r="R2039" s="1349"/>
      <c r="S2039" s="1349"/>
      <c r="T2039" s="2013"/>
      <c r="U2039" s="746"/>
      <c r="V2039" s="1281"/>
      <c r="W2039" s="828"/>
      <c r="X2039" s="828"/>
      <c r="Y2039" s="828"/>
      <c r="Z2039" s="1281"/>
      <c r="AA2039" s="829"/>
      <c r="AB2039" s="829"/>
      <c r="AC2039" s="829"/>
      <c r="AD2039" s="830" t="b">
        <f t="shared" si="732"/>
        <v>1</v>
      </c>
      <c r="AE2039" s="738"/>
      <c r="AF2039" s="738"/>
    </row>
    <row r="2040" spans="1:32" ht="15" customHeight="1">
      <c r="A2040" s="1570" t="s">
        <v>1375</v>
      </c>
      <c r="B2040" s="1274">
        <v>734</v>
      </c>
      <c r="C2040" s="1273" t="s">
        <v>1688</v>
      </c>
      <c r="D2040" s="1274">
        <v>208020739</v>
      </c>
      <c r="E2040" s="1274"/>
      <c r="F2040" s="1349" t="s">
        <v>1645</v>
      </c>
      <c r="G2040" s="1388" t="s">
        <v>408</v>
      </c>
      <c r="H2040" s="1389" t="s">
        <v>1689</v>
      </c>
      <c r="I2040" s="1349" t="s">
        <v>212</v>
      </c>
      <c r="J2040" s="1349" t="s">
        <v>211</v>
      </c>
      <c r="K2040" s="1349">
        <v>1</v>
      </c>
      <c r="L2040" s="1276" t="s">
        <v>207</v>
      </c>
      <c r="M2040" s="1341">
        <v>260663977</v>
      </c>
      <c r="N2040" s="1274">
        <v>2017</v>
      </c>
      <c r="O2040" s="1274" t="s">
        <v>609</v>
      </c>
      <c r="P2040" s="1722">
        <f t="shared" si="735"/>
        <v>260663977</v>
      </c>
      <c r="Q2040" s="1349" t="s">
        <v>99</v>
      </c>
      <c r="R2040" s="1349"/>
      <c r="S2040" s="1349"/>
      <c r="T2040" s="2013"/>
      <c r="U2040" s="746">
        <v>5</v>
      </c>
      <c r="V2040" s="1281"/>
      <c r="W2040" s="828"/>
      <c r="X2040" s="828"/>
      <c r="Y2040" s="828"/>
      <c r="Z2040" s="1281">
        <f t="shared" si="730"/>
        <v>1</v>
      </c>
      <c r="AA2040" s="829">
        <f>P2040/U2040</f>
        <v>52132795.399999999</v>
      </c>
      <c r="AB2040" s="829">
        <f t="shared" si="731"/>
        <v>52132795.399999999</v>
      </c>
      <c r="AC2040" s="829">
        <f>P2040-AB2040</f>
        <v>208531181.59999999</v>
      </c>
      <c r="AD2040" s="830" t="b">
        <f t="shared" si="732"/>
        <v>1</v>
      </c>
      <c r="AE2040" s="738"/>
      <c r="AF2040" s="738"/>
    </row>
    <row r="2041" spans="1:32" ht="15" customHeight="1">
      <c r="A2041" s="1570" t="s">
        <v>1375</v>
      </c>
      <c r="B2041" s="1274"/>
      <c r="C2041" s="1273"/>
      <c r="D2041" s="1274"/>
      <c r="E2041" s="1274"/>
      <c r="F2041" s="1349"/>
      <c r="G2041" s="1388"/>
      <c r="H2041" s="1389"/>
      <c r="I2041" s="1349"/>
      <c r="J2041" s="1349"/>
      <c r="K2041" s="1349"/>
      <c r="L2041" s="1276"/>
      <c r="M2041" s="1341"/>
      <c r="N2041" s="1274"/>
      <c r="O2041" s="1274"/>
      <c r="P2041" s="1722">
        <f t="shared" si="735"/>
        <v>0</v>
      </c>
      <c r="Q2041" s="1349"/>
      <c r="R2041" s="1349"/>
      <c r="S2041" s="1349"/>
      <c r="T2041" s="1390"/>
      <c r="U2041" s="746"/>
      <c r="V2041" s="1281"/>
      <c r="W2041" s="828"/>
      <c r="X2041" s="828"/>
      <c r="Y2041" s="828"/>
      <c r="Z2041" s="1281"/>
      <c r="AA2041" s="829"/>
      <c r="AB2041" s="829"/>
      <c r="AC2041" s="829"/>
      <c r="AD2041" s="830" t="b">
        <f t="shared" si="732"/>
        <v>1</v>
      </c>
      <c r="AE2041" s="738"/>
      <c r="AF2041" s="738"/>
    </row>
    <row r="2042" spans="1:32" ht="15" customHeight="1">
      <c r="A2042" s="1570" t="s">
        <v>1375</v>
      </c>
      <c r="B2042" s="1274">
        <v>755</v>
      </c>
      <c r="C2042" s="1273" t="s">
        <v>1690</v>
      </c>
      <c r="D2042" s="1274">
        <v>208020741</v>
      </c>
      <c r="E2042" s="1274"/>
      <c r="F2042" s="1349" t="s">
        <v>1642</v>
      </c>
      <c r="G2042" s="1388" t="s">
        <v>1691</v>
      </c>
      <c r="H2042" s="1389" t="s">
        <v>1692</v>
      </c>
      <c r="I2042" s="1349" t="s">
        <v>212</v>
      </c>
      <c r="J2042" s="1349" t="s">
        <v>211</v>
      </c>
      <c r="K2042" s="1349">
        <v>1</v>
      </c>
      <c r="L2042" s="1276" t="s">
        <v>207</v>
      </c>
      <c r="M2042" s="1341">
        <v>2493266.6666666665</v>
      </c>
      <c r="N2042" s="1274">
        <v>2017</v>
      </c>
      <c r="O2042" s="1349" t="s">
        <v>1163</v>
      </c>
      <c r="P2042" s="1722">
        <f t="shared" si="735"/>
        <v>2493266.6666666665</v>
      </c>
      <c r="Q2042" s="1349" t="s">
        <v>99</v>
      </c>
      <c r="R2042" s="1349"/>
      <c r="S2042" s="1349"/>
      <c r="T2042" s="1387" t="s">
        <v>1693</v>
      </c>
      <c r="U2042" s="746">
        <v>5</v>
      </c>
      <c r="V2042" s="1281"/>
      <c r="W2042" s="828"/>
      <c r="X2042" s="828"/>
      <c r="Y2042" s="828"/>
      <c r="Z2042" s="1281">
        <f t="shared" si="730"/>
        <v>1</v>
      </c>
      <c r="AA2042" s="829">
        <f>P2042/U2042</f>
        <v>498653.33333333331</v>
      </c>
      <c r="AB2042" s="829">
        <f t="shared" si="731"/>
        <v>498653.33333333331</v>
      </c>
      <c r="AC2042" s="829">
        <f>P2042-AB2042</f>
        <v>1994613.3333333333</v>
      </c>
      <c r="AD2042" s="830" t="b">
        <f t="shared" si="732"/>
        <v>1</v>
      </c>
      <c r="AE2042" s="738"/>
      <c r="AF2042" s="738"/>
    </row>
    <row r="2043" spans="1:32" ht="15" customHeight="1">
      <c r="A2043" s="1570" t="s">
        <v>1375</v>
      </c>
      <c r="B2043" s="1274"/>
      <c r="C2043" s="1273" t="s">
        <v>1690</v>
      </c>
      <c r="D2043" s="1274">
        <v>208020741</v>
      </c>
      <c r="E2043" s="1274"/>
      <c r="F2043" s="1349" t="s">
        <v>1642</v>
      </c>
      <c r="G2043" s="1388" t="s">
        <v>1691</v>
      </c>
      <c r="H2043" s="1389" t="s">
        <v>2092</v>
      </c>
      <c r="I2043" s="1349" t="s">
        <v>212</v>
      </c>
      <c r="J2043" s="1349" t="s">
        <v>211</v>
      </c>
      <c r="K2043" s="1349">
        <v>1</v>
      </c>
      <c r="L2043" s="1276" t="s">
        <v>207</v>
      </c>
      <c r="M2043" s="1341">
        <v>2493266.6666666665</v>
      </c>
      <c r="N2043" s="1274">
        <v>2017</v>
      </c>
      <c r="O2043" s="1349" t="s">
        <v>1163</v>
      </c>
      <c r="P2043" s="1722">
        <f t="shared" si="735"/>
        <v>2493266.6666666665</v>
      </c>
      <c r="Q2043" s="1349"/>
      <c r="R2043" s="1349"/>
      <c r="S2043" s="1349"/>
      <c r="T2043" s="1387"/>
      <c r="U2043" s="746">
        <v>5</v>
      </c>
      <c r="V2043" s="1281"/>
      <c r="W2043" s="828"/>
      <c r="X2043" s="828"/>
      <c r="Y2043" s="828"/>
      <c r="Z2043" s="1281">
        <f t="shared" si="730"/>
        <v>1</v>
      </c>
      <c r="AA2043" s="829">
        <f>P2043/U2043</f>
        <v>498653.33333333331</v>
      </c>
      <c r="AB2043" s="829">
        <f t="shared" si="731"/>
        <v>498653.33333333331</v>
      </c>
      <c r="AC2043" s="829">
        <f>P2043-AB2043</f>
        <v>1994613.3333333333</v>
      </c>
      <c r="AD2043" s="830" t="b">
        <f t="shared" si="732"/>
        <v>1</v>
      </c>
      <c r="AE2043" s="738"/>
      <c r="AF2043" s="738"/>
    </row>
    <row r="2044" spans="1:32" ht="15" customHeight="1">
      <c r="A2044" s="1570" t="s">
        <v>1375</v>
      </c>
      <c r="B2044" s="1274"/>
      <c r="C2044" s="1273" t="s">
        <v>1690</v>
      </c>
      <c r="D2044" s="1274">
        <v>208020741</v>
      </c>
      <c r="E2044" s="1274"/>
      <c r="F2044" s="1349" t="s">
        <v>1642</v>
      </c>
      <c r="G2044" s="1388" t="s">
        <v>1691</v>
      </c>
      <c r="H2044" s="1389" t="s">
        <v>2093</v>
      </c>
      <c r="I2044" s="1349" t="s">
        <v>212</v>
      </c>
      <c r="J2044" s="1349" t="s">
        <v>211</v>
      </c>
      <c r="K2044" s="1349">
        <v>1</v>
      </c>
      <c r="L2044" s="1276" t="s">
        <v>207</v>
      </c>
      <c r="M2044" s="1341">
        <v>2493266.6666666665</v>
      </c>
      <c r="N2044" s="1274">
        <v>2017</v>
      </c>
      <c r="O2044" s="1349" t="s">
        <v>1163</v>
      </c>
      <c r="P2044" s="1722">
        <f t="shared" si="735"/>
        <v>2493266.6666666665</v>
      </c>
      <c r="Q2044" s="1349"/>
      <c r="R2044" s="1349"/>
      <c r="S2044" s="1349"/>
      <c r="T2044" s="1387"/>
      <c r="U2044" s="746">
        <v>5</v>
      </c>
      <c r="V2044" s="1281"/>
      <c r="W2044" s="828"/>
      <c r="X2044" s="828"/>
      <c r="Y2044" s="828"/>
      <c r="Z2044" s="1281">
        <f t="shared" si="730"/>
        <v>1</v>
      </c>
      <c r="AA2044" s="829">
        <f>P2044/U2044</f>
        <v>498653.33333333331</v>
      </c>
      <c r="AB2044" s="829">
        <f t="shared" si="731"/>
        <v>498653.33333333331</v>
      </c>
      <c r="AC2044" s="829">
        <f>P2044-AB2044</f>
        <v>1994613.3333333333</v>
      </c>
      <c r="AD2044" s="830" t="b">
        <f t="shared" si="732"/>
        <v>1</v>
      </c>
      <c r="AE2044" s="738"/>
      <c r="AF2044" s="738"/>
    </row>
    <row r="2045" spans="1:32" ht="15" customHeight="1">
      <c r="A2045" s="1570" t="s">
        <v>1375</v>
      </c>
      <c r="B2045" s="1274"/>
      <c r="C2045" s="1273"/>
      <c r="D2045" s="1274"/>
      <c r="E2045" s="1274"/>
      <c r="F2045" s="1349"/>
      <c r="G2045" s="1388"/>
      <c r="H2045" s="1389"/>
      <c r="I2045" s="1349"/>
      <c r="J2045" s="1349"/>
      <c r="K2045" s="1349"/>
      <c r="L2045" s="1276"/>
      <c r="M2045" s="1341"/>
      <c r="N2045" s="1274"/>
      <c r="O2045" s="1349"/>
      <c r="P2045" s="1722">
        <f t="shared" si="735"/>
        <v>0</v>
      </c>
      <c r="Q2045" s="1349"/>
      <c r="R2045" s="1349"/>
      <c r="S2045" s="1349"/>
      <c r="T2045" s="1387"/>
      <c r="U2045" s="746"/>
      <c r="V2045" s="1281"/>
      <c r="W2045" s="828"/>
      <c r="X2045" s="828"/>
      <c r="Y2045" s="828"/>
      <c r="Z2045" s="1281"/>
      <c r="AA2045" s="829"/>
      <c r="AB2045" s="829"/>
      <c r="AC2045" s="829"/>
      <c r="AD2045" s="830" t="b">
        <f t="shared" si="732"/>
        <v>1</v>
      </c>
      <c r="AE2045" s="738"/>
      <c r="AF2045" s="738"/>
    </row>
    <row r="2046" spans="1:32" ht="15" customHeight="1">
      <c r="A2046" s="1570" t="s">
        <v>1375</v>
      </c>
      <c r="B2046" s="1274">
        <v>776</v>
      </c>
      <c r="C2046" s="1273" t="s">
        <v>1694</v>
      </c>
      <c r="D2046" s="1274">
        <v>208020742</v>
      </c>
      <c r="E2046" s="1274"/>
      <c r="F2046" s="1349" t="s">
        <v>1645</v>
      </c>
      <c r="G2046" s="1388" t="s">
        <v>1695</v>
      </c>
      <c r="H2046" s="1389" t="s">
        <v>1696</v>
      </c>
      <c r="I2046" s="1349" t="s">
        <v>212</v>
      </c>
      <c r="J2046" s="1349" t="s">
        <v>211</v>
      </c>
      <c r="K2046" s="1349">
        <v>1</v>
      </c>
      <c r="L2046" s="1276" t="s">
        <v>207</v>
      </c>
      <c r="M2046" s="1324">
        <v>151239460</v>
      </c>
      <c r="N2046" s="1274">
        <v>2017</v>
      </c>
      <c r="O2046" s="1349" t="s">
        <v>1163</v>
      </c>
      <c r="P2046" s="1722">
        <f t="shared" si="735"/>
        <v>151239460</v>
      </c>
      <c r="Q2046" s="1349" t="s">
        <v>99</v>
      </c>
      <c r="R2046" s="1349"/>
      <c r="S2046" s="1349"/>
      <c r="T2046" s="1387" t="s">
        <v>1697</v>
      </c>
      <c r="U2046" s="746">
        <v>5</v>
      </c>
      <c r="V2046" s="1281"/>
      <c r="W2046" s="828"/>
      <c r="X2046" s="828"/>
      <c r="Y2046" s="828"/>
      <c r="Z2046" s="1281">
        <f t="shared" si="730"/>
        <v>1</v>
      </c>
      <c r="AA2046" s="829">
        <f>P2046/U2046</f>
        <v>30247892</v>
      </c>
      <c r="AB2046" s="829">
        <f t="shared" si="731"/>
        <v>30247892</v>
      </c>
      <c r="AC2046" s="829">
        <f>P2046-AB2046</f>
        <v>120991568</v>
      </c>
      <c r="AD2046" s="830" t="b">
        <f t="shared" si="732"/>
        <v>1</v>
      </c>
      <c r="AE2046" s="738"/>
      <c r="AF2046" s="738"/>
    </row>
    <row r="2047" spans="1:32" ht="15" customHeight="1">
      <c r="A2047" s="1570" t="s">
        <v>1375</v>
      </c>
      <c r="B2047" s="1274"/>
      <c r="C2047" s="1273"/>
      <c r="D2047" s="1274"/>
      <c r="E2047" s="1274"/>
      <c r="F2047" s="1349"/>
      <c r="G2047" s="1388"/>
      <c r="H2047" s="1389"/>
      <c r="I2047" s="1349"/>
      <c r="J2047" s="1349"/>
      <c r="K2047" s="1349"/>
      <c r="L2047" s="1276"/>
      <c r="M2047" s="1324"/>
      <c r="N2047" s="1274"/>
      <c r="O2047" s="1349"/>
      <c r="P2047" s="1722">
        <f t="shared" si="735"/>
        <v>0</v>
      </c>
      <c r="Q2047" s="1349"/>
      <c r="R2047" s="1349"/>
      <c r="S2047" s="1349"/>
      <c r="T2047" s="1387"/>
      <c r="U2047" s="746"/>
      <c r="V2047" s="1281"/>
      <c r="W2047" s="828"/>
      <c r="X2047" s="828"/>
      <c r="Y2047" s="828"/>
      <c r="Z2047" s="1281"/>
      <c r="AA2047" s="829"/>
      <c r="AB2047" s="829"/>
      <c r="AC2047" s="829"/>
      <c r="AD2047" s="830" t="b">
        <f t="shared" si="732"/>
        <v>1</v>
      </c>
      <c r="AE2047" s="738"/>
      <c r="AF2047" s="738"/>
    </row>
    <row r="2048" spans="1:32" ht="15" customHeight="1">
      <c r="A2048" s="1570" t="s">
        <v>1375</v>
      </c>
      <c r="B2048" s="1274">
        <v>797</v>
      </c>
      <c r="C2048" s="1273" t="s">
        <v>1698</v>
      </c>
      <c r="D2048" s="1274">
        <v>208020743</v>
      </c>
      <c r="E2048" s="1274"/>
      <c r="F2048" s="1349" t="s">
        <v>1685</v>
      </c>
      <c r="G2048" s="1388" t="s">
        <v>1699</v>
      </c>
      <c r="H2048" s="1389" t="s">
        <v>1700</v>
      </c>
      <c r="I2048" s="1349" t="s">
        <v>212</v>
      </c>
      <c r="J2048" s="1349" t="s">
        <v>211</v>
      </c>
      <c r="K2048" s="1349">
        <v>1</v>
      </c>
      <c r="L2048" s="1276" t="s">
        <v>207</v>
      </c>
      <c r="M2048" s="1341">
        <v>37450748</v>
      </c>
      <c r="N2048" s="1274">
        <v>2017</v>
      </c>
      <c r="O2048" s="1349" t="s">
        <v>1163</v>
      </c>
      <c r="P2048" s="1722">
        <f t="shared" si="735"/>
        <v>37450748</v>
      </c>
      <c r="Q2048" s="1349" t="s">
        <v>99</v>
      </c>
      <c r="R2048" s="1349"/>
      <c r="S2048" s="1349"/>
      <c r="T2048" s="1387" t="s">
        <v>1701</v>
      </c>
      <c r="U2048" s="746">
        <v>5</v>
      </c>
      <c r="V2048" s="1281"/>
      <c r="W2048" s="828"/>
      <c r="X2048" s="828"/>
      <c r="Y2048" s="828"/>
      <c r="Z2048" s="1281">
        <f t="shared" si="730"/>
        <v>1</v>
      </c>
      <c r="AA2048" s="829">
        <f>P2048/U2048</f>
        <v>7490149.5999999996</v>
      </c>
      <c r="AB2048" s="829">
        <f t="shared" si="731"/>
        <v>7490149.5999999996</v>
      </c>
      <c r="AC2048" s="829">
        <f>P2048-AB2048</f>
        <v>29960598.399999999</v>
      </c>
      <c r="AD2048" s="830" t="b">
        <f t="shared" si="732"/>
        <v>1</v>
      </c>
      <c r="AE2048" s="738"/>
      <c r="AF2048" s="738"/>
    </row>
    <row r="2049" spans="1:32" ht="15" customHeight="1">
      <c r="A2049" s="1570" t="s">
        <v>1375</v>
      </c>
      <c r="B2049" s="1274"/>
      <c r="C2049" s="1273" t="s">
        <v>1698</v>
      </c>
      <c r="D2049" s="1274">
        <v>208020743</v>
      </c>
      <c r="E2049" s="1274"/>
      <c r="F2049" s="1349" t="s">
        <v>1685</v>
      </c>
      <c r="G2049" s="1388" t="s">
        <v>1699</v>
      </c>
      <c r="H2049" s="1389" t="s">
        <v>1700</v>
      </c>
      <c r="I2049" s="1349" t="s">
        <v>212</v>
      </c>
      <c r="J2049" s="1349" t="s">
        <v>211</v>
      </c>
      <c r="K2049" s="1349">
        <v>1</v>
      </c>
      <c r="L2049" s="1276" t="s">
        <v>207</v>
      </c>
      <c r="M2049" s="1341">
        <v>37450748</v>
      </c>
      <c r="N2049" s="1274">
        <v>2017</v>
      </c>
      <c r="O2049" s="1349" t="s">
        <v>1163</v>
      </c>
      <c r="P2049" s="1722">
        <f t="shared" si="735"/>
        <v>37450748</v>
      </c>
      <c r="Q2049" s="1349"/>
      <c r="R2049" s="1349"/>
      <c r="S2049" s="1349"/>
      <c r="T2049" s="1387"/>
      <c r="U2049" s="746">
        <v>5</v>
      </c>
      <c r="V2049" s="1281"/>
      <c r="W2049" s="828"/>
      <c r="X2049" s="828"/>
      <c r="Y2049" s="828"/>
      <c r="Z2049" s="1281">
        <f t="shared" si="730"/>
        <v>1</v>
      </c>
      <c r="AA2049" s="829">
        <f>P2049/U2049</f>
        <v>7490149.5999999996</v>
      </c>
      <c r="AB2049" s="829">
        <f t="shared" si="731"/>
        <v>7490149.5999999996</v>
      </c>
      <c r="AC2049" s="829">
        <f>P2049-AB2049</f>
        <v>29960598.399999999</v>
      </c>
      <c r="AD2049" s="830" t="b">
        <f t="shared" si="732"/>
        <v>1</v>
      </c>
      <c r="AE2049" s="738"/>
      <c r="AF2049" s="738"/>
    </row>
    <row r="2050" spans="1:32" ht="15" customHeight="1">
      <c r="A2050" s="1570" t="s">
        <v>1375</v>
      </c>
      <c r="B2050" s="1274"/>
      <c r="C2050" s="1273"/>
      <c r="D2050" s="1274"/>
      <c r="E2050" s="1274"/>
      <c r="F2050" s="1349"/>
      <c r="G2050" s="1388"/>
      <c r="H2050" s="1389"/>
      <c r="I2050" s="1349"/>
      <c r="J2050" s="1349"/>
      <c r="K2050" s="1349"/>
      <c r="L2050" s="1276"/>
      <c r="M2050" s="1341"/>
      <c r="N2050" s="1274"/>
      <c r="O2050" s="1349"/>
      <c r="P2050" s="1722">
        <f t="shared" si="735"/>
        <v>0</v>
      </c>
      <c r="Q2050" s="1349"/>
      <c r="R2050" s="1349"/>
      <c r="S2050" s="1349"/>
      <c r="T2050" s="1387"/>
      <c r="U2050" s="746"/>
      <c r="V2050" s="1281"/>
      <c r="W2050" s="828"/>
      <c r="X2050" s="828"/>
      <c r="Y2050" s="828"/>
      <c r="Z2050" s="1281"/>
      <c r="AA2050" s="829"/>
      <c r="AB2050" s="829"/>
      <c r="AC2050" s="829"/>
      <c r="AD2050" s="830" t="b">
        <f t="shared" si="732"/>
        <v>1</v>
      </c>
      <c r="AE2050" s="738"/>
      <c r="AF2050" s="738"/>
    </row>
    <row r="2051" spans="1:32" ht="15" customHeight="1">
      <c r="A2051" s="1570" t="s">
        <v>1375</v>
      </c>
      <c r="B2051" s="1274">
        <v>818</v>
      </c>
      <c r="C2051" s="1273" t="s">
        <v>1702</v>
      </c>
      <c r="D2051" s="1274">
        <v>208020744</v>
      </c>
      <c r="E2051" s="1274"/>
      <c r="F2051" s="1349" t="s">
        <v>1703</v>
      </c>
      <c r="G2051" s="1388" t="s">
        <v>1704</v>
      </c>
      <c r="H2051" s="1349" t="s">
        <v>212</v>
      </c>
      <c r="I2051" s="1349" t="s">
        <v>212</v>
      </c>
      <c r="J2051" s="1349" t="s">
        <v>211</v>
      </c>
      <c r="K2051" s="1349">
        <v>1</v>
      </c>
      <c r="L2051" s="1276" t="s">
        <v>207</v>
      </c>
      <c r="M2051" s="1341">
        <v>10243550</v>
      </c>
      <c r="N2051" s="1274">
        <v>2017</v>
      </c>
      <c r="O2051" s="1349" t="s">
        <v>1163</v>
      </c>
      <c r="P2051" s="1722">
        <f t="shared" si="735"/>
        <v>10243550</v>
      </c>
      <c r="Q2051" s="1349" t="s">
        <v>99</v>
      </c>
      <c r="R2051" s="1349"/>
      <c r="S2051" s="1349"/>
      <c r="T2051" s="1387" t="s">
        <v>1705</v>
      </c>
      <c r="U2051" s="746">
        <v>5</v>
      </c>
      <c r="V2051" s="1281"/>
      <c r="W2051" s="828"/>
      <c r="X2051" s="828"/>
      <c r="Y2051" s="828"/>
      <c r="Z2051" s="1281">
        <f t="shared" si="730"/>
        <v>1</v>
      </c>
      <c r="AA2051" s="829">
        <f>P2051/U2051</f>
        <v>2048710</v>
      </c>
      <c r="AB2051" s="829">
        <f t="shared" si="731"/>
        <v>2048710</v>
      </c>
      <c r="AC2051" s="829">
        <f>P2051-AB2051</f>
        <v>8194840</v>
      </c>
      <c r="AD2051" s="830" t="b">
        <f t="shared" si="732"/>
        <v>1</v>
      </c>
      <c r="AE2051" s="738"/>
      <c r="AF2051" s="738"/>
    </row>
    <row r="2052" spans="1:32" ht="15" customHeight="1">
      <c r="A2052" s="1570" t="s">
        <v>1375</v>
      </c>
      <c r="B2052" s="1274"/>
      <c r="C2052" s="1273" t="s">
        <v>1702</v>
      </c>
      <c r="D2052" s="1274">
        <v>208020744</v>
      </c>
      <c r="E2052" s="1274"/>
      <c r="F2052" s="1349" t="s">
        <v>2069</v>
      </c>
      <c r="G2052" s="1388" t="s">
        <v>1704</v>
      </c>
      <c r="H2052" s="1349" t="s">
        <v>212</v>
      </c>
      <c r="I2052" s="1349" t="s">
        <v>212</v>
      </c>
      <c r="J2052" s="1349" t="s">
        <v>211</v>
      </c>
      <c r="K2052" s="1349">
        <v>1</v>
      </c>
      <c r="L2052" s="1276" t="s">
        <v>207</v>
      </c>
      <c r="M2052" s="1341">
        <v>10243550</v>
      </c>
      <c r="N2052" s="1274">
        <v>2017</v>
      </c>
      <c r="O2052" s="1349" t="s">
        <v>1163</v>
      </c>
      <c r="P2052" s="1722">
        <f t="shared" si="735"/>
        <v>10243550</v>
      </c>
      <c r="Q2052" s="1349"/>
      <c r="R2052" s="1349"/>
      <c r="S2052" s="1349"/>
      <c r="T2052" s="1387"/>
      <c r="U2052" s="746">
        <v>5</v>
      </c>
      <c r="V2052" s="1281"/>
      <c r="W2052" s="828"/>
      <c r="X2052" s="828"/>
      <c r="Y2052" s="828"/>
      <c r="Z2052" s="1281">
        <f t="shared" si="730"/>
        <v>1</v>
      </c>
      <c r="AA2052" s="829">
        <f>P2052/U2052</f>
        <v>2048710</v>
      </c>
      <c r="AB2052" s="829">
        <f t="shared" si="731"/>
        <v>2048710</v>
      </c>
      <c r="AC2052" s="829">
        <f>P2052-AB2052</f>
        <v>8194840</v>
      </c>
      <c r="AD2052" s="830" t="b">
        <f t="shared" si="732"/>
        <v>1</v>
      </c>
      <c r="AE2052" s="738"/>
      <c r="AF2052" s="738"/>
    </row>
    <row r="2053" spans="1:32" ht="15" customHeight="1">
      <c r="A2053" s="1570" t="s">
        <v>1375</v>
      </c>
      <c r="B2053" s="1274"/>
      <c r="C2053" s="1273" t="s">
        <v>1702</v>
      </c>
      <c r="D2053" s="1274">
        <v>208020744</v>
      </c>
      <c r="E2053" s="1274"/>
      <c r="F2053" s="1349" t="s">
        <v>1736</v>
      </c>
      <c r="G2053" s="1388" t="s">
        <v>1704</v>
      </c>
      <c r="H2053" s="1349" t="s">
        <v>212</v>
      </c>
      <c r="I2053" s="1349" t="s">
        <v>212</v>
      </c>
      <c r="J2053" s="1349" t="s">
        <v>211</v>
      </c>
      <c r="K2053" s="1349">
        <v>1</v>
      </c>
      <c r="L2053" s="1276" t="s">
        <v>207</v>
      </c>
      <c r="M2053" s="1341">
        <v>10243550</v>
      </c>
      <c r="N2053" s="1274">
        <v>2017</v>
      </c>
      <c r="O2053" s="1349" t="s">
        <v>1163</v>
      </c>
      <c r="P2053" s="1722">
        <f t="shared" si="735"/>
        <v>10243550</v>
      </c>
      <c r="Q2053" s="1349"/>
      <c r="R2053" s="1349"/>
      <c r="S2053" s="1349"/>
      <c r="T2053" s="1387"/>
      <c r="U2053" s="746">
        <v>5</v>
      </c>
      <c r="V2053" s="1281"/>
      <c r="W2053" s="828"/>
      <c r="X2053" s="828"/>
      <c r="Y2053" s="828"/>
      <c r="Z2053" s="1281">
        <f t="shared" si="730"/>
        <v>1</v>
      </c>
      <c r="AA2053" s="829">
        <f>P2053/U2053</f>
        <v>2048710</v>
      </c>
      <c r="AB2053" s="829">
        <f t="shared" si="731"/>
        <v>2048710</v>
      </c>
      <c r="AC2053" s="829">
        <f>P2053-AB2053</f>
        <v>8194840</v>
      </c>
      <c r="AD2053" s="830" t="b">
        <f t="shared" si="732"/>
        <v>1</v>
      </c>
      <c r="AE2053" s="738"/>
      <c r="AF2053" s="738"/>
    </row>
    <row r="2054" spans="1:32" ht="15" customHeight="1">
      <c r="A2054" s="1570" t="s">
        <v>1375</v>
      </c>
      <c r="B2054" s="1274"/>
      <c r="C2054" s="1273" t="s">
        <v>1702</v>
      </c>
      <c r="D2054" s="1274">
        <v>208020744</v>
      </c>
      <c r="E2054" s="1274"/>
      <c r="F2054" s="1349" t="s">
        <v>2094</v>
      </c>
      <c r="G2054" s="1388" t="s">
        <v>1704</v>
      </c>
      <c r="H2054" s="1349" t="s">
        <v>212</v>
      </c>
      <c r="I2054" s="1349" t="s">
        <v>212</v>
      </c>
      <c r="J2054" s="1349" t="s">
        <v>211</v>
      </c>
      <c r="K2054" s="1349">
        <v>1</v>
      </c>
      <c r="L2054" s="1276" t="s">
        <v>207</v>
      </c>
      <c r="M2054" s="1341">
        <v>10243550</v>
      </c>
      <c r="N2054" s="1274">
        <v>2017</v>
      </c>
      <c r="O2054" s="1349" t="s">
        <v>1163</v>
      </c>
      <c r="P2054" s="1722">
        <f t="shared" si="735"/>
        <v>10243550</v>
      </c>
      <c r="Q2054" s="1349"/>
      <c r="R2054" s="1349"/>
      <c r="S2054" s="1349"/>
      <c r="T2054" s="1387"/>
      <c r="U2054" s="746">
        <v>5</v>
      </c>
      <c r="V2054" s="1281"/>
      <c r="W2054" s="828"/>
      <c r="X2054" s="828"/>
      <c r="Y2054" s="828"/>
      <c r="Z2054" s="1281">
        <f t="shared" si="730"/>
        <v>1</v>
      </c>
      <c r="AA2054" s="829">
        <f>P2054/U2054</f>
        <v>2048710</v>
      </c>
      <c r="AB2054" s="829">
        <f t="shared" si="731"/>
        <v>2048710</v>
      </c>
      <c r="AC2054" s="829">
        <f>P2054-AB2054</f>
        <v>8194840</v>
      </c>
      <c r="AD2054" s="830" t="b">
        <f t="shared" si="732"/>
        <v>1</v>
      </c>
      <c r="AE2054" s="738"/>
      <c r="AF2054" s="738"/>
    </row>
    <row r="2055" spans="1:32" ht="15" customHeight="1">
      <c r="A2055" s="1570" t="s">
        <v>1375</v>
      </c>
      <c r="B2055" s="1274"/>
      <c r="C2055" s="1273"/>
      <c r="D2055" s="1274"/>
      <c r="E2055" s="1274"/>
      <c r="F2055" s="1349"/>
      <c r="G2055" s="1388"/>
      <c r="H2055" s="1349"/>
      <c r="I2055" s="1349"/>
      <c r="J2055" s="1349"/>
      <c r="K2055" s="1349"/>
      <c r="L2055" s="1276"/>
      <c r="M2055" s="1341"/>
      <c r="N2055" s="1274"/>
      <c r="O2055" s="1349"/>
      <c r="P2055" s="1722">
        <f t="shared" si="735"/>
        <v>0</v>
      </c>
      <c r="Q2055" s="1349"/>
      <c r="R2055" s="1349"/>
      <c r="S2055" s="1349"/>
      <c r="T2055" s="1387"/>
      <c r="U2055" s="746"/>
      <c r="V2055" s="1281"/>
      <c r="W2055" s="828"/>
      <c r="X2055" s="828"/>
      <c r="Y2055" s="828"/>
      <c r="Z2055" s="1281"/>
      <c r="AA2055" s="829"/>
      <c r="AB2055" s="829"/>
      <c r="AC2055" s="829"/>
      <c r="AD2055" s="830" t="b">
        <f t="shared" si="732"/>
        <v>1</v>
      </c>
      <c r="AE2055" s="738"/>
      <c r="AF2055" s="738"/>
    </row>
    <row r="2056" spans="1:32" ht="15" customHeight="1">
      <c r="A2056" s="1570" t="s">
        <v>1375</v>
      </c>
      <c r="B2056" s="1274">
        <v>839</v>
      </c>
      <c r="C2056" s="1273" t="s">
        <v>1706</v>
      </c>
      <c r="D2056" s="1274">
        <v>208020745</v>
      </c>
      <c r="E2056" s="1274"/>
      <c r="F2056" s="1349" t="s">
        <v>1703</v>
      </c>
      <c r="G2056" s="1388" t="s">
        <v>1707</v>
      </c>
      <c r="H2056" s="1389" t="s">
        <v>1708</v>
      </c>
      <c r="I2056" s="1349" t="s">
        <v>212</v>
      </c>
      <c r="J2056" s="1349" t="s">
        <v>211</v>
      </c>
      <c r="K2056" s="1349">
        <v>1</v>
      </c>
      <c r="L2056" s="1276" t="s">
        <v>207</v>
      </c>
      <c r="M2056" s="1341">
        <v>1323100</v>
      </c>
      <c r="N2056" s="1274">
        <v>2017</v>
      </c>
      <c r="O2056" s="1349" t="s">
        <v>1163</v>
      </c>
      <c r="P2056" s="1722">
        <f t="shared" si="735"/>
        <v>1323100</v>
      </c>
      <c r="Q2056" s="1349" t="s">
        <v>99</v>
      </c>
      <c r="R2056" s="1349"/>
      <c r="S2056" s="1349"/>
      <c r="T2056" s="1387" t="s">
        <v>1709</v>
      </c>
      <c r="U2056" s="746">
        <v>5</v>
      </c>
      <c r="V2056" s="1281"/>
      <c r="W2056" s="828"/>
      <c r="X2056" s="828"/>
      <c r="Y2056" s="828"/>
      <c r="Z2056" s="1281">
        <f t="shared" si="730"/>
        <v>1</v>
      </c>
      <c r="AA2056" s="829">
        <f>P2056/U2056</f>
        <v>264620</v>
      </c>
      <c r="AB2056" s="829">
        <f t="shared" si="731"/>
        <v>264620</v>
      </c>
      <c r="AC2056" s="829">
        <f>P2056-AB2056</f>
        <v>1058480</v>
      </c>
      <c r="AD2056" s="830" t="b">
        <f t="shared" si="732"/>
        <v>1</v>
      </c>
      <c r="AE2056" s="738"/>
      <c r="AF2056" s="738"/>
    </row>
    <row r="2057" spans="1:32" ht="15" customHeight="1">
      <c r="A2057" s="1570" t="s">
        <v>1375</v>
      </c>
      <c r="B2057" s="1274"/>
      <c r="C2057" s="1273" t="s">
        <v>2095</v>
      </c>
      <c r="D2057" s="1274">
        <v>208020745</v>
      </c>
      <c r="E2057" s="1274"/>
      <c r="F2057" s="1349" t="s">
        <v>1703</v>
      </c>
      <c r="G2057" s="1388" t="s">
        <v>1707</v>
      </c>
      <c r="H2057" s="1389" t="s">
        <v>2096</v>
      </c>
      <c r="I2057" s="1349" t="s">
        <v>212</v>
      </c>
      <c r="J2057" s="1349" t="s">
        <v>211</v>
      </c>
      <c r="K2057" s="1349">
        <v>1</v>
      </c>
      <c r="L2057" s="1276" t="s">
        <v>207</v>
      </c>
      <c r="M2057" s="1341">
        <v>1323100</v>
      </c>
      <c r="N2057" s="1274">
        <v>2017</v>
      </c>
      <c r="O2057" s="1349" t="s">
        <v>1163</v>
      </c>
      <c r="P2057" s="1722">
        <f t="shared" si="735"/>
        <v>1323100</v>
      </c>
      <c r="Q2057" s="1349"/>
      <c r="R2057" s="1349"/>
      <c r="S2057" s="1349"/>
      <c r="T2057" s="1387"/>
      <c r="U2057" s="746">
        <v>5</v>
      </c>
      <c r="V2057" s="1281"/>
      <c r="W2057" s="828"/>
      <c r="X2057" s="828"/>
      <c r="Y2057" s="828"/>
      <c r="Z2057" s="1281">
        <f t="shared" si="730"/>
        <v>1</v>
      </c>
      <c r="AA2057" s="829">
        <f>P2057/U2057</f>
        <v>264620</v>
      </c>
      <c r="AB2057" s="829">
        <f t="shared" si="731"/>
        <v>264620</v>
      </c>
      <c r="AC2057" s="829">
        <f>P2057-AB2057</f>
        <v>1058480</v>
      </c>
      <c r="AD2057" s="830" t="b">
        <f t="shared" si="732"/>
        <v>1</v>
      </c>
      <c r="AE2057" s="738"/>
      <c r="AF2057" s="738"/>
    </row>
    <row r="2058" spans="1:32" ht="15" customHeight="1">
      <c r="A2058" s="1570" t="s">
        <v>1375</v>
      </c>
      <c r="B2058" s="1274"/>
      <c r="C2058" s="1273" t="s">
        <v>2097</v>
      </c>
      <c r="D2058" s="1274">
        <v>208020745</v>
      </c>
      <c r="E2058" s="1274"/>
      <c r="F2058" s="1349" t="s">
        <v>1703</v>
      </c>
      <c r="G2058" s="1388" t="s">
        <v>1707</v>
      </c>
      <c r="H2058" s="1389" t="s">
        <v>2098</v>
      </c>
      <c r="I2058" s="1349" t="s">
        <v>212</v>
      </c>
      <c r="J2058" s="1349" t="s">
        <v>211</v>
      </c>
      <c r="K2058" s="1349">
        <v>1</v>
      </c>
      <c r="L2058" s="1276" t="s">
        <v>207</v>
      </c>
      <c r="M2058" s="1341">
        <v>1323100</v>
      </c>
      <c r="N2058" s="1274">
        <v>2017</v>
      </c>
      <c r="O2058" s="1349" t="s">
        <v>1163</v>
      </c>
      <c r="P2058" s="1722">
        <f t="shared" si="735"/>
        <v>1323100</v>
      </c>
      <c r="Q2058" s="1349"/>
      <c r="R2058" s="1349"/>
      <c r="S2058" s="1349"/>
      <c r="T2058" s="1387"/>
      <c r="U2058" s="746">
        <v>5</v>
      </c>
      <c r="V2058" s="1281"/>
      <c r="W2058" s="828"/>
      <c r="X2058" s="828"/>
      <c r="Y2058" s="828"/>
      <c r="Z2058" s="1281">
        <f t="shared" si="730"/>
        <v>1</v>
      </c>
      <c r="AA2058" s="829">
        <f>P2058/U2058</f>
        <v>264620</v>
      </c>
      <c r="AB2058" s="829">
        <f t="shared" si="731"/>
        <v>264620</v>
      </c>
      <c r="AC2058" s="829">
        <f>P2058-AB2058</f>
        <v>1058480</v>
      </c>
      <c r="AD2058" s="830" t="b">
        <f t="shared" si="732"/>
        <v>1</v>
      </c>
      <c r="AE2058" s="738"/>
      <c r="AF2058" s="738"/>
    </row>
    <row r="2059" spans="1:32" ht="15" customHeight="1">
      <c r="A2059" s="1570" t="s">
        <v>1375</v>
      </c>
      <c r="B2059" s="1274"/>
      <c r="C2059" s="1273" t="s">
        <v>2099</v>
      </c>
      <c r="D2059" s="1274">
        <v>208020745</v>
      </c>
      <c r="E2059" s="1274"/>
      <c r="F2059" s="1349" t="s">
        <v>1703</v>
      </c>
      <c r="G2059" s="1388" t="s">
        <v>1707</v>
      </c>
      <c r="H2059" s="1389" t="s">
        <v>2100</v>
      </c>
      <c r="I2059" s="1349" t="s">
        <v>212</v>
      </c>
      <c r="J2059" s="1349" t="s">
        <v>211</v>
      </c>
      <c r="K2059" s="1349">
        <v>1</v>
      </c>
      <c r="L2059" s="1276" t="s">
        <v>207</v>
      </c>
      <c r="M2059" s="1341">
        <v>1323100</v>
      </c>
      <c r="N2059" s="1274">
        <v>2017</v>
      </c>
      <c r="O2059" s="1349" t="s">
        <v>1163</v>
      </c>
      <c r="P2059" s="1722">
        <f t="shared" si="735"/>
        <v>1323100</v>
      </c>
      <c r="Q2059" s="1349"/>
      <c r="R2059" s="1349"/>
      <c r="S2059" s="1349"/>
      <c r="T2059" s="1387"/>
      <c r="U2059" s="746">
        <v>5</v>
      </c>
      <c r="V2059" s="1281"/>
      <c r="W2059" s="828"/>
      <c r="X2059" s="828"/>
      <c r="Y2059" s="828"/>
      <c r="Z2059" s="1281">
        <f t="shared" si="730"/>
        <v>1</v>
      </c>
      <c r="AA2059" s="829">
        <f>P2059/U2059</f>
        <v>264620</v>
      </c>
      <c r="AB2059" s="829">
        <f t="shared" si="731"/>
        <v>264620</v>
      </c>
      <c r="AC2059" s="829">
        <f>P2059-AB2059</f>
        <v>1058480</v>
      </c>
      <c r="AD2059" s="830" t="b">
        <f t="shared" si="732"/>
        <v>1</v>
      </c>
      <c r="AE2059" s="738"/>
      <c r="AF2059" s="738"/>
    </row>
    <row r="2060" spans="1:32" ht="15" customHeight="1">
      <c r="A2060" s="1570" t="s">
        <v>1375</v>
      </c>
      <c r="B2060" s="1274"/>
      <c r="C2060" s="1273"/>
      <c r="D2060" s="1274"/>
      <c r="E2060" s="1274"/>
      <c r="F2060" s="1349"/>
      <c r="G2060" s="1388"/>
      <c r="H2060" s="1389"/>
      <c r="I2060" s="1349"/>
      <c r="J2060" s="1349"/>
      <c r="K2060" s="1349"/>
      <c r="L2060" s="1276"/>
      <c r="M2060" s="1341"/>
      <c r="N2060" s="1274"/>
      <c r="O2060" s="1349"/>
      <c r="P2060" s="1722">
        <f t="shared" si="735"/>
        <v>0</v>
      </c>
      <c r="Q2060" s="1349"/>
      <c r="R2060" s="1349"/>
      <c r="S2060" s="1349"/>
      <c r="T2060" s="1387"/>
      <c r="U2060" s="746"/>
      <c r="V2060" s="1281"/>
      <c r="W2060" s="828"/>
      <c r="X2060" s="828"/>
      <c r="Y2060" s="828"/>
      <c r="Z2060" s="1281"/>
      <c r="AA2060" s="829"/>
      <c r="AB2060" s="829"/>
      <c r="AC2060" s="829"/>
      <c r="AD2060" s="830" t="b">
        <f t="shared" si="732"/>
        <v>1</v>
      </c>
      <c r="AE2060" s="738"/>
      <c r="AF2060" s="738"/>
    </row>
    <row r="2061" spans="1:32" ht="15" customHeight="1">
      <c r="A2061" s="1570" t="s">
        <v>1375</v>
      </c>
      <c r="B2061" s="1274">
        <v>860</v>
      </c>
      <c r="C2061" s="1273" t="s">
        <v>1710</v>
      </c>
      <c r="D2061" s="1274">
        <v>208020202</v>
      </c>
      <c r="E2061" s="1274"/>
      <c r="F2061" s="1349" t="s">
        <v>1645</v>
      </c>
      <c r="G2061" s="1388" t="s">
        <v>1711</v>
      </c>
      <c r="H2061" s="1389" t="s">
        <v>1712</v>
      </c>
      <c r="I2061" s="1349" t="s">
        <v>212</v>
      </c>
      <c r="J2061" s="1349" t="s">
        <v>512</v>
      </c>
      <c r="K2061" s="1349">
        <v>1</v>
      </c>
      <c r="L2061" s="1276" t="s">
        <v>207</v>
      </c>
      <c r="M2061" s="1324">
        <v>200149000</v>
      </c>
      <c r="N2061" s="1274">
        <v>2017</v>
      </c>
      <c r="O2061" s="1349" t="s">
        <v>1163</v>
      </c>
      <c r="P2061" s="1722">
        <f t="shared" si="735"/>
        <v>200149000</v>
      </c>
      <c r="Q2061" s="1349" t="s">
        <v>99</v>
      </c>
      <c r="R2061" s="1349"/>
      <c r="S2061" s="1349"/>
      <c r="T2061" s="2013" t="s">
        <v>1713</v>
      </c>
      <c r="U2061" s="746">
        <v>5</v>
      </c>
      <c r="V2061" s="1281"/>
      <c r="W2061" s="828"/>
      <c r="X2061" s="828"/>
      <c r="Y2061" s="828"/>
      <c r="Z2061" s="1281">
        <f t="shared" si="730"/>
        <v>1</v>
      </c>
      <c r="AA2061" s="829">
        <f>P2061/U2061</f>
        <v>40029800</v>
      </c>
      <c r="AB2061" s="829">
        <f t="shared" si="731"/>
        <v>40029800</v>
      </c>
      <c r="AC2061" s="829">
        <f>P2061-AB2061</f>
        <v>160119200</v>
      </c>
      <c r="AD2061" s="830" t="b">
        <f t="shared" si="732"/>
        <v>1</v>
      </c>
      <c r="AE2061" s="738"/>
      <c r="AF2061" s="738"/>
    </row>
    <row r="2062" spans="1:32" ht="15" customHeight="1">
      <c r="A2062" s="1570" t="s">
        <v>1375</v>
      </c>
      <c r="B2062" s="1274">
        <v>881</v>
      </c>
      <c r="C2062" s="1273" t="s">
        <v>1208</v>
      </c>
      <c r="D2062" s="1274">
        <v>208020836</v>
      </c>
      <c r="E2062" s="1274"/>
      <c r="F2062" s="1349" t="s">
        <v>1645</v>
      </c>
      <c r="G2062" s="1349" t="s">
        <v>1714</v>
      </c>
      <c r="H2062" s="1349" t="s">
        <v>1715</v>
      </c>
      <c r="I2062" s="1349" t="s">
        <v>212</v>
      </c>
      <c r="J2062" s="1349" t="s">
        <v>512</v>
      </c>
      <c r="K2062" s="1362">
        <v>1</v>
      </c>
      <c r="L2062" s="1276" t="s">
        <v>207</v>
      </c>
      <c r="M2062" s="1324">
        <v>44149000</v>
      </c>
      <c r="N2062" s="1274">
        <v>2017</v>
      </c>
      <c r="O2062" s="1349" t="s">
        <v>1163</v>
      </c>
      <c r="P2062" s="1722">
        <f t="shared" si="735"/>
        <v>44149000</v>
      </c>
      <c r="Q2062" s="1349" t="s">
        <v>99</v>
      </c>
      <c r="R2062" s="1349"/>
      <c r="S2062" s="1349"/>
      <c r="T2062" s="2013"/>
      <c r="U2062" s="746">
        <v>5</v>
      </c>
      <c r="V2062" s="1281"/>
      <c r="W2062" s="828"/>
      <c r="X2062" s="828"/>
      <c r="Y2062" s="828"/>
      <c r="Z2062" s="1281">
        <f t="shared" si="730"/>
        <v>1</v>
      </c>
      <c r="AA2062" s="829">
        <f>P2062/U2062</f>
        <v>8829800</v>
      </c>
      <c r="AB2062" s="829">
        <f t="shared" si="731"/>
        <v>8829800</v>
      </c>
      <c r="AC2062" s="829">
        <f>P2062-AB2062</f>
        <v>35319200</v>
      </c>
      <c r="AD2062" s="830" t="b">
        <f t="shared" si="732"/>
        <v>1</v>
      </c>
      <c r="AE2062" s="738"/>
      <c r="AF2062" s="738"/>
    </row>
    <row r="2063" spans="1:32" ht="15" customHeight="1">
      <c r="A2063" s="1570" t="s">
        <v>1375</v>
      </c>
      <c r="B2063" s="1274">
        <v>902</v>
      </c>
      <c r="C2063" s="1273" t="s">
        <v>1716</v>
      </c>
      <c r="D2063" s="1274">
        <v>208020730</v>
      </c>
      <c r="E2063" s="1274"/>
      <c r="F2063" s="1349" t="s">
        <v>1645</v>
      </c>
      <c r="G2063" s="1349" t="s">
        <v>1717</v>
      </c>
      <c r="H2063" s="1349" t="s">
        <v>1718</v>
      </c>
      <c r="I2063" s="1349" t="s">
        <v>212</v>
      </c>
      <c r="J2063" s="1349" t="s">
        <v>1259</v>
      </c>
      <c r="K2063" s="1362">
        <v>1</v>
      </c>
      <c r="L2063" s="1276" t="s">
        <v>207</v>
      </c>
      <c r="M2063" s="1341">
        <v>32410200</v>
      </c>
      <c r="N2063" s="1274">
        <v>2017</v>
      </c>
      <c r="O2063" s="1349" t="s">
        <v>1163</v>
      </c>
      <c r="P2063" s="1722">
        <f t="shared" si="735"/>
        <v>32410200</v>
      </c>
      <c r="Q2063" s="1349" t="s">
        <v>99</v>
      </c>
      <c r="R2063" s="1349"/>
      <c r="S2063" s="1349"/>
      <c r="T2063" s="2007" t="s">
        <v>1719</v>
      </c>
      <c r="U2063" s="746">
        <v>5</v>
      </c>
      <c r="V2063" s="1281"/>
      <c r="W2063" s="828"/>
      <c r="X2063" s="828"/>
      <c r="Y2063" s="828"/>
      <c r="Z2063" s="1281">
        <f t="shared" si="730"/>
        <v>1</v>
      </c>
      <c r="AA2063" s="829">
        <f>P2063/U2063</f>
        <v>6482040</v>
      </c>
      <c r="AB2063" s="829">
        <f t="shared" si="731"/>
        <v>6482040</v>
      </c>
      <c r="AC2063" s="829">
        <f>P2063-AB2063</f>
        <v>25928160</v>
      </c>
      <c r="AD2063" s="830" t="b">
        <f t="shared" si="732"/>
        <v>1</v>
      </c>
      <c r="AE2063" s="738"/>
      <c r="AF2063" s="738"/>
    </row>
    <row r="2064" spans="1:32" ht="15" customHeight="1">
      <c r="A2064" s="1570" t="s">
        <v>1375</v>
      </c>
      <c r="B2064" s="1274"/>
      <c r="C2064" s="1273"/>
      <c r="D2064" s="1274"/>
      <c r="E2064" s="1274"/>
      <c r="F2064" s="1349"/>
      <c r="G2064" s="1349"/>
      <c r="H2064" s="1349"/>
      <c r="I2064" s="1349"/>
      <c r="J2064" s="1349"/>
      <c r="K2064" s="1362"/>
      <c r="L2064" s="1276"/>
      <c r="M2064" s="1341"/>
      <c r="N2064" s="1274"/>
      <c r="O2064" s="1349"/>
      <c r="P2064" s="1722">
        <f t="shared" si="735"/>
        <v>0</v>
      </c>
      <c r="Q2064" s="1349"/>
      <c r="R2064" s="1349"/>
      <c r="S2064" s="1349"/>
      <c r="T2064" s="2007"/>
      <c r="U2064" s="746"/>
      <c r="V2064" s="1281"/>
      <c r="W2064" s="828"/>
      <c r="X2064" s="828"/>
      <c r="Y2064" s="828"/>
      <c r="Z2064" s="1281"/>
      <c r="AA2064" s="829"/>
      <c r="AB2064" s="829"/>
      <c r="AC2064" s="829"/>
      <c r="AD2064" s="830" t="b">
        <f t="shared" si="732"/>
        <v>1</v>
      </c>
      <c r="AE2064" s="738"/>
      <c r="AF2064" s="738"/>
    </row>
    <row r="2065" spans="1:32" ht="15" customHeight="1">
      <c r="A2065" s="1570" t="s">
        <v>1375</v>
      </c>
      <c r="B2065" s="1274">
        <v>923</v>
      </c>
      <c r="C2065" s="1273" t="s">
        <v>1720</v>
      </c>
      <c r="D2065" s="1274">
        <v>208020731</v>
      </c>
      <c r="E2065" s="1274"/>
      <c r="F2065" s="1349" t="s">
        <v>1642</v>
      </c>
      <c r="G2065" s="1349" t="s">
        <v>1717</v>
      </c>
      <c r="H2065" s="1349" t="s">
        <v>1721</v>
      </c>
      <c r="I2065" s="1349" t="s">
        <v>212</v>
      </c>
      <c r="J2065" s="1349" t="s">
        <v>1259</v>
      </c>
      <c r="K2065" s="1362">
        <v>1</v>
      </c>
      <c r="L2065" s="1276" t="s">
        <v>207</v>
      </c>
      <c r="M2065" s="1341">
        <v>13850033.333333334</v>
      </c>
      <c r="N2065" s="1274">
        <v>2017</v>
      </c>
      <c r="O2065" s="1349" t="s">
        <v>1163</v>
      </c>
      <c r="P2065" s="1722">
        <f t="shared" si="735"/>
        <v>13850033.333333334</v>
      </c>
      <c r="Q2065" s="1349" t="s">
        <v>99</v>
      </c>
      <c r="R2065" s="1349"/>
      <c r="S2065" s="1349"/>
      <c r="T2065" s="2013"/>
      <c r="U2065" s="746">
        <v>5</v>
      </c>
      <c r="V2065" s="1281"/>
      <c r="W2065" s="828"/>
      <c r="X2065" s="828"/>
      <c r="Y2065" s="828"/>
      <c r="Z2065" s="1281">
        <f t="shared" si="730"/>
        <v>1</v>
      </c>
      <c r="AA2065" s="829">
        <f>P2065/U2065</f>
        <v>2770006.666666667</v>
      </c>
      <c r="AB2065" s="829">
        <f t="shared" si="731"/>
        <v>2770006.666666667</v>
      </c>
      <c r="AC2065" s="829">
        <f>P2065-AB2065</f>
        <v>11080026.666666668</v>
      </c>
      <c r="AD2065" s="830" t="b">
        <f t="shared" si="732"/>
        <v>1</v>
      </c>
      <c r="AE2065" s="738"/>
      <c r="AF2065" s="738"/>
    </row>
    <row r="2066" spans="1:32" ht="15" customHeight="1">
      <c r="A2066" s="1570" t="s">
        <v>1375</v>
      </c>
      <c r="B2066" s="1274"/>
      <c r="C2066" s="1273" t="s">
        <v>1720</v>
      </c>
      <c r="D2066" s="1274">
        <v>208020731</v>
      </c>
      <c r="E2066" s="1274"/>
      <c r="F2066" s="1349" t="s">
        <v>1642</v>
      </c>
      <c r="G2066" s="1349" t="s">
        <v>1717</v>
      </c>
      <c r="H2066" s="1349" t="s">
        <v>2101</v>
      </c>
      <c r="I2066" s="1349" t="s">
        <v>212</v>
      </c>
      <c r="J2066" s="1349" t="s">
        <v>1259</v>
      </c>
      <c r="K2066" s="1362">
        <v>1</v>
      </c>
      <c r="L2066" s="1276" t="s">
        <v>207</v>
      </c>
      <c r="M2066" s="1341">
        <v>13850033.333333334</v>
      </c>
      <c r="N2066" s="1274">
        <v>2017</v>
      </c>
      <c r="O2066" s="1349" t="s">
        <v>1163</v>
      </c>
      <c r="P2066" s="1722">
        <f t="shared" si="735"/>
        <v>13850033.333333334</v>
      </c>
      <c r="Q2066" s="1349"/>
      <c r="R2066" s="1349"/>
      <c r="S2066" s="1349"/>
      <c r="T2066" s="1390"/>
      <c r="U2066" s="746">
        <v>5</v>
      </c>
      <c r="V2066" s="1281"/>
      <c r="W2066" s="828"/>
      <c r="X2066" s="828"/>
      <c r="Y2066" s="828"/>
      <c r="Z2066" s="1281">
        <f t="shared" si="730"/>
        <v>1</v>
      </c>
      <c r="AA2066" s="829">
        <f>P2066/U2066</f>
        <v>2770006.666666667</v>
      </c>
      <c r="AB2066" s="829">
        <f t="shared" si="731"/>
        <v>2770006.666666667</v>
      </c>
      <c r="AC2066" s="829">
        <f>P2066-AB2066</f>
        <v>11080026.666666668</v>
      </c>
      <c r="AD2066" s="830" t="b">
        <f t="shared" si="732"/>
        <v>1</v>
      </c>
      <c r="AE2066" s="738"/>
      <c r="AF2066" s="738"/>
    </row>
    <row r="2067" spans="1:32" ht="15" customHeight="1">
      <c r="A2067" s="1570" t="s">
        <v>1375</v>
      </c>
      <c r="B2067" s="1274"/>
      <c r="C2067" s="1273" t="s">
        <v>1720</v>
      </c>
      <c r="D2067" s="1274">
        <v>208020731</v>
      </c>
      <c r="E2067" s="1274"/>
      <c r="F2067" s="1349" t="s">
        <v>1642</v>
      </c>
      <c r="G2067" s="1349" t="s">
        <v>1717</v>
      </c>
      <c r="H2067" s="1349" t="s">
        <v>2102</v>
      </c>
      <c r="I2067" s="1349" t="s">
        <v>212</v>
      </c>
      <c r="J2067" s="1349" t="s">
        <v>1259</v>
      </c>
      <c r="K2067" s="1362">
        <v>1</v>
      </c>
      <c r="L2067" s="1276" t="s">
        <v>207</v>
      </c>
      <c r="M2067" s="1341">
        <v>13850033.333333334</v>
      </c>
      <c r="N2067" s="1274">
        <v>2017</v>
      </c>
      <c r="O2067" s="1349" t="s">
        <v>1163</v>
      </c>
      <c r="P2067" s="1722">
        <f t="shared" si="735"/>
        <v>13850033.333333334</v>
      </c>
      <c r="Q2067" s="1349"/>
      <c r="R2067" s="1349"/>
      <c r="S2067" s="1349"/>
      <c r="T2067" s="1390"/>
      <c r="U2067" s="746">
        <v>5</v>
      </c>
      <c r="V2067" s="1281"/>
      <c r="W2067" s="828"/>
      <c r="X2067" s="828"/>
      <c r="Y2067" s="828"/>
      <c r="Z2067" s="1281">
        <f t="shared" si="730"/>
        <v>1</v>
      </c>
      <c r="AA2067" s="829">
        <f>P2067/U2067</f>
        <v>2770006.666666667</v>
      </c>
      <c r="AB2067" s="829">
        <f t="shared" si="731"/>
        <v>2770006.666666667</v>
      </c>
      <c r="AC2067" s="829">
        <f>P2067-AB2067</f>
        <v>11080026.666666668</v>
      </c>
      <c r="AD2067" s="830" t="b">
        <f t="shared" si="732"/>
        <v>1</v>
      </c>
      <c r="AE2067" s="738"/>
      <c r="AF2067" s="738"/>
    </row>
    <row r="2068" spans="1:32" ht="15" customHeight="1">
      <c r="A2068" s="1570" t="s">
        <v>1375</v>
      </c>
      <c r="B2068" s="1274"/>
      <c r="C2068" s="1273"/>
      <c r="D2068" s="1274"/>
      <c r="E2068" s="1274"/>
      <c r="F2068" s="1349"/>
      <c r="G2068" s="1349"/>
      <c r="H2068" s="1349"/>
      <c r="I2068" s="1349"/>
      <c r="J2068" s="1349"/>
      <c r="K2068" s="1362"/>
      <c r="L2068" s="1276"/>
      <c r="M2068" s="1341"/>
      <c r="N2068" s="1274"/>
      <c r="O2068" s="1349"/>
      <c r="P2068" s="1722">
        <f t="shared" si="735"/>
        <v>0</v>
      </c>
      <c r="Q2068" s="1349"/>
      <c r="R2068" s="1349"/>
      <c r="S2068" s="1349"/>
      <c r="T2068" s="1390"/>
      <c r="U2068" s="746"/>
      <c r="V2068" s="1281"/>
      <c r="W2068" s="828"/>
      <c r="X2068" s="828"/>
      <c r="Y2068" s="828"/>
      <c r="Z2068" s="1281"/>
      <c r="AA2068" s="829"/>
      <c r="AB2068" s="829"/>
      <c r="AC2068" s="829"/>
      <c r="AD2068" s="830" t="b">
        <f t="shared" si="732"/>
        <v>1</v>
      </c>
      <c r="AE2068" s="738"/>
      <c r="AF2068" s="738"/>
    </row>
    <row r="2069" spans="1:32" ht="15" customHeight="1">
      <c r="A2069" s="1570" t="s">
        <v>1375</v>
      </c>
      <c r="B2069" s="1274">
        <v>944</v>
      </c>
      <c r="C2069" s="1273" t="s">
        <v>1722</v>
      </c>
      <c r="D2069" s="1274">
        <v>208020727</v>
      </c>
      <c r="E2069" s="1274"/>
      <c r="F2069" s="1349" t="s">
        <v>1645</v>
      </c>
      <c r="G2069" s="1349" t="s">
        <v>1723</v>
      </c>
      <c r="H2069" s="1349" t="s">
        <v>1724</v>
      </c>
      <c r="I2069" s="1349" t="s">
        <v>212</v>
      </c>
      <c r="J2069" s="1349" t="s">
        <v>512</v>
      </c>
      <c r="K2069" s="1362">
        <v>1</v>
      </c>
      <c r="L2069" s="1276" t="s">
        <v>207</v>
      </c>
      <c r="M2069" s="1341">
        <v>411712500</v>
      </c>
      <c r="N2069" s="1274">
        <v>2017</v>
      </c>
      <c r="O2069" s="1349" t="s">
        <v>1163</v>
      </c>
      <c r="P2069" s="1722">
        <f t="shared" si="735"/>
        <v>411712500</v>
      </c>
      <c r="Q2069" s="1349" t="s">
        <v>99</v>
      </c>
      <c r="R2069" s="1349"/>
      <c r="S2069" s="1349"/>
      <c r="T2069" s="2007" t="s">
        <v>1725</v>
      </c>
      <c r="U2069" s="746">
        <v>5</v>
      </c>
      <c r="V2069" s="1281"/>
      <c r="W2069" s="828"/>
      <c r="X2069" s="828"/>
      <c r="Y2069" s="828"/>
      <c r="Z2069" s="1281">
        <f t="shared" ref="Z2069:Z2129" si="736">2017-N2069+1</f>
        <v>1</v>
      </c>
      <c r="AA2069" s="829">
        <f>P2069/U2069</f>
        <v>82342500</v>
      </c>
      <c r="AB2069" s="829">
        <f t="shared" si="731"/>
        <v>82342500</v>
      </c>
      <c r="AC2069" s="829">
        <f>P2069-AB2069</f>
        <v>329370000</v>
      </c>
      <c r="AD2069" s="830" t="b">
        <f t="shared" si="732"/>
        <v>1</v>
      </c>
      <c r="AE2069" s="738"/>
      <c r="AF2069" s="738"/>
    </row>
    <row r="2070" spans="1:32" ht="15" customHeight="1">
      <c r="A2070" s="1570" t="s">
        <v>1375</v>
      </c>
      <c r="B2070" s="1274"/>
      <c r="C2070" s="1273"/>
      <c r="D2070" s="1274"/>
      <c r="E2070" s="1274"/>
      <c r="F2070" s="1349"/>
      <c r="G2070" s="1349"/>
      <c r="H2070" s="1349"/>
      <c r="I2070" s="1349"/>
      <c r="J2070" s="1349"/>
      <c r="K2070" s="1362"/>
      <c r="L2070" s="1276"/>
      <c r="M2070" s="1341"/>
      <c r="N2070" s="1274"/>
      <c r="O2070" s="1349"/>
      <c r="P2070" s="1722">
        <f t="shared" si="735"/>
        <v>0</v>
      </c>
      <c r="Q2070" s="1349"/>
      <c r="R2070" s="1349"/>
      <c r="S2070" s="1349"/>
      <c r="T2070" s="2007"/>
      <c r="U2070" s="746"/>
      <c r="V2070" s="1281"/>
      <c r="W2070" s="828"/>
      <c r="X2070" s="828"/>
      <c r="Y2070" s="828"/>
      <c r="Z2070" s="1281"/>
      <c r="AA2070" s="829"/>
      <c r="AB2070" s="829"/>
      <c r="AC2070" s="829"/>
      <c r="AD2070" s="830" t="b">
        <f t="shared" si="732"/>
        <v>1</v>
      </c>
      <c r="AE2070" s="738"/>
      <c r="AF2070" s="738"/>
    </row>
    <row r="2071" spans="1:32" ht="15" customHeight="1">
      <c r="A2071" s="1570" t="s">
        <v>1375</v>
      </c>
      <c r="B2071" s="1274">
        <v>965</v>
      </c>
      <c r="C2071" s="1273" t="s">
        <v>1726</v>
      </c>
      <c r="D2071" s="1274">
        <v>208020728</v>
      </c>
      <c r="E2071" s="1274"/>
      <c r="F2071" s="1349" t="s">
        <v>1685</v>
      </c>
      <c r="G2071" s="1349" t="s">
        <v>1723</v>
      </c>
      <c r="H2071" s="1349" t="s">
        <v>1727</v>
      </c>
      <c r="I2071" s="1349" t="s">
        <v>212</v>
      </c>
      <c r="J2071" s="1349" t="s">
        <v>512</v>
      </c>
      <c r="K2071" s="1362">
        <v>1</v>
      </c>
      <c r="L2071" s="1276" t="s">
        <v>207</v>
      </c>
      <c r="M2071" s="1341">
        <v>139264000</v>
      </c>
      <c r="N2071" s="1274">
        <v>2017</v>
      </c>
      <c r="O2071" s="1349" t="s">
        <v>1163</v>
      </c>
      <c r="P2071" s="1722">
        <f t="shared" si="735"/>
        <v>139264000</v>
      </c>
      <c r="Q2071" s="1349" t="s">
        <v>99</v>
      </c>
      <c r="R2071" s="1349"/>
      <c r="S2071" s="1349"/>
      <c r="T2071" s="2007"/>
      <c r="U2071" s="746">
        <v>5</v>
      </c>
      <c r="V2071" s="1281"/>
      <c r="W2071" s="828"/>
      <c r="X2071" s="828"/>
      <c r="Y2071" s="828"/>
      <c r="Z2071" s="1281">
        <f t="shared" si="736"/>
        <v>1</v>
      </c>
      <c r="AA2071" s="829">
        <f>P2071/U2071</f>
        <v>27852800</v>
      </c>
      <c r="AB2071" s="829">
        <f t="shared" si="731"/>
        <v>27852800</v>
      </c>
      <c r="AC2071" s="829">
        <f>P2071-AB2071</f>
        <v>111411200</v>
      </c>
      <c r="AD2071" s="830" t="b">
        <f t="shared" si="732"/>
        <v>1</v>
      </c>
      <c r="AE2071" s="738"/>
      <c r="AF2071" s="738"/>
    </row>
    <row r="2072" spans="1:32" ht="15" customHeight="1">
      <c r="A2072" s="1570" t="s">
        <v>1375</v>
      </c>
      <c r="B2072" s="1274"/>
      <c r="C2072" s="1273" t="s">
        <v>1726</v>
      </c>
      <c r="D2072" s="1274">
        <v>208020728</v>
      </c>
      <c r="E2072" s="1274"/>
      <c r="F2072" s="1349" t="s">
        <v>1685</v>
      </c>
      <c r="G2072" s="1349" t="s">
        <v>1723</v>
      </c>
      <c r="H2072" s="1349" t="s">
        <v>1727</v>
      </c>
      <c r="I2072" s="1349" t="s">
        <v>212</v>
      </c>
      <c r="J2072" s="1349" t="s">
        <v>512</v>
      </c>
      <c r="K2072" s="1362">
        <v>1</v>
      </c>
      <c r="L2072" s="1276" t="s">
        <v>207</v>
      </c>
      <c r="M2072" s="1341">
        <v>139264000</v>
      </c>
      <c r="N2072" s="1274">
        <v>2017</v>
      </c>
      <c r="O2072" s="1349" t="s">
        <v>1163</v>
      </c>
      <c r="P2072" s="1722">
        <f t="shared" si="735"/>
        <v>139264000</v>
      </c>
      <c r="Q2072" s="1349"/>
      <c r="R2072" s="1349"/>
      <c r="S2072" s="1349"/>
      <c r="T2072" s="2007"/>
      <c r="U2072" s="746">
        <v>5</v>
      </c>
      <c r="V2072" s="1281"/>
      <c r="W2072" s="828"/>
      <c r="X2072" s="828"/>
      <c r="Y2072" s="828"/>
      <c r="Z2072" s="1281">
        <f t="shared" si="736"/>
        <v>1</v>
      </c>
      <c r="AA2072" s="829">
        <f>P2072/U2072</f>
        <v>27852800</v>
      </c>
      <c r="AB2072" s="829">
        <f t="shared" ref="AB2072:AB2129" si="737">Z2072*AA2072</f>
        <v>27852800</v>
      </c>
      <c r="AC2072" s="829">
        <f>P2072-AB2072</f>
        <v>111411200</v>
      </c>
      <c r="AD2072" s="830" t="b">
        <f t="shared" si="732"/>
        <v>1</v>
      </c>
      <c r="AE2072" s="738"/>
      <c r="AF2072" s="738"/>
    </row>
    <row r="2073" spans="1:32" ht="15" customHeight="1">
      <c r="A2073" s="1570" t="s">
        <v>1375</v>
      </c>
      <c r="B2073" s="1274"/>
      <c r="C2073" s="1273"/>
      <c r="D2073" s="1274"/>
      <c r="E2073" s="1274"/>
      <c r="F2073" s="1349"/>
      <c r="G2073" s="1349"/>
      <c r="H2073" s="1349"/>
      <c r="I2073" s="1349"/>
      <c r="J2073" s="1349"/>
      <c r="K2073" s="1362"/>
      <c r="L2073" s="1276"/>
      <c r="M2073" s="1341"/>
      <c r="N2073" s="1274"/>
      <c r="O2073" s="1349"/>
      <c r="P2073" s="1722">
        <f t="shared" si="735"/>
        <v>0</v>
      </c>
      <c r="Q2073" s="1349"/>
      <c r="R2073" s="1349"/>
      <c r="S2073" s="1349"/>
      <c r="T2073" s="2007"/>
      <c r="U2073" s="746"/>
      <c r="V2073" s="1281"/>
      <c r="W2073" s="828"/>
      <c r="X2073" s="828"/>
      <c r="Y2073" s="828"/>
      <c r="Z2073" s="1281"/>
      <c r="AA2073" s="829"/>
      <c r="AB2073" s="829"/>
      <c r="AC2073" s="829"/>
      <c r="AD2073" s="830" t="b">
        <f t="shared" si="732"/>
        <v>1</v>
      </c>
      <c r="AE2073" s="738"/>
      <c r="AF2073" s="738"/>
    </row>
    <row r="2074" spans="1:32" ht="15" customHeight="1">
      <c r="A2074" s="1570" t="s">
        <v>1375</v>
      </c>
      <c r="B2074" s="1274">
        <v>986</v>
      </c>
      <c r="C2074" s="1273" t="s">
        <v>1728</v>
      </c>
      <c r="D2074" s="1274">
        <v>208020729</v>
      </c>
      <c r="E2074" s="1274"/>
      <c r="F2074" s="1349" t="s">
        <v>1645</v>
      </c>
      <c r="G2074" s="1349" t="s">
        <v>1723</v>
      </c>
      <c r="H2074" s="1349" t="s">
        <v>1729</v>
      </c>
      <c r="I2074" s="1349" t="s">
        <v>212</v>
      </c>
      <c r="J2074" s="1349" t="s">
        <v>512</v>
      </c>
      <c r="K2074" s="1362">
        <v>1</v>
      </c>
      <c r="L2074" s="1276" t="s">
        <v>207</v>
      </c>
      <c r="M2074" s="1341">
        <v>139264000</v>
      </c>
      <c r="N2074" s="1274">
        <v>2017</v>
      </c>
      <c r="O2074" s="1349" t="s">
        <v>1163</v>
      </c>
      <c r="P2074" s="1722">
        <f t="shared" si="735"/>
        <v>139264000</v>
      </c>
      <c r="Q2074" s="1349" t="s">
        <v>99</v>
      </c>
      <c r="R2074" s="1349"/>
      <c r="S2074" s="1349"/>
      <c r="T2074" s="2007"/>
      <c r="U2074" s="746">
        <v>5</v>
      </c>
      <c r="V2074" s="1281"/>
      <c r="W2074" s="828"/>
      <c r="X2074" s="828"/>
      <c r="Y2074" s="828"/>
      <c r="Z2074" s="1281">
        <f t="shared" si="736"/>
        <v>1</v>
      </c>
      <c r="AA2074" s="829">
        <f>P2074/U2074</f>
        <v>27852800</v>
      </c>
      <c r="AB2074" s="829">
        <f t="shared" si="737"/>
        <v>27852800</v>
      </c>
      <c r="AC2074" s="829">
        <f>P2074-AB2074</f>
        <v>111411200</v>
      </c>
      <c r="AD2074" s="830" t="b">
        <f t="shared" ref="AD2074:AD2133" si="738">AB2074+AC2074=P2074</f>
        <v>1</v>
      </c>
      <c r="AE2074" s="738"/>
      <c r="AF2074" s="738"/>
    </row>
    <row r="2075" spans="1:32" ht="15" customHeight="1">
      <c r="A2075" s="1570" t="s">
        <v>1375</v>
      </c>
      <c r="B2075" s="1274"/>
      <c r="C2075" s="1273"/>
      <c r="D2075" s="1274"/>
      <c r="E2075" s="1274"/>
      <c r="F2075" s="1349"/>
      <c r="G2075" s="1349"/>
      <c r="H2075" s="1349"/>
      <c r="I2075" s="1349"/>
      <c r="J2075" s="1349"/>
      <c r="K2075" s="1362"/>
      <c r="L2075" s="1276"/>
      <c r="M2075" s="1341"/>
      <c r="N2075" s="1274"/>
      <c r="O2075" s="1349"/>
      <c r="P2075" s="1722">
        <f t="shared" si="735"/>
        <v>0</v>
      </c>
      <c r="Q2075" s="1349"/>
      <c r="R2075" s="1349"/>
      <c r="S2075" s="1349"/>
      <c r="T2075" s="1391"/>
      <c r="U2075" s="746"/>
      <c r="V2075" s="1281"/>
      <c r="W2075" s="828"/>
      <c r="X2075" s="828"/>
      <c r="Y2075" s="828"/>
      <c r="Z2075" s="1281"/>
      <c r="AA2075" s="829"/>
      <c r="AB2075" s="829"/>
      <c r="AC2075" s="829"/>
      <c r="AD2075" s="830" t="b">
        <f t="shared" si="738"/>
        <v>1</v>
      </c>
      <c r="AE2075" s="738"/>
      <c r="AF2075" s="738"/>
    </row>
    <row r="2076" spans="1:32" ht="15" customHeight="1">
      <c r="A2076" s="1570" t="s">
        <v>1375</v>
      </c>
      <c r="B2076" s="1274">
        <v>1007</v>
      </c>
      <c r="C2076" s="1273" t="s">
        <v>1730</v>
      </c>
      <c r="D2076" s="1274">
        <v>208020723</v>
      </c>
      <c r="E2076" s="1274"/>
      <c r="F2076" s="1349" t="s">
        <v>407</v>
      </c>
      <c r="G2076" s="1349" t="s">
        <v>1717</v>
      </c>
      <c r="H2076" s="1349" t="s">
        <v>1731</v>
      </c>
      <c r="I2076" s="1349" t="s">
        <v>212</v>
      </c>
      <c r="J2076" s="1349" t="s">
        <v>512</v>
      </c>
      <c r="K2076" s="1349">
        <v>1</v>
      </c>
      <c r="L2076" s="1276" t="s">
        <v>207</v>
      </c>
      <c r="M2076" s="1341">
        <v>3251100</v>
      </c>
      <c r="N2076" s="1274">
        <v>2017</v>
      </c>
      <c r="O2076" s="1349" t="s">
        <v>1163</v>
      </c>
      <c r="P2076" s="1722">
        <f t="shared" si="735"/>
        <v>3251100</v>
      </c>
      <c r="Q2076" s="1349" t="s">
        <v>99</v>
      </c>
      <c r="R2076" s="1349"/>
      <c r="S2076" s="1349"/>
      <c r="T2076" s="2007" t="s">
        <v>1732</v>
      </c>
      <c r="U2076" s="746">
        <v>5</v>
      </c>
      <c r="V2076" s="1281"/>
      <c r="W2076" s="828"/>
      <c r="X2076" s="828"/>
      <c r="Y2076" s="828"/>
      <c r="Z2076" s="1281">
        <f t="shared" si="736"/>
        <v>1</v>
      </c>
      <c r="AA2076" s="829">
        <f t="shared" ref="AA2076:AA2085" si="739">P2076/U2076</f>
        <v>650220</v>
      </c>
      <c r="AB2076" s="829">
        <f t="shared" si="737"/>
        <v>650220</v>
      </c>
      <c r="AC2076" s="829">
        <f t="shared" ref="AC2076:AC2085" si="740">P2076-AB2076</f>
        <v>2600880</v>
      </c>
      <c r="AD2076" s="830" t="b">
        <f t="shared" si="738"/>
        <v>1</v>
      </c>
      <c r="AE2076" s="738"/>
      <c r="AF2076" s="738"/>
    </row>
    <row r="2077" spans="1:32" ht="15" customHeight="1">
      <c r="A2077" s="1570" t="s">
        <v>1375</v>
      </c>
      <c r="B2077" s="1274"/>
      <c r="C2077" s="1273" t="s">
        <v>1730</v>
      </c>
      <c r="D2077" s="1274">
        <v>208020723</v>
      </c>
      <c r="E2077" s="1274"/>
      <c r="F2077" s="1349" t="s">
        <v>407</v>
      </c>
      <c r="G2077" s="1349" t="s">
        <v>1717</v>
      </c>
      <c r="H2077" s="1349" t="s">
        <v>2103</v>
      </c>
      <c r="I2077" s="1349" t="s">
        <v>212</v>
      </c>
      <c r="J2077" s="1349" t="s">
        <v>512</v>
      </c>
      <c r="K2077" s="1349">
        <v>1</v>
      </c>
      <c r="L2077" s="1276" t="s">
        <v>207</v>
      </c>
      <c r="M2077" s="1341">
        <v>3251100</v>
      </c>
      <c r="N2077" s="1274">
        <v>2017</v>
      </c>
      <c r="O2077" s="1349" t="s">
        <v>1163</v>
      </c>
      <c r="P2077" s="1722">
        <f t="shared" si="735"/>
        <v>3251100</v>
      </c>
      <c r="Q2077" s="1349"/>
      <c r="R2077" s="1349"/>
      <c r="S2077" s="1349"/>
      <c r="T2077" s="2007"/>
      <c r="U2077" s="746">
        <v>5</v>
      </c>
      <c r="V2077" s="1281"/>
      <c r="W2077" s="828"/>
      <c r="X2077" s="828"/>
      <c r="Y2077" s="828"/>
      <c r="Z2077" s="1281">
        <f t="shared" si="736"/>
        <v>1</v>
      </c>
      <c r="AA2077" s="829">
        <f t="shared" si="739"/>
        <v>650220</v>
      </c>
      <c r="AB2077" s="829">
        <f t="shared" si="737"/>
        <v>650220</v>
      </c>
      <c r="AC2077" s="829">
        <f t="shared" si="740"/>
        <v>2600880</v>
      </c>
      <c r="AD2077" s="830" t="b">
        <f t="shared" si="738"/>
        <v>1</v>
      </c>
      <c r="AE2077" s="738"/>
      <c r="AF2077" s="738"/>
    </row>
    <row r="2078" spans="1:32" ht="15" customHeight="1">
      <c r="A2078" s="1570" t="s">
        <v>1375</v>
      </c>
      <c r="B2078" s="1274"/>
      <c r="C2078" s="1273" t="s">
        <v>1730</v>
      </c>
      <c r="D2078" s="1274">
        <v>208020723</v>
      </c>
      <c r="E2078" s="1274"/>
      <c r="F2078" s="1349" t="s">
        <v>407</v>
      </c>
      <c r="G2078" s="1349" t="s">
        <v>1717</v>
      </c>
      <c r="H2078" s="1349" t="s">
        <v>2104</v>
      </c>
      <c r="I2078" s="1349" t="s">
        <v>212</v>
      </c>
      <c r="J2078" s="1349" t="s">
        <v>512</v>
      </c>
      <c r="K2078" s="1349">
        <v>1</v>
      </c>
      <c r="L2078" s="1276" t="s">
        <v>207</v>
      </c>
      <c r="M2078" s="1341">
        <v>3251100</v>
      </c>
      <c r="N2078" s="1274">
        <v>2017</v>
      </c>
      <c r="O2078" s="1349" t="s">
        <v>1163</v>
      </c>
      <c r="P2078" s="1722">
        <f t="shared" si="735"/>
        <v>3251100</v>
      </c>
      <c r="Q2078" s="1349"/>
      <c r="R2078" s="1349"/>
      <c r="S2078" s="1349"/>
      <c r="T2078" s="2007"/>
      <c r="U2078" s="746">
        <v>5</v>
      </c>
      <c r="V2078" s="1281"/>
      <c r="W2078" s="828"/>
      <c r="X2078" s="828"/>
      <c r="Y2078" s="828"/>
      <c r="Z2078" s="1281">
        <f t="shared" si="736"/>
        <v>1</v>
      </c>
      <c r="AA2078" s="829">
        <f t="shared" si="739"/>
        <v>650220</v>
      </c>
      <c r="AB2078" s="829">
        <f t="shared" si="737"/>
        <v>650220</v>
      </c>
      <c r="AC2078" s="829">
        <f t="shared" si="740"/>
        <v>2600880</v>
      </c>
      <c r="AD2078" s="830" t="b">
        <f t="shared" si="738"/>
        <v>1</v>
      </c>
      <c r="AE2078" s="738"/>
      <c r="AF2078" s="738"/>
    </row>
    <row r="2079" spans="1:32" ht="15" customHeight="1">
      <c r="A2079" s="1570" t="s">
        <v>1375</v>
      </c>
      <c r="B2079" s="1274"/>
      <c r="C2079" s="1273" t="s">
        <v>1730</v>
      </c>
      <c r="D2079" s="1274">
        <v>208020723</v>
      </c>
      <c r="E2079" s="1274"/>
      <c r="F2079" s="1349" t="s">
        <v>407</v>
      </c>
      <c r="G2079" s="1349" t="s">
        <v>1717</v>
      </c>
      <c r="H2079" s="1349" t="s">
        <v>2105</v>
      </c>
      <c r="I2079" s="1349" t="s">
        <v>212</v>
      </c>
      <c r="J2079" s="1349" t="s">
        <v>512</v>
      </c>
      <c r="K2079" s="1349">
        <v>1</v>
      </c>
      <c r="L2079" s="1276" t="s">
        <v>207</v>
      </c>
      <c r="M2079" s="1341">
        <v>3251100</v>
      </c>
      <c r="N2079" s="1274">
        <v>2017</v>
      </c>
      <c r="O2079" s="1349" t="s">
        <v>1163</v>
      </c>
      <c r="P2079" s="1722">
        <f t="shared" si="735"/>
        <v>3251100</v>
      </c>
      <c r="Q2079" s="1349"/>
      <c r="R2079" s="1349"/>
      <c r="S2079" s="1349"/>
      <c r="T2079" s="2007"/>
      <c r="U2079" s="746">
        <v>5</v>
      </c>
      <c r="V2079" s="1281"/>
      <c r="W2079" s="828"/>
      <c r="X2079" s="828"/>
      <c r="Y2079" s="828"/>
      <c r="Z2079" s="1281">
        <f t="shared" si="736"/>
        <v>1</v>
      </c>
      <c r="AA2079" s="829">
        <f t="shared" si="739"/>
        <v>650220</v>
      </c>
      <c r="AB2079" s="829">
        <f t="shared" si="737"/>
        <v>650220</v>
      </c>
      <c r="AC2079" s="829">
        <f t="shared" si="740"/>
        <v>2600880</v>
      </c>
      <c r="AD2079" s="830" t="b">
        <f t="shared" si="738"/>
        <v>1</v>
      </c>
      <c r="AE2079" s="738"/>
      <c r="AF2079" s="738"/>
    </row>
    <row r="2080" spans="1:32" ht="15" customHeight="1">
      <c r="A2080" s="1570" t="s">
        <v>1375</v>
      </c>
      <c r="B2080" s="1274"/>
      <c r="C2080" s="1273" t="s">
        <v>1730</v>
      </c>
      <c r="D2080" s="1274">
        <v>208020723</v>
      </c>
      <c r="E2080" s="1274"/>
      <c r="F2080" s="1349" t="s">
        <v>407</v>
      </c>
      <c r="G2080" s="1349" t="s">
        <v>1717</v>
      </c>
      <c r="H2080" s="1349" t="s">
        <v>2106</v>
      </c>
      <c r="I2080" s="1349" t="s">
        <v>212</v>
      </c>
      <c r="J2080" s="1349" t="s">
        <v>512</v>
      </c>
      <c r="K2080" s="1349">
        <v>1</v>
      </c>
      <c r="L2080" s="1276" t="s">
        <v>207</v>
      </c>
      <c r="M2080" s="1341">
        <v>3251100</v>
      </c>
      <c r="N2080" s="1274">
        <v>2017</v>
      </c>
      <c r="O2080" s="1349" t="s">
        <v>1163</v>
      </c>
      <c r="P2080" s="1722">
        <f t="shared" si="735"/>
        <v>3251100</v>
      </c>
      <c r="Q2080" s="1349"/>
      <c r="R2080" s="1349"/>
      <c r="S2080" s="1349"/>
      <c r="T2080" s="2007"/>
      <c r="U2080" s="746">
        <v>5</v>
      </c>
      <c r="V2080" s="1281"/>
      <c r="W2080" s="828"/>
      <c r="X2080" s="828"/>
      <c r="Y2080" s="828"/>
      <c r="Z2080" s="1281">
        <f t="shared" si="736"/>
        <v>1</v>
      </c>
      <c r="AA2080" s="829">
        <f t="shared" si="739"/>
        <v>650220</v>
      </c>
      <c r="AB2080" s="829">
        <f t="shared" si="737"/>
        <v>650220</v>
      </c>
      <c r="AC2080" s="829">
        <f t="shared" si="740"/>
        <v>2600880</v>
      </c>
      <c r="AD2080" s="830" t="b">
        <f t="shared" si="738"/>
        <v>1</v>
      </c>
      <c r="AE2080" s="738"/>
      <c r="AF2080" s="738"/>
    </row>
    <row r="2081" spans="1:32" ht="15" customHeight="1">
      <c r="A2081" s="1570" t="s">
        <v>1375</v>
      </c>
      <c r="B2081" s="1274"/>
      <c r="C2081" s="1273" t="s">
        <v>1730</v>
      </c>
      <c r="D2081" s="1274">
        <v>208020723</v>
      </c>
      <c r="E2081" s="1274"/>
      <c r="F2081" s="1349" t="s">
        <v>407</v>
      </c>
      <c r="G2081" s="1349" t="s">
        <v>1717</v>
      </c>
      <c r="H2081" s="1349" t="s">
        <v>2107</v>
      </c>
      <c r="I2081" s="1349" t="s">
        <v>212</v>
      </c>
      <c r="J2081" s="1349" t="s">
        <v>512</v>
      </c>
      <c r="K2081" s="1349">
        <v>1</v>
      </c>
      <c r="L2081" s="1276" t="s">
        <v>207</v>
      </c>
      <c r="M2081" s="1341">
        <v>3251100</v>
      </c>
      <c r="N2081" s="1274">
        <v>2017</v>
      </c>
      <c r="O2081" s="1349" t="s">
        <v>1163</v>
      </c>
      <c r="P2081" s="1722">
        <f t="shared" si="735"/>
        <v>3251100</v>
      </c>
      <c r="Q2081" s="1349"/>
      <c r="R2081" s="1349"/>
      <c r="S2081" s="1349"/>
      <c r="T2081" s="2007"/>
      <c r="U2081" s="746">
        <v>5</v>
      </c>
      <c r="V2081" s="1281"/>
      <c r="W2081" s="828"/>
      <c r="X2081" s="828"/>
      <c r="Y2081" s="828"/>
      <c r="Z2081" s="1281">
        <f t="shared" si="736"/>
        <v>1</v>
      </c>
      <c r="AA2081" s="829">
        <f t="shared" si="739"/>
        <v>650220</v>
      </c>
      <c r="AB2081" s="829">
        <f t="shared" si="737"/>
        <v>650220</v>
      </c>
      <c r="AC2081" s="829">
        <f t="shared" si="740"/>
        <v>2600880</v>
      </c>
      <c r="AD2081" s="830" t="b">
        <f t="shared" si="738"/>
        <v>1</v>
      </c>
      <c r="AE2081" s="738"/>
      <c r="AF2081" s="738"/>
    </row>
    <row r="2082" spans="1:32" ht="15" customHeight="1">
      <c r="A2082" s="1570" t="s">
        <v>1375</v>
      </c>
      <c r="B2082" s="1274"/>
      <c r="C2082" s="1273" t="s">
        <v>1730</v>
      </c>
      <c r="D2082" s="1274">
        <v>208020723</v>
      </c>
      <c r="E2082" s="1274"/>
      <c r="F2082" s="1349" t="s">
        <v>407</v>
      </c>
      <c r="G2082" s="1349" t="s">
        <v>1717</v>
      </c>
      <c r="H2082" s="1349" t="s">
        <v>2108</v>
      </c>
      <c r="I2082" s="1349" t="s">
        <v>212</v>
      </c>
      <c r="J2082" s="1349" t="s">
        <v>512</v>
      </c>
      <c r="K2082" s="1349">
        <v>1</v>
      </c>
      <c r="L2082" s="1276" t="s">
        <v>207</v>
      </c>
      <c r="M2082" s="1341">
        <v>3251100</v>
      </c>
      <c r="N2082" s="1274">
        <v>2017</v>
      </c>
      <c r="O2082" s="1349" t="s">
        <v>1163</v>
      </c>
      <c r="P2082" s="1722">
        <f t="shared" si="735"/>
        <v>3251100</v>
      </c>
      <c r="Q2082" s="1349"/>
      <c r="R2082" s="1349"/>
      <c r="S2082" s="1349"/>
      <c r="T2082" s="2007"/>
      <c r="U2082" s="746">
        <v>5</v>
      </c>
      <c r="V2082" s="1281"/>
      <c r="W2082" s="828"/>
      <c r="X2082" s="828"/>
      <c r="Y2082" s="828"/>
      <c r="Z2082" s="1281">
        <f t="shared" si="736"/>
        <v>1</v>
      </c>
      <c r="AA2082" s="829">
        <f t="shared" si="739"/>
        <v>650220</v>
      </c>
      <c r="AB2082" s="829">
        <f t="shared" si="737"/>
        <v>650220</v>
      </c>
      <c r="AC2082" s="829">
        <f t="shared" si="740"/>
        <v>2600880</v>
      </c>
      <c r="AD2082" s="830" t="b">
        <f t="shared" si="738"/>
        <v>1</v>
      </c>
      <c r="AE2082" s="738"/>
      <c r="AF2082" s="738"/>
    </row>
    <row r="2083" spans="1:32" ht="15" customHeight="1">
      <c r="A2083" s="1570" t="s">
        <v>1375</v>
      </c>
      <c r="B2083" s="1274"/>
      <c r="C2083" s="1273" t="s">
        <v>1730</v>
      </c>
      <c r="D2083" s="1274">
        <v>208020723</v>
      </c>
      <c r="E2083" s="1274"/>
      <c r="F2083" s="1349" t="s">
        <v>407</v>
      </c>
      <c r="G2083" s="1349" t="s">
        <v>1717</v>
      </c>
      <c r="H2083" s="1349" t="s">
        <v>2109</v>
      </c>
      <c r="I2083" s="1349" t="s">
        <v>212</v>
      </c>
      <c r="J2083" s="1349" t="s">
        <v>512</v>
      </c>
      <c r="K2083" s="1349">
        <v>1</v>
      </c>
      <c r="L2083" s="1276" t="s">
        <v>207</v>
      </c>
      <c r="M2083" s="1341">
        <v>3251100</v>
      </c>
      <c r="N2083" s="1274">
        <v>2017</v>
      </c>
      <c r="O2083" s="1349" t="s">
        <v>1163</v>
      </c>
      <c r="P2083" s="1722">
        <f t="shared" si="735"/>
        <v>3251100</v>
      </c>
      <c r="Q2083" s="1349"/>
      <c r="R2083" s="1349"/>
      <c r="S2083" s="1349"/>
      <c r="T2083" s="2007"/>
      <c r="U2083" s="746">
        <v>5</v>
      </c>
      <c r="V2083" s="1281"/>
      <c r="W2083" s="828"/>
      <c r="X2083" s="828"/>
      <c r="Y2083" s="828"/>
      <c r="Z2083" s="1281">
        <f t="shared" si="736"/>
        <v>1</v>
      </c>
      <c r="AA2083" s="829">
        <f t="shared" si="739"/>
        <v>650220</v>
      </c>
      <c r="AB2083" s="829">
        <f t="shared" si="737"/>
        <v>650220</v>
      </c>
      <c r="AC2083" s="829">
        <f t="shared" si="740"/>
        <v>2600880</v>
      </c>
      <c r="AD2083" s="830" t="b">
        <f t="shared" si="738"/>
        <v>1</v>
      </c>
      <c r="AE2083" s="738"/>
      <c r="AF2083" s="738"/>
    </row>
    <row r="2084" spans="1:32" ht="15" customHeight="1">
      <c r="A2084" s="1570" t="s">
        <v>1375</v>
      </c>
      <c r="B2084" s="1274"/>
      <c r="C2084" s="1273" t="s">
        <v>1730</v>
      </c>
      <c r="D2084" s="1274">
        <v>208020723</v>
      </c>
      <c r="E2084" s="1274"/>
      <c r="F2084" s="1349" t="s">
        <v>407</v>
      </c>
      <c r="G2084" s="1349" t="s">
        <v>1717</v>
      </c>
      <c r="H2084" s="1349" t="s">
        <v>2110</v>
      </c>
      <c r="I2084" s="1349" t="s">
        <v>212</v>
      </c>
      <c r="J2084" s="1349" t="s">
        <v>512</v>
      </c>
      <c r="K2084" s="1349">
        <v>1</v>
      </c>
      <c r="L2084" s="1276" t="s">
        <v>207</v>
      </c>
      <c r="M2084" s="1341">
        <v>3251100</v>
      </c>
      <c r="N2084" s="1274">
        <v>2017</v>
      </c>
      <c r="O2084" s="1349" t="s">
        <v>1163</v>
      </c>
      <c r="P2084" s="1722">
        <f t="shared" si="735"/>
        <v>3251100</v>
      </c>
      <c r="Q2084" s="1349"/>
      <c r="R2084" s="1349"/>
      <c r="S2084" s="1349"/>
      <c r="T2084" s="2007"/>
      <c r="U2084" s="746">
        <v>5</v>
      </c>
      <c r="V2084" s="1281"/>
      <c r="W2084" s="828"/>
      <c r="X2084" s="828"/>
      <c r="Y2084" s="828"/>
      <c r="Z2084" s="1281">
        <f t="shared" si="736"/>
        <v>1</v>
      </c>
      <c r="AA2084" s="829">
        <f t="shared" si="739"/>
        <v>650220</v>
      </c>
      <c r="AB2084" s="829">
        <f t="shared" si="737"/>
        <v>650220</v>
      </c>
      <c r="AC2084" s="829">
        <f t="shared" si="740"/>
        <v>2600880</v>
      </c>
      <c r="AD2084" s="830" t="b">
        <f t="shared" si="738"/>
        <v>1</v>
      </c>
      <c r="AE2084" s="738"/>
      <c r="AF2084" s="738"/>
    </row>
    <row r="2085" spans="1:32" ht="15" customHeight="1">
      <c r="A2085" s="1570" t="s">
        <v>1375</v>
      </c>
      <c r="B2085" s="1274"/>
      <c r="C2085" s="1273" t="s">
        <v>1730</v>
      </c>
      <c r="D2085" s="1274">
        <v>208020723</v>
      </c>
      <c r="E2085" s="1274"/>
      <c r="F2085" s="1349" t="s">
        <v>407</v>
      </c>
      <c r="G2085" s="1349" t="s">
        <v>1717</v>
      </c>
      <c r="H2085" s="1349" t="s">
        <v>2111</v>
      </c>
      <c r="I2085" s="1349" t="s">
        <v>212</v>
      </c>
      <c r="J2085" s="1349" t="s">
        <v>512</v>
      </c>
      <c r="K2085" s="1349">
        <v>1</v>
      </c>
      <c r="L2085" s="1276" t="s">
        <v>207</v>
      </c>
      <c r="M2085" s="1341">
        <v>3251100</v>
      </c>
      <c r="N2085" s="1274">
        <v>2017</v>
      </c>
      <c r="O2085" s="1349" t="s">
        <v>1163</v>
      </c>
      <c r="P2085" s="1722">
        <f t="shared" si="735"/>
        <v>3251100</v>
      </c>
      <c r="Q2085" s="1349"/>
      <c r="R2085" s="1349"/>
      <c r="S2085" s="1349"/>
      <c r="T2085" s="2007"/>
      <c r="U2085" s="746">
        <v>5</v>
      </c>
      <c r="V2085" s="1281"/>
      <c r="W2085" s="828"/>
      <c r="X2085" s="828"/>
      <c r="Y2085" s="828"/>
      <c r="Z2085" s="1281">
        <f t="shared" si="736"/>
        <v>1</v>
      </c>
      <c r="AA2085" s="829">
        <f t="shared" si="739"/>
        <v>650220</v>
      </c>
      <c r="AB2085" s="829">
        <f t="shared" si="737"/>
        <v>650220</v>
      </c>
      <c r="AC2085" s="829">
        <f t="shared" si="740"/>
        <v>2600880</v>
      </c>
      <c r="AD2085" s="830" t="b">
        <f t="shared" si="738"/>
        <v>1</v>
      </c>
      <c r="AE2085" s="738"/>
      <c r="AF2085" s="738"/>
    </row>
    <row r="2086" spans="1:32" ht="15" customHeight="1">
      <c r="A2086" s="1570" t="s">
        <v>1375</v>
      </c>
      <c r="B2086" s="1274"/>
      <c r="C2086" s="1273"/>
      <c r="D2086" s="1274"/>
      <c r="E2086" s="1274"/>
      <c r="F2086" s="1349"/>
      <c r="G2086" s="1349"/>
      <c r="H2086" s="1349"/>
      <c r="I2086" s="1349"/>
      <c r="J2086" s="1349"/>
      <c r="K2086" s="1349"/>
      <c r="L2086" s="1276"/>
      <c r="M2086" s="1341"/>
      <c r="N2086" s="1274"/>
      <c r="O2086" s="1349"/>
      <c r="P2086" s="1722">
        <f t="shared" si="735"/>
        <v>0</v>
      </c>
      <c r="Q2086" s="1349"/>
      <c r="R2086" s="1349"/>
      <c r="S2086" s="1349"/>
      <c r="T2086" s="2007"/>
      <c r="U2086" s="746"/>
      <c r="V2086" s="1281"/>
      <c r="W2086" s="828"/>
      <c r="X2086" s="828"/>
      <c r="Y2086" s="828"/>
      <c r="Z2086" s="1281"/>
      <c r="AA2086" s="829"/>
      <c r="AB2086" s="829"/>
      <c r="AC2086" s="829"/>
      <c r="AD2086" s="830" t="b">
        <f t="shared" si="738"/>
        <v>1</v>
      </c>
      <c r="AE2086" s="738"/>
      <c r="AF2086" s="738"/>
    </row>
    <row r="2087" spans="1:32" ht="15" customHeight="1">
      <c r="A2087" s="1570" t="s">
        <v>1375</v>
      </c>
      <c r="B2087" s="1274">
        <v>1028</v>
      </c>
      <c r="C2087" s="1273" t="s">
        <v>1733</v>
      </c>
      <c r="D2087" s="1274">
        <v>208020724</v>
      </c>
      <c r="E2087" s="1274"/>
      <c r="F2087" s="1349" t="s">
        <v>407</v>
      </c>
      <c r="G2087" s="1349" t="s">
        <v>1717</v>
      </c>
      <c r="H2087" s="1349" t="s">
        <v>1734</v>
      </c>
      <c r="I2087" s="1349" t="s">
        <v>212</v>
      </c>
      <c r="J2087" s="1349" t="s">
        <v>512</v>
      </c>
      <c r="K2087" s="1349">
        <v>1</v>
      </c>
      <c r="L2087" s="1276" t="s">
        <v>207</v>
      </c>
      <c r="M2087" s="1341">
        <v>75626000</v>
      </c>
      <c r="N2087" s="1274">
        <v>2017</v>
      </c>
      <c r="O2087" s="1349" t="s">
        <v>1163</v>
      </c>
      <c r="P2087" s="1722">
        <f t="shared" si="735"/>
        <v>75626000</v>
      </c>
      <c r="Q2087" s="1349" t="s">
        <v>99</v>
      </c>
      <c r="R2087" s="1349"/>
      <c r="S2087" s="1349"/>
      <c r="T2087" s="2007"/>
      <c r="U2087" s="746">
        <v>5</v>
      </c>
      <c r="V2087" s="1281"/>
      <c r="W2087" s="828"/>
      <c r="X2087" s="828"/>
      <c r="Y2087" s="828"/>
      <c r="Z2087" s="1281">
        <f t="shared" si="736"/>
        <v>1</v>
      </c>
      <c r="AA2087" s="829">
        <f t="shared" ref="AA2087:AA2096" si="741">P2087/U2087</f>
        <v>15125200</v>
      </c>
      <c r="AB2087" s="829">
        <f t="shared" si="737"/>
        <v>15125200</v>
      </c>
      <c r="AC2087" s="829">
        <f t="shared" ref="AC2087:AC2096" si="742">P2087-AB2087</f>
        <v>60500800</v>
      </c>
      <c r="AD2087" s="830" t="b">
        <f t="shared" si="738"/>
        <v>1</v>
      </c>
      <c r="AE2087" s="738"/>
      <c r="AF2087" s="738"/>
    </row>
    <row r="2088" spans="1:32" ht="15" customHeight="1">
      <c r="A2088" s="1570" t="s">
        <v>1375</v>
      </c>
      <c r="B2088" s="1274"/>
      <c r="C2088" s="1273" t="s">
        <v>1733</v>
      </c>
      <c r="D2088" s="1274">
        <v>208020724</v>
      </c>
      <c r="E2088" s="1274"/>
      <c r="F2088" s="1349" t="s">
        <v>407</v>
      </c>
      <c r="G2088" s="1349" t="s">
        <v>1717</v>
      </c>
      <c r="H2088" s="1349" t="s">
        <v>2112</v>
      </c>
      <c r="I2088" s="1349" t="s">
        <v>212</v>
      </c>
      <c r="J2088" s="1349" t="s">
        <v>512</v>
      </c>
      <c r="K2088" s="1349">
        <v>1</v>
      </c>
      <c r="L2088" s="1276" t="s">
        <v>207</v>
      </c>
      <c r="M2088" s="1341">
        <v>75626000</v>
      </c>
      <c r="N2088" s="1274">
        <v>2017</v>
      </c>
      <c r="O2088" s="1349" t="s">
        <v>1163</v>
      </c>
      <c r="P2088" s="1722">
        <f t="shared" si="735"/>
        <v>75626000</v>
      </c>
      <c r="Q2088" s="1349"/>
      <c r="R2088" s="1349"/>
      <c r="S2088" s="1349"/>
      <c r="T2088" s="2007"/>
      <c r="U2088" s="746">
        <v>5</v>
      </c>
      <c r="V2088" s="1281"/>
      <c r="W2088" s="828"/>
      <c r="X2088" s="828"/>
      <c r="Y2088" s="828"/>
      <c r="Z2088" s="1281">
        <f t="shared" si="736"/>
        <v>1</v>
      </c>
      <c r="AA2088" s="829">
        <f t="shared" si="741"/>
        <v>15125200</v>
      </c>
      <c r="AB2088" s="829">
        <f t="shared" si="737"/>
        <v>15125200</v>
      </c>
      <c r="AC2088" s="829">
        <f t="shared" si="742"/>
        <v>60500800</v>
      </c>
      <c r="AD2088" s="830" t="b">
        <f t="shared" si="738"/>
        <v>1</v>
      </c>
      <c r="AE2088" s="738"/>
      <c r="AF2088" s="738"/>
    </row>
    <row r="2089" spans="1:32" ht="15" customHeight="1">
      <c r="A2089" s="1570" t="s">
        <v>1375</v>
      </c>
      <c r="B2089" s="1274"/>
      <c r="C2089" s="1273" t="s">
        <v>1733</v>
      </c>
      <c r="D2089" s="1274">
        <v>208020724</v>
      </c>
      <c r="E2089" s="1274"/>
      <c r="F2089" s="1349" t="s">
        <v>407</v>
      </c>
      <c r="G2089" s="1349" t="s">
        <v>1717</v>
      </c>
      <c r="H2089" s="1349" t="s">
        <v>2113</v>
      </c>
      <c r="I2089" s="1349" t="s">
        <v>212</v>
      </c>
      <c r="J2089" s="1349" t="s">
        <v>512</v>
      </c>
      <c r="K2089" s="1349">
        <v>1</v>
      </c>
      <c r="L2089" s="1276" t="s">
        <v>207</v>
      </c>
      <c r="M2089" s="1341">
        <v>75626000</v>
      </c>
      <c r="N2089" s="1274">
        <v>2017</v>
      </c>
      <c r="O2089" s="1349" t="s">
        <v>1163</v>
      </c>
      <c r="P2089" s="1722">
        <f t="shared" si="735"/>
        <v>75626000</v>
      </c>
      <c r="Q2089" s="1349"/>
      <c r="R2089" s="1349"/>
      <c r="S2089" s="1349"/>
      <c r="T2089" s="2007"/>
      <c r="U2089" s="746">
        <v>5</v>
      </c>
      <c r="V2089" s="1281"/>
      <c r="W2089" s="828"/>
      <c r="X2089" s="828"/>
      <c r="Y2089" s="828"/>
      <c r="Z2089" s="1281">
        <f t="shared" si="736"/>
        <v>1</v>
      </c>
      <c r="AA2089" s="829">
        <f t="shared" si="741"/>
        <v>15125200</v>
      </c>
      <c r="AB2089" s="829">
        <f t="shared" si="737"/>
        <v>15125200</v>
      </c>
      <c r="AC2089" s="829">
        <f t="shared" si="742"/>
        <v>60500800</v>
      </c>
      <c r="AD2089" s="830" t="b">
        <f t="shared" si="738"/>
        <v>1</v>
      </c>
      <c r="AE2089" s="738"/>
      <c r="AF2089" s="738"/>
    </row>
    <row r="2090" spans="1:32" ht="15" customHeight="1">
      <c r="A2090" s="1570" t="s">
        <v>1375</v>
      </c>
      <c r="B2090" s="1274"/>
      <c r="C2090" s="1273" t="s">
        <v>1733</v>
      </c>
      <c r="D2090" s="1274">
        <v>208020724</v>
      </c>
      <c r="E2090" s="1274"/>
      <c r="F2090" s="1349" t="s">
        <v>407</v>
      </c>
      <c r="G2090" s="1349" t="s">
        <v>1717</v>
      </c>
      <c r="H2090" s="1349" t="s">
        <v>2114</v>
      </c>
      <c r="I2090" s="1349" t="s">
        <v>212</v>
      </c>
      <c r="J2090" s="1349" t="s">
        <v>512</v>
      </c>
      <c r="K2090" s="1349">
        <v>1</v>
      </c>
      <c r="L2090" s="1276" t="s">
        <v>207</v>
      </c>
      <c r="M2090" s="1341">
        <v>75626000</v>
      </c>
      <c r="N2090" s="1274">
        <v>2017</v>
      </c>
      <c r="O2090" s="1349" t="s">
        <v>1163</v>
      </c>
      <c r="P2090" s="1722">
        <f t="shared" si="735"/>
        <v>75626000</v>
      </c>
      <c r="Q2090" s="1349"/>
      <c r="R2090" s="1349"/>
      <c r="S2090" s="1349"/>
      <c r="T2090" s="2007"/>
      <c r="U2090" s="746">
        <v>5</v>
      </c>
      <c r="V2090" s="1281"/>
      <c r="W2090" s="828"/>
      <c r="X2090" s="828"/>
      <c r="Y2090" s="828"/>
      <c r="Z2090" s="1281">
        <f t="shared" si="736"/>
        <v>1</v>
      </c>
      <c r="AA2090" s="829">
        <f t="shared" si="741"/>
        <v>15125200</v>
      </c>
      <c r="AB2090" s="829">
        <f t="shared" si="737"/>
        <v>15125200</v>
      </c>
      <c r="AC2090" s="829">
        <f t="shared" si="742"/>
        <v>60500800</v>
      </c>
      <c r="AD2090" s="830" t="b">
        <f t="shared" si="738"/>
        <v>1</v>
      </c>
      <c r="AE2090" s="738"/>
      <c r="AF2090" s="738"/>
    </row>
    <row r="2091" spans="1:32" ht="15" customHeight="1">
      <c r="A2091" s="1570" t="s">
        <v>1375</v>
      </c>
      <c r="B2091" s="1274"/>
      <c r="C2091" s="1273" t="s">
        <v>1733</v>
      </c>
      <c r="D2091" s="1274">
        <v>208020724</v>
      </c>
      <c r="E2091" s="1274"/>
      <c r="F2091" s="1349" t="s">
        <v>407</v>
      </c>
      <c r="G2091" s="1349" t="s">
        <v>1717</v>
      </c>
      <c r="H2091" s="1349" t="s">
        <v>2115</v>
      </c>
      <c r="I2091" s="1349" t="s">
        <v>212</v>
      </c>
      <c r="J2091" s="1349" t="s">
        <v>512</v>
      </c>
      <c r="K2091" s="1349">
        <v>1</v>
      </c>
      <c r="L2091" s="1276" t="s">
        <v>207</v>
      </c>
      <c r="M2091" s="1341">
        <v>75626000</v>
      </c>
      <c r="N2091" s="1274">
        <v>2017</v>
      </c>
      <c r="O2091" s="1349" t="s">
        <v>1163</v>
      </c>
      <c r="P2091" s="1722">
        <f t="shared" si="735"/>
        <v>75626000</v>
      </c>
      <c r="Q2091" s="1349"/>
      <c r="R2091" s="1349"/>
      <c r="S2091" s="1349"/>
      <c r="T2091" s="2007"/>
      <c r="U2091" s="746">
        <v>5</v>
      </c>
      <c r="V2091" s="1281"/>
      <c r="W2091" s="828"/>
      <c r="X2091" s="828"/>
      <c r="Y2091" s="828"/>
      <c r="Z2091" s="1281">
        <f t="shared" si="736"/>
        <v>1</v>
      </c>
      <c r="AA2091" s="829">
        <f t="shared" si="741"/>
        <v>15125200</v>
      </c>
      <c r="AB2091" s="829">
        <f t="shared" si="737"/>
        <v>15125200</v>
      </c>
      <c r="AC2091" s="829">
        <f t="shared" si="742"/>
        <v>60500800</v>
      </c>
      <c r="AD2091" s="830" t="b">
        <f t="shared" si="738"/>
        <v>1</v>
      </c>
      <c r="AE2091" s="738"/>
      <c r="AF2091" s="738"/>
    </row>
    <row r="2092" spans="1:32" ht="15" customHeight="1">
      <c r="A2092" s="1570" t="s">
        <v>1375</v>
      </c>
      <c r="B2092" s="1274"/>
      <c r="C2092" s="1273" t="s">
        <v>1733</v>
      </c>
      <c r="D2092" s="1274">
        <v>208020724</v>
      </c>
      <c r="E2092" s="1274"/>
      <c r="F2092" s="1349" t="s">
        <v>407</v>
      </c>
      <c r="G2092" s="1349" t="s">
        <v>1717</v>
      </c>
      <c r="H2092" s="1349" t="s">
        <v>2116</v>
      </c>
      <c r="I2092" s="1349" t="s">
        <v>212</v>
      </c>
      <c r="J2092" s="1349" t="s">
        <v>512</v>
      </c>
      <c r="K2092" s="1349">
        <v>1</v>
      </c>
      <c r="L2092" s="1276" t="s">
        <v>207</v>
      </c>
      <c r="M2092" s="1341">
        <v>75626000</v>
      </c>
      <c r="N2092" s="1274">
        <v>2017</v>
      </c>
      <c r="O2092" s="1349" t="s">
        <v>1163</v>
      </c>
      <c r="P2092" s="1722">
        <f t="shared" si="735"/>
        <v>75626000</v>
      </c>
      <c r="Q2092" s="1349"/>
      <c r="R2092" s="1349"/>
      <c r="S2092" s="1349"/>
      <c r="T2092" s="2007"/>
      <c r="U2092" s="746">
        <v>5</v>
      </c>
      <c r="V2092" s="1281"/>
      <c r="W2092" s="828"/>
      <c r="X2092" s="828"/>
      <c r="Y2092" s="828"/>
      <c r="Z2092" s="1281">
        <f t="shared" si="736"/>
        <v>1</v>
      </c>
      <c r="AA2092" s="829">
        <f t="shared" si="741"/>
        <v>15125200</v>
      </c>
      <c r="AB2092" s="829">
        <f t="shared" si="737"/>
        <v>15125200</v>
      </c>
      <c r="AC2092" s="829">
        <f t="shared" si="742"/>
        <v>60500800</v>
      </c>
      <c r="AD2092" s="830" t="b">
        <f t="shared" si="738"/>
        <v>1</v>
      </c>
      <c r="AE2092" s="738"/>
      <c r="AF2092" s="738"/>
    </row>
    <row r="2093" spans="1:32" ht="15" customHeight="1">
      <c r="A2093" s="1570" t="s">
        <v>1375</v>
      </c>
      <c r="B2093" s="1274"/>
      <c r="C2093" s="1273" t="s">
        <v>1733</v>
      </c>
      <c r="D2093" s="1274">
        <v>208020724</v>
      </c>
      <c r="E2093" s="1274"/>
      <c r="F2093" s="1349" t="s">
        <v>407</v>
      </c>
      <c r="G2093" s="1349" t="s">
        <v>1717</v>
      </c>
      <c r="H2093" s="1349" t="s">
        <v>2117</v>
      </c>
      <c r="I2093" s="1349" t="s">
        <v>212</v>
      </c>
      <c r="J2093" s="1349" t="s">
        <v>512</v>
      </c>
      <c r="K2093" s="1349">
        <v>1</v>
      </c>
      <c r="L2093" s="1276" t="s">
        <v>207</v>
      </c>
      <c r="M2093" s="1341">
        <v>75626000</v>
      </c>
      <c r="N2093" s="1274">
        <v>2017</v>
      </c>
      <c r="O2093" s="1349" t="s">
        <v>1163</v>
      </c>
      <c r="P2093" s="1722">
        <f t="shared" si="735"/>
        <v>75626000</v>
      </c>
      <c r="Q2093" s="1349"/>
      <c r="R2093" s="1349"/>
      <c r="S2093" s="1349"/>
      <c r="T2093" s="2007"/>
      <c r="U2093" s="746">
        <v>5</v>
      </c>
      <c r="V2093" s="1281"/>
      <c r="W2093" s="828"/>
      <c r="X2093" s="828"/>
      <c r="Y2093" s="828"/>
      <c r="Z2093" s="1281">
        <f t="shared" si="736"/>
        <v>1</v>
      </c>
      <c r="AA2093" s="829">
        <f t="shared" si="741"/>
        <v>15125200</v>
      </c>
      <c r="AB2093" s="829">
        <f t="shared" si="737"/>
        <v>15125200</v>
      </c>
      <c r="AC2093" s="829">
        <f t="shared" si="742"/>
        <v>60500800</v>
      </c>
      <c r="AD2093" s="830" t="b">
        <f t="shared" si="738"/>
        <v>1</v>
      </c>
      <c r="AE2093" s="738"/>
      <c r="AF2093" s="738"/>
    </row>
    <row r="2094" spans="1:32" ht="15" customHeight="1">
      <c r="A2094" s="1570" t="s">
        <v>1375</v>
      </c>
      <c r="B2094" s="1274"/>
      <c r="C2094" s="1273" t="s">
        <v>1733</v>
      </c>
      <c r="D2094" s="1274">
        <v>208020724</v>
      </c>
      <c r="E2094" s="1274"/>
      <c r="F2094" s="1349" t="s">
        <v>407</v>
      </c>
      <c r="G2094" s="1349" t="s">
        <v>1717</v>
      </c>
      <c r="H2094" s="1349" t="s">
        <v>2118</v>
      </c>
      <c r="I2094" s="1349" t="s">
        <v>212</v>
      </c>
      <c r="J2094" s="1349" t="s">
        <v>512</v>
      </c>
      <c r="K2094" s="1349">
        <v>1</v>
      </c>
      <c r="L2094" s="1276" t="s">
        <v>207</v>
      </c>
      <c r="M2094" s="1341">
        <v>75626000</v>
      </c>
      <c r="N2094" s="1274">
        <v>2017</v>
      </c>
      <c r="O2094" s="1349" t="s">
        <v>1163</v>
      </c>
      <c r="P2094" s="1722">
        <f t="shared" si="735"/>
        <v>75626000</v>
      </c>
      <c r="Q2094" s="1349"/>
      <c r="R2094" s="1349"/>
      <c r="S2094" s="1349"/>
      <c r="T2094" s="2007"/>
      <c r="U2094" s="746">
        <v>5</v>
      </c>
      <c r="V2094" s="1281"/>
      <c r="W2094" s="828"/>
      <c r="X2094" s="828"/>
      <c r="Y2094" s="828"/>
      <c r="Z2094" s="1281">
        <f t="shared" si="736"/>
        <v>1</v>
      </c>
      <c r="AA2094" s="829">
        <f t="shared" si="741"/>
        <v>15125200</v>
      </c>
      <c r="AB2094" s="829">
        <f t="shared" si="737"/>
        <v>15125200</v>
      </c>
      <c r="AC2094" s="829">
        <f t="shared" si="742"/>
        <v>60500800</v>
      </c>
      <c r="AD2094" s="830" t="b">
        <f t="shared" si="738"/>
        <v>1</v>
      </c>
      <c r="AE2094" s="738"/>
      <c r="AF2094" s="738"/>
    </row>
    <row r="2095" spans="1:32" ht="15" customHeight="1">
      <c r="A2095" s="1570" t="s">
        <v>1375</v>
      </c>
      <c r="B2095" s="1274"/>
      <c r="C2095" s="1273" t="s">
        <v>1733</v>
      </c>
      <c r="D2095" s="1274">
        <v>208020724</v>
      </c>
      <c r="E2095" s="1274"/>
      <c r="F2095" s="1349" t="s">
        <v>407</v>
      </c>
      <c r="G2095" s="1349" t="s">
        <v>1717</v>
      </c>
      <c r="H2095" s="1349" t="s">
        <v>2119</v>
      </c>
      <c r="I2095" s="1349" t="s">
        <v>212</v>
      </c>
      <c r="J2095" s="1349" t="s">
        <v>512</v>
      </c>
      <c r="K2095" s="1349">
        <v>1</v>
      </c>
      <c r="L2095" s="1276" t="s">
        <v>207</v>
      </c>
      <c r="M2095" s="1341">
        <v>75626000</v>
      </c>
      <c r="N2095" s="1274">
        <v>2017</v>
      </c>
      <c r="O2095" s="1349" t="s">
        <v>1163</v>
      </c>
      <c r="P2095" s="1722">
        <f t="shared" si="735"/>
        <v>75626000</v>
      </c>
      <c r="Q2095" s="1349"/>
      <c r="R2095" s="1349"/>
      <c r="S2095" s="1349"/>
      <c r="T2095" s="2007"/>
      <c r="U2095" s="746">
        <v>5</v>
      </c>
      <c r="V2095" s="1281"/>
      <c r="W2095" s="828"/>
      <c r="X2095" s="828"/>
      <c r="Y2095" s="828"/>
      <c r="Z2095" s="1281">
        <f t="shared" si="736"/>
        <v>1</v>
      </c>
      <c r="AA2095" s="829">
        <f t="shared" si="741"/>
        <v>15125200</v>
      </c>
      <c r="AB2095" s="829">
        <f t="shared" si="737"/>
        <v>15125200</v>
      </c>
      <c r="AC2095" s="829">
        <f t="shared" si="742"/>
        <v>60500800</v>
      </c>
      <c r="AD2095" s="830" t="b">
        <f t="shared" si="738"/>
        <v>1</v>
      </c>
      <c r="AE2095" s="738"/>
      <c r="AF2095" s="738"/>
    </row>
    <row r="2096" spans="1:32" ht="15" customHeight="1">
      <c r="A2096" s="1570" t="s">
        <v>1375</v>
      </c>
      <c r="B2096" s="1274"/>
      <c r="C2096" s="1273" t="s">
        <v>1733</v>
      </c>
      <c r="D2096" s="1274">
        <v>208020724</v>
      </c>
      <c r="E2096" s="1274"/>
      <c r="F2096" s="1349" t="s">
        <v>407</v>
      </c>
      <c r="G2096" s="1349" t="s">
        <v>1717</v>
      </c>
      <c r="H2096" s="1349" t="s">
        <v>2120</v>
      </c>
      <c r="I2096" s="1349" t="s">
        <v>212</v>
      </c>
      <c r="J2096" s="1349" t="s">
        <v>512</v>
      </c>
      <c r="K2096" s="1349">
        <v>1</v>
      </c>
      <c r="L2096" s="1276" t="s">
        <v>207</v>
      </c>
      <c r="M2096" s="1341">
        <v>75626000</v>
      </c>
      <c r="N2096" s="1274">
        <v>2017</v>
      </c>
      <c r="O2096" s="1349" t="s">
        <v>1163</v>
      </c>
      <c r="P2096" s="1722">
        <f t="shared" si="735"/>
        <v>75626000</v>
      </c>
      <c r="Q2096" s="1349"/>
      <c r="R2096" s="1349"/>
      <c r="S2096" s="1349"/>
      <c r="T2096" s="2007"/>
      <c r="U2096" s="746">
        <v>5</v>
      </c>
      <c r="V2096" s="1281"/>
      <c r="W2096" s="828"/>
      <c r="X2096" s="828"/>
      <c r="Y2096" s="828"/>
      <c r="Z2096" s="1281">
        <f t="shared" si="736"/>
        <v>1</v>
      </c>
      <c r="AA2096" s="829">
        <f t="shared" si="741"/>
        <v>15125200</v>
      </c>
      <c r="AB2096" s="829">
        <f t="shared" si="737"/>
        <v>15125200</v>
      </c>
      <c r="AC2096" s="829">
        <f t="shared" si="742"/>
        <v>60500800</v>
      </c>
      <c r="AD2096" s="830" t="b">
        <f t="shared" si="738"/>
        <v>1</v>
      </c>
      <c r="AE2096" s="738"/>
      <c r="AF2096" s="738"/>
    </row>
    <row r="2097" spans="1:32" ht="15" customHeight="1">
      <c r="A2097" s="1570" t="s">
        <v>1375</v>
      </c>
      <c r="B2097" s="1274"/>
      <c r="C2097" s="1273"/>
      <c r="D2097" s="1274"/>
      <c r="E2097" s="1274"/>
      <c r="F2097" s="1349"/>
      <c r="G2097" s="1349"/>
      <c r="H2097" s="1349"/>
      <c r="I2097" s="1349"/>
      <c r="J2097" s="1349"/>
      <c r="K2097" s="1349"/>
      <c r="L2097" s="1276"/>
      <c r="M2097" s="1341"/>
      <c r="N2097" s="1274"/>
      <c r="O2097" s="1349"/>
      <c r="P2097" s="1722">
        <f t="shared" si="735"/>
        <v>0</v>
      </c>
      <c r="Q2097" s="1349"/>
      <c r="R2097" s="1349"/>
      <c r="S2097" s="1349"/>
      <c r="T2097" s="2007"/>
      <c r="U2097" s="746"/>
      <c r="V2097" s="1281"/>
      <c r="W2097" s="828"/>
      <c r="X2097" s="828"/>
      <c r="Y2097" s="828"/>
      <c r="Z2097" s="1281"/>
      <c r="AA2097" s="829"/>
      <c r="AB2097" s="829"/>
      <c r="AC2097" s="829"/>
      <c r="AD2097" s="830" t="b">
        <f t="shared" si="738"/>
        <v>1</v>
      </c>
      <c r="AE2097" s="738"/>
      <c r="AF2097" s="738"/>
    </row>
    <row r="2098" spans="1:32" ht="15" customHeight="1">
      <c r="A2098" s="1570" t="s">
        <v>1375</v>
      </c>
      <c r="B2098" s="1274">
        <v>1049</v>
      </c>
      <c r="C2098" s="1273" t="s">
        <v>1735</v>
      </c>
      <c r="D2098" s="1274">
        <v>208020725</v>
      </c>
      <c r="E2098" s="1274"/>
      <c r="F2098" s="1349" t="s">
        <v>1736</v>
      </c>
      <c r="G2098" s="1349" t="s">
        <v>1717</v>
      </c>
      <c r="H2098" s="1349" t="s">
        <v>1718</v>
      </c>
      <c r="I2098" s="1349" t="s">
        <v>212</v>
      </c>
      <c r="J2098" s="1349" t="s">
        <v>512</v>
      </c>
      <c r="K2098" s="1349">
        <v>1</v>
      </c>
      <c r="L2098" s="1276" t="s">
        <v>207</v>
      </c>
      <c r="M2098" s="1341">
        <v>10991366.666666666</v>
      </c>
      <c r="N2098" s="1274">
        <v>2017</v>
      </c>
      <c r="O2098" s="1349" t="s">
        <v>1163</v>
      </c>
      <c r="P2098" s="1722">
        <f t="shared" si="735"/>
        <v>10991366.666666666</v>
      </c>
      <c r="Q2098" s="1349" t="s">
        <v>99</v>
      </c>
      <c r="R2098" s="1349"/>
      <c r="S2098" s="1349"/>
      <c r="T2098" s="2007"/>
      <c r="U2098" s="746">
        <v>5</v>
      </c>
      <c r="V2098" s="1281"/>
      <c r="W2098" s="828"/>
      <c r="X2098" s="828"/>
      <c r="Y2098" s="828"/>
      <c r="Z2098" s="1281">
        <f t="shared" si="736"/>
        <v>1</v>
      </c>
      <c r="AA2098" s="829">
        <f t="shared" ref="AA2098:AA2103" si="743">P2098/U2098</f>
        <v>2198273.333333333</v>
      </c>
      <c r="AB2098" s="829">
        <f t="shared" si="737"/>
        <v>2198273.333333333</v>
      </c>
      <c r="AC2098" s="829">
        <f t="shared" ref="AC2098:AC2103" si="744">P2098-AB2098</f>
        <v>8793093.3333333321</v>
      </c>
      <c r="AD2098" s="830" t="b">
        <f t="shared" si="738"/>
        <v>1</v>
      </c>
      <c r="AE2098" s="738"/>
      <c r="AF2098" s="738"/>
    </row>
    <row r="2099" spans="1:32" ht="15" customHeight="1">
      <c r="A2099" s="1570" t="s">
        <v>1375</v>
      </c>
      <c r="B2099" s="1274"/>
      <c r="C2099" s="1273" t="s">
        <v>1735</v>
      </c>
      <c r="D2099" s="1274">
        <v>208020725</v>
      </c>
      <c r="E2099" s="1274"/>
      <c r="F2099" s="1349" t="s">
        <v>1736</v>
      </c>
      <c r="G2099" s="1349" t="s">
        <v>1717</v>
      </c>
      <c r="H2099" s="1349" t="s">
        <v>2121</v>
      </c>
      <c r="I2099" s="1349" t="s">
        <v>212</v>
      </c>
      <c r="J2099" s="1349" t="s">
        <v>512</v>
      </c>
      <c r="K2099" s="1349">
        <v>1</v>
      </c>
      <c r="L2099" s="1276" t="s">
        <v>207</v>
      </c>
      <c r="M2099" s="1341">
        <v>10991366.666666666</v>
      </c>
      <c r="N2099" s="1274">
        <v>2017</v>
      </c>
      <c r="O2099" s="1349" t="s">
        <v>1163</v>
      </c>
      <c r="P2099" s="1722">
        <f t="shared" si="735"/>
        <v>10991366.666666666</v>
      </c>
      <c r="Q2099" s="1349"/>
      <c r="R2099" s="1349"/>
      <c r="S2099" s="1349"/>
      <c r="T2099" s="2007"/>
      <c r="U2099" s="746">
        <v>5</v>
      </c>
      <c r="V2099" s="1281"/>
      <c r="W2099" s="828"/>
      <c r="X2099" s="828"/>
      <c r="Y2099" s="828"/>
      <c r="Z2099" s="1281">
        <f t="shared" si="736"/>
        <v>1</v>
      </c>
      <c r="AA2099" s="829">
        <f t="shared" si="743"/>
        <v>2198273.333333333</v>
      </c>
      <c r="AB2099" s="829">
        <f t="shared" si="737"/>
        <v>2198273.333333333</v>
      </c>
      <c r="AC2099" s="829">
        <f t="shared" si="744"/>
        <v>8793093.3333333321</v>
      </c>
      <c r="AD2099" s="830" t="b">
        <f t="shared" si="738"/>
        <v>1</v>
      </c>
      <c r="AE2099" s="738"/>
      <c r="AF2099" s="738"/>
    </row>
    <row r="2100" spans="1:32" ht="15" customHeight="1">
      <c r="A2100" s="1570" t="s">
        <v>1375</v>
      </c>
      <c r="B2100" s="1274"/>
      <c r="C2100" s="1273" t="s">
        <v>1735</v>
      </c>
      <c r="D2100" s="1274">
        <v>208020725</v>
      </c>
      <c r="E2100" s="1274"/>
      <c r="F2100" s="1349" t="s">
        <v>1736</v>
      </c>
      <c r="G2100" s="1349" t="s">
        <v>1717</v>
      </c>
      <c r="H2100" s="1349" t="s">
        <v>2122</v>
      </c>
      <c r="I2100" s="1349" t="s">
        <v>212</v>
      </c>
      <c r="J2100" s="1349" t="s">
        <v>512</v>
      </c>
      <c r="K2100" s="1349">
        <v>1</v>
      </c>
      <c r="L2100" s="1276" t="s">
        <v>207</v>
      </c>
      <c r="M2100" s="1341">
        <v>10991366.666666666</v>
      </c>
      <c r="N2100" s="1274">
        <v>2017</v>
      </c>
      <c r="O2100" s="1349" t="s">
        <v>1163</v>
      </c>
      <c r="P2100" s="1722">
        <f t="shared" si="735"/>
        <v>10991366.666666666</v>
      </c>
      <c r="Q2100" s="1349"/>
      <c r="R2100" s="1349"/>
      <c r="S2100" s="1349"/>
      <c r="T2100" s="2007"/>
      <c r="U2100" s="746">
        <v>5</v>
      </c>
      <c r="V2100" s="1281"/>
      <c r="W2100" s="828"/>
      <c r="X2100" s="828"/>
      <c r="Y2100" s="828"/>
      <c r="Z2100" s="1281">
        <f t="shared" si="736"/>
        <v>1</v>
      </c>
      <c r="AA2100" s="829">
        <f t="shared" si="743"/>
        <v>2198273.333333333</v>
      </c>
      <c r="AB2100" s="829">
        <f t="shared" si="737"/>
        <v>2198273.333333333</v>
      </c>
      <c r="AC2100" s="829">
        <f t="shared" si="744"/>
        <v>8793093.3333333321</v>
      </c>
      <c r="AD2100" s="830" t="b">
        <f t="shared" si="738"/>
        <v>1</v>
      </c>
      <c r="AE2100" s="738"/>
      <c r="AF2100" s="738"/>
    </row>
    <row r="2101" spans="1:32" ht="15" customHeight="1">
      <c r="A2101" s="1570" t="s">
        <v>1375</v>
      </c>
      <c r="B2101" s="1274"/>
      <c r="C2101" s="1273" t="s">
        <v>1735</v>
      </c>
      <c r="D2101" s="1274">
        <v>208020725</v>
      </c>
      <c r="E2101" s="1274"/>
      <c r="F2101" s="1349" t="s">
        <v>1736</v>
      </c>
      <c r="G2101" s="1349" t="s">
        <v>1717</v>
      </c>
      <c r="H2101" s="1349" t="s">
        <v>2123</v>
      </c>
      <c r="I2101" s="1349" t="s">
        <v>212</v>
      </c>
      <c r="J2101" s="1349" t="s">
        <v>512</v>
      </c>
      <c r="K2101" s="1349">
        <v>1</v>
      </c>
      <c r="L2101" s="1276" t="s">
        <v>207</v>
      </c>
      <c r="M2101" s="1341">
        <v>10991366.666666666</v>
      </c>
      <c r="N2101" s="1274">
        <v>2017</v>
      </c>
      <c r="O2101" s="1349" t="s">
        <v>1163</v>
      </c>
      <c r="P2101" s="1722">
        <f t="shared" si="735"/>
        <v>10991366.666666666</v>
      </c>
      <c r="Q2101" s="1349"/>
      <c r="R2101" s="1349"/>
      <c r="S2101" s="1349"/>
      <c r="T2101" s="2007"/>
      <c r="U2101" s="746">
        <v>5</v>
      </c>
      <c r="V2101" s="1281"/>
      <c r="W2101" s="828"/>
      <c r="X2101" s="828"/>
      <c r="Y2101" s="828"/>
      <c r="Z2101" s="1281">
        <f t="shared" si="736"/>
        <v>1</v>
      </c>
      <c r="AA2101" s="829">
        <f t="shared" si="743"/>
        <v>2198273.333333333</v>
      </c>
      <c r="AB2101" s="829">
        <f t="shared" si="737"/>
        <v>2198273.333333333</v>
      </c>
      <c r="AC2101" s="829">
        <f t="shared" si="744"/>
        <v>8793093.3333333321</v>
      </c>
      <c r="AD2101" s="830" t="b">
        <f t="shared" si="738"/>
        <v>1</v>
      </c>
      <c r="AE2101" s="738"/>
      <c r="AF2101" s="738"/>
    </row>
    <row r="2102" spans="1:32" ht="15" customHeight="1">
      <c r="A2102" s="1570" t="s">
        <v>1375</v>
      </c>
      <c r="B2102" s="1274"/>
      <c r="C2102" s="1273" t="s">
        <v>1735</v>
      </c>
      <c r="D2102" s="1274">
        <v>208020725</v>
      </c>
      <c r="E2102" s="1274"/>
      <c r="F2102" s="1349" t="s">
        <v>1736</v>
      </c>
      <c r="G2102" s="1349" t="s">
        <v>1717</v>
      </c>
      <c r="H2102" s="1349" t="s">
        <v>2124</v>
      </c>
      <c r="I2102" s="1349" t="s">
        <v>212</v>
      </c>
      <c r="J2102" s="1349" t="s">
        <v>512</v>
      </c>
      <c r="K2102" s="1349">
        <v>1</v>
      </c>
      <c r="L2102" s="1276" t="s">
        <v>207</v>
      </c>
      <c r="M2102" s="1341">
        <v>10991366.666666666</v>
      </c>
      <c r="N2102" s="1274">
        <v>2017</v>
      </c>
      <c r="O2102" s="1349" t="s">
        <v>1163</v>
      </c>
      <c r="P2102" s="1722">
        <f t="shared" ref="P2102:P2129" si="745">K2102*M2102</f>
        <v>10991366.666666666</v>
      </c>
      <c r="Q2102" s="1349"/>
      <c r="R2102" s="1349"/>
      <c r="S2102" s="1349"/>
      <c r="T2102" s="2007"/>
      <c r="U2102" s="746">
        <v>5</v>
      </c>
      <c r="V2102" s="1281"/>
      <c r="W2102" s="828"/>
      <c r="X2102" s="828"/>
      <c r="Y2102" s="828"/>
      <c r="Z2102" s="1281">
        <f t="shared" si="736"/>
        <v>1</v>
      </c>
      <c r="AA2102" s="829">
        <f t="shared" si="743"/>
        <v>2198273.333333333</v>
      </c>
      <c r="AB2102" s="829">
        <f t="shared" si="737"/>
        <v>2198273.333333333</v>
      </c>
      <c r="AC2102" s="829">
        <f t="shared" si="744"/>
        <v>8793093.3333333321</v>
      </c>
      <c r="AD2102" s="830" t="b">
        <f t="shared" si="738"/>
        <v>1</v>
      </c>
      <c r="AE2102" s="738"/>
      <c r="AF2102" s="738"/>
    </row>
    <row r="2103" spans="1:32" ht="15" customHeight="1">
      <c r="A2103" s="1570" t="s">
        <v>1375</v>
      </c>
      <c r="B2103" s="1274"/>
      <c r="C2103" s="1273" t="s">
        <v>1735</v>
      </c>
      <c r="D2103" s="1274">
        <v>208020725</v>
      </c>
      <c r="E2103" s="1274"/>
      <c r="F2103" s="1349" t="s">
        <v>1736</v>
      </c>
      <c r="G2103" s="1349" t="s">
        <v>1717</v>
      </c>
      <c r="H2103" s="1349" t="s">
        <v>2125</v>
      </c>
      <c r="I2103" s="1349" t="s">
        <v>212</v>
      </c>
      <c r="J2103" s="1349" t="s">
        <v>512</v>
      </c>
      <c r="K2103" s="1349">
        <v>1</v>
      </c>
      <c r="L2103" s="1276" t="s">
        <v>207</v>
      </c>
      <c r="M2103" s="1341">
        <v>10991366.666666666</v>
      </c>
      <c r="N2103" s="1274">
        <v>2017</v>
      </c>
      <c r="O2103" s="1349" t="s">
        <v>1163</v>
      </c>
      <c r="P2103" s="1722">
        <f t="shared" si="745"/>
        <v>10991366.666666666</v>
      </c>
      <c r="Q2103" s="1349"/>
      <c r="R2103" s="1349"/>
      <c r="S2103" s="1349"/>
      <c r="T2103" s="2007"/>
      <c r="U2103" s="746">
        <v>5</v>
      </c>
      <c r="V2103" s="1281"/>
      <c r="W2103" s="828"/>
      <c r="X2103" s="828"/>
      <c r="Y2103" s="828"/>
      <c r="Z2103" s="1281">
        <f t="shared" si="736"/>
        <v>1</v>
      </c>
      <c r="AA2103" s="829">
        <f t="shared" si="743"/>
        <v>2198273.333333333</v>
      </c>
      <c r="AB2103" s="829">
        <f t="shared" si="737"/>
        <v>2198273.333333333</v>
      </c>
      <c r="AC2103" s="829">
        <f t="shared" si="744"/>
        <v>8793093.3333333321</v>
      </c>
      <c r="AD2103" s="830" t="b">
        <f t="shared" si="738"/>
        <v>1</v>
      </c>
      <c r="AE2103" s="738"/>
      <c r="AF2103" s="738"/>
    </row>
    <row r="2104" spans="1:32" ht="15" customHeight="1">
      <c r="A2104" s="1570" t="s">
        <v>1375</v>
      </c>
      <c r="B2104" s="1274"/>
      <c r="C2104" s="1273"/>
      <c r="D2104" s="1274"/>
      <c r="E2104" s="1274"/>
      <c r="F2104" s="1349"/>
      <c r="G2104" s="1349"/>
      <c r="H2104" s="1349"/>
      <c r="I2104" s="1349"/>
      <c r="J2104" s="1349"/>
      <c r="K2104" s="1349"/>
      <c r="L2104" s="1276"/>
      <c r="M2104" s="1341"/>
      <c r="N2104" s="1274"/>
      <c r="O2104" s="1349"/>
      <c r="P2104" s="1722">
        <f t="shared" si="745"/>
        <v>0</v>
      </c>
      <c r="Q2104" s="1349"/>
      <c r="R2104" s="1349"/>
      <c r="S2104" s="1349"/>
      <c r="T2104" s="2007"/>
      <c r="U2104" s="746"/>
      <c r="V2104" s="1281"/>
      <c r="W2104" s="828"/>
      <c r="X2104" s="828"/>
      <c r="Y2104" s="828"/>
      <c r="Z2104" s="1281"/>
      <c r="AA2104" s="829"/>
      <c r="AB2104" s="829"/>
      <c r="AC2104" s="829"/>
      <c r="AD2104" s="830" t="b">
        <f t="shared" si="738"/>
        <v>1</v>
      </c>
      <c r="AE2104" s="738"/>
      <c r="AF2104" s="738"/>
    </row>
    <row r="2105" spans="1:32" ht="15" customHeight="1">
      <c r="A2105" s="1570" t="s">
        <v>1375</v>
      </c>
      <c r="B2105" s="1274">
        <v>1070</v>
      </c>
      <c r="C2105" s="1273" t="s">
        <v>1737</v>
      </c>
      <c r="D2105" s="1274">
        <v>208020726</v>
      </c>
      <c r="E2105" s="1274"/>
      <c r="F2105" s="1349" t="s">
        <v>1736</v>
      </c>
      <c r="G2105" s="1349" t="s">
        <v>1717</v>
      </c>
      <c r="H2105" s="1349" t="s">
        <v>1738</v>
      </c>
      <c r="I2105" s="1349" t="s">
        <v>212</v>
      </c>
      <c r="J2105" s="1349" t="s">
        <v>512</v>
      </c>
      <c r="K2105" s="1349">
        <v>1</v>
      </c>
      <c r="L2105" s="1276" t="s">
        <v>207</v>
      </c>
      <c r="M2105" s="1341">
        <v>7464138.3666666672</v>
      </c>
      <c r="N2105" s="1274">
        <v>2017</v>
      </c>
      <c r="O2105" s="1349" t="s">
        <v>1163</v>
      </c>
      <c r="P2105" s="1722">
        <f t="shared" si="745"/>
        <v>7464138.3666666672</v>
      </c>
      <c r="Q2105" s="1349" t="s">
        <v>99</v>
      </c>
      <c r="R2105" s="1349"/>
      <c r="S2105" s="1349"/>
      <c r="T2105" s="2007"/>
      <c r="U2105" s="746">
        <v>5</v>
      </c>
      <c r="V2105" s="1281"/>
      <c r="W2105" s="828"/>
      <c r="X2105" s="828"/>
      <c r="Y2105" s="828"/>
      <c r="Z2105" s="1281">
        <f t="shared" si="736"/>
        <v>1</v>
      </c>
      <c r="AA2105" s="829">
        <f>P2105/U2105</f>
        <v>1492827.6733333333</v>
      </c>
      <c r="AB2105" s="829">
        <f t="shared" si="737"/>
        <v>1492827.6733333333</v>
      </c>
      <c r="AC2105" s="829">
        <f>P2105-AB2105</f>
        <v>5971310.6933333334</v>
      </c>
      <c r="AD2105" s="830" t="b">
        <f t="shared" si="738"/>
        <v>1</v>
      </c>
      <c r="AE2105" s="738"/>
      <c r="AF2105" s="738"/>
    </row>
    <row r="2106" spans="1:32" ht="15" customHeight="1">
      <c r="A2106" s="1570" t="s">
        <v>1375</v>
      </c>
      <c r="B2106" s="1274"/>
      <c r="C2106" s="1273" t="s">
        <v>1737</v>
      </c>
      <c r="D2106" s="1274">
        <v>208020726</v>
      </c>
      <c r="E2106" s="1274"/>
      <c r="F2106" s="1349" t="s">
        <v>1736</v>
      </c>
      <c r="G2106" s="1349" t="s">
        <v>1717</v>
      </c>
      <c r="H2106" s="1349" t="s">
        <v>2126</v>
      </c>
      <c r="I2106" s="1349" t="s">
        <v>212</v>
      </c>
      <c r="J2106" s="1349" t="s">
        <v>512</v>
      </c>
      <c r="K2106" s="1349">
        <v>1</v>
      </c>
      <c r="L2106" s="1276" t="s">
        <v>207</v>
      </c>
      <c r="M2106" s="1341">
        <v>7464138.3666666672</v>
      </c>
      <c r="N2106" s="1274">
        <v>2017</v>
      </c>
      <c r="O2106" s="1349" t="s">
        <v>1163</v>
      </c>
      <c r="P2106" s="1722">
        <f t="shared" si="745"/>
        <v>7464138.3666666672</v>
      </c>
      <c r="Q2106" s="1349"/>
      <c r="R2106" s="1349"/>
      <c r="S2106" s="1349"/>
      <c r="T2106" s="1391"/>
      <c r="U2106" s="746">
        <v>5</v>
      </c>
      <c r="V2106" s="1281"/>
      <c r="W2106" s="828"/>
      <c r="X2106" s="828"/>
      <c r="Y2106" s="828"/>
      <c r="Z2106" s="1281">
        <f t="shared" si="736"/>
        <v>1</v>
      </c>
      <c r="AA2106" s="829">
        <f>P2106/U2106</f>
        <v>1492827.6733333333</v>
      </c>
      <c r="AB2106" s="829">
        <f t="shared" si="737"/>
        <v>1492827.6733333333</v>
      </c>
      <c r="AC2106" s="829">
        <f>P2106-AB2106</f>
        <v>5971310.6933333334</v>
      </c>
      <c r="AD2106" s="830" t="b">
        <f t="shared" si="738"/>
        <v>1</v>
      </c>
      <c r="AE2106" s="738"/>
      <c r="AF2106" s="738"/>
    </row>
    <row r="2107" spans="1:32" ht="15" customHeight="1">
      <c r="A2107" s="1570" t="s">
        <v>1375</v>
      </c>
      <c r="B2107" s="1274"/>
      <c r="C2107" s="1273" t="s">
        <v>1737</v>
      </c>
      <c r="D2107" s="1274">
        <v>208020726</v>
      </c>
      <c r="E2107" s="1274"/>
      <c r="F2107" s="1349" t="s">
        <v>1736</v>
      </c>
      <c r="G2107" s="1349" t="s">
        <v>1717</v>
      </c>
      <c r="H2107" s="1349" t="s">
        <v>2127</v>
      </c>
      <c r="I2107" s="1349" t="s">
        <v>212</v>
      </c>
      <c r="J2107" s="1349" t="s">
        <v>512</v>
      </c>
      <c r="K2107" s="1349">
        <v>1</v>
      </c>
      <c r="L2107" s="1276" t="s">
        <v>207</v>
      </c>
      <c r="M2107" s="1341">
        <v>7464138.3666666672</v>
      </c>
      <c r="N2107" s="1274">
        <v>2017</v>
      </c>
      <c r="O2107" s="1349" t="s">
        <v>1163</v>
      </c>
      <c r="P2107" s="1722">
        <f t="shared" si="745"/>
        <v>7464138.3666666672</v>
      </c>
      <c r="Q2107" s="1349"/>
      <c r="R2107" s="1349"/>
      <c r="S2107" s="1349"/>
      <c r="T2107" s="1391"/>
      <c r="U2107" s="746">
        <v>5</v>
      </c>
      <c r="V2107" s="1281"/>
      <c r="W2107" s="828"/>
      <c r="X2107" s="828"/>
      <c r="Y2107" s="828"/>
      <c r="Z2107" s="1281">
        <f t="shared" si="736"/>
        <v>1</v>
      </c>
      <c r="AA2107" s="829">
        <f>P2107/U2107</f>
        <v>1492827.6733333333</v>
      </c>
      <c r="AB2107" s="829">
        <f t="shared" si="737"/>
        <v>1492827.6733333333</v>
      </c>
      <c r="AC2107" s="829">
        <f>P2107-AB2107</f>
        <v>5971310.6933333334</v>
      </c>
      <c r="AD2107" s="830" t="b">
        <f t="shared" si="738"/>
        <v>1</v>
      </c>
      <c r="AE2107" s="738"/>
      <c r="AF2107" s="738"/>
    </row>
    <row r="2108" spans="1:32" ht="15" customHeight="1">
      <c r="A2108" s="1570" t="s">
        <v>1375</v>
      </c>
      <c r="B2108" s="1274"/>
      <c r="C2108" s="1273" t="s">
        <v>1737</v>
      </c>
      <c r="D2108" s="1274">
        <v>208020726</v>
      </c>
      <c r="E2108" s="1274"/>
      <c r="F2108" s="1349" t="s">
        <v>1736</v>
      </c>
      <c r="G2108" s="1349" t="s">
        <v>1717</v>
      </c>
      <c r="H2108" s="1349" t="s">
        <v>2128</v>
      </c>
      <c r="I2108" s="1349" t="s">
        <v>212</v>
      </c>
      <c r="J2108" s="1349" t="s">
        <v>512</v>
      </c>
      <c r="K2108" s="1349">
        <v>1</v>
      </c>
      <c r="L2108" s="1276" t="s">
        <v>207</v>
      </c>
      <c r="M2108" s="1341">
        <v>7464138.3666666672</v>
      </c>
      <c r="N2108" s="1274">
        <v>2017</v>
      </c>
      <c r="O2108" s="1349" t="s">
        <v>1163</v>
      </c>
      <c r="P2108" s="1722">
        <f t="shared" si="745"/>
        <v>7464138.3666666672</v>
      </c>
      <c r="Q2108" s="1349"/>
      <c r="R2108" s="1349"/>
      <c r="S2108" s="1349"/>
      <c r="T2108" s="1391"/>
      <c r="U2108" s="746">
        <v>5</v>
      </c>
      <c r="V2108" s="1281"/>
      <c r="W2108" s="828"/>
      <c r="X2108" s="828"/>
      <c r="Y2108" s="828"/>
      <c r="Z2108" s="1281">
        <f t="shared" si="736"/>
        <v>1</v>
      </c>
      <c r="AA2108" s="829">
        <f>P2108/U2108</f>
        <v>1492827.6733333333</v>
      </c>
      <c r="AB2108" s="829">
        <f t="shared" si="737"/>
        <v>1492827.6733333333</v>
      </c>
      <c r="AC2108" s="829">
        <f>P2108-AB2108</f>
        <v>5971310.6933333334</v>
      </c>
      <c r="AD2108" s="830" t="b">
        <f t="shared" si="738"/>
        <v>1</v>
      </c>
      <c r="AE2108" s="738"/>
      <c r="AF2108" s="738"/>
    </row>
    <row r="2109" spans="1:32" ht="15" customHeight="1">
      <c r="A2109" s="1570" t="s">
        <v>1375</v>
      </c>
      <c r="B2109" s="1274"/>
      <c r="C2109" s="1273" t="s">
        <v>1737</v>
      </c>
      <c r="D2109" s="1274">
        <v>208020726</v>
      </c>
      <c r="E2109" s="1274"/>
      <c r="F2109" s="1349" t="s">
        <v>1736</v>
      </c>
      <c r="G2109" s="1349" t="s">
        <v>1717</v>
      </c>
      <c r="H2109" s="1349" t="s">
        <v>2129</v>
      </c>
      <c r="I2109" s="1349" t="s">
        <v>212</v>
      </c>
      <c r="J2109" s="1349" t="s">
        <v>512</v>
      </c>
      <c r="K2109" s="1349">
        <v>1</v>
      </c>
      <c r="L2109" s="1276" t="s">
        <v>207</v>
      </c>
      <c r="M2109" s="1341">
        <v>7464138.3666666672</v>
      </c>
      <c r="N2109" s="1274">
        <v>2017</v>
      </c>
      <c r="O2109" s="1349" t="s">
        <v>1163</v>
      </c>
      <c r="P2109" s="1722">
        <f t="shared" si="745"/>
        <v>7464138.3666666672</v>
      </c>
      <c r="Q2109" s="1349"/>
      <c r="R2109" s="1349"/>
      <c r="S2109" s="1349"/>
      <c r="T2109" s="1391"/>
      <c r="U2109" s="746">
        <v>5</v>
      </c>
      <c r="V2109" s="1281"/>
      <c r="W2109" s="828"/>
      <c r="X2109" s="828"/>
      <c r="Y2109" s="828"/>
      <c r="Z2109" s="1281">
        <f t="shared" si="736"/>
        <v>1</v>
      </c>
      <c r="AA2109" s="829">
        <f>P2109/U2109</f>
        <v>1492827.6733333333</v>
      </c>
      <c r="AB2109" s="829">
        <f t="shared" si="737"/>
        <v>1492827.6733333333</v>
      </c>
      <c r="AC2109" s="829">
        <f>P2109-AB2109</f>
        <v>5971310.6933333334</v>
      </c>
      <c r="AD2109" s="830" t="b">
        <f t="shared" si="738"/>
        <v>1</v>
      </c>
      <c r="AE2109" s="738"/>
      <c r="AF2109" s="738"/>
    </row>
    <row r="2110" spans="1:32" ht="15" customHeight="1">
      <c r="A2110" s="1570" t="s">
        <v>1375</v>
      </c>
      <c r="B2110" s="1274"/>
      <c r="C2110" s="1273"/>
      <c r="D2110" s="1274"/>
      <c r="E2110" s="1274"/>
      <c r="F2110" s="1349"/>
      <c r="G2110" s="1349"/>
      <c r="H2110" s="1349"/>
      <c r="I2110" s="1349"/>
      <c r="J2110" s="1349"/>
      <c r="K2110" s="1349"/>
      <c r="L2110" s="1276"/>
      <c r="M2110" s="1341"/>
      <c r="N2110" s="1274"/>
      <c r="O2110" s="1349"/>
      <c r="P2110" s="1722">
        <f t="shared" si="745"/>
        <v>0</v>
      </c>
      <c r="Q2110" s="1349"/>
      <c r="R2110" s="1349"/>
      <c r="S2110" s="1349"/>
      <c r="T2110" s="1391"/>
      <c r="U2110" s="746"/>
      <c r="V2110" s="1281"/>
      <c r="W2110" s="828"/>
      <c r="X2110" s="828"/>
      <c r="Y2110" s="828"/>
      <c r="Z2110" s="1281"/>
      <c r="AA2110" s="829"/>
      <c r="AB2110" s="829"/>
      <c r="AC2110" s="829"/>
      <c r="AD2110" s="830" t="b">
        <f t="shared" si="738"/>
        <v>1</v>
      </c>
      <c r="AE2110" s="738"/>
      <c r="AF2110" s="738"/>
    </row>
    <row r="2111" spans="1:32" ht="15" customHeight="1">
      <c r="A2111" s="1570" t="s">
        <v>1375</v>
      </c>
      <c r="B2111" s="1274">
        <v>1091</v>
      </c>
      <c r="C2111" s="1273" t="s">
        <v>1737</v>
      </c>
      <c r="D2111" s="1274">
        <v>208020726</v>
      </c>
      <c r="E2111" s="1274"/>
      <c r="F2111" s="1349" t="s">
        <v>1736</v>
      </c>
      <c r="G2111" s="1349" t="s">
        <v>1717</v>
      </c>
      <c r="H2111" s="1349" t="s">
        <v>1738</v>
      </c>
      <c r="I2111" s="1349" t="s">
        <v>212</v>
      </c>
      <c r="J2111" s="1349" t="s">
        <v>512</v>
      </c>
      <c r="K2111" s="1349">
        <v>1</v>
      </c>
      <c r="L2111" s="1276" t="s">
        <v>207</v>
      </c>
      <c r="M2111" s="1341">
        <f>7464138.36666667-0.2</f>
        <v>7464138.1666666698</v>
      </c>
      <c r="N2111" s="1274">
        <v>2017</v>
      </c>
      <c r="O2111" s="1349" t="s">
        <v>1163</v>
      </c>
      <c r="P2111" s="1722">
        <f t="shared" si="745"/>
        <v>7464138.1666666698</v>
      </c>
      <c r="Q2111" s="1349"/>
      <c r="R2111" s="1349"/>
      <c r="S2111" s="1349"/>
      <c r="T2111" s="1391"/>
      <c r="U2111" s="746">
        <v>5</v>
      </c>
      <c r="V2111" s="1281"/>
      <c r="W2111" s="828"/>
      <c r="X2111" s="828"/>
      <c r="Y2111" s="828"/>
      <c r="Z2111" s="1281">
        <f t="shared" si="736"/>
        <v>1</v>
      </c>
      <c r="AA2111" s="829">
        <f>P2111/U2111</f>
        <v>1492827.633333334</v>
      </c>
      <c r="AB2111" s="829">
        <f t="shared" si="737"/>
        <v>1492827.633333334</v>
      </c>
      <c r="AC2111" s="829">
        <f>P2111-AB2111</f>
        <v>5971310.533333336</v>
      </c>
      <c r="AD2111" s="830" t="b">
        <f t="shared" si="738"/>
        <v>1</v>
      </c>
      <c r="AE2111" s="738"/>
      <c r="AF2111" s="738"/>
    </row>
    <row r="2112" spans="1:32" ht="15" customHeight="1">
      <c r="A2112" s="1570" t="s">
        <v>1375</v>
      </c>
      <c r="B2112" s="1274">
        <v>1112</v>
      </c>
      <c r="C2112" s="1273" t="s">
        <v>1739</v>
      </c>
      <c r="D2112" s="1274">
        <v>208020101</v>
      </c>
      <c r="E2112" s="1274"/>
      <c r="F2112" s="1349" t="s">
        <v>1645</v>
      </c>
      <c r="G2112" s="1349" t="s">
        <v>1740</v>
      </c>
      <c r="H2112" s="1349" t="s">
        <v>1741</v>
      </c>
      <c r="I2112" s="1349" t="s">
        <v>595</v>
      </c>
      <c r="J2112" s="1349" t="s">
        <v>535</v>
      </c>
      <c r="K2112" s="1349">
        <v>1</v>
      </c>
      <c r="L2112" s="1276" t="s">
        <v>207</v>
      </c>
      <c r="M2112" s="1324">
        <v>64052850</v>
      </c>
      <c r="N2112" s="1274">
        <v>2017</v>
      </c>
      <c r="O2112" s="1349" t="s">
        <v>1163</v>
      </c>
      <c r="P2112" s="1722">
        <f t="shared" si="745"/>
        <v>64052850</v>
      </c>
      <c r="Q2112" s="1349" t="s">
        <v>99</v>
      </c>
      <c r="R2112" s="1349"/>
      <c r="S2112" s="1349"/>
      <c r="T2112" s="2008" t="s">
        <v>1742</v>
      </c>
      <c r="U2112" s="746">
        <v>5</v>
      </c>
      <c r="V2112" s="1281"/>
      <c r="W2112" s="828"/>
      <c r="X2112" s="828"/>
      <c r="Y2112" s="828"/>
      <c r="Z2112" s="1281">
        <f t="shared" si="736"/>
        <v>1</v>
      </c>
      <c r="AA2112" s="829">
        <f>P2112/U2112</f>
        <v>12810570</v>
      </c>
      <c r="AB2112" s="829">
        <f t="shared" si="737"/>
        <v>12810570</v>
      </c>
      <c r="AC2112" s="829">
        <f>P2112-AB2112</f>
        <v>51242280</v>
      </c>
      <c r="AD2112" s="830" t="b">
        <f t="shared" si="738"/>
        <v>1</v>
      </c>
      <c r="AE2112" s="738"/>
      <c r="AF2112" s="738"/>
    </row>
    <row r="2113" spans="1:32" ht="15" customHeight="1">
      <c r="A2113" s="1570" t="s">
        <v>1375</v>
      </c>
      <c r="B2113" s="1274">
        <v>1133</v>
      </c>
      <c r="C2113" s="1273" t="s">
        <v>1743</v>
      </c>
      <c r="D2113" s="1274">
        <v>208020701</v>
      </c>
      <c r="E2113" s="1274"/>
      <c r="F2113" s="1349" t="s">
        <v>1645</v>
      </c>
      <c r="G2113" s="1349" t="s">
        <v>619</v>
      </c>
      <c r="H2113" s="1349" t="s">
        <v>595</v>
      </c>
      <c r="I2113" s="1349" t="s">
        <v>595</v>
      </c>
      <c r="J2113" s="1349" t="s">
        <v>535</v>
      </c>
      <c r="K2113" s="1349">
        <v>1</v>
      </c>
      <c r="L2113" s="1276" t="s">
        <v>207</v>
      </c>
      <c r="M2113" s="1324">
        <v>1318500</v>
      </c>
      <c r="N2113" s="1274">
        <v>2017</v>
      </c>
      <c r="O2113" s="1349" t="s">
        <v>1163</v>
      </c>
      <c r="P2113" s="1722">
        <f t="shared" si="745"/>
        <v>1318500</v>
      </c>
      <c r="Q2113" s="1349" t="s">
        <v>99</v>
      </c>
      <c r="R2113" s="1349"/>
      <c r="S2113" s="1349"/>
      <c r="T2113" s="2008"/>
      <c r="U2113" s="746">
        <v>5</v>
      </c>
      <c r="V2113" s="1281"/>
      <c r="W2113" s="828"/>
      <c r="X2113" s="828"/>
      <c r="Y2113" s="828"/>
      <c r="Z2113" s="1281">
        <f t="shared" si="736"/>
        <v>1</v>
      </c>
      <c r="AA2113" s="829">
        <f>P2113/U2113</f>
        <v>263700</v>
      </c>
      <c r="AB2113" s="829">
        <f t="shared" si="737"/>
        <v>263700</v>
      </c>
      <c r="AC2113" s="829">
        <f>P2113-AB2113</f>
        <v>1054800</v>
      </c>
      <c r="AD2113" s="830" t="b">
        <f t="shared" si="738"/>
        <v>1</v>
      </c>
      <c r="AE2113" s="738"/>
      <c r="AF2113" s="738"/>
    </row>
    <row r="2114" spans="1:32" ht="15" customHeight="1">
      <c r="A2114" s="1570" t="s">
        <v>1375</v>
      </c>
      <c r="B2114" s="1274"/>
      <c r="C2114" s="1273"/>
      <c r="D2114" s="1274"/>
      <c r="E2114" s="1274"/>
      <c r="F2114" s="1349"/>
      <c r="G2114" s="1349"/>
      <c r="H2114" s="1349"/>
      <c r="I2114" s="1349"/>
      <c r="J2114" s="1349"/>
      <c r="K2114" s="1349"/>
      <c r="L2114" s="1276"/>
      <c r="M2114" s="1324"/>
      <c r="N2114" s="1274"/>
      <c r="O2114" s="1349"/>
      <c r="P2114" s="1722">
        <f t="shared" si="745"/>
        <v>0</v>
      </c>
      <c r="Q2114" s="1349"/>
      <c r="R2114" s="1349"/>
      <c r="S2114" s="1349"/>
      <c r="T2114" s="2008"/>
      <c r="U2114" s="746"/>
      <c r="V2114" s="1281"/>
      <c r="W2114" s="828"/>
      <c r="X2114" s="828"/>
      <c r="Y2114" s="828"/>
      <c r="Z2114" s="1281"/>
      <c r="AA2114" s="829"/>
      <c r="AB2114" s="829"/>
      <c r="AC2114" s="829"/>
      <c r="AD2114" s="830" t="b">
        <f t="shared" si="738"/>
        <v>1</v>
      </c>
      <c r="AE2114" s="738"/>
      <c r="AF2114" s="738"/>
    </row>
    <row r="2115" spans="1:32" ht="15" customHeight="1">
      <c r="A2115" s="1570" t="s">
        <v>1375</v>
      </c>
      <c r="B2115" s="1274">
        <v>1154</v>
      </c>
      <c r="C2115" s="1273" t="s">
        <v>1744</v>
      </c>
      <c r="D2115" s="1274">
        <v>208020703</v>
      </c>
      <c r="E2115" s="1274"/>
      <c r="F2115" s="1349" t="s">
        <v>369</v>
      </c>
      <c r="G2115" s="1349" t="s">
        <v>408</v>
      </c>
      <c r="H2115" s="1349" t="s">
        <v>1745</v>
      </c>
      <c r="I2115" s="1349" t="s">
        <v>595</v>
      </c>
      <c r="J2115" s="1349" t="s">
        <v>535</v>
      </c>
      <c r="K2115" s="1349">
        <v>1</v>
      </c>
      <c r="L2115" s="1276" t="s">
        <v>207</v>
      </c>
      <c r="M2115" s="1324">
        <v>1500000</v>
      </c>
      <c r="N2115" s="1274">
        <v>2017</v>
      </c>
      <c r="O2115" s="1349" t="s">
        <v>1163</v>
      </c>
      <c r="P2115" s="1722">
        <f t="shared" si="745"/>
        <v>1500000</v>
      </c>
      <c r="Q2115" s="1349" t="s">
        <v>99</v>
      </c>
      <c r="R2115" s="1349"/>
      <c r="S2115" s="1349"/>
      <c r="T2115" s="2008"/>
      <c r="U2115" s="746">
        <v>5</v>
      </c>
      <c r="V2115" s="1281"/>
      <c r="W2115" s="828"/>
      <c r="X2115" s="828"/>
      <c r="Y2115" s="828"/>
      <c r="Z2115" s="1281">
        <f t="shared" si="736"/>
        <v>1</v>
      </c>
      <c r="AA2115" s="829">
        <f t="shared" ref="AA2115:AA2129" si="746">P2115/U2115</f>
        <v>300000</v>
      </c>
      <c r="AB2115" s="829">
        <f t="shared" si="737"/>
        <v>300000</v>
      </c>
      <c r="AC2115" s="829">
        <f t="shared" ref="AC2115:AC2129" si="747">P2115-AB2115</f>
        <v>1200000</v>
      </c>
      <c r="AD2115" s="830" t="b">
        <f t="shared" si="738"/>
        <v>1</v>
      </c>
      <c r="AE2115" s="738"/>
      <c r="AF2115" s="738"/>
    </row>
    <row r="2116" spans="1:32" ht="15" customHeight="1">
      <c r="A2116" s="1570" t="s">
        <v>1375</v>
      </c>
      <c r="B2116" s="1274"/>
      <c r="C2116" s="1273" t="s">
        <v>1744</v>
      </c>
      <c r="D2116" s="1274">
        <v>208020703</v>
      </c>
      <c r="E2116" s="1274"/>
      <c r="F2116" s="1349" t="s">
        <v>369</v>
      </c>
      <c r="G2116" s="1349" t="s">
        <v>408</v>
      </c>
      <c r="H2116" s="1349" t="s">
        <v>1745</v>
      </c>
      <c r="I2116" s="1349" t="s">
        <v>595</v>
      </c>
      <c r="J2116" s="1349" t="s">
        <v>535</v>
      </c>
      <c r="K2116" s="1349">
        <v>1</v>
      </c>
      <c r="L2116" s="1276" t="s">
        <v>207</v>
      </c>
      <c r="M2116" s="1324">
        <v>1500000</v>
      </c>
      <c r="N2116" s="1274">
        <v>2017</v>
      </c>
      <c r="O2116" s="1349" t="s">
        <v>1163</v>
      </c>
      <c r="P2116" s="1722">
        <f t="shared" si="745"/>
        <v>1500000</v>
      </c>
      <c r="Q2116" s="1349"/>
      <c r="R2116" s="1349"/>
      <c r="S2116" s="1349"/>
      <c r="T2116" s="1392"/>
      <c r="U2116" s="746">
        <v>5</v>
      </c>
      <c r="V2116" s="1281"/>
      <c r="W2116" s="828"/>
      <c r="X2116" s="828"/>
      <c r="Y2116" s="828"/>
      <c r="Z2116" s="1281">
        <f t="shared" si="736"/>
        <v>1</v>
      </c>
      <c r="AA2116" s="829">
        <f t="shared" si="746"/>
        <v>300000</v>
      </c>
      <c r="AB2116" s="829">
        <f t="shared" si="737"/>
        <v>300000</v>
      </c>
      <c r="AC2116" s="829">
        <f t="shared" si="747"/>
        <v>1200000</v>
      </c>
      <c r="AD2116" s="830" t="b">
        <f t="shared" si="738"/>
        <v>1</v>
      </c>
      <c r="AE2116" s="738"/>
      <c r="AF2116" s="738"/>
    </row>
    <row r="2117" spans="1:32" ht="15" customHeight="1">
      <c r="A2117" s="1570" t="s">
        <v>1375</v>
      </c>
      <c r="B2117" s="1274"/>
      <c r="C2117" s="1273" t="s">
        <v>1744</v>
      </c>
      <c r="D2117" s="1274">
        <v>208020703</v>
      </c>
      <c r="E2117" s="1274"/>
      <c r="F2117" s="1349" t="s">
        <v>369</v>
      </c>
      <c r="G2117" s="1349" t="s">
        <v>408</v>
      </c>
      <c r="H2117" s="1349" t="s">
        <v>1745</v>
      </c>
      <c r="I2117" s="1349" t="s">
        <v>595</v>
      </c>
      <c r="J2117" s="1349" t="s">
        <v>535</v>
      </c>
      <c r="K2117" s="1349">
        <v>1</v>
      </c>
      <c r="L2117" s="1276" t="s">
        <v>207</v>
      </c>
      <c r="M2117" s="1324">
        <v>1500000</v>
      </c>
      <c r="N2117" s="1274">
        <v>2017</v>
      </c>
      <c r="O2117" s="1349" t="s">
        <v>1163</v>
      </c>
      <c r="P2117" s="1722">
        <f t="shared" si="745"/>
        <v>1500000</v>
      </c>
      <c r="Q2117" s="1349"/>
      <c r="R2117" s="1349"/>
      <c r="S2117" s="1349"/>
      <c r="T2117" s="1392"/>
      <c r="U2117" s="746">
        <v>5</v>
      </c>
      <c r="V2117" s="1281"/>
      <c r="W2117" s="828"/>
      <c r="X2117" s="828"/>
      <c r="Y2117" s="828"/>
      <c r="Z2117" s="1281">
        <f t="shared" si="736"/>
        <v>1</v>
      </c>
      <c r="AA2117" s="829">
        <f t="shared" si="746"/>
        <v>300000</v>
      </c>
      <c r="AB2117" s="829">
        <f t="shared" si="737"/>
        <v>300000</v>
      </c>
      <c r="AC2117" s="829">
        <f t="shared" si="747"/>
        <v>1200000</v>
      </c>
      <c r="AD2117" s="830" t="b">
        <f t="shared" si="738"/>
        <v>1</v>
      </c>
      <c r="AE2117" s="738"/>
      <c r="AF2117" s="738"/>
    </row>
    <row r="2118" spans="1:32" ht="15" customHeight="1">
      <c r="A2118" s="1570" t="s">
        <v>1375</v>
      </c>
      <c r="B2118" s="1274"/>
      <c r="C2118" s="1273" t="s">
        <v>1744</v>
      </c>
      <c r="D2118" s="1274">
        <v>208020703</v>
      </c>
      <c r="E2118" s="1274"/>
      <c r="F2118" s="1349" t="s">
        <v>369</v>
      </c>
      <c r="G2118" s="1349" t="s">
        <v>408</v>
      </c>
      <c r="H2118" s="1349" t="s">
        <v>1745</v>
      </c>
      <c r="I2118" s="1349" t="s">
        <v>595</v>
      </c>
      <c r="J2118" s="1349" t="s">
        <v>535</v>
      </c>
      <c r="K2118" s="1349">
        <v>1</v>
      </c>
      <c r="L2118" s="1276" t="s">
        <v>207</v>
      </c>
      <c r="M2118" s="1324">
        <v>1500000</v>
      </c>
      <c r="N2118" s="1274">
        <v>2017</v>
      </c>
      <c r="O2118" s="1349" t="s">
        <v>1163</v>
      </c>
      <c r="P2118" s="1722">
        <f t="shared" si="745"/>
        <v>1500000</v>
      </c>
      <c r="Q2118" s="1349"/>
      <c r="R2118" s="1349"/>
      <c r="S2118" s="1349"/>
      <c r="T2118" s="1392"/>
      <c r="U2118" s="746">
        <v>5</v>
      </c>
      <c r="V2118" s="1281"/>
      <c r="W2118" s="828"/>
      <c r="X2118" s="828"/>
      <c r="Y2118" s="828"/>
      <c r="Z2118" s="1281">
        <f t="shared" si="736"/>
        <v>1</v>
      </c>
      <c r="AA2118" s="829">
        <f t="shared" si="746"/>
        <v>300000</v>
      </c>
      <c r="AB2118" s="829">
        <f t="shared" si="737"/>
        <v>300000</v>
      </c>
      <c r="AC2118" s="829">
        <f t="shared" si="747"/>
        <v>1200000</v>
      </c>
      <c r="AD2118" s="830" t="b">
        <f t="shared" si="738"/>
        <v>1</v>
      </c>
      <c r="AE2118" s="738"/>
      <c r="AF2118" s="738"/>
    </row>
    <row r="2119" spans="1:32" ht="15" customHeight="1">
      <c r="A2119" s="1570" t="s">
        <v>1375</v>
      </c>
      <c r="B2119" s="1274"/>
      <c r="C2119" s="1273" t="s">
        <v>1744</v>
      </c>
      <c r="D2119" s="1274">
        <v>208020703</v>
      </c>
      <c r="E2119" s="1274"/>
      <c r="F2119" s="1349" t="s">
        <v>369</v>
      </c>
      <c r="G2119" s="1349" t="s">
        <v>408</v>
      </c>
      <c r="H2119" s="1349" t="s">
        <v>1745</v>
      </c>
      <c r="I2119" s="1349" t="s">
        <v>595</v>
      </c>
      <c r="J2119" s="1349" t="s">
        <v>535</v>
      </c>
      <c r="K2119" s="1349">
        <v>1</v>
      </c>
      <c r="L2119" s="1276" t="s">
        <v>207</v>
      </c>
      <c r="M2119" s="1324">
        <v>1500000</v>
      </c>
      <c r="N2119" s="1274">
        <v>2017</v>
      </c>
      <c r="O2119" s="1349" t="s">
        <v>1163</v>
      </c>
      <c r="P2119" s="1722">
        <f t="shared" si="745"/>
        <v>1500000</v>
      </c>
      <c r="Q2119" s="1349"/>
      <c r="R2119" s="1349"/>
      <c r="S2119" s="1349"/>
      <c r="T2119" s="1392"/>
      <c r="U2119" s="746">
        <v>5</v>
      </c>
      <c r="V2119" s="1281"/>
      <c r="W2119" s="828"/>
      <c r="X2119" s="828"/>
      <c r="Y2119" s="828"/>
      <c r="Z2119" s="1281">
        <f t="shared" si="736"/>
        <v>1</v>
      </c>
      <c r="AA2119" s="829">
        <f t="shared" si="746"/>
        <v>300000</v>
      </c>
      <c r="AB2119" s="829">
        <f t="shared" si="737"/>
        <v>300000</v>
      </c>
      <c r="AC2119" s="829">
        <f t="shared" si="747"/>
        <v>1200000</v>
      </c>
      <c r="AD2119" s="830" t="b">
        <f t="shared" si="738"/>
        <v>1</v>
      </c>
      <c r="AE2119" s="738"/>
      <c r="AF2119" s="738"/>
    </row>
    <row r="2120" spans="1:32" ht="15" customHeight="1">
      <c r="A2120" s="1570" t="s">
        <v>1375</v>
      </c>
      <c r="B2120" s="1274"/>
      <c r="C2120" s="1273" t="s">
        <v>1744</v>
      </c>
      <c r="D2120" s="1274">
        <v>208020703</v>
      </c>
      <c r="E2120" s="1274"/>
      <c r="F2120" s="1349" t="s">
        <v>369</v>
      </c>
      <c r="G2120" s="1349" t="s">
        <v>408</v>
      </c>
      <c r="H2120" s="1349" t="s">
        <v>1745</v>
      </c>
      <c r="I2120" s="1349" t="s">
        <v>595</v>
      </c>
      <c r="J2120" s="1349" t="s">
        <v>535</v>
      </c>
      <c r="K2120" s="1349">
        <v>1</v>
      </c>
      <c r="L2120" s="1276" t="s">
        <v>207</v>
      </c>
      <c r="M2120" s="1324">
        <v>1500000</v>
      </c>
      <c r="N2120" s="1274">
        <v>2017</v>
      </c>
      <c r="O2120" s="1349" t="s">
        <v>1163</v>
      </c>
      <c r="P2120" s="1722">
        <f t="shared" si="745"/>
        <v>1500000</v>
      </c>
      <c r="Q2120" s="1349"/>
      <c r="R2120" s="1349"/>
      <c r="S2120" s="1349"/>
      <c r="T2120" s="1392"/>
      <c r="U2120" s="746">
        <v>5</v>
      </c>
      <c r="V2120" s="1281"/>
      <c r="W2120" s="828"/>
      <c r="X2120" s="828"/>
      <c r="Y2120" s="828"/>
      <c r="Z2120" s="1281">
        <f t="shared" si="736"/>
        <v>1</v>
      </c>
      <c r="AA2120" s="829">
        <f t="shared" si="746"/>
        <v>300000</v>
      </c>
      <c r="AB2120" s="829">
        <f t="shared" si="737"/>
        <v>300000</v>
      </c>
      <c r="AC2120" s="829">
        <f t="shared" si="747"/>
        <v>1200000</v>
      </c>
      <c r="AD2120" s="830" t="b">
        <f t="shared" si="738"/>
        <v>1</v>
      </c>
      <c r="AE2120" s="738"/>
      <c r="AF2120" s="738"/>
    </row>
    <row r="2121" spans="1:32" ht="15" customHeight="1">
      <c r="A2121" s="1570" t="s">
        <v>1375</v>
      </c>
      <c r="B2121" s="1274"/>
      <c r="C2121" s="1273" t="s">
        <v>1744</v>
      </c>
      <c r="D2121" s="1274">
        <v>208020703</v>
      </c>
      <c r="E2121" s="1274"/>
      <c r="F2121" s="1349" t="s">
        <v>369</v>
      </c>
      <c r="G2121" s="1349" t="s">
        <v>408</v>
      </c>
      <c r="H2121" s="1349" t="s">
        <v>1745</v>
      </c>
      <c r="I2121" s="1349" t="s">
        <v>595</v>
      </c>
      <c r="J2121" s="1349" t="s">
        <v>535</v>
      </c>
      <c r="K2121" s="1349">
        <v>1</v>
      </c>
      <c r="L2121" s="1276" t="s">
        <v>207</v>
      </c>
      <c r="M2121" s="1324">
        <v>1500000</v>
      </c>
      <c r="N2121" s="1274">
        <v>2017</v>
      </c>
      <c r="O2121" s="1349" t="s">
        <v>1163</v>
      </c>
      <c r="P2121" s="1722">
        <f t="shared" si="745"/>
        <v>1500000</v>
      </c>
      <c r="Q2121" s="1349"/>
      <c r="R2121" s="1349"/>
      <c r="S2121" s="1349"/>
      <c r="T2121" s="1392"/>
      <c r="U2121" s="746">
        <v>5</v>
      </c>
      <c r="V2121" s="1281"/>
      <c r="W2121" s="828"/>
      <c r="X2121" s="828"/>
      <c r="Y2121" s="828"/>
      <c r="Z2121" s="1281">
        <f t="shared" si="736"/>
        <v>1</v>
      </c>
      <c r="AA2121" s="829">
        <f t="shared" si="746"/>
        <v>300000</v>
      </c>
      <c r="AB2121" s="829">
        <f t="shared" si="737"/>
        <v>300000</v>
      </c>
      <c r="AC2121" s="829">
        <f t="shared" si="747"/>
        <v>1200000</v>
      </c>
      <c r="AD2121" s="830" t="b">
        <f t="shared" si="738"/>
        <v>1</v>
      </c>
      <c r="AE2121" s="738"/>
      <c r="AF2121" s="738"/>
    </row>
    <row r="2122" spans="1:32" ht="15" customHeight="1">
      <c r="A2122" s="1570" t="s">
        <v>1375</v>
      </c>
      <c r="B2122" s="1274"/>
      <c r="C2122" s="1273" t="s">
        <v>1744</v>
      </c>
      <c r="D2122" s="1274">
        <v>208020703</v>
      </c>
      <c r="E2122" s="1274"/>
      <c r="F2122" s="1349" t="s">
        <v>369</v>
      </c>
      <c r="G2122" s="1349" t="s">
        <v>408</v>
      </c>
      <c r="H2122" s="1349" t="s">
        <v>1745</v>
      </c>
      <c r="I2122" s="1349" t="s">
        <v>595</v>
      </c>
      <c r="J2122" s="1349" t="s">
        <v>535</v>
      </c>
      <c r="K2122" s="1349">
        <v>1</v>
      </c>
      <c r="L2122" s="1276" t="s">
        <v>207</v>
      </c>
      <c r="M2122" s="1324">
        <v>1500000</v>
      </c>
      <c r="N2122" s="1274">
        <v>2017</v>
      </c>
      <c r="O2122" s="1349" t="s">
        <v>1163</v>
      </c>
      <c r="P2122" s="1722">
        <f t="shared" si="745"/>
        <v>1500000</v>
      </c>
      <c r="Q2122" s="1349"/>
      <c r="R2122" s="1349"/>
      <c r="S2122" s="1349"/>
      <c r="T2122" s="1392"/>
      <c r="U2122" s="746">
        <v>5</v>
      </c>
      <c r="V2122" s="1281"/>
      <c r="W2122" s="828"/>
      <c r="X2122" s="828"/>
      <c r="Y2122" s="828"/>
      <c r="Z2122" s="1281">
        <f t="shared" si="736"/>
        <v>1</v>
      </c>
      <c r="AA2122" s="829">
        <f t="shared" si="746"/>
        <v>300000</v>
      </c>
      <c r="AB2122" s="829">
        <f t="shared" si="737"/>
        <v>300000</v>
      </c>
      <c r="AC2122" s="829">
        <f t="shared" si="747"/>
        <v>1200000</v>
      </c>
      <c r="AD2122" s="830" t="b">
        <f t="shared" si="738"/>
        <v>1</v>
      </c>
      <c r="AE2122" s="738"/>
      <c r="AF2122" s="738"/>
    </row>
    <row r="2123" spans="1:32" ht="15" customHeight="1">
      <c r="A2123" s="1570" t="s">
        <v>1375</v>
      </c>
      <c r="B2123" s="1274"/>
      <c r="C2123" s="1273" t="s">
        <v>1744</v>
      </c>
      <c r="D2123" s="1274">
        <v>208020703</v>
      </c>
      <c r="E2123" s="1274"/>
      <c r="F2123" s="1349" t="s">
        <v>369</v>
      </c>
      <c r="G2123" s="1349" t="s">
        <v>408</v>
      </c>
      <c r="H2123" s="1349" t="s">
        <v>1745</v>
      </c>
      <c r="I2123" s="1349" t="s">
        <v>595</v>
      </c>
      <c r="J2123" s="1349" t="s">
        <v>535</v>
      </c>
      <c r="K2123" s="1349">
        <v>1</v>
      </c>
      <c r="L2123" s="1276" t="s">
        <v>207</v>
      </c>
      <c r="M2123" s="1324">
        <v>1500000</v>
      </c>
      <c r="N2123" s="1274">
        <v>2017</v>
      </c>
      <c r="O2123" s="1349" t="s">
        <v>1163</v>
      </c>
      <c r="P2123" s="1722">
        <f t="shared" si="745"/>
        <v>1500000</v>
      </c>
      <c r="Q2123" s="1349"/>
      <c r="R2123" s="1349"/>
      <c r="S2123" s="1349"/>
      <c r="T2123" s="1392"/>
      <c r="U2123" s="746">
        <v>5</v>
      </c>
      <c r="V2123" s="1281"/>
      <c r="W2123" s="828"/>
      <c r="X2123" s="828"/>
      <c r="Y2123" s="828"/>
      <c r="Z2123" s="1281">
        <f t="shared" si="736"/>
        <v>1</v>
      </c>
      <c r="AA2123" s="829">
        <f t="shared" si="746"/>
        <v>300000</v>
      </c>
      <c r="AB2123" s="829">
        <f t="shared" si="737"/>
        <v>300000</v>
      </c>
      <c r="AC2123" s="829">
        <f t="shared" si="747"/>
        <v>1200000</v>
      </c>
      <c r="AD2123" s="830" t="b">
        <f t="shared" si="738"/>
        <v>1</v>
      </c>
      <c r="AE2123" s="738"/>
      <c r="AF2123" s="738"/>
    </row>
    <row r="2124" spans="1:32" ht="15" customHeight="1">
      <c r="A2124" s="1570" t="s">
        <v>1375</v>
      </c>
      <c r="B2124" s="1274"/>
      <c r="C2124" s="1273" t="s">
        <v>1744</v>
      </c>
      <c r="D2124" s="1274">
        <v>208020703</v>
      </c>
      <c r="E2124" s="1274"/>
      <c r="F2124" s="1349" t="s">
        <v>369</v>
      </c>
      <c r="G2124" s="1349" t="s">
        <v>408</v>
      </c>
      <c r="H2124" s="1349" t="s">
        <v>1745</v>
      </c>
      <c r="I2124" s="1349" t="s">
        <v>595</v>
      </c>
      <c r="J2124" s="1349" t="s">
        <v>535</v>
      </c>
      <c r="K2124" s="1349">
        <v>1</v>
      </c>
      <c r="L2124" s="1276" t="s">
        <v>207</v>
      </c>
      <c r="M2124" s="1324">
        <v>1500000</v>
      </c>
      <c r="N2124" s="1274">
        <v>2017</v>
      </c>
      <c r="O2124" s="1349" t="s">
        <v>1163</v>
      </c>
      <c r="P2124" s="1722">
        <f t="shared" si="745"/>
        <v>1500000</v>
      </c>
      <c r="Q2124" s="1349"/>
      <c r="R2124" s="1349"/>
      <c r="S2124" s="1349"/>
      <c r="T2124" s="1392"/>
      <c r="U2124" s="746">
        <v>5</v>
      </c>
      <c r="V2124" s="1281"/>
      <c r="W2124" s="828"/>
      <c r="X2124" s="828"/>
      <c r="Y2124" s="828"/>
      <c r="Z2124" s="1281">
        <f t="shared" si="736"/>
        <v>1</v>
      </c>
      <c r="AA2124" s="829">
        <f t="shared" si="746"/>
        <v>300000</v>
      </c>
      <c r="AB2124" s="829">
        <f t="shared" si="737"/>
        <v>300000</v>
      </c>
      <c r="AC2124" s="829">
        <f t="shared" si="747"/>
        <v>1200000</v>
      </c>
      <c r="AD2124" s="830" t="b">
        <f t="shared" si="738"/>
        <v>1</v>
      </c>
      <c r="AE2124" s="738"/>
      <c r="AF2124" s="738"/>
    </row>
    <row r="2125" spans="1:32" ht="15" customHeight="1">
      <c r="A2125" s="1570" t="s">
        <v>1375</v>
      </c>
      <c r="B2125" s="1274"/>
      <c r="C2125" s="1273" t="s">
        <v>1744</v>
      </c>
      <c r="D2125" s="1274">
        <v>208020703</v>
      </c>
      <c r="E2125" s="1274"/>
      <c r="F2125" s="1349" t="s">
        <v>369</v>
      </c>
      <c r="G2125" s="1349" t="s">
        <v>408</v>
      </c>
      <c r="H2125" s="1349" t="s">
        <v>1745</v>
      </c>
      <c r="I2125" s="1349" t="s">
        <v>595</v>
      </c>
      <c r="J2125" s="1349" t="s">
        <v>535</v>
      </c>
      <c r="K2125" s="1349">
        <v>1</v>
      </c>
      <c r="L2125" s="1276" t="s">
        <v>207</v>
      </c>
      <c r="M2125" s="1324">
        <v>1500000</v>
      </c>
      <c r="N2125" s="1274">
        <v>2017</v>
      </c>
      <c r="O2125" s="1349" t="s">
        <v>1163</v>
      </c>
      <c r="P2125" s="1722">
        <f t="shared" si="745"/>
        <v>1500000</v>
      </c>
      <c r="Q2125" s="1349"/>
      <c r="R2125" s="1349"/>
      <c r="S2125" s="1349"/>
      <c r="T2125" s="1392"/>
      <c r="U2125" s="746">
        <v>5</v>
      </c>
      <c r="V2125" s="1281"/>
      <c r="W2125" s="828"/>
      <c r="X2125" s="828"/>
      <c r="Y2125" s="828"/>
      <c r="Z2125" s="1281">
        <f t="shared" si="736"/>
        <v>1</v>
      </c>
      <c r="AA2125" s="829">
        <f t="shared" si="746"/>
        <v>300000</v>
      </c>
      <c r="AB2125" s="829">
        <f t="shared" si="737"/>
        <v>300000</v>
      </c>
      <c r="AC2125" s="829">
        <f t="shared" si="747"/>
        <v>1200000</v>
      </c>
      <c r="AD2125" s="830" t="b">
        <f t="shared" si="738"/>
        <v>1</v>
      </c>
      <c r="AE2125" s="738"/>
      <c r="AF2125" s="738"/>
    </row>
    <row r="2126" spans="1:32" ht="15" customHeight="1">
      <c r="A2126" s="1570" t="s">
        <v>1375</v>
      </c>
      <c r="B2126" s="1274"/>
      <c r="C2126" s="1273" t="s">
        <v>1744</v>
      </c>
      <c r="D2126" s="1274">
        <v>208020703</v>
      </c>
      <c r="E2126" s="1274"/>
      <c r="F2126" s="1349" t="s">
        <v>369</v>
      </c>
      <c r="G2126" s="1349" t="s">
        <v>408</v>
      </c>
      <c r="H2126" s="1349" t="s">
        <v>1745</v>
      </c>
      <c r="I2126" s="1349" t="s">
        <v>595</v>
      </c>
      <c r="J2126" s="1349" t="s">
        <v>535</v>
      </c>
      <c r="K2126" s="1349">
        <v>1</v>
      </c>
      <c r="L2126" s="1276" t="s">
        <v>207</v>
      </c>
      <c r="M2126" s="1324">
        <v>1500000</v>
      </c>
      <c r="N2126" s="1274">
        <v>2017</v>
      </c>
      <c r="O2126" s="1349" t="s">
        <v>1163</v>
      </c>
      <c r="P2126" s="1722">
        <f t="shared" si="745"/>
        <v>1500000</v>
      </c>
      <c r="Q2126" s="1349"/>
      <c r="R2126" s="1349"/>
      <c r="S2126" s="1349"/>
      <c r="T2126" s="1392"/>
      <c r="U2126" s="746">
        <v>5</v>
      </c>
      <c r="V2126" s="1281"/>
      <c r="W2126" s="828"/>
      <c r="X2126" s="828"/>
      <c r="Y2126" s="828"/>
      <c r="Z2126" s="1281">
        <f t="shared" si="736"/>
        <v>1</v>
      </c>
      <c r="AA2126" s="829">
        <f t="shared" si="746"/>
        <v>300000</v>
      </c>
      <c r="AB2126" s="829">
        <f t="shared" si="737"/>
        <v>300000</v>
      </c>
      <c r="AC2126" s="829">
        <f t="shared" si="747"/>
        <v>1200000</v>
      </c>
      <c r="AD2126" s="830" t="b">
        <f t="shared" si="738"/>
        <v>1</v>
      </c>
      <c r="AE2126" s="738"/>
      <c r="AF2126" s="738"/>
    </row>
    <row r="2127" spans="1:32" ht="15" customHeight="1">
      <c r="A2127" s="1570" t="s">
        <v>1375</v>
      </c>
      <c r="B2127" s="1274"/>
      <c r="C2127" s="1273" t="s">
        <v>1744</v>
      </c>
      <c r="D2127" s="1274">
        <v>208020703</v>
      </c>
      <c r="E2127" s="1274"/>
      <c r="F2127" s="1349" t="s">
        <v>369</v>
      </c>
      <c r="G2127" s="1349" t="s">
        <v>408</v>
      </c>
      <c r="H2127" s="1349" t="s">
        <v>1745</v>
      </c>
      <c r="I2127" s="1349" t="s">
        <v>595</v>
      </c>
      <c r="J2127" s="1349" t="s">
        <v>535</v>
      </c>
      <c r="K2127" s="1349">
        <v>1</v>
      </c>
      <c r="L2127" s="1276" t="s">
        <v>207</v>
      </c>
      <c r="M2127" s="1324">
        <v>1500000</v>
      </c>
      <c r="N2127" s="1274">
        <v>2017</v>
      </c>
      <c r="O2127" s="1349" t="s">
        <v>1163</v>
      </c>
      <c r="P2127" s="1722">
        <f t="shared" si="745"/>
        <v>1500000</v>
      </c>
      <c r="Q2127" s="1349"/>
      <c r="R2127" s="1349"/>
      <c r="S2127" s="1349"/>
      <c r="T2127" s="1392"/>
      <c r="U2127" s="746">
        <v>5</v>
      </c>
      <c r="V2127" s="1281"/>
      <c r="W2127" s="828"/>
      <c r="X2127" s="828"/>
      <c r="Y2127" s="828"/>
      <c r="Z2127" s="1281">
        <f t="shared" si="736"/>
        <v>1</v>
      </c>
      <c r="AA2127" s="829">
        <f t="shared" si="746"/>
        <v>300000</v>
      </c>
      <c r="AB2127" s="829">
        <f t="shared" si="737"/>
        <v>300000</v>
      </c>
      <c r="AC2127" s="829">
        <f t="shared" si="747"/>
        <v>1200000</v>
      </c>
      <c r="AD2127" s="830" t="b">
        <f t="shared" si="738"/>
        <v>1</v>
      </c>
      <c r="AE2127" s="738"/>
      <c r="AF2127" s="738"/>
    </row>
    <row r="2128" spans="1:32" ht="15" customHeight="1">
      <c r="A2128" s="1570" t="s">
        <v>1375</v>
      </c>
      <c r="B2128" s="1274"/>
      <c r="C2128" s="1273" t="s">
        <v>1744</v>
      </c>
      <c r="D2128" s="1274">
        <v>208020703</v>
      </c>
      <c r="E2128" s="1274"/>
      <c r="F2128" s="1349" t="s">
        <v>369</v>
      </c>
      <c r="G2128" s="1349" t="s">
        <v>408</v>
      </c>
      <c r="H2128" s="1349" t="s">
        <v>1745</v>
      </c>
      <c r="I2128" s="1349" t="s">
        <v>595</v>
      </c>
      <c r="J2128" s="1349" t="s">
        <v>535</v>
      </c>
      <c r="K2128" s="1349">
        <v>1</v>
      </c>
      <c r="L2128" s="1276" t="s">
        <v>207</v>
      </c>
      <c r="M2128" s="1324">
        <v>1500000</v>
      </c>
      <c r="N2128" s="1274">
        <v>2017</v>
      </c>
      <c r="O2128" s="1349" t="s">
        <v>1163</v>
      </c>
      <c r="P2128" s="1722">
        <f t="shared" si="745"/>
        <v>1500000</v>
      </c>
      <c r="Q2128" s="1349"/>
      <c r="R2128" s="1349"/>
      <c r="S2128" s="1349"/>
      <c r="T2128" s="1392"/>
      <c r="U2128" s="746">
        <v>5</v>
      </c>
      <c r="V2128" s="1281"/>
      <c r="W2128" s="828"/>
      <c r="X2128" s="828"/>
      <c r="Y2128" s="828"/>
      <c r="Z2128" s="1281">
        <f t="shared" si="736"/>
        <v>1</v>
      </c>
      <c r="AA2128" s="829">
        <f t="shared" si="746"/>
        <v>300000</v>
      </c>
      <c r="AB2128" s="829">
        <f t="shared" si="737"/>
        <v>300000</v>
      </c>
      <c r="AC2128" s="829">
        <f t="shared" si="747"/>
        <v>1200000</v>
      </c>
      <c r="AD2128" s="830" t="b">
        <f t="shared" si="738"/>
        <v>1</v>
      </c>
      <c r="AE2128" s="738"/>
      <c r="AF2128" s="738"/>
    </row>
    <row r="2129" spans="1:32" ht="15" customHeight="1">
      <c r="A2129" s="1570" t="s">
        <v>1375</v>
      </c>
      <c r="B2129" s="1274"/>
      <c r="C2129" s="1273" t="s">
        <v>1744</v>
      </c>
      <c r="D2129" s="1274">
        <v>208020703</v>
      </c>
      <c r="E2129" s="1274"/>
      <c r="F2129" s="1349" t="s">
        <v>369</v>
      </c>
      <c r="G2129" s="1349" t="s">
        <v>408</v>
      </c>
      <c r="H2129" s="1349" t="s">
        <v>1745</v>
      </c>
      <c r="I2129" s="1349" t="s">
        <v>595</v>
      </c>
      <c r="J2129" s="1349" t="s">
        <v>535</v>
      </c>
      <c r="K2129" s="1349">
        <v>1</v>
      </c>
      <c r="L2129" s="1276" t="s">
        <v>207</v>
      </c>
      <c r="M2129" s="1324">
        <v>1500000</v>
      </c>
      <c r="N2129" s="1274">
        <v>2017</v>
      </c>
      <c r="O2129" s="1349" t="s">
        <v>1163</v>
      </c>
      <c r="P2129" s="1722">
        <f t="shared" si="745"/>
        <v>1500000</v>
      </c>
      <c r="Q2129" s="1349"/>
      <c r="R2129" s="1349"/>
      <c r="S2129" s="1349"/>
      <c r="T2129" s="1392"/>
      <c r="U2129" s="746">
        <v>5</v>
      </c>
      <c r="V2129" s="1281"/>
      <c r="W2129" s="828"/>
      <c r="X2129" s="828"/>
      <c r="Y2129" s="828"/>
      <c r="Z2129" s="1281">
        <f t="shared" si="736"/>
        <v>1</v>
      </c>
      <c r="AA2129" s="829">
        <f t="shared" si="746"/>
        <v>300000</v>
      </c>
      <c r="AB2129" s="829">
        <f t="shared" si="737"/>
        <v>300000</v>
      </c>
      <c r="AC2129" s="829">
        <f t="shared" si="747"/>
        <v>1200000</v>
      </c>
      <c r="AD2129" s="830" t="b">
        <f t="shared" si="738"/>
        <v>1</v>
      </c>
      <c r="AE2129" s="738"/>
      <c r="AF2129" s="738"/>
    </row>
    <row r="2130" spans="1:32" ht="15" customHeight="1">
      <c r="A2130" s="1570" t="s">
        <v>1375</v>
      </c>
      <c r="B2130" s="1509"/>
      <c r="C2130" s="1579"/>
      <c r="D2130" s="1509"/>
      <c r="E2130" s="1509"/>
      <c r="F2130" s="1528"/>
      <c r="G2130" s="1528"/>
      <c r="H2130" s="1528"/>
      <c r="I2130" s="1528"/>
      <c r="J2130" s="1528"/>
      <c r="K2130" s="1528"/>
      <c r="L2130" s="1513"/>
      <c r="M2130" s="1514"/>
      <c r="N2130" s="1509"/>
      <c r="O2130" s="1528"/>
      <c r="P2130" s="1723"/>
      <c r="Q2130" s="1528"/>
      <c r="R2130" s="1528"/>
      <c r="S2130" s="1528"/>
      <c r="T2130" s="1580"/>
      <c r="U2130" s="746"/>
      <c r="V2130" s="1281"/>
      <c r="W2130" s="828"/>
      <c r="X2130" s="828"/>
      <c r="Y2130" s="828"/>
      <c r="Z2130" s="1281"/>
      <c r="AA2130" s="829"/>
      <c r="AB2130" s="829"/>
      <c r="AC2130" s="829"/>
      <c r="AD2130" s="830" t="b">
        <f t="shared" si="738"/>
        <v>1</v>
      </c>
      <c r="AE2130" s="738"/>
      <c r="AF2130" s="738"/>
    </row>
    <row r="2131" spans="1:32" ht="15" customHeight="1">
      <c r="A2131" s="1570" t="s">
        <v>1375</v>
      </c>
      <c r="B2131" s="1509"/>
      <c r="C2131" s="1579"/>
      <c r="D2131" s="1509"/>
      <c r="E2131" s="1509"/>
      <c r="F2131" s="1528"/>
      <c r="G2131" s="1528"/>
      <c r="H2131" s="1528"/>
      <c r="I2131" s="1528"/>
      <c r="J2131" s="1528"/>
      <c r="K2131" s="1528"/>
      <c r="L2131" s="1513"/>
      <c r="M2131" s="1514"/>
      <c r="N2131" s="1509"/>
      <c r="O2131" s="1528"/>
      <c r="P2131" s="1723"/>
      <c r="Q2131" s="1528"/>
      <c r="R2131" s="1528"/>
      <c r="S2131" s="1528"/>
      <c r="T2131" s="1580"/>
      <c r="U2131" s="746"/>
      <c r="V2131" s="1281"/>
      <c r="W2131" s="828"/>
      <c r="X2131" s="828"/>
      <c r="Y2131" s="828"/>
      <c r="Z2131" s="1281"/>
      <c r="AA2131" s="829"/>
      <c r="AB2131" s="829"/>
      <c r="AC2131" s="829"/>
      <c r="AD2131" s="830" t="b">
        <f t="shared" si="738"/>
        <v>1</v>
      </c>
      <c r="AE2131" s="738"/>
      <c r="AF2131" s="738"/>
    </row>
    <row r="2132" spans="1:32" ht="15" customHeight="1">
      <c r="B2132" s="1393"/>
      <c r="C2132" s="1394"/>
      <c r="D2132" s="1395"/>
      <c r="E2132" s="1395"/>
      <c r="F2132" s="1396"/>
      <c r="G2132" s="1397"/>
      <c r="H2132" s="1397"/>
      <c r="I2132" s="1397"/>
      <c r="J2132" s="1397"/>
      <c r="K2132" s="1398"/>
      <c r="L2132" s="1399"/>
      <c r="M2132" s="1400"/>
      <c r="N2132" s="1401"/>
      <c r="O2132" s="1402"/>
      <c r="P2132" s="1419"/>
      <c r="Q2132" s="1403"/>
      <c r="R2132" s="1404"/>
      <c r="S2132" s="1404"/>
      <c r="T2132" s="1405"/>
      <c r="U2132" s="746"/>
      <c r="V2132" s="1281"/>
      <c r="W2132" s="828"/>
      <c r="X2132" s="828"/>
      <c r="Y2132" s="828"/>
      <c r="Z2132" s="1281"/>
      <c r="AA2132" s="829"/>
      <c r="AB2132" s="829"/>
      <c r="AC2132" s="829"/>
      <c r="AD2132" s="830" t="b">
        <f t="shared" si="738"/>
        <v>1</v>
      </c>
      <c r="AE2132" s="738"/>
      <c r="AF2132" s="738"/>
    </row>
    <row r="2133" spans="1:32" ht="15" customHeight="1">
      <c r="B2133" s="1591" t="s">
        <v>94</v>
      </c>
      <c r="C2133" s="1531"/>
      <c r="D2133" s="1531"/>
      <c r="E2133" s="1531"/>
      <c r="F2133" s="1531"/>
      <c r="G2133" s="1531"/>
      <c r="H2133" s="1531"/>
      <c r="I2133" s="1531"/>
      <c r="J2133" s="1531"/>
      <c r="K2133" s="1531"/>
      <c r="L2133" s="1531"/>
      <c r="M2133" s="1592"/>
      <c r="N2133" s="1589"/>
      <c r="O2133" s="1589"/>
      <c r="P2133" s="1590">
        <f>SUM(P17:P2129)</f>
        <v>29826571671.700005</v>
      </c>
      <c r="Q2133" s="2009"/>
      <c r="R2133" s="2009"/>
      <c r="S2133" s="2009"/>
      <c r="T2133" s="2009"/>
      <c r="U2133" s="1215"/>
      <c r="V2133" s="1215"/>
      <c r="W2133" s="1406">
        <f>SUM(W17:W2132)</f>
        <v>2533677610.5399976</v>
      </c>
      <c r="X2133" s="1406">
        <f>SUM(X17:X2132)</f>
        <v>6944044349.5400095</v>
      </c>
      <c r="Y2133" s="1406">
        <f>SUM(Y17:Y2132)</f>
        <v>5724343703.1599951</v>
      </c>
      <c r="Z2133" s="1420"/>
      <c r="AA2133" s="1406">
        <f>SUM(AA17:AA2132)</f>
        <v>5965314334.3399944</v>
      </c>
      <c r="AB2133" s="1406">
        <f>SUM(AB17:AB2132)</f>
        <v>12741863183.880028</v>
      </c>
      <c r="AC2133" s="1406">
        <f>SUM(AC17:AC2132)</f>
        <v>17084708487.820002</v>
      </c>
      <c r="AD2133" s="830" t="b">
        <f t="shared" si="738"/>
        <v>1</v>
      </c>
      <c r="AE2133" s="738"/>
      <c r="AF2133" s="738"/>
    </row>
    <row r="2134" spans="1:32" s="1215" customFormat="1" ht="15" customHeight="1">
      <c r="A2134" s="1585"/>
      <c r="B2134" s="1407"/>
      <c r="C2134" s="1407"/>
      <c r="D2134" s="1407"/>
      <c r="E2134" s="1407"/>
      <c r="F2134" s="1407"/>
      <c r="G2134" s="1407"/>
      <c r="H2134" s="1407"/>
      <c r="I2134" s="1407"/>
      <c r="J2134" s="1407"/>
      <c r="K2134" s="1408"/>
      <c r="L2134" s="1408"/>
      <c r="M2134" s="1588"/>
      <c r="N2134" s="842"/>
      <c r="O2134" s="842"/>
      <c r="P2134" s="1586"/>
      <c r="Q2134" s="1204"/>
      <c r="R2134" s="1204"/>
      <c r="S2134" s="1204"/>
      <c r="T2134" s="1204"/>
      <c r="W2134" s="1409"/>
      <c r="X2134" s="1409"/>
      <c r="Y2134" s="1409"/>
      <c r="Z2134" s="1409"/>
      <c r="AA2134" s="1409"/>
      <c r="AB2134" s="1409"/>
      <c r="AC2134" s="1409"/>
      <c r="AD2134" s="1587"/>
    </row>
    <row r="2135" spans="1:32" s="1215" customFormat="1" ht="15" customHeight="1">
      <c r="A2135" s="1585"/>
      <c r="B2135" s="1407"/>
      <c r="C2135" s="1407"/>
      <c r="D2135" s="1407"/>
      <c r="E2135" s="1407"/>
      <c r="F2135" s="1407"/>
      <c r="G2135" s="1407"/>
      <c r="H2135" s="1407"/>
      <c r="I2135" s="1407"/>
      <c r="J2135" s="1407"/>
      <c r="K2135" s="1408"/>
      <c r="L2135" s="1408"/>
      <c r="M2135" s="1588"/>
      <c r="N2135" s="842"/>
      <c r="O2135" s="842"/>
      <c r="P2135" s="1586"/>
      <c r="Q2135" s="1204"/>
      <c r="R2135" s="1204"/>
      <c r="S2135" s="1204"/>
      <c r="T2135" s="1204"/>
      <c r="W2135" s="1409"/>
      <c r="X2135" s="1409"/>
      <c r="Y2135" s="1409"/>
      <c r="Z2135" s="1409"/>
      <c r="AA2135" s="1409"/>
      <c r="AB2135" s="1409"/>
      <c r="AC2135" s="1409"/>
      <c r="AD2135" s="1587"/>
    </row>
    <row r="2136" spans="1:32" s="1215" customFormat="1" ht="15" customHeight="1">
      <c r="A2136" s="1585"/>
      <c r="B2136" s="1407"/>
      <c r="C2136" s="1407"/>
      <c r="D2136" s="1407"/>
      <c r="E2136" s="1407"/>
      <c r="F2136" s="1407"/>
      <c r="G2136" s="1407"/>
      <c r="H2136" s="1407"/>
      <c r="I2136" s="1407"/>
      <c r="J2136" s="1407"/>
      <c r="K2136" s="1408"/>
      <c r="L2136" s="1408"/>
      <c r="M2136" s="1588"/>
      <c r="N2136" s="842"/>
      <c r="O2136" s="842"/>
      <c r="P2136" s="1586"/>
      <c r="Q2136" s="1204"/>
      <c r="R2136" s="1204"/>
      <c r="S2136" s="1204"/>
      <c r="T2136" s="1204"/>
      <c r="W2136" s="1409"/>
      <c r="X2136" s="1409"/>
      <c r="Y2136" s="1409"/>
      <c r="Z2136" s="1409"/>
      <c r="AA2136" s="1409"/>
      <c r="AB2136" s="1409"/>
      <c r="AC2136" s="1409"/>
      <c r="AD2136" s="1587"/>
    </row>
    <row r="2137" spans="1:32" s="1215" customFormat="1" ht="15" customHeight="1">
      <c r="A2137" s="1585"/>
      <c r="B2137" s="1407"/>
      <c r="C2137" s="1407"/>
      <c r="D2137" s="1407"/>
      <c r="E2137" s="1407"/>
      <c r="F2137" s="1407"/>
      <c r="G2137" s="1407"/>
      <c r="H2137" s="1407"/>
      <c r="I2137" s="1407"/>
      <c r="J2137" s="1407"/>
      <c r="K2137" s="1408"/>
      <c r="L2137" s="1408"/>
      <c r="M2137" s="1588"/>
      <c r="N2137" s="842"/>
      <c r="O2137" s="842"/>
      <c r="P2137" s="1586"/>
      <c r="Q2137" s="1204"/>
      <c r="R2137" s="1204"/>
      <c r="S2137" s="1204"/>
      <c r="T2137" s="1204"/>
      <c r="W2137" s="1409"/>
      <c r="X2137" s="1409"/>
      <c r="Y2137" s="1409"/>
      <c r="Z2137" s="1409"/>
      <c r="AA2137" s="1409"/>
      <c r="AB2137" s="1409"/>
      <c r="AC2137" s="1409"/>
      <c r="AD2137" s="1587"/>
    </row>
    <row r="2138" spans="1:32" s="1570" customFormat="1" ht="15.75" customHeight="1">
      <c r="A2138" s="1570" t="s">
        <v>747</v>
      </c>
      <c r="B2138" s="2004" t="s">
        <v>94</v>
      </c>
      <c r="C2138" s="2005"/>
      <c r="D2138" s="2005"/>
      <c r="E2138" s="2005"/>
      <c r="F2138" s="2005"/>
      <c r="G2138" s="2005"/>
      <c r="H2138" s="2005"/>
      <c r="I2138" s="2005"/>
      <c r="J2138" s="2005"/>
      <c r="K2138" s="2005"/>
      <c r="L2138" s="2005"/>
      <c r="M2138" s="2005"/>
      <c r="N2138" s="2005"/>
      <c r="O2138" s="2006"/>
      <c r="P2138" s="1727">
        <f>SUM(P306:P373)</f>
        <v>43237500</v>
      </c>
      <c r="Q2138" s="1602"/>
      <c r="R2138" s="1602"/>
      <c r="S2138" s="1602"/>
      <c r="T2138" s="1603"/>
      <c r="U2138" s="1585"/>
      <c r="V2138" s="1585"/>
      <c r="W2138" s="1599">
        <f>SUM(W306:W373)</f>
        <v>8647500</v>
      </c>
      <c r="X2138" s="1599">
        <f>SUM(X306:X373)</f>
        <v>43237500</v>
      </c>
      <c r="Y2138" s="1599">
        <f>SUM(Y306:Y373)</f>
        <v>0</v>
      </c>
      <c r="Z2138" s="1600"/>
      <c r="AA2138" s="1599">
        <f>SUM(AA306:AA373)</f>
        <v>8647500</v>
      </c>
      <c r="AB2138" s="1599">
        <f>SUM(AB306:AB373)</f>
        <v>43237500</v>
      </c>
      <c r="AC2138" s="1599">
        <f>SUM(AC306:AC373)</f>
        <v>0</v>
      </c>
      <c r="AD2138" s="830" t="b">
        <f t="shared" ref="AD2138:AD2145" si="748">AB2138+AC2138=P2138</f>
        <v>1</v>
      </c>
    </row>
    <row r="2139" spans="1:32" s="1570" customFormat="1" ht="15" customHeight="1">
      <c r="A2139" s="1570" t="s">
        <v>337</v>
      </c>
      <c r="B2139" s="2001" t="s">
        <v>94</v>
      </c>
      <c r="C2139" s="2002"/>
      <c r="D2139" s="2002"/>
      <c r="E2139" s="2002"/>
      <c r="F2139" s="2002"/>
      <c r="G2139" s="2002"/>
      <c r="H2139" s="2002"/>
      <c r="I2139" s="2002"/>
      <c r="J2139" s="2002"/>
      <c r="K2139" s="2002"/>
      <c r="L2139" s="2002"/>
      <c r="M2139" s="2002"/>
      <c r="N2139" s="2002"/>
      <c r="O2139" s="2003"/>
      <c r="P2139" s="1601">
        <f>SUM(P374:P378)</f>
        <v>523545000</v>
      </c>
      <c r="Q2139" s="1602"/>
      <c r="R2139" s="1602"/>
      <c r="S2139" s="1602"/>
      <c r="T2139" s="1603"/>
      <c r="W2139" s="1605">
        <f>SUM(W374:W378)</f>
        <v>104709000</v>
      </c>
      <c r="X2139" s="1605">
        <f>SUM(X374:X378)</f>
        <v>523545000</v>
      </c>
      <c r="Y2139" s="1605">
        <f>SUM(Y374:Y378)</f>
        <v>0</v>
      </c>
      <c r="Z2139" s="905"/>
      <c r="AA2139" s="1605">
        <f>SUM(AA374:AA378)</f>
        <v>104709000</v>
      </c>
      <c r="AB2139" s="1605">
        <f>SUM(AB374:AB378)</f>
        <v>523545000</v>
      </c>
      <c r="AC2139" s="1605">
        <f>SUM(AC374:AC378)</f>
        <v>0</v>
      </c>
      <c r="AD2139" s="830" t="b">
        <f t="shared" si="748"/>
        <v>1</v>
      </c>
      <c r="AE2139" s="1604"/>
      <c r="AF2139" s="1604"/>
    </row>
    <row r="2140" spans="1:32" s="1570" customFormat="1" ht="15" customHeight="1">
      <c r="A2140" s="1570" t="s">
        <v>349</v>
      </c>
      <c r="B2140" s="2001" t="s">
        <v>94</v>
      </c>
      <c r="C2140" s="2002"/>
      <c r="D2140" s="2002"/>
      <c r="E2140" s="2002"/>
      <c r="F2140" s="2002"/>
      <c r="G2140" s="2002"/>
      <c r="H2140" s="2002"/>
      <c r="I2140" s="2002"/>
      <c r="J2140" s="2002"/>
      <c r="K2140" s="2002"/>
      <c r="L2140" s="2002"/>
      <c r="M2140" s="2002"/>
      <c r="N2140" s="2002"/>
      <c r="O2140" s="2003"/>
      <c r="P2140" s="1601">
        <f>SUM(P17:P56)</f>
        <v>270480000</v>
      </c>
      <c r="Q2140" s="1602"/>
      <c r="R2140" s="1602"/>
      <c r="S2140" s="1602"/>
      <c r="T2140" s="1603"/>
      <c r="W2140" s="1605">
        <f>SUM(W17:W56)</f>
        <v>54096000</v>
      </c>
      <c r="X2140" s="1605">
        <f>SUM(X17:X56)</f>
        <v>270480000</v>
      </c>
      <c r="Y2140" s="1605">
        <f>SUM(Y17:Y56)</f>
        <v>0</v>
      </c>
      <c r="Z2140" s="905"/>
      <c r="AA2140" s="1605">
        <f>SUM(AA17:AA56)</f>
        <v>54096000</v>
      </c>
      <c r="AB2140" s="1605">
        <f>SUM(AB17:AB56)</f>
        <v>270480000</v>
      </c>
      <c r="AC2140" s="1605">
        <f>SUM(AC17:AC56)</f>
        <v>0</v>
      </c>
      <c r="AD2140" s="830" t="b">
        <f t="shared" si="748"/>
        <v>1</v>
      </c>
      <c r="AE2140" s="1604"/>
      <c r="AF2140" s="1604"/>
    </row>
    <row r="2141" spans="1:32" ht="15" customHeight="1">
      <c r="A2141" s="1570" t="s">
        <v>433</v>
      </c>
      <c r="B2141" s="2001" t="s">
        <v>94</v>
      </c>
      <c r="C2141" s="2002"/>
      <c r="D2141" s="2002"/>
      <c r="E2141" s="2002"/>
      <c r="F2141" s="2002"/>
      <c r="G2141" s="2002"/>
      <c r="H2141" s="2002"/>
      <c r="I2141" s="2002"/>
      <c r="J2141" s="2002"/>
      <c r="K2141" s="2002"/>
      <c r="L2141" s="2002"/>
      <c r="M2141" s="2002"/>
      <c r="N2141" s="2002"/>
      <c r="O2141" s="2003"/>
      <c r="P2141" s="1584">
        <f>SUM(P57:P305)</f>
        <v>2447854525</v>
      </c>
      <c r="Q2141" s="1581"/>
      <c r="R2141" s="1581"/>
      <c r="S2141" s="1581"/>
      <c r="T2141" s="1582"/>
      <c r="W2141" s="1583">
        <f>SUM(W57:W305)</f>
        <v>489570905.00000006</v>
      </c>
      <c r="X2141" s="1583">
        <f>SUM(X57:X305)</f>
        <v>1958326620.0000002</v>
      </c>
      <c r="Y2141" s="1583">
        <f>SUM(Y57:Y305)</f>
        <v>489527905.00000006</v>
      </c>
      <c r="AA2141" s="1583">
        <f>SUM(AA57:AA305)</f>
        <v>489570905.00000006</v>
      </c>
      <c r="AB2141" s="1583">
        <f>SUM(AB57:AB305)</f>
        <v>2447854525</v>
      </c>
      <c r="AC2141" s="1583">
        <f>SUM(AC57:AC305)</f>
        <v>0</v>
      </c>
      <c r="AD2141" s="830" t="b">
        <f t="shared" si="748"/>
        <v>1</v>
      </c>
    </row>
    <row r="2142" spans="1:32" ht="15" customHeight="1">
      <c r="A2142" s="1570" t="s">
        <v>304</v>
      </c>
      <c r="B2142" s="2001" t="s">
        <v>94</v>
      </c>
      <c r="C2142" s="2002"/>
      <c r="D2142" s="2002"/>
      <c r="E2142" s="2002"/>
      <c r="F2142" s="2002"/>
      <c r="G2142" s="2002"/>
      <c r="H2142" s="2002"/>
      <c r="I2142" s="2002"/>
      <c r="J2142" s="2002"/>
      <c r="K2142" s="2002"/>
      <c r="L2142" s="2002"/>
      <c r="M2142" s="2002"/>
      <c r="N2142" s="2002"/>
      <c r="O2142" s="2003"/>
      <c r="P2142" s="1584">
        <f>SUM(P379:P679)</f>
        <v>2201619600</v>
      </c>
      <c r="Q2142" s="1581"/>
      <c r="R2142" s="1581"/>
      <c r="S2142" s="1581"/>
      <c r="T2142" s="1582"/>
      <c r="W2142" s="1606">
        <f>SUM(W379:W679)</f>
        <v>440323920</v>
      </c>
      <c r="X2142" s="1606">
        <f>SUM(X379:X679)</f>
        <v>1320971760</v>
      </c>
      <c r="Y2142" s="1606">
        <f>SUM(Y379:Y679)</f>
        <v>880647840</v>
      </c>
      <c r="AA2142" s="1606">
        <f>SUM(AA379:AA679)</f>
        <v>440323920</v>
      </c>
      <c r="AB2142" s="1606">
        <f>SUM(AB379:AB679)</f>
        <v>1761295680</v>
      </c>
      <c r="AC2142" s="1606">
        <f>SUM(AC379:AC679)</f>
        <v>440323920</v>
      </c>
      <c r="AD2142" s="830" t="b">
        <f t="shared" si="748"/>
        <v>1</v>
      </c>
    </row>
    <row r="2143" spans="1:32" ht="15" customHeight="1">
      <c r="A2143" s="1570" t="s">
        <v>308</v>
      </c>
      <c r="B2143" s="2001" t="s">
        <v>94</v>
      </c>
      <c r="C2143" s="2002"/>
      <c r="D2143" s="2002"/>
      <c r="E2143" s="2002"/>
      <c r="F2143" s="2002"/>
      <c r="G2143" s="2002"/>
      <c r="H2143" s="2002"/>
      <c r="I2143" s="2002"/>
      <c r="J2143" s="2002"/>
      <c r="K2143" s="2002"/>
      <c r="L2143" s="2002"/>
      <c r="M2143" s="2002"/>
      <c r="N2143" s="2002"/>
      <c r="O2143" s="2003"/>
      <c r="P2143" s="1584">
        <f>SUM(P680:P1033)</f>
        <v>6955765920</v>
      </c>
      <c r="Q2143" s="1581"/>
      <c r="R2143" s="1581"/>
      <c r="S2143" s="1581"/>
      <c r="T2143" s="1582"/>
      <c r="W2143" s="1584">
        <f>SUM(W680:W1033)</f>
        <v>1391153184</v>
      </c>
      <c r="X2143" s="1584">
        <f>SUM(X680:X1033)</f>
        <v>2782306368</v>
      </c>
      <c r="Y2143" s="1584">
        <f>SUM(Y680:Y1033)</f>
        <v>4173459552</v>
      </c>
      <c r="Z2143" s="1607"/>
      <c r="AA2143" s="1584">
        <f>SUM(AA680:AA1033)</f>
        <v>1391153184</v>
      </c>
      <c r="AB2143" s="1584">
        <f>SUM(AB680:AB1033)</f>
        <v>4173459552</v>
      </c>
      <c r="AC2143" s="1584">
        <f>SUM(AC680:AC1033)</f>
        <v>2782306368</v>
      </c>
      <c r="AD2143" s="830" t="b">
        <f t="shared" si="748"/>
        <v>1</v>
      </c>
    </row>
    <row r="2144" spans="1:32" ht="15" customHeight="1">
      <c r="A2144" s="1570" t="s">
        <v>1242</v>
      </c>
      <c r="B2144" s="2001" t="s">
        <v>94</v>
      </c>
      <c r="C2144" s="2002"/>
      <c r="D2144" s="2002"/>
      <c r="E2144" s="2002"/>
      <c r="F2144" s="2002"/>
      <c r="G2144" s="2002"/>
      <c r="H2144" s="2002"/>
      <c r="I2144" s="2002"/>
      <c r="J2144" s="2002"/>
      <c r="K2144" s="2002"/>
      <c r="L2144" s="2002"/>
      <c r="M2144" s="2002"/>
      <c r="N2144" s="2002"/>
      <c r="O2144" s="2003"/>
      <c r="P2144" s="1584">
        <f>SUM(P1034:P1112)</f>
        <v>225885507.70000002</v>
      </c>
      <c r="Q2144" s="1581"/>
      <c r="R2144" s="1581"/>
      <c r="S2144" s="1581"/>
      <c r="T2144" s="1582"/>
      <c r="W2144" s="1584">
        <f>SUM(W1034:W1112)</f>
        <v>45177101.540000036</v>
      </c>
      <c r="X2144" s="1584">
        <f>SUM(X1034:X1112)</f>
        <v>45177101.540000036</v>
      </c>
      <c r="Y2144" s="1584">
        <f>SUM(Y1034:Y1112)</f>
        <v>180708406.16000015</v>
      </c>
      <c r="AA2144" s="1584">
        <f>SUM(AA1034:AA1112)</f>
        <v>45177101.540000036</v>
      </c>
      <c r="AB2144" s="1584">
        <f>SUM(AB1034:AB1112)</f>
        <v>90354203.080000073</v>
      </c>
      <c r="AC2144" s="1584">
        <f>SUM(AC1034:AC1112)</f>
        <v>135531304.61999995</v>
      </c>
      <c r="AD2144" s="830" t="b">
        <f t="shared" si="748"/>
        <v>1</v>
      </c>
    </row>
    <row r="2145" spans="1:32" ht="15" customHeight="1">
      <c r="A2145" s="1570" t="s">
        <v>1375</v>
      </c>
      <c r="B2145" s="2001" t="s">
        <v>94</v>
      </c>
      <c r="C2145" s="2002"/>
      <c r="D2145" s="2002"/>
      <c r="E2145" s="2002"/>
      <c r="F2145" s="2002"/>
      <c r="G2145" s="2002"/>
      <c r="H2145" s="2002"/>
      <c r="I2145" s="2002"/>
      <c r="J2145" s="2002"/>
      <c r="K2145" s="2002"/>
      <c r="L2145" s="2002"/>
      <c r="M2145" s="2002"/>
      <c r="N2145" s="2002"/>
      <c r="O2145" s="2003"/>
      <c r="P2145" s="1737">
        <f>SUM(P1113:P2131)</f>
        <v>17158183618.999996</v>
      </c>
      <c r="Q2145" s="1581"/>
      <c r="R2145" s="1581"/>
      <c r="S2145" s="1581"/>
      <c r="T2145" s="1582"/>
      <c r="W2145" s="1584">
        <f>SUM(W1113:W2131)</f>
        <v>0</v>
      </c>
      <c r="X2145" s="1584">
        <f>SUM(X1113:X2131)</f>
        <v>0</v>
      </c>
      <c r="Y2145" s="1584">
        <f>SUM(Y1113:Y2131)</f>
        <v>0</v>
      </c>
      <c r="AA2145" s="1584">
        <f>SUM(AA1113:AA2131)</f>
        <v>3431636723.7999997</v>
      </c>
      <c r="AB2145" s="1584">
        <f>SUM(AB1113:AB2131)</f>
        <v>3431636723.7999997</v>
      </c>
      <c r="AC2145" s="1584">
        <f>SUM(AC1113:AC2131)</f>
        <v>13726546895.199999</v>
      </c>
      <c r="AD2145" s="830" t="b">
        <f t="shared" si="748"/>
        <v>1</v>
      </c>
    </row>
    <row r="2147" spans="1:32" ht="15" customHeight="1">
      <c r="P2147" s="1729"/>
      <c r="AE2147" s="738"/>
      <c r="AF2147" s="738"/>
    </row>
    <row r="2148" spans="1:32" ht="15" customHeight="1">
      <c r="P2148" s="1729"/>
      <c r="AE2148" s="738"/>
      <c r="AF2148" s="738"/>
    </row>
    <row r="2149" spans="1:32" ht="15" customHeight="1">
      <c r="P2149" s="1729"/>
      <c r="AE2149" s="738"/>
      <c r="AF2149" s="738"/>
    </row>
    <row r="2150" spans="1:32" ht="15" customHeight="1">
      <c r="P2150" s="1729"/>
      <c r="AE2150" s="738"/>
      <c r="AF2150" s="738"/>
    </row>
  </sheetData>
  <autoFilter ref="A16:AF2145">
    <filterColumn colId="0"/>
  </autoFilter>
  <mergeCells count="59">
    <mergeCell ref="C111:D111"/>
    <mergeCell ref="I14:I15"/>
    <mergeCell ref="B1:T1"/>
    <mergeCell ref="B2:T2"/>
    <mergeCell ref="B3:T3"/>
    <mergeCell ref="B4:T4"/>
    <mergeCell ref="D8:Q8"/>
    <mergeCell ref="D9:Q9"/>
    <mergeCell ref="B14:B15"/>
    <mergeCell ref="C14:C15"/>
    <mergeCell ref="D14:F14"/>
    <mergeCell ref="G14:G15"/>
    <mergeCell ref="H14:H15"/>
    <mergeCell ref="AA14:AC14"/>
    <mergeCell ref="J14:J15"/>
    <mergeCell ref="K14:M14"/>
    <mergeCell ref="N14:N15"/>
    <mergeCell ref="O14:O15"/>
    <mergeCell ref="P14:P15"/>
    <mergeCell ref="Q14:S14"/>
    <mergeCell ref="K15:L15"/>
    <mergeCell ref="T14:T15"/>
    <mergeCell ref="U14:U15"/>
    <mergeCell ref="V14:V15"/>
    <mergeCell ref="W14:Y14"/>
    <mergeCell ref="Z14:Z15"/>
    <mergeCell ref="Q1198:Q1226"/>
    <mergeCell ref="T1198:T1555"/>
    <mergeCell ref="Q1228:Q1234"/>
    <mergeCell ref="Q1235:Q1238"/>
    <mergeCell ref="Q1239:Q1242"/>
    <mergeCell ref="T683:T690"/>
    <mergeCell ref="T778:T925"/>
    <mergeCell ref="T1115:T1154"/>
    <mergeCell ref="Q1161:Q1196"/>
    <mergeCell ref="T1164:T1185"/>
    <mergeCell ref="T2076:T2105"/>
    <mergeCell ref="T2112:T2115"/>
    <mergeCell ref="Q2133:T2133"/>
    <mergeCell ref="T2069:T2074"/>
    <mergeCell ref="Q1245:Q1394"/>
    <mergeCell ref="Q1396:Q1495"/>
    <mergeCell ref="Q1497:Q1500"/>
    <mergeCell ref="Q1501:Q1503"/>
    <mergeCell ref="Q1504:Q1553"/>
    <mergeCell ref="Q1555:Q1604"/>
    <mergeCell ref="Q1606:Q1705"/>
    <mergeCell ref="Q1712:Q1723"/>
    <mergeCell ref="T2037:T2040"/>
    <mergeCell ref="T2061:T2062"/>
    <mergeCell ref="T2063:T2065"/>
    <mergeCell ref="B2143:O2143"/>
    <mergeCell ref="B2144:O2144"/>
    <mergeCell ref="B2145:O2145"/>
    <mergeCell ref="B2138:O2138"/>
    <mergeCell ref="B2139:O2139"/>
    <mergeCell ref="B2140:O2140"/>
    <mergeCell ref="B2141:O2141"/>
    <mergeCell ref="B2142:O2142"/>
  </mergeCells>
  <pageMargins left="0.7" right="0.7" top="0.75" bottom="0.75" header="0.3" footer="0.3"/>
  <pageSetup paperSize="10000" scale="54" orientation="landscape" horizontalDpi="4294967293" r:id="rId1"/>
  <headerFooter>
    <oddFooter>Page &amp;P of &amp;N</oddFooter>
  </headerFooter>
  <colBreaks count="1" manualBreakCount="1">
    <brk id="20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AC66"/>
  <sheetViews>
    <sheetView view="pageBreakPreview" topLeftCell="B1" zoomScaleSheetLayoutView="100" workbookViewId="0">
      <selection activeCell="B1" sqref="B1:S1"/>
    </sheetView>
  </sheetViews>
  <sheetFormatPr defaultRowHeight="15" customHeight="1"/>
  <cols>
    <col min="1" max="1" width="10.7109375" style="396" bestFit="1" customWidth="1"/>
    <col min="2" max="2" width="5.28515625" style="451" customWidth="1"/>
    <col min="3" max="3" width="18" style="396" customWidth="1"/>
    <col min="4" max="4" width="14.5703125" style="396" customWidth="1"/>
    <col min="5" max="5" width="8.28515625" style="396" customWidth="1"/>
    <col min="6" max="9" width="9.140625" style="447"/>
    <col min="10" max="10" width="7.85546875" style="447" customWidth="1"/>
    <col min="11" max="11" width="6.5703125" style="447" customWidth="1"/>
    <col min="12" max="12" width="10" style="895" customWidth="1"/>
    <col min="13" max="13" width="8" style="447" customWidth="1"/>
    <col min="14" max="14" width="9.7109375" style="447" customWidth="1"/>
    <col min="15" max="15" width="14.85546875" style="396" customWidth="1"/>
    <col min="16" max="16" width="4.7109375" style="396" customWidth="1"/>
    <col min="17" max="17" width="4.28515625" style="396" customWidth="1"/>
    <col min="18" max="18" width="4.7109375" style="396" customWidth="1"/>
    <col min="19" max="19" width="11" style="396" customWidth="1"/>
    <col min="20" max="20" width="10.140625" style="447" customWidth="1"/>
    <col min="21" max="21" width="9.7109375" style="396" customWidth="1"/>
    <col min="22" max="22" width="12" style="396" customWidth="1"/>
    <col min="23" max="24" width="13.140625" style="396" customWidth="1"/>
    <col min="25" max="25" width="11.85546875" style="396" customWidth="1"/>
    <col min="26" max="26" width="12.85546875" style="396" customWidth="1"/>
    <col min="27" max="27" width="13.7109375" style="396" customWidth="1"/>
    <col min="28" max="28" width="14.140625" style="396" customWidth="1"/>
    <col min="29" max="16384" width="9.140625" style="396"/>
  </cols>
  <sheetData>
    <row r="1" spans="1:28" ht="15" customHeight="1">
      <c r="B1" s="1926" t="s">
        <v>135</v>
      </c>
      <c r="C1" s="1926"/>
      <c r="D1" s="1926"/>
      <c r="E1" s="1926"/>
      <c r="F1" s="1926"/>
      <c r="G1" s="1926"/>
      <c r="H1" s="1926"/>
      <c r="I1" s="1926"/>
      <c r="J1" s="1926"/>
      <c r="K1" s="1926"/>
      <c r="L1" s="1926"/>
      <c r="M1" s="1926"/>
      <c r="N1" s="1926"/>
      <c r="O1" s="1926"/>
      <c r="P1" s="1926"/>
      <c r="Q1" s="1926"/>
      <c r="R1" s="1926"/>
      <c r="S1" s="1926"/>
    </row>
    <row r="2" spans="1:28" ht="15" customHeight="1">
      <c r="B2" s="1926" t="s">
        <v>66</v>
      </c>
      <c r="C2" s="1926"/>
      <c r="D2" s="1926"/>
      <c r="E2" s="1926"/>
      <c r="F2" s="1926"/>
      <c r="G2" s="1926"/>
      <c r="H2" s="1926"/>
      <c r="I2" s="1926"/>
      <c r="J2" s="1926"/>
      <c r="K2" s="1926"/>
      <c r="L2" s="1926"/>
      <c r="M2" s="1926"/>
      <c r="N2" s="1926"/>
      <c r="O2" s="1926"/>
      <c r="P2" s="1926"/>
      <c r="Q2" s="1926"/>
      <c r="R2" s="1926"/>
      <c r="S2" s="1926"/>
    </row>
    <row r="3" spans="1:28" ht="15" customHeight="1">
      <c r="B3" s="1926" t="s">
        <v>67</v>
      </c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  <c r="O3" s="1926"/>
      <c r="P3" s="1926"/>
      <c r="Q3" s="1926"/>
      <c r="R3" s="1926"/>
      <c r="S3" s="1926"/>
    </row>
    <row r="4" spans="1:28" ht="15" customHeight="1">
      <c r="B4" s="1926" t="s">
        <v>1782</v>
      </c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926"/>
    </row>
    <row r="5" spans="1:28" ht="15" customHeight="1">
      <c r="B5" s="234"/>
      <c r="C5" s="610"/>
      <c r="D5" s="610"/>
      <c r="E5" s="610"/>
      <c r="F5" s="639"/>
      <c r="G5" s="639"/>
      <c r="H5" s="639"/>
      <c r="I5" s="639"/>
      <c r="J5" s="639"/>
      <c r="K5" s="639"/>
      <c r="L5" s="449"/>
      <c r="M5" s="639"/>
      <c r="N5" s="1527"/>
      <c r="O5" s="610"/>
      <c r="P5" s="610"/>
      <c r="Q5" s="610"/>
      <c r="R5" s="610"/>
      <c r="S5" s="610"/>
    </row>
    <row r="6" spans="1:28" ht="15" customHeight="1">
      <c r="B6" s="234" t="s">
        <v>68</v>
      </c>
      <c r="C6" s="235"/>
      <c r="D6" s="451"/>
      <c r="E6" s="399" t="s">
        <v>69</v>
      </c>
      <c r="F6" s="433"/>
      <c r="G6" s="433"/>
      <c r="H6" s="433"/>
      <c r="I6" s="433"/>
      <c r="J6" s="433"/>
      <c r="K6" s="433"/>
      <c r="L6" s="889"/>
      <c r="M6" s="433"/>
      <c r="N6" s="433"/>
      <c r="O6" s="611"/>
      <c r="P6" s="611"/>
      <c r="Q6" s="611"/>
      <c r="R6" s="611"/>
      <c r="S6" s="611"/>
    </row>
    <row r="7" spans="1:28" ht="15" customHeight="1">
      <c r="B7" s="234" t="s">
        <v>70</v>
      </c>
      <c r="C7" s="235"/>
      <c r="D7" s="451"/>
      <c r="E7" s="399" t="s">
        <v>71</v>
      </c>
      <c r="F7" s="433"/>
      <c r="G7" s="433"/>
      <c r="H7" s="433"/>
      <c r="I7" s="433"/>
      <c r="J7" s="433"/>
      <c r="K7" s="433"/>
      <c r="L7" s="889"/>
      <c r="M7" s="433"/>
      <c r="N7" s="433"/>
      <c r="O7" s="611"/>
      <c r="P7" s="611"/>
      <c r="Q7" s="611"/>
      <c r="R7" s="611"/>
      <c r="S7" s="611"/>
    </row>
    <row r="8" spans="1:28" ht="15" customHeight="1">
      <c r="B8" s="234" t="s">
        <v>72</v>
      </c>
      <c r="C8" s="235"/>
      <c r="D8" s="451"/>
      <c r="E8" s="2065" t="s">
        <v>323</v>
      </c>
      <c r="F8" s="2065"/>
      <c r="G8" s="2065"/>
      <c r="H8" s="2065"/>
      <c r="I8" s="2065"/>
      <c r="J8" s="2065"/>
      <c r="K8" s="2065"/>
      <c r="L8" s="2065"/>
      <c r="M8" s="2065"/>
      <c r="N8" s="2065"/>
      <c r="O8" s="2065"/>
      <c r="P8" s="2065"/>
      <c r="Q8" s="2065"/>
      <c r="R8" s="611"/>
      <c r="S8" s="611"/>
    </row>
    <row r="9" spans="1:28" ht="15" customHeight="1">
      <c r="B9" s="234" t="s">
        <v>73</v>
      </c>
      <c r="C9" s="235"/>
      <c r="D9" s="451"/>
      <c r="E9" s="2065" t="s">
        <v>259</v>
      </c>
      <c r="F9" s="2065"/>
      <c r="G9" s="2065"/>
      <c r="H9" s="2065"/>
      <c r="I9" s="2065"/>
      <c r="J9" s="2065"/>
      <c r="K9" s="2065"/>
      <c r="L9" s="2065"/>
      <c r="M9" s="2065"/>
      <c r="N9" s="2065"/>
      <c r="O9" s="2065"/>
      <c r="P9" s="2065"/>
      <c r="Q9" s="2065"/>
      <c r="R9" s="611"/>
      <c r="S9" s="611"/>
    </row>
    <row r="10" spans="1:28" ht="15" customHeight="1">
      <c r="B10" s="234" t="s">
        <v>74</v>
      </c>
      <c r="C10" s="235"/>
      <c r="D10" s="451"/>
      <c r="E10" s="399" t="s">
        <v>75</v>
      </c>
      <c r="F10" s="433"/>
      <c r="G10" s="433"/>
      <c r="H10" s="433"/>
      <c r="I10" s="433"/>
      <c r="J10" s="433"/>
      <c r="K10" s="433"/>
      <c r="L10" s="889"/>
      <c r="M10" s="433"/>
      <c r="N10" s="433"/>
      <c r="O10" s="611"/>
      <c r="P10" s="611"/>
      <c r="Q10" s="611"/>
      <c r="R10" s="611"/>
      <c r="S10" s="611"/>
    </row>
    <row r="11" spans="1:28" ht="15" customHeight="1">
      <c r="B11" s="234" t="s">
        <v>76</v>
      </c>
      <c r="C11" s="235"/>
      <c r="E11" s="399" t="s">
        <v>200</v>
      </c>
      <c r="F11" s="433"/>
      <c r="G11" s="433"/>
      <c r="H11" s="433"/>
      <c r="I11" s="433"/>
      <c r="J11" s="433"/>
      <c r="K11" s="433"/>
      <c r="L11" s="889"/>
      <c r="M11" s="433"/>
      <c r="N11" s="433"/>
      <c r="O11" s="611"/>
      <c r="P11" s="611"/>
      <c r="Q11" s="611"/>
      <c r="R11" s="611"/>
      <c r="S11" s="611"/>
    </row>
    <row r="12" spans="1:28" ht="15" customHeight="1">
      <c r="B12" s="234" t="s">
        <v>36</v>
      </c>
      <c r="C12" s="235"/>
      <c r="E12" s="399" t="s">
        <v>149</v>
      </c>
      <c r="F12" s="433"/>
      <c r="G12" s="433"/>
      <c r="H12" s="433"/>
      <c r="I12" s="433"/>
      <c r="J12" s="433"/>
      <c r="K12" s="433"/>
      <c r="L12" s="889"/>
      <c r="M12" s="433"/>
      <c r="N12" s="433"/>
      <c r="O12" s="611"/>
      <c r="P12" s="611"/>
      <c r="Q12" s="611"/>
      <c r="R12" s="611"/>
      <c r="S12" s="611"/>
    </row>
    <row r="13" spans="1:28" ht="15" customHeight="1">
      <c r="B13" s="455"/>
      <c r="C13" s="404"/>
      <c r="D13" s="403"/>
      <c r="E13" s="404"/>
      <c r="F13" s="458"/>
      <c r="G13" s="458"/>
      <c r="H13" s="458"/>
      <c r="I13" s="458"/>
      <c r="J13" s="458"/>
      <c r="K13" s="458"/>
      <c r="L13" s="890"/>
      <c r="M13" s="458"/>
      <c r="N13" s="458"/>
      <c r="O13" s="404"/>
      <c r="P13" s="404"/>
      <c r="Q13" s="404"/>
      <c r="R13" s="404"/>
      <c r="S13" s="404"/>
    </row>
    <row r="14" spans="1:28" ht="15" customHeight="1">
      <c r="B14" s="2052" t="s">
        <v>16</v>
      </c>
      <c r="C14" s="1842" t="s">
        <v>180</v>
      </c>
      <c r="D14" s="2054" t="s">
        <v>0</v>
      </c>
      <c r="E14" s="2055"/>
      <c r="F14" s="1842" t="s">
        <v>95</v>
      </c>
      <c r="G14" s="1842" t="s">
        <v>96</v>
      </c>
      <c r="H14" s="1842" t="s">
        <v>97</v>
      </c>
      <c r="I14" s="1842" t="s">
        <v>9</v>
      </c>
      <c r="J14" s="2054" t="s">
        <v>98</v>
      </c>
      <c r="K14" s="1844"/>
      <c r="L14" s="1844"/>
      <c r="M14" s="1842" t="s">
        <v>185</v>
      </c>
      <c r="N14" s="1847" t="s">
        <v>82</v>
      </c>
      <c r="O14" s="1845" t="s">
        <v>199</v>
      </c>
      <c r="P14" s="1844" t="s">
        <v>7</v>
      </c>
      <c r="Q14" s="1844"/>
      <c r="R14" s="1844"/>
      <c r="S14" s="1845" t="s">
        <v>2</v>
      </c>
      <c r="T14" s="2062" t="s">
        <v>213</v>
      </c>
      <c r="U14" s="2059" t="s">
        <v>214</v>
      </c>
      <c r="V14" s="2056" t="s">
        <v>215</v>
      </c>
      <c r="W14" s="2057"/>
      <c r="X14" s="2058"/>
      <c r="Y14" s="2059" t="s">
        <v>214</v>
      </c>
      <c r="Z14" s="2056" t="s">
        <v>1792</v>
      </c>
      <c r="AA14" s="2057"/>
      <c r="AB14" s="2058"/>
    </row>
    <row r="15" spans="1:28" ht="38.25" customHeight="1">
      <c r="B15" s="2053"/>
      <c r="C15" s="2051"/>
      <c r="D15" s="459" t="s">
        <v>5</v>
      </c>
      <c r="E15" s="609" t="s">
        <v>23</v>
      </c>
      <c r="F15" s="2051"/>
      <c r="G15" s="2051"/>
      <c r="H15" s="2051"/>
      <c r="I15" s="2051"/>
      <c r="J15" s="2054" t="s">
        <v>37</v>
      </c>
      <c r="K15" s="2055"/>
      <c r="L15" s="891" t="s">
        <v>177</v>
      </c>
      <c r="M15" s="2051"/>
      <c r="N15" s="2064"/>
      <c r="O15" s="1845"/>
      <c r="P15" s="461" t="s">
        <v>99</v>
      </c>
      <c r="Q15" s="609" t="s">
        <v>100</v>
      </c>
      <c r="R15" s="609" t="s">
        <v>101</v>
      </c>
      <c r="S15" s="1845"/>
      <c r="T15" s="2063"/>
      <c r="U15" s="2060"/>
      <c r="V15" s="617" t="s">
        <v>219</v>
      </c>
      <c r="W15" s="617" t="s">
        <v>1790</v>
      </c>
      <c r="X15" s="617" t="s">
        <v>1870</v>
      </c>
      <c r="Y15" s="2060"/>
      <c r="Z15" s="617" t="s">
        <v>1793</v>
      </c>
      <c r="AA15" s="617" t="s">
        <v>1794</v>
      </c>
      <c r="AB15" s="617" t="s">
        <v>1871</v>
      </c>
    </row>
    <row r="16" spans="1:28" ht="15" customHeight="1">
      <c r="A16" s="321" t="s">
        <v>747</v>
      </c>
      <c r="B16" s="885" t="s">
        <v>84</v>
      </c>
      <c r="C16" s="217" t="s">
        <v>85</v>
      </c>
      <c r="D16" s="128" t="s">
        <v>86</v>
      </c>
      <c r="E16" s="127" t="s">
        <v>87</v>
      </c>
      <c r="F16" s="127" t="s">
        <v>88</v>
      </c>
      <c r="G16" s="127" t="s">
        <v>89</v>
      </c>
      <c r="H16" s="127" t="s">
        <v>90</v>
      </c>
      <c r="I16" s="127" t="s">
        <v>20</v>
      </c>
      <c r="J16" s="127" t="s">
        <v>17</v>
      </c>
      <c r="K16" s="127" t="s">
        <v>15</v>
      </c>
      <c r="L16" s="892" t="s">
        <v>91</v>
      </c>
      <c r="M16" s="217" t="s">
        <v>92</v>
      </c>
      <c r="N16" s="128" t="s">
        <v>93</v>
      </c>
      <c r="O16" s="127" t="s">
        <v>18</v>
      </c>
      <c r="P16" s="127" t="s">
        <v>21</v>
      </c>
      <c r="Q16" s="127" t="s">
        <v>22</v>
      </c>
      <c r="R16" s="127" t="s">
        <v>19</v>
      </c>
      <c r="S16" s="430" t="s">
        <v>113</v>
      </c>
      <c r="T16" s="618">
        <v>19</v>
      </c>
      <c r="U16" s="619">
        <v>20</v>
      </c>
      <c r="V16" s="620">
        <v>21</v>
      </c>
      <c r="W16" s="620">
        <v>22</v>
      </c>
      <c r="X16" s="620">
        <v>23</v>
      </c>
      <c r="Y16" s="619">
        <v>24</v>
      </c>
      <c r="Z16" s="620">
        <v>25</v>
      </c>
      <c r="AA16" s="620">
        <v>26</v>
      </c>
      <c r="AB16" s="620">
        <v>27</v>
      </c>
    </row>
    <row r="17" spans="1:29" s="660" customFormat="1" ht="15" customHeight="1">
      <c r="A17" s="660" t="s">
        <v>747</v>
      </c>
      <c r="B17" s="886"/>
      <c r="C17" s="851" t="s">
        <v>1175</v>
      </c>
      <c r="D17" s="852"/>
      <c r="E17" s="853"/>
      <c r="F17" s="854"/>
      <c r="G17" s="854"/>
      <c r="H17" s="854"/>
      <c r="I17" s="854"/>
      <c r="J17" s="854"/>
      <c r="K17" s="854"/>
      <c r="L17" s="859"/>
      <c r="M17" s="854"/>
      <c r="N17" s="854"/>
      <c r="O17" s="854"/>
      <c r="P17" s="855"/>
      <c r="Q17" s="855"/>
      <c r="R17" s="855"/>
      <c r="S17" s="855"/>
      <c r="T17" s="831"/>
      <c r="V17" s="856"/>
      <c r="W17" s="856"/>
      <c r="X17" s="856"/>
      <c r="Z17" s="856"/>
      <c r="AA17" s="856"/>
      <c r="AB17" s="856"/>
    </row>
    <row r="18" spans="1:29" s="660" customFormat="1" ht="15" customHeight="1">
      <c r="A18" s="660" t="s">
        <v>747</v>
      </c>
      <c r="B18" s="868">
        <v>1</v>
      </c>
      <c r="C18" s="857" t="s">
        <v>1176</v>
      </c>
      <c r="D18" s="852">
        <v>209020562</v>
      </c>
      <c r="E18" s="858" t="s">
        <v>301</v>
      </c>
      <c r="F18" s="854" t="s">
        <v>224</v>
      </c>
      <c r="G18" s="854" t="s">
        <v>212</v>
      </c>
      <c r="H18" s="854" t="s">
        <v>646</v>
      </c>
      <c r="I18" s="854" t="s">
        <v>211</v>
      </c>
      <c r="J18" s="854">
        <v>1</v>
      </c>
      <c r="K18" s="623" t="s">
        <v>207</v>
      </c>
      <c r="L18" s="859">
        <v>16000</v>
      </c>
      <c r="M18" s="854">
        <v>2007</v>
      </c>
      <c r="N18" s="1608" t="s">
        <v>210</v>
      </c>
      <c r="O18" s="859">
        <v>16000</v>
      </c>
      <c r="P18" s="854" t="s">
        <v>99</v>
      </c>
      <c r="Q18" s="854"/>
      <c r="R18" s="854"/>
      <c r="S18" s="854"/>
      <c r="T18" s="831">
        <v>5</v>
      </c>
      <c r="U18" s="660">
        <f>2011-M18+1</f>
        <v>5</v>
      </c>
      <c r="V18" s="856">
        <f t="shared" ref="V18" si="0">O18/T18</f>
        <v>3200</v>
      </c>
      <c r="W18" s="856">
        <f t="shared" ref="W18" si="1">U18*V18</f>
        <v>16000</v>
      </c>
      <c r="X18" s="856">
        <f t="shared" ref="X18" si="2">O18-W18</f>
        <v>0</v>
      </c>
      <c r="Y18" s="660">
        <f>2011-M18+1</f>
        <v>5</v>
      </c>
      <c r="Z18" s="856">
        <f t="shared" ref="Z18" si="3">O18/T18</f>
        <v>3200</v>
      </c>
      <c r="AA18" s="856">
        <f t="shared" ref="AA18" si="4">Y18*Z18</f>
        <v>16000</v>
      </c>
      <c r="AB18" s="856">
        <f t="shared" ref="AB18" si="5">O18-AA18</f>
        <v>0</v>
      </c>
      <c r="AC18" s="660" t="b">
        <f>AA18+AB18=O18</f>
        <v>1</v>
      </c>
    </row>
    <row r="19" spans="1:29" s="660" customFormat="1" ht="15" customHeight="1">
      <c r="A19" s="660" t="s">
        <v>747</v>
      </c>
      <c r="B19" s="868">
        <v>2</v>
      </c>
      <c r="C19" s="857" t="s">
        <v>1177</v>
      </c>
      <c r="D19" s="852">
        <v>209020562</v>
      </c>
      <c r="E19" s="858" t="s">
        <v>301</v>
      </c>
      <c r="F19" s="854" t="s">
        <v>224</v>
      </c>
      <c r="G19" s="854" t="s">
        <v>212</v>
      </c>
      <c r="H19" s="854" t="s">
        <v>1821</v>
      </c>
      <c r="I19" s="854" t="s">
        <v>211</v>
      </c>
      <c r="J19" s="854">
        <v>1</v>
      </c>
      <c r="K19" s="623" t="s">
        <v>207</v>
      </c>
      <c r="L19" s="859">
        <v>24000</v>
      </c>
      <c r="M19" s="854">
        <v>2007</v>
      </c>
      <c r="N19" s="1608" t="s">
        <v>210</v>
      </c>
      <c r="O19" s="859">
        <v>24000</v>
      </c>
      <c r="P19" s="854" t="s">
        <v>99</v>
      </c>
      <c r="Q19" s="854"/>
      <c r="R19" s="854"/>
      <c r="S19" s="854"/>
      <c r="T19" s="831">
        <v>5</v>
      </c>
      <c r="U19" s="660">
        <f>2011-M19+1</f>
        <v>5</v>
      </c>
      <c r="V19" s="856">
        <f t="shared" ref="V19:V35" si="6">O19/T19</f>
        <v>4800</v>
      </c>
      <c r="W19" s="856">
        <f t="shared" ref="W19:W35" si="7">U19*V19</f>
        <v>24000</v>
      </c>
      <c r="X19" s="856">
        <f t="shared" ref="X19:X35" si="8">O19-W19</f>
        <v>0</v>
      </c>
      <c r="Y19" s="660">
        <f>2011-M19+1</f>
        <v>5</v>
      </c>
      <c r="Z19" s="856">
        <f t="shared" ref="Z19:Z35" si="9">O19/T19</f>
        <v>4800</v>
      </c>
      <c r="AA19" s="856">
        <f t="shared" ref="AA19:AA35" si="10">Y19*Z19</f>
        <v>24000</v>
      </c>
      <c r="AB19" s="856">
        <f t="shared" ref="AB19:AB35" si="11">O19-AA19</f>
        <v>0</v>
      </c>
      <c r="AC19" s="660" t="b">
        <f t="shared" ref="AC19:AC66" si="12">AA19+AB19=O19</f>
        <v>1</v>
      </c>
    </row>
    <row r="20" spans="1:29" s="660" customFormat="1" ht="15" customHeight="1">
      <c r="A20" s="660" t="s">
        <v>747</v>
      </c>
      <c r="B20" s="868"/>
      <c r="C20" s="851" t="s">
        <v>273</v>
      </c>
      <c r="D20" s="852"/>
      <c r="E20" s="853"/>
      <c r="F20" s="854"/>
      <c r="G20" s="854"/>
      <c r="H20" s="854"/>
      <c r="I20" s="854"/>
      <c r="J20" s="854"/>
      <c r="K20" s="854"/>
      <c r="L20" s="859"/>
      <c r="M20" s="854"/>
      <c r="N20" s="1609"/>
      <c r="O20" s="859"/>
      <c r="P20" s="854"/>
      <c r="Q20" s="854"/>
      <c r="R20" s="854"/>
      <c r="S20" s="854"/>
      <c r="T20" s="831"/>
      <c r="V20" s="856"/>
      <c r="W20" s="856"/>
      <c r="X20" s="856"/>
      <c r="Z20" s="856"/>
      <c r="AA20" s="856"/>
      <c r="AB20" s="856"/>
      <c r="AC20" s="660" t="b">
        <f t="shared" si="12"/>
        <v>1</v>
      </c>
    </row>
    <row r="21" spans="1:29" s="660" customFormat="1" ht="15" customHeight="1">
      <c r="A21" s="660" t="s">
        <v>747</v>
      </c>
      <c r="B21" s="868">
        <v>3</v>
      </c>
      <c r="C21" s="857" t="s">
        <v>1178</v>
      </c>
      <c r="D21" s="852">
        <v>209011440</v>
      </c>
      <c r="E21" s="858" t="s">
        <v>301</v>
      </c>
      <c r="F21" s="854" t="s">
        <v>224</v>
      </c>
      <c r="G21" s="854" t="s">
        <v>212</v>
      </c>
      <c r="H21" s="854" t="s">
        <v>212</v>
      </c>
      <c r="I21" s="854" t="s">
        <v>211</v>
      </c>
      <c r="J21" s="854">
        <v>1</v>
      </c>
      <c r="K21" s="623" t="s">
        <v>207</v>
      </c>
      <c r="L21" s="859">
        <v>200000</v>
      </c>
      <c r="M21" s="854">
        <v>2007</v>
      </c>
      <c r="N21" s="1608" t="s">
        <v>210</v>
      </c>
      <c r="O21" s="859">
        <v>200000</v>
      </c>
      <c r="P21" s="854" t="s">
        <v>99</v>
      </c>
      <c r="Q21" s="854"/>
      <c r="R21" s="854"/>
      <c r="S21" s="854"/>
      <c r="T21" s="831">
        <v>5</v>
      </c>
      <c r="U21" s="660">
        <f>2011-M21+1</f>
        <v>5</v>
      </c>
      <c r="V21" s="856">
        <f t="shared" si="6"/>
        <v>40000</v>
      </c>
      <c r="W21" s="856">
        <f t="shared" si="7"/>
        <v>200000</v>
      </c>
      <c r="X21" s="856">
        <f t="shared" si="8"/>
        <v>0</v>
      </c>
      <c r="Y21" s="660">
        <f>2011-M21+1</f>
        <v>5</v>
      </c>
      <c r="Z21" s="856">
        <f t="shared" si="9"/>
        <v>40000</v>
      </c>
      <c r="AA21" s="856">
        <f t="shared" si="10"/>
        <v>200000</v>
      </c>
      <c r="AB21" s="856">
        <f t="shared" si="11"/>
        <v>0</v>
      </c>
      <c r="AC21" s="660" t="b">
        <f t="shared" si="12"/>
        <v>1</v>
      </c>
    </row>
    <row r="22" spans="1:29" s="660" customFormat="1" ht="15" customHeight="1">
      <c r="A22" s="660" t="s">
        <v>747</v>
      </c>
      <c r="B22" s="868">
        <v>4</v>
      </c>
      <c r="C22" s="857" t="s">
        <v>1179</v>
      </c>
      <c r="D22" s="852">
        <v>209020417</v>
      </c>
      <c r="E22" s="858" t="s">
        <v>301</v>
      </c>
      <c r="F22" s="854" t="s">
        <v>224</v>
      </c>
      <c r="G22" s="854" t="s">
        <v>212</v>
      </c>
      <c r="H22" s="854" t="s">
        <v>212</v>
      </c>
      <c r="I22" s="854" t="s">
        <v>211</v>
      </c>
      <c r="J22" s="854">
        <v>1</v>
      </c>
      <c r="K22" s="623" t="s">
        <v>207</v>
      </c>
      <c r="L22" s="859">
        <v>24000</v>
      </c>
      <c r="M22" s="854">
        <v>2007</v>
      </c>
      <c r="N22" s="1608" t="s">
        <v>210</v>
      </c>
      <c r="O22" s="859">
        <v>24000</v>
      </c>
      <c r="P22" s="854" t="s">
        <v>99</v>
      </c>
      <c r="Q22" s="854"/>
      <c r="R22" s="854"/>
      <c r="S22" s="854"/>
      <c r="T22" s="831">
        <v>5</v>
      </c>
      <c r="U22" s="660">
        <f>2011-M22+1</f>
        <v>5</v>
      </c>
      <c r="V22" s="856">
        <f t="shared" si="6"/>
        <v>4800</v>
      </c>
      <c r="W22" s="856">
        <f t="shared" si="7"/>
        <v>24000</v>
      </c>
      <c r="X22" s="856">
        <f t="shared" si="8"/>
        <v>0</v>
      </c>
      <c r="Y22" s="660">
        <f>2011-M22+1</f>
        <v>5</v>
      </c>
      <c r="Z22" s="856">
        <f t="shared" si="9"/>
        <v>4800</v>
      </c>
      <c r="AA22" s="856">
        <f t="shared" si="10"/>
        <v>24000</v>
      </c>
      <c r="AB22" s="856">
        <f t="shared" si="11"/>
        <v>0</v>
      </c>
      <c r="AC22" s="660" t="b">
        <f t="shared" si="12"/>
        <v>1</v>
      </c>
    </row>
    <row r="23" spans="1:29" s="660" customFormat="1" ht="15" customHeight="1">
      <c r="A23" s="660" t="s">
        <v>747</v>
      </c>
      <c r="B23" s="868">
        <v>5</v>
      </c>
      <c r="C23" s="857" t="s">
        <v>1180</v>
      </c>
      <c r="D23" s="852">
        <v>209011216</v>
      </c>
      <c r="E23" s="858" t="s">
        <v>301</v>
      </c>
      <c r="F23" s="854" t="s">
        <v>224</v>
      </c>
      <c r="G23" s="854" t="s">
        <v>212</v>
      </c>
      <c r="H23" s="854" t="s">
        <v>212</v>
      </c>
      <c r="I23" s="854" t="s">
        <v>211</v>
      </c>
      <c r="J23" s="854">
        <v>1</v>
      </c>
      <c r="K23" s="623" t="s">
        <v>207</v>
      </c>
      <c r="L23" s="859">
        <v>160000</v>
      </c>
      <c r="M23" s="854">
        <v>2007</v>
      </c>
      <c r="N23" s="1608" t="s">
        <v>210</v>
      </c>
      <c r="O23" s="859">
        <v>160000</v>
      </c>
      <c r="P23" s="854" t="s">
        <v>99</v>
      </c>
      <c r="Q23" s="854"/>
      <c r="R23" s="854"/>
      <c r="S23" s="854"/>
      <c r="T23" s="831">
        <v>5</v>
      </c>
      <c r="U23" s="660">
        <f>2011-M23+1</f>
        <v>5</v>
      </c>
      <c r="V23" s="856">
        <f t="shared" si="6"/>
        <v>32000</v>
      </c>
      <c r="W23" s="856">
        <f t="shared" si="7"/>
        <v>160000</v>
      </c>
      <c r="X23" s="856">
        <f t="shared" si="8"/>
        <v>0</v>
      </c>
      <c r="Y23" s="660">
        <f>2011-M23+1</f>
        <v>5</v>
      </c>
      <c r="Z23" s="856">
        <f t="shared" si="9"/>
        <v>32000</v>
      </c>
      <c r="AA23" s="856">
        <f t="shared" si="10"/>
        <v>160000</v>
      </c>
      <c r="AB23" s="856">
        <f t="shared" si="11"/>
        <v>0</v>
      </c>
      <c r="AC23" s="660" t="b">
        <f t="shared" si="12"/>
        <v>1</v>
      </c>
    </row>
    <row r="24" spans="1:29" s="660" customFormat="1" ht="15" customHeight="1">
      <c r="A24" s="660" t="s">
        <v>747</v>
      </c>
      <c r="B24" s="868"/>
      <c r="C24" s="851" t="s">
        <v>274</v>
      </c>
      <c r="D24" s="852"/>
      <c r="E24" s="853"/>
      <c r="F24" s="854"/>
      <c r="G24" s="854"/>
      <c r="H24" s="854"/>
      <c r="I24" s="854"/>
      <c r="J24" s="854"/>
      <c r="K24" s="854"/>
      <c r="L24" s="859"/>
      <c r="M24" s="854"/>
      <c r="N24" s="1609"/>
      <c r="O24" s="859"/>
      <c r="P24" s="854"/>
      <c r="Q24" s="854"/>
      <c r="R24" s="854"/>
      <c r="S24" s="854"/>
      <c r="T24" s="831"/>
      <c r="V24" s="856"/>
      <c r="W24" s="856"/>
      <c r="X24" s="856"/>
      <c r="Z24" s="856"/>
      <c r="AA24" s="856"/>
      <c r="AB24" s="856"/>
      <c r="AC24" s="660" t="b">
        <f t="shared" si="12"/>
        <v>1</v>
      </c>
    </row>
    <row r="25" spans="1:29" s="660" customFormat="1" ht="15" customHeight="1">
      <c r="A25" s="660" t="s">
        <v>747</v>
      </c>
      <c r="B25" s="868">
        <v>6</v>
      </c>
      <c r="C25" s="857" t="s">
        <v>1181</v>
      </c>
      <c r="D25" s="852">
        <v>209012520</v>
      </c>
      <c r="E25" s="858" t="s">
        <v>363</v>
      </c>
      <c r="F25" s="854" t="s">
        <v>1185</v>
      </c>
      <c r="G25" s="854" t="s">
        <v>212</v>
      </c>
      <c r="H25" s="854" t="s">
        <v>212</v>
      </c>
      <c r="I25" s="854" t="s">
        <v>211</v>
      </c>
      <c r="J25" s="854">
        <v>1</v>
      </c>
      <c r="K25" s="623" t="s">
        <v>207</v>
      </c>
      <c r="L25" s="859">
        <v>270000</v>
      </c>
      <c r="M25" s="854">
        <v>2007</v>
      </c>
      <c r="N25" s="1608" t="s">
        <v>210</v>
      </c>
      <c r="O25" s="859">
        <v>270000</v>
      </c>
      <c r="P25" s="854"/>
      <c r="Q25" s="854" t="s">
        <v>100</v>
      </c>
      <c r="R25" s="854"/>
      <c r="S25" s="854"/>
      <c r="T25" s="831">
        <v>5</v>
      </c>
      <c r="U25" s="660">
        <f>2011-M25+1</f>
        <v>5</v>
      </c>
      <c r="V25" s="856">
        <f t="shared" si="6"/>
        <v>54000</v>
      </c>
      <c r="W25" s="856">
        <f t="shared" si="7"/>
        <v>270000</v>
      </c>
      <c r="X25" s="856">
        <f t="shared" si="8"/>
        <v>0</v>
      </c>
      <c r="Y25" s="660">
        <f>2011-M25+1</f>
        <v>5</v>
      </c>
      <c r="Z25" s="856">
        <f t="shared" si="9"/>
        <v>54000</v>
      </c>
      <c r="AA25" s="856">
        <f t="shared" si="10"/>
        <v>270000</v>
      </c>
      <c r="AB25" s="856">
        <f t="shared" si="11"/>
        <v>0</v>
      </c>
      <c r="AC25" s="660" t="b">
        <f t="shared" si="12"/>
        <v>1</v>
      </c>
    </row>
    <row r="26" spans="1:29" s="660" customFormat="1" ht="15" customHeight="1">
      <c r="A26" s="660" t="s">
        <v>747</v>
      </c>
      <c r="B26" s="868"/>
      <c r="C26" s="851" t="s">
        <v>276</v>
      </c>
      <c r="D26" s="852"/>
      <c r="E26" s="853"/>
      <c r="F26" s="854"/>
      <c r="G26" s="854"/>
      <c r="H26" s="854"/>
      <c r="I26" s="854"/>
      <c r="J26" s="854"/>
      <c r="K26" s="854"/>
      <c r="L26" s="859"/>
      <c r="M26" s="854"/>
      <c r="N26" s="1609"/>
      <c r="O26" s="859"/>
      <c r="P26" s="854"/>
      <c r="Q26" s="854"/>
      <c r="R26" s="854"/>
      <c r="S26" s="854"/>
      <c r="T26" s="831"/>
      <c r="V26" s="856"/>
      <c r="W26" s="856"/>
      <c r="X26" s="856"/>
      <c r="Z26" s="856"/>
      <c r="AA26" s="856"/>
      <c r="AB26" s="856"/>
      <c r="AC26" s="660" t="b">
        <f t="shared" si="12"/>
        <v>1</v>
      </c>
    </row>
    <row r="27" spans="1:29" s="660" customFormat="1" ht="15" customHeight="1">
      <c r="A27" s="660" t="s">
        <v>747</v>
      </c>
      <c r="B27" s="868">
        <v>7</v>
      </c>
      <c r="C27" s="857" t="s">
        <v>1182</v>
      </c>
      <c r="D27" s="852">
        <v>209020562</v>
      </c>
      <c r="E27" s="858" t="s">
        <v>301</v>
      </c>
      <c r="F27" s="854" t="s">
        <v>224</v>
      </c>
      <c r="G27" s="854" t="s">
        <v>212</v>
      </c>
      <c r="H27" s="854" t="s">
        <v>212</v>
      </c>
      <c r="I27" s="854" t="s">
        <v>211</v>
      </c>
      <c r="J27" s="854">
        <v>1</v>
      </c>
      <c r="K27" s="623" t="s">
        <v>207</v>
      </c>
      <c r="L27" s="859">
        <v>11250</v>
      </c>
      <c r="M27" s="854">
        <v>2007</v>
      </c>
      <c r="N27" s="1608" t="s">
        <v>210</v>
      </c>
      <c r="O27" s="859">
        <v>11250</v>
      </c>
      <c r="P27" s="854"/>
      <c r="Q27" s="854" t="s">
        <v>100</v>
      </c>
      <c r="R27" s="854"/>
      <c r="S27" s="854"/>
      <c r="T27" s="831">
        <v>5</v>
      </c>
      <c r="U27" s="660">
        <f>2011-M27+1</f>
        <v>5</v>
      </c>
      <c r="V27" s="856">
        <f t="shared" si="6"/>
        <v>2250</v>
      </c>
      <c r="W27" s="856">
        <f t="shared" si="7"/>
        <v>11250</v>
      </c>
      <c r="X27" s="856">
        <f t="shared" si="8"/>
        <v>0</v>
      </c>
      <c r="Y27" s="660">
        <f>2011-M27+1</f>
        <v>5</v>
      </c>
      <c r="Z27" s="856">
        <f t="shared" si="9"/>
        <v>2250</v>
      </c>
      <c r="AA27" s="856">
        <f t="shared" si="10"/>
        <v>11250</v>
      </c>
      <c r="AB27" s="856">
        <f t="shared" si="11"/>
        <v>0</v>
      </c>
      <c r="AC27" s="660" t="b">
        <f t="shared" si="12"/>
        <v>1</v>
      </c>
    </row>
    <row r="28" spans="1:29" s="660" customFormat="1" ht="15" customHeight="1">
      <c r="A28" s="660" t="s">
        <v>747</v>
      </c>
      <c r="B28" s="868">
        <v>8</v>
      </c>
      <c r="C28" s="857" t="s">
        <v>1183</v>
      </c>
      <c r="D28" s="852">
        <v>209011240</v>
      </c>
      <c r="E28" s="858" t="s">
        <v>301</v>
      </c>
      <c r="F28" s="854" t="s">
        <v>619</v>
      </c>
      <c r="G28" s="854" t="s">
        <v>212</v>
      </c>
      <c r="H28" s="854" t="s">
        <v>212</v>
      </c>
      <c r="I28" s="854" t="s">
        <v>211</v>
      </c>
      <c r="J28" s="854">
        <v>1</v>
      </c>
      <c r="K28" s="623" t="s">
        <v>207</v>
      </c>
      <c r="L28" s="859">
        <v>160000</v>
      </c>
      <c r="M28" s="854">
        <v>2007</v>
      </c>
      <c r="N28" s="1608" t="s">
        <v>210</v>
      </c>
      <c r="O28" s="859">
        <v>160000</v>
      </c>
      <c r="P28" s="854" t="s">
        <v>99</v>
      </c>
      <c r="Q28" s="854"/>
      <c r="R28" s="854"/>
      <c r="S28" s="854"/>
      <c r="T28" s="831">
        <v>5</v>
      </c>
      <c r="U28" s="660">
        <f>2011-M28+1</f>
        <v>5</v>
      </c>
      <c r="V28" s="856">
        <f t="shared" si="6"/>
        <v>32000</v>
      </c>
      <c r="W28" s="856">
        <f t="shared" si="7"/>
        <v>160000</v>
      </c>
      <c r="X28" s="856">
        <f t="shared" si="8"/>
        <v>0</v>
      </c>
      <c r="Y28" s="660">
        <f>2011-M28+1</f>
        <v>5</v>
      </c>
      <c r="Z28" s="856">
        <f t="shared" si="9"/>
        <v>32000</v>
      </c>
      <c r="AA28" s="856">
        <f t="shared" si="10"/>
        <v>160000</v>
      </c>
      <c r="AB28" s="856">
        <f t="shared" si="11"/>
        <v>0</v>
      </c>
      <c r="AC28" s="660" t="b">
        <f t="shared" si="12"/>
        <v>1</v>
      </c>
    </row>
    <row r="29" spans="1:29" s="660" customFormat="1" ht="15" customHeight="1">
      <c r="A29" s="660" t="s">
        <v>747</v>
      </c>
      <c r="B29" s="868"/>
      <c r="C29" s="851" t="s">
        <v>278</v>
      </c>
      <c r="D29" s="852"/>
      <c r="E29" s="853"/>
      <c r="F29" s="854"/>
      <c r="G29" s="854"/>
      <c r="H29" s="854"/>
      <c r="I29" s="854"/>
      <c r="J29" s="854"/>
      <c r="K29" s="854"/>
      <c r="L29" s="859"/>
      <c r="M29" s="854"/>
      <c r="N29" s="1609"/>
      <c r="O29" s="859"/>
      <c r="P29" s="854"/>
      <c r="Q29" s="854"/>
      <c r="R29" s="854"/>
      <c r="S29" s="854"/>
      <c r="T29" s="831"/>
      <c r="V29" s="856"/>
      <c r="W29" s="856"/>
      <c r="X29" s="856"/>
      <c r="Z29" s="856"/>
      <c r="AA29" s="856"/>
      <c r="AB29" s="856"/>
      <c r="AC29" s="660" t="b">
        <f t="shared" si="12"/>
        <v>1</v>
      </c>
    </row>
    <row r="30" spans="1:29" s="660" customFormat="1" ht="15" customHeight="1">
      <c r="A30" s="660" t="s">
        <v>747</v>
      </c>
      <c r="B30" s="868">
        <v>9</v>
      </c>
      <c r="C30" s="857" t="s">
        <v>1184</v>
      </c>
      <c r="D30" s="852">
        <v>209020907</v>
      </c>
      <c r="E30" s="858" t="s">
        <v>301</v>
      </c>
      <c r="F30" s="854">
        <v>55</v>
      </c>
      <c r="G30" s="854" t="s">
        <v>212</v>
      </c>
      <c r="H30" s="854" t="s">
        <v>212</v>
      </c>
      <c r="I30" s="854" t="s">
        <v>211</v>
      </c>
      <c r="J30" s="854">
        <v>1</v>
      </c>
      <c r="K30" s="623" t="s">
        <v>207</v>
      </c>
      <c r="L30" s="859">
        <v>16000</v>
      </c>
      <c r="M30" s="854">
        <v>2007</v>
      </c>
      <c r="N30" s="1608" t="s">
        <v>210</v>
      </c>
      <c r="O30" s="859">
        <v>16000</v>
      </c>
      <c r="P30" s="854" t="s">
        <v>99</v>
      </c>
      <c r="Q30" s="854"/>
      <c r="R30" s="854"/>
      <c r="S30" s="854"/>
      <c r="T30" s="831">
        <v>5</v>
      </c>
      <c r="U30" s="660">
        <f>2011-M30+1</f>
        <v>5</v>
      </c>
      <c r="V30" s="856">
        <f t="shared" si="6"/>
        <v>3200</v>
      </c>
      <c r="W30" s="856">
        <f t="shared" si="7"/>
        <v>16000</v>
      </c>
      <c r="X30" s="856">
        <f t="shared" si="8"/>
        <v>0</v>
      </c>
      <c r="Y30" s="660">
        <f>2011-M30+1</f>
        <v>5</v>
      </c>
      <c r="Z30" s="856">
        <f t="shared" si="9"/>
        <v>3200</v>
      </c>
      <c r="AA30" s="856">
        <f t="shared" si="10"/>
        <v>16000</v>
      </c>
      <c r="AB30" s="856">
        <f t="shared" si="11"/>
        <v>0</v>
      </c>
      <c r="AC30" s="660" t="b">
        <f t="shared" si="12"/>
        <v>1</v>
      </c>
    </row>
    <row r="31" spans="1:29" s="660" customFormat="1" ht="15" customHeight="1">
      <c r="A31" s="660" t="s">
        <v>747</v>
      </c>
      <c r="B31" s="868">
        <v>10</v>
      </c>
      <c r="C31" s="857" t="s">
        <v>1181</v>
      </c>
      <c r="D31" s="852">
        <v>209012520</v>
      </c>
      <c r="E31" s="858" t="s">
        <v>301</v>
      </c>
      <c r="F31" s="854" t="s">
        <v>224</v>
      </c>
      <c r="G31" s="854" t="s">
        <v>212</v>
      </c>
      <c r="H31" s="854" t="s">
        <v>212</v>
      </c>
      <c r="I31" s="854" t="s">
        <v>211</v>
      </c>
      <c r="J31" s="854">
        <v>1</v>
      </c>
      <c r="K31" s="623" t="s">
        <v>207</v>
      </c>
      <c r="L31" s="859">
        <v>80000</v>
      </c>
      <c r="M31" s="854">
        <v>2007</v>
      </c>
      <c r="N31" s="1608" t="s">
        <v>210</v>
      </c>
      <c r="O31" s="859">
        <v>80000</v>
      </c>
      <c r="P31" s="854" t="s">
        <v>99</v>
      </c>
      <c r="Q31" s="854"/>
      <c r="R31" s="854"/>
      <c r="S31" s="854"/>
      <c r="T31" s="831">
        <v>5</v>
      </c>
      <c r="U31" s="660">
        <f>2011-M31+1</f>
        <v>5</v>
      </c>
      <c r="V31" s="856">
        <f t="shared" si="6"/>
        <v>16000</v>
      </c>
      <c r="W31" s="856">
        <f t="shared" si="7"/>
        <v>80000</v>
      </c>
      <c r="X31" s="856">
        <f t="shared" si="8"/>
        <v>0</v>
      </c>
      <c r="Y31" s="660">
        <f>2011-M31+1</f>
        <v>5</v>
      </c>
      <c r="Z31" s="856">
        <f t="shared" si="9"/>
        <v>16000</v>
      </c>
      <c r="AA31" s="856">
        <f t="shared" si="10"/>
        <v>80000</v>
      </c>
      <c r="AB31" s="856">
        <f t="shared" si="11"/>
        <v>0</v>
      </c>
      <c r="AC31" s="660" t="b">
        <f t="shared" si="12"/>
        <v>1</v>
      </c>
    </row>
    <row r="32" spans="1:29" s="660" customFormat="1" ht="15" customHeight="1">
      <c r="A32" s="660" t="s">
        <v>747</v>
      </c>
      <c r="B32" s="868"/>
      <c r="C32" s="860" t="s">
        <v>748</v>
      </c>
      <c r="D32" s="851"/>
      <c r="E32" s="853"/>
      <c r="F32" s="854"/>
      <c r="G32" s="854"/>
      <c r="H32" s="854"/>
      <c r="I32" s="854"/>
      <c r="J32" s="854"/>
      <c r="K32" s="854"/>
      <c r="L32" s="859"/>
      <c r="M32" s="854"/>
      <c r="N32" s="1609"/>
      <c r="O32" s="854"/>
      <c r="P32" s="854"/>
      <c r="Q32" s="854"/>
      <c r="R32" s="854"/>
      <c r="S32" s="854"/>
      <c r="T32" s="831"/>
      <c r="V32" s="856"/>
      <c r="W32" s="856"/>
      <c r="X32" s="856"/>
      <c r="Z32" s="856"/>
      <c r="AA32" s="856"/>
      <c r="AB32" s="856"/>
      <c r="AC32" s="660" t="b">
        <f t="shared" si="12"/>
        <v>1</v>
      </c>
    </row>
    <row r="33" spans="1:29" s="660" customFormat="1" ht="15" customHeight="1">
      <c r="A33" s="660" t="s">
        <v>747</v>
      </c>
      <c r="B33" s="868">
        <v>11</v>
      </c>
      <c r="C33" s="861" t="s">
        <v>749</v>
      </c>
      <c r="D33" s="852">
        <v>209014418</v>
      </c>
      <c r="E33" s="858" t="s">
        <v>301</v>
      </c>
      <c r="F33" s="854" t="s">
        <v>224</v>
      </c>
      <c r="G33" s="854" t="s">
        <v>212</v>
      </c>
      <c r="H33" s="854" t="s">
        <v>212</v>
      </c>
      <c r="I33" s="854" t="s">
        <v>211</v>
      </c>
      <c r="J33" s="854">
        <v>1</v>
      </c>
      <c r="K33" s="854" t="s">
        <v>207</v>
      </c>
      <c r="L33" s="859">
        <v>900000</v>
      </c>
      <c r="M33" s="854">
        <v>2007</v>
      </c>
      <c r="N33" s="1608" t="s">
        <v>210</v>
      </c>
      <c r="O33" s="862">
        <v>900000</v>
      </c>
      <c r="P33" s="854"/>
      <c r="Q33" s="854" t="s">
        <v>100</v>
      </c>
      <c r="R33" s="854"/>
      <c r="S33" s="854"/>
      <c r="T33" s="831">
        <v>5</v>
      </c>
      <c r="U33" s="660">
        <f>2011-M33+1</f>
        <v>5</v>
      </c>
      <c r="V33" s="856">
        <f t="shared" si="6"/>
        <v>180000</v>
      </c>
      <c r="W33" s="856">
        <f t="shared" si="7"/>
        <v>900000</v>
      </c>
      <c r="X33" s="856">
        <f t="shared" si="8"/>
        <v>0</v>
      </c>
      <c r="Y33" s="660">
        <f>2011-M33+1</f>
        <v>5</v>
      </c>
      <c r="Z33" s="856">
        <f t="shared" si="9"/>
        <v>180000</v>
      </c>
      <c r="AA33" s="856">
        <f t="shared" si="10"/>
        <v>900000</v>
      </c>
      <c r="AB33" s="856">
        <f t="shared" si="11"/>
        <v>0</v>
      </c>
      <c r="AC33" s="660" t="b">
        <f t="shared" si="12"/>
        <v>1</v>
      </c>
    </row>
    <row r="34" spans="1:29" s="660" customFormat="1" ht="15" customHeight="1">
      <c r="A34" s="660" t="s">
        <v>747</v>
      </c>
      <c r="B34" s="868"/>
      <c r="C34" s="860" t="s">
        <v>273</v>
      </c>
      <c r="D34" s="851"/>
      <c r="E34" s="853"/>
      <c r="F34" s="854"/>
      <c r="G34" s="854"/>
      <c r="H34" s="854"/>
      <c r="I34" s="854"/>
      <c r="J34" s="854"/>
      <c r="K34" s="854"/>
      <c r="L34" s="859"/>
      <c r="M34" s="854"/>
      <c r="N34" s="1609"/>
      <c r="O34" s="862"/>
      <c r="P34" s="854"/>
      <c r="Q34" s="854"/>
      <c r="R34" s="854"/>
      <c r="S34" s="854"/>
      <c r="T34" s="831"/>
      <c r="V34" s="856"/>
      <c r="W34" s="856"/>
      <c r="X34" s="856"/>
      <c r="Z34" s="856"/>
      <c r="AA34" s="856"/>
      <c r="AB34" s="856"/>
      <c r="AC34" s="660" t="b">
        <f t="shared" si="12"/>
        <v>1</v>
      </c>
    </row>
    <row r="35" spans="1:29" s="660" customFormat="1" ht="15" customHeight="1">
      <c r="A35" s="660" t="s">
        <v>747</v>
      </c>
      <c r="B35" s="868">
        <v>12</v>
      </c>
      <c r="C35" s="861" t="s">
        <v>750</v>
      </c>
      <c r="D35" s="852">
        <v>209014418</v>
      </c>
      <c r="E35" s="858" t="s">
        <v>301</v>
      </c>
      <c r="F35" s="854" t="s">
        <v>1186</v>
      </c>
      <c r="G35" s="854" t="s">
        <v>212</v>
      </c>
      <c r="H35" s="854" t="s">
        <v>212</v>
      </c>
      <c r="I35" s="854" t="s">
        <v>211</v>
      </c>
      <c r="J35" s="854">
        <v>1</v>
      </c>
      <c r="K35" s="623" t="s">
        <v>207</v>
      </c>
      <c r="L35" s="859">
        <v>1438750</v>
      </c>
      <c r="M35" s="854">
        <v>2007</v>
      </c>
      <c r="N35" s="1608" t="s">
        <v>210</v>
      </c>
      <c r="O35" s="862">
        <f>2400000-961250</f>
        <v>1438750</v>
      </c>
      <c r="P35" s="854" t="s">
        <v>99</v>
      </c>
      <c r="Q35" s="854"/>
      <c r="R35" s="854"/>
      <c r="S35" s="854"/>
      <c r="T35" s="831">
        <v>5</v>
      </c>
      <c r="U35" s="660">
        <f>2011-M35+1</f>
        <v>5</v>
      </c>
      <c r="V35" s="856">
        <f t="shared" si="6"/>
        <v>287750</v>
      </c>
      <c r="W35" s="856">
        <f t="shared" si="7"/>
        <v>1438750</v>
      </c>
      <c r="X35" s="856">
        <f t="shared" si="8"/>
        <v>0</v>
      </c>
      <c r="Y35" s="660">
        <f>2011-M35+1</f>
        <v>5</v>
      </c>
      <c r="Z35" s="856">
        <f t="shared" si="9"/>
        <v>287750</v>
      </c>
      <c r="AA35" s="856">
        <f t="shared" si="10"/>
        <v>1438750</v>
      </c>
      <c r="AB35" s="856">
        <f t="shared" si="11"/>
        <v>0</v>
      </c>
      <c r="AC35" s="660" t="b">
        <f t="shared" si="12"/>
        <v>1</v>
      </c>
    </row>
    <row r="36" spans="1:29" s="660" customFormat="1" ht="15" customHeight="1">
      <c r="A36" s="660" t="s">
        <v>747</v>
      </c>
      <c r="B36" s="868"/>
      <c r="C36" s="861"/>
      <c r="D36" s="851"/>
      <c r="E36" s="853"/>
      <c r="F36" s="854"/>
      <c r="G36" s="854"/>
      <c r="H36" s="854"/>
      <c r="I36" s="854"/>
      <c r="J36" s="854"/>
      <c r="K36" s="623"/>
      <c r="L36" s="859"/>
      <c r="M36" s="854"/>
      <c r="N36" s="1608"/>
      <c r="O36" s="862"/>
      <c r="P36" s="855"/>
      <c r="Q36" s="855"/>
      <c r="R36" s="855"/>
      <c r="S36" s="855"/>
      <c r="T36" s="831"/>
      <c r="U36" s="831"/>
      <c r="V36" s="863"/>
      <c r="W36" s="863"/>
      <c r="Y36" s="831"/>
      <c r="AA36" s="848"/>
      <c r="AC36" s="660" t="b">
        <f t="shared" si="12"/>
        <v>1</v>
      </c>
    </row>
    <row r="37" spans="1:29" s="660" customFormat="1" ht="15" customHeight="1">
      <c r="A37" s="660" t="s">
        <v>747</v>
      </c>
      <c r="B37" s="868"/>
      <c r="C37" s="861"/>
      <c r="D37" s="851"/>
      <c r="E37" s="853"/>
      <c r="F37" s="854"/>
      <c r="G37" s="854"/>
      <c r="H37" s="854"/>
      <c r="I37" s="854"/>
      <c r="J37" s="854"/>
      <c r="K37" s="854"/>
      <c r="L37" s="859"/>
      <c r="M37" s="854"/>
      <c r="N37" s="1608"/>
      <c r="O37" s="862"/>
      <c r="P37" s="855"/>
      <c r="Q37" s="855"/>
      <c r="R37" s="855"/>
      <c r="S37" s="855"/>
      <c r="T37" s="831"/>
      <c r="U37" s="831"/>
      <c r="V37" s="863"/>
      <c r="W37" s="863"/>
      <c r="Y37" s="831"/>
      <c r="AA37" s="848"/>
      <c r="AC37" s="660" t="b">
        <f t="shared" si="12"/>
        <v>1</v>
      </c>
    </row>
    <row r="38" spans="1:29" s="660" customFormat="1" ht="15" customHeight="1">
      <c r="A38" s="660" t="s">
        <v>337</v>
      </c>
      <c r="B38" s="868"/>
      <c r="C38" s="861"/>
      <c r="D38" s="851"/>
      <c r="E38" s="853"/>
      <c r="F38" s="854"/>
      <c r="G38" s="854"/>
      <c r="H38" s="854"/>
      <c r="I38" s="854"/>
      <c r="J38" s="854"/>
      <c r="K38" s="854"/>
      <c r="L38" s="859"/>
      <c r="M38" s="854"/>
      <c r="N38" s="1608"/>
      <c r="O38" s="862"/>
      <c r="P38" s="855"/>
      <c r="Q38" s="855"/>
      <c r="R38" s="855"/>
      <c r="S38" s="855"/>
      <c r="T38" s="831"/>
      <c r="U38" s="831"/>
      <c r="V38" s="863"/>
      <c r="W38" s="863"/>
      <c r="Y38" s="831"/>
      <c r="AA38" s="848"/>
      <c r="AC38" s="660" t="b">
        <f t="shared" si="12"/>
        <v>1</v>
      </c>
    </row>
    <row r="39" spans="1:29" s="660" customFormat="1" ht="15" customHeight="1">
      <c r="A39" s="660" t="s">
        <v>337</v>
      </c>
      <c r="B39" s="868">
        <v>13</v>
      </c>
      <c r="C39" s="864" t="s">
        <v>813</v>
      </c>
      <c r="D39" s="852">
        <v>209014418</v>
      </c>
      <c r="E39" s="858">
        <v>10001</v>
      </c>
      <c r="F39" s="854" t="s">
        <v>224</v>
      </c>
      <c r="G39" s="854" t="s">
        <v>212</v>
      </c>
      <c r="H39" s="854" t="s">
        <v>212</v>
      </c>
      <c r="I39" s="854" t="s">
        <v>211</v>
      </c>
      <c r="J39" s="854">
        <v>1</v>
      </c>
      <c r="K39" s="854" t="s">
        <v>207</v>
      </c>
      <c r="L39" s="1431">
        <v>198000000</v>
      </c>
      <c r="M39" s="865">
        <v>2010</v>
      </c>
      <c r="N39" s="1608" t="s">
        <v>210</v>
      </c>
      <c r="O39" s="866">
        <v>198000000</v>
      </c>
      <c r="P39" s="855"/>
      <c r="Q39" s="855"/>
      <c r="R39" s="855"/>
      <c r="S39" s="855"/>
      <c r="T39" s="831">
        <v>5</v>
      </c>
      <c r="U39" s="838">
        <f>2014-M39+1</f>
        <v>5</v>
      </c>
      <c r="V39" s="863">
        <f>O39/T39</f>
        <v>39600000</v>
      </c>
      <c r="W39" s="863">
        <f>V39*U39</f>
        <v>198000000</v>
      </c>
      <c r="X39" s="863">
        <f>O39-W39</f>
        <v>0</v>
      </c>
      <c r="Y39" s="838">
        <f>2014-M39+1</f>
        <v>5</v>
      </c>
      <c r="Z39" s="863">
        <f>O39/T39</f>
        <v>39600000</v>
      </c>
      <c r="AA39" s="848">
        <f>Y39*Z39</f>
        <v>198000000</v>
      </c>
      <c r="AB39" s="863">
        <f>O39-AA39</f>
        <v>0</v>
      </c>
      <c r="AC39" s="660" t="b">
        <f t="shared" si="12"/>
        <v>1</v>
      </c>
    </row>
    <row r="40" spans="1:29" s="660" customFormat="1" ht="15" customHeight="1">
      <c r="A40" s="660" t="s">
        <v>337</v>
      </c>
      <c r="B40" s="868"/>
      <c r="C40" s="867"/>
      <c r="D40" s="851"/>
      <c r="E40" s="853"/>
      <c r="F40" s="854"/>
      <c r="G40" s="854"/>
      <c r="H40" s="854"/>
      <c r="I40" s="854"/>
      <c r="J40" s="854"/>
      <c r="K40" s="854"/>
      <c r="L40" s="859"/>
      <c r="M40" s="865"/>
      <c r="N40" s="1608"/>
      <c r="O40" s="866"/>
      <c r="P40" s="855"/>
      <c r="Q40" s="855"/>
      <c r="R40" s="855"/>
      <c r="S40" s="855"/>
      <c r="T40" s="831"/>
      <c r="U40" s="838"/>
      <c r="V40" s="863"/>
      <c r="W40" s="863"/>
      <c r="Y40" s="831"/>
      <c r="AA40" s="848"/>
      <c r="AC40" s="660" t="b">
        <f t="shared" si="12"/>
        <v>1</v>
      </c>
    </row>
    <row r="41" spans="1:29" s="660" customFormat="1" ht="15" customHeight="1">
      <c r="A41" s="660" t="s">
        <v>337</v>
      </c>
      <c r="B41" s="868"/>
      <c r="C41" s="867"/>
      <c r="D41" s="851"/>
      <c r="E41" s="853"/>
      <c r="F41" s="854"/>
      <c r="G41" s="854"/>
      <c r="H41" s="854"/>
      <c r="I41" s="854"/>
      <c r="J41" s="854"/>
      <c r="K41" s="854"/>
      <c r="L41" s="859"/>
      <c r="M41" s="865"/>
      <c r="N41" s="1608"/>
      <c r="O41" s="866"/>
      <c r="P41" s="855"/>
      <c r="Q41" s="855"/>
      <c r="R41" s="855"/>
      <c r="S41" s="855"/>
      <c r="T41" s="831"/>
      <c r="U41" s="838"/>
      <c r="V41" s="863"/>
      <c r="W41" s="863"/>
      <c r="Y41" s="831"/>
      <c r="AA41" s="848"/>
      <c r="AC41" s="660" t="b">
        <f t="shared" si="12"/>
        <v>1</v>
      </c>
    </row>
    <row r="42" spans="1:29" s="660" customFormat="1" ht="15" customHeight="1">
      <c r="A42" s="846" t="s">
        <v>339</v>
      </c>
      <c r="B42" s="868"/>
      <c r="C42" s="867"/>
      <c r="D42" s="851"/>
      <c r="E42" s="853"/>
      <c r="F42" s="854"/>
      <c r="G42" s="854"/>
      <c r="H42" s="854"/>
      <c r="I42" s="854"/>
      <c r="J42" s="854"/>
      <c r="K42" s="854"/>
      <c r="L42" s="859"/>
      <c r="M42" s="865"/>
      <c r="N42" s="1608"/>
      <c r="O42" s="866"/>
      <c r="P42" s="855"/>
      <c r="Q42" s="855"/>
      <c r="R42" s="855"/>
      <c r="S42" s="855"/>
      <c r="T42" s="831"/>
      <c r="U42" s="838"/>
      <c r="V42" s="863"/>
      <c r="W42" s="863"/>
      <c r="Y42" s="831"/>
      <c r="AA42" s="848"/>
      <c r="AC42" s="660" t="b">
        <f t="shared" si="12"/>
        <v>1</v>
      </c>
    </row>
    <row r="43" spans="1:29" s="831" customFormat="1" ht="15" customHeight="1">
      <c r="A43" s="846" t="s">
        <v>339</v>
      </c>
      <c r="B43" s="868">
        <v>14</v>
      </c>
      <c r="C43" s="869" t="s">
        <v>819</v>
      </c>
      <c r="D43" s="852">
        <v>209014675</v>
      </c>
      <c r="E43" s="858" t="s">
        <v>301</v>
      </c>
      <c r="F43" s="854" t="s">
        <v>820</v>
      </c>
      <c r="G43" s="854" t="s">
        <v>212</v>
      </c>
      <c r="H43" s="854" t="s">
        <v>212</v>
      </c>
      <c r="I43" s="854" t="s">
        <v>211</v>
      </c>
      <c r="J43" s="854">
        <v>1</v>
      </c>
      <c r="K43" s="854" t="s">
        <v>207</v>
      </c>
      <c r="L43" s="1432">
        <v>9099200</v>
      </c>
      <c r="M43" s="854">
        <v>2011</v>
      </c>
      <c r="N43" s="1608" t="s">
        <v>210</v>
      </c>
      <c r="O43" s="870">
        <v>9099200</v>
      </c>
      <c r="P43" s="854"/>
      <c r="Q43" s="854"/>
      <c r="R43" s="854"/>
      <c r="S43" s="854"/>
      <c r="T43" s="831">
        <v>5</v>
      </c>
      <c r="U43" s="831">
        <f>2015-M43+1</f>
        <v>5</v>
      </c>
      <c r="V43" s="863">
        <f>O43/T43</f>
        <v>1819840</v>
      </c>
      <c r="W43" s="863">
        <f>V43*U43</f>
        <v>9099200</v>
      </c>
      <c r="X43" s="863">
        <f>O43-W43</f>
        <v>0</v>
      </c>
      <c r="Y43" s="831">
        <f>2015-M43+1</f>
        <v>5</v>
      </c>
      <c r="Z43" s="863">
        <f>O43/T43</f>
        <v>1819840</v>
      </c>
      <c r="AA43" s="848">
        <f>Y43*Z43</f>
        <v>9099200</v>
      </c>
      <c r="AB43" s="863">
        <f>O43-AA43</f>
        <v>0</v>
      </c>
      <c r="AC43" s="660" t="b">
        <f t="shared" si="12"/>
        <v>1</v>
      </c>
    </row>
    <row r="44" spans="1:29" s="831" customFormat="1" ht="15" customHeight="1">
      <c r="A44" s="846" t="s">
        <v>339</v>
      </c>
      <c r="B44" s="868"/>
      <c r="C44" s="869"/>
      <c r="D44" s="852"/>
      <c r="E44" s="858"/>
      <c r="F44" s="854"/>
      <c r="G44" s="854"/>
      <c r="H44" s="854"/>
      <c r="I44" s="854"/>
      <c r="J44" s="854"/>
      <c r="K44" s="854"/>
      <c r="L44" s="859"/>
      <c r="M44" s="854"/>
      <c r="N44" s="1608"/>
      <c r="O44" s="870"/>
      <c r="P44" s="854"/>
      <c r="Q44" s="854"/>
      <c r="R44" s="854"/>
      <c r="S44" s="854"/>
      <c r="V44" s="863"/>
      <c r="W44" s="863"/>
      <c r="AA44" s="847"/>
      <c r="AC44" s="660" t="b">
        <f t="shared" si="12"/>
        <v>1</v>
      </c>
    </row>
    <row r="45" spans="1:29" s="831" customFormat="1" ht="15" customHeight="1">
      <c r="A45" s="846" t="s">
        <v>339</v>
      </c>
      <c r="B45" s="868"/>
      <c r="C45" s="869"/>
      <c r="D45" s="852"/>
      <c r="E45" s="858"/>
      <c r="F45" s="854"/>
      <c r="G45" s="854"/>
      <c r="H45" s="854"/>
      <c r="I45" s="854"/>
      <c r="J45" s="854"/>
      <c r="K45" s="854"/>
      <c r="L45" s="859"/>
      <c r="M45" s="854"/>
      <c r="N45" s="1608"/>
      <c r="O45" s="873"/>
      <c r="P45" s="854"/>
      <c r="Q45" s="854"/>
      <c r="R45" s="854"/>
      <c r="S45" s="854"/>
      <c r="V45" s="863"/>
      <c r="W45" s="863"/>
      <c r="AA45" s="847"/>
      <c r="AC45" s="660" t="b">
        <f t="shared" si="12"/>
        <v>1</v>
      </c>
    </row>
    <row r="46" spans="1:29" s="831" customFormat="1" ht="15" customHeight="1">
      <c r="A46" s="846" t="s">
        <v>433</v>
      </c>
      <c r="B46" s="868"/>
      <c r="C46" s="869"/>
      <c r="D46" s="852"/>
      <c r="E46" s="858"/>
      <c r="F46" s="854"/>
      <c r="G46" s="854"/>
      <c r="H46" s="854"/>
      <c r="I46" s="854"/>
      <c r="J46" s="854"/>
      <c r="K46" s="854"/>
      <c r="L46" s="859"/>
      <c r="M46" s="854"/>
      <c r="N46" s="1608"/>
      <c r="O46" s="870"/>
      <c r="P46" s="854"/>
      <c r="Q46" s="854"/>
      <c r="R46" s="854"/>
      <c r="S46" s="854"/>
      <c r="V46" s="863"/>
      <c r="W46" s="863"/>
      <c r="AA46" s="847"/>
      <c r="AC46" s="660" t="b">
        <f t="shared" si="12"/>
        <v>1</v>
      </c>
    </row>
    <row r="47" spans="1:29" s="660" customFormat="1" ht="15" customHeight="1">
      <c r="A47" s="846" t="s">
        <v>433</v>
      </c>
      <c r="B47" s="868">
        <v>15</v>
      </c>
      <c r="C47" s="857" t="s">
        <v>857</v>
      </c>
      <c r="D47" s="852">
        <v>209014418</v>
      </c>
      <c r="E47" s="871" t="s">
        <v>396</v>
      </c>
      <c r="F47" s="854" t="s">
        <v>858</v>
      </c>
      <c r="G47" s="854" t="s">
        <v>212</v>
      </c>
      <c r="H47" s="854" t="s">
        <v>212</v>
      </c>
      <c r="I47" s="854" t="s">
        <v>211</v>
      </c>
      <c r="J47" s="854">
        <v>1</v>
      </c>
      <c r="K47" s="854" t="s">
        <v>207</v>
      </c>
      <c r="L47" s="859">
        <v>22800000</v>
      </c>
      <c r="M47" s="854">
        <v>2013</v>
      </c>
      <c r="N47" s="1608" t="s">
        <v>210</v>
      </c>
      <c r="O47" s="873">
        <f>L47*J47</f>
        <v>22800000</v>
      </c>
      <c r="P47" s="854" t="s">
        <v>99</v>
      </c>
      <c r="Q47" s="855"/>
      <c r="R47" s="855"/>
      <c r="S47" s="854" t="s">
        <v>859</v>
      </c>
      <c r="T47" s="831">
        <v>5</v>
      </c>
      <c r="U47" s="831">
        <f>2016-M47+1</f>
        <v>4</v>
      </c>
      <c r="V47" s="863">
        <f>O47/T47</f>
        <v>4560000</v>
      </c>
      <c r="W47" s="863">
        <f>V47*U47</f>
        <v>18240000</v>
      </c>
      <c r="X47" s="863">
        <f>O47-W47</f>
        <v>4560000</v>
      </c>
      <c r="Y47" s="831">
        <f>2017-M47+1</f>
        <v>5</v>
      </c>
      <c r="Z47" s="863">
        <f>O47/T47</f>
        <v>4560000</v>
      </c>
      <c r="AA47" s="848">
        <f>Y47*Z47</f>
        <v>22800000</v>
      </c>
      <c r="AB47" s="863">
        <f>O47-AA47</f>
        <v>0</v>
      </c>
      <c r="AC47" s="660" t="b">
        <f t="shared" si="12"/>
        <v>1</v>
      </c>
    </row>
    <row r="48" spans="1:29" s="660" customFormat="1" ht="15" customHeight="1">
      <c r="A48" s="846" t="s">
        <v>433</v>
      </c>
      <c r="B48" s="868">
        <v>15</v>
      </c>
      <c r="C48" s="857" t="s">
        <v>857</v>
      </c>
      <c r="D48" s="852">
        <v>209014418</v>
      </c>
      <c r="E48" s="871" t="s">
        <v>396</v>
      </c>
      <c r="F48" s="854" t="s">
        <v>858</v>
      </c>
      <c r="G48" s="854" t="s">
        <v>212</v>
      </c>
      <c r="H48" s="854" t="s">
        <v>212</v>
      </c>
      <c r="I48" s="854" t="s">
        <v>211</v>
      </c>
      <c r="J48" s="854">
        <v>1</v>
      </c>
      <c r="K48" s="854" t="s">
        <v>207</v>
      </c>
      <c r="L48" s="859">
        <v>22800000</v>
      </c>
      <c r="M48" s="854">
        <v>2013</v>
      </c>
      <c r="N48" s="1608" t="s">
        <v>210</v>
      </c>
      <c r="O48" s="873">
        <f>L48*J48</f>
        <v>22800000</v>
      </c>
      <c r="P48" s="854" t="s">
        <v>99</v>
      </c>
      <c r="Q48" s="855"/>
      <c r="R48" s="855"/>
      <c r="S48" s="854" t="s">
        <v>859</v>
      </c>
      <c r="T48" s="831">
        <v>5</v>
      </c>
      <c r="U48" s="831">
        <f>2016-M48+1</f>
        <v>4</v>
      </c>
      <c r="V48" s="863">
        <v>9120000</v>
      </c>
      <c r="W48" s="863">
        <v>36480000</v>
      </c>
      <c r="X48" s="863">
        <v>9120000</v>
      </c>
      <c r="Y48" s="831">
        <f>2017-M48+1</f>
        <v>5</v>
      </c>
      <c r="Z48" s="863">
        <f>O48/T48</f>
        <v>4560000</v>
      </c>
      <c r="AA48" s="848">
        <f>Y48*Z48</f>
        <v>22800000</v>
      </c>
      <c r="AB48" s="863">
        <f>O48-AA48</f>
        <v>0</v>
      </c>
      <c r="AC48" s="660" t="b">
        <v>1</v>
      </c>
    </row>
    <row r="49" spans="1:29" s="660" customFormat="1" ht="15" customHeight="1">
      <c r="A49" s="846" t="s">
        <v>433</v>
      </c>
      <c r="B49" s="868"/>
      <c r="C49" s="857"/>
      <c r="D49" s="852"/>
      <c r="E49" s="871"/>
      <c r="F49" s="854"/>
      <c r="G49" s="854"/>
      <c r="H49" s="854"/>
      <c r="I49" s="854"/>
      <c r="J49" s="854"/>
      <c r="K49" s="854"/>
      <c r="L49" s="859"/>
      <c r="M49" s="854"/>
      <c r="N49" s="1608"/>
      <c r="O49" s="873"/>
      <c r="P49" s="854"/>
      <c r="Q49" s="855"/>
      <c r="R49" s="855"/>
      <c r="S49" s="854"/>
      <c r="T49" s="831"/>
      <c r="U49" s="831"/>
      <c r="V49" s="863"/>
      <c r="W49" s="863"/>
      <c r="X49" s="863"/>
      <c r="Y49" s="831"/>
      <c r="Z49" s="863"/>
      <c r="AA49" s="848"/>
      <c r="AB49" s="863"/>
      <c r="AC49" s="660" t="b">
        <f t="shared" si="12"/>
        <v>1</v>
      </c>
    </row>
    <row r="50" spans="1:29" s="660" customFormat="1" ht="15" customHeight="1">
      <c r="A50" s="846" t="s">
        <v>433</v>
      </c>
      <c r="B50" s="868"/>
      <c r="C50" s="857"/>
      <c r="D50" s="852"/>
      <c r="E50" s="871"/>
      <c r="F50" s="854"/>
      <c r="G50" s="854"/>
      <c r="H50" s="854"/>
      <c r="I50" s="854"/>
      <c r="J50" s="854"/>
      <c r="K50" s="854"/>
      <c r="L50" s="859"/>
      <c r="M50" s="854"/>
      <c r="N50" s="1608"/>
      <c r="O50" s="873"/>
      <c r="P50" s="854"/>
      <c r="Q50" s="855"/>
      <c r="R50" s="855"/>
      <c r="S50" s="854"/>
      <c r="T50" s="831"/>
      <c r="U50" s="831"/>
      <c r="V50" s="863"/>
      <c r="W50" s="863"/>
      <c r="X50" s="863"/>
      <c r="Y50" s="831"/>
      <c r="Z50" s="863"/>
      <c r="AA50" s="848"/>
      <c r="AB50" s="863"/>
      <c r="AC50" s="660" t="b">
        <f t="shared" si="12"/>
        <v>1</v>
      </c>
    </row>
    <row r="51" spans="1:29" s="660" customFormat="1" ht="15" customHeight="1">
      <c r="A51" s="846" t="s">
        <v>433</v>
      </c>
      <c r="B51" s="868"/>
      <c r="C51" s="857"/>
      <c r="D51" s="852"/>
      <c r="E51" s="871"/>
      <c r="F51" s="854"/>
      <c r="G51" s="854"/>
      <c r="H51" s="854"/>
      <c r="I51" s="854"/>
      <c r="J51" s="854"/>
      <c r="K51" s="854"/>
      <c r="L51" s="859"/>
      <c r="M51" s="854"/>
      <c r="N51" s="1608"/>
      <c r="O51" s="873"/>
      <c r="P51" s="854"/>
      <c r="Q51" s="855"/>
      <c r="R51" s="855"/>
      <c r="S51" s="854"/>
      <c r="T51" s="831"/>
      <c r="U51" s="831"/>
      <c r="V51" s="863"/>
      <c r="W51" s="863"/>
      <c r="X51" s="863"/>
      <c r="Y51" s="831"/>
      <c r="Z51" s="863"/>
      <c r="AA51" s="848"/>
      <c r="AB51" s="863"/>
      <c r="AC51" s="660" t="b">
        <f t="shared" si="12"/>
        <v>1</v>
      </c>
    </row>
    <row r="52" spans="1:29" s="660" customFormat="1" ht="15" customHeight="1">
      <c r="A52" s="846" t="s">
        <v>1375</v>
      </c>
      <c r="B52" s="868"/>
      <c r="C52" s="857"/>
      <c r="D52" s="852"/>
      <c r="E52" s="871"/>
      <c r="F52" s="854"/>
      <c r="G52" s="854"/>
      <c r="H52" s="854"/>
      <c r="I52" s="854"/>
      <c r="J52" s="854"/>
      <c r="K52" s="854"/>
      <c r="L52" s="859"/>
      <c r="M52" s="854"/>
      <c r="N52" s="1608"/>
      <c r="O52" s="873"/>
      <c r="P52" s="854"/>
      <c r="Q52" s="855"/>
      <c r="R52" s="855"/>
      <c r="S52" s="854"/>
      <c r="T52" s="831"/>
      <c r="U52" s="831"/>
      <c r="V52" s="863"/>
      <c r="W52" s="863"/>
      <c r="X52" s="863"/>
      <c r="Y52" s="831"/>
      <c r="Z52" s="863"/>
      <c r="AA52" s="848"/>
      <c r="AB52" s="863"/>
    </row>
    <row r="53" spans="1:29" s="660" customFormat="1" ht="27.75" customHeight="1">
      <c r="A53" s="960" t="s">
        <v>1375</v>
      </c>
      <c r="B53" s="621">
        <v>16</v>
      </c>
      <c r="C53" s="622" t="s">
        <v>1746</v>
      </c>
      <c r="D53" s="621">
        <v>209011200</v>
      </c>
      <c r="E53" s="623" t="s">
        <v>301</v>
      </c>
      <c r="F53" s="623" t="s">
        <v>1747</v>
      </c>
      <c r="G53" s="623" t="s">
        <v>1748</v>
      </c>
      <c r="H53" s="623" t="s">
        <v>212</v>
      </c>
      <c r="I53" s="623" t="s">
        <v>211</v>
      </c>
      <c r="J53" s="623">
        <v>1</v>
      </c>
      <c r="K53" s="623" t="s">
        <v>207</v>
      </c>
      <c r="L53" s="624">
        <v>600000</v>
      </c>
      <c r="M53" s="623">
        <v>2017</v>
      </c>
      <c r="N53" s="1610" t="s">
        <v>210</v>
      </c>
      <c r="O53" s="1053">
        <f>L53*J53</f>
        <v>600000</v>
      </c>
      <c r="P53" s="623"/>
      <c r="Q53" s="623"/>
      <c r="R53" s="623"/>
      <c r="S53" s="625" t="s">
        <v>1749</v>
      </c>
      <c r="T53" s="831">
        <v>5</v>
      </c>
      <c r="U53" s="831"/>
      <c r="V53" s="863"/>
      <c r="W53" s="863"/>
      <c r="X53" s="863"/>
      <c r="Y53" s="831">
        <f t="shared" ref="Y53" si="13">2017-M53+1</f>
        <v>1</v>
      </c>
      <c r="Z53" s="863">
        <f t="shared" ref="Z53" si="14">O53/T53</f>
        <v>120000</v>
      </c>
      <c r="AA53" s="848">
        <f t="shared" ref="AA53" si="15">Y53*Z53</f>
        <v>120000</v>
      </c>
      <c r="AB53" s="863">
        <f t="shared" ref="AB53" si="16">O53-AA53</f>
        <v>480000</v>
      </c>
      <c r="AC53" s="660" t="b">
        <f t="shared" si="12"/>
        <v>1</v>
      </c>
    </row>
    <row r="54" spans="1:29" s="660" customFormat="1" ht="15.75" customHeight="1">
      <c r="A54" s="960" t="s">
        <v>1375</v>
      </c>
      <c r="B54" s="1543"/>
      <c r="C54" s="1541"/>
      <c r="D54" s="1543"/>
      <c r="E54" s="1542"/>
      <c r="F54" s="1542"/>
      <c r="G54" s="1542"/>
      <c r="H54" s="1542"/>
      <c r="I54" s="1542"/>
      <c r="J54" s="1542"/>
      <c r="K54" s="1542"/>
      <c r="L54" s="1611"/>
      <c r="M54" s="1542"/>
      <c r="N54" s="1612"/>
      <c r="O54" s="1613"/>
      <c r="P54" s="1542"/>
      <c r="Q54" s="1542"/>
      <c r="R54" s="1542"/>
      <c r="S54" s="1614"/>
      <c r="T54" s="831"/>
      <c r="U54" s="831"/>
      <c r="V54" s="863"/>
      <c r="W54" s="863"/>
      <c r="X54" s="863"/>
      <c r="Y54" s="831"/>
      <c r="Z54" s="863"/>
      <c r="AA54" s="848"/>
      <c r="AB54" s="863"/>
      <c r="AC54" s="660" t="b">
        <f t="shared" si="12"/>
        <v>1</v>
      </c>
    </row>
    <row r="55" spans="1:29" s="660" customFormat="1" ht="15.75" customHeight="1">
      <c r="A55" s="960" t="s">
        <v>1375</v>
      </c>
      <c r="B55" s="1543"/>
      <c r="C55" s="1541"/>
      <c r="D55" s="1543"/>
      <c r="E55" s="1542"/>
      <c r="F55" s="1542"/>
      <c r="G55" s="1542"/>
      <c r="H55" s="1542"/>
      <c r="I55" s="1542"/>
      <c r="J55" s="1542"/>
      <c r="K55" s="1542"/>
      <c r="L55" s="1611"/>
      <c r="M55" s="1542"/>
      <c r="N55" s="1612"/>
      <c r="O55" s="1613"/>
      <c r="P55" s="1542"/>
      <c r="Q55" s="1542"/>
      <c r="R55" s="1542"/>
      <c r="S55" s="1614"/>
      <c r="T55" s="831"/>
      <c r="U55" s="831"/>
      <c r="V55" s="863"/>
      <c r="W55" s="863"/>
      <c r="X55" s="863"/>
      <c r="Y55" s="831"/>
      <c r="Z55" s="863"/>
      <c r="AA55" s="848"/>
      <c r="AB55" s="863"/>
      <c r="AC55" s="660" t="b">
        <f t="shared" si="12"/>
        <v>1</v>
      </c>
    </row>
    <row r="56" spans="1:29" s="660" customFormat="1" ht="15.75" customHeight="1">
      <c r="A56" s="846"/>
      <c r="B56" s="1543"/>
      <c r="C56" s="1541"/>
      <c r="D56" s="1543"/>
      <c r="E56" s="1542"/>
      <c r="F56" s="1542"/>
      <c r="G56" s="1542"/>
      <c r="H56" s="1542"/>
      <c r="I56" s="1542"/>
      <c r="J56" s="1542"/>
      <c r="K56" s="1542"/>
      <c r="L56" s="1611"/>
      <c r="M56" s="1542"/>
      <c r="N56" s="1612"/>
      <c r="O56" s="1613"/>
      <c r="P56" s="1542"/>
      <c r="Q56" s="1542"/>
      <c r="R56" s="1542"/>
      <c r="S56" s="1614"/>
      <c r="T56" s="831"/>
      <c r="U56" s="831"/>
      <c r="V56" s="863"/>
      <c r="W56" s="863"/>
      <c r="X56" s="863"/>
      <c r="Y56" s="831"/>
      <c r="Z56" s="863"/>
      <c r="AA56" s="848"/>
      <c r="AB56" s="863"/>
    </row>
    <row r="57" spans="1:29" s="660" customFormat="1" ht="15" customHeight="1">
      <c r="A57" s="846"/>
      <c r="B57" s="888"/>
      <c r="C57" s="874"/>
      <c r="D57" s="875"/>
      <c r="E57" s="876"/>
      <c r="F57" s="877"/>
      <c r="G57" s="877"/>
      <c r="H57" s="877"/>
      <c r="I57" s="877"/>
      <c r="J57" s="877"/>
      <c r="K57" s="877"/>
      <c r="L57" s="893"/>
      <c r="M57" s="877"/>
      <c r="N57" s="877"/>
      <c r="O57" s="879"/>
      <c r="P57" s="877"/>
      <c r="Q57" s="880"/>
      <c r="R57" s="880"/>
      <c r="S57" s="877"/>
      <c r="T57" s="831"/>
      <c r="U57" s="831"/>
      <c r="V57" s="863"/>
      <c r="W57" s="863"/>
      <c r="X57" s="863"/>
      <c r="Y57" s="831"/>
      <c r="Z57" s="863"/>
      <c r="AA57" s="848"/>
      <c r="AB57" s="863"/>
      <c r="AC57" s="660" t="b">
        <f t="shared" si="12"/>
        <v>1</v>
      </c>
    </row>
    <row r="58" spans="1:29" s="995" customFormat="1" ht="23.25" customHeight="1">
      <c r="B58" s="2050" t="s">
        <v>94</v>
      </c>
      <c r="C58" s="2050"/>
      <c r="D58" s="2050"/>
      <c r="E58" s="2050"/>
      <c r="F58" s="2050"/>
      <c r="G58" s="2050"/>
      <c r="H58" s="2050"/>
      <c r="I58" s="2050"/>
      <c r="J58" s="1532"/>
      <c r="K58" s="1532"/>
      <c r="L58" s="1054"/>
      <c r="M58" s="2061"/>
      <c r="N58" s="2061"/>
      <c r="O58" s="1625">
        <f>SUM(O18:O57)</f>
        <v>256599200</v>
      </c>
      <c r="P58" s="2061"/>
      <c r="Q58" s="2061"/>
      <c r="R58" s="2061"/>
      <c r="S58" s="2061"/>
      <c r="T58" s="1055"/>
      <c r="U58" s="1055"/>
      <c r="V58" s="1056">
        <f>SUM(V17:V57)</f>
        <v>55759840</v>
      </c>
      <c r="W58" s="1056">
        <f>SUM(W17:W57)</f>
        <v>265119200</v>
      </c>
      <c r="X58" s="1056">
        <f>SUM(X17:X57)</f>
        <v>13680000</v>
      </c>
      <c r="Y58" s="1057"/>
      <c r="Z58" s="1056">
        <f>SUM(Z17:Z57)</f>
        <v>51319840</v>
      </c>
      <c r="AA58" s="1056">
        <f>SUM(AA17:AA57)</f>
        <v>256119200</v>
      </c>
      <c r="AB58" s="1056">
        <f>SUM(AB17:AB57)</f>
        <v>480000</v>
      </c>
      <c r="AC58" s="995" t="b">
        <f t="shared" si="12"/>
        <v>1</v>
      </c>
    </row>
    <row r="59" spans="1:29" s="995" customFormat="1" ht="23.25" customHeight="1">
      <c r="B59" s="1621"/>
      <c r="C59" s="1621"/>
      <c r="D59" s="1621"/>
      <c r="E59" s="1621"/>
      <c r="F59" s="1621"/>
      <c r="G59" s="1621"/>
      <c r="H59" s="1621"/>
      <c r="I59" s="1621"/>
      <c r="J59" s="1621"/>
      <c r="K59" s="1621"/>
      <c r="L59" s="1622"/>
      <c r="M59" s="1623"/>
      <c r="N59" s="1623"/>
      <c r="O59" s="1626"/>
      <c r="P59" s="1623"/>
      <c r="Q59" s="1623"/>
      <c r="R59" s="1623"/>
      <c r="S59" s="1623"/>
      <c r="T59" s="1055"/>
      <c r="U59" s="1055"/>
      <c r="V59" s="1624"/>
      <c r="W59" s="1624"/>
      <c r="X59" s="1624"/>
      <c r="Y59" s="1624"/>
      <c r="Z59" s="1624"/>
      <c r="AA59" s="1624"/>
      <c r="AB59" s="1624"/>
    </row>
    <row r="60" spans="1:29" s="995" customFormat="1" ht="23.25" customHeight="1">
      <c r="B60" s="1621"/>
      <c r="C60" s="1621"/>
      <c r="D60" s="1621"/>
      <c r="E60" s="1621"/>
      <c r="F60" s="1621"/>
      <c r="G60" s="1621"/>
      <c r="H60" s="1621"/>
      <c r="I60" s="1621"/>
      <c r="J60" s="1621"/>
      <c r="K60" s="1621"/>
      <c r="L60" s="1622"/>
      <c r="M60" s="1623"/>
      <c r="N60" s="1623"/>
      <c r="O60" s="1626"/>
      <c r="P60" s="1623"/>
      <c r="Q60" s="1623"/>
      <c r="R60" s="1623"/>
      <c r="S60" s="1623"/>
      <c r="T60" s="1055"/>
      <c r="U60" s="1055"/>
      <c r="V60" s="1624"/>
      <c r="W60" s="1624"/>
      <c r="X60" s="1624"/>
      <c r="Y60" s="1624"/>
      <c r="Z60" s="1624"/>
      <c r="AA60" s="1624"/>
      <c r="AB60" s="1624"/>
    </row>
    <row r="61" spans="1:29" s="660" customFormat="1" ht="15" customHeight="1">
      <c r="A61" s="846"/>
      <c r="B61" s="887"/>
      <c r="C61" s="840"/>
      <c r="D61" s="841"/>
      <c r="E61" s="881"/>
      <c r="F61" s="882"/>
      <c r="G61" s="882"/>
      <c r="H61" s="882"/>
      <c r="I61" s="882"/>
      <c r="J61" s="882"/>
      <c r="K61" s="882"/>
      <c r="L61" s="894"/>
      <c r="M61" s="882"/>
      <c r="N61" s="882"/>
      <c r="O61" s="883"/>
      <c r="P61" s="882"/>
      <c r="Q61" s="884"/>
      <c r="R61" s="884"/>
      <c r="S61" s="882"/>
      <c r="T61" s="831"/>
      <c r="U61" s="831"/>
      <c r="V61" s="863"/>
      <c r="W61" s="863"/>
      <c r="X61" s="863"/>
      <c r="Z61" s="863"/>
      <c r="AB61" s="863"/>
    </row>
    <row r="62" spans="1:29" ht="15" customHeight="1">
      <c r="A62" s="660" t="s">
        <v>747</v>
      </c>
      <c r="B62" s="2066" t="s">
        <v>94</v>
      </c>
      <c r="C62" s="2067"/>
      <c r="D62" s="2067"/>
      <c r="E62" s="2067"/>
      <c r="F62" s="2067"/>
      <c r="G62" s="2067"/>
      <c r="H62" s="2067"/>
      <c r="I62" s="2067"/>
      <c r="J62" s="2067"/>
      <c r="K62" s="2067"/>
      <c r="L62" s="2067"/>
      <c r="M62" s="2067"/>
      <c r="N62" s="2068"/>
      <c r="O62" s="1616">
        <f>SUM(O17:O37)</f>
        <v>3300000</v>
      </c>
      <c r="P62" s="1615"/>
      <c r="Q62" s="1615"/>
      <c r="R62" s="1615"/>
      <c r="S62" s="1615"/>
      <c r="V62" s="1616">
        <f>SUM(V17:V37)</f>
        <v>660000</v>
      </c>
      <c r="W62" s="1616">
        <f>SUM(W17:W37)</f>
        <v>3300000</v>
      </c>
      <c r="X62" s="1616">
        <f>SUM(X17:X37)</f>
        <v>0</v>
      </c>
      <c r="Z62" s="1616">
        <f>SUM(Z17:Z37)</f>
        <v>660000</v>
      </c>
      <c r="AA62" s="1616">
        <f>SUM(AA17:AA37)</f>
        <v>3300000</v>
      </c>
      <c r="AB62" s="1616">
        <f>SUM(AB17:AB37)</f>
        <v>0</v>
      </c>
      <c r="AC62" s="660" t="b">
        <f t="shared" si="12"/>
        <v>1</v>
      </c>
    </row>
    <row r="63" spans="1:29" ht="15" customHeight="1">
      <c r="A63" s="660" t="s">
        <v>337</v>
      </c>
      <c r="B63" s="2066" t="s">
        <v>94</v>
      </c>
      <c r="C63" s="2067"/>
      <c r="D63" s="2067"/>
      <c r="E63" s="2067"/>
      <c r="F63" s="2067"/>
      <c r="G63" s="2067"/>
      <c r="H63" s="2067"/>
      <c r="I63" s="2067"/>
      <c r="J63" s="2067"/>
      <c r="K63" s="2067"/>
      <c r="L63" s="2067"/>
      <c r="M63" s="2067"/>
      <c r="N63" s="2068"/>
      <c r="O63" s="1617">
        <f>SUM(O38:O41)</f>
        <v>198000000</v>
      </c>
      <c r="P63" s="1615"/>
      <c r="Q63" s="1615"/>
      <c r="R63" s="1615"/>
      <c r="S63" s="1615"/>
      <c r="V63" s="1617">
        <f>SUM(V38:V41)</f>
        <v>39600000</v>
      </c>
      <c r="W63" s="1617">
        <f>SUM(W38:W41)</f>
        <v>198000000</v>
      </c>
      <c r="X63" s="1617">
        <f>SUM(X38:X41)</f>
        <v>0</v>
      </c>
      <c r="Z63" s="1617">
        <f>SUM(Z38:Z41)</f>
        <v>39600000</v>
      </c>
      <c r="AA63" s="1617">
        <f>SUM(AA38:AA41)</f>
        <v>198000000</v>
      </c>
      <c r="AB63" s="1617">
        <f>SUM(AB38:AB41)</f>
        <v>0</v>
      </c>
      <c r="AC63" s="660" t="b">
        <f t="shared" si="12"/>
        <v>1</v>
      </c>
    </row>
    <row r="64" spans="1:29" ht="15" customHeight="1">
      <c r="A64" s="846" t="s">
        <v>339</v>
      </c>
      <c r="B64" s="2066" t="s">
        <v>94</v>
      </c>
      <c r="C64" s="2067"/>
      <c r="D64" s="2067"/>
      <c r="E64" s="2067"/>
      <c r="F64" s="2067"/>
      <c r="G64" s="2067"/>
      <c r="H64" s="2067"/>
      <c r="I64" s="2067"/>
      <c r="J64" s="2067"/>
      <c r="K64" s="2067"/>
      <c r="L64" s="2067"/>
      <c r="M64" s="2067"/>
      <c r="N64" s="2068"/>
      <c r="O64" s="1618">
        <f>SUM(O42:O45)</f>
        <v>9099200</v>
      </c>
      <c r="P64" s="1615"/>
      <c r="Q64" s="1615"/>
      <c r="R64" s="1615"/>
      <c r="S64" s="1615"/>
      <c r="V64" s="1618">
        <f>SUM(V42:V45)</f>
        <v>1819840</v>
      </c>
      <c r="W64" s="1618">
        <f>SUM(W42:W45)</f>
        <v>9099200</v>
      </c>
      <c r="X64" s="1618">
        <f>SUM(X42:X45)</f>
        <v>0</v>
      </c>
      <c r="Z64" s="1618">
        <f>SUM(Z42:Z45)</f>
        <v>1819840</v>
      </c>
      <c r="AA64" s="1618">
        <f>SUM(AA42:AA45)</f>
        <v>9099200</v>
      </c>
      <c r="AB64" s="1618">
        <f>SUM(AB42:AB45)</f>
        <v>0</v>
      </c>
      <c r="AC64" s="660" t="b">
        <f t="shared" si="12"/>
        <v>1</v>
      </c>
    </row>
    <row r="65" spans="1:29" ht="15" customHeight="1">
      <c r="A65" s="846" t="s">
        <v>433</v>
      </c>
      <c r="B65" s="2066" t="s">
        <v>94</v>
      </c>
      <c r="C65" s="2067"/>
      <c r="D65" s="2067"/>
      <c r="E65" s="2067"/>
      <c r="F65" s="2067"/>
      <c r="G65" s="2067"/>
      <c r="H65" s="2067"/>
      <c r="I65" s="2067"/>
      <c r="J65" s="2067"/>
      <c r="K65" s="2067"/>
      <c r="L65" s="2067"/>
      <c r="M65" s="2067"/>
      <c r="N65" s="2068"/>
      <c r="O65" s="1619">
        <f>SUM(O46:O51)</f>
        <v>45600000</v>
      </c>
      <c r="P65" s="1615"/>
      <c r="Q65" s="1615"/>
      <c r="R65" s="1615"/>
      <c r="S65" s="1615"/>
      <c r="V65" s="1619">
        <f>SUM(V46:V51)</f>
        <v>13680000</v>
      </c>
      <c r="W65" s="1619">
        <f>SUM(W46:W51)</f>
        <v>54720000</v>
      </c>
      <c r="X65" s="1619">
        <f>SUM(X46:X51)</f>
        <v>13680000</v>
      </c>
      <c r="Z65" s="1619">
        <f>SUM(Z46:Z51)</f>
        <v>9120000</v>
      </c>
      <c r="AA65" s="1619">
        <f>SUM(AA46:AA51)</f>
        <v>45600000</v>
      </c>
      <c r="AB65" s="1619">
        <f>SUM(AB46:AB51)</f>
        <v>0</v>
      </c>
      <c r="AC65" s="660" t="b">
        <f t="shared" si="12"/>
        <v>1</v>
      </c>
    </row>
    <row r="66" spans="1:29" ht="15" customHeight="1">
      <c r="A66" s="960" t="s">
        <v>1375</v>
      </c>
      <c r="B66" s="2066" t="s">
        <v>94</v>
      </c>
      <c r="C66" s="2067"/>
      <c r="D66" s="2067"/>
      <c r="E66" s="2067"/>
      <c r="F66" s="2067"/>
      <c r="G66" s="2067"/>
      <c r="H66" s="2067"/>
      <c r="I66" s="2067"/>
      <c r="J66" s="2067"/>
      <c r="K66" s="2067"/>
      <c r="L66" s="2067"/>
      <c r="M66" s="2067"/>
      <c r="N66" s="2068"/>
      <c r="O66" s="1620">
        <f>SUM(O52:O55)</f>
        <v>600000</v>
      </c>
      <c r="P66" s="1615"/>
      <c r="Q66" s="1615"/>
      <c r="R66" s="1615"/>
      <c r="S66" s="1615"/>
      <c r="V66" s="1620">
        <f>SUM(V52:V55)</f>
        <v>0</v>
      </c>
      <c r="W66" s="1620">
        <f>SUM(W52:W55)</f>
        <v>0</v>
      </c>
      <c r="X66" s="1620">
        <f>SUM(X52:X55)</f>
        <v>0</v>
      </c>
      <c r="Z66" s="1620">
        <f>SUM(Z52:Z55)</f>
        <v>120000</v>
      </c>
      <c r="AA66" s="1620">
        <f>SUM(AA52:AA55)</f>
        <v>120000</v>
      </c>
      <c r="AB66" s="1620">
        <f>SUM(AB52:AB55)</f>
        <v>480000</v>
      </c>
      <c r="AC66" s="660" t="b">
        <f t="shared" si="12"/>
        <v>1</v>
      </c>
    </row>
  </sheetData>
  <autoFilter ref="A16:AB66"/>
  <mergeCells count="33">
    <mergeCell ref="B62:N62"/>
    <mergeCell ref="B63:N63"/>
    <mergeCell ref="B64:N64"/>
    <mergeCell ref="B65:N65"/>
    <mergeCell ref="B66:N66"/>
    <mergeCell ref="B1:S1"/>
    <mergeCell ref="J14:L14"/>
    <mergeCell ref="M14:M15"/>
    <mergeCell ref="N14:N15"/>
    <mergeCell ref="P14:R14"/>
    <mergeCell ref="B3:S3"/>
    <mergeCell ref="B2:S2"/>
    <mergeCell ref="B4:S4"/>
    <mergeCell ref="E8:Q8"/>
    <mergeCell ref="E9:Q9"/>
    <mergeCell ref="J15:K15"/>
    <mergeCell ref="V14:X14"/>
    <mergeCell ref="Y14:Y15"/>
    <mergeCell ref="Z14:AB14"/>
    <mergeCell ref="P58:S58"/>
    <mergeCell ref="M58:N58"/>
    <mergeCell ref="S14:S15"/>
    <mergeCell ref="O14:O15"/>
    <mergeCell ref="T14:T15"/>
    <mergeCell ref="U14:U15"/>
    <mergeCell ref="B58:I58"/>
    <mergeCell ref="H14:H15"/>
    <mergeCell ref="F14:F15"/>
    <mergeCell ref="I14:I15"/>
    <mergeCell ref="C14:C15"/>
    <mergeCell ref="B14:B15"/>
    <mergeCell ref="G14:G15"/>
    <mergeCell ref="D14:E14"/>
  </mergeCells>
  <printOptions horizontalCentered="1"/>
  <pageMargins left="0.7" right="0.7" top="0.75" bottom="0.75" header="0.3" footer="0.3"/>
  <pageSetup paperSize="512" scale="55"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35"/>
  <sheetViews>
    <sheetView view="pageBreakPreview" topLeftCell="A7" zoomScaleSheetLayoutView="100" workbookViewId="0">
      <pane xSplit="4" topLeftCell="E1" activePane="topRight" state="frozen"/>
      <selection activeCell="A10" sqref="A10"/>
      <selection pane="topRight" activeCell="I25" sqref="I25"/>
    </sheetView>
  </sheetViews>
  <sheetFormatPr defaultRowHeight="15" customHeight="1"/>
  <cols>
    <col min="1" max="1" width="15.42578125" customWidth="1"/>
    <col min="2" max="2" width="4.7109375" customWidth="1"/>
    <col min="3" max="3" width="14.85546875" customWidth="1"/>
    <col min="4" max="4" width="13.42578125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 ht="15" customHeight="1">
      <c r="B1" s="1825" t="s">
        <v>135</v>
      </c>
      <c r="C1" s="1825"/>
      <c r="D1" s="1825"/>
      <c r="E1" s="1825"/>
      <c r="F1" s="1825"/>
      <c r="G1" s="1825"/>
      <c r="H1" s="1825"/>
      <c r="I1" s="1825"/>
      <c r="J1" s="1825"/>
      <c r="K1" s="1825"/>
      <c r="L1" s="1825"/>
      <c r="M1" s="1825"/>
      <c r="N1" s="1825"/>
      <c r="O1" s="1825"/>
      <c r="P1" s="1825"/>
      <c r="Q1" s="1825"/>
      <c r="R1" s="1825"/>
      <c r="S1" s="1825"/>
      <c r="T1" s="497"/>
      <c r="U1" s="497"/>
      <c r="V1" s="497"/>
      <c r="W1" s="497"/>
      <c r="X1" s="497"/>
      <c r="Y1" s="497"/>
      <c r="Z1" s="497"/>
      <c r="AA1" s="497"/>
      <c r="AB1" s="497"/>
    </row>
    <row r="2" spans="1:28" ht="15" customHeight="1">
      <c r="B2" s="1825" t="s">
        <v>66</v>
      </c>
      <c r="C2" s="1825"/>
      <c r="D2" s="1825"/>
      <c r="E2" s="1825"/>
      <c r="F2" s="1825"/>
      <c r="G2" s="1825"/>
      <c r="H2" s="1825"/>
      <c r="I2" s="1825"/>
      <c r="J2" s="1825"/>
      <c r="K2" s="1825"/>
      <c r="L2" s="1825"/>
      <c r="M2" s="1825"/>
      <c r="N2" s="1825"/>
      <c r="O2" s="1825"/>
      <c r="P2" s="1825"/>
      <c r="Q2" s="1825"/>
      <c r="R2" s="1825"/>
      <c r="S2" s="1825"/>
      <c r="T2" s="497"/>
      <c r="U2" s="497"/>
      <c r="V2" s="497"/>
      <c r="W2" s="497"/>
      <c r="X2" s="497"/>
      <c r="Y2" s="497"/>
      <c r="Z2" s="497"/>
      <c r="AA2" s="497"/>
      <c r="AB2" s="497"/>
    </row>
    <row r="3" spans="1:28" ht="15" customHeight="1">
      <c r="B3" s="1825" t="s">
        <v>67</v>
      </c>
      <c r="C3" s="1825"/>
      <c r="D3" s="1825"/>
      <c r="E3" s="1825"/>
      <c r="F3" s="1825"/>
      <c r="G3" s="1825"/>
      <c r="H3" s="1825"/>
      <c r="I3" s="1825"/>
      <c r="J3" s="1825"/>
      <c r="K3" s="1825"/>
      <c r="L3" s="1825"/>
      <c r="M3" s="1825"/>
      <c r="N3" s="1825"/>
      <c r="O3" s="1825"/>
      <c r="P3" s="1825"/>
      <c r="Q3" s="1825"/>
      <c r="R3" s="1825"/>
      <c r="S3" s="1825"/>
      <c r="T3" s="497"/>
      <c r="U3" s="497"/>
      <c r="V3" s="497"/>
      <c r="W3" s="497"/>
      <c r="X3" s="497"/>
      <c r="Y3" s="497"/>
      <c r="Z3" s="497"/>
      <c r="AA3" s="497"/>
      <c r="AB3" s="497"/>
    </row>
    <row r="4" spans="1:28" ht="15" customHeight="1">
      <c r="B4" s="1825" t="s">
        <v>1782</v>
      </c>
      <c r="C4" s="1825"/>
      <c r="D4" s="1825"/>
      <c r="E4" s="1825"/>
      <c r="F4" s="1825"/>
      <c r="G4" s="1825"/>
      <c r="H4" s="1825"/>
      <c r="I4" s="1825"/>
      <c r="J4" s="1825"/>
      <c r="K4" s="1825"/>
      <c r="L4" s="1825"/>
      <c r="M4" s="1825"/>
      <c r="N4" s="1825"/>
      <c r="O4" s="1825"/>
      <c r="P4" s="1825"/>
      <c r="Q4" s="1825"/>
      <c r="R4" s="1825"/>
      <c r="S4" s="1825"/>
      <c r="T4" s="497"/>
      <c r="U4" s="497"/>
      <c r="V4" s="497"/>
      <c r="W4" s="497"/>
      <c r="X4" s="497"/>
      <c r="Y4" s="497"/>
      <c r="Z4" s="497"/>
      <c r="AA4" s="497"/>
      <c r="AB4" s="497"/>
    </row>
    <row r="5" spans="1:28" ht="15" customHeight="1"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  <c r="R5" s="560"/>
      <c r="S5" s="560"/>
      <c r="T5" s="497"/>
      <c r="U5" s="497"/>
      <c r="V5" s="497"/>
      <c r="W5" s="497"/>
      <c r="X5" s="497"/>
      <c r="Y5" s="497"/>
      <c r="Z5" s="497"/>
      <c r="AA5" s="497"/>
      <c r="AB5" s="497"/>
    </row>
    <row r="6" spans="1:28" ht="15" customHeight="1">
      <c r="B6" s="490" t="s">
        <v>68</v>
      </c>
      <c r="C6" s="464"/>
      <c r="D6" s="463" t="s">
        <v>69</v>
      </c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91"/>
      <c r="T6" s="497"/>
      <c r="U6" s="497"/>
      <c r="V6" s="497"/>
      <c r="W6" s="497"/>
      <c r="X6" s="497"/>
      <c r="Y6" s="497"/>
      <c r="Z6" s="497"/>
      <c r="AA6" s="497"/>
      <c r="AB6" s="497"/>
    </row>
    <row r="7" spans="1:28" ht="15" customHeight="1">
      <c r="B7" s="490" t="s">
        <v>70</v>
      </c>
      <c r="C7" s="464"/>
      <c r="D7" s="463" t="s">
        <v>71</v>
      </c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91"/>
      <c r="T7" s="497"/>
      <c r="U7" s="497"/>
      <c r="V7" s="497"/>
      <c r="W7" s="497"/>
      <c r="X7" s="497"/>
      <c r="Y7" s="497"/>
      <c r="Z7" s="497"/>
      <c r="AA7" s="497"/>
      <c r="AB7" s="497"/>
    </row>
    <row r="8" spans="1:28" ht="15" customHeight="1">
      <c r="B8" s="490" t="s">
        <v>72</v>
      </c>
      <c r="C8" s="464"/>
      <c r="D8" s="1824" t="s">
        <v>323</v>
      </c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1824"/>
      <c r="Q8" s="464"/>
      <c r="R8" s="464"/>
      <c r="S8" s="491"/>
      <c r="T8" s="497"/>
      <c r="U8" s="497"/>
      <c r="V8" s="497"/>
      <c r="W8" s="497"/>
      <c r="X8" s="497"/>
      <c r="Y8" s="497"/>
      <c r="Z8" s="497"/>
      <c r="AA8" s="497"/>
      <c r="AB8" s="497"/>
    </row>
    <row r="9" spans="1:28" ht="15" customHeight="1">
      <c r="B9" s="490" t="s">
        <v>73</v>
      </c>
      <c r="C9" s="464"/>
      <c r="D9" s="1824" t="s">
        <v>259</v>
      </c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1824"/>
      <c r="Q9" s="464"/>
      <c r="R9" s="464"/>
      <c r="S9" s="491"/>
      <c r="T9" s="497"/>
      <c r="U9" s="497"/>
      <c r="V9" s="497"/>
      <c r="W9" s="497"/>
      <c r="X9" s="497"/>
      <c r="Y9" s="497"/>
      <c r="Z9" s="497"/>
      <c r="AA9" s="497"/>
      <c r="AB9" s="497"/>
    </row>
    <row r="10" spans="1:28" ht="15" customHeight="1">
      <c r="B10" s="490" t="s">
        <v>74</v>
      </c>
      <c r="C10" s="464"/>
      <c r="D10" s="463" t="s">
        <v>75</v>
      </c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91"/>
      <c r="T10" s="497"/>
      <c r="U10" s="497"/>
      <c r="V10" s="497"/>
      <c r="W10" s="497"/>
      <c r="X10" s="497"/>
      <c r="Y10" s="497"/>
      <c r="Z10" s="497"/>
      <c r="AA10" s="497"/>
      <c r="AB10" s="497"/>
    </row>
    <row r="11" spans="1:28" ht="15" customHeight="1">
      <c r="B11" s="490" t="s">
        <v>76</v>
      </c>
      <c r="C11" s="464"/>
      <c r="D11" s="463" t="s">
        <v>198</v>
      </c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91"/>
      <c r="T11" s="497"/>
      <c r="U11" s="497"/>
      <c r="V11" s="497"/>
      <c r="W11" s="497"/>
      <c r="X11" s="497"/>
      <c r="Y11" s="497"/>
      <c r="Z11" s="497"/>
      <c r="AA11" s="497"/>
      <c r="AB11" s="497"/>
    </row>
    <row r="12" spans="1:28" ht="15" customHeight="1">
      <c r="B12" s="490" t="s">
        <v>36</v>
      </c>
      <c r="C12" s="464"/>
      <c r="D12" s="463" t="s">
        <v>164</v>
      </c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91"/>
      <c r="T12" s="497"/>
      <c r="U12" s="497"/>
      <c r="V12" s="497"/>
      <c r="W12" s="497"/>
      <c r="X12" s="497"/>
      <c r="Y12" s="497"/>
      <c r="Z12" s="497"/>
      <c r="AA12" s="497"/>
      <c r="AB12" s="497"/>
    </row>
    <row r="13" spans="1:28" ht="15" customHeight="1">
      <c r="B13" s="492"/>
      <c r="C13" s="493"/>
      <c r="D13" s="492"/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Q13" s="493"/>
      <c r="R13" s="493"/>
      <c r="S13" s="494"/>
      <c r="T13" s="497"/>
      <c r="U13" s="497"/>
      <c r="V13" s="497"/>
      <c r="W13" s="497"/>
      <c r="X13" s="497"/>
      <c r="Y13" s="497"/>
      <c r="Z13" s="497"/>
      <c r="AA13" s="497"/>
      <c r="AB13" s="497"/>
    </row>
    <row r="14" spans="1:28" ht="15" customHeight="1">
      <c r="B14" s="2081" t="s">
        <v>16</v>
      </c>
      <c r="C14" s="2081" t="s">
        <v>78</v>
      </c>
      <c r="D14" s="2083" t="s">
        <v>0</v>
      </c>
      <c r="E14" s="2084"/>
      <c r="F14" s="2075" t="s">
        <v>95</v>
      </c>
      <c r="G14" s="2075" t="s">
        <v>96</v>
      </c>
      <c r="H14" s="2075" t="s">
        <v>97</v>
      </c>
      <c r="I14" s="2075" t="s">
        <v>9</v>
      </c>
      <c r="J14" s="2077" t="s">
        <v>98</v>
      </c>
      <c r="K14" s="2078"/>
      <c r="L14" s="2078"/>
      <c r="M14" s="2075" t="s">
        <v>185</v>
      </c>
      <c r="N14" s="2075" t="s">
        <v>155</v>
      </c>
      <c r="O14" s="2075" t="s">
        <v>169</v>
      </c>
      <c r="P14" s="2077" t="s">
        <v>7</v>
      </c>
      <c r="Q14" s="2078"/>
      <c r="R14" s="2078"/>
      <c r="S14" s="1826" t="s">
        <v>2</v>
      </c>
      <c r="T14" s="1859" t="s">
        <v>213</v>
      </c>
      <c r="U14" s="1861" t="s">
        <v>214</v>
      </c>
      <c r="V14" s="1849" t="s">
        <v>226</v>
      </c>
      <c r="W14" s="1850"/>
      <c r="X14" s="1851"/>
      <c r="Y14" s="1861" t="s">
        <v>214</v>
      </c>
      <c r="Z14" s="1849" t="s">
        <v>215</v>
      </c>
      <c r="AA14" s="1850"/>
      <c r="AB14" s="1851"/>
    </row>
    <row r="15" spans="1:28" ht="15" customHeight="1">
      <c r="B15" s="2082"/>
      <c r="C15" s="2079"/>
      <c r="D15" s="495" t="s">
        <v>5</v>
      </c>
      <c r="E15" s="496" t="s">
        <v>23</v>
      </c>
      <c r="F15" s="2076"/>
      <c r="G15" s="2076"/>
      <c r="H15" s="2076"/>
      <c r="I15" s="2076"/>
      <c r="J15" s="2077" t="s">
        <v>37</v>
      </c>
      <c r="K15" s="2080"/>
      <c r="L15" s="496" t="s">
        <v>177</v>
      </c>
      <c r="M15" s="2076"/>
      <c r="N15" s="2079"/>
      <c r="O15" s="2085"/>
      <c r="P15" s="496" t="s">
        <v>99</v>
      </c>
      <c r="Q15" s="496" t="s">
        <v>100</v>
      </c>
      <c r="R15" s="496" t="s">
        <v>101</v>
      </c>
      <c r="S15" s="1826"/>
      <c r="T15" s="1860"/>
      <c r="U15" s="1862"/>
      <c r="V15" s="568" t="s">
        <v>227</v>
      </c>
      <c r="W15" s="568" t="s">
        <v>228</v>
      </c>
      <c r="X15" s="568" t="s">
        <v>229</v>
      </c>
      <c r="Y15" s="1862"/>
      <c r="Z15" s="568" t="s">
        <v>219</v>
      </c>
      <c r="AA15" s="568" t="s">
        <v>230</v>
      </c>
      <c r="AB15" s="568" t="s">
        <v>231</v>
      </c>
    </row>
    <row r="16" spans="1:28" ht="15" customHeight="1">
      <c r="A16" s="321"/>
      <c r="B16" s="140" t="s">
        <v>84</v>
      </c>
      <c r="C16" s="141" t="s">
        <v>85</v>
      </c>
      <c r="D16" s="130" t="s">
        <v>86</v>
      </c>
      <c r="E16" s="131" t="s">
        <v>87</v>
      </c>
      <c r="F16" s="131" t="s">
        <v>88</v>
      </c>
      <c r="G16" s="131" t="s">
        <v>89</v>
      </c>
      <c r="H16" s="131" t="s">
        <v>90</v>
      </c>
      <c r="I16" s="131" t="s">
        <v>20</v>
      </c>
      <c r="J16" s="131" t="s">
        <v>17</v>
      </c>
      <c r="K16" s="131" t="s">
        <v>15</v>
      </c>
      <c r="L16" s="140" t="s">
        <v>91</v>
      </c>
      <c r="M16" s="141" t="s">
        <v>92</v>
      </c>
      <c r="N16" s="130" t="s">
        <v>93</v>
      </c>
      <c r="O16" s="131" t="s">
        <v>18</v>
      </c>
      <c r="P16" s="131" t="s">
        <v>21</v>
      </c>
      <c r="Q16" s="131" t="s">
        <v>22</v>
      </c>
      <c r="R16" s="131" t="s">
        <v>19</v>
      </c>
      <c r="S16" s="168" t="s">
        <v>113</v>
      </c>
      <c r="T16" s="569">
        <v>19</v>
      </c>
      <c r="U16" s="568">
        <v>20</v>
      </c>
      <c r="V16" s="570">
        <v>21</v>
      </c>
      <c r="W16" s="570">
        <v>22</v>
      </c>
      <c r="X16" s="570">
        <v>23</v>
      </c>
      <c r="Y16" s="568">
        <v>24</v>
      </c>
      <c r="Z16" s="570">
        <v>25</v>
      </c>
      <c r="AA16" s="570">
        <v>26</v>
      </c>
      <c r="AB16" s="570">
        <v>27</v>
      </c>
    </row>
    <row r="17" spans="1:29" s="314" customFormat="1" ht="15" customHeight="1">
      <c r="A17" s="321"/>
      <c r="B17" s="325"/>
      <c r="C17" s="326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8"/>
      <c r="T17" s="343"/>
    </row>
    <row r="18" spans="1:29" s="314" customFormat="1" ht="15" customHeight="1">
      <c r="A18" s="321"/>
      <c r="B18" s="329"/>
      <c r="C18" s="341"/>
      <c r="D18" s="330"/>
      <c r="E18" s="316"/>
      <c r="F18" s="316"/>
      <c r="G18" s="316"/>
      <c r="H18" s="316"/>
      <c r="I18" s="318"/>
      <c r="J18" s="331"/>
      <c r="K18" s="318"/>
      <c r="L18" s="332"/>
      <c r="M18" s="318"/>
      <c r="N18" s="318"/>
      <c r="O18" s="342"/>
      <c r="P18" s="333"/>
      <c r="Q18" s="333"/>
      <c r="R18" s="333"/>
      <c r="S18" s="333"/>
      <c r="T18" s="343"/>
      <c r="U18" s="320"/>
      <c r="V18" s="297"/>
      <c r="W18" s="297"/>
      <c r="X18" s="298"/>
      <c r="Y18" s="320"/>
      <c r="Z18" s="297"/>
      <c r="AA18" s="297"/>
      <c r="AB18" s="298"/>
    </row>
    <row r="19" spans="1:29" s="314" customFormat="1" ht="15" customHeight="1">
      <c r="A19" s="321"/>
      <c r="B19" s="329"/>
      <c r="C19" s="341"/>
      <c r="D19" s="330"/>
      <c r="E19" s="316"/>
      <c r="F19" s="316"/>
      <c r="G19" s="316"/>
      <c r="H19" s="316"/>
      <c r="I19" s="318"/>
      <c r="J19" s="331"/>
      <c r="K19" s="318"/>
      <c r="L19" s="332"/>
      <c r="M19" s="318"/>
      <c r="N19" s="318"/>
      <c r="O19" s="342"/>
      <c r="P19" s="333"/>
      <c r="Q19" s="333"/>
      <c r="R19" s="333"/>
      <c r="S19" s="333"/>
      <c r="T19" s="343"/>
      <c r="U19" s="320"/>
      <c r="V19" s="297"/>
      <c r="W19" s="297"/>
      <c r="X19" s="298"/>
      <c r="Y19" s="320"/>
      <c r="Z19" s="297"/>
      <c r="AA19" s="297"/>
      <c r="AB19" s="298"/>
    </row>
    <row r="20" spans="1:29" s="314" customFormat="1" ht="15" customHeight="1">
      <c r="A20" s="321"/>
      <c r="B20" s="329"/>
      <c r="C20" s="341"/>
      <c r="D20" s="330"/>
      <c r="E20" s="316"/>
      <c r="F20" s="316"/>
      <c r="G20" s="316"/>
      <c r="H20" s="316"/>
      <c r="I20" s="318"/>
      <c r="J20" s="331"/>
      <c r="K20" s="318"/>
      <c r="L20" s="332"/>
      <c r="M20" s="318"/>
      <c r="N20" s="318"/>
      <c r="O20" s="342"/>
      <c r="P20" s="333"/>
      <c r="Q20" s="333"/>
      <c r="R20" s="333"/>
      <c r="S20" s="333"/>
      <c r="T20" s="343"/>
      <c r="U20" s="320"/>
      <c r="V20" s="297"/>
      <c r="W20" s="297"/>
      <c r="X20" s="298"/>
      <c r="Y20" s="320"/>
      <c r="Z20" s="297"/>
      <c r="AA20" s="297"/>
      <c r="AB20" s="298"/>
    </row>
    <row r="21" spans="1:29" s="314" customFormat="1" ht="15" customHeight="1">
      <c r="A21" s="321"/>
      <c r="B21" s="329"/>
      <c r="C21" s="341"/>
      <c r="D21" s="330"/>
      <c r="E21" s="316"/>
      <c r="F21" s="316"/>
      <c r="G21" s="316"/>
      <c r="H21" s="316"/>
      <c r="I21" s="318"/>
      <c r="J21" s="331"/>
      <c r="K21" s="318"/>
      <c r="L21" s="332"/>
      <c r="M21" s="318"/>
      <c r="N21" s="318"/>
      <c r="O21" s="342"/>
      <c r="P21" s="333"/>
      <c r="Q21" s="333"/>
      <c r="R21" s="333"/>
      <c r="S21" s="333"/>
      <c r="T21" s="343"/>
      <c r="U21" s="320"/>
      <c r="V21" s="297"/>
      <c r="W21" s="297"/>
      <c r="X21" s="298"/>
      <c r="Y21" s="320"/>
      <c r="Z21" s="297"/>
      <c r="AA21" s="297"/>
      <c r="AB21" s="298"/>
    </row>
    <row r="22" spans="1:29" s="314" customFormat="1" ht="15" customHeight="1">
      <c r="A22" s="321"/>
      <c r="B22" s="329"/>
      <c r="C22" s="341"/>
      <c r="D22" s="330"/>
      <c r="E22" s="316"/>
      <c r="F22" s="316"/>
      <c r="G22" s="316"/>
      <c r="H22" s="316"/>
      <c r="I22" s="318"/>
      <c r="J22" s="331"/>
      <c r="K22" s="318"/>
      <c r="L22" s="332"/>
      <c r="M22" s="318"/>
      <c r="N22" s="318"/>
      <c r="O22" s="342"/>
      <c r="P22" s="333"/>
      <c r="Q22" s="333"/>
      <c r="R22" s="333"/>
      <c r="S22" s="333"/>
      <c r="T22" s="343"/>
      <c r="U22" s="320"/>
      <c r="V22" s="297"/>
      <c r="W22" s="297"/>
      <c r="X22" s="298"/>
      <c r="Y22" s="320"/>
      <c r="Z22" s="297"/>
      <c r="AA22" s="297"/>
      <c r="AB22" s="298"/>
    </row>
    <row r="23" spans="1:29" s="314" customFormat="1" ht="15" customHeight="1">
      <c r="A23" s="321"/>
      <c r="B23" s="329"/>
      <c r="C23" s="341"/>
      <c r="D23" s="330"/>
      <c r="E23" s="318"/>
      <c r="F23" s="318"/>
      <c r="G23" s="318"/>
      <c r="H23" s="318"/>
      <c r="I23" s="318"/>
      <c r="J23" s="331"/>
      <c r="K23" s="318"/>
      <c r="L23" s="332"/>
      <c r="M23" s="318"/>
      <c r="N23" s="318"/>
      <c r="O23" s="318"/>
      <c r="P23" s="333"/>
      <c r="Q23" s="333"/>
      <c r="R23" s="333"/>
      <c r="S23" s="333"/>
    </row>
    <row r="24" spans="1:29" s="314" customFormat="1" ht="15" customHeight="1">
      <c r="B24" s="329"/>
      <c r="C24" s="318"/>
      <c r="D24" s="330"/>
      <c r="E24" s="318"/>
      <c r="F24" s="318"/>
      <c r="G24" s="318"/>
      <c r="H24" s="318"/>
      <c r="I24" s="318"/>
      <c r="J24" s="331"/>
      <c r="K24" s="318"/>
      <c r="L24" s="334"/>
      <c r="M24" s="318"/>
      <c r="N24" s="318"/>
      <c r="O24" s="318"/>
      <c r="P24" s="333"/>
      <c r="Q24" s="333"/>
      <c r="R24" s="333"/>
      <c r="S24" s="333"/>
    </row>
    <row r="25" spans="1:29" s="314" customFormat="1" ht="15" customHeight="1">
      <c r="B25" s="335"/>
      <c r="C25" s="324"/>
      <c r="D25" s="337"/>
      <c r="E25" s="336"/>
      <c r="F25" s="336"/>
      <c r="G25" s="336"/>
      <c r="H25" s="336"/>
      <c r="I25" s="336"/>
      <c r="J25" s="338"/>
      <c r="K25" s="336"/>
      <c r="L25" s="339"/>
      <c r="M25" s="336"/>
      <c r="N25" s="336"/>
      <c r="O25" s="336"/>
      <c r="P25" s="340"/>
      <c r="Q25" s="340"/>
      <c r="R25" s="340"/>
      <c r="S25" s="340"/>
      <c r="U25" s="347"/>
      <c r="V25" s="347"/>
      <c r="W25" s="347"/>
      <c r="X25" s="347"/>
      <c r="Y25" s="347"/>
      <c r="Z25" s="347"/>
      <c r="AA25" s="347"/>
      <c r="AB25" s="347"/>
      <c r="AC25" s="347"/>
    </row>
    <row r="26" spans="1:29" ht="15" customHeight="1">
      <c r="B26" s="2072" t="s">
        <v>94</v>
      </c>
      <c r="C26" s="2073"/>
      <c r="D26" s="2073"/>
      <c r="E26" s="2073"/>
      <c r="F26" s="2073"/>
      <c r="G26" s="2073"/>
      <c r="H26" s="2073"/>
      <c r="I26" s="2074"/>
      <c r="J26" s="62"/>
      <c r="K26" s="62"/>
      <c r="L26" s="84"/>
      <c r="M26" s="102"/>
      <c r="N26" s="142"/>
      <c r="O26" s="344">
        <f>SUM(O17:O25)</f>
        <v>0</v>
      </c>
      <c r="P26" s="2069"/>
      <c r="Q26" s="2070"/>
      <c r="R26" s="2070"/>
      <c r="S26" s="2071"/>
      <c r="T26" s="314"/>
      <c r="U26" s="347"/>
      <c r="V26" s="572"/>
      <c r="W26" s="572"/>
      <c r="X26" s="573"/>
      <c r="Y26" s="574"/>
      <c r="Z26" s="572"/>
      <c r="AA26" s="572"/>
      <c r="AB26" s="573"/>
      <c r="AC26" s="280"/>
    </row>
    <row r="27" spans="1:29" s="205" customFormat="1" ht="15" customHeight="1">
      <c r="D27" s="206"/>
      <c r="G27" s="206"/>
      <c r="H27" s="207"/>
      <c r="I27" s="207"/>
      <c r="J27" s="207"/>
      <c r="K27" s="207"/>
      <c r="L27" s="207"/>
      <c r="U27" s="502"/>
      <c r="V27" s="502"/>
      <c r="W27" s="502"/>
      <c r="X27" s="502"/>
      <c r="Y27" s="502"/>
      <c r="Z27" s="502"/>
      <c r="AA27" s="502"/>
      <c r="AB27" s="502"/>
      <c r="AC27" s="502"/>
    </row>
    <row r="28" spans="1:29" s="205" customFormat="1" ht="15" customHeight="1">
      <c r="H28" s="208"/>
      <c r="I28" s="208"/>
      <c r="J28" s="208"/>
      <c r="K28" s="208"/>
      <c r="L28" s="208"/>
      <c r="U28" s="502"/>
      <c r="V28" s="502"/>
      <c r="W28" s="502"/>
      <c r="X28" s="502"/>
      <c r="Y28" s="502"/>
      <c r="Z28" s="502"/>
      <c r="AA28" s="502"/>
      <c r="AB28" s="502"/>
      <c r="AC28" s="502"/>
    </row>
    <row r="29" spans="1:29" s="205" customFormat="1" ht="15" customHeight="1">
      <c r="H29" s="208"/>
      <c r="I29" s="208"/>
      <c r="J29" s="208"/>
      <c r="K29" s="208"/>
      <c r="L29" s="208"/>
      <c r="U29" s="502"/>
      <c r="V29" s="502"/>
      <c r="W29" s="502"/>
      <c r="X29" s="502"/>
      <c r="Y29" s="502"/>
      <c r="Z29" s="502"/>
      <c r="AA29" s="502"/>
      <c r="AB29" s="502"/>
      <c r="AC29" s="502"/>
    </row>
    <row r="30" spans="1:29" s="205" customFormat="1" ht="15" customHeight="1">
      <c r="H30" s="208"/>
      <c r="I30" s="208"/>
      <c r="J30" s="208"/>
      <c r="K30" s="208"/>
      <c r="L30" s="208"/>
    </row>
    <row r="31" spans="1:29" s="205" customFormat="1" ht="15" customHeight="1">
      <c r="H31" s="208"/>
      <c r="I31" s="208"/>
      <c r="J31" s="208"/>
      <c r="K31" s="208"/>
      <c r="L31" s="208"/>
    </row>
    <row r="32" spans="1:29" s="205" customFormat="1" ht="15" customHeight="1">
      <c r="H32" s="208"/>
      <c r="I32" s="208"/>
      <c r="J32" s="208"/>
      <c r="K32" s="208"/>
      <c r="L32" s="208"/>
    </row>
    <row r="33" spans="8:12" s="205" customFormat="1" ht="15" customHeight="1">
      <c r="H33" s="208"/>
      <c r="I33" s="208"/>
      <c r="J33" s="208"/>
      <c r="K33" s="208"/>
      <c r="L33" s="208"/>
    </row>
    <row r="34" spans="8:12" s="205" customFormat="1" ht="15" customHeight="1">
      <c r="H34" s="208"/>
      <c r="I34" s="208"/>
      <c r="J34" s="208"/>
      <c r="K34" s="208"/>
      <c r="L34" s="208"/>
    </row>
    <row r="35" spans="8:12" s="205" customFormat="1" ht="15" customHeight="1">
      <c r="H35" s="208"/>
      <c r="I35" s="208"/>
      <c r="J35" s="208"/>
      <c r="K35" s="208"/>
      <c r="L35" s="208"/>
    </row>
  </sheetData>
  <mergeCells count="27"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D8:P8"/>
    <mergeCell ref="D9:P9"/>
    <mergeCell ref="P26:S26"/>
    <mergeCell ref="B26:I26"/>
    <mergeCell ref="I14:I15"/>
    <mergeCell ref="J14:L14"/>
    <mergeCell ref="M14:M15"/>
    <mergeCell ref="N14:N15"/>
    <mergeCell ref="P14:R14"/>
    <mergeCell ref="S14:S15"/>
    <mergeCell ref="J15:K15"/>
    <mergeCell ref="T14:T15"/>
    <mergeCell ref="U14:U15"/>
    <mergeCell ref="V14:X14"/>
    <mergeCell ref="Y14:Y15"/>
    <mergeCell ref="Z14:AB14"/>
  </mergeCells>
  <pageMargins left="2" right="0.7" top="0.75" bottom="0.75" header="0.3" footer="0.3"/>
  <pageSetup paperSize="512" scale="63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EP173"/>
  <sheetViews>
    <sheetView view="pageBreakPreview" topLeftCell="S3" zoomScale="78" zoomScaleSheetLayoutView="78" workbookViewId="0">
      <selection activeCell="AI3" sqref="AI3"/>
    </sheetView>
  </sheetViews>
  <sheetFormatPr defaultColWidth="11.5703125" defaultRowHeight="15" customHeight="1"/>
  <cols>
    <col min="1" max="1" width="11.5703125" style="1215"/>
    <col min="2" max="2" width="13.140625" style="1218" customWidth="1"/>
    <col min="3" max="3" width="22.42578125" style="746" customWidth="1"/>
    <col min="4" max="4" width="11.5703125" style="1218"/>
    <col min="5" max="5" width="11.5703125" style="738"/>
    <col min="6" max="6" width="10.140625" style="738" customWidth="1"/>
    <col min="7" max="7" width="9.5703125" style="746" customWidth="1"/>
    <col min="8" max="8" width="12.7109375" style="738" customWidth="1"/>
    <col min="9" max="9" width="6.42578125" style="738" customWidth="1"/>
    <col min="10" max="10" width="8.140625" style="738" customWidth="1"/>
    <col min="11" max="11" width="11.140625" style="738" customWidth="1"/>
    <col min="12" max="12" width="9.28515625" style="738" customWidth="1"/>
    <col min="13" max="13" width="10.5703125" style="738" customWidth="1"/>
    <col min="14" max="14" width="11.28515625" style="738" customWidth="1"/>
    <col min="15" max="15" width="7.85546875" style="738" customWidth="1"/>
    <col min="16" max="16" width="12.85546875" style="738" customWidth="1"/>
    <col min="17" max="17" width="14" style="738" customWidth="1"/>
    <col min="18" max="18" width="13.85546875" style="738" customWidth="1"/>
    <col min="19" max="19" width="14.140625" style="738" customWidth="1"/>
    <col min="20" max="20" width="7.7109375" style="738" customWidth="1"/>
    <col min="21" max="21" width="9.140625" style="738" bestFit="1" customWidth="1"/>
    <col min="22" max="22" width="15.140625" style="1219" customWidth="1"/>
    <col min="23" max="23" width="16.140625" style="1219" customWidth="1"/>
    <col min="24" max="24" width="5.140625" style="1220" customWidth="1"/>
    <col min="25" max="26" width="5.140625" style="738" customWidth="1"/>
    <col min="27" max="27" width="11.5703125" style="746"/>
    <col min="28" max="29" width="11.5703125" style="738"/>
    <col min="30" max="30" width="13.85546875" style="738" customWidth="1"/>
    <col min="31" max="31" width="14.5703125" style="738" customWidth="1"/>
    <col min="32" max="32" width="15.5703125" style="738" customWidth="1"/>
    <col min="33" max="33" width="11.5703125" style="738"/>
    <col min="34" max="34" width="15" style="738" customWidth="1"/>
    <col min="35" max="35" width="15.7109375" style="738" customWidth="1"/>
    <col min="36" max="36" width="15.5703125" style="738" customWidth="1"/>
    <col min="37" max="16384" width="11.5703125" style="738"/>
  </cols>
  <sheetData>
    <row r="1" spans="1:36" ht="15" customHeight="1">
      <c r="B1" s="2039" t="s">
        <v>135</v>
      </c>
      <c r="C1" s="2039"/>
      <c r="D1" s="2039"/>
      <c r="E1" s="2039"/>
      <c r="F1" s="2039"/>
      <c r="G1" s="2039"/>
      <c r="H1" s="2039"/>
      <c r="I1" s="2039"/>
      <c r="J1" s="2039"/>
      <c r="K1" s="2039"/>
      <c r="L1" s="2039"/>
      <c r="M1" s="2039"/>
      <c r="N1" s="2039"/>
      <c r="O1" s="2039"/>
      <c r="P1" s="2039"/>
      <c r="Q1" s="2039"/>
      <c r="R1" s="2039"/>
      <c r="S1" s="2039"/>
      <c r="T1" s="2039"/>
      <c r="U1" s="2039"/>
      <c r="V1" s="2039"/>
      <c r="W1" s="2039"/>
      <c r="X1" s="2039"/>
      <c r="Y1" s="2039"/>
      <c r="Z1" s="2039"/>
      <c r="AA1" s="2039"/>
    </row>
    <row r="2" spans="1:36" ht="15" customHeight="1">
      <c r="B2" s="2039" t="s">
        <v>66</v>
      </c>
      <c r="C2" s="2039"/>
      <c r="D2" s="2039"/>
      <c r="E2" s="2039"/>
      <c r="F2" s="2039"/>
      <c r="G2" s="2039"/>
      <c r="H2" s="2039"/>
      <c r="I2" s="2039"/>
      <c r="J2" s="2039"/>
      <c r="K2" s="2039"/>
      <c r="L2" s="2039"/>
      <c r="M2" s="2039"/>
      <c r="N2" s="2039"/>
      <c r="O2" s="2039"/>
      <c r="P2" s="2039"/>
      <c r="Q2" s="2039"/>
      <c r="R2" s="2039"/>
      <c r="S2" s="2039"/>
      <c r="T2" s="2039"/>
      <c r="U2" s="2039"/>
      <c r="V2" s="2039"/>
      <c r="W2" s="2039"/>
      <c r="X2" s="2039"/>
      <c r="Y2" s="2039"/>
      <c r="Z2" s="2039"/>
      <c r="AA2" s="2039"/>
    </row>
    <row r="3" spans="1:36" ht="15" customHeight="1">
      <c r="B3" s="2039" t="s">
        <v>104</v>
      </c>
      <c r="C3" s="2039"/>
      <c r="D3" s="2039"/>
      <c r="E3" s="2039"/>
      <c r="F3" s="2039"/>
      <c r="G3" s="2039"/>
      <c r="H3" s="2039"/>
      <c r="I3" s="2039"/>
      <c r="J3" s="2039"/>
      <c r="K3" s="2039"/>
      <c r="L3" s="2039"/>
      <c r="M3" s="2039"/>
      <c r="N3" s="2039"/>
      <c r="O3" s="2039"/>
      <c r="P3" s="2039"/>
      <c r="Q3" s="2039"/>
      <c r="R3" s="2039"/>
      <c r="S3" s="2039"/>
      <c r="T3" s="2039"/>
      <c r="U3" s="2039"/>
      <c r="V3" s="2039"/>
      <c r="W3" s="2039"/>
      <c r="X3" s="2039"/>
      <c r="Y3" s="2039"/>
      <c r="Z3" s="2039"/>
      <c r="AA3" s="2039"/>
    </row>
    <row r="4" spans="1:36" ht="15" customHeight="1">
      <c r="B4" s="2039" t="s">
        <v>1782</v>
      </c>
      <c r="C4" s="2039"/>
      <c r="D4" s="2039"/>
      <c r="E4" s="2039"/>
      <c r="F4" s="2039"/>
      <c r="G4" s="2039"/>
      <c r="H4" s="2039"/>
      <c r="I4" s="2039"/>
      <c r="J4" s="2039"/>
      <c r="K4" s="2039"/>
      <c r="L4" s="2039"/>
      <c r="M4" s="2039"/>
      <c r="N4" s="2039"/>
      <c r="O4" s="2039"/>
      <c r="P4" s="2039"/>
      <c r="Q4" s="2039"/>
      <c r="R4" s="2039"/>
      <c r="S4" s="2039"/>
      <c r="T4" s="2039"/>
      <c r="U4" s="2039"/>
      <c r="V4" s="2039"/>
      <c r="W4" s="2039"/>
      <c r="X4" s="2039"/>
      <c r="Y4" s="2039"/>
      <c r="Z4" s="2039"/>
      <c r="AA4" s="2039"/>
    </row>
    <row r="5" spans="1:36" ht="15" customHeight="1">
      <c r="B5" s="896"/>
      <c r="C5" s="896"/>
      <c r="D5" s="896"/>
      <c r="E5" s="896"/>
      <c r="F5" s="896"/>
      <c r="G5" s="896"/>
      <c r="H5" s="896"/>
      <c r="I5" s="896"/>
      <c r="J5" s="896"/>
      <c r="K5" s="896"/>
      <c r="L5" s="896"/>
      <c r="M5" s="896"/>
      <c r="N5" s="896"/>
      <c r="O5" s="896"/>
      <c r="P5" s="896"/>
      <c r="Q5" s="896"/>
      <c r="R5" s="896"/>
      <c r="S5" s="896"/>
      <c r="T5" s="896"/>
      <c r="U5" s="896"/>
      <c r="V5" s="1193"/>
      <c r="W5" s="896"/>
      <c r="X5" s="896"/>
      <c r="Y5" s="896"/>
      <c r="Z5" s="896"/>
      <c r="AA5" s="896"/>
    </row>
    <row r="6" spans="1:36" ht="15" customHeight="1">
      <c r="B6" s="1194" t="s">
        <v>68</v>
      </c>
      <c r="C6" s="897"/>
      <c r="D6" s="1194" t="s">
        <v>69</v>
      </c>
      <c r="E6" s="897"/>
      <c r="F6" s="897"/>
      <c r="G6" s="1195"/>
      <c r="H6" s="897"/>
      <c r="I6" s="897"/>
      <c r="J6" s="897"/>
      <c r="K6" s="897"/>
      <c r="L6" s="897"/>
      <c r="M6" s="897"/>
      <c r="N6" s="897"/>
      <c r="O6" s="897"/>
      <c r="P6" s="897"/>
      <c r="Q6" s="897"/>
      <c r="R6" s="897"/>
      <c r="S6" s="897"/>
      <c r="T6" s="897"/>
      <c r="U6" s="897"/>
      <c r="V6" s="1196"/>
      <c r="W6" s="1196"/>
      <c r="X6" s="897"/>
      <c r="Y6" s="897"/>
      <c r="Z6" s="897"/>
      <c r="AA6" s="1195"/>
    </row>
    <row r="7" spans="1:36" ht="15" customHeight="1">
      <c r="B7" s="1194" t="s">
        <v>70</v>
      </c>
      <c r="C7" s="897"/>
      <c r="D7" s="1194" t="s">
        <v>71</v>
      </c>
      <c r="E7" s="897"/>
      <c r="F7" s="897"/>
      <c r="G7" s="1195"/>
      <c r="H7" s="897"/>
      <c r="I7" s="897"/>
      <c r="J7" s="897"/>
      <c r="K7" s="897"/>
      <c r="L7" s="897"/>
      <c r="M7" s="897"/>
      <c r="N7" s="897"/>
      <c r="O7" s="897"/>
      <c r="P7" s="897"/>
      <c r="Q7" s="897"/>
      <c r="R7" s="897"/>
      <c r="S7" s="897"/>
      <c r="T7" s="897"/>
      <c r="U7" s="897"/>
      <c r="V7" s="1196"/>
      <c r="W7" s="1196"/>
      <c r="X7" s="897"/>
      <c r="Y7" s="897"/>
      <c r="Z7" s="897"/>
      <c r="AA7" s="1195"/>
    </row>
    <row r="8" spans="1:36" ht="15" customHeight="1">
      <c r="B8" s="1194" t="s">
        <v>72</v>
      </c>
      <c r="C8" s="897"/>
      <c r="D8" s="2041" t="s">
        <v>323</v>
      </c>
      <c r="E8" s="2041"/>
      <c r="F8" s="2041"/>
      <c r="G8" s="2041"/>
      <c r="H8" s="2041"/>
      <c r="I8" s="2041"/>
      <c r="J8" s="2041"/>
      <c r="K8" s="2041"/>
      <c r="L8" s="2041"/>
      <c r="M8" s="2041"/>
      <c r="N8" s="2041"/>
      <c r="O8" s="2041"/>
      <c r="P8" s="2041"/>
      <c r="Q8" s="897"/>
      <c r="R8" s="897"/>
      <c r="S8" s="897"/>
      <c r="T8" s="897"/>
      <c r="U8" s="897"/>
      <c r="V8" s="1196"/>
      <c r="W8" s="1196"/>
      <c r="X8" s="897"/>
      <c r="Y8" s="897"/>
      <c r="Z8" s="897"/>
      <c r="AA8" s="1195"/>
    </row>
    <row r="9" spans="1:36" ht="15" customHeight="1">
      <c r="B9" s="1197" t="s">
        <v>73</v>
      </c>
      <c r="C9" s="897"/>
      <c r="D9" s="2041" t="s">
        <v>259</v>
      </c>
      <c r="E9" s="2041"/>
      <c r="F9" s="2041"/>
      <c r="G9" s="2041"/>
      <c r="H9" s="2041"/>
      <c r="I9" s="2041"/>
      <c r="J9" s="2041"/>
      <c r="K9" s="2041"/>
      <c r="L9" s="2041"/>
      <c r="M9" s="2041"/>
      <c r="N9" s="2041"/>
      <c r="O9" s="2041"/>
      <c r="P9" s="2041"/>
      <c r="Q9" s="897"/>
      <c r="R9" s="897"/>
      <c r="S9" s="897"/>
      <c r="T9" s="897"/>
      <c r="U9" s="897"/>
      <c r="V9" s="1196"/>
      <c r="W9" s="1196"/>
      <c r="X9" s="897"/>
      <c r="Y9" s="897"/>
      <c r="Z9" s="897"/>
      <c r="AA9" s="1195"/>
    </row>
    <row r="10" spans="1:36" ht="15" customHeight="1">
      <c r="B10" s="1194" t="s">
        <v>74</v>
      </c>
      <c r="C10" s="897"/>
      <c r="D10" s="1194" t="s">
        <v>128</v>
      </c>
      <c r="E10" s="897"/>
      <c r="F10" s="897"/>
      <c r="G10" s="1195"/>
      <c r="H10" s="897"/>
      <c r="I10" s="897"/>
      <c r="J10" s="897"/>
      <c r="K10" s="897"/>
      <c r="L10" s="897"/>
      <c r="M10" s="897"/>
      <c r="N10" s="897"/>
      <c r="O10" s="897"/>
      <c r="P10" s="897"/>
      <c r="Q10" s="897"/>
      <c r="R10" s="897"/>
      <c r="S10" s="897"/>
      <c r="T10" s="897"/>
      <c r="U10" s="897"/>
      <c r="V10" s="1196"/>
      <c r="W10" s="1196"/>
      <c r="X10" s="897"/>
      <c r="Y10" s="897"/>
      <c r="Z10" s="897"/>
      <c r="AA10" s="1195"/>
    </row>
    <row r="11" spans="1:36" ht="15" customHeight="1">
      <c r="B11" s="1194" t="s">
        <v>76</v>
      </c>
      <c r="C11" s="897"/>
      <c r="D11" s="1194" t="s">
        <v>193</v>
      </c>
      <c r="E11" s="897"/>
      <c r="F11" s="897"/>
      <c r="G11" s="1195"/>
      <c r="H11" s="897"/>
      <c r="I11" s="897"/>
      <c r="J11" s="897"/>
      <c r="K11" s="897"/>
      <c r="L11" s="897"/>
      <c r="M11" s="897"/>
      <c r="N11" s="897"/>
      <c r="O11" s="897"/>
      <c r="P11" s="897"/>
      <c r="Q11" s="897"/>
      <c r="R11" s="897"/>
      <c r="S11" s="897"/>
      <c r="T11" s="897"/>
      <c r="U11" s="897"/>
      <c r="V11" s="1196"/>
      <c r="W11" s="1196"/>
      <c r="X11" s="897"/>
      <c r="Y11" s="897"/>
      <c r="Z11" s="897"/>
      <c r="AA11" s="1195"/>
    </row>
    <row r="12" spans="1:36" s="1198" customFormat="1" ht="15" customHeight="1">
      <c r="A12" s="1630"/>
      <c r="B12" s="1194" t="s">
        <v>36</v>
      </c>
      <c r="C12" s="897"/>
      <c r="D12" s="1194" t="s">
        <v>133</v>
      </c>
      <c r="E12" s="897"/>
      <c r="F12" s="897"/>
      <c r="G12" s="1195"/>
      <c r="H12" s="897"/>
      <c r="I12" s="897"/>
      <c r="J12" s="897"/>
      <c r="K12" s="897"/>
      <c r="L12" s="897"/>
      <c r="M12" s="897"/>
      <c r="N12" s="897"/>
      <c r="O12" s="897"/>
      <c r="P12" s="897"/>
      <c r="Q12" s="897"/>
      <c r="R12" s="897"/>
      <c r="S12" s="897"/>
      <c r="T12" s="897"/>
      <c r="U12" s="897"/>
      <c r="V12" s="1196"/>
      <c r="W12" s="1196"/>
      <c r="X12" s="897"/>
      <c r="Y12" s="897"/>
      <c r="Z12" s="897"/>
      <c r="AA12" s="1195"/>
    </row>
    <row r="13" spans="1:36" s="1199" customFormat="1" ht="15" customHeight="1">
      <c r="A13" s="1631"/>
      <c r="B13" s="1200"/>
      <c r="C13" s="898"/>
      <c r="D13" s="1200"/>
      <c r="E13" s="898"/>
      <c r="F13" s="898"/>
      <c r="G13" s="1201"/>
      <c r="H13" s="898"/>
      <c r="I13" s="898"/>
      <c r="J13" s="898"/>
      <c r="K13" s="898"/>
      <c r="L13" s="898"/>
      <c r="M13" s="898"/>
      <c r="N13" s="898"/>
      <c r="O13" s="898"/>
      <c r="P13" s="898"/>
      <c r="Q13" s="1202"/>
      <c r="R13" s="1202"/>
      <c r="S13" s="1202"/>
      <c r="T13" s="898"/>
      <c r="U13" s="898"/>
      <c r="V13" s="1203"/>
      <c r="W13" s="1203"/>
      <c r="X13" s="898"/>
      <c r="Y13" s="898"/>
      <c r="Z13" s="898"/>
      <c r="AA13" s="1204"/>
    </row>
    <row r="14" spans="1:36" s="905" customFormat="1" ht="15" customHeight="1">
      <c r="A14" s="1058"/>
      <c r="B14" s="2045" t="s">
        <v>16</v>
      </c>
      <c r="C14" s="2045" t="s">
        <v>78</v>
      </c>
      <c r="D14" s="2047" t="s">
        <v>0</v>
      </c>
      <c r="E14" s="2049"/>
      <c r="F14" s="2019" t="s">
        <v>105</v>
      </c>
      <c r="G14" s="2019" t="s">
        <v>106</v>
      </c>
      <c r="H14" s="2021" t="s">
        <v>131</v>
      </c>
      <c r="I14" s="2088"/>
      <c r="J14" s="2021" t="s">
        <v>107</v>
      </c>
      <c r="K14" s="2088"/>
      <c r="L14" s="2021" t="s">
        <v>132</v>
      </c>
      <c r="M14" s="2028"/>
      <c r="N14" s="2088"/>
      <c r="O14" s="2019" t="s">
        <v>185</v>
      </c>
      <c r="P14" s="2089" t="s">
        <v>155</v>
      </c>
      <c r="Q14" s="2032" t="s">
        <v>235</v>
      </c>
      <c r="R14" s="2032" t="s">
        <v>236</v>
      </c>
      <c r="S14" s="2097" t="s">
        <v>237</v>
      </c>
      <c r="T14" s="2099" t="s">
        <v>98</v>
      </c>
      <c r="U14" s="2099"/>
      <c r="V14" s="2100"/>
      <c r="W14" s="2101" t="s">
        <v>169</v>
      </c>
      <c r="X14" s="2021" t="s">
        <v>7</v>
      </c>
      <c r="Y14" s="2028"/>
      <c r="Z14" s="2028"/>
      <c r="AA14" s="2031" t="s">
        <v>2</v>
      </c>
      <c r="AB14" s="2103" t="s">
        <v>213</v>
      </c>
      <c r="AC14" s="2091" t="s">
        <v>240</v>
      </c>
      <c r="AD14" s="2093" t="s">
        <v>215</v>
      </c>
      <c r="AE14" s="2094"/>
      <c r="AF14" s="2095"/>
      <c r="AG14" s="2091" t="s">
        <v>214</v>
      </c>
      <c r="AH14" s="2093" t="s">
        <v>1792</v>
      </c>
      <c r="AI14" s="2094"/>
      <c r="AJ14" s="2095"/>
    </row>
    <row r="15" spans="1:36" s="905" customFormat="1" ht="42.75" customHeight="1">
      <c r="A15" s="1058"/>
      <c r="B15" s="2086"/>
      <c r="C15" s="2086"/>
      <c r="D15" s="1205" t="s">
        <v>5</v>
      </c>
      <c r="E15" s="1206" t="s">
        <v>23</v>
      </c>
      <c r="F15" s="2087"/>
      <c r="G15" s="2087"/>
      <c r="H15" s="1207" t="s">
        <v>108</v>
      </c>
      <c r="I15" s="1207" t="s">
        <v>109</v>
      </c>
      <c r="J15" s="1206" t="s">
        <v>0</v>
      </c>
      <c r="K15" s="1206" t="s">
        <v>24</v>
      </c>
      <c r="L15" s="1207" t="s">
        <v>110</v>
      </c>
      <c r="M15" s="1206" t="s">
        <v>111</v>
      </c>
      <c r="N15" s="1206" t="s">
        <v>112</v>
      </c>
      <c r="O15" s="2087"/>
      <c r="P15" s="2090"/>
      <c r="Q15" s="2105"/>
      <c r="R15" s="2105"/>
      <c r="S15" s="2098"/>
      <c r="T15" s="2096" t="s">
        <v>37</v>
      </c>
      <c r="U15" s="2031"/>
      <c r="V15" s="1208" t="s">
        <v>195</v>
      </c>
      <c r="W15" s="2102"/>
      <c r="X15" s="1206" t="s">
        <v>99</v>
      </c>
      <c r="Y15" s="1206" t="s">
        <v>100</v>
      </c>
      <c r="Z15" s="1206" t="s">
        <v>101</v>
      </c>
      <c r="AA15" s="2031"/>
      <c r="AB15" s="2104"/>
      <c r="AC15" s="2092"/>
      <c r="AD15" s="1209" t="s">
        <v>239</v>
      </c>
      <c r="AE15" s="1209" t="s">
        <v>1797</v>
      </c>
      <c r="AF15" s="1209" t="s">
        <v>1798</v>
      </c>
      <c r="AG15" s="2092"/>
      <c r="AH15" s="1209" t="s">
        <v>1799</v>
      </c>
      <c r="AI15" s="1209" t="s">
        <v>1800</v>
      </c>
      <c r="AJ15" s="1209" t="s">
        <v>1801</v>
      </c>
    </row>
    <row r="16" spans="1:36" s="905" customFormat="1" ht="15" customHeight="1">
      <c r="A16" s="1215" t="s">
        <v>283</v>
      </c>
      <c r="B16" s="1210" t="s">
        <v>84</v>
      </c>
      <c r="C16" s="1211" t="s">
        <v>85</v>
      </c>
      <c r="D16" s="1210" t="s">
        <v>86</v>
      </c>
      <c r="E16" s="1211" t="s">
        <v>87</v>
      </c>
      <c r="F16" s="1211" t="s">
        <v>88</v>
      </c>
      <c r="G16" s="1211" t="s">
        <v>89</v>
      </c>
      <c r="H16" s="1210" t="s">
        <v>90</v>
      </c>
      <c r="I16" s="1211" t="s">
        <v>20</v>
      </c>
      <c r="J16" s="1211" t="s">
        <v>17</v>
      </c>
      <c r="K16" s="1211" t="s">
        <v>15</v>
      </c>
      <c r="L16" s="1210" t="s">
        <v>91</v>
      </c>
      <c r="M16" s="1211" t="s">
        <v>92</v>
      </c>
      <c r="N16" s="1211" t="s">
        <v>93</v>
      </c>
      <c r="O16" s="1211" t="s">
        <v>18</v>
      </c>
      <c r="P16" s="1210" t="s">
        <v>21</v>
      </c>
      <c r="Q16" s="1212"/>
      <c r="R16" s="1212"/>
      <c r="S16" s="1212"/>
      <c r="T16" s="1211" t="s">
        <v>22</v>
      </c>
      <c r="U16" s="1211" t="s">
        <v>19</v>
      </c>
      <c r="V16" s="1213" t="s">
        <v>113</v>
      </c>
      <c r="W16" s="1210" t="s">
        <v>114</v>
      </c>
      <c r="X16" s="1211" t="s">
        <v>115</v>
      </c>
      <c r="Y16" s="1211" t="s">
        <v>187</v>
      </c>
      <c r="Z16" s="1211" t="s">
        <v>196</v>
      </c>
      <c r="AA16" s="1214" t="s">
        <v>197</v>
      </c>
      <c r="AB16" s="1221">
        <v>24</v>
      </c>
      <c r="AC16" s="1222">
        <v>25</v>
      </c>
      <c r="AD16" s="1223">
        <v>26</v>
      </c>
      <c r="AE16" s="1223">
        <v>27</v>
      </c>
      <c r="AF16" s="1223">
        <v>28</v>
      </c>
      <c r="AG16" s="1222">
        <v>29</v>
      </c>
      <c r="AH16" s="1223">
        <v>30</v>
      </c>
      <c r="AI16" s="1223">
        <v>31</v>
      </c>
      <c r="AJ16" s="1223">
        <v>32</v>
      </c>
    </row>
    <row r="17" spans="1:146" s="1649" customFormat="1" ht="15" customHeight="1">
      <c r="A17" s="1627" t="s">
        <v>283</v>
      </c>
      <c r="B17" s="1224" t="s">
        <v>1162</v>
      </c>
      <c r="C17" s="1225"/>
      <c r="D17" s="1226"/>
      <c r="E17" s="1225"/>
      <c r="F17" s="1225"/>
      <c r="G17" s="1225"/>
      <c r="H17" s="1226"/>
      <c r="I17" s="1225"/>
      <c r="J17" s="1226"/>
      <c r="K17" s="1225"/>
      <c r="L17" s="1226"/>
      <c r="M17" s="1225"/>
      <c r="N17" s="1225"/>
      <c r="O17" s="1225"/>
      <c r="P17" s="1226"/>
      <c r="Q17" s="1226"/>
      <c r="R17" s="1226"/>
      <c r="S17" s="1226"/>
      <c r="T17" s="1225"/>
      <c r="U17" s="1225"/>
      <c r="V17" s="1227"/>
      <c r="W17" s="1226"/>
      <c r="X17" s="1225"/>
      <c r="Y17" s="1225"/>
      <c r="Z17" s="1225"/>
      <c r="AA17" s="1633"/>
      <c r="AB17" s="1645"/>
      <c r="AC17" s="1645"/>
      <c r="AD17" s="1645"/>
      <c r="AE17" s="1645"/>
      <c r="AF17" s="1645"/>
      <c r="AG17" s="1645"/>
      <c r="AH17" s="1645"/>
      <c r="AI17" s="1645"/>
      <c r="AJ17" s="1645"/>
      <c r="AK17" s="1058"/>
      <c r="AL17" s="1058"/>
      <c r="AM17" s="1058"/>
      <c r="AN17" s="1058"/>
      <c r="AO17" s="1058"/>
      <c r="AP17" s="1058"/>
      <c r="AQ17" s="1058"/>
      <c r="AR17" s="1058"/>
      <c r="AS17" s="1058"/>
      <c r="AT17" s="1058"/>
      <c r="AU17" s="1058"/>
      <c r="AV17" s="1058"/>
      <c r="AW17" s="1058"/>
      <c r="AX17" s="1058"/>
      <c r="AY17" s="1058"/>
      <c r="AZ17" s="1058"/>
      <c r="BA17" s="1058"/>
      <c r="BB17" s="1058"/>
      <c r="BC17" s="1058"/>
      <c r="BD17" s="1058"/>
      <c r="BE17" s="1058"/>
      <c r="BF17" s="1058"/>
      <c r="BG17" s="1058"/>
      <c r="BH17" s="1058"/>
      <c r="BI17" s="1058"/>
      <c r="BJ17" s="1058"/>
      <c r="BK17" s="1058"/>
      <c r="BL17" s="1058"/>
      <c r="BM17" s="1058"/>
      <c r="BN17" s="1058"/>
      <c r="BO17" s="1058"/>
      <c r="BP17" s="1058"/>
      <c r="BQ17" s="1058"/>
      <c r="BR17" s="1058"/>
      <c r="BS17" s="1058"/>
      <c r="BT17" s="1058"/>
      <c r="BU17" s="1058"/>
      <c r="BV17" s="1058"/>
      <c r="BW17" s="1058"/>
      <c r="BX17" s="1058"/>
      <c r="BY17" s="1058"/>
      <c r="BZ17" s="1058"/>
      <c r="CA17" s="1058"/>
      <c r="CB17" s="1058"/>
      <c r="CC17" s="1058"/>
      <c r="CD17" s="1058"/>
      <c r="CE17" s="1058"/>
      <c r="CF17" s="1058"/>
      <c r="CG17" s="1058"/>
      <c r="CH17" s="1058"/>
      <c r="CI17" s="1058"/>
      <c r="CJ17" s="1058"/>
      <c r="CK17" s="1058"/>
      <c r="CL17" s="1058"/>
      <c r="CM17" s="1058"/>
      <c r="CN17" s="1058"/>
      <c r="CO17" s="1058"/>
      <c r="CP17" s="1058"/>
      <c r="CQ17" s="1058"/>
      <c r="CR17" s="1058"/>
      <c r="CS17" s="1058"/>
      <c r="CT17" s="1058"/>
      <c r="CU17" s="1058"/>
      <c r="CV17" s="1058"/>
      <c r="CW17" s="1058"/>
      <c r="CX17" s="1058"/>
      <c r="CY17" s="1058"/>
      <c r="CZ17" s="1058"/>
      <c r="DA17" s="1058"/>
      <c r="DB17" s="1058"/>
      <c r="DC17" s="1058"/>
      <c r="DD17" s="1058"/>
      <c r="DE17" s="1058"/>
      <c r="DF17" s="1058"/>
      <c r="DG17" s="1058"/>
      <c r="DH17" s="1058"/>
      <c r="DI17" s="1058"/>
      <c r="DJ17" s="1058"/>
      <c r="DK17" s="1058"/>
      <c r="DL17" s="1058"/>
      <c r="DM17" s="1058"/>
      <c r="DN17" s="1058"/>
      <c r="DO17" s="1058"/>
      <c r="DP17" s="1058"/>
      <c r="DQ17" s="1058"/>
      <c r="DR17" s="1058"/>
      <c r="DS17" s="1058"/>
      <c r="DT17" s="1058"/>
      <c r="DU17" s="1058"/>
      <c r="DV17" s="1058"/>
      <c r="DW17" s="1058"/>
      <c r="DX17" s="1058"/>
      <c r="DY17" s="1058"/>
      <c r="DZ17" s="1058"/>
      <c r="EA17" s="1058"/>
      <c r="EB17" s="1058"/>
      <c r="EC17" s="1058"/>
      <c r="ED17" s="1058"/>
      <c r="EE17" s="1058"/>
      <c r="EF17" s="1058"/>
      <c r="EG17" s="1058"/>
      <c r="EH17" s="1058"/>
      <c r="EI17" s="1058"/>
      <c r="EJ17" s="1058"/>
      <c r="EK17" s="1058"/>
      <c r="EL17" s="1058"/>
      <c r="EM17" s="1058"/>
      <c r="EN17" s="1058"/>
      <c r="EO17" s="1058"/>
      <c r="EP17" s="1058"/>
    </row>
    <row r="18" spans="1:146" s="748" customFormat="1" ht="15" customHeight="1">
      <c r="A18" s="1627" t="s">
        <v>283</v>
      </c>
      <c r="B18" s="745">
        <v>1</v>
      </c>
      <c r="C18" s="1228" t="s">
        <v>759</v>
      </c>
      <c r="D18" s="745" t="s">
        <v>1168</v>
      </c>
      <c r="E18" s="742" t="s">
        <v>301</v>
      </c>
      <c r="F18" s="742" t="s">
        <v>764</v>
      </c>
      <c r="G18" s="751">
        <v>72</v>
      </c>
      <c r="H18" s="745" t="s">
        <v>763</v>
      </c>
      <c r="I18" s="742" t="s">
        <v>763</v>
      </c>
      <c r="J18" s="1229"/>
      <c r="K18" s="1063" t="s">
        <v>1833</v>
      </c>
      <c r="L18" s="751">
        <v>72</v>
      </c>
      <c r="M18" s="1063" t="s">
        <v>238</v>
      </c>
      <c r="N18" s="1229" t="s">
        <v>2143</v>
      </c>
      <c r="O18" s="742">
        <v>2007</v>
      </c>
      <c r="P18" s="745" t="s">
        <v>2144</v>
      </c>
      <c r="Q18" s="1448" t="s">
        <v>2143</v>
      </c>
      <c r="R18" s="1448" t="s">
        <v>2143</v>
      </c>
      <c r="S18" s="1448" t="s">
        <v>2143</v>
      </c>
      <c r="T18" s="748">
        <v>1</v>
      </c>
      <c r="U18" s="748" t="s">
        <v>207</v>
      </c>
      <c r="V18" s="743">
        <f>W18/T18</f>
        <v>222184000</v>
      </c>
      <c r="W18" s="1230">
        <v>222184000</v>
      </c>
      <c r="X18" s="742" t="s">
        <v>99</v>
      </c>
      <c r="Y18" s="742"/>
      <c r="Z18" s="742"/>
      <c r="AA18" s="1634" t="s">
        <v>765</v>
      </c>
      <c r="AB18" s="1058">
        <v>25</v>
      </c>
      <c r="AC18" s="1058">
        <f>2016-O18+1</f>
        <v>10</v>
      </c>
      <c r="AD18" s="1646">
        <f>W18/AB18</f>
        <v>8887360</v>
      </c>
      <c r="AE18" s="1646">
        <f>AC18*AD18</f>
        <v>88873600</v>
      </c>
      <c r="AF18" s="1646">
        <f>W18-AE18</f>
        <v>133310400</v>
      </c>
      <c r="AG18" s="1647">
        <f>2017-O18+1</f>
        <v>11</v>
      </c>
      <c r="AH18" s="1646">
        <f>W18/AB18</f>
        <v>8887360</v>
      </c>
      <c r="AI18" s="1646">
        <f>AG18*AH18</f>
        <v>97760960</v>
      </c>
      <c r="AJ18" s="1646">
        <f>W18-AI18</f>
        <v>124423040</v>
      </c>
      <c r="AK18" s="1058" t="b">
        <f>AI18+AJ18=W18</f>
        <v>1</v>
      </c>
      <c r="AL18" s="1058"/>
      <c r="AM18" s="1058"/>
      <c r="AN18" s="1058"/>
      <c r="AO18" s="1058"/>
      <c r="AP18" s="1058"/>
      <c r="AQ18" s="1058"/>
      <c r="AR18" s="1058"/>
      <c r="AS18" s="1058"/>
      <c r="AT18" s="1058"/>
      <c r="AU18" s="1058"/>
      <c r="AV18" s="1058"/>
      <c r="AW18" s="1058"/>
      <c r="AX18" s="1058"/>
      <c r="AY18" s="1058"/>
      <c r="AZ18" s="1058"/>
      <c r="BA18" s="1058"/>
      <c r="BB18" s="1058"/>
      <c r="BC18" s="1058"/>
      <c r="BD18" s="1058"/>
      <c r="BE18" s="1058"/>
      <c r="BF18" s="1058"/>
      <c r="BG18" s="1058"/>
      <c r="BH18" s="1058"/>
      <c r="BI18" s="1058"/>
      <c r="BJ18" s="1058"/>
      <c r="BK18" s="1058"/>
      <c r="BL18" s="1058"/>
      <c r="BM18" s="1058"/>
      <c r="BN18" s="1058"/>
      <c r="BO18" s="1058"/>
      <c r="BP18" s="1058"/>
      <c r="BQ18" s="1058"/>
      <c r="BR18" s="1058"/>
      <c r="BS18" s="1058"/>
      <c r="BT18" s="1058"/>
      <c r="BU18" s="1058"/>
      <c r="BV18" s="1058"/>
      <c r="BW18" s="1058"/>
      <c r="BX18" s="1058"/>
      <c r="BY18" s="1058"/>
      <c r="BZ18" s="1058"/>
      <c r="CA18" s="1058"/>
      <c r="CB18" s="1058"/>
      <c r="CC18" s="1058"/>
      <c r="CD18" s="1058"/>
      <c r="CE18" s="1058"/>
      <c r="CF18" s="1058"/>
      <c r="CG18" s="1058"/>
      <c r="CH18" s="1058"/>
      <c r="CI18" s="1058"/>
      <c r="CJ18" s="1058"/>
      <c r="CK18" s="1058"/>
      <c r="CL18" s="1058"/>
      <c r="CM18" s="1058"/>
      <c r="CN18" s="1058"/>
      <c r="CO18" s="1058"/>
      <c r="CP18" s="1058"/>
      <c r="CQ18" s="1058"/>
      <c r="CR18" s="1058"/>
      <c r="CS18" s="1058"/>
      <c r="CT18" s="1058"/>
      <c r="CU18" s="1058"/>
      <c r="CV18" s="1058"/>
      <c r="CW18" s="1058"/>
      <c r="CX18" s="1058"/>
      <c r="CY18" s="1058"/>
      <c r="CZ18" s="1058"/>
      <c r="DA18" s="1058"/>
      <c r="DB18" s="1058"/>
      <c r="DC18" s="1058"/>
      <c r="DD18" s="1058"/>
      <c r="DE18" s="1058"/>
      <c r="DF18" s="1058"/>
      <c r="DG18" s="1058"/>
      <c r="DH18" s="1058"/>
      <c r="DI18" s="1058"/>
      <c r="DJ18" s="1058"/>
      <c r="DK18" s="1058"/>
      <c r="DL18" s="1058"/>
      <c r="DM18" s="1058"/>
      <c r="DN18" s="1058"/>
      <c r="DO18" s="1058"/>
      <c r="DP18" s="1058"/>
      <c r="DQ18" s="1058"/>
      <c r="DR18" s="1058"/>
      <c r="DS18" s="1058"/>
      <c r="DT18" s="1058"/>
      <c r="DU18" s="1058"/>
      <c r="DV18" s="1058"/>
      <c r="DW18" s="1058"/>
      <c r="DX18" s="1058"/>
      <c r="DY18" s="1058"/>
      <c r="DZ18" s="1058"/>
      <c r="EA18" s="1058"/>
      <c r="EB18" s="1058"/>
      <c r="EC18" s="1058"/>
      <c r="ED18" s="1058"/>
      <c r="EE18" s="1058"/>
      <c r="EF18" s="1058"/>
      <c r="EG18" s="1058"/>
      <c r="EH18" s="1058"/>
      <c r="EI18" s="1058"/>
      <c r="EJ18" s="1058"/>
      <c r="EK18" s="1058"/>
      <c r="EL18" s="1058"/>
      <c r="EM18" s="1058"/>
      <c r="EN18" s="1058"/>
      <c r="EO18" s="1058"/>
      <c r="EP18" s="1058"/>
    </row>
    <row r="19" spans="1:146" s="748" customFormat="1" ht="15" customHeight="1">
      <c r="A19" s="1627" t="s">
        <v>283</v>
      </c>
      <c r="B19" s="745">
        <v>2</v>
      </c>
      <c r="C19" s="1228" t="s">
        <v>759</v>
      </c>
      <c r="D19" s="745" t="s">
        <v>1168</v>
      </c>
      <c r="E19" s="742" t="s">
        <v>301</v>
      </c>
      <c r="F19" s="742" t="s">
        <v>764</v>
      </c>
      <c r="G19" s="751">
        <v>144</v>
      </c>
      <c r="H19" s="745" t="s">
        <v>763</v>
      </c>
      <c r="I19" s="742" t="s">
        <v>763</v>
      </c>
      <c r="J19" s="1229"/>
      <c r="K19" s="1063" t="s">
        <v>1833</v>
      </c>
      <c r="L19" s="751">
        <v>144</v>
      </c>
      <c r="M19" s="1063" t="s">
        <v>238</v>
      </c>
      <c r="N19" s="1229" t="s">
        <v>2143</v>
      </c>
      <c r="O19" s="742">
        <v>2007</v>
      </c>
      <c r="P19" s="745" t="s">
        <v>2144</v>
      </c>
      <c r="Q19" s="1448" t="s">
        <v>2143</v>
      </c>
      <c r="R19" s="1448" t="s">
        <v>2143</v>
      </c>
      <c r="S19" s="1448" t="s">
        <v>2143</v>
      </c>
      <c r="T19" s="748">
        <v>1</v>
      </c>
      <c r="U19" s="748" t="s">
        <v>207</v>
      </c>
      <c r="V19" s="743">
        <f t="shared" ref="V19:V37" si="0">W19/T19</f>
        <v>296400000.00000006</v>
      </c>
      <c r="W19" s="1230">
        <v>296400000.00000006</v>
      </c>
      <c r="X19" s="742" t="s">
        <v>99</v>
      </c>
      <c r="Y19" s="742"/>
      <c r="Z19" s="742"/>
      <c r="AA19" s="1634" t="s">
        <v>765</v>
      </c>
      <c r="AB19" s="1058">
        <v>25</v>
      </c>
      <c r="AC19" s="1058">
        <f t="shared" ref="AC19:AC92" si="1">2016-O19+1</f>
        <v>10</v>
      </c>
      <c r="AD19" s="1646">
        <f t="shared" ref="AD19:AD92" si="2">W19/AB19</f>
        <v>11856000.000000002</v>
      </c>
      <c r="AE19" s="1646">
        <f t="shared" ref="AE19:AE92" si="3">AC19*AD19</f>
        <v>118560000.00000001</v>
      </c>
      <c r="AF19" s="1646">
        <f t="shared" ref="AF19:AF92" si="4">W19-AE19</f>
        <v>177840000.00000006</v>
      </c>
      <c r="AG19" s="1647">
        <f t="shared" ref="AG19:AG92" si="5">2017-O19+1</f>
        <v>11</v>
      </c>
      <c r="AH19" s="1646">
        <f t="shared" ref="AH19:AH92" si="6">W19/AB19</f>
        <v>11856000.000000002</v>
      </c>
      <c r="AI19" s="1646">
        <f t="shared" ref="AI19:AI92" si="7">AG19*AH19</f>
        <v>130416000.00000001</v>
      </c>
      <c r="AJ19" s="1646">
        <f t="shared" ref="AJ19:AJ92" si="8">W19-AI19</f>
        <v>165984000.00000006</v>
      </c>
      <c r="AK19" s="1058" t="b">
        <f t="shared" ref="AK19:AK92" si="9">AI19+AJ19=W19</f>
        <v>1</v>
      </c>
      <c r="AL19" s="1058"/>
      <c r="AM19" s="1058"/>
      <c r="AN19" s="1058"/>
      <c r="AO19" s="1058"/>
      <c r="AP19" s="1058"/>
      <c r="AQ19" s="1058"/>
      <c r="AR19" s="1058"/>
      <c r="AS19" s="1058"/>
      <c r="AT19" s="1058"/>
      <c r="AU19" s="1058"/>
      <c r="AV19" s="1058"/>
      <c r="AW19" s="1058"/>
      <c r="AX19" s="1058"/>
      <c r="AY19" s="1058"/>
      <c r="AZ19" s="1058"/>
      <c r="BA19" s="1058"/>
      <c r="BB19" s="1058"/>
      <c r="BC19" s="1058"/>
      <c r="BD19" s="1058"/>
      <c r="BE19" s="1058"/>
      <c r="BF19" s="1058"/>
      <c r="BG19" s="1058"/>
      <c r="BH19" s="1058"/>
      <c r="BI19" s="1058"/>
      <c r="BJ19" s="1058"/>
      <c r="BK19" s="1058"/>
      <c r="BL19" s="1058"/>
      <c r="BM19" s="1058"/>
      <c r="BN19" s="1058"/>
      <c r="BO19" s="1058"/>
      <c r="BP19" s="1058"/>
      <c r="BQ19" s="1058"/>
      <c r="BR19" s="1058"/>
      <c r="BS19" s="1058"/>
      <c r="BT19" s="1058"/>
      <c r="BU19" s="1058"/>
      <c r="BV19" s="1058"/>
      <c r="BW19" s="1058"/>
      <c r="BX19" s="1058"/>
      <c r="BY19" s="1058"/>
      <c r="BZ19" s="1058"/>
      <c r="CA19" s="1058"/>
      <c r="CB19" s="1058"/>
      <c r="CC19" s="1058"/>
      <c r="CD19" s="1058"/>
      <c r="CE19" s="1058"/>
      <c r="CF19" s="1058"/>
      <c r="CG19" s="1058"/>
      <c r="CH19" s="1058"/>
      <c r="CI19" s="1058"/>
      <c r="CJ19" s="1058"/>
      <c r="CK19" s="1058"/>
      <c r="CL19" s="1058"/>
      <c r="CM19" s="1058"/>
      <c r="CN19" s="1058"/>
      <c r="CO19" s="1058"/>
      <c r="CP19" s="1058"/>
      <c r="CQ19" s="1058"/>
      <c r="CR19" s="1058"/>
      <c r="CS19" s="1058"/>
      <c r="CT19" s="1058"/>
      <c r="CU19" s="1058"/>
      <c r="CV19" s="1058"/>
      <c r="CW19" s="1058"/>
      <c r="CX19" s="1058"/>
      <c r="CY19" s="1058"/>
      <c r="CZ19" s="1058"/>
      <c r="DA19" s="1058"/>
      <c r="DB19" s="1058"/>
      <c r="DC19" s="1058"/>
      <c r="DD19" s="1058"/>
      <c r="DE19" s="1058"/>
      <c r="DF19" s="1058"/>
      <c r="DG19" s="1058"/>
      <c r="DH19" s="1058"/>
      <c r="DI19" s="1058"/>
      <c r="DJ19" s="1058"/>
      <c r="DK19" s="1058"/>
      <c r="DL19" s="1058"/>
      <c r="DM19" s="1058"/>
      <c r="DN19" s="1058"/>
      <c r="DO19" s="1058"/>
      <c r="DP19" s="1058"/>
      <c r="DQ19" s="1058"/>
      <c r="DR19" s="1058"/>
      <c r="DS19" s="1058"/>
      <c r="DT19" s="1058"/>
      <c r="DU19" s="1058"/>
      <c r="DV19" s="1058"/>
      <c r="DW19" s="1058"/>
      <c r="DX19" s="1058"/>
      <c r="DY19" s="1058"/>
      <c r="DZ19" s="1058"/>
      <c r="EA19" s="1058"/>
      <c r="EB19" s="1058"/>
      <c r="EC19" s="1058"/>
      <c r="ED19" s="1058"/>
      <c r="EE19" s="1058"/>
      <c r="EF19" s="1058"/>
      <c r="EG19" s="1058"/>
      <c r="EH19" s="1058"/>
      <c r="EI19" s="1058"/>
      <c r="EJ19" s="1058"/>
      <c r="EK19" s="1058"/>
      <c r="EL19" s="1058"/>
      <c r="EM19" s="1058"/>
      <c r="EN19" s="1058"/>
      <c r="EO19" s="1058"/>
      <c r="EP19" s="1058"/>
    </row>
    <row r="20" spans="1:146" s="748" customFormat="1" ht="15" customHeight="1">
      <c r="A20" s="1627" t="s">
        <v>283</v>
      </c>
      <c r="B20" s="745">
        <v>3</v>
      </c>
      <c r="C20" s="1228" t="s">
        <v>759</v>
      </c>
      <c r="D20" s="745" t="s">
        <v>1168</v>
      </c>
      <c r="E20" s="742" t="s">
        <v>301</v>
      </c>
      <c r="F20" s="742" t="s">
        <v>764</v>
      </c>
      <c r="G20" s="751">
        <v>72</v>
      </c>
      <c r="H20" s="745" t="s">
        <v>763</v>
      </c>
      <c r="I20" s="742" t="s">
        <v>763</v>
      </c>
      <c r="J20" s="1229"/>
      <c r="K20" s="1063" t="s">
        <v>1833</v>
      </c>
      <c r="L20" s="751">
        <v>72</v>
      </c>
      <c r="M20" s="1063" t="s">
        <v>238</v>
      </c>
      <c r="N20" s="1229" t="s">
        <v>2143</v>
      </c>
      <c r="O20" s="742">
        <v>2007</v>
      </c>
      <c r="P20" s="745" t="s">
        <v>2144</v>
      </c>
      <c r="Q20" s="1448" t="s">
        <v>2143</v>
      </c>
      <c r="R20" s="1448" t="s">
        <v>2143</v>
      </c>
      <c r="S20" s="1448" t="s">
        <v>2143</v>
      </c>
      <c r="T20" s="748">
        <v>1</v>
      </c>
      <c r="U20" s="748" t="s">
        <v>207</v>
      </c>
      <c r="V20" s="743">
        <f t="shared" si="0"/>
        <v>254016000</v>
      </c>
      <c r="W20" s="1230">
        <v>254016000</v>
      </c>
      <c r="X20" s="742" t="s">
        <v>99</v>
      </c>
      <c r="Y20" s="742"/>
      <c r="Z20" s="742"/>
      <c r="AA20" s="1634" t="s">
        <v>765</v>
      </c>
      <c r="AB20" s="1058">
        <v>25</v>
      </c>
      <c r="AC20" s="1058">
        <f t="shared" si="1"/>
        <v>10</v>
      </c>
      <c r="AD20" s="1646">
        <f t="shared" si="2"/>
        <v>10160640</v>
      </c>
      <c r="AE20" s="1646">
        <f t="shared" si="3"/>
        <v>101606400</v>
      </c>
      <c r="AF20" s="1646">
        <f t="shared" si="4"/>
        <v>152409600</v>
      </c>
      <c r="AG20" s="1647">
        <f t="shared" si="5"/>
        <v>11</v>
      </c>
      <c r="AH20" s="1646">
        <f t="shared" si="6"/>
        <v>10160640</v>
      </c>
      <c r="AI20" s="1646">
        <f t="shared" si="7"/>
        <v>111767040</v>
      </c>
      <c r="AJ20" s="1646">
        <f t="shared" si="8"/>
        <v>142248960</v>
      </c>
      <c r="AK20" s="1058" t="b">
        <f t="shared" si="9"/>
        <v>1</v>
      </c>
      <c r="AL20" s="1058"/>
      <c r="AM20" s="1058"/>
      <c r="AN20" s="1058"/>
      <c r="AO20" s="1058"/>
      <c r="AP20" s="1058"/>
      <c r="AQ20" s="1058"/>
      <c r="AR20" s="1058"/>
      <c r="AS20" s="1058"/>
      <c r="AT20" s="1058"/>
      <c r="AU20" s="1058"/>
      <c r="AV20" s="1058"/>
      <c r="AW20" s="1058"/>
      <c r="AX20" s="1058"/>
      <c r="AY20" s="1058"/>
      <c r="AZ20" s="1058"/>
      <c r="BA20" s="1058"/>
      <c r="BB20" s="1058"/>
      <c r="BC20" s="1058"/>
      <c r="BD20" s="1058"/>
      <c r="BE20" s="1058"/>
      <c r="BF20" s="1058"/>
      <c r="BG20" s="1058"/>
      <c r="BH20" s="1058"/>
      <c r="BI20" s="1058"/>
      <c r="BJ20" s="1058"/>
      <c r="BK20" s="1058"/>
      <c r="BL20" s="1058"/>
      <c r="BM20" s="1058"/>
      <c r="BN20" s="1058"/>
      <c r="BO20" s="1058"/>
      <c r="BP20" s="1058"/>
      <c r="BQ20" s="1058"/>
      <c r="BR20" s="1058"/>
      <c r="BS20" s="1058"/>
      <c r="BT20" s="1058"/>
      <c r="BU20" s="1058"/>
      <c r="BV20" s="1058"/>
      <c r="BW20" s="1058"/>
      <c r="BX20" s="1058"/>
      <c r="BY20" s="1058"/>
      <c r="BZ20" s="1058"/>
      <c r="CA20" s="1058"/>
      <c r="CB20" s="1058"/>
      <c r="CC20" s="1058"/>
      <c r="CD20" s="1058"/>
      <c r="CE20" s="1058"/>
      <c r="CF20" s="1058"/>
      <c r="CG20" s="1058"/>
      <c r="CH20" s="1058"/>
      <c r="CI20" s="1058"/>
      <c r="CJ20" s="1058"/>
      <c r="CK20" s="1058"/>
      <c r="CL20" s="1058"/>
      <c r="CM20" s="1058"/>
      <c r="CN20" s="1058"/>
      <c r="CO20" s="1058"/>
      <c r="CP20" s="1058"/>
      <c r="CQ20" s="1058"/>
      <c r="CR20" s="1058"/>
      <c r="CS20" s="1058"/>
      <c r="CT20" s="1058"/>
      <c r="CU20" s="1058"/>
      <c r="CV20" s="1058"/>
      <c r="CW20" s="1058"/>
      <c r="CX20" s="1058"/>
      <c r="CY20" s="1058"/>
      <c r="CZ20" s="1058"/>
      <c r="DA20" s="1058"/>
      <c r="DB20" s="1058"/>
      <c r="DC20" s="1058"/>
      <c r="DD20" s="1058"/>
      <c r="DE20" s="1058"/>
      <c r="DF20" s="1058"/>
      <c r="DG20" s="1058"/>
      <c r="DH20" s="1058"/>
      <c r="DI20" s="1058"/>
      <c r="DJ20" s="1058"/>
      <c r="DK20" s="1058"/>
      <c r="DL20" s="1058"/>
      <c r="DM20" s="1058"/>
      <c r="DN20" s="1058"/>
      <c r="DO20" s="1058"/>
      <c r="DP20" s="1058"/>
      <c r="DQ20" s="1058"/>
      <c r="DR20" s="1058"/>
      <c r="DS20" s="1058"/>
      <c r="DT20" s="1058"/>
      <c r="DU20" s="1058"/>
      <c r="DV20" s="1058"/>
      <c r="DW20" s="1058"/>
      <c r="DX20" s="1058"/>
      <c r="DY20" s="1058"/>
      <c r="DZ20" s="1058"/>
      <c r="EA20" s="1058"/>
      <c r="EB20" s="1058"/>
      <c r="EC20" s="1058"/>
      <c r="ED20" s="1058"/>
      <c r="EE20" s="1058"/>
      <c r="EF20" s="1058"/>
      <c r="EG20" s="1058"/>
      <c r="EH20" s="1058"/>
      <c r="EI20" s="1058"/>
      <c r="EJ20" s="1058"/>
      <c r="EK20" s="1058"/>
      <c r="EL20" s="1058"/>
      <c r="EM20" s="1058"/>
      <c r="EN20" s="1058"/>
      <c r="EO20" s="1058"/>
      <c r="EP20" s="1058"/>
    </row>
    <row r="21" spans="1:146" s="748" customFormat="1" ht="15" customHeight="1">
      <c r="A21" s="1627" t="s">
        <v>283</v>
      </c>
      <c r="B21" s="745">
        <v>4</v>
      </c>
      <c r="C21" s="1228" t="s">
        <v>759</v>
      </c>
      <c r="D21" s="745" t="s">
        <v>1168</v>
      </c>
      <c r="E21" s="742" t="s">
        <v>301</v>
      </c>
      <c r="F21" s="742" t="s">
        <v>764</v>
      </c>
      <c r="G21" s="751">
        <v>144</v>
      </c>
      <c r="H21" s="745" t="s">
        <v>763</v>
      </c>
      <c r="I21" s="742" t="s">
        <v>763</v>
      </c>
      <c r="J21" s="1229"/>
      <c r="K21" s="1063" t="s">
        <v>1833</v>
      </c>
      <c r="L21" s="751">
        <v>144</v>
      </c>
      <c r="M21" s="1063" t="s">
        <v>238</v>
      </c>
      <c r="N21" s="1229" t="s">
        <v>2143</v>
      </c>
      <c r="O21" s="742">
        <v>2007</v>
      </c>
      <c r="P21" s="745" t="s">
        <v>2144</v>
      </c>
      <c r="Q21" s="1448" t="s">
        <v>2143</v>
      </c>
      <c r="R21" s="1448" t="s">
        <v>2143</v>
      </c>
      <c r="S21" s="1448" t="s">
        <v>2143</v>
      </c>
      <c r="T21" s="748">
        <v>1</v>
      </c>
      <c r="U21" s="748" t="s">
        <v>207</v>
      </c>
      <c r="V21" s="743">
        <f t="shared" si="0"/>
        <v>508032000</v>
      </c>
      <c r="W21" s="1230">
        <v>508032000</v>
      </c>
      <c r="X21" s="742" t="s">
        <v>99</v>
      </c>
      <c r="Y21" s="742"/>
      <c r="Z21" s="742"/>
      <c r="AA21" s="1634" t="s">
        <v>765</v>
      </c>
      <c r="AB21" s="1058">
        <v>25</v>
      </c>
      <c r="AC21" s="1058">
        <f t="shared" si="1"/>
        <v>10</v>
      </c>
      <c r="AD21" s="1646">
        <f t="shared" si="2"/>
        <v>20321280</v>
      </c>
      <c r="AE21" s="1646">
        <f t="shared" si="3"/>
        <v>203212800</v>
      </c>
      <c r="AF21" s="1646">
        <f t="shared" si="4"/>
        <v>304819200</v>
      </c>
      <c r="AG21" s="1647">
        <f t="shared" si="5"/>
        <v>11</v>
      </c>
      <c r="AH21" s="1646">
        <f t="shared" si="6"/>
        <v>20321280</v>
      </c>
      <c r="AI21" s="1646">
        <f t="shared" si="7"/>
        <v>223534080</v>
      </c>
      <c r="AJ21" s="1646">
        <f t="shared" si="8"/>
        <v>284497920</v>
      </c>
      <c r="AK21" s="1058" t="b">
        <f t="shared" si="9"/>
        <v>1</v>
      </c>
      <c r="AL21" s="1058"/>
      <c r="AM21" s="1058"/>
      <c r="AN21" s="1058"/>
      <c r="AO21" s="1058"/>
      <c r="AP21" s="1058"/>
      <c r="AQ21" s="1058"/>
      <c r="AR21" s="1058"/>
      <c r="AS21" s="1058"/>
      <c r="AT21" s="1058"/>
      <c r="AU21" s="1058"/>
      <c r="AV21" s="1058"/>
      <c r="AW21" s="1058"/>
      <c r="AX21" s="1058"/>
      <c r="AY21" s="1058"/>
      <c r="AZ21" s="1058"/>
      <c r="BA21" s="1058"/>
      <c r="BB21" s="1058"/>
      <c r="BC21" s="1058"/>
      <c r="BD21" s="1058"/>
      <c r="BE21" s="1058"/>
      <c r="BF21" s="1058"/>
      <c r="BG21" s="1058"/>
      <c r="BH21" s="1058"/>
      <c r="BI21" s="1058"/>
      <c r="BJ21" s="1058"/>
      <c r="BK21" s="1058"/>
      <c r="BL21" s="1058"/>
      <c r="BM21" s="1058"/>
      <c r="BN21" s="1058"/>
      <c r="BO21" s="1058"/>
      <c r="BP21" s="1058"/>
      <c r="BQ21" s="1058"/>
      <c r="BR21" s="1058"/>
      <c r="BS21" s="1058"/>
      <c r="BT21" s="1058"/>
      <c r="BU21" s="1058"/>
      <c r="BV21" s="1058"/>
      <c r="BW21" s="1058"/>
      <c r="BX21" s="1058"/>
      <c r="BY21" s="1058"/>
      <c r="BZ21" s="1058"/>
      <c r="CA21" s="1058"/>
      <c r="CB21" s="1058"/>
      <c r="CC21" s="1058"/>
      <c r="CD21" s="1058"/>
      <c r="CE21" s="1058"/>
      <c r="CF21" s="1058"/>
      <c r="CG21" s="1058"/>
      <c r="CH21" s="1058"/>
      <c r="CI21" s="1058"/>
      <c r="CJ21" s="1058"/>
      <c r="CK21" s="1058"/>
      <c r="CL21" s="1058"/>
      <c r="CM21" s="1058"/>
      <c r="CN21" s="1058"/>
      <c r="CO21" s="1058"/>
      <c r="CP21" s="1058"/>
      <c r="CQ21" s="1058"/>
      <c r="CR21" s="1058"/>
      <c r="CS21" s="1058"/>
      <c r="CT21" s="1058"/>
      <c r="CU21" s="1058"/>
      <c r="CV21" s="1058"/>
      <c r="CW21" s="1058"/>
      <c r="CX21" s="1058"/>
      <c r="CY21" s="1058"/>
      <c r="CZ21" s="1058"/>
      <c r="DA21" s="1058"/>
      <c r="DB21" s="1058"/>
      <c r="DC21" s="1058"/>
      <c r="DD21" s="1058"/>
      <c r="DE21" s="1058"/>
      <c r="DF21" s="1058"/>
      <c r="DG21" s="1058"/>
      <c r="DH21" s="1058"/>
      <c r="DI21" s="1058"/>
      <c r="DJ21" s="1058"/>
      <c r="DK21" s="1058"/>
      <c r="DL21" s="1058"/>
      <c r="DM21" s="1058"/>
      <c r="DN21" s="1058"/>
      <c r="DO21" s="1058"/>
      <c r="DP21" s="1058"/>
      <c r="DQ21" s="1058"/>
      <c r="DR21" s="1058"/>
      <c r="DS21" s="1058"/>
      <c r="DT21" s="1058"/>
      <c r="DU21" s="1058"/>
      <c r="DV21" s="1058"/>
      <c r="DW21" s="1058"/>
      <c r="DX21" s="1058"/>
      <c r="DY21" s="1058"/>
      <c r="DZ21" s="1058"/>
      <c r="EA21" s="1058"/>
      <c r="EB21" s="1058"/>
      <c r="EC21" s="1058"/>
      <c r="ED21" s="1058"/>
      <c r="EE21" s="1058"/>
      <c r="EF21" s="1058"/>
      <c r="EG21" s="1058"/>
      <c r="EH21" s="1058"/>
      <c r="EI21" s="1058"/>
      <c r="EJ21" s="1058"/>
      <c r="EK21" s="1058"/>
      <c r="EL21" s="1058"/>
      <c r="EM21" s="1058"/>
      <c r="EN21" s="1058"/>
      <c r="EO21" s="1058"/>
      <c r="EP21" s="1058"/>
    </row>
    <row r="22" spans="1:146" s="748" customFormat="1" ht="15" customHeight="1">
      <c r="A22" s="1627" t="s">
        <v>283</v>
      </c>
      <c r="B22" s="745">
        <v>5</v>
      </c>
      <c r="C22" s="1228" t="s">
        <v>759</v>
      </c>
      <c r="D22" s="745" t="s">
        <v>1168</v>
      </c>
      <c r="E22" s="742" t="s">
        <v>301</v>
      </c>
      <c r="F22" s="742" t="s">
        <v>764</v>
      </c>
      <c r="G22" s="751">
        <v>54</v>
      </c>
      <c r="H22" s="745" t="s">
        <v>763</v>
      </c>
      <c r="I22" s="742" t="s">
        <v>763</v>
      </c>
      <c r="J22" s="1229"/>
      <c r="K22" s="1063" t="s">
        <v>1833</v>
      </c>
      <c r="L22" s="751">
        <v>54</v>
      </c>
      <c r="M22" s="1063" t="s">
        <v>238</v>
      </c>
      <c r="N22" s="1229" t="s">
        <v>2143</v>
      </c>
      <c r="O22" s="742">
        <v>2007</v>
      </c>
      <c r="P22" s="745" t="s">
        <v>2144</v>
      </c>
      <c r="Q22" s="1448" t="s">
        <v>2143</v>
      </c>
      <c r="R22" s="1448" t="s">
        <v>2143</v>
      </c>
      <c r="S22" s="1448" t="s">
        <v>2143</v>
      </c>
      <c r="T22" s="748">
        <v>1</v>
      </c>
      <c r="U22" s="748" t="s">
        <v>207</v>
      </c>
      <c r="V22" s="743">
        <f t="shared" si="0"/>
        <v>190512000</v>
      </c>
      <c r="W22" s="1230">
        <v>190512000</v>
      </c>
      <c r="X22" s="742" t="s">
        <v>99</v>
      </c>
      <c r="Y22" s="742"/>
      <c r="Z22" s="742"/>
      <c r="AA22" s="1634" t="s">
        <v>765</v>
      </c>
      <c r="AB22" s="1058">
        <v>25</v>
      </c>
      <c r="AC22" s="1058">
        <f t="shared" si="1"/>
        <v>10</v>
      </c>
      <c r="AD22" s="1646">
        <f t="shared" si="2"/>
        <v>7620480</v>
      </c>
      <c r="AE22" s="1646">
        <f t="shared" si="3"/>
        <v>76204800</v>
      </c>
      <c r="AF22" s="1646">
        <f t="shared" si="4"/>
        <v>114307200</v>
      </c>
      <c r="AG22" s="1647">
        <f t="shared" si="5"/>
        <v>11</v>
      </c>
      <c r="AH22" s="1646">
        <f t="shared" si="6"/>
        <v>7620480</v>
      </c>
      <c r="AI22" s="1646">
        <f t="shared" si="7"/>
        <v>83825280</v>
      </c>
      <c r="AJ22" s="1646">
        <f t="shared" si="8"/>
        <v>106686720</v>
      </c>
      <c r="AK22" s="1058" t="b">
        <f t="shared" si="9"/>
        <v>1</v>
      </c>
      <c r="AL22" s="1058"/>
      <c r="AM22" s="1058"/>
      <c r="AN22" s="1058"/>
      <c r="AO22" s="1058"/>
      <c r="AP22" s="1058"/>
      <c r="AQ22" s="1058"/>
      <c r="AR22" s="1058"/>
      <c r="AS22" s="1058"/>
      <c r="AT22" s="1058"/>
      <c r="AU22" s="1058"/>
      <c r="AV22" s="1058"/>
      <c r="AW22" s="1058"/>
      <c r="AX22" s="1058"/>
      <c r="AY22" s="1058"/>
      <c r="AZ22" s="1058"/>
      <c r="BA22" s="1058"/>
      <c r="BB22" s="1058"/>
      <c r="BC22" s="1058"/>
      <c r="BD22" s="1058"/>
      <c r="BE22" s="1058"/>
      <c r="BF22" s="1058"/>
      <c r="BG22" s="1058"/>
      <c r="BH22" s="1058"/>
      <c r="BI22" s="1058"/>
      <c r="BJ22" s="1058"/>
      <c r="BK22" s="1058"/>
      <c r="BL22" s="1058"/>
      <c r="BM22" s="1058"/>
      <c r="BN22" s="1058"/>
      <c r="BO22" s="1058"/>
      <c r="BP22" s="1058"/>
      <c r="BQ22" s="1058"/>
      <c r="BR22" s="1058"/>
      <c r="BS22" s="1058"/>
      <c r="BT22" s="1058"/>
      <c r="BU22" s="1058"/>
      <c r="BV22" s="1058"/>
      <c r="BW22" s="1058"/>
      <c r="BX22" s="1058"/>
      <c r="BY22" s="1058"/>
      <c r="BZ22" s="1058"/>
      <c r="CA22" s="1058"/>
      <c r="CB22" s="1058"/>
      <c r="CC22" s="1058"/>
      <c r="CD22" s="1058"/>
      <c r="CE22" s="1058"/>
      <c r="CF22" s="1058"/>
      <c r="CG22" s="1058"/>
      <c r="CH22" s="1058"/>
      <c r="CI22" s="1058"/>
      <c r="CJ22" s="1058"/>
      <c r="CK22" s="1058"/>
      <c r="CL22" s="1058"/>
      <c r="CM22" s="1058"/>
      <c r="CN22" s="1058"/>
      <c r="CO22" s="1058"/>
      <c r="CP22" s="1058"/>
      <c r="CQ22" s="1058"/>
      <c r="CR22" s="1058"/>
      <c r="CS22" s="1058"/>
      <c r="CT22" s="1058"/>
      <c r="CU22" s="1058"/>
      <c r="CV22" s="1058"/>
      <c r="CW22" s="1058"/>
      <c r="CX22" s="1058"/>
      <c r="CY22" s="1058"/>
      <c r="CZ22" s="1058"/>
      <c r="DA22" s="1058"/>
      <c r="DB22" s="1058"/>
      <c r="DC22" s="1058"/>
      <c r="DD22" s="1058"/>
      <c r="DE22" s="1058"/>
      <c r="DF22" s="1058"/>
      <c r="DG22" s="1058"/>
      <c r="DH22" s="1058"/>
      <c r="DI22" s="1058"/>
      <c r="DJ22" s="1058"/>
      <c r="DK22" s="1058"/>
      <c r="DL22" s="1058"/>
      <c r="DM22" s="1058"/>
      <c r="DN22" s="1058"/>
      <c r="DO22" s="1058"/>
      <c r="DP22" s="1058"/>
      <c r="DQ22" s="1058"/>
      <c r="DR22" s="1058"/>
      <c r="DS22" s="1058"/>
      <c r="DT22" s="1058"/>
      <c r="DU22" s="1058"/>
      <c r="DV22" s="1058"/>
      <c r="DW22" s="1058"/>
      <c r="DX22" s="1058"/>
      <c r="DY22" s="1058"/>
      <c r="DZ22" s="1058"/>
      <c r="EA22" s="1058"/>
      <c r="EB22" s="1058"/>
      <c r="EC22" s="1058"/>
      <c r="ED22" s="1058"/>
      <c r="EE22" s="1058"/>
      <c r="EF22" s="1058"/>
      <c r="EG22" s="1058"/>
      <c r="EH22" s="1058"/>
      <c r="EI22" s="1058"/>
      <c r="EJ22" s="1058"/>
      <c r="EK22" s="1058"/>
      <c r="EL22" s="1058"/>
      <c r="EM22" s="1058"/>
      <c r="EN22" s="1058"/>
      <c r="EO22" s="1058"/>
      <c r="EP22" s="1058"/>
    </row>
    <row r="23" spans="1:146" s="748" customFormat="1" ht="15" customHeight="1">
      <c r="A23" s="1627" t="s">
        <v>283</v>
      </c>
      <c r="B23" s="745">
        <v>6</v>
      </c>
      <c r="C23" s="1228" t="s">
        <v>759</v>
      </c>
      <c r="D23" s="745" t="s">
        <v>1168</v>
      </c>
      <c r="E23" s="742" t="s">
        <v>301</v>
      </c>
      <c r="F23" s="742" t="s">
        <v>764</v>
      </c>
      <c r="G23" s="751">
        <v>54</v>
      </c>
      <c r="H23" s="745" t="s">
        <v>763</v>
      </c>
      <c r="I23" s="742" t="s">
        <v>763</v>
      </c>
      <c r="J23" s="1229"/>
      <c r="K23" s="1063" t="s">
        <v>1833</v>
      </c>
      <c r="L23" s="751">
        <v>54</v>
      </c>
      <c r="M23" s="1063" t="s">
        <v>238</v>
      </c>
      <c r="N23" s="1229" t="s">
        <v>2143</v>
      </c>
      <c r="O23" s="742">
        <v>2007</v>
      </c>
      <c r="P23" s="745" t="s">
        <v>2144</v>
      </c>
      <c r="Q23" s="1448" t="s">
        <v>2143</v>
      </c>
      <c r="R23" s="1448" t="s">
        <v>2143</v>
      </c>
      <c r="S23" s="1448" t="s">
        <v>2143</v>
      </c>
      <c r="T23" s="748">
        <v>1</v>
      </c>
      <c r="U23" s="748" t="s">
        <v>207</v>
      </c>
      <c r="V23" s="743">
        <f t="shared" si="0"/>
        <v>190512000</v>
      </c>
      <c r="W23" s="1230">
        <v>190512000</v>
      </c>
      <c r="X23" s="742" t="s">
        <v>99</v>
      </c>
      <c r="Y23" s="742"/>
      <c r="Z23" s="742"/>
      <c r="AA23" s="1634" t="s">
        <v>765</v>
      </c>
      <c r="AB23" s="1058">
        <v>25</v>
      </c>
      <c r="AC23" s="1058">
        <f t="shared" si="1"/>
        <v>10</v>
      </c>
      <c r="AD23" s="1646">
        <f t="shared" si="2"/>
        <v>7620480</v>
      </c>
      <c r="AE23" s="1646">
        <f t="shared" si="3"/>
        <v>76204800</v>
      </c>
      <c r="AF23" s="1646">
        <f t="shared" si="4"/>
        <v>114307200</v>
      </c>
      <c r="AG23" s="1647">
        <f t="shared" si="5"/>
        <v>11</v>
      </c>
      <c r="AH23" s="1646">
        <f t="shared" si="6"/>
        <v>7620480</v>
      </c>
      <c r="AI23" s="1646">
        <f t="shared" si="7"/>
        <v>83825280</v>
      </c>
      <c r="AJ23" s="1646">
        <f t="shared" si="8"/>
        <v>106686720</v>
      </c>
      <c r="AK23" s="1058" t="b">
        <f t="shared" si="9"/>
        <v>1</v>
      </c>
      <c r="AL23" s="1058"/>
      <c r="AM23" s="1058"/>
      <c r="AN23" s="1058"/>
      <c r="AO23" s="1058"/>
      <c r="AP23" s="1058"/>
      <c r="AQ23" s="1058"/>
      <c r="AR23" s="1058"/>
      <c r="AS23" s="1058"/>
      <c r="AT23" s="1058"/>
      <c r="AU23" s="1058"/>
      <c r="AV23" s="1058"/>
      <c r="AW23" s="1058"/>
      <c r="AX23" s="1058"/>
      <c r="AY23" s="1058"/>
      <c r="AZ23" s="1058"/>
      <c r="BA23" s="1058"/>
      <c r="BB23" s="1058"/>
      <c r="BC23" s="1058"/>
      <c r="BD23" s="1058"/>
      <c r="BE23" s="1058"/>
      <c r="BF23" s="1058"/>
      <c r="BG23" s="1058"/>
      <c r="BH23" s="1058"/>
      <c r="BI23" s="1058"/>
      <c r="BJ23" s="1058"/>
      <c r="BK23" s="1058"/>
      <c r="BL23" s="1058"/>
      <c r="BM23" s="1058"/>
      <c r="BN23" s="1058"/>
      <c r="BO23" s="1058"/>
      <c r="BP23" s="1058"/>
      <c r="BQ23" s="1058"/>
      <c r="BR23" s="1058"/>
      <c r="BS23" s="1058"/>
      <c r="BT23" s="1058"/>
      <c r="BU23" s="1058"/>
      <c r="BV23" s="1058"/>
      <c r="BW23" s="1058"/>
      <c r="BX23" s="1058"/>
      <c r="BY23" s="1058"/>
      <c r="BZ23" s="1058"/>
      <c r="CA23" s="1058"/>
      <c r="CB23" s="1058"/>
      <c r="CC23" s="1058"/>
      <c r="CD23" s="1058"/>
      <c r="CE23" s="1058"/>
      <c r="CF23" s="1058"/>
      <c r="CG23" s="1058"/>
      <c r="CH23" s="1058"/>
      <c r="CI23" s="1058"/>
      <c r="CJ23" s="1058"/>
      <c r="CK23" s="1058"/>
      <c r="CL23" s="1058"/>
      <c r="CM23" s="1058"/>
      <c r="CN23" s="1058"/>
      <c r="CO23" s="1058"/>
      <c r="CP23" s="1058"/>
      <c r="CQ23" s="1058"/>
      <c r="CR23" s="1058"/>
      <c r="CS23" s="1058"/>
      <c r="CT23" s="1058"/>
      <c r="CU23" s="1058"/>
      <c r="CV23" s="1058"/>
      <c r="CW23" s="1058"/>
      <c r="CX23" s="1058"/>
      <c r="CY23" s="1058"/>
      <c r="CZ23" s="1058"/>
      <c r="DA23" s="1058"/>
      <c r="DB23" s="1058"/>
      <c r="DC23" s="1058"/>
      <c r="DD23" s="1058"/>
      <c r="DE23" s="1058"/>
      <c r="DF23" s="1058"/>
      <c r="DG23" s="1058"/>
      <c r="DH23" s="1058"/>
      <c r="DI23" s="1058"/>
      <c r="DJ23" s="1058"/>
      <c r="DK23" s="1058"/>
      <c r="DL23" s="1058"/>
      <c r="DM23" s="1058"/>
      <c r="DN23" s="1058"/>
      <c r="DO23" s="1058"/>
      <c r="DP23" s="1058"/>
      <c r="DQ23" s="1058"/>
      <c r="DR23" s="1058"/>
      <c r="DS23" s="1058"/>
      <c r="DT23" s="1058"/>
      <c r="DU23" s="1058"/>
      <c r="DV23" s="1058"/>
      <c r="DW23" s="1058"/>
      <c r="DX23" s="1058"/>
      <c r="DY23" s="1058"/>
      <c r="DZ23" s="1058"/>
      <c r="EA23" s="1058"/>
      <c r="EB23" s="1058"/>
      <c r="EC23" s="1058"/>
      <c r="ED23" s="1058"/>
      <c r="EE23" s="1058"/>
      <c r="EF23" s="1058"/>
      <c r="EG23" s="1058"/>
      <c r="EH23" s="1058"/>
      <c r="EI23" s="1058"/>
      <c r="EJ23" s="1058"/>
      <c r="EK23" s="1058"/>
      <c r="EL23" s="1058"/>
      <c r="EM23" s="1058"/>
      <c r="EN23" s="1058"/>
      <c r="EO23" s="1058"/>
      <c r="EP23" s="1058"/>
    </row>
    <row r="24" spans="1:146" s="748" customFormat="1" ht="15" customHeight="1">
      <c r="A24" s="1627" t="s">
        <v>283</v>
      </c>
      <c r="B24" s="745">
        <v>7</v>
      </c>
      <c r="C24" s="1228" t="s">
        <v>759</v>
      </c>
      <c r="D24" s="745" t="s">
        <v>1168</v>
      </c>
      <c r="E24" s="742" t="s">
        <v>301</v>
      </c>
      <c r="F24" s="742" t="s">
        <v>764</v>
      </c>
      <c r="G24" s="751">
        <v>54</v>
      </c>
      <c r="H24" s="745" t="s">
        <v>763</v>
      </c>
      <c r="I24" s="742" t="s">
        <v>763</v>
      </c>
      <c r="J24" s="1229"/>
      <c r="K24" s="1063" t="s">
        <v>1833</v>
      </c>
      <c r="L24" s="751">
        <v>54</v>
      </c>
      <c r="M24" s="1063" t="s">
        <v>238</v>
      </c>
      <c r="N24" s="1229" t="s">
        <v>2143</v>
      </c>
      <c r="O24" s="742">
        <v>2007</v>
      </c>
      <c r="P24" s="745" t="s">
        <v>2144</v>
      </c>
      <c r="Q24" s="1448" t="s">
        <v>2143</v>
      </c>
      <c r="R24" s="1448" t="s">
        <v>2143</v>
      </c>
      <c r="S24" s="1448" t="s">
        <v>2143</v>
      </c>
      <c r="T24" s="748">
        <v>1</v>
      </c>
      <c r="U24" s="748" t="s">
        <v>207</v>
      </c>
      <c r="V24" s="743">
        <f t="shared" si="0"/>
        <v>190512000</v>
      </c>
      <c r="W24" s="1230">
        <v>190512000</v>
      </c>
      <c r="X24" s="742" t="s">
        <v>99</v>
      </c>
      <c r="Y24" s="742"/>
      <c r="Z24" s="742"/>
      <c r="AA24" s="1634" t="s">
        <v>765</v>
      </c>
      <c r="AB24" s="1058">
        <v>25</v>
      </c>
      <c r="AC24" s="1058">
        <f t="shared" si="1"/>
        <v>10</v>
      </c>
      <c r="AD24" s="1646">
        <f t="shared" si="2"/>
        <v>7620480</v>
      </c>
      <c r="AE24" s="1646">
        <f t="shared" si="3"/>
        <v>76204800</v>
      </c>
      <c r="AF24" s="1646">
        <f t="shared" si="4"/>
        <v>114307200</v>
      </c>
      <c r="AG24" s="1647">
        <f t="shared" si="5"/>
        <v>11</v>
      </c>
      <c r="AH24" s="1646">
        <f t="shared" si="6"/>
        <v>7620480</v>
      </c>
      <c r="AI24" s="1646">
        <f t="shared" si="7"/>
        <v>83825280</v>
      </c>
      <c r="AJ24" s="1646">
        <f t="shared" si="8"/>
        <v>106686720</v>
      </c>
      <c r="AK24" s="1058" t="b">
        <f t="shared" si="9"/>
        <v>1</v>
      </c>
      <c r="AL24" s="1058"/>
      <c r="AM24" s="1058"/>
      <c r="AN24" s="1058"/>
      <c r="AO24" s="1058"/>
      <c r="AP24" s="1058"/>
      <c r="AQ24" s="1058"/>
      <c r="AR24" s="1058"/>
      <c r="AS24" s="1058"/>
      <c r="AT24" s="1058"/>
      <c r="AU24" s="1058"/>
      <c r="AV24" s="1058"/>
      <c r="AW24" s="1058"/>
      <c r="AX24" s="1058"/>
      <c r="AY24" s="1058"/>
      <c r="AZ24" s="1058"/>
      <c r="BA24" s="1058"/>
      <c r="BB24" s="1058"/>
      <c r="BC24" s="1058"/>
      <c r="BD24" s="1058"/>
      <c r="BE24" s="1058"/>
      <c r="BF24" s="1058"/>
      <c r="BG24" s="1058"/>
      <c r="BH24" s="1058"/>
      <c r="BI24" s="1058"/>
      <c r="BJ24" s="1058"/>
      <c r="BK24" s="1058"/>
      <c r="BL24" s="1058"/>
      <c r="BM24" s="1058"/>
      <c r="BN24" s="1058"/>
      <c r="BO24" s="1058"/>
      <c r="BP24" s="1058"/>
      <c r="BQ24" s="1058"/>
      <c r="BR24" s="1058"/>
      <c r="BS24" s="1058"/>
      <c r="BT24" s="1058"/>
      <c r="BU24" s="1058"/>
      <c r="BV24" s="1058"/>
      <c r="BW24" s="1058"/>
      <c r="BX24" s="1058"/>
      <c r="BY24" s="1058"/>
      <c r="BZ24" s="1058"/>
      <c r="CA24" s="1058"/>
      <c r="CB24" s="1058"/>
      <c r="CC24" s="1058"/>
      <c r="CD24" s="1058"/>
      <c r="CE24" s="1058"/>
      <c r="CF24" s="1058"/>
      <c r="CG24" s="1058"/>
      <c r="CH24" s="1058"/>
      <c r="CI24" s="1058"/>
      <c r="CJ24" s="1058"/>
      <c r="CK24" s="1058"/>
      <c r="CL24" s="1058"/>
      <c r="CM24" s="1058"/>
      <c r="CN24" s="1058"/>
      <c r="CO24" s="1058"/>
      <c r="CP24" s="1058"/>
      <c r="CQ24" s="1058"/>
      <c r="CR24" s="1058"/>
      <c r="CS24" s="1058"/>
      <c r="CT24" s="1058"/>
      <c r="CU24" s="1058"/>
      <c r="CV24" s="1058"/>
      <c r="CW24" s="1058"/>
      <c r="CX24" s="1058"/>
      <c r="CY24" s="1058"/>
      <c r="CZ24" s="1058"/>
      <c r="DA24" s="1058"/>
      <c r="DB24" s="1058"/>
      <c r="DC24" s="1058"/>
      <c r="DD24" s="1058"/>
      <c r="DE24" s="1058"/>
      <c r="DF24" s="1058"/>
      <c r="DG24" s="1058"/>
      <c r="DH24" s="1058"/>
      <c r="DI24" s="1058"/>
      <c r="DJ24" s="1058"/>
      <c r="DK24" s="1058"/>
      <c r="DL24" s="1058"/>
      <c r="DM24" s="1058"/>
      <c r="DN24" s="1058"/>
      <c r="DO24" s="1058"/>
      <c r="DP24" s="1058"/>
      <c r="DQ24" s="1058"/>
      <c r="DR24" s="1058"/>
      <c r="DS24" s="1058"/>
      <c r="DT24" s="1058"/>
      <c r="DU24" s="1058"/>
      <c r="DV24" s="1058"/>
      <c r="DW24" s="1058"/>
      <c r="DX24" s="1058"/>
      <c r="DY24" s="1058"/>
      <c r="DZ24" s="1058"/>
      <c r="EA24" s="1058"/>
      <c r="EB24" s="1058"/>
      <c r="EC24" s="1058"/>
      <c r="ED24" s="1058"/>
      <c r="EE24" s="1058"/>
      <c r="EF24" s="1058"/>
      <c r="EG24" s="1058"/>
      <c r="EH24" s="1058"/>
      <c r="EI24" s="1058"/>
      <c r="EJ24" s="1058"/>
      <c r="EK24" s="1058"/>
      <c r="EL24" s="1058"/>
      <c r="EM24" s="1058"/>
      <c r="EN24" s="1058"/>
      <c r="EO24" s="1058"/>
      <c r="EP24" s="1058"/>
    </row>
    <row r="25" spans="1:146" s="748" customFormat="1" ht="15" customHeight="1">
      <c r="A25" s="1627" t="s">
        <v>283</v>
      </c>
      <c r="B25" s="745">
        <v>8</v>
      </c>
      <c r="C25" s="1232" t="s">
        <v>759</v>
      </c>
      <c r="D25" s="745" t="s">
        <v>1168</v>
      </c>
      <c r="E25" s="742" t="s">
        <v>301</v>
      </c>
      <c r="F25" s="742" t="s">
        <v>764</v>
      </c>
      <c r="G25" s="751">
        <v>54</v>
      </c>
      <c r="H25" s="745" t="s">
        <v>763</v>
      </c>
      <c r="I25" s="742" t="s">
        <v>763</v>
      </c>
      <c r="J25" s="1229"/>
      <c r="K25" s="1063" t="s">
        <v>1833</v>
      </c>
      <c r="L25" s="751">
        <v>54</v>
      </c>
      <c r="M25" s="1063" t="s">
        <v>238</v>
      </c>
      <c r="N25" s="1229" t="s">
        <v>2143</v>
      </c>
      <c r="O25" s="742">
        <v>2007</v>
      </c>
      <c r="P25" s="745" t="s">
        <v>2144</v>
      </c>
      <c r="Q25" s="1448" t="s">
        <v>2143</v>
      </c>
      <c r="R25" s="1448" t="s">
        <v>2143</v>
      </c>
      <c r="S25" s="1448" t="s">
        <v>2143</v>
      </c>
      <c r="T25" s="748">
        <v>1</v>
      </c>
      <c r="U25" s="748" t="s">
        <v>207</v>
      </c>
      <c r="V25" s="743">
        <f t="shared" si="0"/>
        <v>190512000</v>
      </c>
      <c r="W25" s="1230">
        <v>190512000</v>
      </c>
      <c r="X25" s="742" t="s">
        <v>99</v>
      </c>
      <c r="Y25" s="742"/>
      <c r="Z25" s="742"/>
      <c r="AA25" s="1634" t="s">
        <v>766</v>
      </c>
      <c r="AB25" s="1058">
        <v>25</v>
      </c>
      <c r="AC25" s="1058">
        <f t="shared" si="1"/>
        <v>10</v>
      </c>
      <c r="AD25" s="1646">
        <f t="shared" si="2"/>
        <v>7620480</v>
      </c>
      <c r="AE25" s="1646">
        <f t="shared" si="3"/>
        <v>76204800</v>
      </c>
      <c r="AF25" s="1646">
        <f t="shared" si="4"/>
        <v>114307200</v>
      </c>
      <c r="AG25" s="1647">
        <f t="shared" si="5"/>
        <v>11</v>
      </c>
      <c r="AH25" s="1646">
        <f t="shared" si="6"/>
        <v>7620480</v>
      </c>
      <c r="AI25" s="1646">
        <f t="shared" si="7"/>
        <v>83825280</v>
      </c>
      <c r="AJ25" s="1646">
        <f t="shared" si="8"/>
        <v>106686720</v>
      </c>
      <c r="AK25" s="1058" t="b">
        <f t="shared" si="9"/>
        <v>1</v>
      </c>
      <c r="AL25" s="1058"/>
      <c r="AM25" s="1058"/>
      <c r="AN25" s="1058"/>
      <c r="AO25" s="1058"/>
      <c r="AP25" s="1058"/>
      <c r="AQ25" s="1058"/>
      <c r="AR25" s="1058"/>
      <c r="AS25" s="1058"/>
      <c r="AT25" s="1058"/>
      <c r="AU25" s="1058"/>
      <c r="AV25" s="1058"/>
      <c r="AW25" s="1058"/>
      <c r="AX25" s="1058"/>
      <c r="AY25" s="1058"/>
      <c r="AZ25" s="1058"/>
      <c r="BA25" s="1058"/>
      <c r="BB25" s="1058"/>
      <c r="BC25" s="1058"/>
      <c r="BD25" s="1058"/>
      <c r="BE25" s="1058"/>
      <c r="BF25" s="1058"/>
      <c r="BG25" s="1058"/>
      <c r="BH25" s="1058"/>
      <c r="BI25" s="1058"/>
      <c r="BJ25" s="1058"/>
      <c r="BK25" s="1058"/>
      <c r="BL25" s="1058"/>
      <c r="BM25" s="1058"/>
      <c r="BN25" s="1058"/>
      <c r="BO25" s="1058"/>
      <c r="BP25" s="1058"/>
      <c r="BQ25" s="1058"/>
      <c r="BR25" s="1058"/>
      <c r="BS25" s="1058"/>
      <c r="BT25" s="1058"/>
      <c r="BU25" s="1058"/>
      <c r="BV25" s="1058"/>
      <c r="BW25" s="1058"/>
      <c r="BX25" s="1058"/>
      <c r="BY25" s="1058"/>
      <c r="BZ25" s="1058"/>
      <c r="CA25" s="1058"/>
      <c r="CB25" s="1058"/>
      <c r="CC25" s="1058"/>
      <c r="CD25" s="1058"/>
      <c r="CE25" s="1058"/>
      <c r="CF25" s="1058"/>
      <c r="CG25" s="1058"/>
      <c r="CH25" s="1058"/>
      <c r="CI25" s="1058"/>
      <c r="CJ25" s="1058"/>
      <c r="CK25" s="1058"/>
      <c r="CL25" s="1058"/>
      <c r="CM25" s="1058"/>
      <c r="CN25" s="1058"/>
      <c r="CO25" s="1058"/>
      <c r="CP25" s="1058"/>
      <c r="CQ25" s="1058"/>
      <c r="CR25" s="1058"/>
      <c r="CS25" s="1058"/>
      <c r="CT25" s="1058"/>
      <c r="CU25" s="1058"/>
      <c r="CV25" s="1058"/>
      <c r="CW25" s="1058"/>
      <c r="CX25" s="1058"/>
      <c r="CY25" s="1058"/>
      <c r="CZ25" s="1058"/>
      <c r="DA25" s="1058"/>
      <c r="DB25" s="1058"/>
      <c r="DC25" s="1058"/>
      <c r="DD25" s="1058"/>
      <c r="DE25" s="1058"/>
      <c r="DF25" s="1058"/>
      <c r="DG25" s="1058"/>
      <c r="DH25" s="1058"/>
      <c r="DI25" s="1058"/>
      <c r="DJ25" s="1058"/>
      <c r="DK25" s="1058"/>
      <c r="DL25" s="1058"/>
      <c r="DM25" s="1058"/>
      <c r="DN25" s="1058"/>
      <c r="DO25" s="1058"/>
      <c r="DP25" s="1058"/>
      <c r="DQ25" s="1058"/>
      <c r="DR25" s="1058"/>
      <c r="DS25" s="1058"/>
      <c r="DT25" s="1058"/>
      <c r="DU25" s="1058"/>
      <c r="DV25" s="1058"/>
      <c r="DW25" s="1058"/>
      <c r="DX25" s="1058"/>
      <c r="DY25" s="1058"/>
      <c r="DZ25" s="1058"/>
      <c r="EA25" s="1058"/>
      <c r="EB25" s="1058"/>
      <c r="EC25" s="1058"/>
      <c r="ED25" s="1058"/>
      <c r="EE25" s="1058"/>
      <c r="EF25" s="1058"/>
      <c r="EG25" s="1058"/>
      <c r="EH25" s="1058"/>
      <c r="EI25" s="1058"/>
      <c r="EJ25" s="1058"/>
      <c r="EK25" s="1058"/>
      <c r="EL25" s="1058"/>
      <c r="EM25" s="1058"/>
      <c r="EN25" s="1058"/>
      <c r="EO25" s="1058"/>
      <c r="EP25" s="1058"/>
    </row>
    <row r="26" spans="1:146" s="748" customFormat="1" ht="15" customHeight="1">
      <c r="A26" s="1627" t="s">
        <v>283</v>
      </c>
      <c r="B26" s="745">
        <v>9</v>
      </c>
      <c r="C26" s="1232" t="s">
        <v>760</v>
      </c>
      <c r="D26" s="745" t="s">
        <v>1168</v>
      </c>
      <c r="E26" s="742" t="s">
        <v>301</v>
      </c>
      <c r="F26" s="742" t="s">
        <v>764</v>
      </c>
      <c r="G26" s="751">
        <v>144</v>
      </c>
      <c r="H26" s="745" t="s">
        <v>763</v>
      </c>
      <c r="I26" s="742" t="s">
        <v>763</v>
      </c>
      <c r="J26" s="1229"/>
      <c r="K26" s="1063" t="s">
        <v>1833</v>
      </c>
      <c r="L26" s="751">
        <v>144</v>
      </c>
      <c r="M26" s="1063" t="s">
        <v>238</v>
      </c>
      <c r="N26" s="1229" t="s">
        <v>2143</v>
      </c>
      <c r="O26" s="742">
        <v>2007</v>
      </c>
      <c r="P26" s="745" t="s">
        <v>2144</v>
      </c>
      <c r="Q26" s="1448" t="s">
        <v>2143</v>
      </c>
      <c r="R26" s="1448" t="s">
        <v>2143</v>
      </c>
      <c r="S26" s="1448" t="s">
        <v>2143</v>
      </c>
      <c r="T26" s="748">
        <v>1</v>
      </c>
      <c r="U26" s="748" t="s">
        <v>207</v>
      </c>
      <c r="V26" s="743">
        <f t="shared" si="0"/>
        <v>381024000</v>
      </c>
      <c r="W26" s="1230">
        <v>381024000</v>
      </c>
      <c r="X26" s="742" t="s">
        <v>99</v>
      </c>
      <c r="Y26" s="742"/>
      <c r="Z26" s="742"/>
      <c r="AA26" s="1634" t="s">
        <v>276</v>
      </c>
      <c r="AB26" s="1058">
        <v>25</v>
      </c>
      <c r="AC26" s="1058">
        <f t="shared" si="1"/>
        <v>10</v>
      </c>
      <c r="AD26" s="1646">
        <f t="shared" si="2"/>
        <v>15240960</v>
      </c>
      <c r="AE26" s="1646">
        <f t="shared" si="3"/>
        <v>152409600</v>
      </c>
      <c r="AF26" s="1646">
        <f t="shared" si="4"/>
        <v>228614400</v>
      </c>
      <c r="AG26" s="1647">
        <f t="shared" si="5"/>
        <v>11</v>
      </c>
      <c r="AH26" s="1646">
        <f t="shared" si="6"/>
        <v>15240960</v>
      </c>
      <c r="AI26" s="1646">
        <f t="shared" si="7"/>
        <v>167650560</v>
      </c>
      <c r="AJ26" s="1646">
        <f t="shared" si="8"/>
        <v>213373440</v>
      </c>
      <c r="AK26" s="1058" t="b">
        <f t="shared" si="9"/>
        <v>1</v>
      </c>
      <c r="AL26" s="1058"/>
      <c r="AM26" s="1058"/>
      <c r="AN26" s="1058"/>
      <c r="AO26" s="1058"/>
      <c r="AP26" s="1058"/>
      <c r="AQ26" s="1058"/>
      <c r="AR26" s="1058"/>
      <c r="AS26" s="1058"/>
      <c r="AT26" s="1058"/>
      <c r="AU26" s="1058"/>
      <c r="AV26" s="1058"/>
      <c r="AW26" s="1058"/>
      <c r="AX26" s="1058"/>
      <c r="AY26" s="1058"/>
      <c r="AZ26" s="1058"/>
      <c r="BA26" s="1058"/>
      <c r="BB26" s="1058"/>
      <c r="BC26" s="1058"/>
      <c r="BD26" s="1058"/>
      <c r="BE26" s="1058"/>
      <c r="BF26" s="1058"/>
      <c r="BG26" s="1058"/>
      <c r="BH26" s="1058"/>
      <c r="BI26" s="1058"/>
      <c r="BJ26" s="1058"/>
      <c r="BK26" s="1058"/>
      <c r="BL26" s="1058"/>
      <c r="BM26" s="1058"/>
      <c r="BN26" s="1058"/>
      <c r="BO26" s="1058"/>
      <c r="BP26" s="1058"/>
      <c r="BQ26" s="1058"/>
      <c r="BR26" s="1058"/>
      <c r="BS26" s="1058"/>
      <c r="BT26" s="1058"/>
      <c r="BU26" s="1058"/>
      <c r="BV26" s="1058"/>
      <c r="BW26" s="1058"/>
      <c r="BX26" s="1058"/>
      <c r="BY26" s="1058"/>
      <c r="BZ26" s="1058"/>
      <c r="CA26" s="1058"/>
      <c r="CB26" s="1058"/>
      <c r="CC26" s="1058"/>
      <c r="CD26" s="1058"/>
      <c r="CE26" s="1058"/>
      <c r="CF26" s="1058"/>
      <c r="CG26" s="1058"/>
      <c r="CH26" s="1058"/>
      <c r="CI26" s="1058"/>
      <c r="CJ26" s="1058"/>
      <c r="CK26" s="1058"/>
      <c r="CL26" s="1058"/>
      <c r="CM26" s="1058"/>
      <c r="CN26" s="1058"/>
      <c r="CO26" s="1058"/>
      <c r="CP26" s="1058"/>
      <c r="CQ26" s="1058"/>
      <c r="CR26" s="1058"/>
      <c r="CS26" s="1058"/>
      <c r="CT26" s="1058"/>
      <c r="CU26" s="1058"/>
      <c r="CV26" s="1058"/>
      <c r="CW26" s="1058"/>
      <c r="CX26" s="1058"/>
      <c r="CY26" s="1058"/>
      <c r="CZ26" s="1058"/>
      <c r="DA26" s="1058"/>
      <c r="DB26" s="1058"/>
      <c r="DC26" s="1058"/>
      <c r="DD26" s="1058"/>
      <c r="DE26" s="1058"/>
      <c r="DF26" s="1058"/>
      <c r="DG26" s="1058"/>
      <c r="DH26" s="1058"/>
      <c r="DI26" s="1058"/>
      <c r="DJ26" s="1058"/>
      <c r="DK26" s="1058"/>
      <c r="DL26" s="1058"/>
      <c r="DM26" s="1058"/>
      <c r="DN26" s="1058"/>
      <c r="DO26" s="1058"/>
      <c r="DP26" s="1058"/>
      <c r="DQ26" s="1058"/>
      <c r="DR26" s="1058"/>
      <c r="DS26" s="1058"/>
      <c r="DT26" s="1058"/>
      <c r="DU26" s="1058"/>
      <c r="DV26" s="1058"/>
      <c r="DW26" s="1058"/>
      <c r="DX26" s="1058"/>
      <c r="DY26" s="1058"/>
      <c r="DZ26" s="1058"/>
      <c r="EA26" s="1058"/>
      <c r="EB26" s="1058"/>
      <c r="EC26" s="1058"/>
      <c r="ED26" s="1058"/>
      <c r="EE26" s="1058"/>
      <c r="EF26" s="1058"/>
      <c r="EG26" s="1058"/>
      <c r="EH26" s="1058"/>
      <c r="EI26" s="1058"/>
      <c r="EJ26" s="1058"/>
      <c r="EK26" s="1058"/>
      <c r="EL26" s="1058"/>
      <c r="EM26" s="1058"/>
      <c r="EN26" s="1058"/>
      <c r="EO26" s="1058"/>
      <c r="EP26" s="1058"/>
    </row>
    <row r="27" spans="1:146" s="748" customFormat="1" ht="15" customHeight="1">
      <c r="A27" s="1627" t="s">
        <v>283</v>
      </c>
      <c r="B27" s="745">
        <v>10</v>
      </c>
      <c r="C27" s="1233" t="s">
        <v>760</v>
      </c>
      <c r="D27" s="745" t="s">
        <v>1168</v>
      </c>
      <c r="E27" s="742" t="s">
        <v>301</v>
      </c>
      <c r="F27" s="742" t="s">
        <v>764</v>
      </c>
      <c r="G27" s="751">
        <v>108</v>
      </c>
      <c r="H27" s="745" t="s">
        <v>763</v>
      </c>
      <c r="I27" s="742" t="s">
        <v>763</v>
      </c>
      <c r="J27" s="1229"/>
      <c r="K27" s="1063" t="s">
        <v>1833</v>
      </c>
      <c r="L27" s="751">
        <v>108</v>
      </c>
      <c r="M27" s="1063" t="s">
        <v>238</v>
      </c>
      <c r="N27" s="1229" t="s">
        <v>2143</v>
      </c>
      <c r="O27" s="742">
        <v>2007</v>
      </c>
      <c r="P27" s="745" t="s">
        <v>2144</v>
      </c>
      <c r="Q27" s="1448" t="s">
        <v>2143</v>
      </c>
      <c r="R27" s="1448" t="s">
        <v>2143</v>
      </c>
      <c r="S27" s="1448" t="s">
        <v>2143</v>
      </c>
      <c r="T27" s="748">
        <v>1</v>
      </c>
      <c r="U27" s="748" t="s">
        <v>207</v>
      </c>
      <c r="V27" s="743">
        <f t="shared" si="0"/>
        <v>312012000</v>
      </c>
      <c r="W27" s="1230">
        <v>312012000</v>
      </c>
      <c r="X27" s="742" t="s">
        <v>99</v>
      </c>
      <c r="Y27" s="742"/>
      <c r="Z27" s="742"/>
      <c r="AA27" s="1635" t="s">
        <v>767</v>
      </c>
      <c r="AB27" s="1058">
        <v>25</v>
      </c>
      <c r="AC27" s="1058">
        <f t="shared" si="1"/>
        <v>10</v>
      </c>
      <c r="AD27" s="1646">
        <f t="shared" si="2"/>
        <v>12480480</v>
      </c>
      <c r="AE27" s="1646">
        <f t="shared" si="3"/>
        <v>124804800</v>
      </c>
      <c r="AF27" s="1646">
        <f t="shared" si="4"/>
        <v>187207200</v>
      </c>
      <c r="AG27" s="1647">
        <f t="shared" si="5"/>
        <v>11</v>
      </c>
      <c r="AH27" s="1646">
        <f t="shared" si="6"/>
        <v>12480480</v>
      </c>
      <c r="AI27" s="1646">
        <f t="shared" si="7"/>
        <v>137285280</v>
      </c>
      <c r="AJ27" s="1646">
        <f t="shared" si="8"/>
        <v>174726720</v>
      </c>
      <c r="AK27" s="1058" t="b">
        <f t="shared" si="9"/>
        <v>1</v>
      </c>
      <c r="AL27" s="1058"/>
      <c r="AM27" s="1058"/>
      <c r="AN27" s="1058"/>
      <c r="AO27" s="1058"/>
      <c r="AP27" s="1058"/>
      <c r="AQ27" s="1058"/>
      <c r="AR27" s="1058"/>
      <c r="AS27" s="1058"/>
      <c r="AT27" s="1058"/>
      <c r="AU27" s="1058"/>
      <c r="AV27" s="1058"/>
      <c r="AW27" s="1058"/>
      <c r="AX27" s="1058"/>
      <c r="AY27" s="1058"/>
      <c r="AZ27" s="1058"/>
      <c r="BA27" s="1058"/>
      <c r="BB27" s="1058"/>
      <c r="BC27" s="1058"/>
      <c r="BD27" s="1058"/>
      <c r="BE27" s="1058"/>
      <c r="BF27" s="1058"/>
      <c r="BG27" s="1058"/>
      <c r="BH27" s="1058"/>
      <c r="BI27" s="1058"/>
      <c r="BJ27" s="1058"/>
      <c r="BK27" s="1058"/>
      <c r="BL27" s="1058"/>
      <c r="BM27" s="1058"/>
      <c r="BN27" s="1058"/>
      <c r="BO27" s="1058"/>
      <c r="BP27" s="1058"/>
      <c r="BQ27" s="1058"/>
      <c r="BR27" s="1058"/>
      <c r="BS27" s="1058"/>
      <c r="BT27" s="1058"/>
      <c r="BU27" s="1058"/>
      <c r="BV27" s="1058"/>
      <c r="BW27" s="1058"/>
      <c r="BX27" s="1058"/>
      <c r="BY27" s="1058"/>
      <c r="BZ27" s="1058"/>
      <c r="CA27" s="1058"/>
      <c r="CB27" s="1058"/>
      <c r="CC27" s="1058"/>
      <c r="CD27" s="1058"/>
      <c r="CE27" s="1058"/>
      <c r="CF27" s="1058"/>
      <c r="CG27" s="1058"/>
      <c r="CH27" s="1058"/>
      <c r="CI27" s="1058"/>
      <c r="CJ27" s="1058"/>
      <c r="CK27" s="1058"/>
      <c r="CL27" s="1058"/>
      <c r="CM27" s="1058"/>
      <c r="CN27" s="1058"/>
      <c r="CO27" s="1058"/>
      <c r="CP27" s="1058"/>
      <c r="CQ27" s="1058"/>
      <c r="CR27" s="1058"/>
      <c r="CS27" s="1058"/>
      <c r="CT27" s="1058"/>
      <c r="CU27" s="1058"/>
      <c r="CV27" s="1058"/>
      <c r="CW27" s="1058"/>
      <c r="CX27" s="1058"/>
      <c r="CY27" s="1058"/>
      <c r="CZ27" s="1058"/>
      <c r="DA27" s="1058"/>
      <c r="DB27" s="1058"/>
      <c r="DC27" s="1058"/>
      <c r="DD27" s="1058"/>
      <c r="DE27" s="1058"/>
      <c r="DF27" s="1058"/>
      <c r="DG27" s="1058"/>
      <c r="DH27" s="1058"/>
      <c r="DI27" s="1058"/>
      <c r="DJ27" s="1058"/>
      <c r="DK27" s="1058"/>
      <c r="DL27" s="1058"/>
      <c r="DM27" s="1058"/>
      <c r="DN27" s="1058"/>
      <c r="DO27" s="1058"/>
      <c r="DP27" s="1058"/>
      <c r="DQ27" s="1058"/>
      <c r="DR27" s="1058"/>
      <c r="DS27" s="1058"/>
      <c r="DT27" s="1058"/>
      <c r="DU27" s="1058"/>
      <c r="DV27" s="1058"/>
      <c r="DW27" s="1058"/>
      <c r="DX27" s="1058"/>
      <c r="DY27" s="1058"/>
      <c r="DZ27" s="1058"/>
      <c r="EA27" s="1058"/>
      <c r="EB27" s="1058"/>
      <c r="EC27" s="1058"/>
      <c r="ED27" s="1058"/>
      <c r="EE27" s="1058"/>
      <c r="EF27" s="1058"/>
      <c r="EG27" s="1058"/>
      <c r="EH27" s="1058"/>
      <c r="EI27" s="1058"/>
      <c r="EJ27" s="1058"/>
      <c r="EK27" s="1058"/>
      <c r="EL27" s="1058"/>
      <c r="EM27" s="1058"/>
      <c r="EN27" s="1058"/>
      <c r="EO27" s="1058"/>
      <c r="EP27" s="1058"/>
    </row>
    <row r="28" spans="1:146" s="748" customFormat="1" ht="15" customHeight="1">
      <c r="A28" s="1627" t="s">
        <v>283</v>
      </c>
      <c r="B28" s="745">
        <v>11</v>
      </c>
      <c r="C28" s="1233" t="s">
        <v>759</v>
      </c>
      <c r="D28" s="745" t="s">
        <v>1168</v>
      </c>
      <c r="E28" s="742" t="s">
        <v>301</v>
      </c>
      <c r="F28" s="742" t="s">
        <v>764</v>
      </c>
      <c r="G28" s="1234">
        <v>54</v>
      </c>
      <c r="H28" s="745" t="s">
        <v>763</v>
      </c>
      <c r="I28" s="742" t="s">
        <v>763</v>
      </c>
      <c r="J28" s="1229"/>
      <c r="K28" s="1063" t="s">
        <v>1833</v>
      </c>
      <c r="L28" s="1234">
        <v>54</v>
      </c>
      <c r="M28" s="1063" t="s">
        <v>238</v>
      </c>
      <c r="N28" s="1229" t="s">
        <v>2143</v>
      </c>
      <c r="O28" s="742">
        <v>2007</v>
      </c>
      <c r="P28" s="745" t="s">
        <v>2144</v>
      </c>
      <c r="Q28" s="1448" t="s">
        <v>2143</v>
      </c>
      <c r="R28" s="1448" t="s">
        <v>2143</v>
      </c>
      <c r="S28" s="1448" t="s">
        <v>2143</v>
      </c>
      <c r="T28" s="748">
        <v>1</v>
      </c>
      <c r="U28" s="748" t="s">
        <v>207</v>
      </c>
      <c r="V28" s="743">
        <f t="shared" si="0"/>
        <v>190512000</v>
      </c>
      <c r="W28" s="1230">
        <v>190512000</v>
      </c>
      <c r="X28" s="742" t="s">
        <v>99</v>
      </c>
      <c r="Y28" s="742"/>
      <c r="Z28" s="742"/>
      <c r="AA28" s="1636" t="s">
        <v>765</v>
      </c>
      <c r="AB28" s="1058">
        <v>25</v>
      </c>
      <c r="AC28" s="1058">
        <f t="shared" si="1"/>
        <v>10</v>
      </c>
      <c r="AD28" s="1646">
        <f t="shared" si="2"/>
        <v>7620480</v>
      </c>
      <c r="AE28" s="1646">
        <f t="shared" si="3"/>
        <v>76204800</v>
      </c>
      <c r="AF28" s="1646">
        <f t="shared" si="4"/>
        <v>114307200</v>
      </c>
      <c r="AG28" s="1647">
        <f t="shared" si="5"/>
        <v>11</v>
      </c>
      <c r="AH28" s="1646">
        <f t="shared" si="6"/>
        <v>7620480</v>
      </c>
      <c r="AI28" s="1646">
        <f t="shared" si="7"/>
        <v>83825280</v>
      </c>
      <c r="AJ28" s="1646">
        <f t="shared" si="8"/>
        <v>106686720</v>
      </c>
      <c r="AK28" s="1058" t="b">
        <f t="shared" si="9"/>
        <v>1</v>
      </c>
      <c r="AL28" s="1058"/>
      <c r="AM28" s="1058"/>
      <c r="AN28" s="1058"/>
      <c r="AO28" s="1058"/>
      <c r="AP28" s="1058"/>
      <c r="AQ28" s="1058"/>
      <c r="AR28" s="1058"/>
      <c r="AS28" s="1058"/>
      <c r="AT28" s="1058"/>
      <c r="AU28" s="1058"/>
      <c r="AV28" s="1058"/>
      <c r="AW28" s="1058"/>
      <c r="AX28" s="1058"/>
      <c r="AY28" s="1058"/>
      <c r="AZ28" s="1058"/>
      <c r="BA28" s="1058"/>
      <c r="BB28" s="1058"/>
      <c r="BC28" s="1058"/>
      <c r="BD28" s="1058"/>
      <c r="BE28" s="1058"/>
      <c r="BF28" s="1058"/>
      <c r="BG28" s="1058"/>
      <c r="BH28" s="1058"/>
      <c r="BI28" s="1058"/>
      <c r="BJ28" s="1058"/>
      <c r="BK28" s="1058"/>
      <c r="BL28" s="1058"/>
      <c r="BM28" s="1058"/>
      <c r="BN28" s="1058"/>
      <c r="BO28" s="1058"/>
      <c r="BP28" s="1058"/>
      <c r="BQ28" s="1058"/>
      <c r="BR28" s="1058"/>
      <c r="BS28" s="1058"/>
      <c r="BT28" s="1058"/>
      <c r="BU28" s="1058"/>
      <c r="BV28" s="1058"/>
      <c r="BW28" s="1058"/>
      <c r="BX28" s="1058"/>
      <c r="BY28" s="1058"/>
      <c r="BZ28" s="1058"/>
      <c r="CA28" s="1058"/>
      <c r="CB28" s="1058"/>
      <c r="CC28" s="1058"/>
      <c r="CD28" s="1058"/>
      <c r="CE28" s="1058"/>
      <c r="CF28" s="1058"/>
      <c r="CG28" s="1058"/>
      <c r="CH28" s="1058"/>
      <c r="CI28" s="1058"/>
      <c r="CJ28" s="1058"/>
      <c r="CK28" s="1058"/>
      <c r="CL28" s="1058"/>
      <c r="CM28" s="1058"/>
      <c r="CN28" s="1058"/>
      <c r="CO28" s="1058"/>
      <c r="CP28" s="1058"/>
      <c r="CQ28" s="1058"/>
      <c r="CR28" s="1058"/>
      <c r="CS28" s="1058"/>
      <c r="CT28" s="1058"/>
      <c r="CU28" s="1058"/>
      <c r="CV28" s="1058"/>
      <c r="CW28" s="1058"/>
      <c r="CX28" s="1058"/>
      <c r="CY28" s="1058"/>
      <c r="CZ28" s="1058"/>
      <c r="DA28" s="1058"/>
      <c r="DB28" s="1058"/>
      <c r="DC28" s="1058"/>
      <c r="DD28" s="1058"/>
      <c r="DE28" s="1058"/>
      <c r="DF28" s="1058"/>
      <c r="DG28" s="1058"/>
      <c r="DH28" s="1058"/>
      <c r="DI28" s="1058"/>
      <c r="DJ28" s="1058"/>
      <c r="DK28" s="1058"/>
      <c r="DL28" s="1058"/>
      <c r="DM28" s="1058"/>
      <c r="DN28" s="1058"/>
      <c r="DO28" s="1058"/>
      <c r="DP28" s="1058"/>
      <c r="DQ28" s="1058"/>
      <c r="DR28" s="1058"/>
      <c r="DS28" s="1058"/>
      <c r="DT28" s="1058"/>
      <c r="DU28" s="1058"/>
      <c r="DV28" s="1058"/>
      <c r="DW28" s="1058"/>
      <c r="DX28" s="1058"/>
      <c r="DY28" s="1058"/>
      <c r="DZ28" s="1058"/>
      <c r="EA28" s="1058"/>
      <c r="EB28" s="1058"/>
      <c r="EC28" s="1058"/>
      <c r="ED28" s="1058"/>
      <c r="EE28" s="1058"/>
      <c r="EF28" s="1058"/>
      <c r="EG28" s="1058"/>
      <c r="EH28" s="1058"/>
      <c r="EI28" s="1058"/>
      <c r="EJ28" s="1058"/>
      <c r="EK28" s="1058"/>
      <c r="EL28" s="1058"/>
      <c r="EM28" s="1058"/>
      <c r="EN28" s="1058"/>
      <c r="EO28" s="1058"/>
      <c r="EP28" s="1058"/>
    </row>
    <row r="29" spans="1:146" s="748" customFormat="1" ht="15" customHeight="1">
      <c r="A29" s="1627" t="s">
        <v>283</v>
      </c>
      <c r="B29" s="745">
        <v>12</v>
      </c>
      <c r="C29" s="1233" t="s">
        <v>760</v>
      </c>
      <c r="D29" s="745" t="s">
        <v>1168</v>
      </c>
      <c r="E29" s="742" t="s">
        <v>301</v>
      </c>
      <c r="F29" s="747" t="s">
        <v>764</v>
      </c>
      <c r="G29" s="751">
        <v>72</v>
      </c>
      <c r="H29" s="745" t="s">
        <v>763</v>
      </c>
      <c r="I29" s="742" t="s">
        <v>763</v>
      </c>
      <c r="J29" s="1229"/>
      <c r="K29" s="1063" t="s">
        <v>1833</v>
      </c>
      <c r="L29" s="751">
        <v>72</v>
      </c>
      <c r="M29" s="1063" t="s">
        <v>238</v>
      </c>
      <c r="N29" s="1229" t="s">
        <v>2143</v>
      </c>
      <c r="O29" s="742">
        <v>2007</v>
      </c>
      <c r="P29" s="745" t="s">
        <v>2144</v>
      </c>
      <c r="Q29" s="1448" t="s">
        <v>2143</v>
      </c>
      <c r="R29" s="1448" t="s">
        <v>2143</v>
      </c>
      <c r="S29" s="1448" t="s">
        <v>2143</v>
      </c>
      <c r="T29" s="748">
        <v>1</v>
      </c>
      <c r="U29" s="748" t="s">
        <v>207</v>
      </c>
      <c r="V29" s="743">
        <f t="shared" si="0"/>
        <v>190512000</v>
      </c>
      <c r="W29" s="1230">
        <v>190512000</v>
      </c>
      <c r="X29" s="742" t="s">
        <v>99</v>
      </c>
      <c r="Y29" s="742"/>
      <c r="Z29" s="742"/>
      <c r="AA29" s="1636" t="s">
        <v>768</v>
      </c>
      <c r="AB29" s="1058">
        <v>25</v>
      </c>
      <c r="AC29" s="1058">
        <f t="shared" si="1"/>
        <v>10</v>
      </c>
      <c r="AD29" s="1646">
        <f t="shared" si="2"/>
        <v>7620480</v>
      </c>
      <c r="AE29" s="1646">
        <f t="shared" si="3"/>
        <v>76204800</v>
      </c>
      <c r="AF29" s="1646">
        <f t="shared" si="4"/>
        <v>114307200</v>
      </c>
      <c r="AG29" s="1647">
        <f t="shared" si="5"/>
        <v>11</v>
      </c>
      <c r="AH29" s="1646">
        <f t="shared" si="6"/>
        <v>7620480</v>
      </c>
      <c r="AI29" s="1646">
        <f t="shared" si="7"/>
        <v>83825280</v>
      </c>
      <c r="AJ29" s="1646">
        <f t="shared" si="8"/>
        <v>106686720</v>
      </c>
      <c r="AK29" s="1058" t="b">
        <f t="shared" si="9"/>
        <v>1</v>
      </c>
      <c r="AL29" s="1058"/>
      <c r="AM29" s="1058"/>
      <c r="AN29" s="1058"/>
      <c r="AO29" s="1058"/>
      <c r="AP29" s="1058"/>
      <c r="AQ29" s="1058"/>
      <c r="AR29" s="1058"/>
      <c r="AS29" s="1058"/>
      <c r="AT29" s="1058"/>
      <c r="AU29" s="1058"/>
      <c r="AV29" s="1058"/>
      <c r="AW29" s="1058"/>
      <c r="AX29" s="1058"/>
      <c r="AY29" s="1058"/>
      <c r="AZ29" s="1058"/>
      <c r="BA29" s="1058"/>
      <c r="BB29" s="1058"/>
      <c r="BC29" s="1058"/>
      <c r="BD29" s="1058"/>
      <c r="BE29" s="1058"/>
      <c r="BF29" s="1058"/>
      <c r="BG29" s="1058"/>
      <c r="BH29" s="1058"/>
      <c r="BI29" s="1058"/>
      <c r="BJ29" s="1058"/>
      <c r="BK29" s="1058"/>
      <c r="BL29" s="1058"/>
      <c r="BM29" s="1058"/>
      <c r="BN29" s="1058"/>
      <c r="BO29" s="1058"/>
      <c r="BP29" s="1058"/>
      <c r="BQ29" s="1058"/>
      <c r="BR29" s="1058"/>
      <c r="BS29" s="1058"/>
      <c r="BT29" s="1058"/>
      <c r="BU29" s="1058"/>
      <c r="BV29" s="1058"/>
      <c r="BW29" s="1058"/>
      <c r="BX29" s="1058"/>
      <c r="BY29" s="1058"/>
      <c r="BZ29" s="1058"/>
      <c r="CA29" s="1058"/>
      <c r="CB29" s="1058"/>
      <c r="CC29" s="1058"/>
      <c r="CD29" s="1058"/>
      <c r="CE29" s="1058"/>
      <c r="CF29" s="1058"/>
      <c r="CG29" s="1058"/>
      <c r="CH29" s="1058"/>
      <c r="CI29" s="1058"/>
      <c r="CJ29" s="1058"/>
      <c r="CK29" s="1058"/>
      <c r="CL29" s="1058"/>
      <c r="CM29" s="1058"/>
      <c r="CN29" s="1058"/>
      <c r="CO29" s="1058"/>
      <c r="CP29" s="1058"/>
      <c r="CQ29" s="1058"/>
      <c r="CR29" s="1058"/>
      <c r="CS29" s="1058"/>
      <c r="CT29" s="1058"/>
      <c r="CU29" s="1058"/>
      <c r="CV29" s="1058"/>
      <c r="CW29" s="1058"/>
      <c r="CX29" s="1058"/>
      <c r="CY29" s="1058"/>
      <c r="CZ29" s="1058"/>
      <c r="DA29" s="1058"/>
      <c r="DB29" s="1058"/>
      <c r="DC29" s="1058"/>
      <c r="DD29" s="1058"/>
      <c r="DE29" s="1058"/>
      <c r="DF29" s="1058"/>
      <c r="DG29" s="1058"/>
      <c r="DH29" s="1058"/>
      <c r="DI29" s="1058"/>
      <c r="DJ29" s="1058"/>
      <c r="DK29" s="1058"/>
      <c r="DL29" s="1058"/>
      <c r="DM29" s="1058"/>
      <c r="DN29" s="1058"/>
      <c r="DO29" s="1058"/>
      <c r="DP29" s="1058"/>
      <c r="DQ29" s="1058"/>
      <c r="DR29" s="1058"/>
      <c r="DS29" s="1058"/>
      <c r="DT29" s="1058"/>
      <c r="DU29" s="1058"/>
      <c r="DV29" s="1058"/>
      <c r="DW29" s="1058"/>
      <c r="DX29" s="1058"/>
      <c r="DY29" s="1058"/>
      <c r="DZ29" s="1058"/>
      <c r="EA29" s="1058"/>
      <c r="EB29" s="1058"/>
      <c r="EC29" s="1058"/>
      <c r="ED29" s="1058"/>
      <c r="EE29" s="1058"/>
      <c r="EF29" s="1058"/>
      <c r="EG29" s="1058"/>
      <c r="EH29" s="1058"/>
      <c r="EI29" s="1058"/>
      <c r="EJ29" s="1058"/>
      <c r="EK29" s="1058"/>
      <c r="EL29" s="1058"/>
      <c r="EM29" s="1058"/>
      <c r="EN29" s="1058"/>
      <c r="EO29" s="1058"/>
      <c r="EP29" s="1058"/>
    </row>
    <row r="30" spans="1:146" s="748" customFormat="1" ht="15" customHeight="1">
      <c r="A30" s="1627" t="s">
        <v>283</v>
      </c>
      <c r="B30" s="745">
        <v>13</v>
      </c>
      <c r="C30" s="1233" t="s">
        <v>760</v>
      </c>
      <c r="D30" s="745" t="s">
        <v>1168</v>
      </c>
      <c r="E30" s="742" t="s">
        <v>301</v>
      </c>
      <c r="F30" s="742" t="s">
        <v>764</v>
      </c>
      <c r="G30" s="751">
        <v>60</v>
      </c>
      <c r="H30" s="745" t="s">
        <v>763</v>
      </c>
      <c r="I30" s="742" t="s">
        <v>763</v>
      </c>
      <c r="J30" s="1229"/>
      <c r="K30" s="1063" t="s">
        <v>1833</v>
      </c>
      <c r="L30" s="751">
        <v>60</v>
      </c>
      <c r="M30" s="1063" t="s">
        <v>238</v>
      </c>
      <c r="N30" s="1229" t="s">
        <v>2143</v>
      </c>
      <c r="O30" s="742">
        <v>2007</v>
      </c>
      <c r="P30" s="745" t="s">
        <v>2144</v>
      </c>
      <c r="Q30" s="1448" t="s">
        <v>2143</v>
      </c>
      <c r="R30" s="1448" t="s">
        <v>2143</v>
      </c>
      <c r="S30" s="1448" t="s">
        <v>2143</v>
      </c>
      <c r="T30" s="748">
        <v>1</v>
      </c>
      <c r="U30" s="748" t="s">
        <v>207</v>
      </c>
      <c r="V30" s="743">
        <f t="shared" si="0"/>
        <v>158760000</v>
      </c>
      <c r="W30" s="1230">
        <v>158760000</v>
      </c>
      <c r="X30" s="742" t="s">
        <v>99</v>
      </c>
      <c r="Y30" s="742"/>
      <c r="Z30" s="742"/>
      <c r="AA30" s="1636" t="s">
        <v>769</v>
      </c>
      <c r="AB30" s="1058">
        <v>25</v>
      </c>
      <c r="AC30" s="1058">
        <f t="shared" si="1"/>
        <v>10</v>
      </c>
      <c r="AD30" s="1646">
        <f t="shared" si="2"/>
        <v>6350400</v>
      </c>
      <c r="AE30" s="1646">
        <f t="shared" si="3"/>
        <v>63504000</v>
      </c>
      <c r="AF30" s="1646">
        <f t="shared" si="4"/>
        <v>95256000</v>
      </c>
      <c r="AG30" s="1647">
        <f t="shared" si="5"/>
        <v>11</v>
      </c>
      <c r="AH30" s="1646">
        <f t="shared" si="6"/>
        <v>6350400</v>
      </c>
      <c r="AI30" s="1646">
        <f t="shared" si="7"/>
        <v>69854400</v>
      </c>
      <c r="AJ30" s="1646">
        <f t="shared" si="8"/>
        <v>88905600</v>
      </c>
      <c r="AK30" s="1058" t="b">
        <f t="shared" si="9"/>
        <v>1</v>
      </c>
      <c r="AL30" s="1058"/>
      <c r="AM30" s="1058"/>
      <c r="AN30" s="1058"/>
      <c r="AO30" s="1058"/>
      <c r="AP30" s="1058"/>
      <c r="AQ30" s="1058"/>
      <c r="AR30" s="1058"/>
      <c r="AS30" s="1058"/>
      <c r="AT30" s="1058"/>
      <c r="AU30" s="1058"/>
      <c r="AV30" s="1058"/>
      <c r="AW30" s="1058"/>
      <c r="AX30" s="1058"/>
      <c r="AY30" s="1058"/>
      <c r="AZ30" s="1058"/>
      <c r="BA30" s="1058"/>
      <c r="BB30" s="1058"/>
      <c r="BC30" s="1058"/>
      <c r="BD30" s="1058"/>
      <c r="BE30" s="1058"/>
      <c r="BF30" s="1058"/>
      <c r="BG30" s="1058"/>
      <c r="BH30" s="1058"/>
      <c r="BI30" s="1058"/>
      <c r="BJ30" s="1058"/>
      <c r="BK30" s="1058"/>
      <c r="BL30" s="1058"/>
      <c r="BM30" s="1058"/>
      <c r="BN30" s="1058"/>
      <c r="BO30" s="1058"/>
      <c r="BP30" s="1058"/>
      <c r="BQ30" s="1058"/>
      <c r="BR30" s="1058"/>
      <c r="BS30" s="1058"/>
      <c r="BT30" s="1058"/>
      <c r="BU30" s="1058"/>
      <c r="BV30" s="1058"/>
      <c r="BW30" s="1058"/>
      <c r="BX30" s="1058"/>
      <c r="BY30" s="1058"/>
      <c r="BZ30" s="1058"/>
      <c r="CA30" s="1058"/>
      <c r="CB30" s="1058"/>
      <c r="CC30" s="1058"/>
      <c r="CD30" s="1058"/>
      <c r="CE30" s="1058"/>
      <c r="CF30" s="1058"/>
      <c r="CG30" s="1058"/>
      <c r="CH30" s="1058"/>
      <c r="CI30" s="1058"/>
      <c r="CJ30" s="1058"/>
      <c r="CK30" s="1058"/>
      <c r="CL30" s="1058"/>
      <c r="CM30" s="1058"/>
      <c r="CN30" s="1058"/>
      <c r="CO30" s="1058"/>
      <c r="CP30" s="1058"/>
      <c r="CQ30" s="1058"/>
      <c r="CR30" s="1058"/>
      <c r="CS30" s="1058"/>
      <c r="CT30" s="1058"/>
      <c r="CU30" s="1058"/>
      <c r="CV30" s="1058"/>
      <c r="CW30" s="1058"/>
      <c r="CX30" s="1058"/>
      <c r="CY30" s="1058"/>
      <c r="CZ30" s="1058"/>
      <c r="DA30" s="1058"/>
      <c r="DB30" s="1058"/>
      <c r="DC30" s="1058"/>
      <c r="DD30" s="1058"/>
      <c r="DE30" s="1058"/>
      <c r="DF30" s="1058"/>
      <c r="DG30" s="1058"/>
      <c r="DH30" s="1058"/>
      <c r="DI30" s="1058"/>
      <c r="DJ30" s="1058"/>
      <c r="DK30" s="1058"/>
      <c r="DL30" s="1058"/>
      <c r="DM30" s="1058"/>
      <c r="DN30" s="1058"/>
      <c r="DO30" s="1058"/>
      <c r="DP30" s="1058"/>
      <c r="DQ30" s="1058"/>
      <c r="DR30" s="1058"/>
      <c r="DS30" s="1058"/>
      <c r="DT30" s="1058"/>
      <c r="DU30" s="1058"/>
      <c r="DV30" s="1058"/>
      <c r="DW30" s="1058"/>
      <c r="DX30" s="1058"/>
      <c r="DY30" s="1058"/>
      <c r="DZ30" s="1058"/>
      <c r="EA30" s="1058"/>
      <c r="EB30" s="1058"/>
      <c r="EC30" s="1058"/>
      <c r="ED30" s="1058"/>
      <c r="EE30" s="1058"/>
      <c r="EF30" s="1058"/>
      <c r="EG30" s="1058"/>
      <c r="EH30" s="1058"/>
      <c r="EI30" s="1058"/>
      <c r="EJ30" s="1058"/>
      <c r="EK30" s="1058"/>
      <c r="EL30" s="1058"/>
      <c r="EM30" s="1058"/>
      <c r="EN30" s="1058"/>
      <c r="EO30" s="1058"/>
      <c r="EP30" s="1058"/>
    </row>
    <row r="31" spans="1:146" s="748" customFormat="1" ht="15" customHeight="1">
      <c r="A31" s="1627" t="s">
        <v>283</v>
      </c>
      <c r="B31" s="745">
        <v>14</v>
      </c>
      <c r="C31" s="1233" t="s">
        <v>760</v>
      </c>
      <c r="D31" s="745" t="s">
        <v>1168</v>
      </c>
      <c r="E31" s="742" t="s">
        <v>301</v>
      </c>
      <c r="F31" s="742" t="s">
        <v>764</v>
      </c>
      <c r="G31" s="751">
        <v>42</v>
      </c>
      <c r="H31" s="745" t="s">
        <v>763</v>
      </c>
      <c r="I31" s="742" t="s">
        <v>763</v>
      </c>
      <c r="J31" s="1229"/>
      <c r="K31" s="1063" t="s">
        <v>1833</v>
      </c>
      <c r="L31" s="751">
        <v>42</v>
      </c>
      <c r="M31" s="1063" t="s">
        <v>238</v>
      </c>
      <c r="N31" s="1229" t="s">
        <v>2143</v>
      </c>
      <c r="O31" s="742">
        <v>2007</v>
      </c>
      <c r="P31" s="745" t="s">
        <v>2144</v>
      </c>
      <c r="Q31" s="1448" t="s">
        <v>2143</v>
      </c>
      <c r="R31" s="1448" t="s">
        <v>2143</v>
      </c>
      <c r="S31" s="1448" t="s">
        <v>2143</v>
      </c>
      <c r="T31" s="748">
        <v>1</v>
      </c>
      <c r="U31" s="748" t="s">
        <v>207</v>
      </c>
      <c r="V31" s="743">
        <f t="shared" si="0"/>
        <v>111132000</v>
      </c>
      <c r="W31" s="1230">
        <v>111132000</v>
      </c>
      <c r="X31" s="742" t="s">
        <v>99</v>
      </c>
      <c r="Y31" s="742"/>
      <c r="Z31" s="742"/>
      <c r="AA31" s="1636" t="s">
        <v>770</v>
      </c>
      <c r="AB31" s="1058">
        <v>25</v>
      </c>
      <c r="AC31" s="1058">
        <f t="shared" si="1"/>
        <v>10</v>
      </c>
      <c r="AD31" s="1646">
        <f t="shared" si="2"/>
        <v>4445280</v>
      </c>
      <c r="AE31" s="1646">
        <f t="shared" si="3"/>
        <v>44452800</v>
      </c>
      <c r="AF31" s="1646">
        <f t="shared" si="4"/>
        <v>66679200</v>
      </c>
      <c r="AG31" s="1647">
        <f t="shared" si="5"/>
        <v>11</v>
      </c>
      <c r="AH31" s="1646">
        <f t="shared" si="6"/>
        <v>4445280</v>
      </c>
      <c r="AI31" s="1646">
        <f t="shared" si="7"/>
        <v>48898080</v>
      </c>
      <c r="AJ31" s="1646">
        <f t="shared" si="8"/>
        <v>62233920</v>
      </c>
      <c r="AK31" s="1058" t="b">
        <f t="shared" si="9"/>
        <v>1</v>
      </c>
      <c r="AL31" s="1058"/>
      <c r="AM31" s="1058"/>
      <c r="AN31" s="1058"/>
      <c r="AO31" s="1058"/>
      <c r="AP31" s="1058"/>
      <c r="AQ31" s="1058"/>
      <c r="AR31" s="1058"/>
      <c r="AS31" s="1058"/>
      <c r="AT31" s="1058"/>
      <c r="AU31" s="1058"/>
      <c r="AV31" s="1058"/>
      <c r="AW31" s="1058"/>
      <c r="AX31" s="1058"/>
      <c r="AY31" s="1058"/>
      <c r="AZ31" s="1058"/>
      <c r="BA31" s="1058"/>
      <c r="BB31" s="1058"/>
      <c r="BC31" s="1058"/>
      <c r="BD31" s="1058"/>
      <c r="BE31" s="1058"/>
      <c r="BF31" s="1058"/>
      <c r="BG31" s="1058"/>
      <c r="BH31" s="1058"/>
      <c r="BI31" s="1058"/>
      <c r="BJ31" s="1058"/>
      <c r="BK31" s="1058"/>
      <c r="BL31" s="1058"/>
      <c r="BM31" s="1058"/>
      <c r="BN31" s="1058"/>
      <c r="BO31" s="1058"/>
      <c r="BP31" s="1058"/>
      <c r="BQ31" s="1058"/>
      <c r="BR31" s="1058"/>
      <c r="BS31" s="1058"/>
      <c r="BT31" s="1058"/>
      <c r="BU31" s="1058"/>
      <c r="BV31" s="1058"/>
      <c r="BW31" s="1058"/>
      <c r="BX31" s="1058"/>
      <c r="BY31" s="1058"/>
      <c r="BZ31" s="1058"/>
      <c r="CA31" s="1058"/>
      <c r="CB31" s="1058"/>
      <c r="CC31" s="1058"/>
      <c r="CD31" s="1058"/>
      <c r="CE31" s="1058"/>
      <c r="CF31" s="1058"/>
      <c r="CG31" s="1058"/>
      <c r="CH31" s="1058"/>
      <c r="CI31" s="1058"/>
      <c r="CJ31" s="1058"/>
      <c r="CK31" s="1058"/>
      <c r="CL31" s="1058"/>
      <c r="CM31" s="1058"/>
      <c r="CN31" s="1058"/>
      <c r="CO31" s="1058"/>
      <c r="CP31" s="1058"/>
      <c r="CQ31" s="1058"/>
      <c r="CR31" s="1058"/>
      <c r="CS31" s="1058"/>
      <c r="CT31" s="1058"/>
      <c r="CU31" s="1058"/>
      <c r="CV31" s="1058"/>
      <c r="CW31" s="1058"/>
      <c r="CX31" s="1058"/>
      <c r="CY31" s="1058"/>
      <c r="CZ31" s="1058"/>
      <c r="DA31" s="1058"/>
      <c r="DB31" s="1058"/>
      <c r="DC31" s="1058"/>
      <c r="DD31" s="1058"/>
      <c r="DE31" s="1058"/>
      <c r="DF31" s="1058"/>
      <c r="DG31" s="1058"/>
      <c r="DH31" s="1058"/>
      <c r="DI31" s="1058"/>
      <c r="DJ31" s="1058"/>
      <c r="DK31" s="1058"/>
      <c r="DL31" s="1058"/>
      <c r="DM31" s="1058"/>
      <c r="DN31" s="1058"/>
      <c r="DO31" s="1058"/>
      <c r="DP31" s="1058"/>
      <c r="DQ31" s="1058"/>
      <c r="DR31" s="1058"/>
      <c r="DS31" s="1058"/>
      <c r="DT31" s="1058"/>
      <c r="DU31" s="1058"/>
      <c r="DV31" s="1058"/>
      <c r="DW31" s="1058"/>
      <c r="DX31" s="1058"/>
      <c r="DY31" s="1058"/>
      <c r="DZ31" s="1058"/>
      <c r="EA31" s="1058"/>
      <c r="EB31" s="1058"/>
      <c r="EC31" s="1058"/>
      <c r="ED31" s="1058"/>
      <c r="EE31" s="1058"/>
      <c r="EF31" s="1058"/>
      <c r="EG31" s="1058"/>
      <c r="EH31" s="1058"/>
      <c r="EI31" s="1058"/>
      <c r="EJ31" s="1058"/>
      <c r="EK31" s="1058"/>
      <c r="EL31" s="1058"/>
      <c r="EM31" s="1058"/>
      <c r="EN31" s="1058"/>
      <c r="EO31" s="1058"/>
      <c r="EP31" s="1058"/>
    </row>
    <row r="32" spans="1:146" s="748" customFormat="1" ht="15" customHeight="1">
      <c r="A32" s="1627" t="s">
        <v>283</v>
      </c>
      <c r="B32" s="745">
        <v>15</v>
      </c>
      <c r="C32" s="1233" t="s">
        <v>760</v>
      </c>
      <c r="D32" s="745" t="s">
        <v>1168</v>
      </c>
      <c r="E32" s="742" t="s">
        <v>301</v>
      </c>
      <c r="F32" s="742" t="s">
        <v>764</v>
      </c>
      <c r="G32" s="751">
        <v>96</v>
      </c>
      <c r="H32" s="745" t="s">
        <v>763</v>
      </c>
      <c r="I32" s="742" t="s">
        <v>763</v>
      </c>
      <c r="J32" s="1229"/>
      <c r="K32" s="1063" t="s">
        <v>1833</v>
      </c>
      <c r="L32" s="751">
        <v>96</v>
      </c>
      <c r="M32" s="1063" t="s">
        <v>238</v>
      </c>
      <c r="N32" s="1229" t="s">
        <v>2143</v>
      </c>
      <c r="O32" s="742">
        <v>2007</v>
      </c>
      <c r="P32" s="745" t="s">
        <v>2144</v>
      </c>
      <c r="Q32" s="1448" t="s">
        <v>2143</v>
      </c>
      <c r="R32" s="1448" t="s">
        <v>2143</v>
      </c>
      <c r="S32" s="1448" t="s">
        <v>2143</v>
      </c>
      <c r="T32" s="748">
        <v>1</v>
      </c>
      <c r="U32" s="748" t="s">
        <v>207</v>
      </c>
      <c r="V32" s="743">
        <f t="shared" si="0"/>
        <v>254016000</v>
      </c>
      <c r="W32" s="1230">
        <v>254016000</v>
      </c>
      <c r="X32" s="742" t="s">
        <v>99</v>
      </c>
      <c r="Y32" s="742"/>
      <c r="Z32" s="742"/>
      <c r="AA32" s="1636" t="s">
        <v>771</v>
      </c>
      <c r="AB32" s="1058">
        <v>25</v>
      </c>
      <c r="AC32" s="1058">
        <f t="shared" si="1"/>
        <v>10</v>
      </c>
      <c r="AD32" s="1646">
        <f t="shared" si="2"/>
        <v>10160640</v>
      </c>
      <c r="AE32" s="1646">
        <f t="shared" si="3"/>
        <v>101606400</v>
      </c>
      <c r="AF32" s="1646">
        <f t="shared" si="4"/>
        <v>152409600</v>
      </c>
      <c r="AG32" s="1647">
        <f t="shared" si="5"/>
        <v>11</v>
      </c>
      <c r="AH32" s="1646">
        <f t="shared" si="6"/>
        <v>10160640</v>
      </c>
      <c r="AI32" s="1646">
        <f t="shared" si="7"/>
        <v>111767040</v>
      </c>
      <c r="AJ32" s="1646">
        <f t="shared" si="8"/>
        <v>142248960</v>
      </c>
      <c r="AK32" s="1058" t="b">
        <f t="shared" si="9"/>
        <v>1</v>
      </c>
      <c r="AL32" s="1058"/>
      <c r="AM32" s="1058"/>
      <c r="AN32" s="1058"/>
      <c r="AO32" s="1058"/>
      <c r="AP32" s="1058"/>
      <c r="AQ32" s="1058"/>
      <c r="AR32" s="1058"/>
      <c r="AS32" s="1058"/>
      <c r="AT32" s="1058"/>
      <c r="AU32" s="1058"/>
      <c r="AV32" s="1058"/>
      <c r="AW32" s="1058"/>
      <c r="AX32" s="1058"/>
      <c r="AY32" s="1058"/>
      <c r="AZ32" s="1058"/>
      <c r="BA32" s="1058"/>
      <c r="BB32" s="1058"/>
      <c r="BC32" s="1058"/>
      <c r="BD32" s="1058"/>
      <c r="BE32" s="1058"/>
      <c r="BF32" s="1058"/>
      <c r="BG32" s="1058"/>
      <c r="BH32" s="1058"/>
      <c r="BI32" s="1058"/>
      <c r="BJ32" s="1058"/>
      <c r="BK32" s="1058"/>
      <c r="BL32" s="1058"/>
      <c r="BM32" s="1058"/>
      <c r="BN32" s="1058"/>
      <c r="BO32" s="1058"/>
      <c r="BP32" s="1058"/>
      <c r="BQ32" s="1058"/>
      <c r="BR32" s="1058"/>
      <c r="BS32" s="1058"/>
      <c r="BT32" s="1058"/>
      <c r="BU32" s="1058"/>
      <c r="BV32" s="1058"/>
      <c r="BW32" s="1058"/>
      <c r="BX32" s="1058"/>
      <c r="BY32" s="1058"/>
      <c r="BZ32" s="1058"/>
      <c r="CA32" s="1058"/>
      <c r="CB32" s="1058"/>
      <c r="CC32" s="1058"/>
      <c r="CD32" s="1058"/>
      <c r="CE32" s="1058"/>
      <c r="CF32" s="1058"/>
      <c r="CG32" s="1058"/>
      <c r="CH32" s="1058"/>
      <c r="CI32" s="1058"/>
      <c r="CJ32" s="1058"/>
      <c r="CK32" s="1058"/>
      <c r="CL32" s="1058"/>
      <c r="CM32" s="1058"/>
      <c r="CN32" s="1058"/>
      <c r="CO32" s="1058"/>
      <c r="CP32" s="1058"/>
      <c r="CQ32" s="1058"/>
      <c r="CR32" s="1058"/>
      <c r="CS32" s="1058"/>
      <c r="CT32" s="1058"/>
      <c r="CU32" s="1058"/>
      <c r="CV32" s="1058"/>
      <c r="CW32" s="1058"/>
      <c r="CX32" s="1058"/>
      <c r="CY32" s="1058"/>
      <c r="CZ32" s="1058"/>
      <c r="DA32" s="1058"/>
      <c r="DB32" s="1058"/>
      <c r="DC32" s="1058"/>
      <c r="DD32" s="1058"/>
      <c r="DE32" s="1058"/>
      <c r="DF32" s="1058"/>
      <c r="DG32" s="1058"/>
      <c r="DH32" s="1058"/>
      <c r="DI32" s="1058"/>
      <c r="DJ32" s="1058"/>
      <c r="DK32" s="1058"/>
      <c r="DL32" s="1058"/>
      <c r="DM32" s="1058"/>
      <c r="DN32" s="1058"/>
      <c r="DO32" s="1058"/>
      <c r="DP32" s="1058"/>
      <c r="DQ32" s="1058"/>
      <c r="DR32" s="1058"/>
      <c r="DS32" s="1058"/>
      <c r="DT32" s="1058"/>
      <c r="DU32" s="1058"/>
      <c r="DV32" s="1058"/>
      <c r="DW32" s="1058"/>
      <c r="DX32" s="1058"/>
      <c r="DY32" s="1058"/>
      <c r="DZ32" s="1058"/>
      <c r="EA32" s="1058"/>
      <c r="EB32" s="1058"/>
      <c r="EC32" s="1058"/>
      <c r="ED32" s="1058"/>
      <c r="EE32" s="1058"/>
      <c r="EF32" s="1058"/>
      <c r="EG32" s="1058"/>
      <c r="EH32" s="1058"/>
      <c r="EI32" s="1058"/>
      <c r="EJ32" s="1058"/>
      <c r="EK32" s="1058"/>
      <c r="EL32" s="1058"/>
      <c r="EM32" s="1058"/>
      <c r="EN32" s="1058"/>
      <c r="EO32" s="1058"/>
      <c r="EP32" s="1058"/>
    </row>
    <row r="33" spans="1:146" s="748" customFormat="1" ht="15" customHeight="1">
      <c r="A33" s="1627" t="s">
        <v>283</v>
      </c>
      <c r="B33" s="745">
        <v>16</v>
      </c>
      <c r="C33" s="1235" t="s">
        <v>760</v>
      </c>
      <c r="D33" s="745" t="s">
        <v>1168</v>
      </c>
      <c r="E33" s="742" t="s">
        <v>301</v>
      </c>
      <c r="F33" s="742" t="s">
        <v>764</v>
      </c>
      <c r="G33" s="751">
        <v>144</v>
      </c>
      <c r="H33" s="745" t="s">
        <v>763</v>
      </c>
      <c r="I33" s="742" t="s">
        <v>763</v>
      </c>
      <c r="J33" s="1229"/>
      <c r="K33" s="1063" t="s">
        <v>1833</v>
      </c>
      <c r="L33" s="751">
        <v>144</v>
      </c>
      <c r="M33" s="1063" t="s">
        <v>238</v>
      </c>
      <c r="N33" s="1229" t="s">
        <v>2143</v>
      </c>
      <c r="O33" s="742">
        <v>2007</v>
      </c>
      <c r="P33" s="745" t="s">
        <v>2144</v>
      </c>
      <c r="Q33" s="1448" t="s">
        <v>2143</v>
      </c>
      <c r="R33" s="1448" t="s">
        <v>2143</v>
      </c>
      <c r="S33" s="1448" t="s">
        <v>2143</v>
      </c>
      <c r="T33" s="748">
        <v>1</v>
      </c>
      <c r="U33" s="748" t="s">
        <v>207</v>
      </c>
      <c r="V33" s="743">
        <f t="shared" si="0"/>
        <v>381024000</v>
      </c>
      <c r="W33" s="1230">
        <v>381024000</v>
      </c>
      <c r="X33" s="742" t="s">
        <v>99</v>
      </c>
      <c r="Y33" s="742"/>
      <c r="Z33" s="742"/>
      <c r="AA33" s="1636" t="s">
        <v>770</v>
      </c>
      <c r="AB33" s="1058">
        <v>25</v>
      </c>
      <c r="AC33" s="1058">
        <f t="shared" si="1"/>
        <v>10</v>
      </c>
      <c r="AD33" s="1646">
        <f t="shared" si="2"/>
        <v>15240960</v>
      </c>
      <c r="AE33" s="1646">
        <f t="shared" si="3"/>
        <v>152409600</v>
      </c>
      <c r="AF33" s="1646">
        <f t="shared" si="4"/>
        <v>228614400</v>
      </c>
      <c r="AG33" s="1647">
        <f t="shared" si="5"/>
        <v>11</v>
      </c>
      <c r="AH33" s="1646">
        <f t="shared" si="6"/>
        <v>15240960</v>
      </c>
      <c r="AI33" s="1646">
        <f t="shared" si="7"/>
        <v>167650560</v>
      </c>
      <c r="AJ33" s="1646">
        <f t="shared" si="8"/>
        <v>213373440</v>
      </c>
      <c r="AK33" s="1058" t="b">
        <f t="shared" si="9"/>
        <v>1</v>
      </c>
      <c r="AL33" s="1058"/>
      <c r="AM33" s="1058"/>
      <c r="AN33" s="1058"/>
      <c r="AO33" s="1058"/>
      <c r="AP33" s="1058"/>
      <c r="AQ33" s="1058"/>
      <c r="AR33" s="1058"/>
      <c r="AS33" s="1058"/>
      <c r="AT33" s="1058"/>
      <c r="AU33" s="1058"/>
      <c r="AV33" s="1058"/>
      <c r="AW33" s="1058"/>
      <c r="AX33" s="1058"/>
      <c r="AY33" s="1058"/>
      <c r="AZ33" s="1058"/>
      <c r="BA33" s="1058"/>
      <c r="BB33" s="1058"/>
      <c r="BC33" s="1058"/>
      <c r="BD33" s="1058"/>
      <c r="BE33" s="1058"/>
      <c r="BF33" s="1058"/>
      <c r="BG33" s="1058"/>
      <c r="BH33" s="1058"/>
      <c r="BI33" s="1058"/>
      <c r="BJ33" s="1058"/>
      <c r="BK33" s="1058"/>
      <c r="BL33" s="1058"/>
      <c r="BM33" s="1058"/>
      <c r="BN33" s="1058"/>
      <c r="BO33" s="1058"/>
      <c r="BP33" s="1058"/>
      <c r="BQ33" s="1058"/>
      <c r="BR33" s="1058"/>
      <c r="BS33" s="1058"/>
      <c r="BT33" s="1058"/>
      <c r="BU33" s="1058"/>
      <c r="BV33" s="1058"/>
      <c r="BW33" s="1058"/>
      <c r="BX33" s="1058"/>
      <c r="BY33" s="1058"/>
      <c r="BZ33" s="1058"/>
      <c r="CA33" s="1058"/>
      <c r="CB33" s="1058"/>
      <c r="CC33" s="1058"/>
      <c r="CD33" s="1058"/>
      <c r="CE33" s="1058"/>
      <c r="CF33" s="1058"/>
      <c r="CG33" s="1058"/>
      <c r="CH33" s="1058"/>
      <c r="CI33" s="1058"/>
      <c r="CJ33" s="1058"/>
      <c r="CK33" s="1058"/>
      <c r="CL33" s="1058"/>
      <c r="CM33" s="1058"/>
      <c r="CN33" s="1058"/>
      <c r="CO33" s="1058"/>
      <c r="CP33" s="1058"/>
      <c r="CQ33" s="1058"/>
      <c r="CR33" s="1058"/>
      <c r="CS33" s="1058"/>
      <c r="CT33" s="1058"/>
      <c r="CU33" s="1058"/>
      <c r="CV33" s="1058"/>
      <c r="CW33" s="1058"/>
      <c r="CX33" s="1058"/>
      <c r="CY33" s="1058"/>
      <c r="CZ33" s="1058"/>
      <c r="DA33" s="1058"/>
      <c r="DB33" s="1058"/>
      <c r="DC33" s="1058"/>
      <c r="DD33" s="1058"/>
      <c r="DE33" s="1058"/>
      <c r="DF33" s="1058"/>
      <c r="DG33" s="1058"/>
      <c r="DH33" s="1058"/>
      <c r="DI33" s="1058"/>
      <c r="DJ33" s="1058"/>
      <c r="DK33" s="1058"/>
      <c r="DL33" s="1058"/>
      <c r="DM33" s="1058"/>
      <c r="DN33" s="1058"/>
      <c r="DO33" s="1058"/>
      <c r="DP33" s="1058"/>
      <c r="DQ33" s="1058"/>
      <c r="DR33" s="1058"/>
      <c r="DS33" s="1058"/>
      <c r="DT33" s="1058"/>
      <c r="DU33" s="1058"/>
      <c r="DV33" s="1058"/>
      <c r="DW33" s="1058"/>
      <c r="DX33" s="1058"/>
      <c r="DY33" s="1058"/>
      <c r="DZ33" s="1058"/>
      <c r="EA33" s="1058"/>
      <c r="EB33" s="1058"/>
      <c r="EC33" s="1058"/>
      <c r="ED33" s="1058"/>
      <c r="EE33" s="1058"/>
      <c r="EF33" s="1058"/>
      <c r="EG33" s="1058"/>
      <c r="EH33" s="1058"/>
      <c r="EI33" s="1058"/>
      <c r="EJ33" s="1058"/>
      <c r="EK33" s="1058"/>
      <c r="EL33" s="1058"/>
      <c r="EM33" s="1058"/>
      <c r="EN33" s="1058"/>
      <c r="EO33" s="1058"/>
      <c r="EP33" s="1058"/>
    </row>
    <row r="34" spans="1:146" s="748" customFormat="1" ht="15" customHeight="1">
      <c r="A34" s="1627" t="s">
        <v>283</v>
      </c>
      <c r="B34" s="745">
        <v>17</v>
      </c>
      <c r="C34" s="1233" t="s">
        <v>760</v>
      </c>
      <c r="D34" s="745" t="s">
        <v>1168</v>
      </c>
      <c r="E34" s="742" t="s">
        <v>301</v>
      </c>
      <c r="F34" s="742" t="s">
        <v>764</v>
      </c>
      <c r="G34" s="751">
        <v>72</v>
      </c>
      <c r="H34" s="745" t="s">
        <v>763</v>
      </c>
      <c r="I34" s="742" t="s">
        <v>763</v>
      </c>
      <c r="J34" s="1229"/>
      <c r="K34" s="1063" t="s">
        <v>1833</v>
      </c>
      <c r="L34" s="751">
        <v>72</v>
      </c>
      <c r="M34" s="1063" t="s">
        <v>238</v>
      </c>
      <c r="N34" s="1229" t="s">
        <v>2143</v>
      </c>
      <c r="O34" s="742">
        <v>2007</v>
      </c>
      <c r="P34" s="745" t="s">
        <v>2144</v>
      </c>
      <c r="Q34" s="1448" t="s">
        <v>2143</v>
      </c>
      <c r="R34" s="1448" t="s">
        <v>2143</v>
      </c>
      <c r="S34" s="1448" t="s">
        <v>2143</v>
      </c>
      <c r="T34" s="748">
        <v>1</v>
      </c>
      <c r="U34" s="748" t="s">
        <v>207</v>
      </c>
      <c r="V34" s="743">
        <f t="shared" si="0"/>
        <v>190512000</v>
      </c>
      <c r="W34" s="1230">
        <v>190512000</v>
      </c>
      <c r="X34" s="742" t="s">
        <v>99</v>
      </c>
      <c r="Y34" s="742"/>
      <c r="Z34" s="742"/>
      <c r="AA34" s="1636" t="s">
        <v>772</v>
      </c>
      <c r="AB34" s="1058">
        <v>25</v>
      </c>
      <c r="AC34" s="1058">
        <f t="shared" si="1"/>
        <v>10</v>
      </c>
      <c r="AD34" s="1646">
        <f t="shared" si="2"/>
        <v>7620480</v>
      </c>
      <c r="AE34" s="1646">
        <f t="shared" si="3"/>
        <v>76204800</v>
      </c>
      <c r="AF34" s="1646">
        <f t="shared" si="4"/>
        <v>114307200</v>
      </c>
      <c r="AG34" s="1647">
        <f t="shared" si="5"/>
        <v>11</v>
      </c>
      <c r="AH34" s="1646">
        <f t="shared" si="6"/>
        <v>7620480</v>
      </c>
      <c r="AI34" s="1646">
        <f t="shared" si="7"/>
        <v>83825280</v>
      </c>
      <c r="AJ34" s="1646">
        <f t="shared" si="8"/>
        <v>106686720</v>
      </c>
      <c r="AK34" s="1058" t="b">
        <f t="shared" si="9"/>
        <v>1</v>
      </c>
      <c r="AL34" s="1058"/>
      <c r="AM34" s="1058"/>
      <c r="AN34" s="1058"/>
      <c r="AO34" s="1058"/>
      <c r="AP34" s="1058"/>
      <c r="AQ34" s="1058"/>
      <c r="AR34" s="1058"/>
      <c r="AS34" s="1058"/>
      <c r="AT34" s="1058"/>
      <c r="AU34" s="1058"/>
      <c r="AV34" s="1058"/>
      <c r="AW34" s="1058"/>
      <c r="AX34" s="1058"/>
      <c r="AY34" s="1058"/>
      <c r="AZ34" s="1058"/>
      <c r="BA34" s="1058"/>
      <c r="BB34" s="1058"/>
      <c r="BC34" s="1058"/>
      <c r="BD34" s="1058"/>
      <c r="BE34" s="1058"/>
      <c r="BF34" s="1058"/>
      <c r="BG34" s="1058"/>
      <c r="BH34" s="1058"/>
      <c r="BI34" s="1058"/>
      <c r="BJ34" s="1058"/>
      <c r="BK34" s="1058"/>
      <c r="BL34" s="1058"/>
      <c r="BM34" s="1058"/>
      <c r="BN34" s="1058"/>
      <c r="BO34" s="1058"/>
      <c r="BP34" s="1058"/>
      <c r="BQ34" s="1058"/>
      <c r="BR34" s="1058"/>
      <c r="BS34" s="1058"/>
      <c r="BT34" s="1058"/>
      <c r="BU34" s="1058"/>
      <c r="BV34" s="1058"/>
      <c r="BW34" s="1058"/>
      <c r="BX34" s="1058"/>
      <c r="BY34" s="1058"/>
      <c r="BZ34" s="1058"/>
      <c r="CA34" s="1058"/>
      <c r="CB34" s="1058"/>
      <c r="CC34" s="1058"/>
      <c r="CD34" s="1058"/>
      <c r="CE34" s="1058"/>
      <c r="CF34" s="1058"/>
      <c r="CG34" s="1058"/>
      <c r="CH34" s="1058"/>
      <c r="CI34" s="1058"/>
      <c r="CJ34" s="1058"/>
      <c r="CK34" s="1058"/>
      <c r="CL34" s="1058"/>
      <c r="CM34" s="1058"/>
      <c r="CN34" s="1058"/>
      <c r="CO34" s="1058"/>
      <c r="CP34" s="1058"/>
      <c r="CQ34" s="1058"/>
      <c r="CR34" s="1058"/>
      <c r="CS34" s="1058"/>
      <c r="CT34" s="1058"/>
      <c r="CU34" s="1058"/>
      <c r="CV34" s="1058"/>
      <c r="CW34" s="1058"/>
      <c r="CX34" s="1058"/>
      <c r="CY34" s="1058"/>
      <c r="CZ34" s="1058"/>
      <c r="DA34" s="1058"/>
      <c r="DB34" s="1058"/>
      <c r="DC34" s="1058"/>
      <c r="DD34" s="1058"/>
      <c r="DE34" s="1058"/>
      <c r="DF34" s="1058"/>
      <c r="DG34" s="1058"/>
      <c r="DH34" s="1058"/>
      <c r="DI34" s="1058"/>
      <c r="DJ34" s="1058"/>
      <c r="DK34" s="1058"/>
      <c r="DL34" s="1058"/>
      <c r="DM34" s="1058"/>
      <c r="DN34" s="1058"/>
      <c r="DO34" s="1058"/>
      <c r="DP34" s="1058"/>
      <c r="DQ34" s="1058"/>
      <c r="DR34" s="1058"/>
      <c r="DS34" s="1058"/>
      <c r="DT34" s="1058"/>
      <c r="DU34" s="1058"/>
      <c r="DV34" s="1058"/>
      <c r="DW34" s="1058"/>
      <c r="DX34" s="1058"/>
      <c r="DY34" s="1058"/>
      <c r="DZ34" s="1058"/>
      <c r="EA34" s="1058"/>
      <c r="EB34" s="1058"/>
      <c r="EC34" s="1058"/>
      <c r="ED34" s="1058"/>
      <c r="EE34" s="1058"/>
      <c r="EF34" s="1058"/>
      <c r="EG34" s="1058"/>
      <c r="EH34" s="1058"/>
      <c r="EI34" s="1058"/>
      <c r="EJ34" s="1058"/>
      <c r="EK34" s="1058"/>
      <c r="EL34" s="1058"/>
      <c r="EM34" s="1058"/>
      <c r="EN34" s="1058"/>
      <c r="EO34" s="1058"/>
      <c r="EP34" s="1058"/>
    </row>
    <row r="35" spans="1:146" s="748" customFormat="1" ht="15" customHeight="1">
      <c r="A35" s="1627" t="s">
        <v>283</v>
      </c>
      <c r="B35" s="745">
        <v>18</v>
      </c>
      <c r="C35" s="1233" t="s">
        <v>761</v>
      </c>
      <c r="D35" s="745" t="s">
        <v>1168</v>
      </c>
      <c r="E35" s="742" t="s">
        <v>301</v>
      </c>
      <c r="F35" s="742" t="s">
        <v>764</v>
      </c>
      <c r="G35" s="751">
        <v>96</v>
      </c>
      <c r="H35" s="745" t="s">
        <v>763</v>
      </c>
      <c r="I35" s="742" t="s">
        <v>763</v>
      </c>
      <c r="J35" s="1229"/>
      <c r="K35" s="1063" t="s">
        <v>1833</v>
      </c>
      <c r="L35" s="751">
        <v>96</v>
      </c>
      <c r="M35" s="1063" t="s">
        <v>238</v>
      </c>
      <c r="N35" s="1229" t="s">
        <v>2143</v>
      </c>
      <c r="O35" s="742">
        <v>2007</v>
      </c>
      <c r="P35" s="745" t="s">
        <v>2144</v>
      </c>
      <c r="Q35" s="1448" t="s">
        <v>2143</v>
      </c>
      <c r="R35" s="1448" t="s">
        <v>2143</v>
      </c>
      <c r="S35" s="1448" t="s">
        <v>2143</v>
      </c>
      <c r="T35" s="748">
        <v>1</v>
      </c>
      <c r="U35" s="748" t="s">
        <v>207</v>
      </c>
      <c r="V35" s="743">
        <f t="shared" si="0"/>
        <v>338688000</v>
      </c>
      <c r="W35" s="1230">
        <v>338688000</v>
      </c>
      <c r="X35" s="742" t="s">
        <v>99</v>
      </c>
      <c r="Y35" s="742"/>
      <c r="Z35" s="742"/>
      <c r="AA35" s="1636" t="s">
        <v>773</v>
      </c>
      <c r="AB35" s="1058">
        <v>25</v>
      </c>
      <c r="AC35" s="1058">
        <f t="shared" si="1"/>
        <v>10</v>
      </c>
      <c r="AD35" s="1646">
        <f t="shared" si="2"/>
        <v>13547520</v>
      </c>
      <c r="AE35" s="1646">
        <f t="shared" si="3"/>
        <v>135475200</v>
      </c>
      <c r="AF35" s="1646">
        <f t="shared" si="4"/>
        <v>203212800</v>
      </c>
      <c r="AG35" s="1647">
        <f t="shared" si="5"/>
        <v>11</v>
      </c>
      <c r="AH35" s="1646">
        <f t="shared" si="6"/>
        <v>13547520</v>
      </c>
      <c r="AI35" s="1646">
        <f t="shared" si="7"/>
        <v>149022720</v>
      </c>
      <c r="AJ35" s="1646">
        <f t="shared" si="8"/>
        <v>189665280</v>
      </c>
      <c r="AK35" s="1058" t="b">
        <f t="shared" si="9"/>
        <v>1</v>
      </c>
      <c r="AL35" s="1058"/>
      <c r="AM35" s="1058"/>
      <c r="AN35" s="1058"/>
      <c r="AO35" s="1058"/>
      <c r="AP35" s="1058"/>
      <c r="AQ35" s="1058"/>
      <c r="AR35" s="1058"/>
      <c r="AS35" s="1058"/>
      <c r="AT35" s="1058"/>
      <c r="AU35" s="1058"/>
      <c r="AV35" s="1058"/>
      <c r="AW35" s="1058"/>
      <c r="AX35" s="1058"/>
      <c r="AY35" s="1058"/>
      <c r="AZ35" s="1058"/>
      <c r="BA35" s="1058"/>
      <c r="BB35" s="1058"/>
      <c r="BC35" s="1058"/>
      <c r="BD35" s="1058"/>
      <c r="BE35" s="1058"/>
      <c r="BF35" s="1058"/>
      <c r="BG35" s="1058"/>
      <c r="BH35" s="1058"/>
      <c r="BI35" s="1058"/>
      <c r="BJ35" s="1058"/>
      <c r="BK35" s="1058"/>
      <c r="BL35" s="1058"/>
      <c r="BM35" s="1058"/>
      <c r="BN35" s="1058"/>
      <c r="BO35" s="1058"/>
      <c r="BP35" s="1058"/>
      <c r="BQ35" s="1058"/>
      <c r="BR35" s="1058"/>
      <c r="BS35" s="1058"/>
      <c r="BT35" s="1058"/>
      <c r="BU35" s="1058"/>
      <c r="BV35" s="1058"/>
      <c r="BW35" s="1058"/>
      <c r="BX35" s="1058"/>
      <c r="BY35" s="1058"/>
      <c r="BZ35" s="1058"/>
      <c r="CA35" s="1058"/>
      <c r="CB35" s="1058"/>
      <c r="CC35" s="1058"/>
      <c r="CD35" s="1058"/>
      <c r="CE35" s="1058"/>
      <c r="CF35" s="1058"/>
      <c r="CG35" s="1058"/>
      <c r="CH35" s="1058"/>
      <c r="CI35" s="1058"/>
      <c r="CJ35" s="1058"/>
      <c r="CK35" s="1058"/>
      <c r="CL35" s="1058"/>
      <c r="CM35" s="1058"/>
      <c r="CN35" s="1058"/>
      <c r="CO35" s="1058"/>
      <c r="CP35" s="1058"/>
      <c r="CQ35" s="1058"/>
      <c r="CR35" s="1058"/>
      <c r="CS35" s="1058"/>
      <c r="CT35" s="1058"/>
      <c r="CU35" s="1058"/>
      <c r="CV35" s="1058"/>
      <c r="CW35" s="1058"/>
      <c r="CX35" s="1058"/>
      <c r="CY35" s="1058"/>
      <c r="CZ35" s="1058"/>
      <c r="DA35" s="1058"/>
      <c r="DB35" s="1058"/>
      <c r="DC35" s="1058"/>
      <c r="DD35" s="1058"/>
      <c r="DE35" s="1058"/>
      <c r="DF35" s="1058"/>
      <c r="DG35" s="1058"/>
      <c r="DH35" s="1058"/>
      <c r="DI35" s="1058"/>
      <c r="DJ35" s="1058"/>
      <c r="DK35" s="1058"/>
      <c r="DL35" s="1058"/>
      <c r="DM35" s="1058"/>
      <c r="DN35" s="1058"/>
      <c r="DO35" s="1058"/>
      <c r="DP35" s="1058"/>
      <c r="DQ35" s="1058"/>
      <c r="DR35" s="1058"/>
      <c r="DS35" s="1058"/>
      <c r="DT35" s="1058"/>
      <c r="DU35" s="1058"/>
      <c r="DV35" s="1058"/>
      <c r="DW35" s="1058"/>
      <c r="DX35" s="1058"/>
      <c r="DY35" s="1058"/>
      <c r="DZ35" s="1058"/>
      <c r="EA35" s="1058"/>
      <c r="EB35" s="1058"/>
      <c r="EC35" s="1058"/>
      <c r="ED35" s="1058"/>
      <c r="EE35" s="1058"/>
      <c r="EF35" s="1058"/>
      <c r="EG35" s="1058"/>
      <c r="EH35" s="1058"/>
      <c r="EI35" s="1058"/>
      <c r="EJ35" s="1058"/>
      <c r="EK35" s="1058"/>
      <c r="EL35" s="1058"/>
      <c r="EM35" s="1058"/>
      <c r="EN35" s="1058"/>
      <c r="EO35" s="1058"/>
      <c r="EP35" s="1058"/>
    </row>
    <row r="36" spans="1:146" s="748" customFormat="1" ht="15" customHeight="1">
      <c r="A36" s="1627" t="s">
        <v>283</v>
      </c>
      <c r="B36" s="745">
        <v>19</v>
      </c>
      <c r="C36" s="1233" t="s">
        <v>762</v>
      </c>
      <c r="D36" s="745" t="s">
        <v>1168</v>
      </c>
      <c r="E36" s="742" t="s">
        <v>301</v>
      </c>
      <c r="F36" s="742" t="s">
        <v>764</v>
      </c>
      <c r="G36" s="751">
        <v>72</v>
      </c>
      <c r="H36" s="745" t="s">
        <v>763</v>
      </c>
      <c r="I36" s="742" t="s">
        <v>763</v>
      </c>
      <c r="J36" s="1229"/>
      <c r="K36" s="1063" t="s">
        <v>1833</v>
      </c>
      <c r="L36" s="751">
        <v>72</v>
      </c>
      <c r="M36" s="1063" t="s">
        <v>238</v>
      </c>
      <c r="N36" s="1229" t="s">
        <v>2143</v>
      </c>
      <c r="O36" s="742">
        <v>2007</v>
      </c>
      <c r="P36" s="745" t="s">
        <v>2144</v>
      </c>
      <c r="Q36" s="1448" t="s">
        <v>2143</v>
      </c>
      <c r="R36" s="1448" t="s">
        <v>2143</v>
      </c>
      <c r="S36" s="1448" t="s">
        <v>2143</v>
      </c>
      <c r="T36" s="748">
        <v>1</v>
      </c>
      <c r="U36" s="748" t="s">
        <v>207</v>
      </c>
      <c r="V36" s="743">
        <f t="shared" si="0"/>
        <v>190512000</v>
      </c>
      <c r="W36" s="1230">
        <v>190512000</v>
      </c>
      <c r="X36" s="742" t="s">
        <v>99</v>
      </c>
      <c r="Y36" s="742"/>
      <c r="Z36" s="742"/>
      <c r="AA36" s="1636" t="s">
        <v>774</v>
      </c>
      <c r="AB36" s="1058">
        <v>25</v>
      </c>
      <c r="AC36" s="1058">
        <f t="shared" si="1"/>
        <v>10</v>
      </c>
      <c r="AD36" s="1646">
        <f t="shared" si="2"/>
        <v>7620480</v>
      </c>
      <c r="AE36" s="1646">
        <f t="shared" si="3"/>
        <v>76204800</v>
      </c>
      <c r="AF36" s="1646">
        <f t="shared" si="4"/>
        <v>114307200</v>
      </c>
      <c r="AG36" s="1647">
        <f t="shared" si="5"/>
        <v>11</v>
      </c>
      <c r="AH36" s="1646">
        <f t="shared" si="6"/>
        <v>7620480</v>
      </c>
      <c r="AI36" s="1646">
        <f t="shared" si="7"/>
        <v>83825280</v>
      </c>
      <c r="AJ36" s="1646">
        <f t="shared" si="8"/>
        <v>106686720</v>
      </c>
      <c r="AK36" s="1058" t="b">
        <f t="shared" si="9"/>
        <v>1</v>
      </c>
      <c r="AL36" s="1058"/>
      <c r="AM36" s="1058"/>
      <c r="AN36" s="1058"/>
      <c r="AO36" s="1058"/>
      <c r="AP36" s="1058"/>
      <c r="AQ36" s="1058"/>
      <c r="AR36" s="1058"/>
      <c r="AS36" s="1058"/>
      <c r="AT36" s="1058"/>
      <c r="AU36" s="1058"/>
      <c r="AV36" s="1058"/>
      <c r="AW36" s="1058"/>
      <c r="AX36" s="1058"/>
      <c r="AY36" s="1058"/>
      <c r="AZ36" s="1058"/>
      <c r="BA36" s="1058"/>
      <c r="BB36" s="1058"/>
      <c r="BC36" s="1058"/>
      <c r="BD36" s="1058"/>
      <c r="BE36" s="1058"/>
      <c r="BF36" s="1058"/>
      <c r="BG36" s="1058"/>
      <c r="BH36" s="1058"/>
      <c r="BI36" s="1058"/>
      <c r="BJ36" s="1058"/>
      <c r="BK36" s="1058"/>
      <c r="BL36" s="1058"/>
      <c r="BM36" s="1058"/>
      <c r="BN36" s="1058"/>
      <c r="BO36" s="1058"/>
      <c r="BP36" s="1058"/>
      <c r="BQ36" s="1058"/>
      <c r="BR36" s="1058"/>
      <c r="BS36" s="1058"/>
      <c r="BT36" s="1058"/>
      <c r="BU36" s="1058"/>
      <c r="BV36" s="1058"/>
      <c r="BW36" s="1058"/>
      <c r="BX36" s="1058"/>
      <c r="BY36" s="1058"/>
      <c r="BZ36" s="1058"/>
      <c r="CA36" s="1058"/>
      <c r="CB36" s="1058"/>
      <c r="CC36" s="1058"/>
      <c r="CD36" s="1058"/>
      <c r="CE36" s="1058"/>
      <c r="CF36" s="1058"/>
      <c r="CG36" s="1058"/>
      <c r="CH36" s="1058"/>
      <c r="CI36" s="1058"/>
      <c r="CJ36" s="1058"/>
      <c r="CK36" s="1058"/>
      <c r="CL36" s="1058"/>
      <c r="CM36" s="1058"/>
      <c r="CN36" s="1058"/>
      <c r="CO36" s="1058"/>
      <c r="CP36" s="1058"/>
      <c r="CQ36" s="1058"/>
      <c r="CR36" s="1058"/>
      <c r="CS36" s="1058"/>
      <c r="CT36" s="1058"/>
      <c r="CU36" s="1058"/>
      <c r="CV36" s="1058"/>
      <c r="CW36" s="1058"/>
      <c r="CX36" s="1058"/>
      <c r="CY36" s="1058"/>
      <c r="CZ36" s="1058"/>
      <c r="DA36" s="1058"/>
      <c r="DB36" s="1058"/>
      <c r="DC36" s="1058"/>
      <c r="DD36" s="1058"/>
      <c r="DE36" s="1058"/>
      <c r="DF36" s="1058"/>
      <c r="DG36" s="1058"/>
      <c r="DH36" s="1058"/>
      <c r="DI36" s="1058"/>
      <c r="DJ36" s="1058"/>
      <c r="DK36" s="1058"/>
      <c r="DL36" s="1058"/>
      <c r="DM36" s="1058"/>
      <c r="DN36" s="1058"/>
      <c r="DO36" s="1058"/>
      <c r="DP36" s="1058"/>
      <c r="DQ36" s="1058"/>
      <c r="DR36" s="1058"/>
      <c r="DS36" s="1058"/>
      <c r="DT36" s="1058"/>
      <c r="DU36" s="1058"/>
      <c r="DV36" s="1058"/>
      <c r="DW36" s="1058"/>
      <c r="DX36" s="1058"/>
      <c r="DY36" s="1058"/>
      <c r="DZ36" s="1058"/>
      <c r="EA36" s="1058"/>
      <c r="EB36" s="1058"/>
      <c r="EC36" s="1058"/>
      <c r="ED36" s="1058"/>
      <c r="EE36" s="1058"/>
      <c r="EF36" s="1058"/>
      <c r="EG36" s="1058"/>
      <c r="EH36" s="1058"/>
      <c r="EI36" s="1058"/>
      <c r="EJ36" s="1058"/>
      <c r="EK36" s="1058"/>
      <c r="EL36" s="1058"/>
      <c r="EM36" s="1058"/>
      <c r="EN36" s="1058"/>
      <c r="EO36" s="1058"/>
      <c r="EP36" s="1058"/>
    </row>
    <row r="37" spans="1:146" s="748" customFormat="1" ht="15" customHeight="1">
      <c r="A37" s="1627" t="s">
        <v>283</v>
      </c>
      <c r="B37" s="745">
        <v>20</v>
      </c>
      <c r="C37" s="1232" t="s">
        <v>760</v>
      </c>
      <c r="D37" s="745" t="s">
        <v>1168</v>
      </c>
      <c r="E37" s="742" t="s">
        <v>301</v>
      </c>
      <c r="F37" s="742" t="s">
        <v>764</v>
      </c>
      <c r="G37" s="751">
        <v>96</v>
      </c>
      <c r="H37" s="745" t="s">
        <v>763</v>
      </c>
      <c r="I37" s="742" t="s">
        <v>763</v>
      </c>
      <c r="J37" s="1229"/>
      <c r="K37" s="1063" t="s">
        <v>1833</v>
      </c>
      <c r="L37" s="751">
        <v>96</v>
      </c>
      <c r="M37" s="1063" t="s">
        <v>238</v>
      </c>
      <c r="N37" s="1229" t="s">
        <v>2143</v>
      </c>
      <c r="O37" s="742">
        <v>2007</v>
      </c>
      <c r="P37" s="745" t="s">
        <v>2144</v>
      </c>
      <c r="Q37" s="1448" t="s">
        <v>2143</v>
      </c>
      <c r="R37" s="1448" t="s">
        <v>2143</v>
      </c>
      <c r="S37" s="1448" t="s">
        <v>2143</v>
      </c>
      <c r="T37" s="748">
        <v>1</v>
      </c>
      <c r="U37" s="748" t="s">
        <v>207</v>
      </c>
      <c r="V37" s="743">
        <f t="shared" si="0"/>
        <v>254016000</v>
      </c>
      <c r="W37" s="1236">
        <v>254016000</v>
      </c>
      <c r="X37" s="742" t="s">
        <v>99</v>
      </c>
      <c r="Y37" s="742"/>
      <c r="Z37" s="742"/>
      <c r="AA37" s="1634" t="s">
        <v>775</v>
      </c>
      <c r="AB37" s="1058">
        <v>25</v>
      </c>
      <c r="AC37" s="1058">
        <f t="shared" si="1"/>
        <v>10</v>
      </c>
      <c r="AD37" s="1646">
        <f t="shared" si="2"/>
        <v>10160640</v>
      </c>
      <c r="AE37" s="1646">
        <f t="shared" si="3"/>
        <v>101606400</v>
      </c>
      <c r="AF37" s="1646">
        <f t="shared" si="4"/>
        <v>152409600</v>
      </c>
      <c r="AG37" s="1647">
        <f t="shared" si="5"/>
        <v>11</v>
      </c>
      <c r="AH37" s="1646">
        <f t="shared" si="6"/>
        <v>10160640</v>
      </c>
      <c r="AI37" s="1646">
        <f t="shared" si="7"/>
        <v>111767040</v>
      </c>
      <c r="AJ37" s="1646">
        <f t="shared" si="8"/>
        <v>142248960</v>
      </c>
      <c r="AK37" s="1058" t="b">
        <f t="shared" si="9"/>
        <v>1</v>
      </c>
      <c r="AL37" s="1058"/>
      <c r="AM37" s="1058"/>
      <c r="AN37" s="1058"/>
      <c r="AO37" s="1058"/>
      <c r="AP37" s="1058"/>
      <c r="AQ37" s="1058"/>
      <c r="AR37" s="1058"/>
      <c r="AS37" s="1058"/>
      <c r="AT37" s="1058"/>
      <c r="AU37" s="1058"/>
      <c r="AV37" s="1058"/>
      <c r="AW37" s="1058"/>
      <c r="AX37" s="1058"/>
      <c r="AY37" s="1058"/>
      <c r="AZ37" s="1058"/>
      <c r="BA37" s="1058"/>
      <c r="BB37" s="1058"/>
      <c r="BC37" s="1058"/>
      <c r="BD37" s="1058"/>
      <c r="BE37" s="1058"/>
      <c r="BF37" s="1058"/>
      <c r="BG37" s="1058"/>
      <c r="BH37" s="1058"/>
      <c r="BI37" s="1058"/>
      <c r="BJ37" s="1058"/>
      <c r="BK37" s="1058"/>
      <c r="BL37" s="1058"/>
      <c r="BM37" s="1058"/>
      <c r="BN37" s="1058"/>
      <c r="BO37" s="1058"/>
      <c r="BP37" s="1058"/>
      <c r="BQ37" s="1058"/>
      <c r="BR37" s="1058"/>
      <c r="BS37" s="1058"/>
      <c r="BT37" s="1058"/>
      <c r="BU37" s="1058"/>
      <c r="BV37" s="1058"/>
      <c r="BW37" s="1058"/>
      <c r="BX37" s="1058"/>
      <c r="BY37" s="1058"/>
      <c r="BZ37" s="1058"/>
      <c r="CA37" s="1058"/>
      <c r="CB37" s="1058"/>
      <c r="CC37" s="1058"/>
      <c r="CD37" s="1058"/>
      <c r="CE37" s="1058"/>
      <c r="CF37" s="1058"/>
      <c r="CG37" s="1058"/>
      <c r="CH37" s="1058"/>
      <c r="CI37" s="1058"/>
      <c r="CJ37" s="1058"/>
      <c r="CK37" s="1058"/>
      <c r="CL37" s="1058"/>
      <c r="CM37" s="1058"/>
      <c r="CN37" s="1058"/>
      <c r="CO37" s="1058"/>
      <c r="CP37" s="1058"/>
      <c r="CQ37" s="1058"/>
      <c r="CR37" s="1058"/>
      <c r="CS37" s="1058"/>
      <c r="CT37" s="1058"/>
      <c r="CU37" s="1058"/>
      <c r="CV37" s="1058"/>
      <c r="CW37" s="1058"/>
      <c r="CX37" s="1058"/>
      <c r="CY37" s="1058"/>
      <c r="CZ37" s="1058"/>
      <c r="DA37" s="1058"/>
      <c r="DB37" s="1058"/>
      <c r="DC37" s="1058"/>
      <c r="DD37" s="1058"/>
      <c r="DE37" s="1058"/>
      <c r="DF37" s="1058"/>
      <c r="DG37" s="1058"/>
      <c r="DH37" s="1058"/>
      <c r="DI37" s="1058"/>
      <c r="DJ37" s="1058"/>
      <c r="DK37" s="1058"/>
      <c r="DL37" s="1058"/>
      <c r="DM37" s="1058"/>
      <c r="DN37" s="1058"/>
      <c r="DO37" s="1058"/>
      <c r="DP37" s="1058"/>
      <c r="DQ37" s="1058"/>
      <c r="DR37" s="1058"/>
      <c r="DS37" s="1058"/>
      <c r="DT37" s="1058"/>
      <c r="DU37" s="1058"/>
      <c r="DV37" s="1058"/>
      <c r="DW37" s="1058"/>
      <c r="DX37" s="1058"/>
      <c r="DY37" s="1058"/>
      <c r="DZ37" s="1058"/>
      <c r="EA37" s="1058"/>
      <c r="EB37" s="1058"/>
      <c r="EC37" s="1058"/>
      <c r="ED37" s="1058"/>
      <c r="EE37" s="1058"/>
      <c r="EF37" s="1058"/>
      <c r="EG37" s="1058"/>
      <c r="EH37" s="1058"/>
      <c r="EI37" s="1058"/>
      <c r="EJ37" s="1058"/>
      <c r="EK37" s="1058"/>
      <c r="EL37" s="1058"/>
      <c r="EM37" s="1058"/>
      <c r="EN37" s="1058"/>
      <c r="EO37" s="1058"/>
      <c r="EP37" s="1058"/>
    </row>
    <row r="38" spans="1:146" s="748" customFormat="1" ht="15" customHeight="1">
      <c r="A38" s="1627" t="s">
        <v>283</v>
      </c>
      <c r="B38" s="745"/>
      <c r="C38" s="1232"/>
      <c r="D38" s="745"/>
      <c r="E38" s="742"/>
      <c r="F38" s="742"/>
      <c r="G38" s="751"/>
      <c r="H38" s="745"/>
      <c r="I38" s="742"/>
      <c r="J38" s="745"/>
      <c r="K38" s="742"/>
      <c r="L38" s="745"/>
      <c r="M38" s="742"/>
      <c r="N38" s="742"/>
      <c r="O38" s="742"/>
      <c r="P38" s="745"/>
      <c r="Q38" s="745"/>
      <c r="R38" s="745"/>
      <c r="S38" s="745"/>
      <c r="T38" s="742"/>
      <c r="U38" s="742"/>
      <c r="V38" s="743"/>
      <c r="W38" s="1236"/>
      <c r="X38" s="1231"/>
      <c r="Y38" s="742"/>
      <c r="Z38" s="742"/>
      <c r="AA38" s="1634"/>
      <c r="AB38" s="1058"/>
      <c r="AC38" s="1058"/>
      <c r="AD38" s="1646"/>
      <c r="AE38" s="1646"/>
      <c r="AF38" s="1646"/>
      <c r="AG38" s="1647"/>
      <c r="AH38" s="1646"/>
      <c r="AI38" s="1646"/>
      <c r="AJ38" s="1646"/>
      <c r="AK38" s="1058" t="b">
        <f t="shared" si="9"/>
        <v>1</v>
      </c>
      <c r="AL38" s="1058"/>
      <c r="AM38" s="1058"/>
      <c r="AN38" s="1058"/>
      <c r="AO38" s="1058"/>
      <c r="AP38" s="1058"/>
      <c r="AQ38" s="1058"/>
      <c r="AR38" s="1058"/>
      <c r="AS38" s="1058"/>
      <c r="AT38" s="1058"/>
      <c r="AU38" s="1058"/>
      <c r="AV38" s="1058"/>
      <c r="AW38" s="1058"/>
      <c r="AX38" s="1058"/>
      <c r="AY38" s="1058"/>
      <c r="AZ38" s="1058"/>
      <c r="BA38" s="1058"/>
      <c r="BB38" s="1058"/>
      <c r="BC38" s="1058"/>
      <c r="BD38" s="1058"/>
      <c r="BE38" s="1058"/>
      <c r="BF38" s="1058"/>
      <c r="BG38" s="1058"/>
      <c r="BH38" s="1058"/>
      <c r="BI38" s="1058"/>
      <c r="BJ38" s="1058"/>
      <c r="BK38" s="1058"/>
      <c r="BL38" s="1058"/>
      <c r="BM38" s="1058"/>
      <c r="BN38" s="1058"/>
      <c r="BO38" s="1058"/>
      <c r="BP38" s="1058"/>
      <c r="BQ38" s="1058"/>
      <c r="BR38" s="1058"/>
      <c r="BS38" s="1058"/>
      <c r="BT38" s="1058"/>
      <c r="BU38" s="1058"/>
      <c r="BV38" s="1058"/>
      <c r="BW38" s="1058"/>
      <c r="BX38" s="1058"/>
      <c r="BY38" s="1058"/>
      <c r="BZ38" s="1058"/>
      <c r="CA38" s="1058"/>
      <c r="CB38" s="1058"/>
      <c r="CC38" s="1058"/>
      <c r="CD38" s="1058"/>
      <c r="CE38" s="1058"/>
      <c r="CF38" s="1058"/>
      <c r="CG38" s="1058"/>
      <c r="CH38" s="1058"/>
      <c r="CI38" s="1058"/>
      <c r="CJ38" s="1058"/>
      <c r="CK38" s="1058"/>
      <c r="CL38" s="1058"/>
      <c r="CM38" s="1058"/>
      <c r="CN38" s="1058"/>
      <c r="CO38" s="1058"/>
      <c r="CP38" s="1058"/>
      <c r="CQ38" s="1058"/>
      <c r="CR38" s="1058"/>
      <c r="CS38" s="1058"/>
      <c r="CT38" s="1058"/>
      <c r="CU38" s="1058"/>
      <c r="CV38" s="1058"/>
      <c r="CW38" s="1058"/>
      <c r="CX38" s="1058"/>
      <c r="CY38" s="1058"/>
      <c r="CZ38" s="1058"/>
      <c r="DA38" s="1058"/>
      <c r="DB38" s="1058"/>
      <c r="DC38" s="1058"/>
      <c r="DD38" s="1058"/>
      <c r="DE38" s="1058"/>
      <c r="DF38" s="1058"/>
      <c r="DG38" s="1058"/>
      <c r="DH38" s="1058"/>
      <c r="DI38" s="1058"/>
      <c r="DJ38" s="1058"/>
      <c r="DK38" s="1058"/>
      <c r="DL38" s="1058"/>
      <c r="DM38" s="1058"/>
      <c r="DN38" s="1058"/>
      <c r="DO38" s="1058"/>
      <c r="DP38" s="1058"/>
      <c r="DQ38" s="1058"/>
      <c r="DR38" s="1058"/>
      <c r="DS38" s="1058"/>
      <c r="DT38" s="1058"/>
      <c r="DU38" s="1058"/>
      <c r="DV38" s="1058"/>
      <c r="DW38" s="1058"/>
      <c r="DX38" s="1058"/>
      <c r="DY38" s="1058"/>
      <c r="DZ38" s="1058"/>
      <c r="EA38" s="1058"/>
      <c r="EB38" s="1058"/>
      <c r="EC38" s="1058"/>
      <c r="ED38" s="1058"/>
      <c r="EE38" s="1058"/>
      <c r="EF38" s="1058"/>
      <c r="EG38" s="1058"/>
      <c r="EH38" s="1058"/>
      <c r="EI38" s="1058"/>
      <c r="EJ38" s="1058"/>
      <c r="EK38" s="1058"/>
      <c r="EL38" s="1058"/>
      <c r="EM38" s="1058"/>
      <c r="EN38" s="1058"/>
      <c r="EO38" s="1058"/>
      <c r="EP38" s="1058"/>
    </row>
    <row r="39" spans="1:146" s="748" customFormat="1" ht="15" customHeight="1">
      <c r="A39" s="1627" t="s">
        <v>283</v>
      </c>
      <c r="B39" s="745"/>
      <c r="C39" s="1232"/>
      <c r="D39" s="745"/>
      <c r="E39" s="742"/>
      <c r="F39" s="742"/>
      <c r="G39" s="751"/>
      <c r="H39" s="745"/>
      <c r="I39" s="742"/>
      <c r="J39" s="745"/>
      <c r="K39" s="742"/>
      <c r="L39" s="745"/>
      <c r="M39" s="742"/>
      <c r="N39" s="742"/>
      <c r="O39" s="742"/>
      <c r="P39" s="745"/>
      <c r="Q39" s="745"/>
      <c r="R39" s="745"/>
      <c r="S39" s="745"/>
      <c r="T39" s="742"/>
      <c r="U39" s="742"/>
      <c r="V39" s="743"/>
      <c r="W39" s="1236"/>
      <c r="X39" s="1231"/>
      <c r="Y39" s="742"/>
      <c r="Z39" s="742"/>
      <c r="AA39" s="1634"/>
      <c r="AB39" s="1058"/>
      <c r="AC39" s="1058"/>
      <c r="AD39" s="1646"/>
      <c r="AE39" s="1646"/>
      <c r="AF39" s="1646"/>
      <c r="AG39" s="1647"/>
      <c r="AH39" s="1646"/>
      <c r="AI39" s="1646"/>
      <c r="AJ39" s="1646"/>
      <c r="AK39" s="1058" t="b">
        <f t="shared" si="9"/>
        <v>1</v>
      </c>
      <c r="AL39" s="1058"/>
      <c r="AM39" s="1058"/>
      <c r="AN39" s="1058"/>
      <c r="AO39" s="1058"/>
      <c r="AP39" s="1058"/>
      <c r="AQ39" s="1058"/>
      <c r="AR39" s="1058"/>
      <c r="AS39" s="1058"/>
      <c r="AT39" s="1058"/>
      <c r="AU39" s="1058"/>
      <c r="AV39" s="1058"/>
      <c r="AW39" s="1058"/>
      <c r="AX39" s="1058"/>
      <c r="AY39" s="1058"/>
      <c r="AZ39" s="1058"/>
      <c r="BA39" s="1058"/>
      <c r="BB39" s="1058"/>
      <c r="BC39" s="1058"/>
      <c r="BD39" s="1058"/>
      <c r="BE39" s="1058"/>
      <c r="BF39" s="1058"/>
      <c r="BG39" s="1058"/>
      <c r="BH39" s="1058"/>
      <c r="BI39" s="1058"/>
      <c r="BJ39" s="1058"/>
      <c r="BK39" s="1058"/>
      <c r="BL39" s="1058"/>
      <c r="BM39" s="1058"/>
      <c r="BN39" s="1058"/>
      <c r="BO39" s="1058"/>
      <c r="BP39" s="1058"/>
      <c r="BQ39" s="1058"/>
      <c r="BR39" s="1058"/>
      <c r="BS39" s="1058"/>
      <c r="BT39" s="1058"/>
      <c r="BU39" s="1058"/>
      <c r="BV39" s="1058"/>
      <c r="BW39" s="1058"/>
      <c r="BX39" s="1058"/>
      <c r="BY39" s="1058"/>
      <c r="BZ39" s="1058"/>
      <c r="CA39" s="1058"/>
      <c r="CB39" s="1058"/>
      <c r="CC39" s="1058"/>
      <c r="CD39" s="1058"/>
      <c r="CE39" s="1058"/>
      <c r="CF39" s="1058"/>
      <c r="CG39" s="1058"/>
      <c r="CH39" s="1058"/>
      <c r="CI39" s="1058"/>
      <c r="CJ39" s="1058"/>
      <c r="CK39" s="1058"/>
      <c r="CL39" s="1058"/>
      <c r="CM39" s="1058"/>
      <c r="CN39" s="1058"/>
      <c r="CO39" s="1058"/>
      <c r="CP39" s="1058"/>
      <c r="CQ39" s="1058"/>
      <c r="CR39" s="1058"/>
      <c r="CS39" s="1058"/>
      <c r="CT39" s="1058"/>
      <c r="CU39" s="1058"/>
      <c r="CV39" s="1058"/>
      <c r="CW39" s="1058"/>
      <c r="CX39" s="1058"/>
      <c r="CY39" s="1058"/>
      <c r="CZ39" s="1058"/>
      <c r="DA39" s="1058"/>
      <c r="DB39" s="1058"/>
      <c r="DC39" s="1058"/>
      <c r="DD39" s="1058"/>
      <c r="DE39" s="1058"/>
      <c r="DF39" s="1058"/>
      <c r="DG39" s="1058"/>
      <c r="DH39" s="1058"/>
      <c r="DI39" s="1058"/>
      <c r="DJ39" s="1058"/>
      <c r="DK39" s="1058"/>
      <c r="DL39" s="1058"/>
      <c r="DM39" s="1058"/>
      <c r="DN39" s="1058"/>
      <c r="DO39" s="1058"/>
      <c r="DP39" s="1058"/>
      <c r="DQ39" s="1058"/>
      <c r="DR39" s="1058"/>
      <c r="DS39" s="1058"/>
      <c r="DT39" s="1058"/>
      <c r="DU39" s="1058"/>
      <c r="DV39" s="1058"/>
      <c r="DW39" s="1058"/>
      <c r="DX39" s="1058"/>
      <c r="DY39" s="1058"/>
      <c r="DZ39" s="1058"/>
      <c r="EA39" s="1058"/>
      <c r="EB39" s="1058"/>
      <c r="EC39" s="1058"/>
      <c r="ED39" s="1058"/>
      <c r="EE39" s="1058"/>
      <c r="EF39" s="1058"/>
      <c r="EG39" s="1058"/>
      <c r="EH39" s="1058"/>
      <c r="EI39" s="1058"/>
      <c r="EJ39" s="1058"/>
      <c r="EK39" s="1058"/>
      <c r="EL39" s="1058"/>
      <c r="EM39" s="1058"/>
      <c r="EN39" s="1058"/>
      <c r="EO39" s="1058"/>
      <c r="EP39" s="1058"/>
    </row>
    <row r="40" spans="1:146" s="748" customFormat="1" ht="15" customHeight="1">
      <c r="A40" s="1627" t="s">
        <v>785</v>
      </c>
      <c r="B40" s="745"/>
      <c r="C40" s="1232"/>
      <c r="D40" s="745"/>
      <c r="E40" s="742"/>
      <c r="F40" s="742"/>
      <c r="G40" s="751"/>
      <c r="H40" s="745"/>
      <c r="I40" s="742"/>
      <c r="J40" s="745"/>
      <c r="K40" s="742"/>
      <c r="L40" s="745"/>
      <c r="M40" s="742"/>
      <c r="N40" s="742"/>
      <c r="O40" s="742"/>
      <c r="P40" s="745"/>
      <c r="Q40" s="745"/>
      <c r="R40" s="745"/>
      <c r="S40" s="745"/>
      <c r="T40" s="742"/>
      <c r="U40" s="742"/>
      <c r="V40" s="743"/>
      <c r="W40" s="1236"/>
      <c r="X40" s="1231"/>
      <c r="Y40" s="742"/>
      <c r="Z40" s="742"/>
      <c r="AA40" s="1634"/>
      <c r="AB40" s="1058"/>
      <c r="AC40" s="1058"/>
      <c r="AD40" s="1646"/>
      <c r="AE40" s="1646"/>
      <c r="AF40" s="1646"/>
      <c r="AG40" s="1647"/>
      <c r="AH40" s="1646"/>
      <c r="AI40" s="1646"/>
      <c r="AJ40" s="1646"/>
      <c r="AK40" s="1058"/>
      <c r="AL40" s="1058"/>
      <c r="AM40" s="1058"/>
      <c r="AN40" s="1058"/>
      <c r="AO40" s="1058"/>
      <c r="AP40" s="1058"/>
      <c r="AQ40" s="1058"/>
      <c r="AR40" s="1058"/>
      <c r="AS40" s="1058"/>
      <c r="AT40" s="1058"/>
      <c r="AU40" s="1058"/>
      <c r="AV40" s="1058"/>
      <c r="AW40" s="1058"/>
      <c r="AX40" s="1058"/>
      <c r="AY40" s="1058"/>
      <c r="AZ40" s="1058"/>
      <c r="BA40" s="1058"/>
      <c r="BB40" s="1058"/>
      <c r="BC40" s="1058"/>
      <c r="BD40" s="1058"/>
      <c r="BE40" s="1058"/>
      <c r="BF40" s="1058"/>
      <c r="BG40" s="1058"/>
      <c r="BH40" s="1058"/>
      <c r="BI40" s="1058"/>
      <c r="BJ40" s="1058"/>
      <c r="BK40" s="1058"/>
      <c r="BL40" s="1058"/>
      <c r="BM40" s="1058"/>
      <c r="BN40" s="1058"/>
      <c r="BO40" s="1058"/>
      <c r="BP40" s="1058"/>
      <c r="BQ40" s="1058"/>
      <c r="BR40" s="1058"/>
      <c r="BS40" s="1058"/>
      <c r="BT40" s="1058"/>
      <c r="BU40" s="1058"/>
      <c r="BV40" s="1058"/>
      <c r="BW40" s="1058"/>
      <c r="BX40" s="1058"/>
      <c r="BY40" s="1058"/>
      <c r="BZ40" s="1058"/>
      <c r="CA40" s="1058"/>
      <c r="CB40" s="1058"/>
      <c r="CC40" s="1058"/>
      <c r="CD40" s="1058"/>
      <c r="CE40" s="1058"/>
      <c r="CF40" s="1058"/>
      <c r="CG40" s="1058"/>
      <c r="CH40" s="1058"/>
      <c r="CI40" s="1058"/>
      <c r="CJ40" s="1058"/>
      <c r="CK40" s="1058"/>
      <c r="CL40" s="1058"/>
      <c r="CM40" s="1058"/>
      <c r="CN40" s="1058"/>
      <c r="CO40" s="1058"/>
      <c r="CP40" s="1058"/>
      <c r="CQ40" s="1058"/>
      <c r="CR40" s="1058"/>
      <c r="CS40" s="1058"/>
      <c r="CT40" s="1058"/>
      <c r="CU40" s="1058"/>
      <c r="CV40" s="1058"/>
      <c r="CW40" s="1058"/>
      <c r="CX40" s="1058"/>
      <c r="CY40" s="1058"/>
      <c r="CZ40" s="1058"/>
      <c r="DA40" s="1058"/>
      <c r="DB40" s="1058"/>
      <c r="DC40" s="1058"/>
      <c r="DD40" s="1058"/>
      <c r="DE40" s="1058"/>
      <c r="DF40" s="1058"/>
      <c r="DG40" s="1058"/>
      <c r="DH40" s="1058"/>
      <c r="DI40" s="1058"/>
      <c r="DJ40" s="1058"/>
      <c r="DK40" s="1058"/>
      <c r="DL40" s="1058"/>
      <c r="DM40" s="1058"/>
      <c r="DN40" s="1058"/>
      <c r="DO40" s="1058"/>
      <c r="DP40" s="1058"/>
      <c r="DQ40" s="1058"/>
      <c r="DR40" s="1058"/>
      <c r="DS40" s="1058"/>
      <c r="DT40" s="1058"/>
      <c r="DU40" s="1058"/>
      <c r="DV40" s="1058"/>
      <c r="DW40" s="1058"/>
      <c r="DX40" s="1058"/>
      <c r="DY40" s="1058"/>
      <c r="DZ40" s="1058"/>
      <c r="EA40" s="1058"/>
      <c r="EB40" s="1058"/>
      <c r="EC40" s="1058"/>
      <c r="ED40" s="1058"/>
      <c r="EE40" s="1058"/>
      <c r="EF40" s="1058"/>
      <c r="EG40" s="1058"/>
      <c r="EH40" s="1058"/>
      <c r="EI40" s="1058"/>
      <c r="EJ40" s="1058"/>
      <c r="EK40" s="1058"/>
      <c r="EL40" s="1058"/>
      <c r="EM40" s="1058"/>
      <c r="EN40" s="1058"/>
      <c r="EO40" s="1058"/>
      <c r="EP40" s="1058"/>
    </row>
    <row r="41" spans="1:146" s="748" customFormat="1" ht="15" customHeight="1">
      <c r="A41" s="1627" t="s">
        <v>785</v>
      </c>
      <c r="B41" s="1237" t="s">
        <v>1162</v>
      </c>
      <c r="C41" s="1232"/>
      <c r="D41" s="745"/>
      <c r="E41" s="742"/>
      <c r="F41" s="742"/>
      <c r="G41" s="751"/>
      <c r="H41" s="745"/>
      <c r="I41" s="742"/>
      <c r="J41" s="751"/>
      <c r="K41" s="742"/>
      <c r="L41" s="745"/>
      <c r="M41" s="742"/>
      <c r="N41" s="742"/>
      <c r="O41" s="742"/>
      <c r="P41" s="745"/>
      <c r="Q41" s="745"/>
      <c r="R41" s="745"/>
      <c r="S41" s="745"/>
      <c r="T41" s="742"/>
      <c r="U41" s="742"/>
      <c r="V41" s="743"/>
      <c r="W41" s="1236"/>
      <c r="X41" s="1231"/>
      <c r="Y41" s="742"/>
      <c r="Z41" s="742"/>
      <c r="AA41" s="1634"/>
      <c r="AB41" s="1058"/>
      <c r="AC41" s="1058"/>
      <c r="AD41" s="1646"/>
      <c r="AE41" s="1646"/>
      <c r="AF41" s="1646"/>
      <c r="AG41" s="1647"/>
      <c r="AH41" s="1646"/>
      <c r="AI41" s="1646"/>
      <c r="AJ41" s="1646"/>
      <c r="AK41" s="1058" t="b">
        <f t="shared" si="9"/>
        <v>1</v>
      </c>
      <c r="AL41" s="1058"/>
      <c r="AM41" s="1058"/>
      <c r="AN41" s="1058"/>
      <c r="AO41" s="1058"/>
      <c r="AP41" s="1058"/>
      <c r="AQ41" s="1058"/>
      <c r="AR41" s="1058"/>
      <c r="AS41" s="1058"/>
      <c r="AT41" s="1058"/>
      <c r="AU41" s="1058"/>
      <c r="AV41" s="1058"/>
      <c r="AW41" s="1058"/>
      <c r="AX41" s="1058"/>
      <c r="AY41" s="1058"/>
      <c r="AZ41" s="1058"/>
      <c r="BA41" s="1058"/>
      <c r="BB41" s="1058"/>
      <c r="BC41" s="1058"/>
      <c r="BD41" s="1058"/>
      <c r="BE41" s="1058"/>
      <c r="BF41" s="1058"/>
      <c r="BG41" s="1058"/>
      <c r="BH41" s="1058"/>
      <c r="BI41" s="1058"/>
      <c r="BJ41" s="1058"/>
      <c r="BK41" s="1058"/>
      <c r="BL41" s="1058"/>
      <c r="BM41" s="1058"/>
      <c r="BN41" s="1058"/>
      <c r="BO41" s="1058"/>
      <c r="BP41" s="1058"/>
      <c r="BQ41" s="1058"/>
      <c r="BR41" s="1058"/>
      <c r="BS41" s="1058"/>
      <c r="BT41" s="1058"/>
      <c r="BU41" s="1058"/>
      <c r="BV41" s="1058"/>
      <c r="BW41" s="1058"/>
      <c r="BX41" s="1058"/>
      <c r="BY41" s="1058"/>
      <c r="BZ41" s="1058"/>
      <c r="CA41" s="1058"/>
      <c r="CB41" s="1058"/>
      <c r="CC41" s="1058"/>
      <c r="CD41" s="1058"/>
      <c r="CE41" s="1058"/>
      <c r="CF41" s="1058"/>
      <c r="CG41" s="1058"/>
      <c r="CH41" s="1058"/>
      <c r="CI41" s="1058"/>
      <c r="CJ41" s="1058"/>
      <c r="CK41" s="1058"/>
      <c r="CL41" s="1058"/>
      <c r="CM41" s="1058"/>
      <c r="CN41" s="1058"/>
      <c r="CO41" s="1058"/>
      <c r="CP41" s="1058"/>
      <c r="CQ41" s="1058"/>
      <c r="CR41" s="1058"/>
      <c r="CS41" s="1058"/>
      <c r="CT41" s="1058"/>
      <c r="CU41" s="1058"/>
      <c r="CV41" s="1058"/>
      <c r="CW41" s="1058"/>
      <c r="CX41" s="1058"/>
      <c r="CY41" s="1058"/>
      <c r="CZ41" s="1058"/>
      <c r="DA41" s="1058"/>
      <c r="DB41" s="1058"/>
      <c r="DC41" s="1058"/>
      <c r="DD41" s="1058"/>
      <c r="DE41" s="1058"/>
      <c r="DF41" s="1058"/>
      <c r="DG41" s="1058"/>
      <c r="DH41" s="1058"/>
      <c r="DI41" s="1058"/>
      <c r="DJ41" s="1058"/>
      <c r="DK41" s="1058"/>
      <c r="DL41" s="1058"/>
      <c r="DM41" s="1058"/>
      <c r="DN41" s="1058"/>
      <c r="DO41" s="1058"/>
      <c r="DP41" s="1058"/>
      <c r="DQ41" s="1058"/>
      <c r="DR41" s="1058"/>
      <c r="DS41" s="1058"/>
      <c r="DT41" s="1058"/>
      <c r="DU41" s="1058"/>
      <c r="DV41" s="1058"/>
      <c r="DW41" s="1058"/>
      <c r="DX41" s="1058"/>
      <c r="DY41" s="1058"/>
      <c r="DZ41" s="1058"/>
      <c r="EA41" s="1058"/>
      <c r="EB41" s="1058"/>
      <c r="EC41" s="1058"/>
      <c r="ED41" s="1058"/>
      <c r="EE41" s="1058"/>
      <c r="EF41" s="1058"/>
      <c r="EG41" s="1058"/>
      <c r="EH41" s="1058"/>
      <c r="EI41" s="1058"/>
      <c r="EJ41" s="1058"/>
      <c r="EK41" s="1058"/>
      <c r="EL41" s="1058"/>
      <c r="EM41" s="1058"/>
      <c r="EN41" s="1058"/>
      <c r="EO41" s="1058"/>
      <c r="EP41" s="1058"/>
    </row>
    <row r="42" spans="1:146" s="748" customFormat="1" ht="15" customHeight="1">
      <c r="A42" s="1627" t="s">
        <v>785</v>
      </c>
      <c r="B42" s="745">
        <v>21</v>
      </c>
      <c r="C42" s="1238" t="s">
        <v>776</v>
      </c>
      <c r="D42" s="745" t="s">
        <v>837</v>
      </c>
      <c r="E42" s="742" t="s">
        <v>301</v>
      </c>
      <c r="F42" s="742" t="s">
        <v>1073</v>
      </c>
      <c r="G42" s="1063">
        <v>70</v>
      </c>
      <c r="H42" s="745" t="s">
        <v>763</v>
      </c>
      <c r="I42" s="745" t="s">
        <v>763</v>
      </c>
      <c r="J42" s="1229"/>
      <c r="K42" s="1063" t="s">
        <v>1834</v>
      </c>
      <c r="L42" s="1063">
        <v>70</v>
      </c>
      <c r="M42" s="1063" t="s">
        <v>238</v>
      </c>
      <c r="N42" s="1229" t="s">
        <v>2143</v>
      </c>
      <c r="O42" s="1239" t="s">
        <v>786</v>
      </c>
      <c r="P42" s="745" t="s">
        <v>2144</v>
      </c>
      <c r="Q42" s="1448" t="s">
        <v>2143</v>
      </c>
      <c r="R42" s="1448" t="s">
        <v>2143</v>
      </c>
      <c r="S42" s="1448" t="s">
        <v>2143</v>
      </c>
      <c r="T42" s="748">
        <v>1</v>
      </c>
      <c r="U42" s="748" t="s">
        <v>207</v>
      </c>
      <c r="V42" s="743">
        <f t="shared" ref="V42:V52" si="10">W42/T42</f>
        <v>287844000</v>
      </c>
      <c r="W42" s="1241">
        <v>287844000</v>
      </c>
      <c r="X42" s="742" t="s">
        <v>99</v>
      </c>
      <c r="Y42" s="1229"/>
      <c r="Z42" s="1229"/>
      <c r="AA42" s="1637"/>
      <c r="AB42" s="1058">
        <v>25</v>
      </c>
      <c r="AC42" s="1058">
        <f t="shared" si="1"/>
        <v>9</v>
      </c>
      <c r="AD42" s="1646">
        <f t="shared" si="2"/>
        <v>11513760</v>
      </c>
      <c r="AE42" s="1646">
        <f t="shared" si="3"/>
        <v>103623840</v>
      </c>
      <c r="AF42" s="1646">
        <f t="shared" si="4"/>
        <v>184220160</v>
      </c>
      <c r="AG42" s="1647">
        <f t="shared" si="5"/>
        <v>10</v>
      </c>
      <c r="AH42" s="1646">
        <f t="shared" si="6"/>
        <v>11513760</v>
      </c>
      <c r="AI42" s="1646">
        <f t="shared" si="7"/>
        <v>115137600</v>
      </c>
      <c r="AJ42" s="1646">
        <f t="shared" si="8"/>
        <v>172706400</v>
      </c>
      <c r="AK42" s="1058" t="b">
        <f t="shared" si="9"/>
        <v>1</v>
      </c>
      <c r="AL42" s="1058"/>
      <c r="AM42" s="1058"/>
      <c r="AN42" s="1058"/>
      <c r="AO42" s="1058"/>
      <c r="AP42" s="1058"/>
      <c r="AQ42" s="1058"/>
      <c r="AR42" s="1058"/>
      <c r="AS42" s="1058"/>
      <c r="AT42" s="1058"/>
      <c r="AU42" s="1058"/>
      <c r="AV42" s="1058"/>
      <c r="AW42" s="1058"/>
      <c r="AX42" s="1058"/>
      <c r="AY42" s="1058"/>
      <c r="AZ42" s="1058"/>
      <c r="BA42" s="1058"/>
      <c r="BB42" s="1058"/>
      <c r="BC42" s="1058"/>
      <c r="BD42" s="1058"/>
      <c r="BE42" s="1058"/>
      <c r="BF42" s="1058"/>
      <c r="BG42" s="1058"/>
      <c r="BH42" s="1058"/>
      <c r="BI42" s="1058"/>
      <c r="BJ42" s="1058"/>
      <c r="BK42" s="1058"/>
      <c r="BL42" s="1058"/>
      <c r="BM42" s="1058"/>
      <c r="BN42" s="1058"/>
      <c r="BO42" s="1058"/>
      <c r="BP42" s="1058"/>
      <c r="BQ42" s="1058"/>
      <c r="BR42" s="1058"/>
      <c r="BS42" s="1058"/>
      <c r="BT42" s="1058"/>
      <c r="BU42" s="1058"/>
      <c r="BV42" s="1058"/>
      <c r="BW42" s="1058"/>
      <c r="BX42" s="1058"/>
      <c r="BY42" s="1058"/>
      <c r="BZ42" s="1058"/>
      <c r="CA42" s="1058"/>
      <c r="CB42" s="1058"/>
      <c r="CC42" s="1058"/>
      <c r="CD42" s="1058"/>
      <c r="CE42" s="1058"/>
      <c r="CF42" s="1058"/>
      <c r="CG42" s="1058"/>
      <c r="CH42" s="1058"/>
      <c r="CI42" s="1058"/>
      <c r="CJ42" s="1058"/>
      <c r="CK42" s="1058"/>
      <c r="CL42" s="1058"/>
      <c r="CM42" s="1058"/>
      <c r="CN42" s="1058"/>
      <c r="CO42" s="1058"/>
      <c r="CP42" s="1058"/>
      <c r="CQ42" s="1058"/>
      <c r="CR42" s="1058"/>
      <c r="CS42" s="1058"/>
      <c r="CT42" s="1058"/>
      <c r="CU42" s="1058"/>
      <c r="CV42" s="1058"/>
      <c r="CW42" s="1058"/>
      <c r="CX42" s="1058"/>
      <c r="CY42" s="1058"/>
      <c r="CZ42" s="1058"/>
      <c r="DA42" s="1058"/>
      <c r="DB42" s="1058"/>
      <c r="DC42" s="1058"/>
      <c r="DD42" s="1058"/>
      <c r="DE42" s="1058"/>
      <c r="DF42" s="1058"/>
      <c r="DG42" s="1058"/>
      <c r="DH42" s="1058"/>
      <c r="DI42" s="1058"/>
      <c r="DJ42" s="1058"/>
      <c r="DK42" s="1058"/>
      <c r="DL42" s="1058"/>
      <c r="DM42" s="1058"/>
      <c r="DN42" s="1058"/>
      <c r="DO42" s="1058"/>
      <c r="DP42" s="1058"/>
      <c r="DQ42" s="1058"/>
      <c r="DR42" s="1058"/>
      <c r="DS42" s="1058"/>
      <c r="DT42" s="1058"/>
      <c r="DU42" s="1058"/>
      <c r="DV42" s="1058"/>
      <c r="DW42" s="1058"/>
      <c r="DX42" s="1058"/>
      <c r="DY42" s="1058"/>
      <c r="DZ42" s="1058"/>
      <c r="EA42" s="1058"/>
      <c r="EB42" s="1058"/>
      <c r="EC42" s="1058"/>
      <c r="ED42" s="1058"/>
      <c r="EE42" s="1058"/>
      <c r="EF42" s="1058"/>
      <c r="EG42" s="1058"/>
      <c r="EH42" s="1058"/>
      <c r="EI42" s="1058"/>
      <c r="EJ42" s="1058"/>
      <c r="EK42" s="1058"/>
      <c r="EL42" s="1058"/>
      <c r="EM42" s="1058"/>
      <c r="EN42" s="1058"/>
      <c r="EO42" s="1058"/>
      <c r="EP42" s="1058"/>
    </row>
    <row r="43" spans="1:146" s="748" customFormat="1" ht="15" customHeight="1">
      <c r="A43" s="1627" t="s">
        <v>785</v>
      </c>
      <c r="B43" s="745">
        <v>22</v>
      </c>
      <c r="C43" s="1238" t="s">
        <v>777</v>
      </c>
      <c r="D43" s="745" t="s">
        <v>837</v>
      </c>
      <c r="E43" s="742" t="s">
        <v>301</v>
      </c>
      <c r="F43" s="742" t="s">
        <v>1073</v>
      </c>
      <c r="G43" s="1063">
        <v>69</v>
      </c>
      <c r="H43" s="745" t="s">
        <v>763</v>
      </c>
      <c r="I43" s="745" t="s">
        <v>763</v>
      </c>
      <c r="J43" s="1229"/>
      <c r="K43" s="1063" t="s">
        <v>1834</v>
      </c>
      <c r="L43" s="1063">
        <v>69</v>
      </c>
      <c r="M43" s="1063" t="s">
        <v>238</v>
      </c>
      <c r="N43" s="1229" t="s">
        <v>2143</v>
      </c>
      <c r="O43" s="1239" t="s">
        <v>786</v>
      </c>
      <c r="P43" s="745" t="s">
        <v>2144</v>
      </c>
      <c r="Q43" s="1448" t="s">
        <v>2143</v>
      </c>
      <c r="R43" s="1448" t="s">
        <v>2143</v>
      </c>
      <c r="S43" s="1448" t="s">
        <v>2143</v>
      </c>
      <c r="T43" s="748">
        <v>1</v>
      </c>
      <c r="U43" s="748" t="s">
        <v>207</v>
      </c>
      <c r="V43" s="743">
        <f t="shared" si="10"/>
        <v>245338000</v>
      </c>
      <c r="W43" s="1241">
        <v>245338000</v>
      </c>
      <c r="X43" s="742" t="s">
        <v>99</v>
      </c>
      <c r="Y43" s="1229"/>
      <c r="Z43" s="1229"/>
      <c r="AA43" s="1634"/>
      <c r="AB43" s="1058">
        <v>25</v>
      </c>
      <c r="AC43" s="1058">
        <f t="shared" si="1"/>
        <v>9</v>
      </c>
      <c r="AD43" s="1646">
        <f t="shared" si="2"/>
        <v>9813520</v>
      </c>
      <c r="AE43" s="1646">
        <f t="shared" si="3"/>
        <v>88321680</v>
      </c>
      <c r="AF43" s="1646">
        <f t="shared" si="4"/>
        <v>157016320</v>
      </c>
      <c r="AG43" s="1647">
        <f t="shared" si="5"/>
        <v>10</v>
      </c>
      <c r="AH43" s="1646">
        <f t="shared" si="6"/>
        <v>9813520</v>
      </c>
      <c r="AI43" s="1646">
        <f t="shared" si="7"/>
        <v>98135200</v>
      </c>
      <c r="AJ43" s="1646">
        <f t="shared" si="8"/>
        <v>147202800</v>
      </c>
      <c r="AK43" s="1058" t="b">
        <f t="shared" si="9"/>
        <v>1</v>
      </c>
      <c r="AL43" s="1058"/>
      <c r="AM43" s="1058"/>
      <c r="AN43" s="1058"/>
      <c r="AO43" s="1058"/>
      <c r="AP43" s="1058"/>
      <c r="AQ43" s="1058"/>
      <c r="AR43" s="1058"/>
      <c r="AS43" s="1058"/>
      <c r="AT43" s="1058"/>
      <c r="AU43" s="1058"/>
      <c r="AV43" s="1058"/>
      <c r="AW43" s="1058"/>
      <c r="AX43" s="1058"/>
      <c r="AY43" s="1058"/>
      <c r="AZ43" s="1058"/>
      <c r="BA43" s="1058"/>
      <c r="BB43" s="1058"/>
      <c r="BC43" s="1058"/>
      <c r="BD43" s="1058"/>
      <c r="BE43" s="1058"/>
      <c r="BF43" s="1058"/>
      <c r="BG43" s="1058"/>
      <c r="BH43" s="1058"/>
      <c r="BI43" s="1058"/>
      <c r="BJ43" s="1058"/>
      <c r="BK43" s="1058"/>
      <c r="BL43" s="1058"/>
      <c r="BM43" s="1058"/>
      <c r="BN43" s="1058"/>
      <c r="BO43" s="1058"/>
      <c r="BP43" s="1058"/>
      <c r="BQ43" s="1058"/>
      <c r="BR43" s="1058"/>
      <c r="BS43" s="1058"/>
      <c r="BT43" s="1058"/>
      <c r="BU43" s="1058"/>
      <c r="BV43" s="1058"/>
      <c r="BW43" s="1058"/>
      <c r="BX43" s="1058"/>
      <c r="BY43" s="1058"/>
      <c r="BZ43" s="1058"/>
      <c r="CA43" s="1058"/>
      <c r="CB43" s="1058"/>
      <c r="CC43" s="1058"/>
      <c r="CD43" s="1058"/>
      <c r="CE43" s="1058"/>
      <c r="CF43" s="1058"/>
      <c r="CG43" s="1058"/>
      <c r="CH43" s="1058"/>
      <c r="CI43" s="1058"/>
      <c r="CJ43" s="1058"/>
      <c r="CK43" s="1058"/>
      <c r="CL43" s="1058"/>
      <c r="CM43" s="1058"/>
      <c r="CN43" s="1058"/>
      <c r="CO43" s="1058"/>
      <c r="CP43" s="1058"/>
      <c r="CQ43" s="1058"/>
      <c r="CR43" s="1058"/>
      <c r="CS43" s="1058"/>
      <c r="CT43" s="1058"/>
      <c r="CU43" s="1058"/>
      <c r="CV43" s="1058"/>
      <c r="CW43" s="1058"/>
      <c r="CX43" s="1058"/>
      <c r="CY43" s="1058"/>
      <c r="CZ43" s="1058"/>
      <c r="DA43" s="1058"/>
      <c r="DB43" s="1058"/>
      <c r="DC43" s="1058"/>
      <c r="DD43" s="1058"/>
      <c r="DE43" s="1058"/>
      <c r="DF43" s="1058"/>
      <c r="DG43" s="1058"/>
      <c r="DH43" s="1058"/>
      <c r="DI43" s="1058"/>
      <c r="DJ43" s="1058"/>
      <c r="DK43" s="1058"/>
      <c r="DL43" s="1058"/>
      <c r="DM43" s="1058"/>
      <c r="DN43" s="1058"/>
      <c r="DO43" s="1058"/>
      <c r="DP43" s="1058"/>
      <c r="DQ43" s="1058"/>
      <c r="DR43" s="1058"/>
      <c r="DS43" s="1058"/>
      <c r="DT43" s="1058"/>
      <c r="DU43" s="1058"/>
      <c r="DV43" s="1058"/>
      <c r="DW43" s="1058"/>
      <c r="DX43" s="1058"/>
      <c r="DY43" s="1058"/>
      <c r="DZ43" s="1058"/>
      <c r="EA43" s="1058"/>
      <c r="EB43" s="1058"/>
      <c r="EC43" s="1058"/>
      <c r="ED43" s="1058"/>
      <c r="EE43" s="1058"/>
      <c r="EF43" s="1058"/>
      <c r="EG43" s="1058"/>
      <c r="EH43" s="1058"/>
      <c r="EI43" s="1058"/>
      <c r="EJ43" s="1058"/>
      <c r="EK43" s="1058"/>
      <c r="EL43" s="1058"/>
      <c r="EM43" s="1058"/>
      <c r="EN43" s="1058"/>
      <c r="EO43" s="1058"/>
      <c r="EP43" s="1058"/>
    </row>
    <row r="44" spans="1:146" s="748" customFormat="1" ht="15" customHeight="1">
      <c r="A44" s="1627" t="s">
        <v>785</v>
      </c>
      <c r="B44" s="745">
        <v>23</v>
      </c>
      <c r="C44" s="1238" t="s">
        <v>778</v>
      </c>
      <c r="D44" s="745" t="s">
        <v>837</v>
      </c>
      <c r="E44" s="742" t="s">
        <v>301</v>
      </c>
      <c r="F44" s="742" t="s">
        <v>1073</v>
      </c>
      <c r="G44" s="1063">
        <v>40</v>
      </c>
      <c r="H44" s="745" t="s">
        <v>763</v>
      </c>
      <c r="I44" s="745" t="s">
        <v>763</v>
      </c>
      <c r="J44" s="1229"/>
      <c r="K44" s="1063" t="s">
        <v>1834</v>
      </c>
      <c r="L44" s="1063">
        <v>40</v>
      </c>
      <c r="M44" s="1063" t="s">
        <v>238</v>
      </c>
      <c r="N44" s="1229" t="s">
        <v>2143</v>
      </c>
      <c r="O44" s="1239" t="s">
        <v>786</v>
      </c>
      <c r="P44" s="745" t="s">
        <v>2144</v>
      </c>
      <c r="Q44" s="1448" t="s">
        <v>2143</v>
      </c>
      <c r="R44" s="1448" t="s">
        <v>2143</v>
      </c>
      <c r="S44" s="1448" t="s">
        <v>2143</v>
      </c>
      <c r="T44" s="748">
        <v>1</v>
      </c>
      <c r="U44" s="748" t="s">
        <v>207</v>
      </c>
      <c r="V44" s="743">
        <f t="shared" si="10"/>
        <v>159600000</v>
      </c>
      <c r="W44" s="1241">
        <v>159600000</v>
      </c>
      <c r="X44" s="742" t="s">
        <v>99</v>
      </c>
      <c r="Y44" s="1229"/>
      <c r="Z44" s="1229"/>
      <c r="AA44" s="1634" t="s">
        <v>765</v>
      </c>
      <c r="AB44" s="1058">
        <v>25</v>
      </c>
      <c r="AC44" s="1058">
        <f t="shared" si="1"/>
        <v>9</v>
      </c>
      <c r="AD44" s="1646">
        <f t="shared" si="2"/>
        <v>6384000</v>
      </c>
      <c r="AE44" s="1646">
        <f t="shared" si="3"/>
        <v>57456000</v>
      </c>
      <c r="AF44" s="1646">
        <f t="shared" si="4"/>
        <v>102144000</v>
      </c>
      <c r="AG44" s="1647">
        <f t="shared" si="5"/>
        <v>10</v>
      </c>
      <c r="AH44" s="1646">
        <f t="shared" si="6"/>
        <v>6384000</v>
      </c>
      <c r="AI44" s="1646">
        <f t="shared" si="7"/>
        <v>63840000</v>
      </c>
      <c r="AJ44" s="1646">
        <f t="shared" si="8"/>
        <v>95760000</v>
      </c>
      <c r="AK44" s="1058" t="b">
        <f t="shared" si="9"/>
        <v>1</v>
      </c>
      <c r="AL44" s="1058"/>
      <c r="AM44" s="1058"/>
      <c r="AN44" s="1058"/>
      <c r="AO44" s="1058"/>
      <c r="AP44" s="1058"/>
      <c r="AQ44" s="1058"/>
      <c r="AR44" s="1058"/>
      <c r="AS44" s="1058"/>
      <c r="AT44" s="1058"/>
      <c r="AU44" s="1058"/>
      <c r="AV44" s="1058"/>
      <c r="AW44" s="1058"/>
      <c r="AX44" s="1058"/>
      <c r="AY44" s="1058"/>
      <c r="AZ44" s="1058"/>
      <c r="BA44" s="1058"/>
      <c r="BB44" s="1058"/>
      <c r="BC44" s="1058"/>
      <c r="BD44" s="1058"/>
      <c r="BE44" s="1058"/>
      <c r="BF44" s="1058"/>
      <c r="BG44" s="1058"/>
      <c r="BH44" s="1058"/>
      <c r="BI44" s="1058"/>
      <c r="BJ44" s="1058"/>
      <c r="BK44" s="1058"/>
      <c r="BL44" s="1058"/>
      <c r="BM44" s="1058"/>
      <c r="BN44" s="1058"/>
      <c r="BO44" s="1058"/>
      <c r="BP44" s="1058"/>
      <c r="BQ44" s="1058"/>
      <c r="BR44" s="1058"/>
      <c r="BS44" s="1058"/>
      <c r="BT44" s="1058"/>
      <c r="BU44" s="1058"/>
      <c r="BV44" s="1058"/>
      <c r="BW44" s="1058"/>
      <c r="BX44" s="1058"/>
      <c r="BY44" s="1058"/>
      <c r="BZ44" s="1058"/>
      <c r="CA44" s="1058"/>
      <c r="CB44" s="1058"/>
      <c r="CC44" s="1058"/>
      <c r="CD44" s="1058"/>
      <c r="CE44" s="1058"/>
      <c r="CF44" s="1058"/>
      <c r="CG44" s="1058"/>
      <c r="CH44" s="1058"/>
      <c r="CI44" s="1058"/>
      <c r="CJ44" s="1058"/>
      <c r="CK44" s="1058"/>
      <c r="CL44" s="1058"/>
      <c r="CM44" s="1058"/>
      <c r="CN44" s="1058"/>
      <c r="CO44" s="1058"/>
      <c r="CP44" s="1058"/>
      <c r="CQ44" s="1058"/>
      <c r="CR44" s="1058"/>
      <c r="CS44" s="1058"/>
      <c r="CT44" s="1058"/>
      <c r="CU44" s="1058"/>
      <c r="CV44" s="1058"/>
      <c r="CW44" s="1058"/>
      <c r="CX44" s="1058"/>
      <c r="CY44" s="1058"/>
      <c r="CZ44" s="1058"/>
      <c r="DA44" s="1058"/>
      <c r="DB44" s="1058"/>
      <c r="DC44" s="1058"/>
      <c r="DD44" s="1058"/>
      <c r="DE44" s="1058"/>
      <c r="DF44" s="1058"/>
      <c r="DG44" s="1058"/>
      <c r="DH44" s="1058"/>
      <c r="DI44" s="1058"/>
      <c r="DJ44" s="1058"/>
      <c r="DK44" s="1058"/>
      <c r="DL44" s="1058"/>
      <c r="DM44" s="1058"/>
      <c r="DN44" s="1058"/>
      <c r="DO44" s="1058"/>
      <c r="DP44" s="1058"/>
      <c r="DQ44" s="1058"/>
      <c r="DR44" s="1058"/>
      <c r="DS44" s="1058"/>
      <c r="DT44" s="1058"/>
      <c r="DU44" s="1058"/>
      <c r="DV44" s="1058"/>
      <c r="DW44" s="1058"/>
      <c r="DX44" s="1058"/>
      <c r="DY44" s="1058"/>
      <c r="DZ44" s="1058"/>
      <c r="EA44" s="1058"/>
      <c r="EB44" s="1058"/>
      <c r="EC44" s="1058"/>
      <c r="ED44" s="1058"/>
      <c r="EE44" s="1058"/>
      <c r="EF44" s="1058"/>
      <c r="EG44" s="1058"/>
      <c r="EH44" s="1058"/>
      <c r="EI44" s="1058"/>
      <c r="EJ44" s="1058"/>
      <c r="EK44" s="1058"/>
      <c r="EL44" s="1058"/>
      <c r="EM44" s="1058"/>
      <c r="EN44" s="1058"/>
      <c r="EO44" s="1058"/>
      <c r="EP44" s="1058"/>
    </row>
    <row r="45" spans="1:146" s="748" customFormat="1" ht="15" customHeight="1">
      <c r="A45" s="1627" t="s">
        <v>785</v>
      </c>
      <c r="B45" s="745">
        <v>24</v>
      </c>
      <c r="C45" s="1232" t="s">
        <v>779</v>
      </c>
      <c r="D45" s="745" t="s">
        <v>837</v>
      </c>
      <c r="E45" s="742" t="s">
        <v>301</v>
      </c>
      <c r="F45" s="742" t="s">
        <v>1073</v>
      </c>
      <c r="G45" s="1063">
        <v>72</v>
      </c>
      <c r="H45" s="745" t="s">
        <v>763</v>
      </c>
      <c r="I45" s="745" t="s">
        <v>763</v>
      </c>
      <c r="J45" s="1229"/>
      <c r="K45" s="1063" t="s">
        <v>1834</v>
      </c>
      <c r="L45" s="1063">
        <v>72</v>
      </c>
      <c r="M45" s="1063" t="s">
        <v>238</v>
      </c>
      <c r="N45" s="1229" t="s">
        <v>2143</v>
      </c>
      <c r="O45" s="1239" t="s">
        <v>786</v>
      </c>
      <c r="P45" s="745" t="s">
        <v>2144</v>
      </c>
      <c r="Q45" s="1448" t="s">
        <v>2143</v>
      </c>
      <c r="R45" s="1448" t="s">
        <v>2143</v>
      </c>
      <c r="S45" s="1448" t="s">
        <v>2143</v>
      </c>
      <c r="T45" s="748">
        <v>1</v>
      </c>
      <c r="U45" s="748" t="s">
        <v>207</v>
      </c>
      <c r="V45" s="743">
        <f t="shared" si="10"/>
        <v>257067000</v>
      </c>
      <c r="W45" s="1241">
        <v>257067000</v>
      </c>
      <c r="X45" s="742" t="s">
        <v>99</v>
      </c>
      <c r="Y45" s="1229"/>
      <c r="Z45" s="1229"/>
      <c r="AA45" s="1637" t="s">
        <v>788</v>
      </c>
      <c r="AB45" s="1058">
        <v>25</v>
      </c>
      <c r="AC45" s="1058">
        <f t="shared" si="1"/>
        <v>9</v>
      </c>
      <c r="AD45" s="1646">
        <f t="shared" si="2"/>
        <v>10282680</v>
      </c>
      <c r="AE45" s="1646">
        <f t="shared" si="3"/>
        <v>92544120</v>
      </c>
      <c r="AF45" s="1646">
        <f t="shared" si="4"/>
        <v>164522880</v>
      </c>
      <c r="AG45" s="1647">
        <f t="shared" si="5"/>
        <v>10</v>
      </c>
      <c r="AH45" s="1646">
        <f t="shared" si="6"/>
        <v>10282680</v>
      </c>
      <c r="AI45" s="1646">
        <f t="shared" si="7"/>
        <v>102826800</v>
      </c>
      <c r="AJ45" s="1646">
        <f t="shared" si="8"/>
        <v>154240200</v>
      </c>
      <c r="AK45" s="1058" t="b">
        <f t="shared" si="9"/>
        <v>1</v>
      </c>
      <c r="AL45" s="1058"/>
      <c r="AM45" s="1058"/>
      <c r="AN45" s="1058"/>
      <c r="AO45" s="1058"/>
      <c r="AP45" s="1058"/>
      <c r="AQ45" s="1058"/>
      <c r="AR45" s="1058"/>
      <c r="AS45" s="1058"/>
      <c r="AT45" s="1058"/>
      <c r="AU45" s="1058"/>
      <c r="AV45" s="1058"/>
      <c r="AW45" s="1058"/>
      <c r="AX45" s="1058"/>
      <c r="AY45" s="1058"/>
      <c r="AZ45" s="1058"/>
      <c r="BA45" s="1058"/>
      <c r="BB45" s="1058"/>
      <c r="BC45" s="1058"/>
      <c r="BD45" s="1058"/>
      <c r="BE45" s="1058"/>
      <c r="BF45" s="1058"/>
      <c r="BG45" s="1058"/>
      <c r="BH45" s="1058"/>
      <c r="BI45" s="1058"/>
      <c r="BJ45" s="1058"/>
      <c r="BK45" s="1058"/>
      <c r="BL45" s="1058"/>
      <c r="BM45" s="1058"/>
      <c r="BN45" s="1058"/>
      <c r="BO45" s="1058"/>
      <c r="BP45" s="1058"/>
      <c r="BQ45" s="1058"/>
      <c r="BR45" s="1058"/>
      <c r="BS45" s="1058"/>
      <c r="BT45" s="1058"/>
      <c r="BU45" s="1058"/>
      <c r="BV45" s="1058"/>
      <c r="BW45" s="1058"/>
      <c r="BX45" s="1058"/>
      <c r="BY45" s="1058"/>
      <c r="BZ45" s="1058"/>
      <c r="CA45" s="1058"/>
      <c r="CB45" s="1058"/>
      <c r="CC45" s="1058"/>
      <c r="CD45" s="1058"/>
      <c r="CE45" s="1058"/>
      <c r="CF45" s="1058"/>
      <c r="CG45" s="1058"/>
      <c r="CH45" s="1058"/>
      <c r="CI45" s="1058"/>
      <c r="CJ45" s="1058"/>
      <c r="CK45" s="1058"/>
      <c r="CL45" s="1058"/>
      <c r="CM45" s="1058"/>
      <c r="CN45" s="1058"/>
      <c r="CO45" s="1058"/>
      <c r="CP45" s="1058"/>
      <c r="CQ45" s="1058"/>
      <c r="CR45" s="1058"/>
      <c r="CS45" s="1058"/>
      <c r="CT45" s="1058"/>
      <c r="CU45" s="1058"/>
      <c r="CV45" s="1058"/>
      <c r="CW45" s="1058"/>
      <c r="CX45" s="1058"/>
      <c r="CY45" s="1058"/>
      <c r="CZ45" s="1058"/>
      <c r="DA45" s="1058"/>
      <c r="DB45" s="1058"/>
      <c r="DC45" s="1058"/>
      <c r="DD45" s="1058"/>
      <c r="DE45" s="1058"/>
      <c r="DF45" s="1058"/>
      <c r="DG45" s="1058"/>
      <c r="DH45" s="1058"/>
      <c r="DI45" s="1058"/>
      <c r="DJ45" s="1058"/>
      <c r="DK45" s="1058"/>
      <c r="DL45" s="1058"/>
      <c r="DM45" s="1058"/>
      <c r="DN45" s="1058"/>
      <c r="DO45" s="1058"/>
      <c r="DP45" s="1058"/>
      <c r="DQ45" s="1058"/>
      <c r="DR45" s="1058"/>
      <c r="DS45" s="1058"/>
      <c r="DT45" s="1058"/>
      <c r="DU45" s="1058"/>
      <c r="DV45" s="1058"/>
      <c r="DW45" s="1058"/>
      <c r="DX45" s="1058"/>
      <c r="DY45" s="1058"/>
      <c r="DZ45" s="1058"/>
      <c r="EA45" s="1058"/>
      <c r="EB45" s="1058"/>
      <c r="EC45" s="1058"/>
      <c r="ED45" s="1058"/>
      <c r="EE45" s="1058"/>
      <c r="EF45" s="1058"/>
      <c r="EG45" s="1058"/>
      <c r="EH45" s="1058"/>
      <c r="EI45" s="1058"/>
      <c r="EJ45" s="1058"/>
      <c r="EK45" s="1058"/>
      <c r="EL45" s="1058"/>
      <c r="EM45" s="1058"/>
      <c r="EN45" s="1058"/>
      <c r="EO45" s="1058"/>
      <c r="EP45" s="1058"/>
    </row>
    <row r="46" spans="1:146" s="748" customFormat="1" ht="15" customHeight="1">
      <c r="A46" s="1627" t="s">
        <v>785</v>
      </c>
      <c r="B46" s="745">
        <v>25</v>
      </c>
      <c r="C46" s="1232" t="s">
        <v>779</v>
      </c>
      <c r="D46" s="745" t="s">
        <v>837</v>
      </c>
      <c r="E46" s="742" t="s">
        <v>301</v>
      </c>
      <c r="F46" s="742" t="s">
        <v>1073</v>
      </c>
      <c r="G46" s="1063">
        <v>72</v>
      </c>
      <c r="H46" s="745" t="s">
        <v>763</v>
      </c>
      <c r="I46" s="745" t="s">
        <v>763</v>
      </c>
      <c r="J46" s="1229"/>
      <c r="K46" s="1063" t="s">
        <v>1834</v>
      </c>
      <c r="L46" s="1063">
        <v>72</v>
      </c>
      <c r="M46" s="1063" t="s">
        <v>238</v>
      </c>
      <c r="N46" s="1229" t="s">
        <v>2143</v>
      </c>
      <c r="O46" s="1239" t="s">
        <v>786</v>
      </c>
      <c r="P46" s="745" t="s">
        <v>2144</v>
      </c>
      <c r="Q46" s="1448" t="s">
        <v>2143</v>
      </c>
      <c r="R46" s="1448" t="s">
        <v>2143</v>
      </c>
      <c r="S46" s="1448" t="s">
        <v>2143</v>
      </c>
      <c r="T46" s="748">
        <v>1</v>
      </c>
      <c r="U46" s="748" t="s">
        <v>207</v>
      </c>
      <c r="V46" s="743">
        <f t="shared" si="10"/>
        <v>257067000</v>
      </c>
      <c r="W46" s="1241">
        <v>257067000</v>
      </c>
      <c r="X46" s="742" t="s">
        <v>99</v>
      </c>
      <c r="Y46" s="1229"/>
      <c r="Z46" s="1229"/>
      <c r="AA46" s="1637"/>
      <c r="AB46" s="1058">
        <v>25</v>
      </c>
      <c r="AC46" s="1058">
        <f t="shared" si="1"/>
        <v>9</v>
      </c>
      <c r="AD46" s="1646">
        <f t="shared" si="2"/>
        <v>10282680</v>
      </c>
      <c r="AE46" s="1646">
        <f t="shared" si="3"/>
        <v>92544120</v>
      </c>
      <c r="AF46" s="1646">
        <f t="shared" si="4"/>
        <v>164522880</v>
      </c>
      <c r="AG46" s="1647">
        <f t="shared" si="5"/>
        <v>10</v>
      </c>
      <c r="AH46" s="1646">
        <f t="shared" si="6"/>
        <v>10282680</v>
      </c>
      <c r="AI46" s="1646">
        <f t="shared" si="7"/>
        <v>102826800</v>
      </c>
      <c r="AJ46" s="1646">
        <f t="shared" si="8"/>
        <v>154240200</v>
      </c>
      <c r="AK46" s="1058" t="b">
        <f t="shared" si="9"/>
        <v>1</v>
      </c>
      <c r="AL46" s="1058"/>
      <c r="AM46" s="1058"/>
      <c r="AN46" s="1058"/>
      <c r="AO46" s="1058"/>
      <c r="AP46" s="1058"/>
      <c r="AQ46" s="1058"/>
      <c r="AR46" s="1058"/>
      <c r="AS46" s="1058"/>
      <c r="AT46" s="1058"/>
      <c r="AU46" s="1058"/>
      <c r="AV46" s="1058"/>
      <c r="AW46" s="1058"/>
      <c r="AX46" s="1058"/>
      <c r="AY46" s="1058"/>
      <c r="AZ46" s="1058"/>
      <c r="BA46" s="1058"/>
      <c r="BB46" s="1058"/>
      <c r="BC46" s="1058"/>
      <c r="BD46" s="1058"/>
      <c r="BE46" s="1058"/>
      <c r="BF46" s="1058"/>
      <c r="BG46" s="1058"/>
      <c r="BH46" s="1058"/>
      <c r="BI46" s="1058"/>
      <c r="BJ46" s="1058"/>
      <c r="BK46" s="1058"/>
      <c r="BL46" s="1058"/>
      <c r="BM46" s="1058"/>
      <c r="BN46" s="1058"/>
      <c r="BO46" s="1058"/>
      <c r="BP46" s="1058"/>
      <c r="BQ46" s="1058"/>
      <c r="BR46" s="1058"/>
      <c r="BS46" s="1058"/>
      <c r="BT46" s="1058"/>
      <c r="BU46" s="1058"/>
      <c r="BV46" s="1058"/>
      <c r="BW46" s="1058"/>
      <c r="BX46" s="1058"/>
      <c r="BY46" s="1058"/>
      <c r="BZ46" s="1058"/>
      <c r="CA46" s="1058"/>
      <c r="CB46" s="1058"/>
      <c r="CC46" s="1058"/>
      <c r="CD46" s="1058"/>
      <c r="CE46" s="1058"/>
      <c r="CF46" s="1058"/>
      <c r="CG46" s="1058"/>
      <c r="CH46" s="1058"/>
      <c r="CI46" s="1058"/>
      <c r="CJ46" s="1058"/>
      <c r="CK46" s="1058"/>
      <c r="CL46" s="1058"/>
      <c r="CM46" s="1058"/>
      <c r="CN46" s="1058"/>
      <c r="CO46" s="1058"/>
      <c r="CP46" s="1058"/>
      <c r="CQ46" s="1058"/>
      <c r="CR46" s="1058"/>
      <c r="CS46" s="1058"/>
      <c r="CT46" s="1058"/>
      <c r="CU46" s="1058"/>
      <c r="CV46" s="1058"/>
      <c r="CW46" s="1058"/>
      <c r="CX46" s="1058"/>
      <c r="CY46" s="1058"/>
      <c r="CZ46" s="1058"/>
      <c r="DA46" s="1058"/>
      <c r="DB46" s="1058"/>
      <c r="DC46" s="1058"/>
      <c r="DD46" s="1058"/>
      <c r="DE46" s="1058"/>
      <c r="DF46" s="1058"/>
      <c r="DG46" s="1058"/>
      <c r="DH46" s="1058"/>
      <c r="DI46" s="1058"/>
      <c r="DJ46" s="1058"/>
      <c r="DK46" s="1058"/>
      <c r="DL46" s="1058"/>
      <c r="DM46" s="1058"/>
      <c r="DN46" s="1058"/>
      <c r="DO46" s="1058"/>
      <c r="DP46" s="1058"/>
      <c r="DQ46" s="1058"/>
      <c r="DR46" s="1058"/>
      <c r="DS46" s="1058"/>
      <c r="DT46" s="1058"/>
      <c r="DU46" s="1058"/>
      <c r="DV46" s="1058"/>
      <c r="DW46" s="1058"/>
      <c r="DX46" s="1058"/>
      <c r="DY46" s="1058"/>
      <c r="DZ46" s="1058"/>
      <c r="EA46" s="1058"/>
      <c r="EB46" s="1058"/>
      <c r="EC46" s="1058"/>
      <c r="ED46" s="1058"/>
      <c r="EE46" s="1058"/>
      <c r="EF46" s="1058"/>
      <c r="EG46" s="1058"/>
      <c r="EH46" s="1058"/>
      <c r="EI46" s="1058"/>
      <c r="EJ46" s="1058"/>
      <c r="EK46" s="1058"/>
      <c r="EL46" s="1058"/>
      <c r="EM46" s="1058"/>
      <c r="EN46" s="1058"/>
      <c r="EO46" s="1058"/>
      <c r="EP46" s="1058"/>
    </row>
    <row r="47" spans="1:146" s="748" customFormat="1" ht="15" customHeight="1">
      <c r="A47" s="1627" t="s">
        <v>785</v>
      </c>
      <c r="B47" s="745">
        <v>26</v>
      </c>
      <c r="C47" s="1232" t="s">
        <v>780</v>
      </c>
      <c r="D47" s="745" t="s">
        <v>837</v>
      </c>
      <c r="E47" s="742" t="s">
        <v>301</v>
      </c>
      <c r="F47" s="742" t="s">
        <v>1073</v>
      </c>
      <c r="G47" s="1063">
        <v>72</v>
      </c>
      <c r="H47" s="745" t="s">
        <v>763</v>
      </c>
      <c r="I47" s="745" t="s">
        <v>763</v>
      </c>
      <c r="J47" s="1229"/>
      <c r="K47" s="1063" t="s">
        <v>1834</v>
      </c>
      <c r="L47" s="1063">
        <v>72</v>
      </c>
      <c r="M47" s="1063" t="s">
        <v>238</v>
      </c>
      <c r="N47" s="1229" t="s">
        <v>2143</v>
      </c>
      <c r="O47" s="1239" t="s">
        <v>786</v>
      </c>
      <c r="P47" s="745" t="s">
        <v>2144</v>
      </c>
      <c r="Q47" s="1448" t="s">
        <v>2143</v>
      </c>
      <c r="R47" s="1448" t="s">
        <v>2143</v>
      </c>
      <c r="S47" s="1448" t="s">
        <v>2143</v>
      </c>
      <c r="T47" s="748">
        <v>1</v>
      </c>
      <c r="U47" s="748" t="s">
        <v>207</v>
      </c>
      <c r="V47" s="743">
        <f t="shared" si="10"/>
        <v>441817000</v>
      </c>
      <c r="W47" s="1241">
        <v>441817000</v>
      </c>
      <c r="X47" s="742" t="s">
        <v>99</v>
      </c>
      <c r="Y47" s="1229"/>
      <c r="Z47" s="1229"/>
      <c r="AA47" s="1637" t="s">
        <v>776</v>
      </c>
      <c r="AB47" s="1058">
        <v>25</v>
      </c>
      <c r="AC47" s="1058">
        <f t="shared" si="1"/>
        <v>9</v>
      </c>
      <c r="AD47" s="1646">
        <f t="shared" si="2"/>
        <v>17672680</v>
      </c>
      <c r="AE47" s="1646">
        <f t="shared" si="3"/>
        <v>159054120</v>
      </c>
      <c r="AF47" s="1646">
        <f t="shared" si="4"/>
        <v>282762880</v>
      </c>
      <c r="AG47" s="1647">
        <f t="shared" si="5"/>
        <v>10</v>
      </c>
      <c r="AH47" s="1646">
        <f t="shared" si="6"/>
        <v>17672680</v>
      </c>
      <c r="AI47" s="1646">
        <f t="shared" si="7"/>
        <v>176726800</v>
      </c>
      <c r="AJ47" s="1646">
        <f t="shared" si="8"/>
        <v>265090200</v>
      </c>
      <c r="AK47" s="1058" t="b">
        <f t="shared" si="9"/>
        <v>1</v>
      </c>
      <c r="AL47" s="1058"/>
      <c r="AM47" s="1058"/>
      <c r="AN47" s="1058"/>
      <c r="AO47" s="1058"/>
      <c r="AP47" s="1058"/>
      <c r="AQ47" s="1058"/>
      <c r="AR47" s="1058"/>
      <c r="AS47" s="1058"/>
      <c r="AT47" s="1058"/>
      <c r="AU47" s="1058"/>
      <c r="AV47" s="1058"/>
      <c r="AW47" s="1058"/>
      <c r="AX47" s="1058"/>
      <c r="AY47" s="1058"/>
      <c r="AZ47" s="1058"/>
      <c r="BA47" s="1058"/>
      <c r="BB47" s="1058"/>
      <c r="BC47" s="1058"/>
      <c r="BD47" s="1058"/>
      <c r="BE47" s="1058"/>
      <c r="BF47" s="1058"/>
      <c r="BG47" s="1058"/>
      <c r="BH47" s="1058"/>
      <c r="BI47" s="1058"/>
      <c r="BJ47" s="1058"/>
      <c r="BK47" s="1058"/>
      <c r="BL47" s="1058"/>
      <c r="BM47" s="1058"/>
      <c r="BN47" s="1058"/>
      <c r="BO47" s="1058"/>
      <c r="BP47" s="1058"/>
      <c r="BQ47" s="1058"/>
      <c r="BR47" s="1058"/>
      <c r="BS47" s="1058"/>
      <c r="BT47" s="1058"/>
      <c r="BU47" s="1058"/>
      <c r="BV47" s="1058"/>
      <c r="BW47" s="1058"/>
      <c r="BX47" s="1058"/>
      <c r="BY47" s="1058"/>
      <c r="BZ47" s="1058"/>
      <c r="CA47" s="1058"/>
      <c r="CB47" s="1058"/>
      <c r="CC47" s="1058"/>
      <c r="CD47" s="1058"/>
      <c r="CE47" s="1058"/>
      <c r="CF47" s="1058"/>
      <c r="CG47" s="1058"/>
      <c r="CH47" s="1058"/>
      <c r="CI47" s="1058"/>
      <c r="CJ47" s="1058"/>
      <c r="CK47" s="1058"/>
      <c r="CL47" s="1058"/>
      <c r="CM47" s="1058"/>
      <c r="CN47" s="1058"/>
      <c r="CO47" s="1058"/>
      <c r="CP47" s="1058"/>
      <c r="CQ47" s="1058"/>
      <c r="CR47" s="1058"/>
      <c r="CS47" s="1058"/>
      <c r="CT47" s="1058"/>
      <c r="CU47" s="1058"/>
      <c r="CV47" s="1058"/>
      <c r="CW47" s="1058"/>
      <c r="CX47" s="1058"/>
      <c r="CY47" s="1058"/>
      <c r="CZ47" s="1058"/>
      <c r="DA47" s="1058"/>
      <c r="DB47" s="1058"/>
      <c r="DC47" s="1058"/>
      <c r="DD47" s="1058"/>
      <c r="DE47" s="1058"/>
      <c r="DF47" s="1058"/>
      <c r="DG47" s="1058"/>
      <c r="DH47" s="1058"/>
      <c r="DI47" s="1058"/>
      <c r="DJ47" s="1058"/>
      <c r="DK47" s="1058"/>
      <c r="DL47" s="1058"/>
      <c r="DM47" s="1058"/>
      <c r="DN47" s="1058"/>
      <c r="DO47" s="1058"/>
      <c r="DP47" s="1058"/>
      <c r="DQ47" s="1058"/>
      <c r="DR47" s="1058"/>
      <c r="DS47" s="1058"/>
      <c r="DT47" s="1058"/>
      <c r="DU47" s="1058"/>
      <c r="DV47" s="1058"/>
      <c r="DW47" s="1058"/>
      <c r="DX47" s="1058"/>
      <c r="DY47" s="1058"/>
      <c r="DZ47" s="1058"/>
      <c r="EA47" s="1058"/>
      <c r="EB47" s="1058"/>
      <c r="EC47" s="1058"/>
      <c r="ED47" s="1058"/>
      <c r="EE47" s="1058"/>
      <c r="EF47" s="1058"/>
      <c r="EG47" s="1058"/>
      <c r="EH47" s="1058"/>
      <c r="EI47" s="1058"/>
      <c r="EJ47" s="1058"/>
      <c r="EK47" s="1058"/>
      <c r="EL47" s="1058"/>
      <c r="EM47" s="1058"/>
      <c r="EN47" s="1058"/>
      <c r="EO47" s="1058"/>
      <c r="EP47" s="1058"/>
    </row>
    <row r="48" spans="1:146" s="748" customFormat="1" ht="15" customHeight="1">
      <c r="A48" s="1627" t="s">
        <v>785</v>
      </c>
      <c r="B48" s="745">
        <v>27</v>
      </c>
      <c r="C48" s="1232" t="s">
        <v>781</v>
      </c>
      <c r="D48" s="745" t="s">
        <v>837</v>
      </c>
      <c r="E48" s="742" t="s">
        <v>301</v>
      </c>
      <c r="F48" s="742" t="s">
        <v>1073</v>
      </c>
      <c r="G48" s="1063">
        <v>72</v>
      </c>
      <c r="H48" s="745" t="s">
        <v>763</v>
      </c>
      <c r="I48" s="745" t="s">
        <v>763</v>
      </c>
      <c r="J48" s="1229"/>
      <c r="K48" s="1063" t="s">
        <v>1834</v>
      </c>
      <c r="L48" s="1063">
        <v>72</v>
      </c>
      <c r="M48" s="1063" t="s">
        <v>238</v>
      </c>
      <c r="N48" s="1229" t="s">
        <v>2143</v>
      </c>
      <c r="O48" s="1239" t="s">
        <v>786</v>
      </c>
      <c r="P48" s="745" t="s">
        <v>2144</v>
      </c>
      <c r="Q48" s="1448" t="s">
        <v>2143</v>
      </c>
      <c r="R48" s="1448" t="s">
        <v>2143</v>
      </c>
      <c r="S48" s="1448" t="s">
        <v>2143</v>
      </c>
      <c r="T48" s="748">
        <v>1</v>
      </c>
      <c r="U48" s="748" t="s">
        <v>207</v>
      </c>
      <c r="V48" s="743">
        <f t="shared" si="10"/>
        <v>373051000</v>
      </c>
      <c r="W48" s="1241">
        <v>373051000</v>
      </c>
      <c r="X48" s="742" t="s">
        <v>99</v>
      </c>
      <c r="Y48" s="1229"/>
      <c r="Z48" s="1229"/>
      <c r="AA48" s="1637" t="s">
        <v>777</v>
      </c>
      <c r="AB48" s="1058">
        <v>25</v>
      </c>
      <c r="AC48" s="1058">
        <f t="shared" si="1"/>
        <v>9</v>
      </c>
      <c r="AD48" s="1646">
        <f t="shared" si="2"/>
        <v>14922040</v>
      </c>
      <c r="AE48" s="1646">
        <f t="shared" si="3"/>
        <v>134298360</v>
      </c>
      <c r="AF48" s="1646">
        <f t="shared" si="4"/>
        <v>238752640</v>
      </c>
      <c r="AG48" s="1647">
        <f t="shared" si="5"/>
        <v>10</v>
      </c>
      <c r="AH48" s="1646">
        <f t="shared" si="6"/>
        <v>14922040</v>
      </c>
      <c r="AI48" s="1646">
        <f t="shared" si="7"/>
        <v>149220400</v>
      </c>
      <c r="AJ48" s="1646">
        <f t="shared" si="8"/>
        <v>223830600</v>
      </c>
      <c r="AK48" s="1058" t="b">
        <f t="shared" si="9"/>
        <v>1</v>
      </c>
      <c r="AL48" s="1058"/>
      <c r="AM48" s="1058"/>
      <c r="AN48" s="1058"/>
      <c r="AO48" s="1058"/>
      <c r="AP48" s="1058"/>
      <c r="AQ48" s="1058"/>
      <c r="AR48" s="1058"/>
      <c r="AS48" s="1058"/>
      <c r="AT48" s="1058"/>
      <c r="AU48" s="1058"/>
      <c r="AV48" s="1058"/>
      <c r="AW48" s="1058"/>
      <c r="AX48" s="1058"/>
      <c r="AY48" s="1058"/>
      <c r="AZ48" s="1058"/>
      <c r="BA48" s="1058"/>
      <c r="BB48" s="1058"/>
      <c r="BC48" s="1058"/>
      <c r="BD48" s="1058"/>
      <c r="BE48" s="1058"/>
      <c r="BF48" s="1058"/>
      <c r="BG48" s="1058"/>
      <c r="BH48" s="1058"/>
      <c r="BI48" s="1058"/>
      <c r="BJ48" s="1058"/>
      <c r="BK48" s="1058"/>
      <c r="BL48" s="1058"/>
      <c r="BM48" s="1058"/>
      <c r="BN48" s="1058"/>
      <c r="BO48" s="1058"/>
      <c r="BP48" s="1058"/>
      <c r="BQ48" s="1058"/>
      <c r="BR48" s="1058"/>
      <c r="BS48" s="1058"/>
      <c r="BT48" s="1058"/>
      <c r="BU48" s="1058"/>
      <c r="BV48" s="1058"/>
      <c r="BW48" s="1058"/>
      <c r="BX48" s="1058"/>
      <c r="BY48" s="1058"/>
      <c r="BZ48" s="1058"/>
      <c r="CA48" s="1058"/>
      <c r="CB48" s="1058"/>
      <c r="CC48" s="1058"/>
      <c r="CD48" s="1058"/>
      <c r="CE48" s="1058"/>
      <c r="CF48" s="1058"/>
      <c r="CG48" s="1058"/>
      <c r="CH48" s="1058"/>
      <c r="CI48" s="1058"/>
      <c r="CJ48" s="1058"/>
      <c r="CK48" s="1058"/>
      <c r="CL48" s="1058"/>
      <c r="CM48" s="1058"/>
      <c r="CN48" s="1058"/>
      <c r="CO48" s="1058"/>
      <c r="CP48" s="1058"/>
      <c r="CQ48" s="1058"/>
      <c r="CR48" s="1058"/>
      <c r="CS48" s="1058"/>
      <c r="CT48" s="1058"/>
      <c r="CU48" s="1058"/>
      <c r="CV48" s="1058"/>
      <c r="CW48" s="1058"/>
      <c r="CX48" s="1058"/>
      <c r="CY48" s="1058"/>
      <c r="CZ48" s="1058"/>
      <c r="DA48" s="1058"/>
      <c r="DB48" s="1058"/>
      <c r="DC48" s="1058"/>
      <c r="DD48" s="1058"/>
      <c r="DE48" s="1058"/>
      <c r="DF48" s="1058"/>
      <c r="DG48" s="1058"/>
      <c r="DH48" s="1058"/>
      <c r="DI48" s="1058"/>
      <c r="DJ48" s="1058"/>
      <c r="DK48" s="1058"/>
      <c r="DL48" s="1058"/>
      <c r="DM48" s="1058"/>
      <c r="DN48" s="1058"/>
      <c r="DO48" s="1058"/>
      <c r="DP48" s="1058"/>
      <c r="DQ48" s="1058"/>
      <c r="DR48" s="1058"/>
      <c r="DS48" s="1058"/>
      <c r="DT48" s="1058"/>
      <c r="DU48" s="1058"/>
      <c r="DV48" s="1058"/>
      <c r="DW48" s="1058"/>
      <c r="DX48" s="1058"/>
      <c r="DY48" s="1058"/>
      <c r="DZ48" s="1058"/>
      <c r="EA48" s="1058"/>
      <c r="EB48" s="1058"/>
      <c r="EC48" s="1058"/>
      <c r="ED48" s="1058"/>
      <c r="EE48" s="1058"/>
      <c r="EF48" s="1058"/>
      <c r="EG48" s="1058"/>
      <c r="EH48" s="1058"/>
      <c r="EI48" s="1058"/>
      <c r="EJ48" s="1058"/>
      <c r="EK48" s="1058"/>
      <c r="EL48" s="1058"/>
      <c r="EM48" s="1058"/>
      <c r="EN48" s="1058"/>
      <c r="EO48" s="1058"/>
      <c r="EP48" s="1058"/>
    </row>
    <row r="49" spans="1:146" s="748" customFormat="1" ht="15" customHeight="1">
      <c r="A49" s="1627" t="s">
        <v>785</v>
      </c>
      <c r="B49" s="745">
        <v>28</v>
      </c>
      <c r="C49" s="1232" t="s">
        <v>782</v>
      </c>
      <c r="D49" s="745" t="s">
        <v>837</v>
      </c>
      <c r="E49" s="742" t="s">
        <v>301</v>
      </c>
      <c r="F49" s="742" t="s">
        <v>1073</v>
      </c>
      <c r="G49" s="1063">
        <v>125</v>
      </c>
      <c r="H49" s="745" t="s">
        <v>763</v>
      </c>
      <c r="I49" s="745" t="s">
        <v>763</v>
      </c>
      <c r="J49" s="1229"/>
      <c r="K49" s="1063" t="s">
        <v>1834</v>
      </c>
      <c r="L49" s="1063">
        <v>125</v>
      </c>
      <c r="M49" s="1063" t="s">
        <v>238</v>
      </c>
      <c r="N49" s="1229" t="s">
        <v>2143</v>
      </c>
      <c r="O49" s="1239" t="s">
        <v>786</v>
      </c>
      <c r="P49" s="745" t="s">
        <v>2144</v>
      </c>
      <c r="Q49" s="1448" t="s">
        <v>2143</v>
      </c>
      <c r="R49" s="1448" t="s">
        <v>2143</v>
      </c>
      <c r="S49" s="1448" t="s">
        <v>2143</v>
      </c>
      <c r="T49" s="748">
        <v>1</v>
      </c>
      <c r="U49" s="748" t="s">
        <v>207</v>
      </c>
      <c r="V49" s="743">
        <f t="shared" si="10"/>
        <v>432618000</v>
      </c>
      <c r="W49" s="1241">
        <v>432618000</v>
      </c>
      <c r="X49" s="742" t="s">
        <v>99</v>
      </c>
      <c r="Y49" s="1229"/>
      <c r="Z49" s="1229"/>
      <c r="AA49" s="1637" t="s">
        <v>789</v>
      </c>
      <c r="AB49" s="1058">
        <v>25</v>
      </c>
      <c r="AC49" s="1058">
        <f t="shared" si="1"/>
        <v>9</v>
      </c>
      <c r="AD49" s="1646">
        <f t="shared" si="2"/>
        <v>17304720</v>
      </c>
      <c r="AE49" s="1646">
        <f t="shared" si="3"/>
        <v>155742480</v>
      </c>
      <c r="AF49" s="1646">
        <f t="shared" si="4"/>
        <v>276875520</v>
      </c>
      <c r="AG49" s="1647">
        <f t="shared" si="5"/>
        <v>10</v>
      </c>
      <c r="AH49" s="1646">
        <f t="shared" si="6"/>
        <v>17304720</v>
      </c>
      <c r="AI49" s="1646">
        <f t="shared" si="7"/>
        <v>173047200</v>
      </c>
      <c r="AJ49" s="1646">
        <f t="shared" si="8"/>
        <v>259570800</v>
      </c>
      <c r="AK49" s="1058" t="b">
        <f t="shared" si="9"/>
        <v>1</v>
      </c>
      <c r="AL49" s="1058"/>
      <c r="AM49" s="1058"/>
      <c r="AN49" s="1058"/>
      <c r="AO49" s="1058"/>
      <c r="AP49" s="1058"/>
      <c r="AQ49" s="1058"/>
      <c r="AR49" s="1058"/>
      <c r="AS49" s="1058"/>
      <c r="AT49" s="1058"/>
      <c r="AU49" s="1058"/>
      <c r="AV49" s="1058"/>
      <c r="AW49" s="1058"/>
      <c r="AX49" s="1058"/>
      <c r="AY49" s="1058"/>
      <c r="AZ49" s="1058"/>
      <c r="BA49" s="1058"/>
      <c r="BB49" s="1058"/>
      <c r="BC49" s="1058"/>
      <c r="BD49" s="1058"/>
      <c r="BE49" s="1058"/>
      <c r="BF49" s="1058"/>
      <c r="BG49" s="1058"/>
      <c r="BH49" s="1058"/>
      <c r="BI49" s="1058"/>
      <c r="BJ49" s="1058"/>
      <c r="BK49" s="1058"/>
      <c r="BL49" s="1058"/>
      <c r="BM49" s="1058"/>
      <c r="BN49" s="1058"/>
      <c r="BO49" s="1058"/>
      <c r="BP49" s="1058"/>
      <c r="BQ49" s="1058"/>
      <c r="BR49" s="1058"/>
      <c r="BS49" s="1058"/>
      <c r="BT49" s="1058"/>
      <c r="BU49" s="1058"/>
      <c r="BV49" s="1058"/>
      <c r="BW49" s="1058"/>
      <c r="BX49" s="1058"/>
      <c r="BY49" s="1058"/>
      <c r="BZ49" s="1058"/>
      <c r="CA49" s="1058"/>
      <c r="CB49" s="1058"/>
      <c r="CC49" s="1058"/>
      <c r="CD49" s="1058"/>
      <c r="CE49" s="1058"/>
      <c r="CF49" s="1058"/>
      <c r="CG49" s="1058"/>
      <c r="CH49" s="1058"/>
      <c r="CI49" s="1058"/>
      <c r="CJ49" s="1058"/>
      <c r="CK49" s="1058"/>
      <c r="CL49" s="1058"/>
      <c r="CM49" s="1058"/>
      <c r="CN49" s="1058"/>
      <c r="CO49" s="1058"/>
      <c r="CP49" s="1058"/>
      <c r="CQ49" s="1058"/>
      <c r="CR49" s="1058"/>
      <c r="CS49" s="1058"/>
      <c r="CT49" s="1058"/>
      <c r="CU49" s="1058"/>
      <c r="CV49" s="1058"/>
      <c r="CW49" s="1058"/>
      <c r="CX49" s="1058"/>
      <c r="CY49" s="1058"/>
      <c r="CZ49" s="1058"/>
      <c r="DA49" s="1058"/>
      <c r="DB49" s="1058"/>
      <c r="DC49" s="1058"/>
      <c r="DD49" s="1058"/>
      <c r="DE49" s="1058"/>
      <c r="DF49" s="1058"/>
      <c r="DG49" s="1058"/>
      <c r="DH49" s="1058"/>
      <c r="DI49" s="1058"/>
      <c r="DJ49" s="1058"/>
      <c r="DK49" s="1058"/>
      <c r="DL49" s="1058"/>
      <c r="DM49" s="1058"/>
      <c r="DN49" s="1058"/>
      <c r="DO49" s="1058"/>
      <c r="DP49" s="1058"/>
      <c r="DQ49" s="1058"/>
      <c r="DR49" s="1058"/>
      <c r="DS49" s="1058"/>
      <c r="DT49" s="1058"/>
      <c r="DU49" s="1058"/>
      <c r="DV49" s="1058"/>
      <c r="DW49" s="1058"/>
      <c r="DX49" s="1058"/>
      <c r="DY49" s="1058"/>
      <c r="DZ49" s="1058"/>
      <c r="EA49" s="1058"/>
      <c r="EB49" s="1058"/>
      <c r="EC49" s="1058"/>
      <c r="ED49" s="1058"/>
      <c r="EE49" s="1058"/>
      <c r="EF49" s="1058"/>
      <c r="EG49" s="1058"/>
      <c r="EH49" s="1058"/>
      <c r="EI49" s="1058"/>
      <c r="EJ49" s="1058"/>
      <c r="EK49" s="1058"/>
      <c r="EL49" s="1058"/>
      <c r="EM49" s="1058"/>
      <c r="EN49" s="1058"/>
      <c r="EO49" s="1058"/>
      <c r="EP49" s="1058"/>
    </row>
    <row r="50" spans="1:146" s="748" customFormat="1" ht="15" customHeight="1">
      <c r="A50" s="1627" t="s">
        <v>785</v>
      </c>
      <c r="B50" s="745">
        <v>29</v>
      </c>
      <c r="C50" s="1232" t="s">
        <v>783</v>
      </c>
      <c r="D50" s="745" t="s">
        <v>837</v>
      </c>
      <c r="E50" s="742" t="s">
        <v>301</v>
      </c>
      <c r="F50" s="742" t="s">
        <v>1073</v>
      </c>
      <c r="G50" s="1063">
        <v>90</v>
      </c>
      <c r="H50" s="745" t="s">
        <v>763</v>
      </c>
      <c r="I50" s="745" t="s">
        <v>763</v>
      </c>
      <c r="J50" s="1229"/>
      <c r="K50" s="1063" t="s">
        <v>1834</v>
      </c>
      <c r="L50" s="1063">
        <v>90</v>
      </c>
      <c r="M50" s="1063" t="s">
        <v>238</v>
      </c>
      <c r="N50" s="1229" t="s">
        <v>2143</v>
      </c>
      <c r="O50" s="1239" t="s">
        <v>786</v>
      </c>
      <c r="P50" s="745" t="s">
        <v>2144</v>
      </c>
      <c r="Q50" s="1448" t="s">
        <v>2143</v>
      </c>
      <c r="R50" s="1448" t="s">
        <v>2143</v>
      </c>
      <c r="S50" s="1448" t="s">
        <v>2143</v>
      </c>
      <c r="T50" s="748">
        <v>1</v>
      </c>
      <c r="U50" s="748" t="s">
        <v>207</v>
      </c>
      <c r="V50" s="743">
        <f t="shared" si="10"/>
        <v>287927000</v>
      </c>
      <c r="W50" s="1241">
        <v>287927000</v>
      </c>
      <c r="X50" s="742" t="s">
        <v>99</v>
      </c>
      <c r="Y50" s="1229"/>
      <c r="Z50" s="1229"/>
      <c r="AA50" s="1637"/>
      <c r="AB50" s="1058">
        <v>25</v>
      </c>
      <c r="AC50" s="1058">
        <f t="shared" si="1"/>
        <v>9</v>
      </c>
      <c r="AD50" s="1646">
        <f t="shared" si="2"/>
        <v>11517080</v>
      </c>
      <c r="AE50" s="1646">
        <f t="shared" si="3"/>
        <v>103653720</v>
      </c>
      <c r="AF50" s="1646">
        <f t="shared" si="4"/>
        <v>184273280</v>
      </c>
      <c r="AG50" s="1647">
        <f t="shared" si="5"/>
        <v>10</v>
      </c>
      <c r="AH50" s="1646">
        <f t="shared" si="6"/>
        <v>11517080</v>
      </c>
      <c r="AI50" s="1646">
        <f t="shared" si="7"/>
        <v>115170800</v>
      </c>
      <c r="AJ50" s="1646">
        <f t="shared" si="8"/>
        <v>172756200</v>
      </c>
      <c r="AK50" s="1058" t="b">
        <f t="shared" si="9"/>
        <v>1</v>
      </c>
      <c r="AL50" s="1058"/>
      <c r="AM50" s="1058"/>
      <c r="AN50" s="1058"/>
      <c r="AO50" s="1058"/>
      <c r="AP50" s="1058"/>
      <c r="AQ50" s="1058"/>
      <c r="AR50" s="1058"/>
      <c r="AS50" s="1058"/>
      <c r="AT50" s="1058"/>
      <c r="AU50" s="1058"/>
      <c r="AV50" s="1058"/>
      <c r="AW50" s="1058"/>
      <c r="AX50" s="1058"/>
      <c r="AY50" s="1058"/>
      <c r="AZ50" s="1058"/>
      <c r="BA50" s="1058"/>
      <c r="BB50" s="1058"/>
      <c r="BC50" s="1058"/>
      <c r="BD50" s="1058"/>
      <c r="BE50" s="1058"/>
      <c r="BF50" s="1058"/>
      <c r="BG50" s="1058"/>
      <c r="BH50" s="1058"/>
      <c r="BI50" s="1058"/>
      <c r="BJ50" s="1058"/>
      <c r="BK50" s="1058"/>
      <c r="BL50" s="1058"/>
      <c r="BM50" s="1058"/>
      <c r="BN50" s="1058"/>
      <c r="BO50" s="1058"/>
      <c r="BP50" s="1058"/>
      <c r="BQ50" s="1058"/>
      <c r="BR50" s="1058"/>
      <c r="BS50" s="1058"/>
      <c r="BT50" s="1058"/>
      <c r="BU50" s="1058"/>
      <c r="BV50" s="1058"/>
      <c r="BW50" s="1058"/>
      <c r="BX50" s="1058"/>
      <c r="BY50" s="1058"/>
      <c r="BZ50" s="1058"/>
      <c r="CA50" s="1058"/>
      <c r="CB50" s="1058"/>
      <c r="CC50" s="1058"/>
      <c r="CD50" s="1058"/>
      <c r="CE50" s="1058"/>
      <c r="CF50" s="1058"/>
      <c r="CG50" s="1058"/>
      <c r="CH50" s="1058"/>
      <c r="CI50" s="1058"/>
      <c r="CJ50" s="1058"/>
      <c r="CK50" s="1058"/>
      <c r="CL50" s="1058"/>
      <c r="CM50" s="1058"/>
      <c r="CN50" s="1058"/>
      <c r="CO50" s="1058"/>
      <c r="CP50" s="1058"/>
      <c r="CQ50" s="1058"/>
      <c r="CR50" s="1058"/>
      <c r="CS50" s="1058"/>
      <c r="CT50" s="1058"/>
      <c r="CU50" s="1058"/>
      <c r="CV50" s="1058"/>
      <c r="CW50" s="1058"/>
      <c r="CX50" s="1058"/>
      <c r="CY50" s="1058"/>
      <c r="CZ50" s="1058"/>
      <c r="DA50" s="1058"/>
      <c r="DB50" s="1058"/>
      <c r="DC50" s="1058"/>
      <c r="DD50" s="1058"/>
      <c r="DE50" s="1058"/>
      <c r="DF50" s="1058"/>
      <c r="DG50" s="1058"/>
      <c r="DH50" s="1058"/>
      <c r="DI50" s="1058"/>
      <c r="DJ50" s="1058"/>
      <c r="DK50" s="1058"/>
      <c r="DL50" s="1058"/>
      <c r="DM50" s="1058"/>
      <c r="DN50" s="1058"/>
      <c r="DO50" s="1058"/>
      <c r="DP50" s="1058"/>
      <c r="DQ50" s="1058"/>
      <c r="DR50" s="1058"/>
      <c r="DS50" s="1058"/>
      <c r="DT50" s="1058"/>
      <c r="DU50" s="1058"/>
      <c r="DV50" s="1058"/>
      <c r="DW50" s="1058"/>
      <c r="DX50" s="1058"/>
      <c r="DY50" s="1058"/>
      <c r="DZ50" s="1058"/>
      <c r="EA50" s="1058"/>
      <c r="EB50" s="1058"/>
      <c r="EC50" s="1058"/>
      <c r="ED50" s="1058"/>
      <c r="EE50" s="1058"/>
      <c r="EF50" s="1058"/>
      <c r="EG50" s="1058"/>
      <c r="EH50" s="1058"/>
      <c r="EI50" s="1058"/>
      <c r="EJ50" s="1058"/>
      <c r="EK50" s="1058"/>
      <c r="EL50" s="1058"/>
      <c r="EM50" s="1058"/>
      <c r="EN50" s="1058"/>
      <c r="EO50" s="1058"/>
      <c r="EP50" s="1058"/>
    </row>
    <row r="51" spans="1:146" s="748" customFormat="1" ht="15" customHeight="1">
      <c r="A51" s="1627" t="s">
        <v>785</v>
      </c>
      <c r="B51" s="745">
        <v>30</v>
      </c>
      <c r="C51" s="1232" t="s">
        <v>784</v>
      </c>
      <c r="D51" s="745" t="s">
        <v>837</v>
      </c>
      <c r="E51" s="742" t="s">
        <v>301</v>
      </c>
      <c r="F51" s="742" t="s">
        <v>1073</v>
      </c>
      <c r="G51" s="1063">
        <v>96</v>
      </c>
      <c r="H51" s="745" t="s">
        <v>763</v>
      </c>
      <c r="I51" s="745" t="s">
        <v>763</v>
      </c>
      <c r="J51" s="1229"/>
      <c r="K51" s="1063" t="s">
        <v>1834</v>
      </c>
      <c r="L51" s="1063">
        <v>96</v>
      </c>
      <c r="M51" s="1063" t="s">
        <v>238</v>
      </c>
      <c r="N51" s="1229" t="s">
        <v>2143</v>
      </c>
      <c r="O51" s="1239" t="s">
        <v>786</v>
      </c>
      <c r="P51" s="745" t="s">
        <v>2144</v>
      </c>
      <c r="Q51" s="1448" t="s">
        <v>2143</v>
      </c>
      <c r="R51" s="1448" t="s">
        <v>2143</v>
      </c>
      <c r="S51" s="1448" t="s">
        <v>2143</v>
      </c>
      <c r="T51" s="748">
        <v>1</v>
      </c>
      <c r="U51" s="748" t="s">
        <v>207</v>
      </c>
      <c r="V51" s="743">
        <f t="shared" si="10"/>
        <v>435278182</v>
      </c>
      <c r="W51" s="1241">
        <v>435278182</v>
      </c>
      <c r="X51" s="742" t="s">
        <v>99</v>
      </c>
      <c r="Y51" s="1229"/>
      <c r="Z51" s="1229"/>
      <c r="AA51" s="1637"/>
      <c r="AB51" s="1058">
        <v>25</v>
      </c>
      <c r="AC51" s="1058">
        <f t="shared" si="1"/>
        <v>9</v>
      </c>
      <c r="AD51" s="1646">
        <f t="shared" si="2"/>
        <v>17411127.280000001</v>
      </c>
      <c r="AE51" s="1646">
        <f t="shared" si="3"/>
        <v>156700145.52000001</v>
      </c>
      <c r="AF51" s="1646">
        <f t="shared" si="4"/>
        <v>278578036.48000002</v>
      </c>
      <c r="AG51" s="1647">
        <f t="shared" si="5"/>
        <v>10</v>
      </c>
      <c r="AH51" s="1646">
        <f t="shared" si="6"/>
        <v>17411127.280000001</v>
      </c>
      <c r="AI51" s="1646">
        <f t="shared" si="7"/>
        <v>174111272.80000001</v>
      </c>
      <c r="AJ51" s="1646">
        <f t="shared" si="8"/>
        <v>261166909.19999999</v>
      </c>
      <c r="AK51" s="1058" t="b">
        <f t="shared" si="9"/>
        <v>1</v>
      </c>
      <c r="AL51" s="1058"/>
      <c r="AM51" s="1058"/>
      <c r="AN51" s="1058"/>
      <c r="AO51" s="1058"/>
      <c r="AP51" s="1058"/>
      <c r="AQ51" s="1058"/>
      <c r="AR51" s="1058"/>
      <c r="AS51" s="1058"/>
      <c r="AT51" s="1058"/>
      <c r="AU51" s="1058"/>
      <c r="AV51" s="1058"/>
      <c r="AW51" s="1058"/>
      <c r="AX51" s="1058"/>
      <c r="AY51" s="1058"/>
      <c r="AZ51" s="1058"/>
      <c r="BA51" s="1058"/>
      <c r="BB51" s="1058"/>
      <c r="BC51" s="1058"/>
      <c r="BD51" s="1058"/>
      <c r="BE51" s="1058"/>
      <c r="BF51" s="1058"/>
      <c r="BG51" s="1058"/>
      <c r="BH51" s="1058"/>
      <c r="BI51" s="1058"/>
      <c r="BJ51" s="1058"/>
      <c r="BK51" s="1058"/>
      <c r="BL51" s="1058"/>
      <c r="BM51" s="1058"/>
      <c r="BN51" s="1058"/>
      <c r="BO51" s="1058"/>
      <c r="BP51" s="1058"/>
      <c r="BQ51" s="1058"/>
      <c r="BR51" s="1058"/>
      <c r="BS51" s="1058"/>
      <c r="BT51" s="1058"/>
      <c r="BU51" s="1058"/>
      <c r="BV51" s="1058"/>
      <c r="BW51" s="1058"/>
      <c r="BX51" s="1058"/>
      <c r="BY51" s="1058"/>
      <c r="BZ51" s="1058"/>
      <c r="CA51" s="1058"/>
      <c r="CB51" s="1058"/>
      <c r="CC51" s="1058"/>
      <c r="CD51" s="1058"/>
      <c r="CE51" s="1058"/>
      <c r="CF51" s="1058"/>
      <c r="CG51" s="1058"/>
      <c r="CH51" s="1058"/>
      <c r="CI51" s="1058"/>
      <c r="CJ51" s="1058"/>
      <c r="CK51" s="1058"/>
      <c r="CL51" s="1058"/>
      <c r="CM51" s="1058"/>
      <c r="CN51" s="1058"/>
      <c r="CO51" s="1058"/>
      <c r="CP51" s="1058"/>
      <c r="CQ51" s="1058"/>
      <c r="CR51" s="1058"/>
      <c r="CS51" s="1058"/>
      <c r="CT51" s="1058"/>
      <c r="CU51" s="1058"/>
      <c r="CV51" s="1058"/>
      <c r="CW51" s="1058"/>
      <c r="CX51" s="1058"/>
      <c r="CY51" s="1058"/>
      <c r="CZ51" s="1058"/>
      <c r="DA51" s="1058"/>
      <c r="DB51" s="1058"/>
      <c r="DC51" s="1058"/>
      <c r="DD51" s="1058"/>
      <c r="DE51" s="1058"/>
      <c r="DF51" s="1058"/>
      <c r="DG51" s="1058"/>
      <c r="DH51" s="1058"/>
      <c r="DI51" s="1058"/>
      <c r="DJ51" s="1058"/>
      <c r="DK51" s="1058"/>
      <c r="DL51" s="1058"/>
      <c r="DM51" s="1058"/>
      <c r="DN51" s="1058"/>
      <c r="DO51" s="1058"/>
      <c r="DP51" s="1058"/>
      <c r="DQ51" s="1058"/>
      <c r="DR51" s="1058"/>
      <c r="DS51" s="1058"/>
      <c r="DT51" s="1058"/>
      <c r="DU51" s="1058"/>
      <c r="DV51" s="1058"/>
      <c r="DW51" s="1058"/>
      <c r="DX51" s="1058"/>
      <c r="DY51" s="1058"/>
      <c r="DZ51" s="1058"/>
      <c r="EA51" s="1058"/>
      <c r="EB51" s="1058"/>
      <c r="EC51" s="1058"/>
      <c r="ED51" s="1058"/>
      <c r="EE51" s="1058"/>
      <c r="EF51" s="1058"/>
      <c r="EG51" s="1058"/>
      <c r="EH51" s="1058"/>
      <c r="EI51" s="1058"/>
      <c r="EJ51" s="1058"/>
      <c r="EK51" s="1058"/>
      <c r="EL51" s="1058"/>
      <c r="EM51" s="1058"/>
      <c r="EN51" s="1058"/>
      <c r="EO51" s="1058"/>
      <c r="EP51" s="1058"/>
    </row>
    <row r="52" spans="1:146" s="748" customFormat="1" ht="15" customHeight="1">
      <c r="A52" s="1627" t="s">
        <v>785</v>
      </c>
      <c r="B52" s="745">
        <v>31</v>
      </c>
      <c r="C52" s="1232" t="s">
        <v>787</v>
      </c>
      <c r="D52" s="745" t="s">
        <v>837</v>
      </c>
      <c r="E52" s="742" t="s">
        <v>301</v>
      </c>
      <c r="F52" s="742" t="s">
        <v>1073</v>
      </c>
      <c r="G52" s="1063">
        <v>69</v>
      </c>
      <c r="H52" s="745" t="s">
        <v>763</v>
      </c>
      <c r="I52" s="745" t="s">
        <v>763</v>
      </c>
      <c r="J52" s="1229"/>
      <c r="K52" s="1063" t="s">
        <v>1834</v>
      </c>
      <c r="L52" s="1063">
        <v>69</v>
      </c>
      <c r="M52" s="1063" t="s">
        <v>238</v>
      </c>
      <c r="N52" s="1229" t="s">
        <v>2143</v>
      </c>
      <c r="O52" s="1239" t="s">
        <v>786</v>
      </c>
      <c r="P52" s="745" t="s">
        <v>2144</v>
      </c>
      <c r="Q52" s="1448" t="s">
        <v>2143</v>
      </c>
      <c r="R52" s="1448" t="s">
        <v>2143</v>
      </c>
      <c r="S52" s="1448" t="s">
        <v>2143</v>
      </c>
      <c r="T52" s="748">
        <v>1</v>
      </c>
      <c r="U52" s="748" t="s">
        <v>207</v>
      </c>
      <c r="V52" s="743">
        <f t="shared" si="10"/>
        <v>275300000</v>
      </c>
      <c r="W52" s="1241">
        <v>275300000</v>
      </c>
      <c r="X52" s="742" t="s">
        <v>99</v>
      </c>
      <c r="Y52" s="1229"/>
      <c r="Z52" s="1229"/>
      <c r="AA52" s="1637"/>
      <c r="AB52" s="1058">
        <v>25</v>
      </c>
      <c r="AC52" s="1058">
        <f t="shared" si="1"/>
        <v>9</v>
      </c>
      <c r="AD52" s="1646">
        <f t="shared" si="2"/>
        <v>11012000</v>
      </c>
      <c r="AE52" s="1646">
        <f t="shared" si="3"/>
        <v>99108000</v>
      </c>
      <c r="AF52" s="1646">
        <f t="shared" si="4"/>
        <v>176192000</v>
      </c>
      <c r="AG52" s="1647">
        <f t="shared" si="5"/>
        <v>10</v>
      </c>
      <c r="AH52" s="1646">
        <f t="shared" si="6"/>
        <v>11012000</v>
      </c>
      <c r="AI52" s="1646">
        <f t="shared" si="7"/>
        <v>110120000</v>
      </c>
      <c r="AJ52" s="1646">
        <f t="shared" si="8"/>
        <v>165180000</v>
      </c>
      <c r="AK52" s="1058" t="b">
        <f t="shared" si="9"/>
        <v>1</v>
      </c>
      <c r="AL52" s="1058"/>
      <c r="AM52" s="1058"/>
      <c r="AN52" s="1058"/>
      <c r="AO52" s="1058"/>
      <c r="AP52" s="1058"/>
      <c r="AQ52" s="1058"/>
      <c r="AR52" s="1058"/>
      <c r="AS52" s="1058"/>
      <c r="AT52" s="1058"/>
      <c r="AU52" s="1058"/>
      <c r="AV52" s="1058"/>
      <c r="AW52" s="1058"/>
      <c r="AX52" s="1058"/>
      <c r="AY52" s="1058"/>
      <c r="AZ52" s="1058"/>
      <c r="BA52" s="1058"/>
      <c r="BB52" s="1058"/>
      <c r="BC52" s="1058"/>
      <c r="BD52" s="1058"/>
      <c r="BE52" s="1058"/>
      <c r="BF52" s="1058"/>
      <c r="BG52" s="1058"/>
      <c r="BH52" s="1058"/>
      <c r="BI52" s="1058"/>
      <c r="BJ52" s="1058"/>
      <c r="BK52" s="1058"/>
      <c r="BL52" s="1058"/>
      <c r="BM52" s="1058"/>
      <c r="BN52" s="1058"/>
      <c r="BO52" s="1058"/>
      <c r="BP52" s="1058"/>
      <c r="BQ52" s="1058"/>
      <c r="BR52" s="1058"/>
      <c r="BS52" s="1058"/>
      <c r="BT52" s="1058"/>
      <c r="BU52" s="1058"/>
      <c r="BV52" s="1058"/>
      <c r="BW52" s="1058"/>
      <c r="BX52" s="1058"/>
      <c r="BY52" s="1058"/>
      <c r="BZ52" s="1058"/>
      <c r="CA52" s="1058"/>
      <c r="CB52" s="1058"/>
      <c r="CC52" s="1058"/>
      <c r="CD52" s="1058"/>
      <c r="CE52" s="1058"/>
      <c r="CF52" s="1058"/>
      <c r="CG52" s="1058"/>
      <c r="CH52" s="1058"/>
      <c r="CI52" s="1058"/>
      <c r="CJ52" s="1058"/>
      <c r="CK52" s="1058"/>
      <c r="CL52" s="1058"/>
      <c r="CM52" s="1058"/>
      <c r="CN52" s="1058"/>
      <c r="CO52" s="1058"/>
      <c r="CP52" s="1058"/>
      <c r="CQ52" s="1058"/>
      <c r="CR52" s="1058"/>
      <c r="CS52" s="1058"/>
      <c r="CT52" s="1058"/>
      <c r="CU52" s="1058"/>
      <c r="CV52" s="1058"/>
      <c r="CW52" s="1058"/>
      <c r="CX52" s="1058"/>
      <c r="CY52" s="1058"/>
      <c r="CZ52" s="1058"/>
      <c r="DA52" s="1058"/>
      <c r="DB52" s="1058"/>
      <c r="DC52" s="1058"/>
      <c r="DD52" s="1058"/>
      <c r="DE52" s="1058"/>
      <c r="DF52" s="1058"/>
      <c r="DG52" s="1058"/>
      <c r="DH52" s="1058"/>
      <c r="DI52" s="1058"/>
      <c r="DJ52" s="1058"/>
      <c r="DK52" s="1058"/>
      <c r="DL52" s="1058"/>
      <c r="DM52" s="1058"/>
      <c r="DN52" s="1058"/>
      <c r="DO52" s="1058"/>
      <c r="DP52" s="1058"/>
      <c r="DQ52" s="1058"/>
      <c r="DR52" s="1058"/>
      <c r="DS52" s="1058"/>
      <c r="DT52" s="1058"/>
      <c r="DU52" s="1058"/>
      <c r="DV52" s="1058"/>
      <c r="DW52" s="1058"/>
      <c r="DX52" s="1058"/>
      <c r="DY52" s="1058"/>
      <c r="DZ52" s="1058"/>
      <c r="EA52" s="1058"/>
      <c r="EB52" s="1058"/>
      <c r="EC52" s="1058"/>
      <c r="ED52" s="1058"/>
      <c r="EE52" s="1058"/>
      <c r="EF52" s="1058"/>
      <c r="EG52" s="1058"/>
      <c r="EH52" s="1058"/>
      <c r="EI52" s="1058"/>
      <c r="EJ52" s="1058"/>
      <c r="EK52" s="1058"/>
      <c r="EL52" s="1058"/>
      <c r="EM52" s="1058"/>
      <c r="EN52" s="1058"/>
      <c r="EO52" s="1058"/>
      <c r="EP52" s="1058"/>
    </row>
    <row r="53" spans="1:146" s="748" customFormat="1" ht="15" customHeight="1">
      <c r="A53" s="1627" t="s">
        <v>785</v>
      </c>
      <c r="B53" s="745"/>
      <c r="C53" s="1232"/>
      <c r="D53" s="745"/>
      <c r="E53" s="742"/>
      <c r="F53" s="1229"/>
      <c r="G53" s="1063"/>
      <c r="H53" s="745"/>
      <c r="I53" s="745"/>
      <c r="J53" s="1229"/>
      <c r="K53" s="1229"/>
      <c r="L53" s="1063"/>
      <c r="M53" s="1229"/>
      <c r="N53" s="1229"/>
      <c r="O53" s="1239"/>
      <c r="P53" s="1229"/>
      <c r="Q53" s="1229"/>
      <c r="R53" s="1229"/>
      <c r="S53" s="1229"/>
      <c r="T53" s="1229"/>
      <c r="U53" s="1229"/>
      <c r="V53" s="1240"/>
      <c r="W53" s="1241"/>
      <c r="X53" s="1229"/>
      <c r="Y53" s="1229"/>
      <c r="Z53" s="1229"/>
      <c r="AA53" s="1637"/>
      <c r="AB53" s="1058"/>
      <c r="AC53" s="1058"/>
      <c r="AD53" s="1646"/>
      <c r="AE53" s="1646"/>
      <c r="AF53" s="1646"/>
      <c r="AG53" s="1647"/>
      <c r="AH53" s="1646"/>
      <c r="AI53" s="1646"/>
      <c r="AJ53" s="1646"/>
      <c r="AK53" s="1058" t="b">
        <f t="shared" si="9"/>
        <v>1</v>
      </c>
      <c r="AL53" s="1058"/>
      <c r="AM53" s="1058"/>
      <c r="AN53" s="1058"/>
      <c r="AO53" s="1058"/>
      <c r="AP53" s="1058"/>
      <c r="AQ53" s="1058"/>
      <c r="AR53" s="1058"/>
      <c r="AS53" s="1058"/>
      <c r="AT53" s="1058"/>
      <c r="AU53" s="1058"/>
      <c r="AV53" s="1058"/>
      <c r="AW53" s="1058"/>
      <c r="AX53" s="1058"/>
      <c r="AY53" s="1058"/>
      <c r="AZ53" s="1058"/>
      <c r="BA53" s="1058"/>
      <c r="BB53" s="1058"/>
      <c r="BC53" s="1058"/>
      <c r="BD53" s="1058"/>
      <c r="BE53" s="1058"/>
      <c r="BF53" s="1058"/>
      <c r="BG53" s="1058"/>
      <c r="BH53" s="1058"/>
      <c r="BI53" s="1058"/>
      <c r="BJ53" s="1058"/>
      <c r="BK53" s="1058"/>
      <c r="BL53" s="1058"/>
      <c r="BM53" s="1058"/>
      <c r="BN53" s="1058"/>
      <c r="BO53" s="1058"/>
      <c r="BP53" s="1058"/>
      <c r="BQ53" s="1058"/>
      <c r="BR53" s="1058"/>
      <c r="BS53" s="1058"/>
      <c r="BT53" s="1058"/>
      <c r="BU53" s="1058"/>
      <c r="BV53" s="1058"/>
      <c r="BW53" s="1058"/>
      <c r="BX53" s="1058"/>
      <c r="BY53" s="1058"/>
      <c r="BZ53" s="1058"/>
      <c r="CA53" s="1058"/>
      <c r="CB53" s="1058"/>
      <c r="CC53" s="1058"/>
      <c r="CD53" s="1058"/>
      <c r="CE53" s="1058"/>
      <c r="CF53" s="1058"/>
      <c r="CG53" s="1058"/>
      <c r="CH53" s="1058"/>
      <c r="CI53" s="1058"/>
      <c r="CJ53" s="1058"/>
      <c r="CK53" s="1058"/>
      <c r="CL53" s="1058"/>
      <c r="CM53" s="1058"/>
      <c r="CN53" s="1058"/>
      <c r="CO53" s="1058"/>
      <c r="CP53" s="1058"/>
      <c r="CQ53" s="1058"/>
      <c r="CR53" s="1058"/>
      <c r="CS53" s="1058"/>
      <c r="CT53" s="1058"/>
      <c r="CU53" s="1058"/>
      <c r="CV53" s="1058"/>
      <c r="CW53" s="1058"/>
      <c r="CX53" s="1058"/>
      <c r="CY53" s="1058"/>
      <c r="CZ53" s="1058"/>
      <c r="DA53" s="1058"/>
      <c r="DB53" s="1058"/>
      <c r="DC53" s="1058"/>
      <c r="DD53" s="1058"/>
      <c r="DE53" s="1058"/>
      <c r="DF53" s="1058"/>
      <c r="DG53" s="1058"/>
      <c r="DH53" s="1058"/>
      <c r="DI53" s="1058"/>
      <c r="DJ53" s="1058"/>
      <c r="DK53" s="1058"/>
      <c r="DL53" s="1058"/>
      <c r="DM53" s="1058"/>
      <c r="DN53" s="1058"/>
      <c r="DO53" s="1058"/>
      <c r="DP53" s="1058"/>
      <c r="DQ53" s="1058"/>
      <c r="DR53" s="1058"/>
      <c r="DS53" s="1058"/>
      <c r="DT53" s="1058"/>
      <c r="DU53" s="1058"/>
      <c r="DV53" s="1058"/>
      <c r="DW53" s="1058"/>
      <c r="DX53" s="1058"/>
      <c r="DY53" s="1058"/>
      <c r="DZ53" s="1058"/>
      <c r="EA53" s="1058"/>
      <c r="EB53" s="1058"/>
      <c r="EC53" s="1058"/>
      <c r="ED53" s="1058"/>
      <c r="EE53" s="1058"/>
      <c r="EF53" s="1058"/>
      <c r="EG53" s="1058"/>
      <c r="EH53" s="1058"/>
      <c r="EI53" s="1058"/>
      <c r="EJ53" s="1058"/>
      <c r="EK53" s="1058"/>
      <c r="EL53" s="1058"/>
      <c r="EM53" s="1058"/>
      <c r="EN53" s="1058"/>
      <c r="EO53" s="1058"/>
      <c r="EP53" s="1058"/>
    </row>
    <row r="54" spans="1:146" s="748" customFormat="1" ht="15" customHeight="1">
      <c r="A54" s="1627" t="s">
        <v>785</v>
      </c>
      <c r="B54" s="745"/>
      <c r="C54" s="1232"/>
      <c r="D54" s="745"/>
      <c r="E54" s="742"/>
      <c r="F54" s="1229"/>
      <c r="G54" s="1063"/>
      <c r="H54" s="745"/>
      <c r="I54" s="745"/>
      <c r="J54" s="1229"/>
      <c r="K54" s="1229"/>
      <c r="L54" s="1063"/>
      <c r="M54" s="1229"/>
      <c r="N54" s="1229"/>
      <c r="O54" s="1239"/>
      <c r="P54" s="1229"/>
      <c r="Q54" s="1229"/>
      <c r="R54" s="1229"/>
      <c r="S54" s="1229"/>
      <c r="T54" s="1229"/>
      <c r="U54" s="1229"/>
      <c r="V54" s="1240"/>
      <c r="W54" s="1241"/>
      <c r="X54" s="1229"/>
      <c r="Y54" s="1229"/>
      <c r="Z54" s="1229"/>
      <c r="AA54" s="1637"/>
      <c r="AB54" s="1058"/>
      <c r="AC54" s="1058"/>
      <c r="AD54" s="1646"/>
      <c r="AE54" s="1646"/>
      <c r="AF54" s="1646"/>
      <c r="AG54" s="1647"/>
      <c r="AH54" s="1646"/>
      <c r="AI54" s="1646"/>
      <c r="AJ54" s="1646"/>
      <c r="AK54" s="1058" t="b">
        <f t="shared" si="9"/>
        <v>1</v>
      </c>
      <c r="AL54" s="1058"/>
      <c r="AM54" s="1058"/>
      <c r="AN54" s="1058"/>
      <c r="AO54" s="1058"/>
      <c r="AP54" s="1058"/>
      <c r="AQ54" s="1058"/>
      <c r="AR54" s="1058"/>
      <c r="AS54" s="1058"/>
      <c r="AT54" s="1058"/>
      <c r="AU54" s="1058"/>
      <c r="AV54" s="1058"/>
      <c r="AW54" s="1058"/>
      <c r="AX54" s="1058"/>
      <c r="AY54" s="1058"/>
      <c r="AZ54" s="1058"/>
      <c r="BA54" s="1058"/>
      <c r="BB54" s="1058"/>
      <c r="BC54" s="1058"/>
      <c r="BD54" s="1058"/>
      <c r="BE54" s="1058"/>
      <c r="BF54" s="1058"/>
      <c r="BG54" s="1058"/>
      <c r="BH54" s="1058"/>
      <c r="BI54" s="1058"/>
      <c r="BJ54" s="1058"/>
      <c r="BK54" s="1058"/>
      <c r="BL54" s="1058"/>
      <c r="BM54" s="1058"/>
      <c r="BN54" s="1058"/>
      <c r="BO54" s="1058"/>
      <c r="BP54" s="1058"/>
      <c r="BQ54" s="1058"/>
      <c r="BR54" s="1058"/>
      <c r="BS54" s="1058"/>
      <c r="BT54" s="1058"/>
      <c r="BU54" s="1058"/>
      <c r="BV54" s="1058"/>
      <c r="BW54" s="1058"/>
      <c r="BX54" s="1058"/>
      <c r="BY54" s="1058"/>
      <c r="BZ54" s="1058"/>
      <c r="CA54" s="1058"/>
      <c r="CB54" s="1058"/>
      <c r="CC54" s="1058"/>
      <c r="CD54" s="1058"/>
      <c r="CE54" s="1058"/>
      <c r="CF54" s="1058"/>
      <c r="CG54" s="1058"/>
      <c r="CH54" s="1058"/>
      <c r="CI54" s="1058"/>
      <c r="CJ54" s="1058"/>
      <c r="CK54" s="1058"/>
      <c r="CL54" s="1058"/>
      <c r="CM54" s="1058"/>
      <c r="CN54" s="1058"/>
      <c r="CO54" s="1058"/>
      <c r="CP54" s="1058"/>
      <c r="CQ54" s="1058"/>
      <c r="CR54" s="1058"/>
      <c r="CS54" s="1058"/>
      <c r="CT54" s="1058"/>
      <c r="CU54" s="1058"/>
      <c r="CV54" s="1058"/>
      <c r="CW54" s="1058"/>
      <c r="CX54" s="1058"/>
      <c r="CY54" s="1058"/>
      <c r="CZ54" s="1058"/>
      <c r="DA54" s="1058"/>
      <c r="DB54" s="1058"/>
      <c r="DC54" s="1058"/>
      <c r="DD54" s="1058"/>
      <c r="DE54" s="1058"/>
      <c r="DF54" s="1058"/>
      <c r="DG54" s="1058"/>
      <c r="DH54" s="1058"/>
      <c r="DI54" s="1058"/>
      <c r="DJ54" s="1058"/>
      <c r="DK54" s="1058"/>
      <c r="DL54" s="1058"/>
      <c r="DM54" s="1058"/>
      <c r="DN54" s="1058"/>
      <c r="DO54" s="1058"/>
      <c r="DP54" s="1058"/>
      <c r="DQ54" s="1058"/>
      <c r="DR54" s="1058"/>
      <c r="DS54" s="1058"/>
      <c r="DT54" s="1058"/>
      <c r="DU54" s="1058"/>
      <c r="DV54" s="1058"/>
      <c r="DW54" s="1058"/>
      <c r="DX54" s="1058"/>
      <c r="DY54" s="1058"/>
      <c r="DZ54" s="1058"/>
      <c r="EA54" s="1058"/>
      <c r="EB54" s="1058"/>
      <c r="EC54" s="1058"/>
      <c r="ED54" s="1058"/>
      <c r="EE54" s="1058"/>
      <c r="EF54" s="1058"/>
      <c r="EG54" s="1058"/>
      <c r="EH54" s="1058"/>
      <c r="EI54" s="1058"/>
      <c r="EJ54" s="1058"/>
      <c r="EK54" s="1058"/>
      <c r="EL54" s="1058"/>
      <c r="EM54" s="1058"/>
      <c r="EN54" s="1058"/>
      <c r="EO54" s="1058"/>
      <c r="EP54" s="1058"/>
    </row>
    <row r="55" spans="1:146" s="748" customFormat="1" ht="15" customHeight="1">
      <c r="A55" s="1627" t="s">
        <v>289</v>
      </c>
      <c r="B55" s="745"/>
      <c r="C55" s="1232"/>
      <c r="D55" s="745"/>
      <c r="E55" s="742"/>
      <c r="F55" s="1229"/>
      <c r="G55" s="1063"/>
      <c r="H55" s="745"/>
      <c r="I55" s="745"/>
      <c r="J55" s="1229"/>
      <c r="K55" s="1229"/>
      <c r="L55" s="1063"/>
      <c r="M55" s="1229"/>
      <c r="N55" s="1229"/>
      <c r="O55" s="1239"/>
      <c r="P55" s="1229"/>
      <c r="Q55" s="1229"/>
      <c r="R55" s="1229"/>
      <c r="S55" s="1229"/>
      <c r="T55" s="1229"/>
      <c r="U55" s="1229"/>
      <c r="V55" s="1240"/>
      <c r="W55" s="1241"/>
      <c r="X55" s="1229"/>
      <c r="Y55" s="1229"/>
      <c r="Z55" s="1229"/>
      <c r="AA55" s="1637"/>
      <c r="AB55" s="1058"/>
      <c r="AC55" s="1058"/>
      <c r="AD55" s="1646"/>
      <c r="AE55" s="1646"/>
      <c r="AF55" s="1646"/>
      <c r="AG55" s="1647"/>
      <c r="AH55" s="1646"/>
      <c r="AI55" s="1646"/>
      <c r="AJ55" s="1646"/>
      <c r="AK55" s="1058"/>
      <c r="AL55" s="1058"/>
      <c r="AM55" s="1058"/>
      <c r="AN55" s="1058"/>
      <c r="AO55" s="1058"/>
      <c r="AP55" s="1058"/>
      <c r="AQ55" s="1058"/>
      <c r="AR55" s="1058"/>
      <c r="AS55" s="1058"/>
      <c r="AT55" s="1058"/>
      <c r="AU55" s="1058"/>
      <c r="AV55" s="1058"/>
      <c r="AW55" s="1058"/>
      <c r="AX55" s="1058"/>
      <c r="AY55" s="1058"/>
      <c r="AZ55" s="1058"/>
      <c r="BA55" s="1058"/>
      <c r="BB55" s="1058"/>
      <c r="BC55" s="1058"/>
      <c r="BD55" s="1058"/>
      <c r="BE55" s="1058"/>
      <c r="BF55" s="1058"/>
      <c r="BG55" s="1058"/>
      <c r="BH55" s="1058"/>
      <c r="BI55" s="1058"/>
      <c r="BJ55" s="1058"/>
      <c r="BK55" s="1058"/>
      <c r="BL55" s="1058"/>
      <c r="BM55" s="1058"/>
      <c r="BN55" s="1058"/>
      <c r="BO55" s="1058"/>
      <c r="BP55" s="1058"/>
      <c r="BQ55" s="1058"/>
      <c r="BR55" s="1058"/>
      <c r="BS55" s="1058"/>
      <c r="BT55" s="1058"/>
      <c r="BU55" s="1058"/>
      <c r="BV55" s="1058"/>
      <c r="BW55" s="1058"/>
      <c r="BX55" s="1058"/>
      <c r="BY55" s="1058"/>
      <c r="BZ55" s="1058"/>
      <c r="CA55" s="1058"/>
      <c r="CB55" s="1058"/>
      <c r="CC55" s="1058"/>
      <c r="CD55" s="1058"/>
      <c r="CE55" s="1058"/>
      <c r="CF55" s="1058"/>
      <c r="CG55" s="1058"/>
      <c r="CH55" s="1058"/>
      <c r="CI55" s="1058"/>
      <c r="CJ55" s="1058"/>
      <c r="CK55" s="1058"/>
      <c r="CL55" s="1058"/>
      <c r="CM55" s="1058"/>
      <c r="CN55" s="1058"/>
      <c r="CO55" s="1058"/>
      <c r="CP55" s="1058"/>
      <c r="CQ55" s="1058"/>
      <c r="CR55" s="1058"/>
      <c r="CS55" s="1058"/>
      <c r="CT55" s="1058"/>
      <c r="CU55" s="1058"/>
      <c r="CV55" s="1058"/>
      <c r="CW55" s="1058"/>
      <c r="CX55" s="1058"/>
      <c r="CY55" s="1058"/>
      <c r="CZ55" s="1058"/>
      <c r="DA55" s="1058"/>
      <c r="DB55" s="1058"/>
      <c r="DC55" s="1058"/>
      <c r="DD55" s="1058"/>
      <c r="DE55" s="1058"/>
      <c r="DF55" s="1058"/>
      <c r="DG55" s="1058"/>
      <c r="DH55" s="1058"/>
      <c r="DI55" s="1058"/>
      <c r="DJ55" s="1058"/>
      <c r="DK55" s="1058"/>
      <c r="DL55" s="1058"/>
      <c r="DM55" s="1058"/>
      <c r="DN55" s="1058"/>
      <c r="DO55" s="1058"/>
      <c r="DP55" s="1058"/>
      <c r="DQ55" s="1058"/>
      <c r="DR55" s="1058"/>
      <c r="DS55" s="1058"/>
      <c r="DT55" s="1058"/>
      <c r="DU55" s="1058"/>
      <c r="DV55" s="1058"/>
      <c r="DW55" s="1058"/>
      <c r="DX55" s="1058"/>
      <c r="DY55" s="1058"/>
      <c r="DZ55" s="1058"/>
      <c r="EA55" s="1058"/>
      <c r="EB55" s="1058"/>
      <c r="EC55" s="1058"/>
      <c r="ED55" s="1058"/>
      <c r="EE55" s="1058"/>
      <c r="EF55" s="1058"/>
      <c r="EG55" s="1058"/>
      <c r="EH55" s="1058"/>
      <c r="EI55" s="1058"/>
      <c r="EJ55" s="1058"/>
      <c r="EK55" s="1058"/>
      <c r="EL55" s="1058"/>
      <c r="EM55" s="1058"/>
      <c r="EN55" s="1058"/>
      <c r="EO55" s="1058"/>
      <c r="EP55" s="1058"/>
    </row>
    <row r="56" spans="1:146" s="748" customFormat="1" ht="15" customHeight="1">
      <c r="A56" s="1627" t="s">
        <v>289</v>
      </c>
      <c r="B56" s="1237" t="s">
        <v>1162</v>
      </c>
      <c r="C56" s="1232"/>
      <c r="D56" s="745"/>
      <c r="E56" s="742"/>
      <c r="F56" s="1229"/>
      <c r="G56" s="1063"/>
      <c r="H56" s="745"/>
      <c r="I56" s="745"/>
      <c r="J56" s="1229"/>
      <c r="K56" s="1229"/>
      <c r="L56" s="1063"/>
      <c r="M56" s="1229"/>
      <c r="N56" s="1229"/>
      <c r="O56" s="1239"/>
      <c r="P56" s="1229"/>
      <c r="Q56" s="1229"/>
      <c r="R56" s="1229"/>
      <c r="S56" s="1229"/>
      <c r="T56" s="1229"/>
      <c r="U56" s="1229"/>
      <c r="V56" s="1240"/>
      <c r="W56" s="1241"/>
      <c r="X56" s="1229"/>
      <c r="Y56" s="1229"/>
      <c r="Z56" s="1229"/>
      <c r="AA56" s="1637"/>
      <c r="AB56" s="1058"/>
      <c r="AC56" s="1058"/>
      <c r="AD56" s="1646"/>
      <c r="AE56" s="1646"/>
      <c r="AF56" s="1646"/>
      <c r="AG56" s="1647"/>
      <c r="AH56" s="1646"/>
      <c r="AI56" s="1646"/>
      <c r="AJ56" s="1646"/>
      <c r="AK56" s="1058" t="b">
        <f t="shared" si="9"/>
        <v>1</v>
      </c>
      <c r="AL56" s="1058"/>
      <c r="AM56" s="1058"/>
      <c r="AN56" s="1058"/>
      <c r="AO56" s="1058"/>
      <c r="AP56" s="1058"/>
      <c r="AQ56" s="1058"/>
      <c r="AR56" s="1058"/>
      <c r="AS56" s="1058"/>
      <c r="AT56" s="1058"/>
      <c r="AU56" s="1058"/>
      <c r="AV56" s="1058"/>
      <c r="AW56" s="1058"/>
      <c r="AX56" s="1058"/>
      <c r="AY56" s="1058"/>
      <c r="AZ56" s="1058"/>
      <c r="BA56" s="1058"/>
      <c r="BB56" s="1058"/>
      <c r="BC56" s="1058"/>
      <c r="BD56" s="1058"/>
      <c r="BE56" s="1058"/>
      <c r="BF56" s="1058"/>
      <c r="BG56" s="1058"/>
      <c r="BH56" s="1058"/>
      <c r="BI56" s="1058"/>
      <c r="BJ56" s="1058"/>
      <c r="BK56" s="1058"/>
      <c r="BL56" s="1058"/>
      <c r="BM56" s="1058"/>
      <c r="BN56" s="1058"/>
      <c r="BO56" s="1058"/>
      <c r="BP56" s="1058"/>
      <c r="BQ56" s="1058"/>
      <c r="BR56" s="1058"/>
      <c r="BS56" s="1058"/>
      <c r="BT56" s="1058"/>
      <c r="BU56" s="1058"/>
      <c r="BV56" s="1058"/>
      <c r="BW56" s="1058"/>
      <c r="BX56" s="1058"/>
      <c r="BY56" s="1058"/>
      <c r="BZ56" s="1058"/>
      <c r="CA56" s="1058"/>
      <c r="CB56" s="1058"/>
      <c r="CC56" s="1058"/>
      <c r="CD56" s="1058"/>
      <c r="CE56" s="1058"/>
      <c r="CF56" s="1058"/>
      <c r="CG56" s="1058"/>
      <c r="CH56" s="1058"/>
      <c r="CI56" s="1058"/>
      <c r="CJ56" s="1058"/>
      <c r="CK56" s="1058"/>
      <c r="CL56" s="1058"/>
      <c r="CM56" s="1058"/>
      <c r="CN56" s="1058"/>
      <c r="CO56" s="1058"/>
      <c r="CP56" s="1058"/>
      <c r="CQ56" s="1058"/>
      <c r="CR56" s="1058"/>
      <c r="CS56" s="1058"/>
      <c r="CT56" s="1058"/>
      <c r="CU56" s="1058"/>
      <c r="CV56" s="1058"/>
      <c r="CW56" s="1058"/>
      <c r="CX56" s="1058"/>
      <c r="CY56" s="1058"/>
      <c r="CZ56" s="1058"/>
      <c r="DA56" s="1058"/>
      <c r="DB56" s="1058"/>
      <c r="DC56" s="1058"/>
      <c r="DD56" s="1058"/>
      <c r="DE56" s="1058"/>
      <c r="DF56" s="1058"/>
      <c r="DG56" s="1058"/>
      <c r="DH56" s="1058"/>
      <c r="DI56" s="1058"/>
      <c r="DJ56" s="1058"/>
      <c r="DK56" s="1058"/>
      <c r="DL56" s="1058"/>
      <c r="DM56" s="1058"/>
      <c r="DN56" s="1058"/>
      <c r="DO56" s="1058"/>
      <c r="DP56" s="1058"/>
      <c r="DQ56" s="1058"/>
      <c r="DR56" s="1058"/>
      <c r="DS56" s="1058"/>
      <c r="DT56" s="1058"/>
      <c r="DU56" s="1058"/>
      <c r="DV56" s="1058"/>
      <c r="DW56" s="1058"/>
      <c r="DX56" s="1058"/>
      <c r="DY56" s="1058"/>
      <c r="DZ56" s="1058"/>
      <c r="EA56" s="1058"/>
      <c r="EB56" s="1058"/>
      <c r="EC56" s="1058"/>
      <c r="ED56" s="1058"/>
      <c r="EE56" s="1058"/>
      <c r="EF56" s="1058"/>
      <c r="EG56" s="1058"/>
      <c r="EH56" s="1058"/>
      <c r="EI56" s="1058"/>
      <c r="EJ56" s="1058"/>
      <c r="EK56" s="1058"/>
      <c r="EL56" s="1058"/>
      <c r="EM56" s="1058"/>
      <c r="EN56" s="1058"/>
      <c r="EO56" s="1058"/>
      <c r="EP56" s="1058"/>
    </row>
    <row r="57" spans="1:146" s="748" customFormat="1" ht="15" customHeight="1">
      <c r="A57" s="1627" t="s">
        <v>289</v>
      </c>
      <c r="B57" s="745">
        <v>32</v>
      </c>
      <c r="C57" s="1232" t="s">
        <v>790</v>
      </c>
      <c r="D57" s="745" t="s">
        <v>992</v>
      </c>
      <c r="E57" s="742" t="s">
        <v>301</v>
      </c>
      <c r="F57" s="742" t="s">
        <v>1073</v>
      </c>
      <c r="G57" s="751">
        <v>72</v>
      </c>
      <c r="H57" s="745" t="s">
        <v>763</v>
      </c>
      <c r="I57" s="745" t="s">
        <v>763</v>
      </c>
      <c r="J57" s="1239" t="s">
        <v>795</v>
      </c>
      <c r="K57" s="1117">
        <v>40035</v>
      </c>
      <c r="L57" s="751">
        <v>72</v>
      </c>
      <c r="M57" s="1063" t="s">
        <v>238</v>
      </c>
      <c r="N57" s="1229" t="s">
        <v>2143</v>
      </c>
      <c r="O57" s="1239" t="s">
        <v>793</v>
      </c>
      <c r="P57" s="745" t="s">
        <v>2144</v>
      </c>
      <c r="Q57" s="1448" t="s">
        <v>2143</v>
      </c>
      <c r="R57" s="1448" t="s">
        <v>2143</v>
      </c>
      <c r="S57" s="1448" t="s">
        <v>2143</v>
      </c>
      <c r="T57" s="742">
        <v>1</v>
      </c>
      <c r="U57" s="748" t="s">
        <v>207</v>
      </c>
      <c r="V57" s="743">
        <f>W57/T57</f>
        <v>301883323.33333302</v>
      </c>
      <c r="W57" s="1242">
        <v>301883323.33333302</v>
      </c>
      <c r="X57" s="742" t="s">
        <v>99</v>
      </c>
      <c r="Y57" s="742"/>
      <c r="Z57" s="742"/>
      <c r="AA57" s="1638"/>
      <c r="AB57" s="1058">
        <v>25</v>
      </c>
      <c r="AC57" s="1058">
        <f t="shared" si="1"/>
        <v>8</v>
      </c>
      <c r="AD57" s="1646">
        <f t="shared" si="2"/>
        <v>12075332.933333321</v>
      </c>
      <c r="AE57" s="1646">
        <f t="shared" si="3"/>
        <v>96602663.466666564</v>
      </c>
      <c r="AF57" s="1646">
        <f t="shared" si="4"/>
        <v>205280659.86666644</v>
      </c>
      <c r="AG57" s="1647">
        <f t="shared" si="5"/>
        <v>9</v>
      </c>
      <c r="AH57" s="1646">
        <f t="shared" si="6"/>
        <v>12075332.933333321</v>
      </c>
      <c r="AI57" s="1646">
        <f t="shared" si="7"/>
        <v>108677996.39999989</v>
      </c>
      <c r="AJ57" s="1646">
        <f t="shared" si="8"/>
        <v>193205326.93333313</v>
      </c>
      <c r="AK57" s="1058" t="b">
        <f t="shared" si="9"/>
        <v>1</v>
      </c>
      <c r="AL57" s="1058"/>
      <c r="AM57" s="1058"/>
      <c r="AN57" s="1058"/>
      <c r="AO57" s="1058"/>
      <c r="AP57" s="1058"/>
      <c r="AQ57" s="1058"/>
      <c r="AR57" s="1058"/>
      <c r="AS57" s="1058"/>
      <c r="AT57" s="1058"/>
      <c r="AU57" s="1058"/>
      <c r="AV57" s="1058"/>
      <c r="AW57" s="1058"/>
      <c r="AX57" s="1058"/>
      <c r="AY57" s="1058"/>
      <c r="AZ57" s="1058"/>
      <c r="BA57" s="1058"/>
      <c r="BB57" s="1058"/>
      <c r="BC57" s="1058"/>
      <c r="BD57" s="1058"/>
      <c r="BE57" s="1058"/>
      <c r="BF57" s="1058"/>
      <c r="BG57" s="1058"/>
      <c r="BH57" s="1058"/>
      <c r="BI57" s="1058"/>
      <c r="BJ57" s="1058"/>
      <c r="BK57" s="1058"/>
      <c r="BL57" s="1058"/>
      <c r="BM57" s="1058"/>
      <c r="BN57" s="1058"/>
      <c r="BO57" s="1058"/>
      <c r="BP57" s="1058"/>
      <c r="BQ57" s="1058"/>
      <c r="BR57" s="1058"/>
      <c r="BS57" s="1058"/>
      <c r="BT57" s="1058"/>
      <c r="BU57" s="1058"/>
      <c r="BV57" s="1058"/>
      <c r="BW57" s="1058"/>
      <c r="BX57" s="1058"/>
      <c r="BY57" s="1058"/>
      <c r="BZ57" s="1058"/>
      <c r="CA57" s="1058"/>
      <c r="CB57" s="1058"/>
      <c r="CC57" s="1058"/>
      <c r="CD57" s="1058"/>
      <c r="CE57" s="1058"/>
      <c r="CF57" s="1058"/>
      <c r="CG57" s="1058"/>
      <c r="CH57" s="1058"/>
      <c r="CI57" s="1058"/>
      <c r="CJ57" s="1058"/>
      <c r="CK57" s="1058"/>
      <c r="CL57" s="1058"/>
      <c r="CM57" s="1058"/>
      <c r="CN57" s="1058"/>
      <c r="CO57" s="1058"/>
      <c r="CP57" s="1058"/>
      <c r="CQ57" s="1058"/>
      <c r="CR57" s="1058"/>
      <c r="CS57" s="1058"/>
      <c r="CT57" s="1058"/>
      <c r="CU57" s="1058"/>
      <c r="CV57" s="1058"/>
      <c r="CW57" s="1058"/>
      <c r="CX57" s="1058"/>
      <c r="CY57" s="1058"/>
      <c r="CZ57" s="1058"/>
      <c r="DA57" s="1058"/>
      <c r="DB57" s="1058"/>
      <c r="DC57" s="1058"/>
      <c r="DD57" s="1058"/>
      <c r="DE57" s="1058"/>
      <c r="DF57" s="1058"/>
      <c r="DG57" s="1058"/>
      <c r="DH57" s="1058"/>
      <c r="DI57" s="1058"/>
      <c r="DJ57" s="1058"/>
      <c r="DK57" s="1058"/>
      <c r="DL57" s="1058"/>
      <c r="DM57" s="1058"/>
      <c r="DN57" s="1058"/>
      <c r="DO57" s="1058"/>
      <c r="DP57" s="1058"/>
      <c r="DQ57" s="1058"/>
      <c r="DR57" s="1058"/>
      <c r="DS57" s="1058"/>
      <c r="DT57" s="1058"/>
      <c r="DU57" s="1058"/>
      <c r="DV57" s="1058"/>
      <c r="DW57" s="1058"/>
      <c r="DX57" s="1058"/>
      <c r="DY57" s="1058"/>
      <c r="DZ57" s="1058"/>
      <c r="EA57" s="1058"/>
      <c r="EB57" s="1058"/>
      <c r="EC57" s="1058"/>
      <c r="ED57" s="1058"/>
      <c r="EE57" s="1058"/>
      <c r="EF57" s="1058"/>
      <c r="EG57" s="1058"/>
      <c r="EH57" s="1058"/>
      <c r="EI57" s="1058"/>
      <c r="EJ57" s="1058"/>
      <c r="EK57" s="1058"/>
      <c r="EL57" s="1058"/>
      <c r="EM57" s="1058"/>
      <c r="EN57" s="1058"/>
      <c r="EO57" s="1058"/>
      <c r="EP57" s="1058"/>
    </row>
    <row r="58" spans="1:146" s="748" customFormat="1" ht="15" customHeight="1">
      <c r="A58" s="1627" t="s">
        <v>289</v>
      </c>
      <c r="B58" s="745">
        <v>33</v>
      </c>
      <c r="C58" s="1232" t="s">
        <v>791</v>
      </c>
      <c r="D58" s="745" t="s">
        <v>992</v>
      </c>
      <c r="E58" s="742" t="s">
        <v>301</v>
      </c>
      <c r="F58" s="742" t="s">
        <v>1073</v>
      </c>
      <c r="G58" s="751">
        <v>60</v>
      </c>
      <c r="H58" s="745" t="s">
        <v>763</v>
      </c>
      <c r="I58" s="745" t="s">
        <v>763</v>
      </c>
      <c r="J58" s="1239" t="s">
        <v>796</v>
      </c>
      <c r="K58" s="1117">
        <v>40035</v>
      </c>
      <c r="L58" s="751">
        <v>60</v>
      </c>
      <c r="M58" s="1063" t="s">
        <v>238</v>
      </c>
      <c r="N58" s="1229" t="s">
        <v>2143</v>
      </c>
      <c r="O58" s="1239" t="s">
        <v>793</v>
      </c>
      <c r="P58" s="745" t="s">
        <v>2144</v>
      </c>
      <c r="Q58" s="1448" t="s">
        <v>2143</v>
      </c>
      <c r="R58" s="1448" t="s">
        <v>2143</v>
      </c>
      <c r="S58" s="1448" t="s">
        <v>2143</v>
      </c>
      <c r="T58" s="742">
        <v>1</v>
      </c>
      <c r="U58" s="748" t="s">
        <v>207</v>
      </c>
      <c r="V58" s="743">
        <f t="shared" ref="V58:V62" si="11">W58/T58</f>
        <v>285533333.33333302</v>
      </c>
      <c r="W58" s="1242">
        <v>285533333.33333302</v>
      </c>
      <c r="X58" s="742" t="s">
        <v>99</v>
      </c>
      <c r="Y58" s="742"/>
      <c r="Z58" s="742"/>
      <c r="AA58" s="1638"/>
      <c r="AB58" s="1058">
        <v>25</v>
      </c>
      <c r="AC58" s="1058">
        <f t="shared" si="1"/>
        <v>8</v>
      </c>
      <c r="AD58" s="1646">
        <f t="shared" si="2"/>
        <v>11421333.333333321</v>
      </c>
      <c r="AE58" s="1646">
        <f t="shared" si="3"/>
        <v>91370666.666666567</v>
      </c>
      <c r="AF58" s="1646">
        <f t="shared" si="4"/>
        <v>194162666.66666645</v>
      </c>
      <c r="AG58" s="1647">
        <f t="shared" si="5"/>
        <v>9</v>
      </c>
      <c r="AH58" s="1646">
        <f t="shared" si="6"/>
        <v>11421333.333333321</v>
      </c>
      <c r="AI58" s="1646">
        <f t="shared" si="7"/>
        <v>102791999.99999988</v>
      </c>
      <c r="AJ58" s="1646">
        <f t="shared" si="8"/>
        <v>182741333.33333313</v>
      </c>
      <c r="AK58" s="1058" t="b">
        <f t="shared" si="9"/>
        <v>1</v>
      </c>
      <c r="AL58" s="1058"/>
      <c r="AM58" s="1058"/>
      <c r="AN58" s="1058"/>
      <c r="AO58" s="1058"/>
      <c r="AP58" s="1058"/>
      <c r="AQ58" s="1058"/>
      <c r="AR58" s="1058"/>
      <c r="AS58" s="1058"/>
      <c r="AT58" s="1058"/>
      <c r="AU58" s="1058"/>
      <c r="AV58" s="1058"/>
      <c r="AW58" s="1058"/>
      <c r="AX58" s="1058"/>
      <c r="AY58" s="1058"/>
      <c r="AZ58" s="1058"/>
      <c r="BA58" s="1058"/>
      <c r="BB58" s="1058"/>
      <c r="BC58" s="1058"/>
      <c r="BD58" s="1058"/>
      <c r="BE58" s="1058"/>
      <c r="BF58" s="1058"/>
      <c r="BG58" s="1058"/>
      <c r="BH58" s="1058"/>
      <c r="BI58" s="1058"/>
      <c r="BJ58" s="1058"/>
      <c r="BK58" s="1058"/>
      <c r="BL58" s="1058"/>
      <c r="BM58" s="1058"/>
      <c r="BN58" s="1058"/>
      <c r="BO58" s="1058"/>
      <c r="BP58" s="1058"/>
      <c r="BQ58" s="1058"/>
      <c r="BR58" s="1058"/>
      <c r="BS58" s="1058"/>
      <c r="BT58" s="1058"/>
      <c r="BU58" s="1058"/>
      <c r="BV58" s="1058"/>
      <c r="BW58" s="1058"/>
      <c r="BX58" s="1058"/>
      <c r="BY58" s="1058"/>
      <c r="BZ58" s="1058"/>
      <c r="CA58" s="1058"/>
      <c r="CB58" s="1058"/>
      <c r="CC58" s="1058"/>
      <c r="CD58" s="1058"/>
      <c r="CE58" s="1058"/>
      <c r="CF58" s="1058"/>
      <c r="CG58" s="1058"/>
      <c r="CH58" s="1058"/>
      <c r="CI58" s="1058"/>
      <c r="CJ58" s="1058"/>
      <c r="CK58" s="1058"/>
      <c r="CL58" s="1058"/>
      <c r="CM58" s="1058"/>
      <c r="CN58" s="1058"/>
      <c r="CO58" s="1058"/>
      <c r="CP58" s="1058"/>
      <c r="CQ58" s="1058"/>
      <c r="CR58" s="1058"/>
      <c r="CS58" s="1058"/>
      <c r="CT58" s="1058"/>
      <c r="CU58" s="1058"/>
      <c r="CV58" s="1058"/>
      <c r="CW58" s="1058"/>
      <c r="CX58" s="1058"/>
      <c r="CY58" s="1058"/>
      <c r="CZ58" s="1058"/>
      <c r="DA58" s="1058"/>
      <c r="DB58" s="1058"/>
      <c r="DC58" s="1058"/>
      <c r="DD58" s="1058"/>
      <c r="DE58" s="1058"/>
      <c r="DF58" s="1058"/>
      <c r="DG58" s="1058"/>
      <c r="DH58" s="1058"/>
      <c r="DI58" s="1058"/>
      <c r="DJ58" s="1058"/>
      <c r="DK58" s="1058"/>
      <c r="DL58" s="1058"/>
      <c r="DM58" s="1058"/>
      <c r="DN58" s="1058"/>
      <c r="DO58" s="1058"/>
      <c r="DP58" s="1058"/>
      <c r="DQ58" s="1058"/>
      <c r="DR58" s="1058"/>
      <c r="DS58" s="1058"/>
      <c r="DT58" s="1058"/>
      <c r="DU58" s="1058"/>
      <c r="DV58" s="1058"/>
      <c r="DW58" s="1058"/>
      <c r="DX58" s="1058"/>
      <c r="DY58" s="1058"/>
      <c r="DZ58" s="1058"/>
      <c r="EA58" s="1058"/>
      <c r="EB58" s="1058"/>
      <c r="EC58" s="1058"/>
      <c r="ED58" s="1058"/>
      <c r="EE58" s="1058"/>
      <c r="EF58" s="1058"/>
      <c r="EG58" s="1058"/>
      <c r="EH58" s="1058"/>
      <c r="EI58" s="1058"/>
      <c r="EJ58" s="1058"/>
      <c r="EK58" s="1058"/>
      <c r="EL58" s="1058"/>
      <c r="EM58" s="1058"/>
      <c r="EN58" s="1058"/>
      <c r="EO58" s="1058"/>
      <c r="EP58" s="1058"/>
    </row>
    <row r="59" spans="1:146" s="748" customFormat="1" ht="15" customHeight="1">
      <c r="A59" s="1627" t="s">
        <v>289</v>
      </c>
      <c r="B59" s="745">
        <v>34</v>
      </c>
      <c r="C59" s="1232" t="s">
        <v>792</v>
      </c>
      <c r="D59" s="745" t="s">
        <v>992</v>
      </c>
      <c r="E59" s="742" t="s">
        <v>301</v>
      </c>
      <c r="F59" s="742" t="s">
        <v>1073</v>
      </c>
      <c r="G59" s="751">
        <v>135</v>
      </c>
      <c r="H59" s="745" t="s">
        <v>763</v>
      </c>
      <c r="I59" s="745" t="s">
        <v>763</v>
      </c>
      <c r="J59" s="1239" t="s">
        <v>797</v>
      </c>
      <c r="K59" s="1117">
        <v>40035</v>
      </c>
      <c r="L59" s="751">
        <v>135</v>
      </c>
      <c r="M59" s="1063" t="s">
        <v>238</v>
      </c>
      <c r="N59" s="1229" t="s">
        <v>2143</v>
      </c>
      <c r="O59" s="1239" t="s">
        <v>793</v>
      </c>
      <c r="P59" s="745" t="s">
        <v>2144</v>
      </c>
      <c r="Q59" s="1448" t="s">
        <v>2143</v>
      </c>
      <c r="R59" s="1448" t="s">
        <v>2143</v>
      </c>
      <c r="S59" s="1448" t="s">
        <v>2143</v>
      </c>
      <c r="T59" s="742">
        <v>1</v>
      </c>
      <c r="U59" s="748" t="s">
        <v>207</v>
      </c>
      <c r="V59" s="743">
        <v>541903323.33333302</v>
      </c>
      <c r="W59" s="1242">
        <v>541903323.33333302</v>
      </c>
      <c r="X59" s="742" t="s">
        <v>99</v>
      </c>
      <c r="Y59" s="742"/>
      <c r="Z59" s="742"/>
      <c r="AA59" s="1638"/>
      <c r="AB59" s="1058">
        <v>25</v>
      </c>
      <c r="AC59" s="1058">
        <f t="shared" si="1"/>
        <v>8</v>
      </c>
      <c r="AD59" s="1646">
        <f t="shared" si="2"/>
        <v>21676132.933333322</v>
      </c>
      <c r="AE59" s="1646">
        <f t="shared" si="3"/>
        <v>173409063.46666658</v>
      </c>
      <c r="AF59" s="1646">
        <f t="shared" si="4"/>
        <v>368494259.86666644</v>
      </c>
      <c r="AG59" s="1647">
        <f t="shared" si="5"/>
        <v>9</v>
      </c>
      <c r="AH59" s="1646">
        <f t="shared" si="6"/>
        <v>21676132.933333322</v>
      </c>
      <c r="AI59" s="1646">
        <f t="shared" si="7"/>
        <v>195085196.39999992</v>
      </c>
      <c r="AJ59" s="1646">
        <f t="shared" si="8"/>
        <v>346818126.9333331</v>
      </c>
      <c r="AK59" s="1058" t="b">
        <f t="shared" si="9"/>
        <v>1</v>
      </c>
      <c r="AL59" s="1058"/>
      <c r="AM59" s="1058"/>
      <c r="AN59" s="1058"/>
      <c r="AO59" s="1058"/>
      <c r="AP59" s="1058"/>
      <c r="AQ59" s="1058"/>
      <c r="AR59" s="1058"/>
      <c r="AS59" s="1058"/>
      <c r="AT59" s="1058"/>
      <c r="AU59" s="1058"/>
      <c r="AV59" s="1058"/>
      <c r="AW59" s="1058"/>
      <c r="AX59" s="1058"/>
      <c r="AY59" s="1058"/>
      <c r="AZ59" s="1058"/>
      <c r="BA59" s="1058"/>
      <c r="BB59" s="1058"/>
      <c r="BC59" s="1058"/>
      <c r="BD59" s="1058"/>
      <c r="BE59" s="1058"/>
      <c r="BF59" s="1058"/>
      <c r="BG59" s="1058"/>
      <c r="BH59" s="1058"/>
      <c r="BI59" s="1058"/>
      <c r="BJ59" s="1058"/>
      <c r="BK59" s="1058"/>
      <c r="BL59" s="1058"/>
      <c r="BM59" s="1058"/>
      <c r="BN59" s="1058"/>
      <c r="BO59" s="1058"/>
      <c r="BP59" s="1058"/>
      <c r="BQ59" s="1058"/>
      <c r="BR59" s="1058"/>
      <c r="BS59" s="1058"/>
      <c r="BT59" s="1058"/>
      <c r="BU59" s="1058"/>
      <c r="BV59" s="1058"/>
      <c r="BW59" s="1058"/>
      <c r="BX59" s="1058"/>
      <c r="BY59" s="1058"/>
      <c r="BZ59" s="1058"/>
      <c r="CA59" s="1058"/>
      <c r="CB59" s="1058"/>
      <c r="CC59" s="1058"/>
      <c r="CD59" s="1058"/>
      <c r="CE59" s="1058"/>
      <c r="CF59" s="1058"/>
      <c r="CG59" s="1058"/>
      <c r="CH59" s="1058"/>
      <c r="CI59" s="1058"/>
      <c r="CJ59" s="1058"/>
      <c r="CK59" s="1058"/>
      <c r="CL59" s="1058"/>
      <c r="CM59" s="1058"/>
      <c r="CN59" s="1058"/>
      <c r="CO59" s="1058"/>
      <c r="CP59" s="1058"/>
      <c r="CQ59" s="1058"/>
      <c r="CR59" s="1058"/>
      <c r="CS59" s="1058"/>
      <c r="CT59" s="1058"/>
      <c r="CU59" s="1058"/>
      <c r="CV59" s="1058"/>
      <c r="CW59" s="1058"/>
      <c r="CX59" s="1058"/>
      <c r="CY59" s="1058"/>
      <c r="CZ59" s="1058"/>
      <c r="DA59" s="1058"/>
      <c r="DB59" s="1058"/>
      <c r="DC59" s="1058"/>
      <c r="DD59" s="1058"/>
      <c r="DE59" s="1058"/>
      <c r="DF59" s="1058"/>
      <c r="DG59" s="1058"/>
      <c r="DH59" s="1058"/>
      <c r="DI59" s="1058"/>
      <c r="DJ59" s="1058"/>
      <c r="DK59" s="1058"/>
      <c r="DL59" s="1058"/>
      <c r="DM59" s="1058"/>
      <c r="DN59" s="1058"/>
      <c r="DO59" s="1058"/>
      <c r="DP59" s="1058"/>
      <c r="DQ59" s="1058"/>
      <c r="DR59" s="1058"/>
      <c r="DS59" s="1058"/>
      <c r="DT59" s="1058"/>
      <c r="DU59" s="1058"/>
      <c r="DV59" s="1058"/>
      <c r="DW59" s="1058"/>
      <c r="DX59" s="1058"/>
      <c r="DY59" s="1058"/>
      <c r="DZ59" s="1058"/>
      <c r="EA59" s="1058"/>
      <c r="EB59" s="1058"/>
      <c r="EC59" s="1058"/>
      <c r="ED59" s="1058"/>
      <c r="EE59" s="1058"/>
      <c r="EF59" s="1058"/>
      <c r="EG59" s="1058"/>
      <c r="EH59" s="1058"/>
      <c r="EI59" s="1058"/>
      <c r="EJ59" s="1058"/>
      <c r="EK59" s="1058"/>
      <c r="EL59" s="1058"/>
      <c r="EM59" s="1058"/>
      <c r="EN59" s="1058"/>
      <c r="EO59" s="1058"/>
      <c r="EP59" s="1058"/>
    </row>
    <row r="60" spans="1:146" s="748" customFormat="1" ht="15" customHeight="1">
      <c r="A60" s="1627" t="s">
        <v>289</v>
      </c>
      <c r="B60" s="745">
        <v>35</v>
      </c>
      <c r="C60" s="1238" t="s">
        <v>798</v>
      </c>
      <c r="D60" s="745" t="s">
        <v>992</v>
      </c>
      <c r="E60" s="742" t="s">
        <v>301</v>
      </c>
      <c r="F60" s="1239" t="s">
        <v>801</v>
      </c>
      <c r="G60" s="751">
        <v>135</v>
      </c>
      <c r="H60" s="745" t="s">
        <v>763</v>
      </c>
      <c r="I60" s="745" t="s">
        <v>763</v>
      </c>
      <c r="J60" s="742" t="s">
        <v>802</v>
      </c>
      <c r="K60" s="1117">
        <v>40037</v>
      </c>
      <c r="L60" s="751">
        <v>135</v>
      </c>
      <c r="M60" s="1063" t="s">
        <v>238</v>
      </c>
      <c r="N60" s="1229" t="s">
        <v>2143</v>
      </c>
      <c r="O60" s="1239" t="s">
        <v>793</v>
      </c>
      <c r="P60" s="745" t="s">
        <v>2144</v>
      </c>
      <c r="Q60" s="1448" t="s">
        <v>2143</v>
      </c>
      <c r="R60" s="1448" t="s">
        <v>2143</v>
      </c>
      <c r="S60" s="1448" t="s">
        <v>2143</v>
      </c>
      <c r="T60" s="742">
        <v>1</v>
      </c>
      <c r="U60" s="748" t="s">
        <v>207</v>
      </c>
      <c r="V60" s="743">
        <f t="shared" si="11"/>
        <v>92372000</v>
      </c>
      <c r="W60" s="1241">
        <v>92372000</v>
      </c>
      <c r="X60" s="742" t="s">
        <v>99</v>
      </c>
      <c r="Y60" s="742"/>
      <c r="Z60" s="742"/>
      <c r="AA60" s="1639"/>
      <c r="AB60" s="1058">
        <v>25</v>
      </c>
      <c r="AC60" s="1058">
        <f t="shared" si="1"/>
        <v>8</v>
      </c>
      <c r="AD60" s="1646">
        <f t="shared" si="2"/>
        <v>3694880</v>
      </c>
      <c r="AE60" s="1646">
        <f t="shared" si="3"/>
        <v>29559040</v>
      </c>
      <c r="AF60" s="1646">
        <f t="shared" si="4"/>
        <v>62812960</v>
      </c>
      <c r="AG60" s="1647">
        <f t="shared" si="5"/>
        <v>9</v>
      </c>
      <c r="AH60" s="1646">
        <f t="shared" si="6"/>
        <v>3694880</v>
      </c>
      <c r="AI60" s="1646">
        <f t="shared" si="7"/>
        <v>33253920</v>
      </c>
      <c r="AJ60" s="1646">
        <f t="shared" si="8"/>
        <v>59118080</v>
      </c>
      <c r="AK60" s="1058" t="b">
        <f t="shared" si="9"/>
        <v>1</v>
      </c>
      <c r="AL60" s="1058"/>
      <c r="AM60" s="1058"/>
      <c r="AN60" s="1058"/>
      <c r="AO60" s="1058"/>
      <c r="AP60" s="1058"/>
      <c r="AQ60" s="1058"/>
      <c r="AR60" s="1058"/>
      <c r="AS60" s="1058"/>
      <c r="AT60" s="1058"/>
      <c r="AU60" s="1058"/>
      <c r="AV60" s="1058"/>
      <c r="AW60" s="1058"/>
      <c r="AX60" s="1058"/>
      <c r="AY60" s="1058"/>
      <c r="AZ60" s="1058"/>
      <c r="BA60" s="1058"/>
      <c r="BB60" s="1058"/>
      <c r="BC60" s="1058"/>
      <c r="BD60" s="1058"/>
      <c r="BE60" s="1058"/>
      <c r="BF60" s="1058"/>
      <c r="BG60" s="1058"/>
      <c r="BH60" s="1058"/>
      <c r="BI60" s="1058"/>
      <c r="BJ60" s="1058"/>
      <c r="BK60" s="1058"/>
      <c r="BL60" s="1058"/>
      <c r="BM60" s="1058"/>
      <c r="BN60" s="1058"/>
      <c r="BO60" s="1058"/>
      <c r="BP60" s="1058"/>
      <c r="BQ60" s="1058"/>
      <c r="BR60" s="1058"/>
      <c r="BS60" s="1058"/>
      <c r="BT60" s="1058"/>
      <c r="BU60" s="1058"/>
      <c r="BV60" s="1058"/>
      <c r="BW60" s="1058"/>
      <c r="BX60" s="1058"/>
      <c r="BY60" s="1058"/>
      <c r="BZ60" s="1058"/>
      <c r="CA60" s="1058"/>
      <c r="CB60" s="1058"/>
      <c r="CC60" s="1058"/>
      <c r="CD60" s="1058"/>
      <c r="CE60" s="1058"/>
      <c r="CF60" s="1058"/>
      <c r="CG60" s="1058"/>
      <c r="CH60" s="1058"/>
      <c r="CI60" s="1058"/>
      <c r="CJ60" s="1058"/>
      <c r="CK60" s="1058"/>
      <c r="CL60" s="1058"/>
      <c r="CM60" s="1058"/>
      <c r="CN60" s="1058"/>
      <c r="CO60" s="1058"/>
      <c r="CP60" s="1058"/>
      <c r="CQ60" s="1058"/>
      <c r="CR60" s="1058"/>
      <c r="CS60" s="1058"/>
      <c r="CT60" s="1058"/>
      <c r="CU60" s="1058"/>
      <c r="CV60" s="1058"/>
      <c r="CW60" s="1058"/>
      <c r="CX60" s="1058"/>
      <c r="CY60" s="1058"/>
      <c r="CZ60" s="1058"/>
      <c r="DA60" s="1058"/>
      <c r="DB60" s="1058"/>
      <c r="DC60" s="1058"/>
      <c r="DD60" s="1058"/>
      <c r="DE60" s="1058"/>
      <c r="DF60" s="1058"/>
      <c r="DG60" s="1058"/>
      <c r="DH60" s="1058"/>
      <c r="DI60" s="1058"/>
      <c r="DJ60" s="1058"/>
      <c r="DK60" s="1058"/>
      <c r="DL60" s="1058"/>
      <c r="DM60" s="1058"/>
      <c r="DN60" s="1058"/>
      <c r="DO60" s="1058"/>
      <c r="DP60" s="1058"/>
      <c r="DQ60" s="1058"/>
      <c r="DR60" s="1058"/>
      <c r="DS60" s="1058"/>
      <c r="DT60" s="1058"/>
      <c r="DU60" s="1058"/>
      <c r="DV60" s="1058"/>
      <c r="DW60" s="1058"/>
      <c r="DX60" s="1058"/>
      <c r="DY60" s="1058"/>
      <c r="DZ60" s="1058"/>
      <c r="EA60" s="1058"/>
      <c r="EB60" s="1058"/>
      <c r="EC60" s="1058"/>
      <c r="ED60" s="1058"/>
      <c r="EE60" s="1058"/>
      <c r="EF60" s="1058"/>
      <c r="EG60" s="1058"/>
      <c r="EH60" s="1058"/>
      <c r="EI60" s="1058"/>
      <c r="EJ60" s="1058"/>
      <c r="EK60" s="1058"/>
      <c r="EL60" s="1058"/>
      <c r="EM60" s="1058"/>
      <c r="EN60" s="1058"/>
      <c r="EO60" s="1058"/>
      <c r="EP60" s="1058"/>
    </row>
    <row r="61" spans="1:146" s="748" customFormat="1" ht="15" customHeight="1">
      <c r="A61" s="1627" t="s">
        <v>289</v>
      </c>
      <c r="B61" s="745">
        <v>36</v>
      </c>
      <c r="C61" s="1238" t="s">
        <v>799</v>
      </c>
      <c r="D61" s="745" t="s">
        <v>992</v>
      </c>
      <c r="E61" s="742" t="s">
        <v>301</v>
      </c>
      <c r="F61" s="1239" t="s">
        <v>801</v>
      </c>
      <c r="G61" s="751">
        <v>60</v>
      </c>
      <c r="H61" s="745" t="s">
        <v>763</v>
      </c>
      <c r="I61" s="745" t="s">
        <v>763</v>
      </c>
      <c r="J61" s="742" t="s">
        <v>803</v>
      </c>
      <c r="K61" s="1117">
        <v>40037</v>
      </c>
      <c r="L61" s="751">
        <v>60</v>
      </c>
      <c r="M61" s="1063" t="s">
        <v>238</v>
      </c>
      <c r="N61" s="1229" t="s">
        <v>2143</v>
      </c>
      <c r="O61" s="1239" t="s">
        <v>793</v>
      </c>
      <c r="P61" s="745" t="s">
        <v>2144</v>
      </c>
      <c r="Q61" s="1448" t="s">
        <v>2143</v>
      </c>
      <c r="R61" s="1448" t="s">
        <v>2143</v>
      </c>
      <c r="S61" s="1448" t="s">
        <v>2143</v>
      </c>
      <c r="T61" s="742">
        <v>1</v>
      </c>
      <c r="U61" s="748" t="s">
        <v>207</v>
      </c>
      <c r="V61" s="743">
        <f t="shared" si="11"/>
        <v>72253000</v>
      </c>
      <c r="W61" s="1241">
        <v>72253000</v>
      </c>
      <c r="X61" s="742" t="s">
        <v>99</v>
      </c>
      <c r="Y61" s="742"/>
      <c r="Z61" s="742"/>
      <c r="AA61" s="1637" t="s">
        <v>805</v>
      </c>
      <c r="AB61" s="1058">
        <v>25</v>
      </c>
      <c r="AC61" s="1058">
        <f t="shared" si="1"/>
        <v>8</v>
      </c>
      <c r="AD61" s="1646">
        <f t="shared" si="2"/>
        <v>2890120</v>
      </c>
      <c r="AE61" s="1646">
        <f t="shared" si="3"/>
        <v>23120960</v>
      </c>
      <c r="AF61" s="1646">
        <f t="shared" si="4"/>
        <v>49132040</v>
      </c>
      <c r="AG61" s="1647">
        <f t="shared" si="5"/>
        <v>9</v>
      </c>
      <c r="AH61" s="1646">
        <f t="shared" si="6"/>
        <v>2890120</v>
      </c>
      <c r="AI61" s="1646">
        <f t="shared" si="7"/>
        <v>26011080</v>
      </c>
      <c r="AJ61" s="1646">
        <f t="shared" si="8"/>
        <v>46241920</v>
      </c>
      <c r="AK61" s="1058" t="b">
        <f t="shared" si="9"/>
        <v>1</v>
      </c>
      <c r="AL61" s="1058"/>
      <c r="AM61" s="1058"/>
      <c r="AN61" s="1058"/>
      <c r="AO61" s="1058"/>
      <c r="AP61" s="1058"/>
      <c r="AQ61" s="1058"/>
      <c r="AR61" s="1058"/>
      <c r="AS61" s="1058"/>
      <c r="AT61" s="1058"/>
      <c r="AU61" s="1058"/>
      <c r="AV61" s="1058"/>
      <c r="AW61" s="1058"/>
      <c r="AX61" s="1058"/>
      <c r="AY61" s="1058"/>
      <c r="AZ61" s="1058"/>
      <c r="BA61" s="1058"/>
      <c r="BB61" s="1058"/>
      <c r="BC61" s="1058"/>
      <c r="BD61" s="1058"/>
      <c r="BE61" s="1058"/>
      <c r="BF61" s="1058"/>
      <c r="BG61" s="1058"/>
      <c r="BH61" s="1058"/>
      <c r="BI61" s="1058"/>
      <c r="BJ61" s="1058"/>
      <c r="BK61" s="1058"/>
      <c r="BL61" s="1058"/>
      <c r="BM61" s="1058"/>
      <c r="BN61" s="1058"/>
      <c r="BO61" s="1058"/>
      <c r="BP61" s="1058"/>
      <c r="BQ61" s="1058"/>
      <c r="BR61" s="1058"/>
      <c r="BS61" s="1058"/>
      <c r="BT61" s="1058"/>
      <c r="BU61" s="1058"/>
      <c r="BV61" s="1058"/>
      <c r="BW61" s="1058"/>
      <c r="BX61" s="1058"/>
      <c r="BY61" s="1058"/>
      <c r="BZ61" s="1058"/>
      <c r="CA61" s="1058"/>
      <c r="CB61" s="1058"/>
      <c r="CC61" s="1058"/>
      <c r="CD61" s="1058"/>
      <c r="CE61" s="1058"/>
      <c r="CF61" s="1058"/>
      <c r="CG61" s="1058"/>
      <c r="CH61" s="1058"/>
      <c r="CI61" s="1058"/>
      <c r="CJ61" s="1058"/>
      <c r="CK61" s="1058"/>
      <c r="CL61" s="1058"/>
      <c r="CM61" s="1058"/>
      <c r="CN61" s="1058"/>
      <c r="CO61" s="1058"/>
      <c r="CP61" s="1058"/>
      <c r="CQ61" s="1058"/>
      <c r="CR61" s="1058"/>
      <c r="CS61" s="1058"/>
      <c r="CT61" s="1058"/>
      <c r="CU61" s="1058"/>
      <c r="CV61" s="1058"/>
      <c r="CW61" s="1058"/>
      <c r="CX61" s="1058"/>
      <c r="CY61" s="1058"/>
      <c r="CZ61" s="1058"/>
      <c r="DA61" s="1058"/>
      <c r="DB61" s="1058"/>
      <c r="DC61" s="1058"/>
      <c r="DD61" s="1058"/>
      <c r="DE61" s="1058"/>
      <c r="DF61" s="1058"/>
      <c r="DG61" s="1058"/>
      <c r="DH61" s="1058"/>
      <c r="DI61" s="1058"/>
      <c r="DJ61" s="1058"/>
      <c r="DK61" s="1058"/>
      <c r="DL61" s="1058"/>
      <c r="DM61" s="1058"/>
      <c r="DN61" s="1058"/>
      <c r="DO61" s="1058"/>
      <c r="DP61" s="1058"/>
      <c r="DQ61" s="1058"/>
      <c r="DR61" s="1058"/>
      <c r="DS61" s="1058"/>
      <c r="DT61" s="1058"/>
      <c r="DU61" s="1058"/>
      <c r="DV61" s="1058"/>
      <c r="DW61" s="1058"/>
      <c r="DX61" s="1058"/>
      <c r="DY61" s="1058"/>
      <c r="DZ61" s="1058"/>
      <c r="EA61" s="1058"/>
      <c r="EB61" s="1058"/>
      <c r="EC61" s="1058"/>
      <c r="ED61" s="1058"/>
      <c r="EE61" s="1058"/>
      <c r="EF61" s="1058"/>
      <c r="EG61" s="1058"/>
      <c r="EH61" s="1058"/>
      <c r="EI61" s="1058"/>
      <c r="EJ61" s="1058"/>
      <c r="EK61" s="1058"/>
      <c r="EL61" s="1058"/>
      <c r="EM61" s="1058"/>
      <c r="EN61" s="1058"/>
      <c r="EO61" s="1058"/>
      <c r="EP61" s="1058"/>
    </row>
    <row r="62" spans="1:146" s="748" customFormat="1" ht="15" customHeight="1">
      <c r="A62" s="1627" t="s">
        <v>289</v>
      </c>
      <c r="B62" s="745">
        <v>37</v>
      </c>
      <c r="C62" s="1238" t="s">
        <v>800</v>
      </c>
      <c r="D62" s="745" t="s">
        <v>992</v>
      </c>
      <c r="E62" s="742" t="s">
        <v>301</v>
      </c>
      <c r="F62" s="1239" t="s">
        <v>801</v>
      </c>
      <c r="G62" s="751">
        <v>60</v>
      </c>
      <c r="H62" s="745" t="s">
        <v>763</v>
      </c>
      <c r="I62" s="745" t="s">
        <v>763</v>
      </c>
      <c r="J62" s="742" t="s">
        <v>804</v>
      </c>
      <c r="K62" s="1117">
        <v>40037</v>
      </c>
      <c r="L62" s="751">
        <v>60</v>
      </c>
      <c r="M62" s="1063" t="s">
        <v>238</v>
      </c>
      <c r="N62" s="1229" t="s">
        <v>2143</v>
      </c>
      <c r="O62" s="1239" t="s">
        <v>793</v>
      </c>
      <c r="P62" s="745" t="s">
        <v>2144</v>
      </c>
      <c r="Q62" s="1448" t="s">
        <v>2143</v>
      </c>
      <c r="R62" s="1448" t="s">
        <v>2143</v>
      </c>
      <c r="S62" s="1448" t="s">
        <v>2143</v>
      </c>
      <c r="T62" s="742">
        <v>1</v>
      </c>
      <c r="U62" s="748" t="s">
        <v>207</v>
      </c>
      <c r="V62" s="743">
        <f t="shared" si="11"/>
        <v>69496000</v>
      </c>
      <c r="W62" s="1241">
        <v>69496000</v>
      </c>
      <c r="X62" s="742" t="s">
        <v>99</v>
      </c>
      <c r="Y62" s="742"/>
      <c r="Z62" s="742"/>
      <c r="AA62" s="1637" t="s">
        <v>806</v>
      </c>
      <c r="AB62" s="1058">
        <v>25</v>
      </c>
      <c r="AC62" s="1058">
        <f t="shared" si="1"/>
        <v>8</v>
      </c>
      <c r="AD62" s="1646">
        <f t="shared" si="2"/>
        <v>2779840</v>
      </c>
      <c r="AE62" s="1646">
        <f t="shared" si="3"/>
        <v>22238720</v>
      </c>
      <c r="AF62" s="1646">
        <f t="shared" si="4"/>
        <v>47257280</v>
      </c>
      <c r="AG62" s="1647">
        <f t="shared" si="5"/>
        <v>9</v>
      </c>
      <c r="AH62" s="1646">
        <f t="shared" si="6"/>
        <v>2779840</v>
      </c>
      <c r="AI62" s="1646">
        <f t="shared" si="7"/>
        <v>25018560</v>
      </c>
      <c r="AJ62" s="1646">
        <f t="shared" si="8"/>
        <v>44477440</v>
      </c>
      <c r="AK62" s="1058" t="b">
        <f t="shared" si="9"/>
        <v>1</v>
      </c>
      <c r="AL62" s="1058"/>
      <c r="AM62" s="1058"/>
      <c r="AN62" s="1058"/>
      <c r="AO62" s="1058"/>
      <c r="AP62" s="1058"/>
      <c r="AQ62" s="1058"/>
      <c r="AR62" s="1058"/>
      <c r="AS62" s="1058"/>
      <c r="AT62" s="1058"/>
      <c r="AU62" s="1058"/>
      <c r="AV62" s="1058"/>
      <c r="AW62" s="1058"/>
      <c r="AX62" s="1058"/>
      <c r="AY62" s="1058"/>
      <c r="AZ62" s="1058"/>
      <c r="BA62" s="1058"/>
      <c r="BB62" s="1058"/>
      <c r="BC62" s="1058"/>
      <c r="BD62" s="1058"/>
      <c r="BE62" s="1058"/>
      <c r="BF62" s="1058"/>
      <c r="BG62" s="1058"/>
      <c r="BH62" s="1058"/>
      <c r="BI62" s="1058"/>
      <c r="BJ62" s="1058"/>
      <c r="BK62" s="1058"/>
      <c r="BL62" s="1058"/>
      <c r="BM62" s="1058"/>
      <c r="BN62" s="1058"/>
      <c r="BO62" s="1058"/>
      <c r="BP62" s="1058"/>
      <c r="BQ62" s="1058"/>
      <c r="BR62" s="1058"/>
      <c r="BS62" s="1058"/>
      <c r="BT62" s="1058"/>
      <c r="BU62" s="1058"/>
      <c r="BV62" s="1058"/>
      <c r="BW62" s="1058"/>
      <c r="BX62" s="1058"/>
      <c r="BY62" s="1058"/>
      <c r="BZ62" s="1058"/>
      <c r="CA62" s="1058"/>
      <c r="CB62" s="1058"/>
      <c r="CC62" s="1058"/>
      <c r="CD62" s="1058"/>
      <c r="CE62" s="1058"/>
      <c r="CF62" s="1058"/>
      <c r="CG62" s="1058"/>
      <c r="CH62" s="1058"/>
      <c r="CI62" s="1058"/>
      <c r="CJ62" s="1058"/>
      <c r="CK62" s="1058"/>
      <c r="CL62" s="1058"/>
      <c r="CM62" s="1058"/>
      <c r="CN62" s="1058"/>
      <c r="CO62" s="1058"/>
      <c r="CP62" s="1058"/>
      <c r="CQ62" s="1058"/>
      <c r="CR62" s="1058"/>
      <c r="CS62" s="1058"/>
      <c r="CT62" s="1058"/>
      <c r="CU62" s="1058"/>
      <c r="CV62" s="1058"/>
      <c r="CW62" s="1058"/>
      <c r="CX62" s="1058"/>
      <c r="CY62" s="1058"/>
      <c r="CZ62" s="1058"/>
      <c r="DA62" s="1058"/>
      <c r="DB62" s="1058"/>
      <c r="DC62" s="1058"/>
      <c r="DD62" s="1058"/>
      <c r="DE62" s="1058"/>
      <c r="DF62" s="1058"/>
      <c r="DG62" s="1058"/>
      <c r="DH62" s="1058"/>
      <c r="DI62" s="1058"/>
      <c r="DJ62" s="1058"/>
      <c r="DK62" s="1058"/>
      <c r="DL62" s="1058"/>
      <c r="DM62" s="1058"/>
      <c r="DN62" s="1058"/>
      <c r="DO62" s="1058"/>
      <c r="DP62" s="1058"/>
      <c r="DQ62" s="1058"/>
      <c r="DR62" s="1058"/>
      <c r="DS62" s="1058"/>
      <c r="DT62" s="1058"/>
      <c r="DU62" s="1058"/>
      <c r="DV62" s="1058"/>
      <c r="DW62" s="1058"/>
      <c r="DX62" s="1058"/>
      <c r="DY62" s="1058"/>
      <c r="DZ62" s="1058"/>
      <c r="EA62" s="1058"/>
      <c r="EB62" s="1058"/>
      <c r="EC62" s="1058"/>
      <c r="ED62" s="1058"/>
      <c r="EE62" s="1058"/>
      <c r="EF62" s="1058"/>
      <c r="EG62" s="1058"/>
      <c r="EH62" s="1058"/>
      <c r="EI62" s="1058"/>
      <c r="EJ62" s="1058"/>
      <c r="EK62" s="1058"/>
      <c r="EL62" s="1058"/>
      <c r="EM62" s="1058"/>
      <c r="EN62" s="1058"/>
      <c r="EO62" s="1058"/>
      <c r="EP62" s="1058"/>
    </row>
    <row r="63" spans="1:146" s="748" customFormat="1" ht="15" customHeight="1">
      <c r="A63" s="1627" t="s">
        <v>289</v>
      </c>
      <c r="B63" s="745"/>
      <c r="C63" s="1238"/>
      <c r="D63" s="745"/>
      <c r="E63" s="742"/>
      <c r="F63" s="1239"/>
      <c r="G63" s="751"/>
      <c r="H63" s="745"/>
      <c r="I63" s="745"/>
      <c r="J63" s="742"/>
      <c r="K63" s="1117"/>
      <c r="L63" s="751"/>
      <c r="M63" s="1063"/>
      <c r="N63" s="1229"/>
      <c r="O63" s="1239"/>
      <c r="P63" s="745"/>
      <c r="Q63" s="1448"/>
      <c r="R63" s="1448"/>
      <c r="S63" s="1448"/>
      <c r="T63" s="742"/>
      <c r="V63" s="743"/>
      <c r="W63" s="1241"/>
      <c r="X63" s="742"/>
      <c r="Y63" s="742"/>
      <c r="Z63" s="742"/>
      <c r="AA63" s="1637"/>
      <c r="AB63" s="1058"/>
      <c r="AC63" s="1058"/>
      <c r="AD63" s="1646"/>
      <c r="AE63" s="1646"/>
      <c r="AF63" s="1646"/>
      <c r="AG63" s="1647"/>
      <c r="AH63" s="1646"/>
      <c r="AI63" s="1646"/>
      <c r="AJ63" s="1646"/>
      <c r="AK63" s="1058" t="b">
        <f t="shared" si="9"/>
        <v>1</v>
      </c>
      <c r="AL63" s="1058"/>
      <c r="AM63" s="1058"/>
      <c r="AN63" s="1058"/>
      <c r="AO63" s="1058"/>
      <c r="AP63" s="1058"/>
      <c r="AQ63" s="1058"/>
      <c r="AR63" s="1058"/>
      <c r="AS63" s="1058"/>
      <c r="AT63" s="1058"/>
      <c r="AU63" s="1058"/>
      <c r="AV63" s="1058"/>
      <c r="AW63" s="1058"/>
      <c r="AX63" s="1058"/>
      <c r="AY63" s="1058"/>
      <c r="AZ63" s="1058"/>
      <c r="BA63" s="1058"/>
      <c r="BB63" s="1058"/>
      <c r="BC63" s="1058"/>
      <c r="BD63" s="1058"/>
      <c r="BE63" s="1058"/>
      <c r="BF63" s="1058"/>
      <c r="BG63" s="1058"/>
      <c r="BH63" s="1058"/>
      <c r="BI63" s="1058"/>
      <c r="BJ63" s="1058"/>
      <c r="BK63" s="1058"/>
      <c r="BL63" s="1058"/>
      <c r="BM63" s="1058"/>
      <c r="BN63" s="1058"/>
      <c r="BO63" s="1058"/>
      <c r="BP63" s="1058"/>
      <c r="BQ63" s="1058"/>
      <c r="BR63" s="1058"/>
      <c r="BS63" s="1058"/>
      <c r="BT63" s="1058"/>
      <c r="BU63" s="1058"/>
      <c r="BV63" s="1058"/>
      <c r="BW63" s="1058"/>
      <c r="BX63" s="1058"/>
      <c r="BY63" s="1058"/>
      <c r="BZ63" s="1058"/>
      <c r="CA63" s="1058"/>
      <c r="CB63" s="1058"/>
      <c r="CC63" s="1058"/>
      <c r="CD63" s="1058"/>
      <c r="CE63" s="1058"/>
      <c r="CF63" s="1058"/>
      <c r="CG63" s="1058"/>
      <c r="CH63" s="1058"/>
      <c r="CI63" s="1058"/>
      <c r="CJ63" s="1058"/>
      <c r="CK63" s="1058"/>
      <c r="CL63" s="1058"/>
      <c r="CM63" s="1058"/>
      <c r="CN63" s="1058"/>
      <c r="CO63" s="1058"/>
      <c r="CP63" s="1058"/>
      <c r="CQ63" s="1058"/>
      <c r="CR63" s="1058"/>
      <c r="CS63" s="1058"/>
      <c r="CT63" s="1058"/>
      <c r="CU63" s="1058"/>
      <c r="CV63" s="1058"/>
      <c r="CW63" s="1058"/>
      <c r="CX63" s="1058"/>
      <c r="CY63" s="1058"/>
      <c r="CZ63" s="1058"/>
      <c r="DA63" s="1058"/>
      <c r="DB63" s="1058"/>
      <c r="DC63" s="1058"/>
      <c r="DD63" s="1058"/>
      <c r="DE63" s="1058"/>
      <c r="DF63" s="1058"/>
      <c r="DG63" s="1058"/>
      <c r="DH63" s="1058"/>
      <c r="DI63" s="1058"/>
      <c r="DJ63" s="1058"/>
      <c r="DK63" s="1058"/>
      <c r="DL63" s="1058"/>
      <c r="DM63" s="1058"/>
      <c r="DN63" s="1058"/>
      <c r="DO63" s="1058"/>
      <c r="DP63" s="1058"/>
      <c r="DQ63" s="1058"/>
      <c r="DR63" s="1058"/>
      <c r="DS63" s="1058"/>
      <c r="DT63" s="1058"/>
      <c r="DU63" s="1058"/>
      <c r="DV63" s="1058"/>
      <c r="DW63" s="1058"/>
      <c r="DX63" s="1058"/>
      <c r="DY63" s="1058"/>
      <c r="DZ63" s="1058"/>
      <c r="EA63" s="1058"/>
      <c r="EB63" s="1058"/>
      <c r="EC63" s="1058"/>
      <c r="ED63" s="1058"/>
      <c r="EE63" s="1058"/>
      <c r="EF63" s="1058"/>
      <c r="EG63" s="1058"/>
      <c r="EH63" s="1058"/>
      <c r="EI63" s="1058"/>
      <c r="EJ63" s="1058"/>
      <c r="EK63" s="1058"/>
      <c r="EL63" s="1058"/>
      <c r="EM63" s="1058"/>
      <c r="EN63" s="1058"/>
      <c r="EO63" s="1058"/>
      <c r="EP63" s="1058"/>
    </row>
    <row r="64" spans="1:146" s="748" customFormat="1" ht="15" customHeight="1">
      <c r="A64" s="1627" t="s">
        <v>289</v>
      </c>
      <c r="B64" s="745"/>
      <c r="C64" s="1238"/>
      <c r="D64" s="745"/>
      <c r="E64" s="742"/>
      <c r="F64" s="1239"/>
      <c r="G64" s="751"/>
      <c r="H64" s="745"/>
      <c r="I64" s="745"/>
      <c r="J64" s="742"/>
      <c r="K64" s="1117"/>
      <c r="L64" s="751"/>
      <c r="M64" s="1063"/>
      <c r="N64" s="1229"/>
      <c r="O64" s="1239"/>
      <c r="P64" s="745"/>
      <c r="Q64" s="1448"/>
      <c r="R64" s="1448"/>
      <c r="S64" s="1448"/>
      <c r="T64" s="742"/>
      <c r="V64" s="743"/>
      <c r="W64" s="1241"/>
      <c r="X64" s="742"/>
      <c r="Y64" s="742"/>
      <c r="Z64" s="742"/>
      <c r="AA64" s="1637"/>
      <c r="AB64" s="1058"/>
      <c r="AC64" s="1058"/>
      <c r="AD64" s="1646"/>
      <c r="AE64" s="1646"/>
      <c r="AF64" s="1646"/>
      <c r="AG64" s="1647"/>
      <c r="AH64" s="1646"/>
      <c r="AI64" s="1646"/>
      <c r="AJ64" s="1646"/>
      <c r="AK64" s="1058" t="b">
        <f t="shared" si="9"/>
        <v>1</v>
      </c>
      <c r="AL64" s="1058"/>
      <c r="AM64" s="1058"/>
      <c r="AN64" s="1058"/>
      <c r="AO64" s="1058"/>
      <c r="AP64" s="1058"/>
      <c r="AQ64" s="1058"/>
      <c r="AR64" s="1058"/>
      <c r="AS64" s="1058"/>
      <c r="AT64" s="1058"/>
      <c r="AU64" s="1058"/>
      <c r="AV64" s="1058"/>
      <c r="AW64" s="1058"/>
      <c r="AX64" s="1058"/>
      <c r="AY64" s="1058"/>
      <c r="AZ64" s="1058"/>
      <c r="BA64" s="1058"/>
      <c r="BB64" s="1058"/>
      <c r="BC64" s="1058"/>
      <c r="BD64" s="1058"/>
      <c r="BE64" s="1058"/>
      <c r="BF64" s="1058"/>
      <c r="BG64" s="1058"/>
      <c r="BH64" s="1058"/>
      <c r="BI64" s="1058"/>
      <c r="BJ64" s="1058"/>
      <c r="BK64" s="1058"/>
      <c r="BL64" s="1058"/>
      <c r="BM64" s="1058"/>
      <c r="BN64" s="1058"/>
      <c r="BO64" s="1058"/>
      <c r="BP64" s="1058"/>
      <c r="BQ64" s="1058"/>
      <c r="BR64" s="1058"/>
      <c r="BS64" s="1058"/>
      <c r="BT64" s="1058"/>
      <c r="BU64" s="1058"/>
      <c r="BV64" s="1058"/>
      <c r="BW64" s="1058"/>
      <c r="BX64" s="1058"/>
      <c r="BY64" s="1058"/>
      <c r="BZ64" s="1058"/>
      <c r="CA64" s="1058"/>
      <c r="CB64" s="1058"/>
      <c r="CC64" s="1058"/>
      <c r="CD64" s="1058"/>
      <c r="CE64" s="1058"/>
      <c r="CF64" s="1058"/>
      <c r="CG64" s="1058"/>
      <c r="CH64" s="1058"/>
      <c r="CI64" s="1058"/>
      <c r="CJ64" s="1058"/>
      <c r="CK64" s="1058"/>
      <c r="CL64" s="1058"/>
      <c r="CM64" s="1058"/>
      <c r="CN64" s="1058"/>
      <c r="CO64" s="1058"/>
      <c r="CP64" s="1058"/>
      <c r="CQ64" s="1058"/>
      <c r="CR64" s="1058"/>
      <c r="CS64" s="1058"/>
      <c r="CT64" s="1058"/>
      <c r="CU64" s="1058"/>
      <c r="CV64" s="1058"/>
      <c r="CW64" s="1058"/>
      <c r="CX64" s="1058"/>
      <c r="CY64" s="1058"/>
      <c r="CZ64" s="1058"/>
      <c r="DA64" s="1058"/>
      <c r="DB64" s="1058"/>
      <c r="DC64" s="1058"/>
      <c r="DD64" s="1058"/>
      <c r="DE64" s="1058"/>
      <c r="DF64" s="1058"/>
      <c r="DG64" s="1058"/>
      <c r="DH64" s="1058"/>
      <c r="DI64" s="1058"/>
      <c r="DJ64" s="1058"/>
      <c r="DK64" s="1058"/>
      <c r="DL64" s="1058"/>
      <c r="DM64" s="1058"/>
      <c r="DN64" s="1058"/>
      <c r="DO64" s="1058"/>
      <c r="DP64" s="1058"/>
      <c r="DQ64" s="1058"/>
      <c r="DR64" s="1058"/>
      <c r="DS64" s="1058"/>
      <c r="DT64" s="1058"/>
      <c r="DU64" s="1058"/>
      <c r="DV64" s="1058"/>
      <c r="DW64" s="1058"/>
      <c r="DX64" s="1058"/>
      <c r="DY64" s="1058"/>
      <c r="DZ64" s="1058"/>
      <c r="EA64" s="1058"/>
      <c r="EB64" s="1058"/>
      <c r="EC64" s="1058"/>
      <c r="ED64" s="1058"/>
      <c r="EE64" s="1058"/>
      <c r="EF64" s="1058"/>
      <c r="EG64" s="1058"/>
      <c r="EH64" s="1058"/>
      <c r="EI64" s="1058"/>
      <c r="EJ64" s="1058"/>
      <c r="EK64" s="1058"/>
      <c r="EL64" s="1058"/>
      <c r="EM64" s="1058"/>
      <c r="EN64" s="1058"/>
      <c r="EO64" s="1058"/>
      <c r="EP64" s="1058"/>
    </row>
    <row r="65" spans="1:146" s="748" customFormat="1" ht="15" customHeight="1">
      <c r="A65" s="1627" t="s">
        <v>815</v>
      </c>
      <c r="B65" s="745"/>
      <c r="C65" s="1238"/>
      <c r="D65" s="745"/>
      <c r="E65" s="742"/>
      <c r="F65" s="1239"/>
      <c r="G65" s="751"/>
      <c r="H65" s="745"/>
      <c r="I65" s="745"/>
      <c r="J65" s="742"/>
      <c r="K65" s="1117"/>
      <c r="L65" s="751"/>
      <c r="M65" s="1063"/>
      <c r="N65" s="1229"/>
      <c r="O65" s="1239"/>
      <c r="P65" s="745"/>
      <c r="Q65" s="1448"/>
      <c r="R65" s="1448"/>
      <c r="S65" s="1448"/>
      <c r="T65" s="742"/>
      <c r="V65" s="743"/>
      <c r="W65" s="1241"/>
      <c r="X65" s="742"/>
      <c r="Y65" s="742"/>
      <c r="Z65" s="742"/>
      <c r="AA65" s="1637"/>
      <c r="AB65" s="1058"/>
      <c r="AC65" s="1058"/>
      <c r="AD65" s="1646"/>
      <c r="AE65" s="1646"/>
      <c r="AF65" s="1646"/>
      <c r="AG65" s="1647"/>
      <c r="AH65" s="1646"/>
      <c r="AI65" s="1646"/>
      <c r="AJ65" s="1646"/>
      <c r="AK65" s="1058"/>
      <c r="AL65" s="1058"/>
      <c r="AM65" s="1058"/>
      <c r="AN65" s="1058"/>
      <c r="AO65" s="1058"/>
      <c r="AP65" s="1058"/>
      <c r="AQ65" s="1058"/>
      <c r="AR65" s="1058"/>
      <c r="AS65" s="1058"/>
      <c r="AT65" s="1058"/>
      <c r="AU65" s="1058"/>
      <c r="AV65" s="1058"/>
      <c r="AW65" s="1058"/>
      <c r="AX65" s="1058"/>
      <c r="AY65" s="1058"/>
      <c r="AZ65" s="1058"/>
      <c r="BA65" s="1058"/>
      <c r="BB65" s="1058"/>
      <c r="BC65" s="1058"/>
      <c r="BD65" s="1058"/>
      <c r="BE65" s="1058"/>
      <c r="BF65" s="1058"/>
      <c r="BG65" s="1058"/>
      <c r="BH65" s="1058"/>
      <c r="BI65" s="1058"/>
      <c r="BJ65" s="1058"/>
      <c r="BK65" s="1058"/>
      <c r="BL65" s="1058"/>
      <c r="BM65" s="1058"/>
      <c r="BN65" s="1058"/>
      <c r="BO65" s="1058"/>
      <c r="BP65" s="1058"/>
      <c r="BQ65" s="1058"/>
      <c r="BR65" s="1058"/>
      <c r="BS65" s="1058"/>
      <c r="BT65" s="1058"/>
      <c r="BU65" s="1058"/>
      <c r="BV65" s="1058"/>
      <c r="BW65" s="1058"/>
      <c r="BX65" s="1058"/>
      <c r="BY65" s="1058"/>
      <c r="BZ65" s="1058"/>
      <c r="CA65" s="1058"/>
      <c r="CB65" s="1058"/>
      <c r="CC65" s="1058"/>
      <c r="CD65" s="1058"/>
      <c r="CE65" s="1058"/>
      <c r="CF65" s="1058"/>
      <c r="CG65" s="1058"/>
      <c r="CH65" s="1058"/>
      <c r="CI65" s="1058"/>
      <c r="CJ65" s="1058"/>
      <c r="CK65" s="1058"/>
      <c r="CL65" s="1058"/>
      <c r="CM65" s="1058"/>
      <c r="CN65" s="1058"/>
      <c r="CO65" s="1058"/>
      <c r="CP65" s="1058"/>
      <c r="CQ65" s="1058"/>
      <c r="CR65" s="1058"/>
      <c r="CS65" s="1058"/>
      <c r="CT65" s="1058"/>
      <c r="CU65" s="1058"/>
      <c r="CV65" s="1058"/>
      <c r="CW65" s="1058"/>
      <c r="CX65" s="1058"/>
      <c r="CY65" s="1058"/>
      <c r="CZ65" s="1058"/>
      <c r="DA65" s="1058"/>
      <c r="DB65" s="1058"/>
      <c r="DC65" s="1058"/>
      <c r="DD65" s="1058"/>
      <c r="DE65" s="1058"/>
      <c r="DF65" s="1058"/>
      <c r="DG65" s="1058"/>
      <c r="DH65" s="1058"/>
      <c r="DI65" s="1058"/>
      <c r="DJ65" s="1058"/>
      <c r="DK65" s="1058"/>
      <c r="DL65" s="1058"/>
      <c r="DM65" s="1058"/>
      <c r="DN65" s="1058"/>
      <c r="DO65" s="1058"/>
      <c r="DP65" s="1058"/>
      <c r="DQ65" s="1058"/>
      <c r="DR65" s="1058"/>
      <c r="DS65" s="1058"/>
      <c r="DT65" s="1058"/>
      <c r="DU65" s="1058"/>
      <c r="DV65" s="1058"/>
      <c r="DW65" s="1058"/>
      <c r="DX65" s="1058"/>
      <c r="DY65" s="1058"/>
      <c r="DZ65" s="1058"/>
      <c r="EA65" s="1058"/>
      <c r="EB65" s="1058"/>
      <c r="EC65" s="1058"/>
      <c r="ED65" s="1058"/>
      <c r="EE65" s="1058"/>
      <c r="EF65" s="1058"/>
      <c r="EG65" s="1058"/>
      <c r="EH65" s="1058"/>
      <c r="EI65" s="1058"/>
      <c r="EJ65" s="1058"/>
      <c r="EK65" s="1058"/>
      <c r="EL65" s="1058"/>
      <c r="EM65" s="1058"/>
      <c r="EN65" s="1058"/>
      <c r="EO65" s="1058"/>
      <c r="EP65" s="1058"/>
    </row>
    <row r="66" spans="1:146" s="748" customFormat="1" ht="15" customHeight="1">
      <c r="A66" s="1627" t="s">
        <v>815</v>
      </c>
      <c r="B66" s="1237" t="s">
        <v>1162</v>
      </c>
      <c r="C66" s="1238"/>
      <c r="D66" s="745"/>
      <c r="E66" s="742"/>
      <c r="F66" s="1239"/>
      <c r="G66" s="1063"/>
      <c r="H66" s="1229"/>
      <c r="I66" s="1229"/>
      <c r="J66" s="1117"/>
      <c r="K66" s="742"/>
      <c r="L66" s="1063"/>
      <c r="M66" s="1229"/>
      <c r="N66" s="1229"/>
      <c r="O66" s="1239"/>
      <c r="P66" s="1229"/>
      <c r="Q66" s="1229"/>
      <c r="R66" s="1229"/>
      <c r="S66" s="1229"/>
      <c r="T66" s="742"/>
      <c r="U66" s="742"/>
      <c r="V66" s="743"/>
      <c r="W66" s="1241"/>
      <c r="X66" s="742"/>
      <c r="Y66" s="742"/>
      <c r="Z66" s="742"/>
      <c r="AA66" s="1637"/>
      <c r="AB66" s="1058"/>
      <c r="AC66" s="1058"/>
      <c r="AD66" s="1646"/>
      <c r="AE66" s="1646"/>
      <c r="AF66" s="1646"/>
      <c r="AG66" s="1647"/>
      <c r="AH66" s="1646"/>
      <c r="AI66" s="1646"/>
      <c r="AJ66" s="1646"/>
      <c r="AK66" s="1058" t="b">
        <f t="shared" si="9"/>
        <v>1</v>
      </c>
      <c r="AL66" s="1058"/>
      <c r="AM66" s="1058"/>
      <c r="AN66" s="1058"/>
      <c r="AO66" s="1058"/>
      <c r="AP66" s="1058"/>
      <c r="AQ66" s="1058"/>
      <c r="AR66" s="1058"/>
      <c r="AS66" s="1058"/>
      <c r="AT66" s="1058"/>
      <c r="AU66" s="1058"/>
      <c r="AV66" s="1058"/>
      <c r="AW66" s="1058"/>
      <c r="AX66" s="1058"/>
      <c r="AY66" s="1058"/>
      <c r="AZ66" s="1058"/>
      <c r="BA66" s="1058"/>
      <c r="BB66" s="1058"/>
      <c r="BC66" s="1058"/>
      <c r="BD66" s="1058"/>
      <c r="BE66" s="1058"/>
      <c r="BF66" s="1058"/>
      <c r="BG66" s="1058"/>
      <c r="BH66" s="1058"/>
      <c r="BI66" s="1058"/>
      <c r="BJ66" s="1058"/>
      <c r="BK66" s="1058"/>
      <c r="BL66" s="1058"/>
      <c r="BM66" s="1058"/>
      <c r="BN66" s="1058"/>
      <c r="BO66" s="1058"/>
      <c r="BP66" s="1058"/>
      <c r="BQ66" s="1058"/>
      <c r="BR66" s="1058"/>
      <c r="BS66" s="1058"/>
      <c r="BT66" s="1058"/>
      <c r="BU66" s="1058"/>
      <c r="BV66" s="1058"/>
      <c r="BW66" s="1058"/>
      <c r="BX66" s="1058"/>
      <c r="BY66" s="1058"/>
      <c r="BZ66" s="1058"/>
      <c r="CA66" s="1058"/>
      <c r="CB66" s="1058"/>
      <c r="CC66" s="1058"/>
      <c r="CD66" s="1058"/>
      <c r="CE66" s="1058"/>
      <c r="CF66" s="1058"/>
      <c r="CG66" s="1058"/>
      <c r="CH66" s="1058"/>
      <c r="CI66" s="1058"/>
      <c r="CJ66" s="1058"/>
      <c r="CK66" s="1058"/>
      <c r="CL66" s="1058"/>
      <c r="CM66" s="1058"/>
      <c r="CN66" s="1058"/>
      <c r="CO66" s="1058"/>
      <c r="CP66" s="1058"/>
      <c r="CQ66" s="1058"/>
      <c r="CR66" s="1058"/>
      <c r="CS66" s="1058"/>
      <c r="CT66" s="1058"/>
      <c r="CU66" s="1058"/>
      <c r="CV66" s="1058"/>
      <c r="CW66" s="1058"/>
      <c r="CX66" s="1058"/>
      <c r="CY66" s="1058"/>
      <c r="CZ66" s="1058"/>
      <c r="DA66" s="1058"/>
      <c r="DB66" s="1058"/>
      <c r="DC66" s="1058"/>
      <c r="DD66" s="1058"/>
      <c r="DE66" s="1058"/>
      <c r="DF66" s="1058"/>
      <c r="DG66" s="1058"/>
      <c r="DH66" s="1058"/>
      <c r="DI66" s="1058"/>
      <c r="DJ66" s="1058"/>
      <c r="DK66" s="1058"/>
      <c r="DL66" s="1058"/>
      <c r="DM66" s="1058"/>
      <c r="DN66" s="1058"/>
      <c r="DO66" s="1058"/>
      <c r="DP66" s="1058"/>
      <c r="DQ66" s="1058"/>
      <c r="DR66" s="1058"/>
      <c r="DS66" s="1058"/>
      <c r="DT66" s="1058"/>
      <c r="DU66" s="1058"/>
      <c r="DV66" s="1058"/>
      <c r="DW66" s="1058"/>
      <c r="DX66" s="1058"/>
      <c r="DY66" s="1058"/>
      <c r="DZ66" s="1058"/>
      <c r="EA66" s="1058"/>
      <c r="EB66" s="1058"/>
      <c r="EC66" s="1058"/>
      <c r="ED66" s="1058"/>
      <c r="EE66" s="1058"/>
      <c r="EF66" s="1058"/>
      <c r="EG66" s="1058"/>
      <c r="EH66" s="1058"/>
      <c r="EI66" s="1058"/>
      <c r="EJ66" s="1058"/>
      <c r="EK66" s="1058"/>
      <c r="EL66" s="1058"/>
      <c r="EM66" s="1058"/>
      <c r="EN66" s="1058"/>
      <c r="EO66" s="1058"/>
      <c r="EP66" s="1058"/>
    </row>
    <row r="67" spans="1:146" s="748" customFormat="1" ht="15" customHeight="1">
      <c r="A67" s="1627" t="s">
        <v>815</v>
      </c>
      <c r="B67" s="745">
        <v>38</v>
      </c>
      <c r="C67" s="1238" t="s">
        <v>814</v>
      </c>
      <c r="D67" s="745" t="s">
        <v>821</v>
      </c>
      <c r="E67" s="742" t="s">
        <v>301</v>
      </c>
      <c r="F67" s="1239" t="s">
        <v>816</v>
      </c>
      <c r="G67" s="1229">
        <v>135</v>
      </c>
      <c r="H67" s="745" t="s">
        <v>763</v>
      </c>
      <c r="I67" s="742" t="s">
        <v>763</v>
      </c>
      <c r="J67" s="1229"/>
      <c r="K67" s="1061">
        <v>40493</v>
      </c>
      <c r="L67" s="1229">
        <v>135</v>
      </c>
      <c r="M67" s="1063" t="s">
        <v>238</v>
      </c>
      <c r="N67" s="1229" t="s">
        <v>2143</v>
      </c>
      <c r="O67" s="742">
        <v>2010</v>
      </c>
      <c r="P67" s="745" t="s">
        <v>1074</v>
      </c>
      <c r="Q67" s="1448" t="s">
        <v>2143</v>
      </c>
      <c r="R67" s="1448" t="s">
        <v>2143</v>
      </c>
      <c r="S67" s="1448" t="s">
        <v>2143</v>
      </c>
      <c r="T67" s="742">
        <v>1</v>
      </c>
      <c r="U67" s="748" t="s">
        <v>207</v>
      </c>
      <c r="V67" s="743">
        <f>W67/T67</f>
        <v>34828000</v>
      </c>
      <c r="W67" s="1243">
        <v>34828000</v>
      </c>
      <c r="X67" s="742" t="s">
        <v>99</v>
      </c>
      <c r="Y67" s="742"/>
      <c r="Z67" s="742"/>
      <c r="AA67" s="1637" t="s">
        <v>817</v>
      </c>
      <c r="AB67" s="1058">
        <v>25</v>
      </c>
      <c r="AC67" s="1058">
        <f t="shared" si="1"/>
        <v>7</v>
      </c>
      <c r="AD67" s="1646">
        <f t="shared" si="2"/>
        <v>1393120</v>
      </c>
      <c r="AE67" s="1646">
        <f t="shared" si="3"/>
        <v>9751840</v>
      </c>
      <c r="AF67" s="1646">
        <f t="shared" si="4"/>
        <v>25076160</v>
      </c>
      <c r="AG67" s="1647">
        <f t="shared" si="5"/>
        <v>8</v>
      </c>
      <c r="AH67" s="1646">
        <f t="shared" si="6"/>
        <v>1393120</v>
      </c>
      <c r="AI67" s="1646">
        <f t="shared" si="7"/>
        <v>11144960</v>
      </c>
      <c r="AJ67" s="1646">
        <f t="shared" si="8"/>
        <v>23683040</v>
      </c>
      <c r="AK67" s="1058" t="b">
        <f t="shared" si="9"/>
        <v>1</v>
      </c>
      <c r="AL67" s="1058"/>
      <c r="AM67" s="1058"/>
      <c r="AN67" s="1058"/>
      <c r="AO67" s="1058"/>
      <c r="AP67" s="1058"/>
      <c r="AQ67" s="1058"/>
      <c r="AR67" s="1058"/>
      <c r="AS67" s="1058"/>
      <c r="AT67" s="1058"/>
      <c r="AU67" s="1058"/>
      <c r="AV67" s="1058"/>
      <c r="AW67" s="1058"/>
      <c r="AX67" s="1058"/>
      <c r="AY67" s="1058"/>
      <c r="AZ67" s="1058"/>
      <c r="BA67" s="1058"/>
      <c r="BB67" s="1058"/>
      <c r="BC67" s="1058"/>
      <c r="BD67" s="1058"/>
      <c r="BE67" s="1058"/>
      <c r="BF67" s="1058"/>
      <c r="BG67" s="1058"/>
      <c r="BH67" s="1058"/>
      <c r="BI67" s="1058"/>
      <c r="BJ67" s="1058"/>
      <c r="BK67" s="1058"/>
      <c r="BL67" s="1058"/>
      <c r="BM67" s="1058"/>
      <c r="BN67" s="1058"/>
      <c r="BO67" s="1058"/>
      <c r="BP67" s="1058"/>
      <c r="BQ67" s="1058"/>
      <c r="BR67" s="1058"/>
      <c r="BS67" s="1058"/>
      <c r="BT67" s="1058"/>
      <c r="BU67" s="1058"/>
      <c r="BV67" s="1058"/>
      <c r="BW67" s="1058"/>
      <c r="BX67" s="1058"/>
      <c r="BY67" s="1058"/>
      <c r="BZ67" s="1058"/>
      <c r="CA67" s="1058"/>
      <c r="CB67" s="1058"/>
      <c r="CC67" s="1058"/>
      <c r="CD67" s="1058"/>
      <c r="CE67" s="1058"/>
      <c r="CF67" s="1058"/>
      <c r="CG67" s="1058"/>
      <c r="CH67" s="1058"/>
      <c r="CI67" s="1058"/>
      <c r="CJ67" s="1058"/>
      <c r="CK67" s="1058"/>
      <c r="CL67" s="1058"/>
      <c r="CM67" s="1058"/>
      <c r="CN67" s="1058"/>
      <c r="CO67" s="1058"/>
      <c r="CP67" s="1058"/>
      <c r="CQ67" s="1058"/>
      <c r="CR67" s="1058"/>
      <c r="CS67" s="1058"/>
      <c r="CT67" s="1058"/>
      <c r="CU67" s="1058"/>
      <c r="CV67" s="1058"/>
      <c r="CW67" s="1058"/>
      <c r="CX67" s="1058"/>
      <c r="CY67" s="1058"/>
      <c r="CZ67" s="1058"/>
      <c r="DA67" s="1058"/>
      <c r="DB67" s="1058"/>
      <c r="DC67" s="1058"/>
      <c r="DD67" s="1058"/>
      <c r="DE67" s="1058"/>
      <c r="DF67" s="1058"/>
      <c r="DG67" s="1058"/>
      <c r="DH67" s="1058"/>
      <c r="DI67" s="1058"/>
      <c r="DJ67" s="1058"/>
      <c r="DK67" s="1058"/>
      <c r="DL67" s="1058"/>
      <c r="DM67" s="1058"/>
      <c r="DN67" s="1058"/>
      <c r="DO67" s="1058"/>
      <c r="DP67" s="1058"/>
      <c r="DQ67" s="1058"/>
      <c r="DR67" s="1058"/>
      <c r="DS67" s="1058"/>
      <c r="DT67" s="1058"/>
      <c r="DU67" s="1058"/>
      <c r="DV67" s="1058"/>
      <c r="DW67" s="1058"/>
      <c r="DX67" s="1058"/>
      <c r="DY67" s="1058"/>
      <c r="DZ67" s="1058"/>
      <c r="EA67" s="1058"/>
      <c r="EB67" s="1058"/>
      <c r="EC67" s="1058"/>
      <c r="ED67" s="1058"/>
      <c r="EE67" s="1058"/>
      <c r="EF67" s="1058"/>
      <c r="EG67" s="1058"/>
      <c r="EH67" s="1058"/>
      <c r="EI67" s="1058"/>
      <c r="EJ67" s="1058"/>
      <c r="EK67" s="1058"/>
      <c r="EL67" s="1058"/>
      <c r="EM67" s="1058"/>
      <c r="EN67" s="1058"/>
      <c r="EO67" s="1058"/>
      <c r="EP67" s="1058"/>
    </row>
    <row r="68" spans="1:146" s="748" customFormat="1" ht="15" customHeight="1">
      <c r="A68" s="1627" t="s">
        <v>815</v>
      </c>
      <c r="B68" s="745"/>
      <c r="C68" s="1238"/>
      <c r="D68" s="745"/>
      <c r="E68" s="742"/>
      <c r="F68" s="1239"/>
      <c r="G68" s="1229"/>
      <c r="H68" s="745"/>
      <c r="I68" s="742"/>
      <c r="J68" s="1229"/>
      <c r="K68" s="1229"/>
      <c r="L68" s="1229"/>
      <c r="M68" s="1229"/>
      <c r="N68" s="1229"/>
      <c r="O68" s="742"/>
      <c r="P68" s="745"/>
      <c r="Q68" s="1229"/>
      <c r="R68" s="1229"/>
      <c r="S68" s="1229"/>
      <c r="T68" s="742"/>
      <c r="U68" s="742"/>
      <c r="V68" s="743"/>
      <c r="W68" s="1244"/>
      <c r="Y68" s="742"/>
      <c r="Z68" s="742"/>
      <c r="AA68" s="1637"/>
      <c r="AB68" s="1058"/>
      <c r="AC68" s="1058"/>
      <c r="AD68" s="1646"/>
      <c r="AE68" s="1646"/>
      <c r="AF68" s="1646"/>
      <c r="AG68" s="1647"/>
      <c r="AH68" s="1646"/>
      <c r="AI68" s="1646"/>
      <c r="AJ68" s="1646"/>
      <c r="AK68" s="1058" t="b">
        <f t="shared" si="9"/>
        <v>1</v>
      </c>
      <c r="AL68" s="1058"/>
      <c r="AM68" s="1058"/>
      <c r="AN68" s="1058"/>
      <c r="AO68" s="1058"/>
      <c r="AP68" s="1058"/>
      <c r="AQ68" s="1058"/>
      <c r="AR68" s="1058"/>
      <c r="AS68" s="1058"/>
      <c r="AT68" s="1058"/>
      <c r="AU68" s="1058"/>
      <c r="AV68" s="1058"/>
      <c r="AW68" s="1058"/>
      <c r="AX68" s="1058"/>
      <c r="AY68" s="1058"/>
      <c r="AZ68" s="1058"/>
      <c r="BA68" s="1058"/>
      <c r="BB68" s="1058"/>
      <c r="BC68" s="1058"/>
      <c r="BD68" s="1058"/>
      <c r="BE68" s="1058"/>
      <c r="BF68" s="1058"/>
      <c r="BG68" s="1058"/>
      <c r="BH68" s="1058"/>
      <c r="BI68" s="1058"/>
      <c r="BJ68" s="1058"/>
      <c r="BK68" s="1058"/>
      <c r="BL68" s="1058"/>
      <c r="BM68" s="1058"/>
      <c r="BN68" s="1058"/>
      <c r="BO68" s="1058"/>
      <c r="BP68" s="1058"/>
      <c r="BQ68" s="1058"/>
      <c r="BR68" s="1058"/>
      <c r="BS68" s="1058"/>
      <c r="BT68" s="1058"/>
      <c r="BU68" s="1058"/>
      <c r="BV68" s="1058"/>
      <c r="BW68" s="1058"/>
      <c r="BX68" s="1058"/>
      <c r="BY68" s="1058"/>
      <c r="BZ68" s="1058"/>
      <c r="CA68" s="1058"/>
      <c r="CB68" s="1058"/>
      <c r="CC68" s="1058"/>
      <c r="CD68" s="1058"/>
      <c r="CE68" s="1058"/>
      <c r="CF68" s="1058"/>
      <c r="CG68" s="1058"/>
      <c r="CH68" s="1058"/>
      <c r="CI68" s="1058"/>
      <c r="CJ68" s="1058"/>
      <c r="CK68" s="1058"/>
      <c r="CL68" s="1058"/>
      <c r="CM68" s="1058"/>
      <c r="CN68" s="1058"/>
      <c r="CO68" s="1058"/>
      <c r="CP68" s="1058"/>
      <c r="CQ68" s="1058"/>
      <c r="CR68" s="1058"/>
      <c r="CS68" s="1058"/>
      <c r="CT68" s="1058"/>
      <c r="CU68" s="1058"/>
      <c r="CV68" s="1058"/>
      <c r="CW68" s="1058"/>
      <c r="CX68" s="1058"/>
      <c r="CY68" s="1058"/>
      <c r="CZ68" s="1058"/>
      <c r="DA68" s="1058"/>
      <c r="DB68" s="1058"/>
      <c r="DC68" s="1058"/>
      <c r="DD68" s="1058"/>
      <c r="DE68" s="1058"/>
      <c r="DF68" s="1058"/>
      <c r="DG68" s="1058"/>
      <c r="DH68" s="1058"/>
      <c r="DI68" s="1058"/>
      <c r="DJ68" s="1058"/>
      <c r="DK68" s="1058"/>
      <c r="DL68" s="1058"/>
      <c r="DM68" s="1058"/>
      <c r="DN68" s="1058"/>
      <c r="DO68" s="1058"/>
      <c r="DP68" s="1058"/>
      <c r="DQ68" s="1058"/>
      <c r="DR68" s="1058"/>
      <c r="DS68" s="1058"/>
      <c r="DT68" s="1058"/>
      <c r="DU68" s="1058"/>
      <c r="DV68" s="1058"/>
      <c r="DW68" s="1058"/>
      <c r="DX68" s="1058"/>
      <c r="DY68" s="1058"/>
      <c r="DZ68" s="1058"/>
      <c r="EA68" s="1058"/>
      <c r="EB68" s="1058"/>
      <c r="EC68" s="1058"/>
      <c r="ED68" s="1058"/>
      <c r="EE68" s="1058"/>
      <c r="EF68" s="1058"/>
      <c r="EG68" s="1058"/>
      <c r="EH68" s="1058"/>
      <c r="EI68" s="1058"/>
      <c r="EJ68" s="1058"/>
      <c r="EK68" s="1058"/>
      <c r="EL68" s="1058"/>
      <c r="EM68" s="1058"/>
      <c r="EN68" s="1058"/>
      <c r="EO68" s="1058"/>
      <c r="EP68" s="1058"/>
    </row>
    <row r="69" spans="1:146" s="748" customFormat="1" ht="15" customHeight="1">
      <c r="A69" s="1627" t="s">
        <v>815</v>
      </c>
      <c r="B69" s="745"/>
      <c r="C69" s="1238"/>
      <c r="D69" s="745"/>
      <c r="E69" s="742"/>
      <c r="F69" s="1239"/>
      <c r="G69" s="1229"/>
      <c r="H69" s="745"/>
      <c r="I69" s="742"/>
      <c r="J69" s="1229"/>
      <c r="K69" s="1229"/>
      <c r="L69" s="1229"/>
      <c r="M69" s="1229"/>
      <c r="N69" s="1229"/>
      <c r="O69" s="742"/>
      <c r="P69" s="745"/>
      <c r="Q69" s="1229"/>
      <c r="R69" s="1229"/>
      <c r="S69" s="1229"/>
      <c r="T69" s="742"/>
      <c r="U69" s="742"/>
      <c r="V69" s="743"/>
      <c r="W69" s="1244"/>
      <c r="Y69" s="742"/>
      <c r="Z69" s="742"/>
      <c r="AA69" s="1637"/>
      <c r="AB69" s="1058"/>
      <c r="AC69" s="1058"/>
      <c r="AD69" s="1646"/>
      <c r="AE69" s="1646"/>
      <c r="AF69" s="1646"/>
      <c r="AG69" s="1647"/>
      <c r="AH69" s="1646"/>
      <c r="AI69" s="1646"/>
      <c r="AJ69" s="1646"/>
      <c r="AK69" s="1058" t="b">
        <f t="shared" si="9"/>
        <v>1</v>
      </c>
      <c r="AL69" s="1058"/>
      <c r="AM69" s="1058"/>
      <c r="AN69" s="1058"/>
      <c r="AO69" s="1058"/>
      <c r="AP69" s="1058"/>
      <c r="AQ69" s="1058"/>
      <c r="AR69" s="1058"/>
      <c r="AS69" s="1058"/>
      <c r="AT69" s="1058"/>
      <c r="AU69" s="1058"/>
      <c r="AV69" s="1058"/>
      <c r="AW69" s="1058"/>
      <c r="AX69" s="1058"/>
      <c r="AY69" s="1058"/>
      <c r="AZ69" s="1058"/>
      <c r="BA69" s="1058"/>
      <c r="BB69" s="1058"/>
      <c r="BC69" s="1058"/>
      <c r="BD69" s="1058"/>
      <c r="BE69" s="1058"/>
      <c r="BF69" s="1058"/>
      <c r="BG69" s="1058"/>
      <c r="BH69" s="1058"/>
      <c r="BI69" s="1058"/>
      <c r="BJ69" s="1058"/>
      <c r="BK69" s="1058"/>
      <c r="BL69" s="1058"/>
      <c r="BM69" s="1058"/>
      <c r="BN69" s="1058"/>
      <c r="BO69" s="1058"/>
      <c r="BP69" s="1058"/>
      <c r="BQ69" s="1058"/>
      <c r="BR69" s="1058"/>
      <c r="BS69" s="1058"/>
      <c r="BT69" s="1058"/>
      <c r="BU69" s="1058"/>
      <c r="BV69" s="1058"/>
      <c r="BW69" s="1058"/>
      <c r="BX69" s="1058"/>
      <c r="BY69" s="1058"/>
      <c r="BZ69" s="1058"/>
      <c r="CA69" s="1058"/>
      <c r="CB69" s="1058"/>
      <c r="CC69" s="1058"/>
      <c r="CD69" s="1058"/>
      <c r="CE69" s="1058"/>
      <c r="CF69" s="1058"/>
      <c r="CG69" s="1058"/>
      <c r="CH69" s="1058"/>
      <c r="CI69" s="1058"/>
      <c r="CJ69" s="1058"/>
      <c r="CK69" s="1058"/>
      <c r="CL69" s="1058"/>
      <c r="CM69" s="1058"/>
      <c r="CN69" s="1058"/>
      <c r="CO69" s="1058"/>
      <c r="CP69" s="1058"/>
      <c r="CQ69" s="1058"/>
      <c r="CR69" s="1058"/>
      <c r="CS69" s="1058"/>
      <c r="CT69" s="1058"/>
      <c r="CU69" s="1058"/>
      <c r="CV69" s="1058"/>
      <c r="CW69" s="1058"/>
      <c r="CX69" s="1058"/>
      <c r="CY69" s="1058"/>
      <c r="CZ69" s="1058"/>
      <c r="DA69" s="1058"/>
      <c r="DB69" s="1058"/>
      <c r="DC69" s="1058"/>
      <c r="DD69" s="1058"/>
      <c r="DE69" s="1058"/>
      <c r="DF69" s="1058"/>
      <c r="DG69" s="1058"/>
      <c r="DH69" s="1058"/>
      <c r="DI69" s="1058"/>
      <c r="DJ69" s="1058"/>
      <c r="DK69" s="1058"/>
      <c r="DL69" s="1058"/>
      <c r="DM69" s="1058"/>
      <c r="DN69" s="1058"/>
      <c r="DO69" s="1058"/>
      <c r="DP69" s="1058"/>
      <c r="DQ69" s="1058"/>
      <c r="DR69" s="1058"/>
      <c r="DS69" s="1058"/>
      <c r="DT69" s="1058"/>
      <c r="DU69" s="1058"/>
      <c r="DV69" s="1058"/>
      <c r="DW69" s="1058"/>
      <c r="DX69" s="1058"/>
      <c r="DY69" s="1058"/>
      <c r="DZ69" s="1058"/>
      <c r="EA69" s="1058"/>
      <c r="EB69" s="1058"/>
      <c r="EC69" s="1058"/>
      <c r="ED69" s="1058"/>
      <c r="EE69" s="1058"/>
      <c r="EF69" s="1058"/>
      <c r="EG69" s="1058"/>
      <c r="EH69" s="1058"/>
      <c r="EI69" s="1058"/>
      <c r="EJ69" s="1058"/>
      <c r="EK69" s="1058"/>
      <c r="EL69" s="1058"/>
      <c r="EM69" s="1058"/>
      <c r="EN69" s="1058"/>
      <c r="EO69" s="1058"/>
      <c r="EP69" s="1058"/>
    </row>
    <row r="70" spans="1:146" s="748" customFormat="1" ht="15" customHeight="1">
      <c r="A70" s="1627" t="s">
        <v>339</v>
      </c>
      <c r="B70" s="745"/>
      <c r="C70" s="1238"/>
      <c r="D70" s="745"/>
      <c r="E70" s="742"/>
      <c r="F70" s="1239"/>
      <c r="G70" s="1229"/>
      <c r="H70" s="745"/>
      <c r="I70" s="742"/>
      <c r="J70" s="1229"/>
      <c r="K70" s="1229"/>
      <c r="L70" s="1229"/>
      <c r="M70" s="1229"/>
      <c r="N70" s="1229"/>
      <c r="O70" s="742"/>
      <c r="P70" s="745"/>
      <c r="Q70" s="1229"/>
      <c r="R70" s="1229"/>
      <c r="S70" s="1229"/>
      <c r="T70" s="742"/>
      <c r="U70" s="742"/>
      <c r="V70" s="743"/>
      <c r="W70" s="1244"/>
      <c r="Y70" s="742"/>
      <c r="Z70" s="742"/>
      <c r="AA70" s="1637"/>
      <c r="AB70" s="1058"/>
      <c r="AC70" s="1058"/>
      <c r="AD70" s="1646"/>
      <c r="AE70" s="1646"/>
      <c r="AF70" s="1646"/>
      <c r="AG70" s="1647"/>
      <c r="AH70" s="1646"/>
      <c r="AI70" s="1646"/>
      <c r="AJ70" s="1646"/>
      <c r="AK70" s="1058"/>
      <c r="AL70" s="1058"/>
      <c r="AM70" s="1058"/>
      <c r="AN70" s="1058"/>
      <c r="AO70" s="1058"/>
      <c r="AP70" s="1058"/>
      <c r="AQ70" s="1058"/>
      <c r="AR70" s="1058"/>
      <c r="AS70" s="1058"/>
      <c r="AT70" s="1058"/>
      <c r="AU70" s="1058"/>
      <c r="AV70" s="1058"/>
      <c r="AW70" s="1058"/>
      <c r="AX70" s="1058"/>
      <c r="AY70" s="1058"/>
      <c r="AZ70" s="1058"/>
      <c r="BA70" s="1058"/>
      <c r="BB70" s="1058"/>
      <c r="BC70" s="1058"/>
      <c r="BD70" s="1058"/>
      <c r="BE70" s="1058"/>
      <c r="BF70" s="1058"/>
      <c r="BG70" s="1058"/>
      <c r="BH70" s="1058"/>
      <c r="BI70" s="1058"/>
      <c r="BJ70" s="1058"/>
      <c r="BK70" s="1058"/>
      <c r="BL70" s="1058"/>
      <c r="BM70" s="1058"/>
      <c r="BN70" s="1058"/>
      <c r="BO70" s="1058"/>
      <c r="BP70" s="1058"/>
      <c r="BQ70" s="1058"/>
      <c r="BR70" s="1058"/>
      <c r="BS70" s="1058"/>
      <c r="BT70" s="1058"/>
      <c r="BU70" s="1058"/>
      <c r="BV70" s="1058"/>
      <c r="BW70" s="1058"/>
      <c r="BX70" s="1058"/>
      <c r="BY70" s="1058"/>
      <c r="BZ70" s="1058"/>
      <c r="CA70" s="1058"/>
      <c r="CB70" s="1058"/>
      <c r="CC70" s="1058"/>
      <c r="CD70" s="1058"/>
      <c r="CE70" s="1058"/>
      <c r="CF70" s="1058"/>
      <c r="CG70" s="1058"/>
      <c r="CH70" s="1058"/>
      <c r="CI70" s="1058"/>
      <c r="CJ70" s="1058"/>
      <c r="CK70" s="1058"/>
      <c r="CL70" s="1058"/>
      <c r="CM70" s="1058"/>
      <c r="CN70" s="1058"/>
      <c r="CO70" s="1058"/>
      <c r="CP70" s="1058"/>
      <c r="CQ70" s="1058"/>
      <c r="CR70" s="1058"/>
      <c r="CS70" s="1058"/>
      <c r="CT70" s="1058"/>
      <c r="CU70" s="1058"/>
      <c r="CV70" s="1058"/>
      <c r="CW70" s="1058"/>
      <c r="CX70" s="1058"/>
      <c r="CY70" s="1058"/>
      <c r="CZ70" s="1058"/>
      <c r="DA70" s="1058"/>
      <c r="DB70" s="1058"/>
      <c r="DC70" s="1058"/>
      <c r="DD70" s="1058"/>
      <c r="DE70" s="1058"/>
      <c r="DF70" s="1058"/>
      <c r="DG70" s="1058"/>
      <c r="DH70" s="1058"/>
      <c r="DI70" s="1058"/>
      <c r="DJ70" s="1058"/>
      <c r="DK70" s="1058"/>
      <c r="DL70" s="1058"/>
      <c r="DM70" s="1058"/>
      <c r="DN70" s="1058"/>
      <c r="DO70" s="1058"/>
      <c r="DP70" s="1058"/>
      <c r="DQ70" s="1058"/>
      <c r="DR70" s="1058"/>
      <c r="DS70" s="1058"/>
      <c r="DT70" s="1058"/>
      <c r="DU70" s="1058"/>
      <c r="DV70" s="1058"/>
      <c r="DW70" s="1058"/>
      <c r="DX70" s="1058"/>
      <c r="DY70" s="1058"/>
      <c r="DZ70" s="1058"/>
      <c r="EA70" s="1058"/>
      <c r="EB70" s="1058"/>
      <c r="EC70" s="1058"/>
      <c r="ED70" s="1058"/>
      <c r="EE70" s="1058"/>
      <c r="EF70" s="1058"/>
      <c r="EG70" s="1058"/>
      <c r="EH70" s="1058"/>
      <c r="EI70" s="1058"/>
      <c r="EJ70" s="1058"/>
      <c r="EK70" s="1058"/>
      <c r="EL70" s="1058"/>
      <c r="EM70" s="1058"/>
      <c r="EN70" s="1058"/>
      <c r="EO70" s="1058"/>
      <c r="EP70" s="1058"/>
    </row>
    <row r="71" spans="1:146" s="748" customFormat="1" ht="15" customHeight="1">
      <c r="A71" s="1627" t="s">
        <v>339</v>
      </c>
      <c r="B71" s="1237" t="s">
        <v>1162</v>
      </c>
      <c r="C71" s="1238"/>
      <c r="D71" s="745"/>
      <c r="E71" s="742"/>
      <c r="F71" s="1239"/>
      <c r="G71" s="1229"/>
      <c r="H71" s="745"/>
      <c r="I71" s="742"/>
      <c r="J71" s="1229"/>
      <c r="K71" s="1229"/>
      <c r="L71" s="1229"/>
      <c r="M71" s="1229"/>
      <c r="N71" s="1229"/>
      <c r="O71" s="742"/>
      <c r="P71" s="745"/>
      <c r="Q71" s="1229"/>
      <c r="R71" s="1229"/>
      <c r="S71" s="1229"/>
      <c r="T71" s="742"/>
      <c r="U71" s="742"/>
      <c r="V71" s="743"/>
      <c r="W71" s="1244"/>
      <c r="Y71" s="742"/>
      <c r="Z71" s="742"/>
      <c r="AA71" s="1637"/>
      <c r="AB71" s="1058"/>
      <c r="AC71" s="1058"/>
      <c r="AD71" s="1646"/>
      <c r="AE71" s="1646"/>
      <c r="AF71" s="1646"/>
      <c r="AG71" s="1647"/>
      <c r="AH71" s="1646"/>
      <c r="AI71" s="1646"/>
      <c r="AJ71" s="1646"/>
      <c r="AK71" s="1058" t="b">
        <f t="shared" si="9"/>
        <v>1</v>
      </c>
      <c r="AL71" s="1058"/>
      <c r="AM71" s="1058"/>
      <c r="AN71" s="1058"/>
      <c r="AO71" s="1058"/>
      <c r="AP71" s="1058"/>
      <c r="AQ71" s="1058"/>
      <c r="AR71" s="1058"/>
      <c r="AS71" s="1058"/>
      <c r="AT71" s="1058"/>
      <c r="AU71" s="1058"/>
      <c r="AV71" s="1058"/>
      <c r="AW71" s="1058"/>
      <c r="AX71" s="1058"/>
      <c r="AY71" s="1058"/>
      <c r="AZ71" s="1058"/>
      <c r="BA71" s="1058"/>
      <c r="BB71" s="1058"/>
      <c r="BC71" s="1058"/>
      <c r="BD71" s="1058"/>
      <c r="BE71" s="1058"/>
      <c r="BF71" s="1058"/>
      <c r="BG71" s="1058"/>
      <c r="BH71" s="1058"/>
      <c r="BI71" s="1058"/>
      <c r="BJ71" s="1058"/>
      <c r="BK71" s="1058"/>
      <c r="BL71" s="1058"/>
      <c r="BM71" s="1058"/>
      <c r="BN71" s="1058"/>
      <c r="BO71" s="1058"/>
      <c r="BP71" s="1058"/>
      <c r="BQ71" s="1058"/>
      <c r="BR71" s="1058"/>
      <c r="BS71" s="1058"/>
      <c r="BT71" s="1058"/>
      <c r="BU71" s="1058"/>
      <c r="BV71" s="1058"/>
      <c r="BW71" s="1058"/>
      <c r="BX71" s="1058"/>
      <c r="BY71" s="1058"/>
      <c r="BZ71" s="1058"/>
      <c r="CA71" s="1058"/>
      <c r="CB71" s="1058"/>
      <c r="CC71" s="1058"/>
      <c r="CD71" s="1058"/>
      <c r="CE71" s="1058"/>
      <c r="CF71" s="1058"/>
      <c r="CG71" s="1058"/>
      <c r="CH71" s="1058"/>
      <c r="CI71" s="1058"/>
      <c r="CJ71" s="1058"/>
      <c r="CK71" s="1058"/>
      <c r="CL71" s="1058"/>
      <c r="CM71" s="1058"/>
      <c r="CN71" s="1058"/>
      <c r="CO71" s="1058"/>
      <c r="CP71" s="1058"/>
      <c r="CQ71" s="1058"/>
      <c r="CR71" s="1058"/>
      <c r="CS71" s="1058"/>
      <c r="CT71" s="1058"/>
      <c r="CU71" s="1058"/>
      <c r="CV71" s="1058"/>
      <c r="CW71" s="1058"/>
      <c r="CX71" s="1058"/>
      <c r="CY71" s="1058"/>
      <c r="CZ71" s="1058"/>
      <c r="DA71" s="1058"/>
      <c r="DB71" s="1058"/>
      <c r="DC71" s="1058"/>
      <c r="DD71" s="1058"/>
      <c r="DE71" s="1058"/>
      <c r="DF71" s="1058"/>
      <c r="DG71" s="1058"/>
      <c r="DH71" s="1058"/>
      <c r="DI71" s="1058"/>
      <c r="DJ71" s="1058"/>
      <c r="DK71" s="1058"/>
      <c r="DL71" s="1058"/>
      <c r="DM71" s="1058"/>
      <c r="DN71" s="1058"/>
      <c r="DO71" s="1058"/>
      <c r="DP71" s="1058"/>
      <c r="DQ71" s="1058"/>
      <c r="DR71" s="1058"/>
      <c r="DS71" s="1058"/>
      <c r="DT71" s="1058"/>
      <c r="DU71" s="1058"/>
      <c r="DV71" s="1058"/>
      <c r="DW71" s="1058"/>
      <c r="DX71" s="1058"/>
      <c r="DY71" s="1058"/>
      <c r="DZ71" s="1058"/>
      <c r="EA71" s="1058"/>
      <c r="EB71" s="1058"/>
      <c r="EC71" s="1058"/>
      <c r="ED71" s="1058"/>
      <c r="EE71" s="1058"/>
      <c r="EF71" s="1058"/>
      <c r="EG71" s="1058"/>
      <c r="EH71" s="1058"/>
      <c r="EI71" s="1058"/>
      <c r="EJ71" s="1058"/>
      <c r="EK71" s="1058"/>
      <c r="EL71" s="1058"/>
      <c r="EM71" s="1058"/>
      <c r="EN71" s="1058"/>
      <c r="EO71" s="1058"/>
      <c r="EP71" s="1058"/>
    </row>
    <row r="72" spans="1:146" s="748" customFormat="1" ht="15" customHeight="1">
      <c r="A72" s="1627" t="s">
        <v>339</v>
      </c>
      <c r="B72" s="745">
        <v>39</v>
      </c>
      <c r="C72" s="741" t="s">
        <v>1160</v>
      </c>
      <c r="D72" s="745" t="s">
        <v>821</v>
      </c>
      <c r="E72" s="742" t="s">
        <v>301</v>
      </c>
      <c r="F72" s="1239" t="s">
        <v>816</v>
      </c>
      <c r="G72" s="1229">
        <v>72</v>
      </c>
      <c r="H72" s="742" t="s">
        <v>822</v>
      </c>
      <c r="I72" s="742" t="s">
        <v>234</v>
      </c>
      <c r="J72" s="742" t="s">
        <v>1161</v>
      </c>
      <c r="K72" s="742" t="s">
        <v>1842</v>
      </c>
      <c r="L72" s="1229">
        <v>72</v>
      </c>
      <c r="M72" s="1063" t="s">
        <v>238</v>
      </c>
      <c r="N72" s="1229" t="s">
        <v>2143</v>
      </c>
      <c r="O72" s="745" t="s">
        <v>823</v>
      </c>
      <c r="P72" s="745" t="s">
        <v>2144</v>
      </c>
      <c r="Q72" s="1245">
        <v>22400000</v>
      </c>
      <c r="R72" s="1245">
        <v>12750000</v>
      </c>
      <c r="S72" s="1245">
        <v>284245000</v>
      </c>
      <c r="T72" s="742">
        <v>1</v>
      </c>
      <c r="U72" s="748" t="s">
        <v>207</v>
      </c>
      <c r="V72" s="743">
        <f>SUM(Q72:S72)</f>
        <v>319395000</v>
      </c>
      <c r="W72" s="1246">
        <v>319395000</v>
      </c>
      <c r="X72" s="742" t="s">
        <v>99</v>
      </c>
      <c r="Y72" s="742"/>
      <c r="Z72" s="742"/>
      <c r="AA72" s="1638" t="s">
        <v>1161</v>
      </c>
      <c r="AB72" s="1058">
        <v>25</v>
      </c>
      <c r="AC72" s="1058">
        <f t="shared" si="1"/>
        <v>6</v>
      </c>
      <c r="AD72" s="1646">
        <f t="shared" si="2"/>
        <v>12775800</v>
      </c>
      <c r="AE72" s="1646">
        <f t="shared" si="3"/>
        <v>76654800</v>
      </c>
      <c r="AF72" s="1646">
        <f t="shared" si="4"/>
        <v>242740200</v>
      </c>
      <c r="AG72" s="1647">
        <f t="shared" si="5"/>
        <v>7</v>
      </c>
      <c r="AH72" s="1646">
        <f t="shared" si="6"/>
        <v>12775800</v>
      </c>
      <c r="AI72" s="1646">
        <f t="shared" si="7"/>
        <v>89430600</v>
      </c>
      <c r="AJ72" s="1646">
        <f t="shared" si="8"/>
        <v>229964400</v>
      </c>
      <c r="AK72" s="1058" t="b">
        <f t="shared" si="9"/>
        <v>1</v>
      </c>
      <c r="AL72" s="1058"/>
      <c r="AM72" s="1058"/>
      <c r="AN72" s="1058"/>
      <c r="AO72" s="1058"/>
      <c r="AP72" s="1058"/>
      <c r="AQ72" s="1058"/>
      <c r="AR72" s="1058"/>
      <c r="AS72" s="1058"/>
      <c r="AT72" s="1058"/>
      <c r="AU72" s="1058"/>
      <c r="AV72" s="1058"/>
      <c r="AW72" s="1058"/>
      <c r="AX72" s="1058"/>
      <c r="AY72" s="1058"/>
      <c r="AZ72" s="1058"/>
      <c r="BA72" s="1058"/>
      <c r="BB72" s="1058"/>
      <c r="BC72" s="1058"/>
      <c r="BD72" s="1058"/>
      <c r="BE72" s="1058"/>
      <c r="BF72" s="1058"/>
      <c r="BG72" s="1058"/>
      <c r="BH72" s="1058"/>
      <c r="BI72" s="1058"/>
      <c r="BJ72" s="1058"/>
      <c r="BK72" s="1058"/>
      <c r="BL72" s="1058"/>
      <c r="BM72" s="1058"/>
      <c r="BN72" s="1058"/>
      <c r="BO72" s="1058"/>
      <c r="BP72" s="1058"/>
      <c r="BQ72" s="1058"/>
      <c r="BR72" s="1058"/>
      <c r="BS72" s="1058"/>
      <c r="BT72" s="1058"/>
      <c r="BU72" s="1058"/>
      <c r="BV72" s="1058"/>
      <c r="BW72" s="1058"/>
      <c r="BX72" s="1058"/>
      <c r="BY72" s="1058"/>
      <c r="BZ72" s="1058"/>
      <c r="CA72" s="1058"/>
      <c r="CB72" s="1058"/>
      <c r="CC72" s="1058"/>
      <c r="CD72" s="1058"/>
      <c r="CE72" s="1058"/>
      <c r="CF72" s="1058"/>
      <c r="CG72" s="1058"/>
      <c r="CH72" s="1058"/>
      <c r="CI72" s="1058"/>
      <c r="CJ72" s="1058"/>
      <c r="CK72" s="1058"/>
      <c r="CL72" s="1058"/>
      <c r="CM72" s="1058"/>
      <c r="CN72" s="1058"/>
      <c r="CO72" s="1058"/>
      <c r="CP72" s="1058"/>
      <c r="CQ72" s="1058"/>
      <c r="CR72" s="1058"/>
      <c r="CS72" s="1058"/>
      <c r="CT72" s="1058"/>
      <c r="CU72" s="1058"/>
      <c r="CV72" s="1058"/>
      <c r="CW72" s="1058"/>
      <c r="CX72" s="1058"/>
      <c r="CY72" s="1058"/>
      <c r="CZ72" s="1058"/>
      <c r="DA72" s="1058"/>
      <c r="DB72" s="1058"/>
      <c r="DC72" s="1058"/>
      <c r="DD72" s="1058"/>
      <c r="DE72" s="1058"/>
      <c r="DF72" s="1058"/>
      <c r="DG72" s="1058"/>
      <c r="DH72" s="1058"/>
      <c r="DI72" s="1058"/>
      <c r="DJ72" s="1058"/>
      <c r="DK72" s="1058"/>
      <c r="DL72" s="1058"/>
      <c r="DM72" s="1058"/>
      <c r="DN72" s="1058"/>
      <c r="DO72" s="1058"/>
      <c r="DP72" s="1058"/>
      <c r="DQ72" s="1058"/>
      <c r="DR72" s="1058"/>
      <c r="DS72" s="1058"/>
      <c r="DT72" s="1058"/>
      <c r="DU72" s="1058"/>
      <c r="DV72" s="1058"/>
      <c r="DW72" s="1058"/>
      <c r="DX72" s="1058"/>
      <c r="DY72" s="1058"/>
      <c r="DZ72" s="1058"/>
      <c r="EA72" s="1058"/>
      <c r="EB72" s="1058"/>
      <c r="EC72" s="1058"/>
      <c r="ED72" s="1058"/>
      <c r="EE72" s="1058"/>
      <c r="EF72" s="1058"/>
      <c r="EG72" s="1058"/>
      <c r="EH72" s="1058"/>
      <c r="EI72" s="1058"/>
      <c r="EJ72" s="1058"/>
      <c r="EK72" s="1058"/>
      <c r="EL72" s="1058"/>
      <c r="EM72" s="1058"/>
      <c r="EN72" s="1058"/>
      <c r="EO72" s="1058"/>
      <c r="EP72" s="1058"/>
    </row>
    <row r="73" spans="1:146" s="748" customFormat="1" ht="15" customHeight="1">
      <c r="A73" s="1627" t="s">
        <v>339</v>
      </c>
      <c r="B73" s="745"/>
      <c r="C73" s="741"/>
      <c r="D73" s="745"/>
      <c r="E73" s="742"/>
      <c r="F73" s="1229"/>
      <c r="G73" s="1229"/>
      <c r="H73" s="742"/>
      <c r="J73" s="1229"/>
      <c r="K73" s="1229"/>
      <c r="L73" s="1229"/>
      <c r="M73" s="1229"/>
      <c r="N73" s="742"/>
      <c r="O73" s="745"/>
      <c r="Q73" s="1229"/>
      <c r="R73" s="1229"/>
      <c r="S73" s="1229"/>
      <c r="T73" s="742"/>
      <c r="U73" s="742"/>
      <c r="V73" s="743"/>
      <c r="W73" s="1247"/>
      <c r="X73" s="742"/>
      <c r="Y73" s="742"/>
      <c r="Z73" s="742"/>
      <c r="AA73" s="1638"/>
      <c r="AB73" s="1058"/>
      <c r="AC73" s="1058"/>
      <c r="AD73" s="1646"/>
      <c r="AE73" s="1646"/>
      <c r="AF73" s="1646"/>
      <c r="AG73" s="1647"/>
      <c r="AH73" s="1646"/>
      <c r="AI73" s="1646"/>
      <c r="AJ73" s="1646"/>
      <c r="AK73" s="1058" t="b">
        <f t="shared" si="9"/>
        <v>1</v>
      </c>
      <c r="AL73" s="1058"/>
      <c r="AM73" s="1058"/>
      <c r="AN73" s="1058"/>
      <c r="AO73" s="1058"/>
      <c r="AP73" s="1058"/>
      <c r="AQ73" s="1058"/>
      <c r="AR73" s="1058"/>
      <c r="AS73" s="1058"/>
      <c r="AT73" s="1058"/>
      <c r="AU73" s="1058"/>
      <c r="AV73" s="1058"/>
      <c r="AW73" s="1058"/>
      <c r="AX73" s="1058"/>
      <c r="AY73" s="1058"/>
      <c r="AZ73" s="1058"/>
      <c r="BA73" s="1058"/>
      <c r="BB73" s="1058"/>
      <c r="BC73" s="1058"/>
      <c r="BD73" s="1058"/>
      <c r="BE73" s="1058"/>
      <c r="BF73" s="1058"/>
      <c r="BG73" s="1058"/>
      <c r="BH73" s="1058"/>
      <c r="BI73" s="1058"/>
      <c r="BJ73" s="1058"/>
      <c r="BK73" s="1058"/>
      <c r="BL73" s="1058"/>
      <c r="BM73" s="1058"/>
      <c r="BN73" s="1058"/>
      <c r="BO73" s="1058"/>
      <c r="BP73" s="1058"/>
      <c r="BQ73" s="1058"/>
      <c r="BR73" s="1058"/>
      <c r="BS73" s="1058"/>
      <c r="BT73" s="1058"/>
      <c r="BU73" s="1058"/>
      <c r="BV73" s="1058"/>
      <c r="BW73" s="1058"/>
      <c r="BX73" s="1058"/>
      <c r="BY73" s="1058"/>
      <c r="BZ73" s="1058"/>
      <c r="CA73" s="1058"/>
      <c r="CB73" s="1058"/>
      <c r="CC73" s="1058"/>
      <c r="CD73" s="1058"/>
      <c r="CE73" s="1058"/>
      <c r="CF73" s="1058"/>
      <c r="CG73" s="1058"/>
      <c r="CH73" s="1058"/>
      <c r="CI73" s="1058"/>
      <c r="CJ73" s="1058"/>
      <c r="CK73" s="1058"/>
      <c r="CL73" s="1058"/>
      <c r="CM73" s="1058"/>
      <c r="CN73" s="1058"/>
      <c r="CO73" s="1058"/>
      <c r="CP73" s="1058"/>
      <c r="CQ73" s="1058"/>
      <c r="CR73" s="1058"/>
      <c r="CS73" s="1058"/>
      <c r="CT73" s="1058"/>
      <c r="CU73" s="1058"/>
      <c r="CV73" s="1058"/>
      <c r="CW73" s="1058"/>
      <c r="CX73" s="1058"/>
      <c r="CY73" s="1058"/>
      <c r="CZ73" s="1058"/>
      <c r="DA73" s="1058"/>
      <c r="DB73" s="1058"/>
      <c r="DC73" s="1058"/>
      <c r="DD73" s="1058"/>
      <c r="DE73" s="1058"/>
      <c r="DF73" s="1058"/>
      <c r="DG73" s="1058"/>
      <c r="DH73" s="1058"/>
      <c r="DI73" s="1058"/>
      <c r="DJ73" s="1058"/>
      <c r="DK73" s="1058"/>
      <c r="DL73" s="1058"/>
      <c r="DM73" s="1058"/>
      <c r="DN73" s="1058"/>
      <c r="DO73" s="1058"/>
      <c r="DP73" s="1058"/>
      <c r="DQ73" s="1058"/>
      <c r="DR73" s="1058"/>
      <c r="DS73" s="1058"/>
      <c r="DT73" s="1058"/>
      <c r="DU73" s="1058"/>
      <c r="DV73" s="1058"/>
      <c r="DW73" s="1058"/>
      <c r="DX73" s="1058"/>
      <c r="DY73" s="1058"/>
      <c r="DZ73" s="1058"/>
      <c r="EA73" s="1058"/>
      <c r="EB73" s="1058"/>
      <c r="EC73" s="1058"/>
      <c r="ED73" s="1058"/>
      <c r="EE73" s="1058"/>
      <c r="EF73" s="1058"/>
      <c r="EG73" s="1058"/>
      <c r="EH73" s="1058"/>
      <c r="EI73" s="1058"/>
      <c r="EJ73" s="1058"/>
      <c r="EK73" s="1058"/>
      <c r="EL73" s="1058"/>
      <c r="EM73" s="1058"/>
      <c r="EN73" s="1058"/>
      <c r="EO73" s="1058"/>
      <c r="EP73" s="1058"/>
    </row>
    <row r="74" spans="1:146" s="748" customFormat="1" ht="15" customHeight="1">
      <c r="A74" s="1627" t="s">
        <v>339</v>
      </c>
      <c r="B74" s="745"/>
      <c r="C74" s="741"/>
      <c r="D74" s="745"/>
      <c r="E74" s="742"/>
      <c r="F74" s="1229"/>
      <c r="G74" s="1229"/>
      <c r="H74" s="742"/>
      <c r="J74" s="1229"/>
      <c r="K74" s="1229"/>
      <c r="L74" s="1229"/>
      <c r="M74" s="1229"/>
      <c r="N74" s="742"/>
      <c r="O74" s="745"/>
      <c r="Q74" s="1229"/>
      <c r="R74" s="1229"/>
      <c r="S74" s="1229"/>
      <c r="T74" s="742"/>
      <c r="U74" s="742"/>
      <c r="V74" s="743"/>
      <c r="W74" s="1247"/>
      <c r="X74" s="742"/>
      <c r="Y74" s="742"/>
      <c r="Z74" s="742"/>
      <c r="AA74" s="1638"/>
      <c r="AB74" s="1058"/>
      <c r="AC74" s="1058"/>
      <c r="AD74" s="1646"/>
      <c r="AE74" s="1646"/>
      <c r="AF74" s="1646"/>
      <c r="AG74" s="1647"/>
      <c r="AH74" s="1646"/>
      <c r="AI74" s="1646"/>
      <c r="AJ74" s="1646"/>
      <c r="AK74" s="1058" t="b">
        <f t="shared" si="9"/>
        <v>1</v>
      </c>
      <c r="AL74" s="1058"/>
      <c r="AM74" s="1058"/>
      <c r="AN74" s="1058"/>
      <c r="AO74" s="1058"/>
      <c r="AP74" s="1058"/>
      <c r="AQ74" s="1058"/>
      <c r="AR74" s="1058"/>
      <c r="AS74" s="1058"/>
      <c r="AT74" s="1058"/>
      <c r="AU74" s="1058"/>
      <c r="AV74" s="1058"/>
      <c r="AW74" s="1058"/>
      <c r="AX74" s="1058"/>
      <c r="AY74" s="1058"/>
      <c r="AZ74" s="1058"/>
      <c r="BA74" s="1058"/>
      <c r="BB74" s="1058"/>
      <c r="BC74" s="1058"/>
      <c r="BD74" s="1058"/>
      <c r="BE74" s="1058"/>
      <c r="BF74" s="1058"/>
      <c r="BG74" s="1058"/>
      <c r="BH74" s="1058"/>
      <c r="BI74" s="1058"/>
      <c r="BJ74" s="1058"/>
      <c r="BK74" s="1058"/>
      <c r="BL74" s="1058"/>
      <c r="BM74" s="1058"/>
      <c r="BN74" s="1058"/>
      <c r="BO74" s="1058"/>
      <c r="BP74" s="1058"/>
      <c r="BQ74" s="1058"/>
      <c r="BR74" s="1058"/>
      <c r="BS74" s="1058"/>
      <c r="BT74" s="1058"/>
      <c r="BU74" s="1058"/>
      <c r="BV74" s="1058"/>
      <c r="BW74" s="1058"/>
      <c r="BX74" s="1058"/>
      <c r="BY74" s="1058"/>
      <c r="BZ74" s="1058"/>
      <c r="CA74" s="1058"/>
      <c r="CB74" s="1058"/>
      <c r="CC74" s="1058"/>
      <c r="CD74" s="1058"/>
      <c r="CE74" s="1058"/>
      <c r="CF74" s="1058"/>
      <c r="CG74" s="1058"/>
      <c r="CH74" s="1058"/>
      <c r="CI74" s="1058"/>
      <c r="CJ74" s="1058"/>
      <c r="CK74" s="1058"/>
      <c r="CL74" s="1058"/>
      <c r="CM74" s="1058"/>
      <c r="CN74" s="1058"/>
      <c r="CO74" s="1058"/>
      <c r="CP74" s="1058"/>
      <c r="CQ74" s="1058"/>
      <c r="CR74" s="1058"/>
      <c r="CS74" s="1058"/>
      <c r="CT74" s="1058"/>
      <c r="CU74" s="1058"/>
      <c r="CV74" s="1058"/>
      <c r="CW74" s="1058"/>
      <c r="CX74" s="1058"/>
      <c r="CY74" s="1058"/>
      <c r="CZ74" s="1058"/>
      <c r="DA74" s="1058"/>
      <c r="DB74" s="1058"/>
      <c r="DC74" s="1058"/>
      <c r="DD74" s="1058"/>
      <c r="DE74" s="1058"/>
      <c r="DF74" s="1058"/>
      <c r="DG74" s="1058"/>
      <c r="DH74" s="1058"/>
      <c r="DI74" s="1058"/>
      <c r="DJ74" s="1058"/>
      <c r="DK74" s="1058"/>
      <c r="DL74" s="1058"/>
      <c r="DM74" s="1058"/>
      <c r="DN74" s="1058"/>
      <c r="DO74" s="1058"/>
      <c r="DP74" s="1058"/>
      <c r="DQ74" s="1058"/>
      <c r="DR74" s="1058"/>
      <c r="DS74" s="1058"/>
      <c r="DT74" s="1058"/>
      <c r="DU74" s="1058"/>
      <c r="DV74" s="1058"/>
      <c r="DW74" s="1058"/>
      <c r="DX74" s="1058"/>
      <c r="DY74" s="1058"/>
      <c r="DZ74" s="1058"/>
      <c r="EA74" s="1058"/>
      <c r="EB74" s="1058"/>
      <c r="EC74" s="1058"/>
      <c r="ED74" s="1058"/>
      <c r="EE74" s="1058"/>
      <c r="EF74" s="1058"/>
      <c r="EG74" s="1058"/>
      <c r="EH74" s="1058"/>
      <c r="EI74" s="1058"/>
      <c r="EJ74" s="1058"/>
      <c r="EK74" s="1058"/>
      <c r="EL74" s="1058"/>
      <c r="EM74" s="1058"/>
      <c r="EN74" s="1058"/>
      <c r="EO74" s="1058"/>
      <c r="EP74" s="1058"/>
    </row>
    <row r="75" spans="1:146" s="748" customFormat="1" ht="15" customHeight="1">
      <c r="A75" s="1627" t="s">
        <v>349</v>
      </c>
      <c r="B75" s="745"/>
      <c r="C75" s="741"/>
      <c r="D75" s="745"/>
      <c r="E75" s="742"/>
      <c r="F75" s="1229"/>
      <c r="G75" s="1229"/>
      <c r="H75" s="742"/>
      <c r="J75" s="1229"/>
      <c r="K75" s="1229"/>
      <c r="L75" s="1229"/>
      <c r="M75" s="1229"/>
      <c r="N75" s="742"/>
      <c r="O75" s="745"/>
      <c r="Q75" s="1229"/>
      <c r="R75" s="1229"/>
      <c r="S75" s="1229"/>
      <c r="T75" s="742"/>
      <c r="U75" s="742"/>
      <c r="V75" s="743"/>
      <c r="W75" s="1247"/>
      <c r="X75" s="742"/>
      <c r="Y75" s="742"/>
      <c r="Z75" s="742"/>
      <c r="AA75" s="1638"/>
      <c r="AB75" s="1058"/>
      <c r="AC75" s="1058"/>
      <c r="AD75" s="1646"/>
      <c r="AE75" s="1646"/>
      <c r="AF75" s="1646"/>
      <c r="AG75" s="1647"/>
      <c r="AH75" s="1646"/>
      <c r="AI75" s="1646"/>
      <c r="AJ75" s="1646"/>
      <c r="AK75" s="1058"/>
      <c r="AL75" s="1058"/>
      <c r="AM75" s="1058"/>
      <c r="AN75" s="1058"/>
      <c r="AO75" s="1058"/>
      <c r="AP75" s="1058"/>
      <c r="AQ75" s="1058"/>
      <c r="AR75" s="1058"/>
      <c r="AS75" s="1058"/>
      <c r="AT75" s="1058"/>
      <c r="AU75" s="1058"/>
      <c r="AV75" s="1058"/>
      <c r="AW75" s="1058"/>
      <c r="AX75" s="1058"/>
      <c r="AY75" s="1058"/>
      <c r="AZ75" s="1058"/>
      <c r="BA75" s="1058"/>
      <c r="BB75" s="1058"/>
      <c r="BC75" s="1058"/>
      <c r="BD75" s="1058"/>
      <c r="BE75" s="1058"/>
      <c r="BF75" s="1058"/>
      <c r="BG75" s="1058"/>
      <c r="BH75" s="1058"/>
      <c r="BI75" s="1058"/>
      <c r="BJ75" s="1058"/>
      <c r="BK75" s="1058"/>
      <c r="BL75" s="1058"/>
      <c r="BM75" s="1058"/>
      <c r="BN75" s="1058"/>
      <c r="BO75" s="1058"/>
      <c r="BP75" s="1058"/>
      <c r="BQ75" s="1058"/>
      <c r="BR75" s="1058"/>
      <c r="BS75" s="1058"/>
      <c r="BT75" s="1058"/>
      <c r="BU75" s="1058"/>
      <c r="BV75" s="1058"/>
      <c r="BW75" s="1058"/>
      <c r="BX75" s="1058"/>
      <c r="BY75" s="1058"/>
      <c r="BZ75" s="1058"/>
      <c r="CA75" s="1058"/>
      <c r="CB75" s="1058"/>
      <c r="CC75" s="1058"/>
      <c r="CD75" s="1058"/>
      <c r="CE75" s="1058"/>
      <c r="CF75" s="1058"/>
      <c r="CG75" s="1058"/>
      <c r="CH75" s="1058"/>
      <c r="CI75" s="1058"/>
      <c r="CJ75" s="1058"/>
      <c r="CK75" s="1058"/>
      <c r="CL75" s="1058"/>
      <c r="CM75" s="1058"/>
      <c r="CN75" s="1058"/>
      <c r="CO75" s="1058"/>
      <c r="CP75" s="1058"/>
      <c r="CQ75" s="1058"/>
      <c r="CR75" s="1058"/>
      <c r="CS75" s="1058"/>
      <c r="CT75" s="1058"/>
      <c r="CU75" s="1058"/>
      <c r="CV75" s="1058"/>
      <c r="CW75" s="1058"/>
      <c r="CX75" s="1058"/>
      <c r="CY75" s="1058"/>
      <c r="CZ75" s="1058"/>
      <c r="DA75" s="1058"/>
      <c r="DB75" s="1058"/>
      <c r="DC75" s="1058"/>
      <c r="DD75" s="1058"/>
      <c r="DE75" s="1058"/>
      <c r="DF75" s="1058"/>
      <c r="DG75" s="1058"/>
      <c r="DH75" s="1058"/>
      <c r="DI75" s="1058"/>
      <c r="DJ75" s="1058"/>
      <c r="DK75" s="1058"/>
      <c r="DL75" s="1058"/>
      <c r="DM75" s="1058"/>
      <c r="DN75" s="1058"/>
      <c r="DO75" s="1058"/>
      <c r="DP75" s="1058"/>
      <c r="DQ75" s="1058"/>
      <c r="DR75" s="1058"/>
      <c r="DS75" s="1058"/>
      <c r="DT75" s="1058"/>
      <c r="DU75" s="1058"/>
      <c r="DV75" s="1058"/>
      <c r="DW75" s="1058"/>
      <c r="DX75" s="1058"/>
      <c r="DY75" s="1058"/>
      <c r="DZ75" s="1058"/>
      <c r="EA75" s="1058"/>
      <c r="EB75" s="1058"/>
      <c r="EC75" s="1058"/>
      <c r="ED75" s="1058"/>
      <c r="EE75" s="1058"/>
      <c r="EF75" s="1058"/>
      <c r="EG75" s="1058"/>
      <c r="EH75" s="1058"/>
      <c r="EI75" s="1058"/>
      <c r="EJ75" s="1058"/>
      <c r="EK75" s="1058"/>
      <c r="EL75" s="1058"/>
      <c r="EM75" s="1058"/>
      <c r="EN75" s="1058"/>
      <c r="EO75" s="1058"/>
      <c r="EP75" s="1058"/>
    </row>
    <row r="76" spans="1:146" s="748" customFormat="1" ht="15" customHeight="1">
      <c r="A76" s="1627" t="s">
        <v>349</v>
      </c>
      <c r="B76" s="1237" t="s">
        <v>1162</v>
      </c>
      <c r="C76" s="741"/>
      <c r="D76" s="745"/>
      <c r="E76" s="742"/>
      <c r="F76" s="1229"/>
      <c r="G76" s="1229"/>
      <c r="H76" s="742"/>
      <c r="J76" s="1229"/>
      <c r="K76" s="1229"/>
      <c r="L76" s="1229"/>
      <c r="M76" s="1229"/>
      <c r="N76" s="742"/>
      <c r="O76" s="745"/>
      <c r="Q76" s="1229"/>
      <c r="R76" s="1229"/>
      <c r="S76" s="1229"/>
      <c r="T76" s="742"/>
      <c r="U76" s="742"/>
      <c r="V76" s="743"/>
      <c r="W76" s="1247"/>
      <c r="X76" s="742"/>
      <c r="Y76" s="742"/>
      <c r="Z76" s="742"/>
      <c r="AA76" s="1638"/>
      <c r="AB76" s="1058"/>
      <c r="AC76" s="1058"/>
      <c r="AD76" s="1646"/>
      <c r="AE76" s="1646"/>
      <c r="AF76" s="1646"/>
      <c r="AG76" s="1647"/>
      <c r="AH76" s="1646"/>
      <c r="AI76" s="1646"/>
      <c r="AJ76" s="1646"/>
      <c r="AK76" s="1058" t="b">
        <f t="shared" si="9"/>
        <v>1</v>
      </c>
      <c r="AL76" s="1058"/>
      <c r="AM76" s="1058"/>
      <c r="AN76" s="1058"/>
      <c r="AO76" s="1058"/>
      <c r="AP76" s="1058"/>
      <c r="AQ76" s="1058"/>
      <c r="AR76" s="1058"/>
      <c r="AS76" s="1058"/>
      <c r="AT76" s="1058"/>
      <c r="AU76" s="1058"/>
      <c r="AV76" s="1058"/>
      <c r="AW76" s="1058"/>
      <c r="AX76" s="1058"/>
      <c r="AY76" s="1058"/>
      <c r="AZ76" s="1058"/>
      <c r="BA76" s="1058"/>
      <c r="BB76" s="1058"/>
      <c r="BC76" s="1058"/>
      <c r="BD76" s="1058"/>
      <c r="BE76" s="1058"/>
      <c r="BF76" s="1058"/>
      <c r="BG76" s="1058"/>
      <c r="BH76" s="1058"/>
      <c r="BI76" s="1058"/>
      <c r="BJ76" s="1058"/>
      <c r="BK76" s="1058"/>
      <c r="BL76" s="1058"/>
      <c r="BM76" s="1058"/>
      <c r="BN76" s="1058"/>
      <c r="BO76" s="1058"/>
      <c r="BP76" s="1058"/>
      <c r="BQ76" s="1058"/>
      <c r="BR76" s="1058"/>
      <c r="BS76" s="1058"/>
      <c r="BT76" s="1058"/>
      <c r="BU76" s="1058"/>
      <c r="BV76" s="1058"/>
      <c r="BW76" s="1058"/>
      <c r="BX76" s="1058"/>
      <c r="BY76" s="1058"/>
      <c r="BZ76" s="1058"/>
      <c r="CA76" s="1058"/>
      <c r="CB76" s="1058"/>
      <c r="CC76" s="1058"/>
      <c r="CD76" s="1058"/>
      <c r="CE76" s="1058"/>
      <c r="CF76" s="1058"/>
      <c r="CG76" s="1058"/>
      <c r="CH76" s="1058"/>
      <c r="CI76" s="1058"/>
      <c r="CJ76" s="1058"/>
      <c r="CK76" s="1058"/>
      <c r="CL76" s="1058"/>
      <c r="CM76" s="1058"/>
      <c r="CN76" s="1058"/>
      <c r="CO76" s="1058"/>
      <c r="CP76" s="1058"/>
      <c r="CQ76" s="1058"/>
      <c r="CR76" s="1058"/>
      <c r="CS76" s="1058"/>
      <c r="CT76" s="1058"/>
      <c r="CU76" s="1058"/>
      <c r="CV76" s="1058"/>
      <c r="CW76" s="1058"/>
      <c r="CX76" s="1058"/>
      <c r="CY76" s="1058"/>
      <c r="CZ76" s="1058"/>
      <c r="DA76" s="1058"/>
      <c r="DB76" s="1058"/>
      <c r="DC76" s="1058"/>
      <c r="DD76" s="1058"/>
      <c r="DE76" s="1058"/>
      <c r="DF76" s="1058"/>
      <c r="DG76" s="1058"/>
      <c r="DH76" s="1058"/>
      <c r="DI76" s="1058"/>
      <c r="DJ76" s="1058"/>
      <c r="DK76" s="1058"/>
      <c r="DL76" s="1058"/>
      <c r="DM76" s="1058"/>
      <c r="DN76" s="1058"/>
      <c r="DO76" s="1058"/>
      <c r="DP76" s="1058"/>
      <c r="DQ76" s="1058"/>
      <c r="DR76" s="1058"/>
      <c r="DS76" s="1058"/>
      <c r="DT76" s="1058"/>
      <c r="DU76" s="1058"/>
      <c r="DV76" s="1058"/>
      <c r="DW76" s="1058"/>
      <c r="DX76" s="1058"/>
      <c r="DY76" s="1058"/>
      <c r="DZ76" s="1058"/>
      <c r="EA76" s="1058"/>
      <c r="EB76" s="1058"/>
      <c r="EC76" s="1058"/>
      <c r="ED76" s="1058"/>
      <c r="EE76" s="1058"/>
      <c r="EF76" s="1058"/>
      <c r="EG76" s="1058"/>
      <c r="EH76" s="1058"/>
      <c r="EI76" s="1058"/>
      <c r="EJ76" s="1058"/>
      <c r="EK76" s="1058"/>
      <c r="EL76" s="1058"/>
      <c r="EM76" s="1058"/>
      <c r="EN76" s="1058"/>
      <c r="EO76" s="1058"/>
      <c r="EP76" s="1058"/>
    </row>
    <row r="77" spans="1:146" s="748" customFormat="1" ht="15" customHeight="1">
      <c r="A77" s="1627" t="s">
        <v>349</v>
      </c>
      <c r="B77" s="745"/>
      <c r="C77" s="741"/>
      <c r="D77" s="745"/>
      <c r="E77" s="742"/>
      <c r="F77" s="1229"/>
      <c r="G77" s="1229"/>
      <c r="H77" s="742"/>
      <c r="J77" s="1229"/>
      <c r="K77" s="742"/>
      <c r="L77" s="1229"/>
      <c r="M77" s="1229"/>
      <c r="N77" s="742"/>
      <c r="O77" s="745"/>
      <c r="Q77" s="1229"/>
      <c r="R77" s="1229"/>
      <c r="S77" s="1229"/>
      <c r="T77" s="742"/>
      <c r="U77" s="742"/>
      <c r="V77" s="743"/>
      <c r="W77" s="1247"/>
      <c r="X77" s="742"/>
      <c r="Y77" s="742"/>
      <c r="Z77" s="742"/>
      <c r="AA77" s="1638"/>
      <c r="AB77" s="1058"/>
      <c r="AC77" s="1058"/>
      <c r="AD77" s="1646"/>
      <c r="AE77" s="1646"/>
      <c r="AF77" s="1646"/>
      <c r="AG77" s="1647"/>
      <c r="AH77" s="1646"/>
      <c r="AI77" s="1646"/>
      <c r="AJ77" s="1646"/>
      <c r="AK77" s="1058" t="b">
        <f t="shared" si="9"/>
        <v>1</v>
      </c>
      <c r="AL77" s="1058"/>
      <c r="AM77" s="1058"/>
      <c r="AN77" s="1058"/>
      <c r="AO77" s="1058"/>
      <c r="AP77" s="1058"/>
      <c r="AQ77" s="1058"/>
      <c r="AR77" s="1058"/>
      <c r="AS77" s="1058"/>
      <c r="AT77" s="1058"/>
      <c r="AU77" s="1058"/>
      <c r="AV77" s="1058"/>
      <c r="AW77" s="1058"/>
      <c r="AX77" s="1058"/>
      <c r="AY77" s="1058"/>
      <c r="AZ77" s="1058"/>
      <c r="BA77" s="1058"/>
      <c r="BB77" s="1058"/>
      <c r="BC77" s="1058"/>
      <c r="BD77" s="1058"/>
      <c r="BE77" s="1058"/>
      <c r="BF77" s="1058"/>
      <c r="BG77" s="1058"/>
      <c r="BH77" s="1058"/>
      <c r="BI77" s="1058"/>
      <c r="BJ77" s="1058"/>
      <c r="BK77" s="1058"/>
      <c r="BL77" s="1058"/>
      <c r="BM77" s="1058"/>
      <c r="BN77" s="1058"/>
      <c r="BO77" s="1058"/>
      <c r="BP77" s="1058"/>
      <c r="BQ77" s="1058"/>
      <c r="BR77" s="1058"/>
      <c r="BS77" s="1058"/>
      <c r="BT77" s="1058"/>
      <c r="BU77" s="1058"/>
      <c r="BV77" s="1058"/>
      <c r="BW77" s="1058"/>
      <c r="BX77" s="1058"/>
      <c r="BY77" s="1058"/>
      <c r="BZ77" s="1058"/>
      <c r="CA77" s="1058"/>
      <c r="CB77" s="1058"/>
      <c r="CC77" s="1058"/>
      <c r="CD77" s="1058"/>
      <c r="CE77" s="1058"/>
      <c r="CF77" s="1058"/>
      <c r="CG77" s="1058"/>
      <c r="CH77" s="1058"/>
      <c r="CI77" s="1058"/>
      <c r="CJ77" s="1058"/>
      <c r="CK77" s="1058"/>
      <c r="CL77" s="1058"/>
      <c r="CM77" s="1058"/>
      <c r="CN77" s="1058"/>
      <c r="CO77" s="1058"/>
      <c r="CP77" s="1058"/>
      <c r="CQ77" s="1058"/>
      <c r="CR77" s="1058"/>
      <c r="CS77" s="1058"/>
      <c r="CT77" s="1058"/>
      <c r="CU77" s="1058"/>
      <c r="CV77" s="1058"/>
      <c r="CW77" s="1058"/>
      <c r="CX77" s="1058"/>
      <c r="CY77" s="1058"/>
      <c r="CZ77" s="1058"/>
      <c r="DA77" s="1058"/>
      <c r="DB77" s="1058"/>
      <c r="DC77" s="1058"/>
      <c r="DD77" s="1058"/>
      <c r="DE77" s="1058"/>
      <c r="DF77" s="1058"/>
      <c r="DG77" s="1058"/>
      <c r="DH77" s="1058"/>
      <c r="DI77" s="1058"/>
      <c r="DJ77" s="1058"/>
      <c r="DK77" s="1058"/>
      <c r="DL77" s="1058"/>
      <c r="DM77" s="1058"/>
      <c r="DN77" s="1058"/>
      <c r="DO77" s="1058"/>
      <c r="DP77" s="1058"/>
      <c r="DQ77" s="1058"/>
      <c r="DR77" s="1058"/>
      <c r="DS77" s="1058"/>
      <c r="DT77" s="1058"/>
      <c r="DU77" s="1058"/>
      <c r="DV77" s="1058"/>
      <c r="DW77" s="1058"/>
      <c r="DX77" s="1058"/>
      <c r="DY77" s="1058"/>
      <c r="DZ77" s="1058"/>
      <c r="EA77" s="1058"/>
      <c r="EB77" s="1058"/>
      <c r="EC77" s="1058"/>
      <c r="ED77" s="1058"/>
      <c r="EE77" s="1058"/>
      <c r="EF77" s="1058"/>
      <c r="EG77" s="1058"/>
      <c r="EH77" s="1058"/>
      <c r="EI77" s="1058"/>
      <c r="EJ77" s="1058"/>
      <c r="EK77" s="1058"/>
      <c r="EL77" s="1058"/>
      <c r="EM77" s="1058"/>
      <c r="EN77" s="1058"/>
      <c r="EO77" s="1058"/>
      <c r="EP77" s="1058"/>
    </row>
    <row r="78" spans="1:146" s="748" customFormat="1" ht="15" customHeight="1">
      <c r="A78" s="1627" t="s">
        <v>349</v>
      </c>
      <c r="B78" s="745">
        <v>40</v>
      </c>
      <c r="C78" s="741" t="s">
        <v>828</v>
      </c>
      <c r="D78" s="745" t="s">
        <v>821</v>
      </c>
      <c r="E78" s="742" t="s">
        <v>301</v>
      </c>
      <c r="F78" s="742" t="s">
        <v>816</v>
      </c>
      <c r="G78" s="1060">
        <v>60</v>
      </c>
      <c r="H78" s="742" t="s">
        <v>822</v>
      </c>
      <c r="I78" s="742" t="s">
        <v>234</v>
      </c>
      <c r="J78" s="742" t="s">
        <v>829</v>
      </c>
      <c r="K78" s="1061">
        <v>41191</v>
      </c>
      <c r="L78" s="1060">
        <v>60</v>
      </c>
      <c r="M78" s="1063" t="s">
        <v>238</v>
      </c>
      <c r="N78" s="1229" t="s">
        <v>2143</v>
      </c>
      <c r="O78" s="742">
        <v>2012</v>
      </c>
      <c r="P78" s="745" t="s">
        <v>210</v>
      </c>
      <c r="Q78" s="1448" t="s">
        <v>2143</v>
      </c>
      <c r="R78" s="1448" t="s">
        <v>2143</v>
      </c>
      <c r="S78" s="1064">
        <v>69845000</v>
      </c>
      <c r="T78" s="745">
        <v>1</v>
      </c>
      <c r="U78" s="745" t="s">
        <v>207</v>
      </c>
      <c r="V78" s="743">
        <f>W78/T78</f>
        <v>69845000</v>
      </c>
      <c r="W78" s="751">
        <v>69845000</v>
      </c>
      <c r="X78" s="745" t="s">
        <v>99</v>
      </c>
      <c r="Y78" s="742"/>
      <c r="Z78" s="742"/>
      <c r="AA78" s="1640" t="s">
        <v>841</v>
      </c>
      <c r="AB78" s="1058">
        <v>25</v>
      </c>
      <c r="AC78" s="1058">
        <f t="shared" si="1"/>
        <v>5</v>
      </c>
      <c r="AD78" s="1646">
        <f t="shared" si="2"/>
        <v>2793800</v>
      </c>
      <c r="AE78" s="1646">
        <f t="shared" si="3"/>
        <v>13969000</v>
      </c>
      <c r="AF78" s="1646">
        <f t="shared" si="4"/>
        <v>55876000</v>
      </c>
      <c r="AG78" s="1647">
        <f t="shared" si="5"/>
        <v>6</v>
      </c>
      <c r="AH78" s="1646">
        <f t="shared" si="6"/>
        <v>2793800</v>
      </c>
      <c r="AI78" s="1646">
        <f t="shared" si="7"/>
        <v>16762800</v>
      </c>
      <c r="AJ78" s="1646">
        <f t="shared" si="8"/>
        <v>53082200</v>
      </c>
      <c r="AK78" s="1058" t="b">
        <f t="shared" si="9"/>
        <v>1</v>
      </c>
      <c r="AL78" s="1058"/>
      <c r="AM78" s="1058"/>
      <c r="AN78" s="1058"/>
      <c r="AO78" s="1058"/>
      <c r="AP78" s="1058"/>
      <c r="AQ78" s="1058"/>
      <c r="AR78" s="1058"/>
      <c r="AS78" s="1058"/>
      <c r="AT78" s="1058"/>
      <c r="AU78" s="1058"/>
      <c r="AV78" s="1058"/>
      <c r="AW78" s="1058"/>
      <c r="AX78" s="1058"/>
      <c r="AY78" s="1058"/>
      <c r="AZ78" s="1058"/>
      <c r="BA78" s="1058"/>
      <c r="BB78" s="1058"/>
      <c r="BC78" s="1058"/>
      <c r="BD78" s="1058"/>
      <c r="BE78" s="1058"/>
      <c r="BF78" s="1058"/>
      <c r="BG78" s="1058"/>
      <c r="BH78" s="1058"/>
      <c r="BI78" s="1058"/>
      <c r="BJ78" s="1058"/>
      <c r="BK78" s="1058"/>
      <c r="BL78" s="1058"/>
      <c r="BM78" s="1058"/>
      <c r="BN78" s="1058"/>
      <c r="BO78" s="1058"/>
      <c r="BP78" s="1058"/>
      <c r="BQ78" s="1058"/>
      <c r="BR78" s="1058"/>
      <c r="BS78" s="1058"/>
      <c r="BT78" s="1058"/>
      <c r="BU78" s="1058"/>
      <c r="BV78" s="1058"/>
      <c r="BW78" s="1058"/>
      <c r="BX78" s="1058"/>
      <c r="BY78" s="1058"/>
      <c r="BZ78" s="1058"/>
      <c r="CA78" s="1058"/>
      <c r="CB78" s="1058"/>
      <c r="CC78" s="1058"/>
      <c r="CD78" s="1058"/>
      <c r="CE78" s="1058"/>
      <c r="CF78" s="1058"/>
      <c r="CG78" s="1058"/>
      <c r="CH78" s="1058"/>
      <c r="CI78" s="1058"/>
      <c r="CJ78" s="1058"/>
      <c r="CK78" s="1058"/>
      <c r="CL78" s="1058"/>
      <c r="CM78" s="1058"/>
      <c r="CN78" s="1058"/>
      <c r="CO78" s="1058"/>
      <c r="CP78" s="1058"/>
      <c r="CQ78" s="1058"/>
      <c r="CR78" s="1058"/>
      <c r="CS78" s="1058"/>
      <c r="CT78" s="1058"/>
      <c r="CU78" s="1058"/>
      <c r="CV78" s="1058"/>
      <c r="CW78" s="1058"/>
      <c r="CX78" s="1058"/>
      <c r="CY78" s="1058"/>
      <c r="CZ78" s="1058"/>
      <c r="DA78" s="1058"/>
      <c r="DB78" s="1058"/>
      <c r="DC78" s="1058"/>
      <c r="DD78" s="1058"/>
      <c r="DE78" s="1058"/>
      <c r="DF78" s="1058"/>
      <c r="DG78" s="1058"/>
      <c r="DH78" s="1058"/>
      <c r="DI78" s="1058"/>
      <c r="DJ78" s="1058"/>
      <c r="DK78" s="1058"/>
      <c r="DL78" s="1058"/>
      <c r="DM78" s="1058"/>
      <c r="DN78" s="1058"/>
      <c r="DO78" s="1058"/>
      <c r="DP78" s="1058"/>
      <c r="DQ78" s="1058"/>
      <c r="DR78" s="1058"/>
      <c r="DS78" s="1058"/>
      <c r="DT78" s="1058"/>
      <c r="DU78" s="1058"/>
      <c r="DV78" s="1058"/>
      <c r="DW78" s="1058"/>
      <c r="DX78" s="1058"/>
      <c r="DY78" s="1058"/>
      <c r="DZ78" s="1058"/>
      <c r="EA78" s="1058"/>
      <c r="EB78" s="1058"/>
      <c r="EC78" s="1058"/>
      <c r="ED78" s="1058"/>
      <c r="EE78" s="1058"/>
      <c r="EF78" s="1058"/>
      <c r="EG78" s="1058"/>
      <c r="EH78" s="1058"/>
      <c r="EI78" s="1058"/>
      <c r="EJ78" s="1058"/>
      <c r="EK78" s="1058"/>
      <c r="EL78" s="1058"/>
      <c r="EM78" s="1058"/>
      <c r="EN78" s="1058"/>
      <c r="EO78" s="1058"/>
      <c r="EP78" s="1058"/>
    </row>
    <row r="79" spans="1:146" s="748" customFormat="1" ht="15" customHeight="1">
      <c r="A79" s="1627" t="s">
        <v>349</v>
      </c>
      <c r="B79" s="745">
        <v>41</v>
      </c>
      <c r="C79" s="741" t="s">
        <v>830</v>
      </c>
      <c r="D79" s="745" t="s">
        <v>831</v>
      </c>
      <c r="E79" s="742" t="s">
        <v>301</v>
      </c>
      <c r="F79" s="742" t="s">
        <v>816</v>
      </c>
      <c r="G79" s="1060">
        <v>26</v>
      </c>
      <c r="H79" s="742" t="s">
        <v>822</v>
      </c>
      <c r="I79" s="742" t="s">
        <v>234</v>
      </c>
      <c r="J79" s="742" t="s">
        <v>832</v>
      </c>
      <c r="K79" s="1061">
        <v>41191</v>
      </c>
      <c r="L79" s="1060">
        <v>26</v>
      </c>
      <c r="M79" s="1063" t="s">
        <v>238</v>
      </c>
      <c r="N79" s="1229" t="s">
        <v>2143</v>
      </c>
      <c r="O79" s="742">
        <v>2012</v>
      </c>
      <c r="P79" s="745" t="s">
        <v>210</v>
      </c>
      <c r="Q79" s="1448" t="s">
        <v>2143</v>
      </c>
      <c r="R79" s="1448" t="s">
        <v>2143</v>
      </c>
      <c r="S79" s="1064">
        <v>64662000</v>
      </c>
      <c r="T79" s="745">
        <v>1</v>
      </c>
      <c r="U79" s="745" t="s">
        <v>207</v>
      </c>
      <c r="V79" s="743">
        <f t="shared" ref="V79:V106" si="12">W79/T79</f>
        <v>64662000</v>
      </c>
      <c r="W79" s="751">
        <v>64662000</v>
      </c>
      <c r="X79" s="742" t="s">
        <v>99</v>
      </c>
      <c r="Y79" s="742"/>
      <c r="Z79" s="742"/>
      <c r="AA79" s="1638" t="s">
        <v>842</v>
      </c>
      <c r="AB79" s="1058">
        <v>25</v>
      </c>
      <c r="AC79" s="1058">
        <f t="shared" si="1"/>
        <v>5</v>
      </c>
      <c r="AD79" s="1646">
        <f t="shared" si="2"/>
        <v>2586480</v>
      </c>
      <c r="AE79" s="1646">
        <f t="shared" si="3"/>
        <v>12932400</v>
      </c>
      <c r="AF79" s="1646">
        <f t="shared" si="4"/>
        <v>51729600</v>
      </c>
      <c r="AG79" s="1647">
        <f t="shared" si="5"/>
        <v>6</v>
      </c>
      <c r="AH79" s="1646">
        <f t="shared" si="6"/>
        <v>2586480</v>
      </c>
      <c r="AI79" s="1646">
        <f t="shared" si="7"/>
        <v>15518880</v>
      </c>
      <c r="AJ79" s="1646">
        <f t="shared" si="8"/>
        <v>49143120</v>
      </c>
      <c r="AK79" s="1058" t="b">
        <f t="shared" si="9"/>
        <v>1</v>
      </c>
      <c r="AL79" s="1058"/>
      <c r="AM79" s="1058"/>
      <c r="AN79" s="1058"/>
      <c r="AO79" s="1058"/>
      <c r="AP79" s="1058"/>
      <c r="AQ79" s="1058"/>
      <c r="AR79" s="1058"/>
      <c r="AS79" s="1058"/>
      <c r="AT79" s="1058"/>
      <c r="AU79" s="1058"/>
      <c r="AV79" s="1058"/>
      <c r="AW79" s="1058"/>
      <c r="AX79" s="1058"/>
      <c r="AY79" s="1058"/>
      <c r="AZ79" s="1058"/>
      <c r="BA79" s="1058"/>
      <c r="BB79" s="1058"/>
      <c r="BC79" s="1058"/>
      <c r="BD79" s="1058"/>
      <c r="BE79" s="1058"/>
      <c r="BF79" s="1058"/>
      <c r="BG79" s="1058"/>
      <c r="BH79" s="1058"/>
      <c r="BI79" s="1058"/>
      <c r="BJ79" s="1058"/>
      <c r="BK79" s="1058"/>
      <c r="BL79" s="1058"/>
      <c r="BM79" s="1058"/>
      <c r="BN79" s="1058"/>
      <c r="BO79" s="1058"/>
      <c r="BP79" s="1058"/>
      <c r="BQ79" s="1058"/>
      <c r="BR79" s="1058"/>
      <c r="BS79" s="1058"/>
      <c r="BT79" s="1058"/>
      <c r="BU79" s="1058"/>
      <c r="BV79" s="1058"/>
      <c r="BW79" s="1058"/>
      <c r="BX79" s="1058"/>
      <c r="BY79" s="1058"/>
      <c r="BZ79" s="1058"/>
      <c r="CA79" s="1058"/>
      <c r="CB79" s="1058"/>
      <c r="CC79" s="1058"/>
      <c r="CD79" s="1058"/>
      <c r="CE79" s="1058"/>
      <c r="CF79" s="1058"/>
      <c r="CG79" s="1058"/>
      <c r="CH79" s="1058"/>
      <c r="CI79" s="1058"/>
      <c r="CJ79" s="1058"/>
      <c r="CK79" s="1058"/>
      <c r="CL79" s="1058"/>
      <c r="CM79" s="1058"/>
      <c r="CN79" s="1058"/>
      <c r="CO79" s="1058"/>
      <c r="CP79" s="1058"/>
      <c r="CQ79" s="1058"/>
      <c r="CR79" s="1058"/>
      <c r="CS79" s="1058"/>
      <c r="CT79" s="1058"/>
      <c r="CU79" s="1058"/>
      <c r="CV79" s="1058"/>
      <c r="CW79" s="1058"/>
      <c r="CX79" s="1058"/>
      <c r="CY79" s="1058"/>
      <c r="CZ79" s="1058"/>
      <c r="DA79" s="1058"/>
      <c r="DB79" s="1058"/>
      <c r="DC79" s="1058"/>
      <c r="DD79" s="1058"/>
      <c r="DE79" s="1058"/>
      <c r="DF79" s="1058"/>
      <c r="DG79" s="1058"/>
      <c r="DH79" s="1058"/>
      <c r="DI79" s="1058"/>
      <c r="DJ79" s="1058"/>
      <c r="DK79" s="1058"/>
      <c r="DL79" s="1058"/>
      <c r="DM79" s="1058"/>
      <c r="DN79" s="1058"/>
      <c r="DO79" s="1058"/>
      <c r="DP79" s="1058"/>
      <c r="DQ79" s="1058"/>
      <c r="DR79" s="1058"/>
      <c r="DS79" s="1058"/>
      <c r="DT79" s="1058"/>
      <c r="DU79" s="1058"/>
      <c r="DV79" s="1058"/>
      <c r="DW79" s="1058"/>
      <c r="DX79" s="1058"/>
      <c r="DY79" s="1058"/>
      <c r="DZ79" s="1058"/>
      <c r="EA79" s="1058"/>
      <c r="EB79" s="1058"/>
      <c r="EC79" s="1058"/>
      <c r="ED79" s="1058"/>
      <c r="EE79" s="1058"/>
      <c r="EF79" s="1058"/>
      <c r="EG79" s="1058"/>
      <c r="EH79" s="1058"/>
      <c r="EI79" s="1058"/>
      <c r="EJ79" s="1058"/>
      <c r="EK79" s="1058"/>
      <c r="EL79" s="1058"/>
      <c r="EM79" s="1058"/>
      <c r="EN79" s="1058"/>
      <c r="EO79" s="1058"/>
      <c r="EP79" s="1058"/>
    </row>
    <row r="80" spans="1:146" s="748" customFormat="1" ht="15" customHeight="1">
      <c r="A80" s="1627" t="s">
        <v>349</v>
      </c>
      <c r="B80" s="745">
        <v>42</v>
      </c>
      <c r="C80" s="741" t="s">
        <v>833</v>
      </c>
      <c r="D80" s="745" t="s">
        <v>834</v>
      </c>
      <c r="E80" s="742" t="s">
        <v>301</v>
      </c>
      <c r="F80" s="742" t="s">
        <v>816</v>
      </c>
      <c r="G80" s="1060">
        <v>160</v>
      </c>
      <c r="H80" s="742" t="s">
        <v>822</v>
      </c>
      <c r="I80" s="742" t="s">
        <v>234</v>
      </c>
      <c r="J80" s="742" t="s">
        <v>835</v>
      </c>
      <c r="K80" s="1061">
        <v>41191</v>
      </c>
      <c r="L80" s="1060">
        <v>160</v>
      </c>
      <c r="M80" s="1063" t="s">
        <v>238</v>
      </c>
      <c r="N80" s="1229" t="s">
        <v>2143</v>
      </c>
      <c r="O80" s="742">
        <v>2012</v>
      </c>
      <c r="P80" s="745" t="s">
        <v>210</v>
      </c>
      <c r="Q80" s="1448" t="s">
        <v>2143</v>
      </c>
      <c r="R80" s="1448" t="s">
        <v>2143</v>
      </c>
      <c r="S80" s="1064">
        <v>717500000</v>
      </c>
      <c r="T80" s="745">
        <v>1</v>
      </c>
      <c r="U80" s="745" t="s">
        <v>207</v>
      </c>
      <c r="V80" s="743">
        <f t="shared" si="12"/>
        <v>717500000</v>
      </c>
      <c r="W80" s="751">
        <v>717500000</v>
      </c>
      <c r="X80" s="742" t="s">
        <v>99</v>
      </c>
      <c r="Y80" s="742"/>
      <c r="Z80" s="742"/>
      <c r="AA80" s="1638" t="s">
        <v>843</v>
      </c>
      <c r="AB80" s="1058">
        <v>25</v>
      </c>
      <c r="AC80" s="1058">
        <f t="shared" si="1"/>
        <v>5</v>
      </c>
      <c r="AD80" s="1646">
        <f t="shared" si="2"/>
        <v>28700000</v>
      </c>
      <c r="AE80" s="1646">
        <f t="shared" si="3"/>
        <v>143500000</v>
      </c>
      <c r="AF80" s="1646">
        <f t="shared" si="4"/>
        <v>574000000</v>
      </c>
      <c r="AG80" s="1647">
        <f t="shared" si="5"/>
        <v>6</v>
      </c>
      <c r="AH80" s="1646">
        <f t="shared" si="6"/>
        <v>28700000</v>
      </c>
      <c r="AI80" s="1646">
        <f t="shared" si="7"/>
        <v>172200000</v>
      </c>
      <c r="AJ80" s="1646">
        <f t="shared" si="8"/>
        <v>545300000</v>
      </c>
      <c r="AK80" s="1058" t="b">
        <f t="shared" si="9"/>
        <v>1</v>
      </c>
      <c r="AL80" s="1058"/>
      <c r="AM80" s="1058"/>
      <c r="AN80" s="1058"/>
      <c r="AO80" s="1058"/>
      <c r="AP80" s="1058"/>
      <c r="AQ80" s="1058"/>
      <c r="AR80" s="1058"/>
      <c r="AS80" s="1058"/>
      <c r="AT80" s="1058"/>
      <c r="AU80" s="1058"/>
      <c r="AV80" s="1058"/>
      <c r="AW80" s="1058"/>
      <c r="AX80" s="1058"/>
      <c r="AY80" s="1058"/>
      <c r="AZ80" s="1058"/>
      <c r="BA80" s="1058"/>
      <c r="BB80" s="1058"/>
      <c r="BC80" s="1058"/>
      <c r="BD80" s="1058"/>
      <c r="BE80" s="1058"/>
      <c r="BF80" s="1058"/>
      <c r="BG80" s="1058"/>
      <c r="BH80" s="1058"/>
      <c r="BI80" s="1058"/>
      <c r="BJ80" s="1058"/>
      <c r="BK80" s="1058"/>
      <c r="BL80" s="1058"/>
      <c r="BM80" s="1058"/>
      <c r="BN80" s="1058"/>
      <c r="BO80" s="1058"/>
      <c r="BP80" s="1058"/>
      <c r="BQ80" s="1058"/>
      <c r="BR80" s="1058"/>
      <c r="BS80" s="1058"/>
      <c r="BT80" s="1058"/>
      <c r="BU80" s="1058"/>
      <c r="BV80" s="1058"/>
      <c r="BW80" s="1058"/>
      <c r="BX80" s="1058"/>
      <c r="BY80" s="1058"/>
      <c r="BZ80" s="1058"/>
      <c r="CA80" s="1058"/>
      <c r="CB80" s="1058"/>
      <c r="CC80" s="1058"/>
      <c r="CD80" s="1058"/>
      <c r="CE80" s="1058"/>
      <c r="CF80" s="1058"/>
      <c r="CG80" s="1058"/>
      <c r="CH80" s="1058"/>
      <c r="CI80" s="1058"/>
      <c r="CJ80" s="1058"/>
      <c r="CK80" s="1058"/>
      <c r="CL80" s="1058"/>
      <c r="CM80" s="1058"/>
      <c r="CN80" s="1058"/>
      <c r="CO80" s="1058"/>
      <c r="CP80" s="1058"/>
      <c r="CQ80" s="1058"/>
      <c r="CR80" s="1058"/>
      <c r="CS80" s="1058"/>
      <c r="CT80" s="1058"/>
      <c r="CU80" s="1058"/>
      <c r="CV80" s="1058"/>
      <c r="CW80" s="1058"/>
      <c r="CX80" s="1058"/>
      <c r="CY80" s="1058"/>
      <c r="CZ80" s="1058"/>
      <c r="DA80" s="1058"/>
      <c r="DB80" s="1058"/>
      <c r="DC80" s="1058"/>
      <c r="DD80" s="1058"/>
      <c r="DE80" s="1058"/>
      <c r="DF80" s="1058"/>
      <c r="DG80" s="1058"/>
      <c r="DH80" s="1058"/>
      <c r="DI80" s="1058"/>
      <c r="DJ80" s="1058"/>
      <c r="DK80" s="1058"/>
      <c r="DL80" s="1058"/>
      <c r="DM80" s="1058"/>
      <c r="DN80" s="1058"/>
      <c r="DO80" s="1058"/>
      <c r="DP80" s="1058"/>
      <c r="DQ80" s="1058"/>
      <c r="DR80" s="1058"/>
      <c r="DS80" s="1058"/>
      <c r="DT80" s="1058"/>
      <c r="DU80" s="1058"/>
      <c r="DV80" s="1058"/>
      <c r="DW80" s="1058"/>
      <c r="DX80" s="1058"/>
      <c r="DY80" s="1058"/>
      <c r="DZ80" s="1058"/>
      <c r="EA80" s="1058"/>
      <c r="EB80" s="1058"/>
      <c r="EC80" s="1058"/>
      <c r="ED80" s="1058"/>
      <c r="EE80" s="1058"/>
      <c r="EF80" s="1058"/>
      <c r="EG80" s="1058"/>
      <c r="EH80" s="1058"/>
      <c r="EI80" s="1058"/>
      <c r="EJ80" s="1058"/>
      <c r="EK80" s="1058"/>
      <c r="EL80" s="1058"/>
      <c r="EM80" s="1058"/>
      <c r="EN80" s="1058"/>
      <c r="EO80" s="1058"/>
      <c r="EP80" s="1058"/>
    </row>
    <row r="81" spans="1:146" s="748" customFormat="1" ht="15" customHeight="1">
      <c r="A81" s="1627" t="s">
        <v>349</v>
      </c>
      <c r="B81" s="745">
        <v>43</v>
      </c>
      <c r="C81" s="741" t="s">
        <v>836</v>
      </c>
      <c r="D81" s="745" t="s">
        <v>837</v>
      </c>
      <c r="E81" s="742" t="s">
        <v>301</v>
      </c>
      <c r="F81" s="742" t="s">
        <v>816</v>
      </c>
      <c r="G81" s="1060">
        <v>67</v>
      </c>
      <c r="H81" s="742" t="s">
        <v>822</v>
      </c>
      <c r="I81" s="742" t="s">
        <v>234</v>
      </c>
      <c r="J81" s="742" t="s">
        <v>838</v>
      </c>
      <c r="K81" s="1061">
        <v>41191</v>
      </c>
      <c r="L81" s="1060">
        <v>67</v>
      </c>
      <c r="M81" s="1063" t="s">
        <v>238</v>
      </c>
      <c r="N81" s="1229" t="s">
        <v>2143</v>
      </c>
      <c r="O81" s="742">
        <v>2012</v>
      </c>
      <c r="P81" s="745" t="s">
        <v>210</v>
      </c>
      <c r="Q81" s="1448" t="s">
        <v>2143</v>
      </c>
      <c r="R81" s="1448" t="s">
        <v>2143</v>
      </c>
      <c r="S81" s="1064">
        <v>275500000</v>
      </c>
      <c r="T81" s="745">
        <v>1</v>
      </c>
      <c r="U81" s="745" t="s">
        <v>207</v>
      </c>
      <c r="V81" s="743">
        <f t="shared" si="12"/>
        <v>275500000</v>
      </c>
      <c r="W81" s="751">
        <v>275500000</v>
      </c>
      <c r="X81" s="742" t="s">
        <v>99</v>
      </c>
      <c r="Y81" s="742"/>
      <c r="Z81" s="742"/>
      <c r="AA81" s="1638" t="s">
        <v>844</v>
      </c>
      <c r="AB81" s="1058">
        <v>25</v>
      </c>
      <c r="AC81" s="1058">
        <f t="shared" si="1"/>
        <v>5</v>
      </c>
      <c r="AD81" s="1646">
        <f t="shared" si="2"/>
        <v>11020000</v>
      </c>
      <c r="AE81" s="1646">
        <f t="shared" si="3"/>
        <v>55100000</v>
      </c>
      <c r="AF81" s="1646">
        <f t="shared" si="4"/>
        <v>220400000</v>
      </c>
      <c r="AG81" s="1647">
        <f t="shared" si="5"/>
        <v>6</v>
      </c>
      <c r="AH81" s="1646">
        <f t="shared" si="6"/>
        <v>11020000</v>
      </c>
      <c r="AI81" s="1646">
        <f t="shared" si="7"/>
        <v>66120000</v>
      </c>
      <c r="AJ81" s="1646">
        <f t="shared" si="8"/>
        <v>209380000</v>
      </c>
      <c r="AK81" s="1058" t="b">
        <f t="shared" si="9"/>
        <v>1</v>
      </c>
      <c r="AL81" s="1058"/>
      <c r="AM81" s="1058"/>
      <c r="AN81" s="1058"/>
      <c r="AO81" s="1058"/>
      <c r="AP81" s="1058"/>
      <c r="AQ81" s="1058"/>
      <c r="AR81" s="1058"/>
      <c r="AS81" s="1058"/>
      <c r="AT81" s="1058"/>
      <c r="AU81" s="1058"/>
      <c r="AV81" s="1058"/>
      <c r="AW81" s="1058"/>
      <c r="AX81" s="1058"/>
      <c r="AY81" s="1058"/>
      <c r="AZ81" s="1058"/>
      <c r="BA81" s="1058"/>
      <c r="BB81" s="1058"/>
      <c r="BC81" s="1058"/>
      <c r="BD81" s="1058"/>
      <c r="BE81" s="1058"/>
      <c r="BF81" s="1058"/>
      <c r="BG81" s="1058"/>
      <c r="BH81" s="1058"/>
      <c r="BI81" s="1058"/>
      <c r="BJ81" s="1058"/>
      <c r="BK81" s="1058"/>
      <c r="BL81" s="1058"/>
      <c r="BM81" s="1058"/>
      <c r="BN81" s="1058"/>
      <c r="BO81" s="1058"/>
      <c r="BP81" s="1058"/>
      <c r="BQ81" s="1058"/>
      <c r="BR81" s="1058"/>
      <c r="BS81" s="1058"/>
      <c r="BT81" s="1058"/>
      <c r="BU81" s="1058"/>
      <c r="BV81" s="1058"/>
      <c r="BW81" s="1058"/>
      <c r="BX81" s="1058"/>
      <c r="BY81" s="1058"/>
      <c r="BZ81" s="1058"/>
      <c r="CA81" s="1058"/>
      <c r="CB81" s="1058"/>
      <c r="CC81" s="1058"/>
      <c r="CD81" s="1058"/>
      <c r="CE81" s="1058"/>
      <c r="CF81" s="1058"/>
      <c r="CG81" s="1058"/>
      <c r="CH81" s="1058"/>
      <c r="CI81" s="1058"/>
      <c r="CJ81" s="1058"/>
      <c r="CK81" s="1058"/>
      <c r="CL81" s="1058"/>
      <c r="CM81" s="1058"/>
      <c r="CN81" s="1058"/>
      <c r="CO81" s="1058"/>
      <c r="CP81" s="1058"/>
      <c r="CQ81" s="1058"/>
      <c r="CR81" s="1058"/>
      <c r="CS81" s="1058"/>
      <c r="CT81" s="1058"/>
      <c r="CU81" s="1058"/>
      <c r="CV81" s="1058"/>
      <c r="CW81" s="1058"/>
      <c r="CX81" s="1058"/>
      <c r="CY81" s="1058"/>
      <c r="CZ81" s="1058"/>
      <c r="DA81" s="1058"/>
      <c r="DB81" s="1058"/>
      <c r="DC81" s="1058"/>
      <c r="DD81" s="1058"/>
      <c r="DE81" s="1058"/>
      <c r="DF81" s="1058"/>
      <c r="DG81" s="1058"/>
      <c r="DH81" s="1058"/>
      <c r="DI81" s="1058"/>
      <c r="DJ81" s="1058"/>
      <c r="DK81" s="1058"/>
      <c r="DL81" s="1058"/>
      <c r="DM81" s="1058"/>
      <c r="DN81" s="1058"/>
      <c r="DO81" s="1058"/>
      <c r="DP81" s="1058"/>
      <c r="DQ81" s="1058"/>
      <c r="DR81" s="1058"/>
      <c r="DS81" s="1058"/>
      <c r="DT81" s="1058"/>
      <c r="DU81" s="1058"/>
      <c r="DV81" s="1058"/>
      <c r="DW81" s="1058"/>
      <c r="DX81" s="1058"/>
      <c r="DY81" s="1058"/>
      <c r="DZ81" s="1058"/>
      <c r="EA81" s="1058"/>
      <c r="EB81" s="1058"/>
      <c r="EC81" s="1058"/>
      <c r="ED81" s="1058"/>
      <c r="EE81" s="1058"/>
      <c r="EF81" s="1058"/>
      <c r="EG81" s="1058"/>
      <c r="EH81" s="1058"/>
      <c r="EI81" s="1058"/>
      <c r="EJ81" s="1058"/>
      <c r="EK81" s="1058"/>
      <c r="EL81" s="1058"/>
      <c r="EM81" s="1058"/>
      <c r="EN81" s="1058"/>
      <c r="EO81" s="1058"/>
      <c r="EP81" s="1058"/>
    </row>
    <row r="82" spans="1:146" s="748" customFormat="1" ht="15" customHeight="1">
      <c r="A82" s="1627" t="s">
        <v>349</v>
      </c>
      <c r="B82" s="745">
        <v>44</v>
      </c>
      <c r="C82" s="741" t="s">
        <v>2133</v>
      </c>
      <c r="D82" s="745" t="s">
        <v>839</v>
      </c>
      <c r="E82" s="742" t="s">
        <v>396</v>
      </c>
      <c r="F82" s="742" t="s">
        <v>816</v>
      </c>
      <c r="G82" s="1060">
        <v>4</v>
      </c>
      <c r="H82" s="742" t="s">
        <v>822</v>
      </c>
      <c r="I82" s="742" t="s">
        <v>234</v>
      </c>
      <c r="J82" s="742" t="s">
        <v>840</v>
      </c>
      <c r="K82" s="1061">
        <v>41191</v>
      </c>
      <c r="L82" s="1060">
        <v>4</v>
      </c>
      <c r="M82" s="1063" t="s">
        <v>238</v>
      </c>
      <c r="N82" s="1229" t="s">
        <v>2143</v>
      </c>
      <c r="O82" s="742">
        <v>2012</v>
      </c>
      <c r="P82" s="745" t="s">
        <v>210</v>
      </c>
      <c r="Q82" s="1448" t="s">
        <v>2143</v>
      </c>
      <c r="R82" s="1448" t="s">
        <v>2143</v>
      </c>
      <c r="S82" s="1064">
        <v>16500000</v>
      </c>
      <c r="T82" s="745">
        <v>1</v>
      </c>
      <c r="U82" s="745" t="s">
        <v>207</v>
      </c>
      <c r="V82" s="743">
        <f t="shared" si="12"/>
        <v>33000000</v>
      </c>
      <c r="W82" s="751">
        <v>33000000</v>
      </c>
      <c r="X82" s="742" t="s">
        <v>99</v>
      </c>
      <c r="Y82" s="742"/>
      <c r="Z82" s="742"/>
      <c r="AA82" s="1638" t="s">
        <v>845</v>
      </c>
      <c r="AB82" s="1058">
        <v>25</v>
      </c>
      <c r="AC82" s="1058">
        <f t="shared" si="1"/>
        <v>5</v>
      </c>
      <c r="AD82" s="1646">
        <f t="shared" si="2"/>
        <v>1320000</v>
      </c>
      <c r="AE82" s="1646">
        <f t="shared" si="3"/>
        <v>6600000</v>
      </c>
      <c r="AF82" s="1646">
        <f t="shared" si="4"/>
        <v>26400000</v>
      </c>
      <c r="AG82" s="1647">
        <f t="shared" si="5"/>
        <v>6</v>
      </c>
      <c r="AH82" s="1646">
        <f t="shared" si="6"/>
        <v>1320000</v>
      </c>
      <c r="AI82" s="1646">
        <f t="shared" si="7"/>
        <v>7920000</v>
      </c>
      <c r="AJ82" s="1646">
        <f t="shared" si="8"/>
        <v>25080000</v>
      </c>
      <c r="AK82" s="1058" t="b">
        <f t="shared" si="9"/>
        <v>1</v>
      </c>
      <c r="AL82" s="1058"/>
      <c r="AM82" s="1058"/>
      <c r="AN82" s="1058"/>
      <c r="AO82" s="1058"/>
      <c r="AP82" s="1058"/>
      <c r="AQ82" s="1058"/>
      <c r="AR82" s="1058"/>
      <c r="AS82" s="1058"/>
      <c r="AT82" s="1058"/>
      <c r="AU82" s="1058"/>
      <c r="AV82" s="1058"/>
      <c r="AW82" s="1058"/>
      <c r="AX82" s="1058"/>
      <c r="AY82" s="1058"/>
      <c r="AZ82" s="1058"/>
      <c r="BA82" s="1058"/>
      <c r="BB82" s="1058"/>
      <c r="BC82" s="1058"/>
      <c r="BD82" s="1058"/>
      <c r="BE82" s="1058"/>
      <c r="BF82" s="1058"/>
      <c r="BG82" s="1058"/>
      <c r="BH82" s="1058"/>
      <c r="BI82" s="1058"/>
      <c r="BJ82" s="1058"/>
      <c r="BK82" s="1058"/>
      <c r="BL82" s="1058"/>
      <c r="BM82" s="1058"/>
      <c r="BN82" s="1058"/>
      <c r="BO82" s="1058"/>
      <c r="BP82" s="1058"/>
      <c r="BQ82" s="1058"/>
      <c r="BR82" s="1058"/>
      <c r="BS82" s="1058"/>
      <c r="BT82" s="1058"/>
      <c r="BU82" s="1058"/>
      <c r="BV82" s="1058"/>
      <c r="BW82" s="1058"/>
      <c r="BX82" s="1058"/>
      <c r="BY82" s="1058"/>
      <c r="BZ82" s="1058"/>
      <c r="CA82" s="1058"/>
      <c r="CB82" s="1058"/>
      <c r="CC82" s="1058"/>
      <c r="CD82" s="1058"/>
      <c r="CE82" s="1058"/>
      <c r="CF82" s="1058"/>
      <c r="CG82" s="1058"/>
      <c r="CH82" s="1058"/>
      <c r="CI82" s="1058"/>
      <c r="CJ82" s="1058"/>
      <c r="CK82" s="1058"/>
      <c r="CL82" s="1058"/>
      <c r="CM82" s="1058"/>
      <c r="CN82" s="1058"/>
      <c r="CO82" s="1058"/>
      <c r="CP82" s="1058"/>
      <c r="CQ82" s="1058"/>
      <c r="CR82" s="1058"/>
      <c r="CS82" s="1058"/>
      <c r="CT82" s="1058"/>
      <c r="CU82" s="1058"/>
      <c r="CV82" s="1058"/>
      <c r="CW82" s="1058"/>
      <c r="CX82" s="1058"/>
      <c r="CY82" s="1058"/>
      <c r="CZ82" s="1058"/>
      <c r="DA82" s="1058"/>
      <c r="DB82" s="1058"/>
      <c r="DC82" s="1058"/>
      <c r="DD82" s="1058"/>
      <c r="DE82" s="1058"/>
      <c r="DF82" s="1058"/>
      <c r="DG82" s="1058"/>
      <c r="DH82" s="1058"/>
      <c r="DI82" s="1058"/>
      <c r="DJ82" s="1058"/>
      <c r="DK82" s="1058"/>
      <c r="DL82" s="1058"/>
      <c r="DM82" s="1058"/>
      <c r="DN82" s="1058"/>
      <c r="DO82" s="1058"/>
      <c r="DP82" s="1058"/>
      <c r="DQ82" s="1058"/>
      <c r="DR82" s="1058"/>
      <c r="DS82" s="1058"/>
      <c r="DT82" s="1058"/>
      <c r="DU82" s="1058"/>
      <c r="DV82" s="1058"/>
      <c r="DW82" s="1058"/>
      <c r="DX82" s="1058"/>
      <c r="DY82" s="1058"/>
      <c r="DZ82" s="1058"/>
      <c r="EA82" s="1058"/>
      <c r="EB82" s="1058"/>
      <c r="EC82" s="1058"/>
      <c r="ED82" s="1058"/>
      <c r="EE82" s="1058"/>
      <c r="EF82" s="1058"/>
      <c r="EG82" s="1058"/>
      <c r="EH82" s="1058"/>
      <c r="EI82" s="1058"/>
      <c r="EJ82" s="1058"/>
      <c r="EK82" s="1058"/>
      <c r="EL82" s="1058"/>
      <c r="EM82" s="1058"/>
      <c r="EN82" s="1058"/>
      <c r="EO82" s="1058"/>
      <c r="EP82" s="1058"/>
    </row>
    <row r="83" spans="1:146" s="748" customFormat="1" ht="15" customHeight="1">
      <c r="A83" s="1627" t="s">
        <v>349</v>
      </c>
      <c r="B83" s="745"/>
      <c r="C83" s="741"/>
      <c r="D83" s="745"/>
      <c r="E83" s="742"/>
      <c r="F83" s="742"/>
      <c r="G83" s="1060"/>
      <c r="H83" s="745"/>
      <c r="I83" s="742"/>
      <c r="J83" s="742"/>
      <c r="K83" s="1062"/>
      <c r="L83" s="1060"/>
      <c r="M83" s="742"/>
      <c r="N83" s="1062"/>
      <c r="O83" s="742"/>
      <c r="P83" s="745"/>
      <c r="Q83" s="1062"/>
      <c r="R83" s="1062"/>
      <c r="S83" s="1064"/>
      <c r="T83" s="745"/>
      <c r="U83" s="745"/>
      <c r="V83" s="743"/>
      <c r="W83" s="751"/>
      <c r="X83" s="742"/>
      <c r="Y83" s="742"/>
      <c r="Z83" s="742"/>
      <c r="AA83" s="1638"/>
      <c r="AB83" s="1058"/>
      <c r="AC83" s="1058"/>
      <c r="AD83" s="1646"/>
      <c r="AE83" s="1646"/>
      <c r="AF83" s="1646"/>
      <c r="AG83" s="1647"/>
      <c r="AH83" s="1646"/>
      <c r="AI83" s="1646"/>
      <c r="AJ83" s="1646"/>
      <c r="AK83" s="1058" t="b">
        <f t="shared" si="9"/>
        <v>1</v>
      </c>
      <c r="AL83" s="1058"/>
      <c r="AM83" s="1058"/>
      <c r="AN83" s="1058"/>
      <c r="AO83" s="1058"/>
      <c r="AP83" s="1058"/>
      <c r="AQ83" s="1058"/>
      <c r="AR83" s="1058"/>
      <c r="AS83" s="1058"/>
      <c r="AT83" s="1058"/>
      <c r="AU83" s="1058"/>
      <c r="AV83" s="1058"/>
      <c r="AW83" s="1058"/>
      <c r="AX83" s="1058"/>
      <c r="AY83" s="1058"/>
      <c r="AZ83" s="1058"/>
      <c r="BA83" s="1058"/>
      <c r="BB83" s="1058"/>
      <c r="BC83" s="1058"/>
      <c r="BD83" s="1058"/>
      <c r="BE83" s="1058"/>
      <c r="BF83" s="1058"/>
      <c r="BG83" s="1058"/>
      <c r="BH83" s="1058"/>
      <c r="BI83" s="1058"/>
      <c r="BJ83" s="1058"/>
      <c r="BK83" s="1058"/>
      <c r="BL83" s="1058"/>
      <c r="BM83" s="1058"/>
      <c r="BN83" s="1058"/>
      <c r="BO83" s="1058"/>
      <c r="BP83" s="1058"/>
      <c r="BQ83" s="1058"/>
      <c r="BR83" s="1058"/>
      <c r="BS83" s="1058"/>
      <c r="BT83" s="1058"/>
      <c r="BU83" s="1058"/>
      <c r="BV83" s="1058"/>
      <c r="BW83" s="1058"/>
      <c r="BX83" s="1058"/>
      <c r="BY83" s="1058"/>
      <c r="BZ83" s="1058"/>
      <c r="CA83" s="1058"/>
      <c r="CB83" s="1058"/>
      <c r="CC83" s="1058"/>
      <c r="CD83" s="1058"/>
      <c r="CE83" s="1058"/>
      <c r="CF83" s="1058"/>
      <c r="CG83" s="1058"/>
      <c r="CH83" s="1058"/>
      <c r="CI83" s="1058"/>
      <c r="CJ83" s="1058"/>
      <c r="CK83" s="1058"/>
      <c r="CL83" s="1058"/>
      <c r="CM83" s="1058"/>
      <c r="CN83" s="1058"/>
      <c r="CO83" s="1058"/>
      <c r="CP83" s="1058"/>
      <c r="CQ83" s="1058"/>
      <c r="CR83" s="1058"/>
      <c r="CS83" s="1058"/>
      <c r="CT83" s="1058"/>
      <c r="CU83" s="1058"/>
      <c r="CV83" s="1058"/>
      <c r="CW83" s="1058"/>
      <c r="CX83" s="1058"/>
      <c r="CY83" s="1058"/>
      <c r="CZ83" s="1058"/>
      <c r="DA83" s="1058"/>
      <c r="DB83" s="1058"/>
      <c r="DC83" s="1058"/>
      <c r="DD83" s="1058"/>
      <c r="DE83" s="1058"/>
      <c r="DF83" s="1058"/>
      <c r="DG83" s="1058"/>
      <c r="DH83" s="1058"/>
      <c r="DI83" s="1058"/>
      <c r="DJ83" s="1058"/>
      <c r="DK83" s="1058"/>
      <c r="DL83" s="1058"/>
      <c r="DM83" s="1058"/>
      <c r="DN83" s="1058"/>
      <c r="DO83" s="1058"/>
      <c r="DP83" s="1058"/>
      <c r="DQ83" s="1058"/>
      <c r="DR83" s="1058"/>
      <c r="DS83" s="1058"/>
      <c r="DT83" s="1058"/>
      <c r="DU83" s="1058"/>
      <c r="DV83" s="1058"/>
      <c r="DW83" s="1058"/>
      <c r="DX83" s="1058"/>
      <c r="DY83" s="1058"/>
      <c r="DZ83" s="1058"/>
      <c r="EA83" s="1058"/>
      <c r="EB83" s="1058"/>
      <c r="EC83" s="1058"/>
      <c r="ED83" s="1058"/>
      <c r="EE83" s="1058"/>
      <c r="EF83" s="1058"/>
      <c r="EG83" s="1058"/>
      <c r="EH83" s="1058"/>
      <c r="EI83" s="1058"/>
      <c r="EJ83" s="1058"/>
      <c r="EK83" s="1058"/>
      <c r="EL83" s="1058"/>
      <c r="EM83" s="1058"/>
      <c r="EN83" s="1058"/>
      <c r="EO83" s="1058"/>
      <c r="EP83" s="1058"/>
    </row>
    <row r="84" spans="1:146" s="748" customFormat="1" ht="15" customHeight="1">
      <c r="A84" s="1627" t="s">
        <v>349</v>
      </c>
      <c r="B84" s="745"/>
      <c r="C84" s="741"/>
      <c r="D84" s="745"/>
      <c r="E84" s="742"/>
      <c r="F84" s="742"/>
      <c r="G84" s="1060"/>
      <c r="H84" s="745"/>
      <c r="I84" s="742"/>
      <c r="J84" s="742"/>
      <c r="K84" s="1062"/>
      <c r="L84" s="1060"/>
      <c r="M84" s="742"/>
      <c r="N84" s="1062"/>
      <c r="O84" s="742"/>
      <c r="P84" s="745"/>
      <c r="Q84" s="1062"/>
      <c r="R84" s="1062"/>
      <c r="S84" s="1064"/>
      <c r="T84" s="745"/>
      <c r="U84" s="745"/>
      <c r="V84" s="743"/>
      <c r="W84" s="751"/>
      <c r="X84" s="742"/>
      <c r="Y84" s="742"/>
      <c r="Z84" s="742"/>
      <c r="AA84" s="1638"/>
      <c r="AB84" s="1058"/>
      <c r="AC84" s="1058"/>
      <c r="AD84" s="1646"/>
      <c r="AE84" s="1646"/>
      <c r="AF84" s="1646"/>
      <c r="AG84" s="1647"/>
      <c r="AH84" s="1646"/>
      <c r="AI84" s="1646"/>
      <c r="AJ84" s="1646"/>
      <c r="AK84" s="1058" t="b">
        <f t="shared" si="9"/>
        <v>1</v>
      </c>
      <c r="AL84" s="1058"/>
      <c r="AM84" s="1058"/>
      <c r="AN84" s="1058"/>
      <c r="AO84" s="1058"/>
      <c r="AP84" s="1058"/>
      <c r="AQ84" s="1058"/>
      <c r="AR84" s="1058"/>
      <c r="AS84" s="1058"/>
      <c r="AT84" s="1058"/>
      <c r="AU84" s="1058"/>
      <c r="AV84" s="1058"/>
      <c r="AW84" s="1058"/>
      <c r="AX84" s="1058"/>
      <c r="AY84" s="1058"/>
      <c r="AZ84" s="1058"/>
      <c r="BA84" s="1058"/>
      <c r="BB84" s="1058"/>
      <c r="BC84" s="1058"/>
      <c r="BD84" s="1058"/>
      <c r="BE84" s="1058"/>
      <c r="BF84" s="1058"/>
      <c r="BG84" s="1058"/>
      <c r="BH84" s="1058"/>
      <c r="BI84" s="1058"/>
      <c r="BJ84" s="1058"/>
      <c r="BK84" s="1058"/>
      <c r="BL84" s="1058"/>
      <c r="BM84" s="1058"/>
      <c r="BN84" s="1058"/>
      <c r="BO84" s="1058"/>
      <c r="BP84" s="1058"/>
      <c r="BQ84" s="1058"/>
      <c r="BR84" s="1058"/>
      <c r="BS84" s="1058"/>
      <c r="BT84" s="1058"/>
      <c r="BU84" s="1058"/>
      <c r="BV84" s="1058"/>
      <c r="BW84" s="1058"/>
      <c r="BX84" s="1058"/>
      <c r="BY84" s="1058"/>
      <c r="BZ84" s="1058"/>
      <c r="CA84" s="1058"/>
      <c r="CB84" s="1058"/>
      <c r="CC84" s="1058"/>
      <c r="CD84" s="1058"/>
      <c r="CE84" s="1058"/>
      <c r="CF84" s="1058"/>
      <c r="CG84" s="1058"/>
      <c r="CH84" s="1058"/>
      <c r="CI84" s="1058"/>
      <c r="CJ84" s="1058"/>
      <c r="CK84" s="1058"/>
      <c r="CL84" s="1058"/>
      <c r="CM84" s="1058"/>
      <c r="CN84" s="1058"/>
      <c r="CO84" s="1058"/>
      <c r="CP84" s="1058"/>
      <c r="CQ84" s="1058"/>
      <c r="CR84" s="1058"/>
      <c r="CS84" s="1058"/>
      <c r="CT84" s="1058"/>
      <c r="CU84" s="1058"/>
      <c r="CV84" s="1058"/>
      <c r="CW84" s="1058"/>
      <c r="CX84" s="1058"/>
      <c r="CY84" s="1058"/>
      <c r="CZ84" s="1058"/>
      <c r="DA84" s="1058"/>
      <c r="DB84" s="1058"/>
      <c r="DC84" s="1058"/>
      <c r="DD84" s="1058"/>
      <c r="DE84" s="1058"/>
      <c r="DF84" s="1058"/>
      <c r="DG84" s="1058"/>
      <c r="DH84" s="1058"/>
      <c r="DI84" s="1058"/>
      <c r="DJ84" s="1058"/>
      <c r="DK84" s="1058"/>
      <c r="DL84" s="1058"/>
      <c r="DM84" s="1058"/>
      <c r="DN84" s="1058"/>
      <c r="DO84" s="1058"/>
      <c r="DP84" s="1058"/>
      <c r="DQ84" s="1058"/>
      <c r="DR84" s="1058"/>
      <c r="DS84" s="1058"/>
      <c r="DT84" s="1058"/>
      <c r="DU84" s="1058"/>
      <c r="DV84" s="1058"/>
      <c r="DW84" s="1058"/>
      <c r="DX84" s="1058"/>
      <c r="DY84" s="1058"/>
      <c r="DZ84" s="1058"/>
      <c r="EA84" s="1058"/>
      <c r="EB84" s="1058"/>
      <c r="EC84" s="1058"/>
      <c r="ED84" s="1058"/>
      <c r="EE84" s="1058"/>
      <c r="EF84" s="1058"/>
      <c r="EG84" s="1058"/>
      <c r="EH84" s="1058"/>
      <c r="EI84" s="1058"/>
      <c r="EJ84" s="1058"/>
      <c r="EK84" s="1058"/>
      <c r="EL84" s="1058"/>
      <c r="EM84" s="1058"/>
      <c r="EN84" s="1058"/>
      <c r="EO84" s="1058"/>
      <c r="EP84" s="1058"/>
    </row>
    <row r="85" spans="1:146" s="748" customFormat="1" ht="15" customHeight="1">
      <c r="A85" s="1627" t="s">
        <v>349</v>
      </c>
      <c r="B85" s="745"/>
      <c r="C85" s="741"/>
      <c r="D85" s="745"/>
      <c r="E85" s="742"/>
      <c r="F85" s="742"/>
      <c r="G85" s="1060"/>
      <c r="H85" s="745"/>
      <c r="I85" s="742"/>
      <c r="J85" s="742"/>
      <c r="K85" s="1062"/>
      <c r="L85" s="1060"/>
      <c r="M85" s="742"/>
      <c r="N85" s="1062"/>
      <c r="O85" s="742"/>
      <c r="P85" s="745"/>
      <c r="Q85" s="1062"/>
      <c r="R85" s="1062"/>
      <c r="S85" s="1064"/>
      <c r="T85" s="745"/>
      <c r="U85" s="745"/>
      <c r="V85" s="743"/>
      <c r="W85" s="751"/>
      <c r="X85" s="742"/>
      <c r="Y85" s="742"/>
      <c r="Z85" s="742"/>
      <c r="AA85" s="1638"/>
      <c r="AB85" s="1058"/>
      <c r="AC85" s="1058"/>
      <c r="AD85" s="1646"/>
      <c r="AE85" s="1646"/>
      <c r="AF85" s="1646"/>
      <c r="AG85" s="1647"/>
      <c r="AH85" s="1646"/>
      <c r="AI85" s="1646"/>
      <c r="AJ85" s="1646"/>
      <c r="AK85" s="1058" t="b">
        <f t="shared" si="9"/>
        <v>1</v>
      </c>
      <c r="AL85" s="1058"/>
      <c r="AM85" s="1058"/>
      <c r="AN85" s="1058"/>
      <c r="AO85" s="1058"/>
      <c r="AP85" s="1058"/>
      <c r="AQ85" s="1058"/>
      <c r="AR85" s="1058"/>
      <c r="AS85" s="1058"/>
      <c r="AT85" s="1058"/>
      <c r="AU85" s="1058"/>
      <c r="AV85" s="1058"/>
      <c r="AW85" s="1058"/>
      <c r="AX85" s="1058"/>
      <c r="AY85" s="1058"/>
      <c r="AZ85" s="1058"/>
      <c r="BA85" s="1058"/>
      <c r="BB85" s="1058"/>
      <c r="BC85" s="1058"/>
      <c r="BD85" s="1058"/>
      <c r="BE85" s="1058"/>
      <c r="BF85" s="1058"/>
      <c r="BG85" s="1058"/>
      <c r="BH85" s="1058"/>
      <c r="BI85" s="1058"/>
      <c r="BJ85" s="1058"/>
      <c r="BK85" s="1058"/>
      <c r="BL85" s="1058"/>
      <c r="BM85" s="1058"/>
      <c r="BN85" s="1058"/>
      <c r="BO85" s="1058"/>
      <c r="BP85" s="1058"/>
      <c r="BQ85" s="1058"/>
      <c r="BR85" s="1058"/>
      <c r="BS85" s="1058"/>
      <c r="BT85" s="1058"/>
      <c r="BU85" s="1058"/>
      <c r="BV85" s="1058"/>
      <c r="BW85" s="1058"/>
      <c r="BX85" s="1058"/>
      <c r="BY85" s="1058"/>
      <c r="BZ85" s="1058"/>
      <c r="CA85" s="1058"/>
      <c r="CB85" s="1058"/>
      <c r="CC85" s="1058"/>
      <c r="CD85" s="1058"/>
      <c r="CE85" s="1058"/>
      <c r="CF85" s="1058"/>
      <c r="CG85" s="1058"/>
      <c r="CH85" s="1058"/>
      <c r="CI85" s="1058"/>
      <c r="CJ85" s="1058"/>
      <c r="CK85" s="1058"/>
      <c r="CL85" s="1058"/>
      <c r="CM85" s="1058"/>
      <c r="CN85" s="1058"/>
      <c r="CO85" s="1058"/>
      <c r="CP85" s="1058"/>
      <c r="CQ85" s="1058"/>
      <c r="CR85" s="1058"/>
      <c r="CS85" s="1058"/>
      <c r="CT85" s="1058"/>
      <c r="CU85" s="1058"/>
      <c r="CV85" s="1058"/>
      <c r="CW85" s="1058"/>
      <c r="CX85" s="1058"/>
      <c r="CY85" s="1058"/>
      <c r="CZ85" s="1058"/>
      <c r="DA85" s="1058"/>
      <c r="DB85" s="1058"/>
      <c r="DC85" s="1058"/>
      <c r="DD85" s="1058"/>
      <c r="DE85" s="1058"/>
      <c r="DF85" s="1058"/>
      <c r="DG85" s="1058"/>
      <c r="DH85" s="1058"/>
      <c r="DI85" s="1058"/>
      <c r="DJ85" s="1058"/>
      <c r="DK85" s="1058"/>
      <c r="DL85" s="1058"/>
      <c r="DM85" s="1058"/>
      <c r="DN85" s="1058"/>
      <c r="DO85" s="1058"/>
      <c r="DP85" s="1058"/>
      <c r="DQ85" s="1058"/>
      <c r="DR85" s="1058"/>
      <c r="DS85" s="1058"/>
      <c r="DT85" s="1058"/>
      <c r="DU85" s="1058"/>
      <c r="DV85" s="1058"/>
      <c r="DW85" s="1058"/>
      <c r="DX85" s="1058"/>
      <c r="DY85" s="1058"/>
      <c r="DZ85" s="1058"/>
      <c r="EA85" s="1058"/>
      <c r="EB85" s="1058"/>
      <c r="EC85" s="1058"/>
      <c r="ED85" s="1058"/>
      <c r="EE85" s="1058"/>
      <c r="EF85" s="1058"/>
      <c r="EG85" s="1058"/>
      <c r="EH85" s="1058"/>
      <c r="EI85" s="1058"/>
      <c r="EJ85" s="1058"/>
      <c r="EK85" s="1058"/>
      <c r="EL85" s="1058"/>
      <c r="EM85" s="1058"/>
      <c r="EN85" s="1058"/>
      <c r="EO85" s="1058"/>
      <c r="EP85" s="1058"/>
    </row>
    <row r="86" spans="1:146" s="748" customFormat="1" ht="15" customHeight="1">
      <c r="A86" s="1627" t="s">
        <v>433</v>
      </c>
      <c r="B86" s="745"/>
      <c r="C86" s="741"/>
      <c r="D86" s="745"/>
      <c r="E86" s="742"/>
      <c r="F86" s="742"/>
      <c r="G86" s="1060"/>
      <c r="H86" s="745"/>
      <c r="I86" s="742"/>
      <c r="J86" s="742"/>
      <c r="K86" s="1062"/>
      <c r="L86" s="1060"/>
      <c r="M86" s="742"/>
      <c r="N86" s="1062"/>
      <c r="O86" s="742"/>
      <c r="P86" s="745"/>
      <c r="Q86" s="1062"/>
      <c r="R86" s="1062"/>
      <c r="S86" s="1064"/>
      <c r="T86" s="745"/>
      <c r="U86" s="745"/>
      <c r="V86" s="743"/>
      <c r="W86" s="751"/>
      <c r="X86" s="742"/>
      <c r="Y86" s="742"/>
      <c r="Z86" s="742"/>
      <c r="AA86" s="1638"/>
      <c r="AB86" s="1058"/>
      <c r="AC86" s="1058"/>
      <c r="AD86" s="1646"/>
      <c r="AE86" s="1646"/>
      <c r="AF86" s="1646"/>
      <c r="AG86" s="1647"/>
      <c r="AH86" s="1646"/>
      <c r="AI86" s="1646"/>
      <c r="AJ86" s="1646"/>
      <c r="AK86" s="1058"/>
      <c r="AL86" s="1058"/>
      <c r="AM86" s="1058"/>
      <c r="AN86" s="1058"/>
      <c r="AO86" s="1058"/>
      <c r="AP86" s="1058"/>
      <c r="AQ86" s="1058"/>
      <c r="AR86" s="1058"/>
      <c r="AS86" s="1058"/>
      <c r="AT86" s="1058"/>
      <c r="AU86" s="1058"/>
      <c r="AV86" s="1058"/>
      <c r="AW86" s="1058"/>
      <c r="AX86" s="1058"/>
      <c r="AY86" s="1058"/>
      <c r="AZ86" s="1058"/>
      <c r="BA86" s="1058"/>
      <c r="BB86" s="1058"/>
      <c r="BC86" s="1058"/>
      <c r="BD86" s="1058"/>
      <c r="BE86" s="1058"/>
      <c r="BF86" s="1058"/>
      <c r="BG86" s="1058"/>
      <c r="BH86" s="1058"/>
      <c r="BI86" s="1058"/>
      <c r="BJ86" s="1058"/>
      <c r="BK86" s="1058"/>
      <c r="BL86" s="1058"/>
      <c r="BM86" s="1058"/>
      <c r="BN86" s="1058"/>
      <c r="BO86" s="1058"/>
      <c r="BP86" s="1058"/>
      <c r="BQ86" s="1058"/>
      <c r="BR86" s="1058"/>
      <c r="BS86" s="1058"/>
      <c r="BT86" s="1058"/>
      <c r="BU86" s="1058"/>
      <c r="BV86" s="1058"/>
      <c r="BW86" s="1058"/>
      <c r="BX86" s="1058"/>
      <c r="BY86" s="1058"/>
      <c r="BZ86" s="1058"/>
      <c r="CA86" s="1058"/>
      <c r="CB86" s="1058"/>
      <c r="CC86" s="1058"/>
      <c r="CD86" s="1058"/>
      <c r="CE86" s="1058"/>
      <c r="CF86" s="1058"/>
      <c r="CG86" s="1058"/>
      <c r="CH86" s="1058"/>
      <c r="CI86" s="1058"/>
      <c r="CJ86" s="1058"/>
      <c r="CK86" s="1058"/>
      <c r="CL86" s="1058"/>
      <c r="CM86" s="1058"/>
      <c r="CN86" s="1058"/>
      <c r="CO86" s="1058"/>
      <c r="CP86" s="1058"/>
      <c r="CQ86" s="1058"/>
      <c r="CR86" s="1058"/>
      <c r="CS86" s="1058"/>
      <c r="CT86" s="1058"/>
      <c r="CU86" s="1058"/>
      <c r="CV86" s="1058"/>
      <c r="CW86" s="1058"/>
      <c r="CX86" s="1058"/>
      <c r="CY86" s="1058"/>
      <c r="CZ86" s="1058"/>
      <c r="DA86" s="1058"/>
      <c r="DB86" s="1058"/>
      <c r="DC86" s="1058"/>
      <c r="DD86" s="1058"/>
      <c r="DE86" s="1058"/>
      <c r="DF86" s="1058"/>
      <c r="DG86" s="1058"/>
      <c r="DH86" s="1058"/>
      <c r="DI86" s="1058"/>
      <c r="DJ86" s="1058"/>
      <c r="DK86" s="1058"/>
      <c r="DL86" s="1058"/>
      <c r="DM86" s="1058"/>
      <c r="DN86" s="1058"/>
      <c r="DO86" s="1058"/>
      <c r="DP86" s="1058"/>
      <c r="DQ86" s="1058"/>
      <c r="DR86" s="1058"/>
      <c r="DS86" s="1058"/>
      <c r="DT86" s="1058"/>
      <c r="DU86" s="1058"/>
      <c r="DV86" s="1058"/>
      <c r="DW86" s="1058"/>
      <c r="DX86" s="1058"/>
      <c r="DY86" s="1058"/>
      <c r="DZ86" s="1058"/>
      <c r="EA86" s="1058"/>
      <c r="EB86" s="1058"/>
      <c r="EC86" s="1058"/>
      <c r="ED86" s="1058"/>
      <c r="EE86" s="1058"/>
      <c r="EF86" s="1058"/>
      <c r="EG86" s="1058"/>
      <c r="EH86" s="1058"/>
      <c r="EI86" s="1058"/>
      <c r="EJ86" s="1058"/>
      <c r="EK86" s="1058"/>
      <c r="EL86" s="1058"/>
      <c r="EM86" s="1058"/>
      <c r="EN86" s="1058"/>
      <c r="EO86" s="1058"/>
      <c r="EP86" s="1058"/>
    </row>
    <row r="87" spans="1:146" s="748" customFormat="1" ht="15.75" customHeight="1">
      <c r="A87" s="1627" t="s">
        <v>433</v>
      </c>
      <c r="B87" s="1237" t="s">
        <v>1162</v>
      </c>
      <c r="C87" s="741"/>
      <c r="D87" s="745"/>
      <c r="E87" s="742"/>
      <c r="F87" s="742"/>
      <c r="G87" s="1060"/>
      <c r="H87" s="745"/>
      <c r="I87" s="742"/>
      <c r="J87" s="742"/>
      <c r="K87" s="1062"/>
      <c r="L87" s="1060"/>
      <c r="M87" s="742"/>
      <c r="N87" s="1062"/>
      <c r="O87" s="742"/>
      <c r="P87" s="745"/>
      <c r="Q87" s="1062"/>
      <c r="R87" s="1062"/>
      <c r="S87" s="1064"/>
      <c r="T87" s="745"/>
      <c r="U87" s="745"/>
      <c r="V87" s="743"/>
      <c r="W87" s="751"/>
      <c r="X87" s="742"/>
      <c r="Y87" s="742"/>
      <c r="Z87" s="742"/>
      <c r="AA87" s="1638"/>
      <c r="AB87" s="1058"/>
      <c r="AC87" s="1058"/>
      <c r="AD87" s="1646"/>
      <c r="AE87" s="1646"/>
      <c r="AF87" s="1646"/>
      <c r="AG87" s="1647"/>
      <c r="AH87" s="1646"/>
      <c r="AI87" s="1646"/>
      <c r="AJ87" s="1646"/>
      <c r="AK87" s="1058" t="b">
        <f t="shared" si="9"/>
        <v>1</v>
      </c>
      <c r="AL87" s="1058"/>
      <c r="AM87" s="1058"/>
      <c r="AN87" s="1058"/>
      <c r="AO87" s="1058"/>
      <c r="AP87" s="1058"/>
      <c r="AQ87" s="1058"/>
      <c r="AR87" s="1058"/>
      <c r="AS87" s="1058"/>
      <c r="AT87" s="1058"/>
      <c r="AU87" s="1058"/>
      <c r="AV87" s="1058"/>
      <c r="AW87" s="1058"/>
      <c r="AX87" s="1058"/>
      <c r="AY87" s="1058"/>
      <c r="AZ87" s="1058"/>
      <c r="BA87" s="1058"/>
      <c r="BB87" s="1058"/>
      <c r="BC87" s="1058"/>
      <c r="BD87" s="1058"/>
      <c r="BE87" s="1058"/>
      <c r="BF87" s="1058"/>
      <c r="BG87" s="1058"/>
      <c r="BH87" s="1058"/>
      <c r="BI87" s="1058"/>
      <c r="BJ87" s="1058"/>
      <c r="BK87" s="1058"/>
      <c r="BL87" s="1058"/>
      <c r="BM87" s="1058"/>
      <c r="BN87" s="1058"/>
      <c r="BO87" s="1058"/>
      <c r="BP87" s="1058"/>
      <c r="BQ87" s="1058"/>
      <c r="BR87" s="1058"/>
      <c r="BS87" s="1058"/>
      <c r="BT87" s="1058"/>
      <c r="BU87" s="1058"/>
      <c r="BV87" s="1058"/>
      <c r="BW87" s="1058"/>
      <c r="BX87" s="1058"/>
      <c r="BY87" s="1058"/>
      <c r="BZ87" s="1058"/>
      <c r="CA87" s="1058"/>
      <c r="CB87" s="1058"/>
      <c r="CC87" s="1058"/>
      <c r="CD87" s="1058"/>
      <c r="CE87" s="1058"/>
      <c r="CF87" s="1058"/>
      <c r="CG87" s="1058"/>
      <c r="CH87" s="1058"/>
      <c r="CI87" s="1058"/>
      <c r="CJ87" s="1058"/>
      <c r="CK87" s="1058"/>
      <c r="CL87" s="1058"/>
      <c r="CM87" s="1058"/>
      <c r="CN87" s="1058"/>
      <c r="CO87" s="1058"/>
      <c r="CP87" s="1058"/>
      <c r="CQ87" s="1058"/>
      <c r="CR87" s="1058"/>
      <c r="CS87" s="1058"/>
      <c r="CT87" s="1058"/>
      <c r="CU87" s="1058"/>
      <c r="CV87" s="1058"/>
      <c r="CW87" s="1058"/>
      <c r="CX87" s="1058"/>
      <c r="CY87" s="1058"/>
      <c r="CZ87" s="1058"/>
      <c r="DA87" s="1058"/>
      <c r="DB87" s="1058"/>
      <c r="DC87" s="1058"/>
      <c r="DD87" s="1058"/>
      <c r="DE87" s="1058"/>
      <c r="DF87" s="1058"/>
      <c r="DG87" s="1058"/>
      <c r="DH87" s="1058"/>
      <c r="DI87" s="1058"/>
      <c r="DJ87" s="1058"/>
      <c r="DK87" s="1058"/>
      <c r="DL87" s="1058"/>
      <c r="DM87" s="1058"/>
      <c r="DN87" s="1058"/>
      <c r="DO87" s="1058"/>
      <c r="DP87" s="1058"/>
      <c r="DQ87" s="1058"/>
      <c r="DR87" s="1058"/>
      <c r="DS87" s="1058"/>
      <c r="DT87" s="1058"/>
      <c r="DU87" s="1058"/>
      <c r="DV87" s="1058"/>
      <c r="DW87" s="1058"/>
      <c r="DX87" s="1058"/>
      <c r="DY87" s="1058"/>
      <c r="DZ87" s="1058"/>
      <c r="EA87" s="1058"/>
      <c r="EB87" s="1058"/>
      <c r="EC87" s="1058"/>
      <c r="ED87" s="1058"/>
      <c r="EE87" s="1058"/>
      <c r="EF87" s="1058"/>
      <c r="EG87" s="1058"/>
      <c r="EH87" s="1058"/>
      <c r="EI87" s="1058"/>
      <c r="EJ87" s="1058"/>
      <c r="EK87" s="1058"/>
      <c r="EL87" s="1058"/>
      <c r="EM87" s="1058"/>
      <c r="EN87" s="1058"/>
      <c r="EO87" s="1058"/>
      <c r="EP87" s="1058"/>
    </row>
    <row r="88" spans="1:146" s="748" customFormat="1" ht="15" customHeight="1">
      <c r="A88" s="1627" t="s">
        <v>433</v>
      </c>
      <c r="B88" s="745">
        <v>45</v>
      </c>
      <c r="C88" s="741" t="s">
        <v>860</v>
      </c>
      <c r="D88" s="745" t="s">
        <v>232</v>
      </c>
      <c r="E88" s="742" t="s">
        <v>301</v>
      </c>
      <c r="F88" s="742" t="s">
        <v>861</v>
      </c>
      <c r="G88" s="742">
        <v>40</v>
      </c>
      <c r="H88" s="742" t="s">
        <v>822</v>
      </c>
      <c r="I88" s="742" t="s">
        <v>234</v>
      </c>
      <c r="J88" s="742" t="s">
        <v>862</v>
      </c>
      <c r="K88" s="1117">
        <v>41533</v>
      </c>
      <c r="L88" s="742">
        <v>40</v>
      </c>
      <c r="M88" s="742" t="s">
        <v>238</v>
      </c>
      <c r="N88" s="1229" t="s">
        <v>2143</v>
      </c>
      <c r="O88" s="742">
        <v>2013</v>
      </c>
      <c r="P88" s="745" t="s">
        <v>210</v>
      </c>
      <c r="Q88" s="1448" t="s">
        <v>2143</v>
      </c>
      <c r="R88" s="1448" t="s">
        <v>2143</v>
      </c>
      <c r="S88" s="1064">
        <v>185432000</v>
      </c>
      <c r="T88" s="748">
        <v>1</v>
      </c>
      <c r="U88" s="748" t="s">
        <v>207</v>
      </c>
      <c r="V88" s="743">
        <f t="shared" si="12"/>
        <v>185432000</v>
      </c>
      <c r="W88" s="1246">
        <v>185432000</v>
      </c>
      <c r="X88" s="745" t="s">
        <v>99</v>
      </c>
      <c r="Z88" s="742"/>
      <c r="AA88" s="1638" t="s">
        <v>863</v>
      </c>
      <c r="AB88" s="902">
        <v>25</v>
      </c>
      <c r="AC88" s="1058">
        <f t="shared" si="1"/>
        <v>4</v>
      </c>
      <c r="AD88" s="1646">
        <f t="shared" si="2"/>
        <v>7417280</v>
      </c>
      <c r="AE88" s="1646">
        <f t="shared" si="3"/>
        <v>29669120</v>
      </c>
      <c r="AF88" s="1646">
        <f t="shared" si="4"/>
        <v>155762880</v>
      </c>
      <c r="AG88" s="1647">
        <f t="shared" si="5"/>
        <v>5</v>
      </c>
      <c r="AH88" s="1646">
        <f t="shared" si="6"/>
        <v>7417280</v>
      </c>
      <c r="AI88" s="1646">
        <f t="shared" si="7"/>
        <v>37086400</v>
      </c>
      <c r="AJ88" s="1646">
        <f t="shared" si="8"/>
        <v>148345600</v>
      </c>
      <c r="AK88" s="1058" t="b">
        <f t="shared" si="9"/>
        <v>1</v>
      </c>
      <c r="AL88" s="1058"/>
      <c r="AM88" s="1058"/>
      <c r="AN88" s="1058"/>
      <c r="AO88" s="1058"/>
      <c r="AP88" s="1058"/>
      <c r="AQ88" s="1058"/>
      <c r="AR88" s="1058"/>
      <c r="AS88" s="1058"/>
      <c r="AT88" s="1058"/>
      <c r="AU88" s="1058"/>
      <c r="AV88" s="1058"/>
      <c r="AW88" s="1058"/>
      <c r="AX88" s="1058"/>
      <c r="AY88" s="1058"/>
      <c r="AZ88" s="1058"/>
      <c r="BA88" s="1058"/>
      <c r="BB88" s="1058"/>
      <c r="BC88" s="1058"/>
      <c r="BD88" s="1058"/>
      <c r="BE88" s="1058"/>
      <c r="BF88" s="1058"/>
      <c r="BG88" s="1058"/>
      <c r="BH88" s="1058"/>
      <c r="BI88" s="1058"/>
      <c r="BJ88" s="1058"/>
      <c r="BK88" s="1058"/>
      <c r="BL88" s="1058"/>
      <c r="BM88" s="1058"/>
      <c r="BN88" s="1058"/>
      <c r="BO88" s="1058"/>
      <c r="BP88" s="1058"/>
      <c r="BQ88" s="1058"/>
      <c r="BR88" s="1058"/>
      <c r="BS88" s="1058"/>
      <c r="BT88" s="1058"/>
      <c r="BU88" s="1058"/>
      <c r="BV88" s="1058"/>
      <c r="BW88" s="1058"/>
      <c r="BX88" s="1058"/>
      <c r="BY88" s="1058"/>
      <c r="BZ88" s="1058"/>
      <c r="CA88" s="1058"/>
      <c r="CB88" s="1058"/>
      <c r="CC88" s="1058"/>
      <c r="CD88" s="1058"/>
      <c r="CE88" s="1058"/>
      <c r="CF88" s="1058"/>
      <c r="CG88" s="1058"/>
      <c r="CH88" s="1058"/>
      <c r="CI88" s="1058"/>
      <c r="CJ88" s="1058"/>
      <c r="CK88" s="1058"/>
      <c r="CL88" s="1058"/>
      <c r="CM88" s="1058"/>
      <c r="CN88" s="1058"/>
      <c r="CO88" s="1058"/>
      <c r="CP88" s="1058"/>
      <c r="CQ88" s="1058"/>
      <c r="CR88" s="1058"/>
      <c r="CS88" s="1058"/>
      <c r="CT88" s="1058"/>
      <c r="CU88" s="1058"/>
      <c r="CV88" s="1058"/>
      <c r="CW88" s="1058"/>
      <c r="CX88" s="1058"/>
      <c r="CY88" s="1058"/>
      <c r="CZ88" s="1058"/>
      <c r="DA88" s="1058"/>
      <c r="DB88" s="1058"/>
      <c r="DC88" s="1058"/>
      <c r="DD88" s="1058"/>
      <c r="DE88" s="1058"/>
      <c r="DF88" s="1058"/>
      <c r="DG88" s="1058"/>
      <c r="DH88" s="1058"/>
      <c r="DI88" s="1058"/>
      <c r="DJ88" s="1058"/>
      <c r="DK88" s="1058"/>
      <c r="DL88" s="1058"/>
      <c r="DM88" s="1058"/>
      <c r="DN88" s="1058"/>
      <c r="DO88" s="1058"/>
      <c r="DP88" s="1058"/>
      <c r="DQ88" s="1058"/>
      <c r="DR88" s="1058"/>
      <c r="DS88" s="1058"/>
      <c r="DT88" s="1058"/>
      <c r="DU88" s="1058"/>
      <c r="DV88" s="1058"/>
      <c r="DW88" s="1058"/>
      <c r="DX88" s="1058"/>
      <c r="DY88" s="1058"/>
      <c r="DZ88" s="1058"/>
      <c r="EA88" s="1058"/>
      <c r="EB88" s="1058"/>
      <c r="EC88" s="1058"/>
      <c r="ED88" s="1058"/>
      <c r="EE88" s="1058"/>
      <c r="EF88" s="1058"/>
      <c r="EG88" s="1058"/>
      <c r="EH88" s="1058"/>
      <c r="EI88" s="1058"/>
      <c r="EJ88" s="1058"/>
      <c r="EK88" s="1058"/>
      <c r="EL88" s="1058"/>
      <c r="EM88" s="1058"/>
      <c r="EN88" s="1058"/>
      <c r="EO88" s="1058"/>
      <c r="EP88" s="1058"/>
    </row>
    <row r="89" spans="1:146" s="748" customFormat="1" ht="15" customHeight="1">
      <c r="A89" s="1627" t="s">
        <v>433</v>
      </c>
      <c r="B89" s="745">
        <v>46</v>
      </c>
      <c r="C89" s="741" t="s">
        <v>864</v>
      </c>
      <c r="D89" s="745" t="s">
        <v>232</v>
      </c>
      <c r="E89" s="742" t="s">
        <v>301</v>
      </c>
      <c r="F89" s="742" t="s">
        <v>861</v>
      </c>
      <c r="G89" s="742">
        <v>16</v>
      </c>
      <c r="H89" s="742" t="s">
        <v>822</v>
      </c>
      <c r="I89" s="742" t="s">
        <v>234</v>
      </c>
      <c r="J89" s="742" t="s">
        <v>865</v>
      </c>
      <c r="K89" s="1117">
        <v>41498</v>
      </c>
      <c r="L89" s="742">
        <v>16</v>
      </c>
      <c r="M89" s="742" t="s">
        <v>238</v>
      </c>
      <c r="N89" s="1229" t="s">
        <v>2143</v>
      </c>
      <c r="O89" s="742">
        <v>2013</v>
      </c>
      <c r="P89" s="745" t="s">
        <v>210</v>
      </c>
      <c r="Q89" s="1448" t="s">
        <v>2143</v>
      </c>
      <c r="R89" s="1448" t="s">
        <v>2143</v>
      </c>
      <c r="S89" s="1064">
        <v>78519000</v>
      </c>
      <c r="T89" s="745">
        <v>1</v>
      </c>
      <c r="U89" s="745" t="s">
        <v>207</v>
      </c>
      <c r="V89" s="743">
        <f t="shared" si="12"/>
        <v>78519000</v>
      </c>
      <c r="W89" s="1248">
        <v>78519000</v>
      </c>
      <c r="X89" s="742" t="s">
        <v>99</v>
      </c>
      <c r="Z89" s="742"/>
      <c r="AA89" s="1638" t="s">
        <v>866</v>
      </c>
      <c r="AB89" s="902">
        <v>25</v>
      </c>
      <c r="AC89" s="1058">
        <f t="shared" si="1"/>
        <v>4</v>
      </c>
      <c r="AD89" s="1646">
        <f t="shared" si="2"/>
        <v>3140760</v>
      </c>
      <c r="AE89" s="1646">
        <f t="shared" si="3"/>
        <v>12563040</v>
      </c>
      <c r="AF89" s="1646">
        <f t="shared" si="4"/>
        <v>65955960</v>
      </c>
      <c r="AG89" s="1647">
        <f t="shared" si="5"/>
        <v>5</v>
      </c>
      <c r="AH89" s="1646">
        <f t="shared" si="6"/>
        <v>3140760</v>
      </c>
      <c r="AI89" s="1646">
        <f t="shared" si="7"/>
        <v>15703800</v>
      </c>
      <c r="AJ89" s="1646">
        <f t="shared" si="8"/>
        <v>62815200</v>
      </c>
      <c r="AK89" s="1058" t="b">
        <f t="shared" si="9"/>
        <v>1</v>
      </c>
      <c r="AL89" s="1058"/>
      <c r="AM89" s="1058"/>
      <c r="AN89" s="1058"/>
      <c r="AO89" s="1058"/>
      <c r="AP89" s="1058"/>
      <c r="AQ89" s="1058"/>
      <c r="AR89" s="1058"/>
      <c r="AS89" s="1058"/>
      <c r="AT89" s="1058"/>
      <c r="AU89" s="1058"/>
      <c r="AV89" s="1058"/>
      <c r="AW89" s="1058"/>
      <c r="AX89" s="1058"/>
      <c r="AY89" s="1058"/>
      <c r="AZ89" s="1058"/>
      <c r="BA89" s="1058"/>
      <c r="BB89" s="1058"/>
      <c r="BC89" s="1058"/>
      <c r="BD89" s="1058"/>
      <c r="BE89" s="1058"/>
      <c r="BF89" s="1058"/>
      <c r="BG89" s="1058"/>
      <c r="BH89" s="1058"/>
      <c r="BI89" s="1058"/>
      <c r="BJ89" s="1058"/>
      <c r="BK89" s="1058"/>
      <c r="BL89" s="1058"/>
      <c r="BM89" s="1058"/>
      <c r="BN89" s="1058"/>
      <c r="BO89" s="1058"/>
      <c r="BP89" s="1058"/>
      <c r="BQ89" s="1058"/>
      <c r="BR89" s="1058"/>
      <c r="BS89" s="1058"/>
      <c r="BT89" s="1058"/>
      <c r="BU89" s="1058"/>
      <c r="BV89" s="1058"/>
      <c r="BW89" s="1058"/>
      <c r="BX89" s="1058"/>
      <c r="BY89" s="1058"/>
      <c r="BZ89" s="1058"/>
      <c r="CA89" s="1058"/>
      <c r="CB89" s="1058"/>
      <c r="CC89" s="1058"/>
      <c r="CD89" s="1058"/>
      <c r="CE89" s="1058"/>
      <c r="CF89" s="1058"/>
      <c r="CG89" s="1058"/>
      <c r="CH89" s="1058"/>
      <c r="CI89" s="1058"/>
      <c r="CJ89" s="1058"/>
      <c r="CK89" s="1058"/>
      <c r="CL89" s="1058"/>
      <c r="CM89" s="1058"/>
      <c r="CN89" s="1058"/>
      <c r="CO89" s="1058"/>
      <c r="CP89" s="1058"/>
      <c r="CQ89" s="1058"/>
      <c r="CR89" s="1058"/>
      <c r="CS89" s="1058"/>
      <c r="CT89" s="1058"/>
      <c r="CU89" s="1058"/>
      <c r="CV89" s="1058"/>
      <c r="CW89" s="1058"/>
      <c r="CX89" s="1058"/>
      <c r="CY89" s="1058"/>
      <c r="CZ89" s="1058"/>
      <c r="DA89" s="1058"/>
      <c r="DB89" s="1058"/>
      <c r="DC89" s="1058"/>
      <c r="DD89" s="1058"/>
      <c r="DE89" s="1058"/>
      <c r="DF89" s="1058"/>
      <c r="DG89" s="1058"/>
      <c r="DH89" s="1058"/>
      <c r="DI89" s="1058"/>
      <c r="DJ89" s="1058"/>
      <c r="DK89" s="1058"/>
      <c r="DL89" s="1058"/>
      <c r="DM89" s="1058"/>
      <c r="DN89" s="1058"/>
      <c r="DO89" s="1058"/>
      <c r="DP89" s="1058"/>
      <c r="DQ89" s="1058"/>
      <c r="DR89" s="1058"/>
      <c r="DS89" s="1058"/>
      <c r="DT89" s="1058"/>
      <c r="DU89" s="1058"/>
      <c r="DV89" s="1058"/>
      <c r="DW89" s="1058"/>
      <c r="DX89" s="1058"/>
      <c r="DY89" s="1058"/>
      <c r="DZ89" s="1058"/>
      <c r="EA89" s="1058"/>
      <c r="EB89" s="1058"/>
      <c r="EC89" s="1058"/>
      <c r="ED89" s="1058"/>
      <c r="EE89" s="1058"/>
      <c r="EF89" s="1058"/>
      <c r="EG89" s="1058"/>
      <c r="EH89" s="1058"/>
      <c r="EI89" s="1058"/>
      <c r="EJ89" s="1058"/>
      <c r="EK89" s="1058"/>
      <c r="EL89" s="1058"/>
      <c r="EM89" s="1058"/>
      <c r="EN89" s="1058"/>
      <c r="EO89" s="1058"/>
      <c r="EP89" s="1058"/>
    </row>
    <row r="90" spans="1:146" s="748" customFormat="1" ht="15" customHeight="1">
      <c r="A90" s="1627" t="s">
        <v>433</v>
      </c>
      <c r="B90" s="745">
        <v>47</v>
      </c>
      <c r="C90" s="741" t="s">
        <v>867</v>
      </c>
      <c r="D90" s="745" t="s">
        <v>232</v>
      </c>
      <c r="E90" s="742" t="s">
        <v>301</v>
      </c>
      <c r="F90" s="742" t="s">
        <v>861</v>
      </c>
      <c r="G90" s="742">
        <v>24</v>
      </c>
      <c r="H90" s="742" t="s">
        <v>822</v>
      </c>
      <c r="I90" s="742" t="s">
        <v>234</v>
      </c>
      <c r="J90" s="742" t="s">
        <v>868</v>
      </c>
      <c r="K90" s="1117">
        <v>41575</v>
      </c>
      <c r="L90" s="742">
        <v>24</v>
      </c>
      <c r="M90" s="742" t="s">
        <v>238</v>
      </c>
      <c r="N90" s="1229" t="s">
        <v>2143</v>
      </c>
      <c r="O90" s="742">
        <v>2013</v>
      </c>
      <c r="P90" s="745" t="s">
        <v>210</v>
      </c>
      <c r="Q90" s="1448" t="s">
        <v>2143</v>
      </c>
      <c r="R90" s="1448" t="s">
        <v>2143</v>
      </c>
      <c r="S90" s="1064">
        <v>114146000</v>
      </c>
      <c r="T90" s="745">
        <v>1</v>
      </c>
      <c r="U90" s="745" t="s">
        <v>207</v>
      </c>
      <c r="V90" s="743">
        <f t="shared" si="12"/>
        <v>114146000</v>
      </c>
      <c r="W90" s="1248">
        <v>114146000</v>
      </c>
      <c r="X90" s="742" t="s">
        <v>99</v>
      </c>
      <c r="Z90" s="742"/>
      <c r="AA90" s="1638" t="s">
        <v>869</v>
      </c>
      <c r="AB90" s="902">
        <v>25</v>
      </c>
      <c r="AC90" s="1058">
        <f t="shared" si="1"/>
        <v>4</v>
      </c>
      <c r="AD90" s="1646">
        <f t="shared" si="2"/>
        <v>4565840</v>
      </c>
      <c r="AE90" s="1646">
        <f t="shared" si="3"/>
        <v>18263360</v>
      </c>
      <c r="AF90" s="1646">
        <f t="shared" si="4"/>
        <v>95882640</v>
      </c>
      <c r="AG90" s="1647">
        <f t="shared" si="5"/>
        <v>5</v>
      </c>
      <c r="AH90" s="1646">
        <f t="shared" si="6"/>
        <v>4565840</v>
      </c>
      <c r="AI90" s="1646">
        <f t="shared" si="7"/>
        <v>22829200</v>
      </c>
      <c r="AJ90" s="1646">
        <f t="shared" si="8"/>
        <v>91316800</v>
      </c>
      <c r="AK90" s="1058" t="b">
        <f t="shared" si="9"/>
        <v>1</v>
      </c>
      <c r="AL90" s="1058"/>
      <c r="AM90" s="1058"/>
      <c r="AN90" s="1058"/>
      <c r="AO90" s="1058"/>
      <c r="AP90" s="1058"/>
      <c r="AQ90" s="1058"/>
      <c r="AR90" s="1058"/>
      <c r="AS90" s="1058"/>
      <c r="AT90" s="1058"/>
      <c r="AU90" s="1058"/>
      <c r="AV90" s="1058"/>
      <c r="AW90" s="1058"/>
      <c r="AX90" s="1058"/>
      <c r="AY90" s="1058"/>
      <c r="AZ90" s="1058"/>
      <c r="BA90" s="1058"/>
      <c r="BB90" s="1058"/>
      <c r="BC90" s="1058"/>
      <c r="BD90" s="1058"/>
      <c r="BE90" s="1058"/>
      <c r="BF90" s="1058"/>
      <c r="BG90" s="1058"/>
      <c r="BH90" s="1058"/>
      <c r="BI90" s="1058"/>
      <c r="BJ90" s="1058"/>
      <c r="BK90" s="1058"/>
      <c r="BL90" s="1058"/>
      <c r="BM90" s="1058"/>
      <c r="BN90" s="1058"/>
      <c r="BO90" s="1058"/>
      <c r="BP90" s="1058"/>
      <c r="BQ90" s="1058"/>
      <c r="BR90" s="1058"/>
      <c r="BS90" s="1058"/>
      <c r="BT90" s="1058"/>
      <c r="BU90" s="1058"/>
      <c r="BV90" s="1058"/>
      <c r="BW90" s="1058"/>
      <c r="BX90" s="1058"/>
      <c r="BY90" s="1058"/>
      <c r="BZ90" s="1058"/>
      <c r="CA90" s="1058"/>
      <c r="CB90" s="1058"/>
      <c r="CC90" s="1058"/>
      <c r="CD90" s="1058"/>
      <c r="CE90" s="1058"/>
      <c r="CF90" s="1058"/>
      <c r="CG90" s="1058"/>
      <c r="CH90" s="1058"/>
      <c r="CI90" s="1058"/>
      <c r="CJ90" s="1058"/>
      <c r="CK90" s="1058"/>
      <c r="CL90" s="1058"/>
      <c r="CM90" s="1058"/>
      <c r="CN90" s="1058"/>
      <c r="CO90" s="1058"/>
      <c r="CP90" s="1058"/>
      <c r="CQ90" s="1058"/>
      <c r="CR90" s="1058"/>
      <c r="CS90" s="1058"/>
      <c r="CT90" s="1058"/>
      <c r="CU90" s="1058"/>
      <c r="CV90" s="1058"/>
      <c r="CW90" s="1058"/>
      <c r="CX90" s="1058"/>
      <c r="CY90" s="1058"/>
      <c r="CZ90" s="1058"/>
      <c r="DA90" s="1058"/>
      <c r="DB90" s="1058"/>
      <c r="DC90" s="1058"/>
      <c r="DD90" s="1058"/>
      <c r="DE90" s="1058"/>
      <c r="DF90" s="1058"/>
      <c r="DG90" s="1058"/>
      <c r="DH90" s="1058"/>
      <c r="DI90" s="1058"/>
      <c r="DJ90" s="1058"/>
      <c r="DK90" s="1058"/>
      <c r="DL90" s="1058"/>
      <c r="DM90" s="1058"/>
      <c r="DN90" s="1058"/>
      <c r="DO90" s="1058"/>
      <c r="DP90" s="1058"/>
      <c r="DQ90" s="1058"/>
      <c r="DR90" s="1058"/>
      <c r="DS90" s="1058"/>
      <c r="DT90" s="1058"/>
      <c r="DU90" s="1058"/>
      <c r="DV90" s="1058"/>
      <c r="DW90" s="1058"/>
      <c r="DX90" s="1058"/>
      <c r="DY90" s="1058"/>
      <c r="DZ90" s="1058"/>
      <c r="EA90" s="1058"/>
      <c r="EB90" s="1058"/>
      <c r="EC90" s="1058"/>
      <c r="ED90" s="1058"/>
      <c r="EE90" s="1058"/>
      <c r="EF90" s="1058"/>
      <c r="EG90" s="1058"/>
      <c r="EH90" s="1058"/>
      <c r="EI90" s="1058"/>
      <c r="EJ90" s="1058"/>
      <c r="EK90" s="1058"/>
      <c r="EL90" s="1058"/>
      <c r="EM90" s="1058"/>
      <c r="EN90" s="1058"/>
      <c r="EO90" s="1058"/>
      <c r="EP90" s="1058"/>
    </row>
    <row r="91" spans="1:146" s="748" customFormat="1" ht="15" customHeight="1">
      <c r="A91" s="1627" t="s">
        <v>433</v>
      </c>
      <c r="B91" s="745">
        <v>48</v>
      </c>
      <c r="C91" s="741" t="s">
        <v>870</v>
      </c>
      <c r="D91" s="745" t="s">
        <v>232</v>
      </c>
      <c r="E91" s="742" t="s">
        <v>301</v>
      </c>
      <c r="F91" s="742" t="s">
        <v>861</v>
      </c>
      <c r="G91" s="1060">
        <v>30</v>
      </c>
      <c r="H91" s="742" t="s">
        <v>822</v>
      </c>
      <c r="I91" s="742" t="s">
        <v>234</v>
      </c>
      <c r="J91" s="742" t="s">
        <v>871</v>
      </c>
      <c r="K91" s="1117">
        <v>41478</v>
      </c>
      <c r="L91" s="1060">
        <v>30</v>
      </c>
      <c r="M91" s="742" t="s">
        <v>238</v>
      </c>
      <c r="N91" s="1229" t="s">
        <v>2143</v>
      </c>
      <c r="O91" s="742">
        <v>2013</v>
      </c>
      <c r="P91" s="745" t="s">
        <v>210</v>
      </c>
      <c r="Q91" s="1448" t="s">
        <v>2143</v>
      </c>
      <c r="R91" s="1448" t="s">
        <v>2143</v>
      </c>
      <c r="S91" s="1064">
        <v>60125000</v>
      </c>
      <c r="T91" s="745">
        <v>1</v>
      </c>
      <c r="U91" s="745" t="s">
        <v>207</v>
      </c>
      <c r="V91" s="743">
        <f t="shared" si="12"/>
        <v>60125000</v>
      </c>
      <c r="W91" s="1248">
        <v>60125000</v>
      </c>
      <c r="X91" s="742" t="s">
        <v>99</v>
      </c>
      <c r="Z91" s="742"/>
      <c r="AA91" s="1638" t="s">
        <v>872</v>
      </c>
      <c r="AB91" s="902">
        <v>25</v>
      </c>
      <c r="AC91" s="1058">
        <f t="shared" si="1"/>
        <v>4</v>
      </c>
      <c r="AD91" s="1646">
        <f t="shared" si="2"/>
        <v>2405000</v>
      </c>
      <c r="AE91" s="1646">
        <f t="shared" si="3"/>
        <v>9620000</v>
      </c>
      <c r="AF91" s="1646">
        <f t="shared" si="4"/>
        <v>50505000</v>
      </c>
      <c r="AG91" s="1647">
        <f t="shared" si="5"/>
        <v>5</v>
      </c>
      <c r="AH91" s="1646">
        <f t="shared" si="6"/>
        <v>2405000</v>
      </c>
      <c r="AI91" s="1646">
        <f t="shared" si="7"/>
        <v>12025000</v>
      </c>
      <c r="AJ91" s="1646">
        <f t="shared" si="8"/>
        <v>48100000</v>
      </c>
      <c r="AK91" s="1058" t="b">
        <f t="shared" si="9"/>
        <v>1</v>
      </c>
      <c r="AL91" s="1058"/>
      <c r="AM91" s="1058"/>
      <c r="AN91" s="1058"/>
      <c r="AO91" s="1058"/>
      <c r="AP91" s="1058"/>
      <c r="AQ91" s="1058"/>
      <c r="AR91" s="1058"/>
      <c r="AS91" s="1058"/>
      <c r="AT91" s="1058"/>
      <c r="AU91" s="1058"/>
      <c r="AV91" s="1058"/>
      <c r="AW91" s="1058"/>
      <c r="AX91" s="1058"/>
      <c r="AY91" s="1058"/>
      <c r="AZ91" s="1058"/>
      <c r="BA91" s="1058"/>
      <c r="BB91" s="1058"/>
      <c r="BC91" s="1058"/>
      <c r="BD91" s="1058"/>
      <c r="BE91" s="1058"/>
      <c r="BF91" s="1058"/>
      <c r="BG91" s="1058"/>
      <c r="BH91" s="1058"/>
      <c r="BI91" s="1058"/>
      <c r="BJ91" s="1058"/>
      <c r="BK91" s="1058"/>
      <c r="BL91" s="1058"/>
      <c r="BM91" s="1058"/>
      <c r="BN91" s="1058"/>
      <c r="BO91" s="1058"/>
      <c r="BP91" s="1058"/>
      <c r="BQ91" s="1058"/>
      <c r="BR91" s="1058"/>
      <c r="BS91" s="1058"/>
      <c r="BT91" s="1058"/>
      <c r="BU91" s="1058"/>
      <c r="BV91" s="1058"/>
      <c r="BW91" s="1058"/>
      <c r="BX91" s="1058"/>
      <c r="BY91" s="1058"/>
      <c r="BZ91" s="1058"/>
      <c r="CA91" s="1058"/>
      <c r="CB91" s="1058"/>
      <c r="CC91" s="1058"/>
      <c r="CD91" s="1058"/>
      <c r="CE91" s="1058"/>
      <c r="CF91" s="1058"/>
      <c r="CG91" s="1058"/>
      <c r="CH91" s="1058"/>
      <c r="CI91" s="1058"/>
      <c r="CJ91" s="1058"/>
      <c r="CK91" s="1058"/>
      <c r="CL91" s="1058"/>
      <c r="CM91" s="1058"/>
      <c r="CN91" s="1058"/>
      <c r="CO91" s="1058"/>
      <c r="CP91" s="1058"/>
      <c r="CQ91" s="1058"/>
      <c r="CR91" s="1058"/>
      <c r="CS91" s="1058"/>
      <c r="CT91" s="1058"/>
      <c r="CU91" s="1058"/>
      <c r="CV91" s="1058"/>
      <c r="CW91" s="1058"/>
      <c r="CX91" s="1058"/>
      <c r="CY91" s="1058"/>
      <c r="CZ91" s="1058"/>
      <c r="DA91" s="1058"/>
      <c r="DB91" s="1058"/>
      <c r="DC91" s="1058"/>
      <c r="DD91" s="1058"/>
      <c r="DE91" s="1058"/>
      <c r="DF91" s="1058"/>
      <c r="DG91" s="1058"/>
      <c r="DH91" s="1058"/>
      <c r="DI91" s="1058"/>
      <c r="DJ91" s="1058"/>
      <c r="DK91" s="1058"/>
      <c r="DL91" s="1058"/>
      <c r="DM91" s="1058"/>
      <c r="DN91" s="1058"/>
      <c r="DO91" s="1058"/>
      <c r="DP91" s="1058"/>
      <c r="DQ91" s="1058"/>
      <c r="DR91" s="1058"/>
      <c r="DS91" s="1058"/>
      <c r="DT91" s="1058"/>
      <c r="DU91" s="1058"/>
      <c r="DV91" s="1058"/>
      <c r="DW91" s="1058"/>
      <c r="DX91" s="1058"/>
      <c r="DY91" s="1058"/>
      <c r="DZ91" s="1058"/>
      <c r="EA91" s="1058"/>
      <c r="EB91" s="1058"/>
      <c r="EC91" s="1058"/>
      <c r="ED91" s="1058"/>
      <c r="EE91" s="1058"/>
      <c r="EF91" s="1058"/>
      <c r="EG91" s="1058"/>
      <c r="EH91" s="1058"/>
      <c r="EI91" s="1058"/>
      <c r="EJ91" s="1058"/>
      <c r="EK91" s="1058"/>
      <c r="EL91" s="1058"/>
      <c r="EM91" s="1058"/>
      <c r="EN91" s="1058"/>
      <c r="EO91" s="1058"/>
      <c r="EP91" s="1058"/>
    </row>
    <row r="92" spans="1:146" s="748" customFormat="1" ht="15" customHeight="1">
      <c r="A92" s="1627" t="s">
        <v>433</v>
      </c>
      <c r="B92" s="745">
        <v>49</v>
      </c>
      <c r="C92" s="741" t="s">
        <v>873</v>
      </c>
      <c r="D92" s="745" t="s">
        <v>232</v>
      </c>
      <c r="E92" s="742" t="s">
        <v>301</v>
      </c>
      <c r="F92" s="742" t="s">
        <v>861</v>
      </c>
      <c r="G92" s="1060">
        <v>24</v>
      </c>
      <c r="H92" s="742" t="s">
        <v>822</v>
      </c>
      <c r="I92" s="742" t="s">
        <v>234</v>
      </c>
      <c r="J92" s="742" t="s">
        <v>874</v>
      </c>
      <c r="K92" s="1117">
        <v>41570</v>
      </c>
      <c r="L92" s="1060">
        <v>24</v>
      </c>
      <c r="M92" s="742" t="s">
        <v>238</v>
      </c>
      <c r="N92" s="1229" t="s">
        <v>2143</v>
      </c>
      <c r="O92" s="742">
        <v>2013</v>
      </c>
      <c r="P92" s="745" t="s">
        <v>210</v>
      </c>
      <c r="Q92" s="1448" t="s">
        <v>2143</v>
      </c>
      <c r="R92" s="1448" t="s">
        <v>2143</v>
      </c>
      <c r="S92" s="1064">
        <v>137277777.77000001</v>
      </c>
      <c r="T92" s="745">
        <v>1</v>
      </c>
      <c r="U92" s="745" t="s">
        <v>207</v>
      </c>
      <c r="V92" s="743">
        <f t="shared" si="12"/>
        <v>137277777.77000001</v>
      </c>
      <c r="W92" s="1248">
        <v>137277777.77000001</v>
      </c>
      <c r="X92" s="742" t="s">
        <v>99</v>
      </c>
      <c r="Z92" s="742"/>
      <c r="AA92" s="1638" t="s">
        <v>875</v>
      </c>
      <c r="AB92" s="902">
        <v>25</v>
      </c>
      <c r="AC92" s="1058">
        <f t="shared" si="1"/>
        <v>4</v>
      </c>
      <c r="AD92" s="1646">
        <f t="shared" si="2"/>
        <v>5491111.1108000008</v>
      </c>
      <c r="AE92" s="1646">
        <f t="shared" si="3"/>
        <v>21964444.443200003</v>
      </c>
      <c r="AF92" s="1646">
        <f t="shared" si="4"/>
        <v>115313333.3268</v>
      </c>
      <c r="AG92" s="1647">
        <f t="shared" si="5"/>
        <v>5</v>
      </c>
      <c r="AH92" s="1646">
        <f t="shared" si="6"/>
        <v>5491111.1108000008</v>
      </c>
      <c r="AI92" s="1646">
        <f t="shared" si="7"/>
        <v>27455555.554000005</v>
      </c>
      <c r="AJ92" s="1646">
        <f t="shared" si="8"/>
        <v>109822222.21600001</v>
      </c>
      <c r="AK92" s="1058" t="b">
        <f t="shared" si="9"/>
        <v>1</v>
      </c>
      <c r="AL92" s="1058"/>
      <c r="AM92" s="1058"/>
      <c r="AN92" s="1058"/>
      <c r="AO92" s="1058"/>
      <c r="AP92" s="1058"/>
      <c r="AQ92" s="1058"/>
      <c r="AR92" s="1058"/>
      <c r="AS92" s="1058"/>
      <c r="AT92" s="1058"/>
      <c r="AU92" s="1058"/>
      <c r="AV92" s="1058"/>
      <c r="AW92" s="1058"/>
      <c r="AX92" s="1058"/>
      <c r="AY92" s="1058"/>
      <c r="AZ92" s="1058"/>
      <c r="BA92" s="1058"/>
      <c r="BB92" s="1058"/>
      <c r="BC92" s="1058"/>
      <c r="BD92" s="1058"/>
      <c r="BE92" s="1058"/>
      <c r="BF92" s="1058"/>
      <c r="BG92" s="1058"/>
      <c r="BH92" s="1058"/>
      <c r="BI92" s="1058"/>
      <c r="BJ92" s="1058"/>
      <c r="BK92" s="1058"/>
      <c r="BL92" s="1058"/>
      <c r="BM92" s="1058"/>
      <c r="BN92" s="1058"/>
      <c r="BO92" s="1058"/>
      <c r="BP92" s="1058"/>
      <c r="BQ92" s="1058"/>
      <c r="BR92" s="1058"/>
      <c r="BS92" s="1058"/>
      <c r="BT92" s="1058"/>
      <c r="BU92" s="1058"/>
      <c r="BV92" s="1058"/>
      <c r="BW92" s="1058"/>
      <c r="BX92" s="1058"/>
      <c r="BY92" s="1058"/>
      <c r="BZ92" s="1058"/>
      <c r="CA92" s="1058"/>
      <c r="CB92" s="1058"/>
      <c r="CC92" s="1058"/>
      <c r="CD92" s="1058"/>
      <c r="CE92" s="1058"/>
      <c r="CF92" s="1058"/>
      <c r="CG92" s="1058"/>
      <c r="CH92" s="1058"/>
      <c r="CI92" s="1058"/>
      <c r="CJ92" s="1058"/>
      <c r="CK92" s="1058"/>
      <c r="CL92" s="1058"/>
      <c r="CM92" s="1058"/>
      <c r="CN92" s="1058"/>
      <c r="CO92" s="1058"/>
      <c r="CP92" s="1058"/>
      <c r="CQ92" s="1058"/>
      <c r="CR92" s="1058"/>
      <c r="CS92" s="1058"/>
      <c r="CT92" s="1058"/>
      <c r="CU92" s="1058"/>
      <c r="CV92" s="1058"/>
      <c r="CW92" s="1058"/>
      <c r="CX92" s="1058"/>
      <c r="CY92" s="1058"/>
      <c r="CZ92" s="1058"/>
      <c r="DA92" s="1058"/>
      <c r="DB92" s="1058"/>
      <c r="DC92" s="1058"/>
      <c r="DD92" s="1058"/>
      <c r="DE92" s="1058"/>
      <c r="DF92" s="1058"/>
      <c r="DG92" s="1058"/>
      <c r="DH92" s="1058"/>
      <c r="DI92" s="1058"/>
      <c r="DJ92" s="1058"/>
      <c r="DK92" s="1058"/>
      <c r="DL92" s="1058"/>
      <c r="DM92" s="1058"/>
      <c r="DN92" s="1058"/>
      <c r="DO92" s="1058"/>
      <c r="DP92" s="1058"/>
      <c r="DQ92" s="1058"/>
      <c r="DR92" s="1058"/>
      <c r="DS92" s="1058"/>
      <c r="DT92" s="1058"/>
      <c r="DU92" s="1058"/>
      <c r="DV92" s="1058"/>
      <c r="DW92" s="1058"/>
      <c r="DX92" s="1058"/>
      <c r="DY92" s="1058"/>
      <c r="DZ92" s="1058"/>
      <c r="EA92" s="1058"/>
      <c r="EB92" s="1058"/>
      <c r="EC92" s="1058"/>
      <c r="ED92" s="1058"/>
      <c r="EE92" s="1058"/>
      <c r="EF92" s="1058"/>
      <c r="EG92" s="1058"/>
      <c r="EH92" s="1058"/>
      <c r="EI92" s="1058"/>
      <c r="EJ92" s="1058"/>
      <c r="EK92" s="1058"/>
      <c r="EL92" s="1058"/>
      <c r="EM92" s="1058"/>
      <c r="EN92" s="1058"/>
      <c r="EO92" s="1058"/>
      <c r="EP92" s="1058"/>
    </row>
    <row r="93" spans="1:146" s="748" customFormat="1" ht="15" customHeight="1">
      <c r="A93" s="1627" t="s">
        <v>433</v>
      </c>
      <c r="B93" s="745">
        <v>50</v>
      </c>
      <c r="C93" s="741" t="s">
        <v>876</v>
      </c>
      <c r="D93" s="745" t="s">
        <v>232</v>
      </c>
      <c r="E93" s="742" t="s">
        <v>301</v>
      </c>
      <c r="F93" s="742" t="s">
        <v>861</v>
      </c>
      <c r="G93" s="1060">
        <v>36</v>
      </c>
      <c r="H93" s="742" t="s">
        <v>822</v>
      </c>
      <c r="I93" s="742" t="s">
        <v>234</v>
      </c>
      <c r="J93" s="742" t="s">
        <v>877</v>
      </c>
      <c r="K93" s="1117">
        <v>41568</v>
      </c>
      <c r="L93" s="1060">
        <v>36</v>
      </c>
      <c r="M93" s="742" t="s">
        <v>238</v>
      </c>
      <c r="N93" s="1229" t="s">
        <v>2143</v>
      </c>
      <c r="O93" s="742">
        <v>2013</v>
      </c>
      <c r="P93" s="745" t="s">
        <v>210</v>
      </c>
      <c r="Q93" s="1448" t="s">
        <v>2143</v>
      </c>
      <c r="R93" s="1448" t="s">
        <v>2143</v>
      </c>
      <c r="S93" s="1064">
        <v>183823000</v>
      </c>
      <c r="T93" s="745">
        <v>1</v>
      </c>
      <c r="U93" s="745" t="s">
        <v>207</v>
      </c>
      <c r="V93" s="743">
        <f t="shared" si="12"/>
        <v>183823000</v>
      </c>
      <c r="W93" s="1248">
        <v>183823000</v>
      </c>
      <c r="X93" s="742" t="s">
        <v>99</v>
      </c>
      <c r="Z93" s="742"/>
      <c r="AA93" s="1638" t="s">
        <v>878</v>
      </c>
      <c r="AB93" s="902">
        <v>25</v>
      </c>
      <c r="AC93" s="1058">
        <f t="shared" ref="AC93:AC131" si="13">2016-O93+1</f>
        <v>4</v>
      </c>
      <c r="AD93" s="1646">
        <f t="shared" ref="AD93:AD131" si="14">W93/AB93</f>
        <v>7352920</v>
      </c>
      <c r="AE93" s="1646">
        <f t="shared" ref="AE93:AE131" si="15">AC93*AD93</f>
        <v>29411680</v>
      </c>
      <c r="AF93" s="1646">
        <f t="shared" ref="AF93:AF131" si="16">W93-AE93</f>
        <v>154411320</v>
      </c>
      <c r="AG93" s="1647">
        <f t="shared" ref="AG93:AG131" si="17">2017-O93+1</f>
        <v>5</v>
      </c>
      <c r="AH93" s="1646">
        <f t="shared" ref="AH93:AH131" si="18">W93/AB93</f>
        <v>7352920</v>
      </c>
      <c r="AI93" s="1646">
        <f t="shared" ref="AI93:AI131" si="19">AG93*AH93</f>
        <v>36764600</v>
      </c>
      <c r="AJ93" s="1646">
        <f t="shared" ref="AJ93:AJ131" si="20">W93-AI93</f>
        <v>147058400</v>
      </c>
      <c r="AK93" s="1058" t="b">
        <f t="shared" ref="AK93:AK162" si="21">AI93+AJ93=W93</f>
        <v>1</v>
      </c>
      <c r="AL93" s="1058"/>
      <c r="AM93" s="1058"/>
      <c r="AN93" s="1058"/>
      <c r="AO93" s="1058"/>
      <c r="AP93" s="1058"/>
      <c r="AQ93" s="1058"/>
      <c r="AR93" s="1058"/>
      <c r="AS93" s="1058"/>
      <c r="AT93" s="1058"/>
      <c r="AU93" s="1058"/>
      <c r="AV93" s="1058"/>
      <c r="AW93" s="1058"/>
      <c r="AX93" s="1058"/>
      <c r="AY93" s="1058"/>
      <c r="AZ93" s="1058"/>
      <c r="BA93" s="1058"/>
      <c r="BB93" s="1058"/>
      <c r="BC93" s="1058"/>
      <c r="BD93" s="1058"/>
      <c r="BE93" s="1058"/>
      <c r="BF93" s="1058"/>
      <c r="BG93" s="1058"/>
      <c r="BH93" s="1058"/>
      <c r="BI93" s="1058"/>
      <c r="BJ93" s="1058"/>
      <c r="BK93" s="1058"/>
      <c r="BL93" s="1058"/>
      <c r="BM93" s="1058"/>
      <c r="BN93" s="1058"/>
      <c r="BO93" s="1058"/>
      <c r="BP93" s="1058"/>
      <c r="BQ93" s="1058"/>
      <c r="BR93" s="1058"/>
      <c r="BS93" s="1058"/>
      <c r="BT93" s="1058"/>
      <c r="BU93" s="1058"/>
      <c r="BV93" s="1058"/>
      <c r="BW93" s="1058"/>
      <c r="BX93" s="1058"/>
      <c r="BY93" s="1058"/>
      <c r="BZ93" s="1058"/>
      <c r="CA93" s="1058"/>
      <c r="CB93" s="1058"/>
      <c r="CC93" s="1058"/>
      <c r="CD93" s="1058"/>
      <c r="CE93" s="1058"/>
      <c r="CF93" s="1058"/>
      <c r="CG93" s="1058"/>
      <c r="CH93" s="1058"/>
      <c r="CI93" s="1058"/>
      <c r="CJ93" s="1058"/>
      <c r="CK93" s="1058"/>
      <c r="CL93" s="1058"/>
      <c r="CM93" s="1058"/>
      <c r="CN93" s="1058"/>
      <c r="CO93" s="1058"/>
      <c r="CP93" s="1058"/>
      <c r="CQ93" s="1058"/>
      <c r="CR93" s="1058"/>
      <c r="CS93" s="1058"/>
      <c r="CT93" s="1058"/>
      <c r="CU93" s="1058"/>
      <c r="CV93" s="1058"/>
      <c r="CW93" s="1058"/>
      <c r="CX93" s="1058"/>
      <c r="CY93" s="1058"/>
      <c r="CZ93" s="1058"/>
      <c r="DA93" s="1058"/>
      <c r="DB93" s="1058"/>
      <c r="DC93" s="1058"/>
      <c r="DD93" s="1058"/>
      <c r="DE93" s="1058"/>
      <c r="DF93" s="1058"/>
      <c r="DG93" s="1058"/>
      <c r="DH93" s="1058"/>
      <c r="DI93" s="1058"/>
      <c r="DJ93" s="1058"/>
      <c r="DK93" s="1058"/>
      <c r="DL93" s="1058"/>
      <c r="DM93" s="1058"/>
      <c r="DN93" s="1058"/>
      <c r="DO93" s="1058"/>
      <c r="DP93" s="1058"/>
      <c r="DQ93" s="1058"/>
      <c r="DR93" s="1058"/>
      <c r="DS93" s="1058"/>
      <c r="DT93" s="1058"/>
      <c r="DU93" s="1058"/>
      <c r="DV93" s="1058"/>
      <c r="DW93" s="1058"/>
      <c r="DX93" s="1058"/>
      <c r="DY93" s="1058"/>
      <c r="DZ93" s="1058"/>
      <c r="EA93" s="1058"/>
      <c r="EB93" s="1058"/>
      <c r="EC93" s="1058"/>
      <c r="ED93" s="1058"/>
      <c r="EE93" s="1058"/>
      <c r="EF93" s="1058"/>
      <c r="EG93" s="1058"/>
      <c r="EH93" s="1058"/>
      <c r="EI93" s="1058"/>
      <c r="EJ93" s="1058"/>
      <c r="EK93" s="1058"/>
      <c r="EL93" s="1058"/>
      <c r="EM93" s="1058"/>
      <c r="EN93" s="1058"/>
      <c r="EO93" s="1058"/>
      <c r="EP93" s="1058"/>
    </row>
    <row r="94" spans="1:146" s="748" customFormat="1" ht="15" customHeight="1">
      <c r="A94" s="1627" t="s">
        <v>433</v>
      </c>
      <c r="B94" s="745">
        <v>51</v>
      </c>
      <c r="C94" s="741" t="s">
        <v>879</v>
      </c>
      <c r="D94" s="745" t="s">
        <v>232</v>
      </c>
      <c r="E94" s="742" t="s">
        <v>301</v>
      </c>
      <c r="F94" s="742" t="s">
        <v>861</v>
      </c>
      <c r="G94" s="1060">
        <v>12</v>
      </c>
      <c r="H94" s="742" t="s">
        <v>822</v>
      </c>
      <c r="I94" s="742" t="s">
        <v>234</v>
      </c>
      <c r="J94" s="742" t="s">
        <v>880</v>
      </c>
      <c r="K94" s="1117">
        <v>41568</v>
      </c>
      <c r="L94" s="1060">
        <v>12</v>
      </c>
      <c r="M94" s="742" t="s">
        <v>238</v>
      </c>
      <c r="N94" s="1229" t="s">
        <v>2143</v>
      </c>
      <c r="O94" s="742">
        <v>2013</v>
      </c>
      <c r="P94" s="745" t="s">
        <v>631</v>
      </c>
      <c r="Q94" s="1448" t="s">
        <v>2143</v>
      </c>
      <c r="R94" s="1448" t="s">
        <v>2143</v>
      </c>
      <c r="S94" s="1064">
        <v>65504000</v>
      </c>
      <c r="T94" s="745">
        <v>1</v>
      </c>
      <c r="U94" s="745" t="s">
        <v>207</v>
      </c>
      <c r="V94" s="743">
        <f t="shared" si="12"/>
        <v>65504000</v>
      </c>
      <c r="W94" s="1248">
        <v>65504000</v>
      </c>
      <c r="X94" s="742" t="s">
        <v>99</v>
      </c>
      <c r="Z94" s="742"/>
      <c r="AA94" s="1638" t="s">
        <v>881</v>
      </c>
      <c r="AB94" s="902">
        <v>25</v>
      </c>
      <c r="AC94" s="1058">
        <f t="shared" si="13"/>
        <v>4</v>
      </c>
      <c r="AD94" s="1646">
        <f t="shared" si="14"/>
        <v>2620160</v>
      </c>
      <c r="AE94" s="1646">
        <f t="shared" si="15"/>
        <v>10480640</v>
      </c>
      <c r="AF94" s="1646">
        <f t="shared" si="16"/>
        <v>55023360</v>
      </c>
      <c r="AG94" s="1647">
        <f t="shared" si="17"/>
        <v>5</v>
      </c>
      <c r="AH94" s="1646">
        <f t="shared" si="18"/>
        <v>2620160</v>
      </c>
      <c r="AI94" s="1646">
        <f t="shared" si="19"/>
        <v>13100800</v>
      </c>
      <c r="AJ94" s="1646">
        <f t="shared" si="20"/>
        <v>52403200</v>
      </c>
      <c r="AK94" s="1058" t="b">
        <f t="shared" si="21"/>
        <v>1</v>
      </c>
      <c r="AL94" s="1058"/>
      <c r="AM94" s="1058"/>
      <c r="AN94" s="1058"/>
      <c r="AO94" s="1058"/>
      <c r="AP94" s="1058"/>
      <c r="AQ94" s="1058"/>
      <c r="AR94" s="1058"/>
      <c r="AS94" s="1058"/>
      <c r="AT94" s="1058"/>
      <c r="AU94" s="1058"/>
      <c r="AV94" s="1058"/>
      <c r="AW94" s="1058"/>
      <c r="AX94" s="1058"/>
      <c r="AY94" s="1058"/>
      <c r="AZ94" s="1058"/>
      <c r="BA94" s="1058"/>
      <c r="BB94" s="1058"/>
      <c r="BC94" s="1058"/>
      <c r="BD94" s="1058"/>
      <c r="BE94" s="1058"/>
      <c r="BF94" s="1058"/>
      <c r="BG94" s="1058"/>
      <c r="BH94" s="1058"/>
      <c r="BI94" s="1058"/>
      <c r="BJ94" s="1058"/>
      <c r="BK94" s="1058"/>
      <c r="BL94" s="1058"/>
      <c r="BM94" s="1058"/>
      <c r="BN94" s="1058"/>
      <c r="BO94" s="1058"/>
      <c r="BP94" s="1058"/>
      <c r="BQ94" s="1058"/>
      <c r="BR94" s="1058"/>
      <c r="BS94" s="1058"/>
      <c r="BT94" s="1058"/>
      <c r="BU94" s="1058"/>
      <c r="BV94" s="1058"/>
      <c r="BW94" s="1058"/>
      <c r="BX94" s="1058"/>
      <c r="BY94" s="1058"/>
      <c r="BZ94" s="1058"/>
      <c r="CA94" s="1058"/>
      <c r="CB94" s="1058"/>
      <c r="CC94" s="1058"/>
      <c r="CD94" s="1058"/>
      <c r="CE94" s="1058"/>
      <c r="CF94" s="1058"/>
      <c r="CG94" s="1058"/>
      <c r="CH94" s="1058"/>
      <c r="CI94" s="1058"/>
      <c r="CJ94" s="1058"/>
      <c r="CK94" s="1058"/>
      <c r="CL94" s="1058"/>
      <c r="CM94" s="1058"/>
      <c r="CN94" s="1058"/>
      <c r="CO94" s="1058"/>
      <c r="CP94" s="1058"/>
      <c r="CQ94" s="1058"/>
      <c r="CR94" s="1058"/>
      <c r="CS94" s="1058"/>
      <c r="CT94" s="1058"/>
      <c r="CU94" s="1058"/>
      <c r="CV94" s="1058"/>
      <c r="CW94" s="1058"/>
      <c r="CX94" s="1058"/>
      <c r="CY94" s="1058"/>
      <c r="CZ94" s="1058"/>
      <c r="DA94" s="1058"/>
      <c r="DB94" s="1058"/>
      <c r="DC94" s="1058"/>
      <c r="DD94" s="1058"/>
      <c r="DE94" s="1058"/>
      <c r="DF94" s="1058"/>
      <c r="DG94" s="1058"/>
      <c r="DH94" s="1058"/>
      <c r="DI94" s="1058"/>
      <c r="DJ94" s="1058"/>
      <c r="DK94" s="1058"/>
      <c r="DL94" s="1058"/>
      <c r="DM94" s="1058"/>
      <c r="DN94" s="1058"/>
      <c r="DO94" s="1058"/>
      <c r="DP94" s="1058"/>
      <c r="DQ94" s="1058"/>
      <c r="DR94" s="1058"/>
      <c r="DS94" s="1058"/>
      <c r="DT94" s="1058"/>
      <c r="DU94" s="1058"/>
      <c r="DV94" s="1058"/>
      <c r="DW94" s="1058"/>
      <c r="DX94" s="1058"/>
      <c r="DY94" s="1058"/>
      <c r="DZ94" s="1058"/>
      <c r="EA94" s="1058"/>
      <c r="EB94" s="1058"/>
      <c r="EC94" s="1058"/>
      <c r="ED94" s="1058"/>
      <c r="EE94" s="1058"/>
      <c r="EF94" s="1058"/>
      <c r="EG94" s="1058"/>
      <c r="EH94" s="1058"/>
      <c r="EI94" s="1058"/>
      <c r="EJ94" s="1058"/>
      <c r="EK94" s="1058"/>
      <c r="EL94" s="1058"/>
      <c r="EM94" s="1058"/>
      <c r="EN94" s="1058"/>
      <c r="EO94" s="1058"/>
      <c r="EP94" s="1058"/>
    </row>
    <row r="95" spans="1:146" s="748" customFormat="1" ht="15" customHeight="1">
      <c r="A95" s="1627" t="s">
        <v>433</v>
      </c>
      <c r="B95" s="745">
        <v>52</v>
      </c>
      <c r="C95" s="741" t="s">
        <v>882</v>
      </c>
      <c r="D95" s="745" t="s">
        <v>232</v>
      </c>
      <c r="E95" s="742" t="s">
        <v>301</v>
      </c>
      <c r="F95" s="742" t="s">
        <v>861</v>
      </c>
      <c r="G95" s="1060">
        <v>64</v>
      </c>
      <c r="H95" s="742" t="s">
        <v>822</v>
      </c>
      <c r="I95" s="742" t="s">
        <v>234</v>
      </c>
      <c r="J95" s="742" t="s">
        <v>883</v>
      </c>
      <c r="K95" s="1117">
        <v>41571</v>
      </c>
      <c r="L95" s="1060">
        <v>64</v>
      </c>
      <c r="M95" s="742" t="s">
        <v>238</v>
      </c>
      <c r="N95" s="1229" t="s">
        <v>2143</v>
      </c>
      <c r="O95" s="742">
        <v>2013</v>
      </c>
      <c r="P95" s="745" t="s">
        <v>631</v>
      </c>
      <c r="Q95" s="1448" t="s">
        <v>2143</v>
      </c>
      <c r="R95" s="1448" t="s">
        <v>2143</v>
      </c>
      <c r="S95" s="1064">
        <v>322875000</v>
      </c>
      <c r="T95" s="745">
        <v>1</v>
      </c>
      <c r="U95" s="745" t="s">
        <v>207</v>
      </c>
      <c r="V95" s="743">
        <f t="shared" si="12"/>
        <v>322875000</v>
      </c>
      <c r="W95" s="1248">
        <v>322875000</v>
      </c>
      <c r="X95" s="742" t="s">
        <v>99</v>
      </c>
      <c r="Z95" s="742"/>
      <c r="AA95" s="1638" t="s">
        <v>884</v>
      </c>
      <c r="AB95" s="902">
        <v>25</v>
      </c>
      <c r="AC95" s="1058">
        <f t="shared" si="13"/>
        <v>4</v>
      </c>
      <c r="AD95" s="1646">
        <f t="shared" si="14"/>
        <v>12915000</v>
      </c>
      <c r="AE95" s="1646">
        <f t="shared" si="15"/>
        <v>51660000</v>
      </c>
      <c r="AF95" s="1646">
        <f t="shared" si="16"/>
        <v>271215000</v>
      </c>
      <c r="AG95" s="1647">
        <f t="shared" si="17"/>
        <v>5</v>
      </c>
      <c r="AH95" s="1646">
        <f t="shared" si="18"/>
        <v>12915000</v>
      </c>
      <c r="AI95" s="1646">
        <f t="shared" si="19"/>
        <v>64575000</v>
      </c>
      <c r="AJ95" s="1646">
        <f t="shared" si="20"/>
        <v>258300000</v>
      </c>
      <c r="AK95" s="1058" t="b">
        <f t="shared" si="21"/>
        <v>1</v>
      </c>
      <c r="AL95" s="1058"/>
      <c r="AM95" s="1058"/>
      <c r="AN95" s="1058"/>
      <c r="AO95" s="1058"/>
      <c r="AP95" s="1058"/>
      <c r="AQ95" s="1058"/>
      <c r="AR95" s="1058"/>
      <c r="AS95" s="1058"/>
      <c r="AT95" s="1058"/>
      <c r="AU95" s="1058"/>
      <c r="AV95" s="1058"/>
      <c r="AW95" s="1058"/>
      <c r="AX95" s="1058"/>
      <c r="AY95" s="1058"/>
      <c r="AZ95" s="1058"/>
      <c r="BA95" s="1058"/>
      <c r="BB95" s="1058"/>
      <c r="BC95" s="1058"/>
      <c r="BD95" s="1058"/>
      <c r="BE95" s="1058"/>
      <c r="BF95" s="1058"/>
      <c r="BG95" s="1058"/>
      <c r="BH95" s="1058"/>
      <c r="BI95" s="1058"/>
      <c r="BJ95" s="1058"/>
      <c r="BK95" s="1058"/>
      <c r="BL95" s="1058"/>
      <c r="BM95" s="1058"/>
      <c r="BN95" s="1058"/>
      <c r="BO95" s="1058"/>
      <c r="BP95" s="1058"/>
      <c r="BQ95" s="1058"/>
      <c r="BR95" s="1058"/>
      <c r="BS95" s="1058"/>
      <c r="BT95" s="1058"/>
      <c r="BU95" s="1058"/>
      <c r="BV95" s="1058"/>
      <c r="BW95" s="1058"/>
      <c r="BX95" s="1058"/>
      <c r="BY95" s="1058"/>
      <c r="BZ95" s="1058"/>
      <c r="CA95" s="1058"/>
      <c r="CB95" s="1058"/>
      <c r="CC95" s="1058"/>
      <c r="CD95" s="1058"/>
      <c r="CE95" s="1058"/>
      <c r="CF95" s="1058"/>
      <c r="CG95" s="1058"/>
      <c r="CH95" s="1058"/>
      <c r="CI95" s="1058"/>
      <c r="CJ95" s="1058"/>
      <c r="CK95" s="1058"/>
      <c r="CL95" s="1058"/>
      <c r="CM95" s="1058"/>
      <c r="CN95" s="1058"/>
      <c r="CO95" s="1058"/>
      <c r="CP95" s="1058"/>
      <c r="CQ95" s="1058"/>
      <c r="CR95" s="1058"/>
      <c r="CS95" s="1058"/>
      <c r="CT95" s="1058"/>
      <c r="CU95" s="1058"/>
      <c r="CV95" s="1058"/>
      <c r="CW95" s="1058"/>
      <c r="CX95" s="1058"/>
      <c r="CY95" s="1058"/>
      <c r="CZ95" s="1058"/>
      <c r="DA95" s="1058"/>
      <c r="DB95" s="1058"/>
      <c r="DC95" s="1058"/>
      <c r="DD95" s="1058"/>
      <c r="DE95" s="1058"/>
      <c r="DF95" s="1058"/>
      <c r="DG95" s="1058"/>
      <c r="DH95" s="1058"/>
      <c r="DI95" s="1058"/>
      <c r="DJ95" s="1058"/>
      <c r="DK95" s="1058"/>
      <c r="DL95" s="1058"/>
      <c r="DM95" s="1058"/>
      <c r="DN95" s="1058"/>
      <c r="DO95" s="1058"/>
      <c r="DP95" s="1058"/>
      <c r="DQ95" s="1058"/>
      <c r="DR95" s="1058"/>
      <c r="DS95" s="1058"/>
      <c r="DT95" s="1058"/>
      <c r="DU95" s="1058"/>
      <c r="DV95" s="1058"/>
      <c r="DW95" s="1058"/>
      <c r="DX95" s="1058"/>
      <c r="DY95" s="1058"/>
      <c r="DZ95" s="1058"/>
      <c r="EA95" s="1058"/>
      <c r="EB95" s="1058"/>
      <c r="EC95" s="1058"/>
      <c r="ED95" s="1058"/>
      <c r="EE95" s="1058"/>
      <c r="EF95" s="1058"/>
      <c r="EG95" s="1058"/>
      <c r="EH95" s="1058"/>
      <c r="EI95" s="1058"/>
      <c r="EJ95" s="1058"/>
      <c r="EK95" s="1058"/>
      <c r="EL95" s="1058"/>
      <c r="EM95" s="1058"/>
      <c r="EN95" s="1058"/>
      <c r="EO95" s="1058"/>
      <c r="EP95" s="1058"/>
    </row>
    <row r="96" spans="1:146" s="748" customFormat="1" ht="15" customHeight="1">
      <c r="A96" s="1627" t="s">
        <v>433</v>
      </c>
      <c r="B96" s="745">
        <v>53</v>
      </c>
      <c r="C96" s="741" t="s">
        <v>2134</v>
      </c>
      <c r="D96" s="745" t="s">
        <v>885</v>
      </c>
      <c r="E96" s="742" t="s">
        <v>427</v>
      </c>
      <c r="F96" s="742" t="s">
        <v>861</v>
      </c>
      <c r="G96" s="1060">
        <v>10</v>
      </c>
      <c r="H96" s="742" t="s">
        <v>822</v>
      </c>
      <c r="I96" s="742" t="s">
        <v>234</v>
      </c>
      <c r="J96" s="742" t="s">
        <v>886</v>
      </c>
      <c r="K96" s="1117">
        <v>41481</v>
      </c>
      <c r="L96" s="1060">
        <v>10</v>
      </c>
      <c r="M96" s="742" t="s">
        <v>238</v>
      </c>
      <c r="N96" s="1229" t="s">
        <v>2143</v>
      </c>
      <c r="O96" s="742">
        <v>2013</v>
      </c>
      <c r="P96" s="745" t="s">
        <v>210</v>
      </c>
      <c r="Q96" s="1448" t="s">
        <v>2143</v>
      </c>
      <c r="R96" s="1448" t="s">
        <v>2143</v>
      </c>
      <c r="S96" s="1064">
        <v>3725000</v>
      </c>
      <c r="T96" s="745">
        <v>1</v>
      </c>
      <c r="U96" s="745" t="s">
        <v>207</v>
      </c>
      <c r="V96" s="743">
        <f t="shared" si="12"/>
        <v>18625000</v>
      </c>
      <c r="W96" s="1248">
        <v>18625000</v>
      </c>
      <c r="X96" s="742" t="s">
        <v>99</v>
      </c>
      <c r="Z96" s="742"/>
      <c r="AA96" s="1638" t="s">
        <v>887</v>
      </c>
      <c r="AB96" s="902">
        <v>25</v>
      </c>
      <c r="AC96" s="1058">
        <f t="shared" si="13"/>
        <v>4</v>
      </c>
      <c r="AD96" s="1646">
        <f t="shared" si="14"/>
        <v>745000</v>
      </c>
      <c r="AE96" s="1646">
        <f t="shared" si="15"/>
        <v>2980000</v>
      </c>
      <c r="AF96" s="1646">
        <f t="shared" si="16"/>
        <v>15645000</v>
      </c>
      <c r="AG96" s="1647">
        <f t="shared" si="17"/>
        <v>5</v>
      </c>
      <c r="AH96" s="1646">
        <f t="shared" si="18"/>
        <v>745000</v>
      </c>
      <c r="AI96" s="1646">
        <f t="shared" si="19"/>
        <v>3725000</v>
      </c>
      <c r="AJ96" s="1646">
        <f t="shared" si="20"/>
        <v>14900000</v>
      </c>
      <c r="AK96" s="1058" t="b">
        <f t="shared" si="21"/>
        <v>1</v>
      </c>
      <c r="AL96" s="1058"/>
      <c r="AM96" s="1058"/>
      <c r="AN96" s="1058"/>
      <c r="AO96" s="1058"/>
      <c r="AP96" s="1058"/>
      <c r="AQ96" s="1058"/>
      <c r="AR96" s="1058"/>
      <c r="AS96" s="1058"/>
      <c r="AT96" s="1058"/>
      <c r="AU96" s="1058"/>
      <c r="AV96" s="1058"/>
      <c r="AW96" s="1058"/>
      <c r="AX96" s="1058"/>
      <c r="AY96" s="1058"/>
      <c r="AZ96" s="1058"/>
      <c r="BA96" s="1058"/>
      <c r="BB96" s="1058"/>
      <c r="BC96" s="1058"/>
      <c r="BD96" s="1058"/>
      <c r="BE96" s="1058"/>
      <c r="BF96" s="1058"/>
      <c r="BG96" s="1058"/>
      <c r="BH96" s="1058"/>
      <c r="BI96" s="1058"/>
      <c r="BJ96" s="1058"/>
      <c r="BK96" s="1058"/>
      <c r="BL96" s="1058"/>
      <c r="BM96" s="1058"/>
      <c r="BN96" s="1058"/>
      <c r="BO96" s="1058"/>
      <c r="BP96" s="1058"/>
      <c r="BQ96" s="1058"/>
      <c r="BR96" s="1058"/>
      <c r="BS96" s="1058"/>
      <c r="BT96" s="1058"/>
      <c r="BU96" s="1058"/>
      <c r="BV96" s="1058"/>
      <c r="BW96" s="1058"/>
      <c r="BX96" s="1058"/>
      <c r="BY96" s="1058"/>
      <c r="BZ96" s="1058"/>
      <c r="CA96" s="1058"/>
      <c r="CB96" s="1058"/>
      <c r="CC96" s="1058"/>
      <c r="CD96" s="1058"/>
      <c r="CE96" s="1058"/>
      <c r="CF96" s="1058"/>
      <c r="CG96" s="1058"/>
      <c r="CH96" s="1058"/>
      <c r="CI96" s="1058"/>
      <c r="CJ96" s="1058"/>
      <c r="CK96" s="1058"/>
      <c r="CL96" s="1058"/>
      <c r="CM96" s="1058"/>
      <c r="CN96" s="1058"/>
      <c r="CO96" s="1058"/>
      <c r="CP96" s="1058"/>
      <c r="CQ96" s="1058"/>
      <c r="CR96" s="1058"/>
      <c r="CS96" s="1058"/>
      <c r="CT96" s="1058"/>
      <c r="CU96" s="1058"/>
      <c r="CV96" s="1058"/>
      <c r="CW96" s="1058"/>
      <c r="CX96" s="1058"/>
      <c r="CY96" s="1058"/>
      <c r="CZ96" s="1058"/>
      <c r="DA96" s="1058"/>
      <c r="DB96" s="1058"/>
      <c r="DC96" s="1058"/>
      <c r="DD96" s="1058"/>
      <c r="DE96" s="1058"/>
      <c r="DF96" s="1058"/>
      <c r="DG96" s="1058"/>
      <c r="DH96" s="1058"/>
      <c r="DI96" s="1058"/>
      <c r="DJ96" s="1058"/>
      <c r="DK96" s="1058"/>
      <c r="DL96" s="1058"/>
      <c r="DM96" s="1058"/>
      <c r="DN96" s="1058"/>
      <c r="DO96" s="1058"/>
      <c r="DP96" s="1058"/>
      <c r="DQ96" s="1058"/>
      <c r="DR96" s="1058"/>
      <c r="DS96" s="1058"/>
      <c r="DT96" s="1058"/>
      <c r="DU96" s="1058"/>
      <c r="DV96" s="1058"/>
      <c r="DW96" s="1058"/>
      <c r="DX96" s="1058"/>
      <c r="DY96" s="1058"/>
      <c r="DZ96" s="1058"/>
      <c r="EA96" s="1058"/>
      <c r="EB96" s="1058"/>
      <c r="EC96" s="1058"/>
      <c r="ED96" s="1058"/>
      <c r="EE96" s="1058"/>
      <c r="EF96" s="1058"/>
      <c r="EG96" s="1058"/>
      <c r="EH96" s="1058"/>
      <c r="EI96" s="1058"/>
      <c r="EJ96" s="1058"/>
      <c r="EK96" s="1058"/>
      <c r="EL96" s="1058"/>
      <c r="EM96" s="1058"/>
      <c r="EN96" s="1058"/>
      <c r="EO96" s="1058"/>
      <c r="EP96" s="1058"/>
    </row>
    <row r="97" spans="1:146" s="748" customFormat="1" ht="15" customHeight="1">
      <c r="A97" s="1627" t="s">
        <v>433</v>
      </c>
      <c r="B97" s="745">
        <v>54</v>
      </c>
      <c r="C97" s="741" t="s">
        <v>888</v>
      </c>
      <c r="D97" s="745" t="s">
        <v>232</v>
      </c>
      <c r="E97" s="742" t="s">
        <v>301</v>
      </c>
      <c r="F97" s="742" t="s">
        <v>861</v>
      </c>
      <c r="G97" s="1060">
        <v>9</v>
      </c>
      <c r="H97" s="742" t="s">
        <v>822</v>
      </c>
      <c r="I97" s="742" t="s">
        <v>234</v>
      </c>
      <c r="J97" s="742" t="s">
        <v>889</v>
      </c>
      <c r="K97" s="1117">
        <v>41568</v>
      </c>
      <c r="L97" s="1060">
        <v>9</v>
      </c>
      <c r="M97" s="742" t="s">
        <v>238</v>
      </c>
      <c r="N97" s="1229" t="s">
        <v>2143</v>
      </c>
      <c r="O97" s="742">
        <v>2013</v>
      </c>
      <c r="P97" s="745" t="s">
        <v>210</v>
      </c>
      <c r="Q97" s="1448" t="s">
        <v>2143</v>
      </c>
      <c r="R97" s="1448" t="s">
        <v>2143</v>
      </c>
      <c r="S97" s="1064">
        <v>63504777.769999996</v>
      </c>
      <c r="T97" s="745">
        <v>1</v>
      </c>
      <c r="U97" s="745" t="s">
        <v>207</v>
      </c>
      <c r="V97" s="743">
        <f t="shared" si="12"/>
        <v>63504777.769999996</v>
      </c>
      <c r="W97" s="1248">
        <v>63504777.769999996</v>
      </c>
      <c r="X97" s="742" t="s">
        <v>99</v>
      </c>
      <c r="Z97" s="742"/>
      <c r="AA97" s="1638" t="s">
        <v>890</v>
      </c>
      <c r="AB97" s="902">
        <v>25</v>
      </c>
      <c r="AC97" s="1058">
        <f t="shared" si="13"/>
        <v>4</v>
      </c>
      <c r="AD97" s="1646">
        <f t="shared" si="14"/>
        <v>2540191.1107999999</v>
      </c>
      <c r="AE97" s="1646">
        <f t="shared" si="15"/>
        <v>10160764.4432</v>
      </c>
      <c r="AF97" s="1646">
        <f t="shared" si="16"/>
        <v>53344013.326799996</v>
      </c>
      <c r="AG97" s="1647">
        <f t="shared" si="17"/>
        <v>5</v>
      </c>
      <c r="AH97" s="1646">
        <f t="shared" si="18"/>
        <v>2540191.1107999999</v>
      </c>
      <c r="AI97" s="1646">
        <f t="shared" si="19"/>
        <v>12700955.554</v>
      </c>
      <c r="AJ97" s="1646">
        <f t="shared" si="20"/>
        <v>50803822.215999998</v>
      </c>
      <c r="AK97" s="1058" t="b">
        <f t="shared" si="21"/>
        <v>1</v>
      </c>
      <c r="AL97" s="1058"/>
      <c r="AM97" s="1058"/>
      <c r="AN97" s="1058"/>
      <c r="AO97" s="1058"/>
      <c r="AP97" s="1058"/>
      <c r="AQ97" s="1058"/>
      <c r="AR97" s="1058"/>
      <c r="AS97" s="1058"/>
      <c r="AT97" s="1058"/>
      <c r="AU97" s="1058"/>
      <c r="AV97" s="1058"/>
      <c r="AW97" s="1058"/>
      <c r="AX97" s="1058"/>
      <c r="AY97" s="1058"/>
      <c r="AZ97" s="1058"/>
      <c r="BA97" s="1058"/>
      <c r="BB97" s="1058"/>
      <c r="BC97" s="1058"/>
      <c r="BD97" s="1058"/>
      <c r="BE97" s="1058"/>
      <c r="BF97" s="1058"/>
      <c r="BG97" s="1058"/>
      <c r="BH97" s="1058"/>
      <c r="BI97" s="1058"/>
      <c r="BJ97" s="1058"/>
      <c r="BK97" s="1058"/>
      <c r="BL97" s="1058"/>
      <c r="BM97" s="1058"/>
      <c r="BN97" s="1058"/>
      <c r="BO97" s="1058"/>
      <c r="BP97" s="1058"/>
      <c r="BQ97" s="1058"/>
      <c r="BR97" s="1058"/>
      <c r="BS97" s="1058"/>
      <c r="BT97" s="1058"/>
      <c r="BU97" s="1058"/>
      <c r="BV97" s="1058"/>
      <c r="BW97" s="1058"/>
      <c r="BX97" s="1058"/>
      <c r="BY97" s="1058"/>
      <c r="BZ97" s="1058"/>
      <c r="CA97" s="1058"/>
      <c r="CB97" s="1058"/>
      <c r="CC97" s="1058"/>
      <c r="CD97" s="1058"/>
      <c r="CE97" s="1058"/>
      <c r="CF97" s="1058"/>
      <c r="CG97" s="1058"/>
      <c r="CH97" s="1058"/>
      <c r="CI97" s="1058"/>
      <c r="CJ97" s="1058"/>
      <c r="CK97" s="1058"/>
      <c r="CL97" s="1058"/>
      <c r="CM97" s="1058"/>
      <c r="CN97" s="1058"/>
      <c r="CO97" s="1058"/>
      <c r="CP97" s="1058"/>
      <c r="CQ97" s="1058"/>
      <c r="CR97" s="1058"/>
      <c r="CS97" s="1058"/>
      <c r="CT97" s="1058"/>
      <c r="CU97" s="1058"/>
      <c r="CV97" s="1058"/>
      <c r="CW97" s="1058"/>
      <c r="CX97" s="1058"/>
      <c r="CY97" s="1058"/>
      <c r="CZ97" s="1058"/>
      <c r="DA97" s="1058"/>
      <c r="DB97" s="1058"/>
      <c r="DC97" s="1058"/>
      <c r="DD97" s="1058"/>
      <c r="DE97" s="1058"/>
      <c r="DF97" s="1058"/>
      <c r="DG97" s="1058"/>
      <c r="DH97" s="1058"/>
      <c r="DI97" s="1058"/>
      <c r="DJ97" s="1058"/>
      <c r="DK97" s="1058"/>
      <c r="DL97" s="1058"/>
      <c r="DM97" s="1058"/>
      <c r="DN97" s="1058"/>
      <c r="DO97" s="1058"/>
      <c r="DP97" s="1058"/>
      <c r="DQ97" s="1058"/>
      <c r="DR97" s="1058"/>
      <c r="DS97" s="1058"/>
      <c r="DT97" s="1058"/>
      <c r="DU97" s="1058"/>
      <c r="DV97" s="1058"/>
      <c r="DW97" s="1058"/>
      <c r="DX97" s="1058"/>
      <c r="DY97" s="1058"/>
      <c r="DZ97" s="1058"/>
      <c r="EA97" s="1058"/>
      <c r="EB97" s="1058"/>
      <c r="EC97" s="1058"/>
      <c r="ED97" s="1058"/>
      <c r="EE97" s="1058"/>
      <c r="EF97" s="1058"/>
      <c r="EG97" s="1058"/>
      <c r="EH97" s="1058"/>
      <c r="EI97" s="1058"/>
      <c r="EJ97" s="1058"/>
      <c r="EK97" s="1058"/>
      <c r="EL97" s="1058"/>
      <c r="EM97" s="1058"/>
      <c r="EN97" s="1058"/>
      <c r="EO97" s="1058"/>
      <c r="EP97" s="1058"/>
    </row>
    <row r="98" spans="1:146" s="748" customFormat="1" ht="15" customHeight="1">
      <c r="A98" s="1627" t="s">
        <v>433</v>
      </c>
      <c r="B98" s="745">
        <v>55</v>
      </c>
      <c r="C98" s="741" t="s">
        <v>891</v>
      </c>
      <c r="D98" s="745" t="s">
        <v>232</v>
      </c>
      <c r="E98" s="742" t="s">
        <v>301</v>
      </c>
      <c r="F98" s="742" t="s">
        <v>861</v>
      </c>
      <c r="G98" s="1060">
        <v>36</v>
      </c>
      <c r="H98" s="742" t="s">
        <v>822</v>
      </c>
      <c r="I98" s="742" t="s">
        <v>234</v>
      </c>
      <c r="J98" s="742" t="s">
        <v>892</v>
      </c>
      <c r="K98" s="1117">
        <v>41568</v>
      </c>
      <c r="L98" s="1060">
        <v>36</v>
      </c>
      <c r="M98" s="742" t="s">
        <v>238</v>
      </c>
      <c r="N98" s="1229" t="s">
        <v>2143</v>
      </c>
      <c r="O98" s="742">
        <v>2013</v>
      </c>
      <c r="P98" s="745" t="s">
        <v>631</v>
      </c>
      <c r="Q98" s="1448" t="s">
        <v>2143</v>
      </c>
      <c r="R98" s="1448" t="s">
        <v>2143</v>
      </c>
      <c r="S98" s="1064">
        <v>196689777.77000001</v>
      </c>
      <c r="T98" s="745">
        <v>1</v>
      </c>
      <c r="U98" s="745" t="s">
        <v>207</v>
      </c>
      <c r="V98" s="743">
        <f t="shared" si="12"/>
        <v>196689777.77000001</v>
      </c>
      <c r="W98" s="1248">
        <v>196689777.77000001</v>
      </c>
      <c r="X98" s="742" t="s">
        <v>99</v>
      </c>
      <c r="Z98" s="742"/>
      <c r="AA98" s="1638" t="s">
        <v>893</v>
      </c>
      <c r="AB98" s="902">
        <v>25</v>
      </c>
      <c r="AC98" s="1058">
        <f t="shared" si="13"/>
        <v>4</v>
      </c>
      <c r="AD98" s="1646">
        <f t="shared" si="14"/>
        <v>7867591.1108000008</v>
      </c>
      <c r="AE98" s="1646">
        <f t="shared" si="15"/>
        <v>31470364.443200003</v>
      </c>
      <c r="AF98" s="1646">
        <f t="shared" si="16"/>
        <v>165219413.32680002</v>
      </c>
      <c r="AG98" s="1647">
        <f t="shared" si="17"/>
        <v>5</v>
      </c>
      <c r="AH98" s="1646">
        <f t="shared" si="18"/>
        <v>7867591.1108000008</v>
      </c>
      <c r="AI98" s="1646">
        <f t="shared" si="19"/>
        <v>39337955.554000005</v>
      </c>
      <c r="AJ98" s="1646">
        <f t="shared" si="20"/>
        <v>157351822.21600002</v>
      </c>
      <c r="AK98" s="1058" t="b">
        <f t="shared" si="21"/>
        <v>1</v>
      </c>
      <c r="AL98" s="1058"/>
      <c r="AM98" s="1058"/>
      <c r="AN98" s="1058"/>
      <c r="AO98" s="1058"/>
      <c r="AP98" s="1058"/>
      <c r="AQ98" s="1058"/>
      <c r="AR98" s="1058"/>
      <c r="AS98" s="1058"/>
      <c r="AT98" s="1058"/>
      <c r="AU98" s="1058"/>
      <c r="AV98" s="1058"/>
      <c r="AW98" s="1058"/>
      <c r="AX98" s="1058"/>
      <c r="AY98" s="1058"/>
      <c r="AZ98" s="1058"/>
      <c r="BA98" s="1058"/>
      <c r="BB98" s="1058"/>
      <c r="BC98" s="1058"/>
      <c r="BD98" s="1058"/>
      <c r="BE98" s="1058"/>
      <c r="BF98" s="1058"/>
      <c r="BG98" s="1058"/>
      <c r="BH98" s="1058"/>
      <c r="BI98" s="1058"/>
      <c r="BJ98" s="1058"/>
      <c r="BK98" s="1058"/>
      <c r="BL98" s="1058"/>
      <c r="BM98" s="1058"/>
      <c r="BN98" s="1058"/>
      <c r="BO98" s="1058"/>
      <c r="BP98" s="1058"/>
      <c r="BQ98" s="1058"/>
      <c r="BR98" s="1058"/>
      <c r="BS98" s="1058"/>
      <c r="BT98" s="1058"/>
      <c r="BU98" s="1058"/>
      <c r="BV98" s="1058"/>
      <c r="BW98" s="1058"/>
      <c r="BX98" s="1058"/>
      <c r="BY98" s="1058"/>
      <c r="BZ98" s="1058"/>
      <c r="CA98" s="1058"/>
      <c r="CB98" s="1058"/>
      <c r="CC98" s="1058"/>
      <c r="CD98" s="1058"/>
      <c r="CE98" s="1058"/>
      <c r="CF98" s="1058"/>
      <c r="CG98" s="1058"/>
      <c r="CH98" s="1058"/>
      <c r="CI98" s="1058"/>
      <c r="CJ98" s="1058"/>
      <c r="CK98" s="1058"/>
      <c r="CL98" s="1058"/>
      <c r="CM98" s="1058"/>
      <c r="CN98" s="1058"/>
      <c r="CO98" s="1058"/>
      <c r="CP98" s="1058"/>
      <c r="CQ98" s="1058"/>
      <c r="CR98" s="1058"/>
      <c r="CS98" s="1058"/>
      <c r="CT98" s="1058"/>
      <c r="CU98" s="1058"/>
      <c r="CV98" s="1058"/>
      <c r="CW98" s="1058"/>
      <c r="CX98" s="1058"/>
      <c r="CY98" s="1058"/>
      <c r="CZ98" s="1058"/>
      <c r="DA98" s="1058"/>
      <c r="DB98" s="1058"/>
      <c r="DC98" s="1058"/>
      <c r="DD98" s="1058"/>
      <c r="DE98" s="1058"/>
      <c r="DF98" s="1058"/>
      <c r="DG98" s="1058"/>
      <c r="DH98" s="1058"/>
      <c r="DI98" s="1058"/>
      <c r="DJ98" s="1058"/>
      <c r="DK98" s="1058"/>
      <c r="DL98" s="1058"/>
      <c r="DM98" s="1058"/>
      <c r="DN98" s="1058"/>
      <c r="DO98" s="1058"/>
      <c r="DP98" s="1058"/>
      <c r="DQ98" s="1058"/>
      <c r="DR98" s="1058"/>
      <c r="DS98" s="1058"/>
      <c r="DT98" s="1058"/>
      <c r="DU98" s="1058"/>
      <c r="DV98" s="1058"/>
      <c r="DW98" s="1058"/>
      <c r="DX98" s="1058"/>
      <c r="DY98" s="1058"/>
      <c r="DZ98" s="1058"/>
      <c r="EA98" s="1058"/>
      <c r="EB98" s="1058"/>
      <c r="EC98" s="1058"/>
      <c r="ED98" s="1058"/>
      <c r="EE98" s="1058"/>
      <c r="EF98" s="1058"/>
      <c r="EG98" s="1058"/>
      <c r="EH98" s="1058"/>
      <c r="EI98" s="1058"/>
      <c r="EJ98" s="1058"/>
      <c r="EK98" s="1058"/>
      <c r="EL98" s="1058"/>
      <c r="EM98" s="1058"/>
      <c r="EN98" s="1058"/>
      <c r="EO98" s="1058"/>
      <c r="EP98" s="1058"/>
    </row>
    <row r="99" spans="1:146" s="748" customFormat="1" ht="15" customHeight="1">
      <c r="A99" s="1627" t="s">
        <v>433</v>
      </c>
      <c r="B99" s="745">
        <v>56</v>
      </c>
      <c r="C99" s="741" t="s">
        <v>894</v>
      </c>
      <c r="D99" s="745" t="s">
        <v>232</v>
      </c>
      <c r="E99" s="742" t="s">
        <v>301</v>
      </c>
      <c r="F99" s="742" t="s">
        <v>861</v>
      </c>
      <c r="G99" s="1060">
        <v>18</v>
      </c>
      <c r="H99" s="742" t="s">
        <v>822</v>
      </c>
      <c r="I99" s="742" t="s">
        <v>234</v>
      </c>
      <c r="J99" s="742" t="s">
        <v>895</v>
      </c>
      <c r="K99" s="1117">
        <v>41505</v>
      </c>
      <c r="L99" s="1060">
        <v>18</v>
      </c>
      <c r="M99" s="742" t="s">
        <v>238</v>
      </c>
      <c r="N99" s="1229" t="s">
        <v>2143</v>
      </c>
      <c r="O99" s="742">
        <v>2013</v>
      </c>
      <c r="P99" s="745" t="s">
        <v>210</v>
      </c>
      <c r="Q99" s="1448" t="s">
        <v>2143</v>
      </c>
      <c r="R99" s="1448" t="s">
        <v>2143</v>
      </c>
      <c r="S99" s="1064">
        <v>107861777.77</v>
      </c>
      <c r="T99" s="745">
        <v>1</v>
      </c>
      <c r="U99" s="745" t="s">
        <v>207</v>
      </c>
      <c r="V99" s="743">
        <f t="shared" si="12"/>
        <v>107861777.77</v>
      </c>
      <c r="W99" s="1248">
        <v>107861777.77</v>
      </c>
      <c r="X99" s="742" t="s">
        <v>99</v>
      </c>
      <c r="Z99" s="742"/>
      <c r="AA99" s="1638" t="s">
        <v>896</v>
      </c>
      <c r="AB99" s="902">
        <v>25</v>
      </c>
      <c r="AC99" s="1058">
        <f t="shared" si="13"/>
        <v>4</v>
      </c>
      <c r="AD99" s="1646">
        <f t="shared" si="14"/>
        <v>4314471.1107999999</v>
      </c>
      <c r="AE99" s="1646">
        <f t="shared" si="15"/>
        <v>17257884.4432</v>
      </c>
      <c r="AF99" s="1646">
        <f t="shared" si="16"/>
        <v>90603893.326799989</v>
      </c>
      <c r="AG99" s="1647">
        <f t="shared" si="17"/>
        <v>5</v>
      </c>
      <c r="AH99" s="1646">
        <f t="shared" si="18"/>
        <v>4314471.1107999999</v>
      </c>
      <c r="AI99" s="1646">
        <f t="shared" si="19"/>
        <v>21572355.553999998</v>
      </c>
      <c r="AJ99" s="1646">
        <f t="shared" si="20"/>
        <v>86289422.215999991</v>
      </c>
      <c r="AK99" s="1058" t="b">
        <f t="shared" si="21"/>
        <v>1</v>
      </c>
      <c r="AL99" s="1058"/>
      <c r="AM99" s="1058"/>
      <c r="AN99" s="1058"/>
      <c r="AO99" s="1058"/>
      <c r="AP99" s="1058"/>
      <c r="AQ99" s="1058"/>
      <c r="AR99" s="1058"/>
      <c r="AS99" s="1058"/>
      <c r="AT99" s="1058"/>
      <c r="AU99" s="1058"/>
      <c r="AV99" s="1058"/>
      <c r="AW99" s="1058"/>
      <c r="AX99" s="1058"/>
      <c r="AY99" s="1058"/>
      <c r="AZ99" s="1058"/>
      <c r="BA99" s="1058"/>
      <c r="BB99" s="1058"/>
      <c r="BC99" s="1058"/>
      <c r="BD99" s="1058"/>
      <c r="BE99" s="1058"/>
      <c r="BF99" s="1058"/>
      <c r="BG99" s="1058"/>
      <c r="BH99" s="1058"/>
      <c r="BI99" s="1058"/>
      <c r="BJ99" s="1058"/>
      <c r="BK99" s="1058"/>
      <c r="BL99" s="1058"/>
      <c r="BM99" s="1058"/>
      <c r="BN99" s="1058"/>
      <c r="BO99" s="1058"/>
      <c r="BP99" s="1058"/>
      <c r="BQ99" s="1058"/>
      <c r="BR99" s="1058"/>
      <c r="BS99" s="1058"/>
      <c r="BT99" s="1058"/>
      <c r="BU99" s="1058"/>
      <c r="BV99" s="1058"/>
      <c r="BW99" s="1058"/>
      <c r="BX99" s="1058"/>
      <c r="BY99" s="1058"/>
      <c r="BZ99" s="1058"/>
      <c r="CA99" s="1058"/>
      <c r="CB99" s="1058"/>
      <c r="CC99" s="1058"/>
      <c r="CD99" s="1058"/>
      <c r="CE99" s="1058"/>
      <c r="CF99" s="1058"/>
      <c r="CG99" s="1058"/>
      <c r="CH99" s="1058"/>
      <c r="CI99" s="1058"/>
      <c r="CJ99" s="1058"/>
      <c r="CK99" s="1058"/>
      <c r="CL99" s="1058"/>
      <c r="CM99" s="1058"/>
      <c r="CN99" s="1058"/>
      <c r="CO99" s="1058"/>
      <c r="CP99" s="1058"/>
      <c r="CQ99" s="1058"/>
      <c r="CR99" s="1058"/>
      <c r="CS99" s="1058"/>
      <c r="CT99" s="1058"/>
      <c r="CU99" s="1058"/>
      <c r="CV99" s="1058"/>
      <c r="CW99" s="1058"/>
      <c r="CX99" s="1058"/>
      <c r="CY99" s="1058"/>
      <c r="CZ99" s="1058"/>
      <c r="DA99" s="1058"/>
      <c r="DB99" s="1058"/>
      <c r="DC99" s="1058"/>
      <c r="DD99" s="1058"/>
      <c r="DE99" s="1058"/>
      <c r="DF99" s="1058"/>
      <c r="DG99" s="1058"/>
      <c r="DH99" s="1058"/>
      <c r="DI99" s="1058"/>
      <c r="DJ99" s="1058"/>
      <c r="DK99" s="1058"/>
      <c r="DL99" s="1058"/>
      <c r="DM99" s="1058"/>
      <c r="DN99" s="1058"/>
      <c r="DO99" s="1058"/>
      <c r="DP99" s="1058"/>
      <c r="DQ99" s="1058"/>
      <c r="DR99" s="1058"/>
      <c r="DS99" s="1058"/>
      <c r="DT99" s="1058"/>
      <c r="DU99" s="1058"/>
      <c r="DV99" s="1058"/>
      <c r="DW99" s="1058"/>
      <c r="DX99" s="1058"/>
      <c r="DY99" s="1058"/>
      <c r="DZ99" s="1058"/>
      <c r="EA99" s="1058"/>
      <c r="EB99" s="1058"/>
      <c r="EC99" s="1058"/>
      <c r="ED99" s="1058"/>
      <c r="EE99" s="1058"/>
      <c r="EF99" s="1058"/>
      <c r="EG99" s="1058"/>
      <c r="EH99" s="1058"/>
      <c r="EI99" s="1058"/>
      <c r="EJ99" s="1058"/>
      <c r="EK99" s="1058"/>
      <c r="EL99" s="1058"/>
      <c r="EM99" s="1058"/>
      <c r="EN99" s="1058"/>
      <c r="EO99" s="1058"/>
      <c r="EP99" s="1058"/>
    </row>
    <row r="100" spans="1:146" s="748" customFormat="1" ht="15" customHeight="1">
      <c r="A100" s="1627" t="s">
        <v>433</v>
      </c>
      <c r="B100" s="745">
        <v>57</v>
      </c>
      <c r="C100" s="741" t="s">
        <v>897</v>
      </c>
      <c r="D100" s="745" t="s">
        <v>232</v>
      </c>
      <c r="E100" s="742" t="s">
        <v>301</v>
      </c>
      <c r="F100" s="742" t="s">
        <v>861</v>
      </c>
      <c r="G100" s="1060">
        <v>18</v>
      </c>
      <c r="H100" s="742" t="s">
        <v>822</v>
      </c>
      <c r="I100" s="742" t="s">
        <v>234</v>
      </c>
      <c r="J100" s="742" t="s">
        <v>898</v>
      </c>
      <c r="K100" s="1117">
        <v>41536</v>
      </c>
      <c r="L100" s="1060">
        <v>18</v>
      </c>
      <c r="M100" s="742" t="s">
        <v>238</v>
      </c>
      <c r="N100" s="1229" t="s">
        <v>2143</v>
      </c>
      <c r="O100" s="742">
        <v>2013</v>
      </c>
      <c r="P100" s="745" t="s">
        <v>631</v>
      </c>
      <c r="Q100" s="1448" t="s">
        <v>2143</v>
      </c>
      <c r="R100" s="1448" t="s">
        <v>2143</v>
      </c>
      <c r="S100" s="1064">
        <v>107577777.77</v>
      </c>
      <c r="T100" s="745">
        <v>1</v>
      </c>
      <c r="U100" s="745" t="s">
        <v>207</v>
      </c>
      <c r="V100" s="743">
        <f t="shared" si="12"/>
        <v>107577777.77</v>
      </c>
      <c r="W100" s="1248">
        <v>107577777.77</v>
      </c>
      <c r="X100" s="742" t="s">
        <v>99</v>
      </c>
      <c r="Z100" s="742"/>
      <c r="AA100" s="1638" t="s">
        <v>899</v>
      </c>
      <c r="AB100" s="902">
        <v>25</v>
      </c>
      <c r="AC100" s="1058">
        <f t="shared" si="13"/>
        <v>4</v>
      </c>
      <c r="AD100" s="1646">
        <f t="shared" si="14"/>
        <v>4303111.1107999999</v>
      </c>
      <c r="AE100" s="1646">
        <f t="shared" si="15"/>
        <v>17212444.4432</v>
      </c>
      <c r="AF100" s="1646">
        <f t="shared" si="16"/>
        <v>90365333.326799989</v>
      </c>
      <c r="AG100" s="1647">
        <f t="shared" si="17"/>
        <v>5</v>
      </c>
      <c r="AH100" s="1646">
        <f t="shared" si="18"/>
        <v>4303111.1107999999</v>
      </c>
      <c r="AI100" s="1646">
        <f t="shared" si="19"/>
        <v>21515555.553999998</v>
      </c>
      <c r="AJ100" s="1646">
        <f t="shared" si="20"/>
        <v>86062222.215999991</v>
      </c>
      <c r="AK100" s="1058" t="b">
        <f t="shared" si="21"/>
        <v>1</v>
      </c>
      <c r="AL100" s="1058"/>
      <c r="AM100" s="1058"/>
      <c r="AN100" s="1058"/>
      <c r="AO100" s="1058"/>
      <c r="AP100" s="1058"/>
      <c r="AQ100" s="1058"/>
      <c r="AR100" s="1058"/>
      <c r="AS100" s="1058"/>
      <c r="AT100" s="1058"/>
      <c r="AU100" s="1058"/>
      <c r="AV100" s="1058"/>
      <c r="AW100" s="1058"/>
      <c r="AX100" s="1058"/>
      <c r="AY100" s="1058"/>
      <c r="AZ100" s="1058"/>
      <c r="BA100" s="1058"/>
      <c r="BB100" s="1058"/>
      <c r="BC100" s="1058"/>
      <c r="BD100" s="1058"/>
      <c r="BE100" s="1058"/>
      <c r="BF100" s="1058"/>
      <c r="BG100" s="1058"/>
      <c r="BH100" s="1058"/>
      <c r="BI100" s="1058"/>
      <c r="BJ100" s="1058"/>
      <c r="BK100" s="1058"/>
      <c r="BL100" s="1058"/>
      <c r="BM100" s="1058"/>
      <c r="BN100" s="1058"/>
      <c r="BO100" s="1058"/>
      <c r="BP100" s="1058"/>
      <c r="BQ100" s="1058"/>
      <c r="BR100" s="1058"/>
      <c r="BS100" s="1058"/>
      <c r="BT100" s="1058"/>
      <c r="BU100" s="1058"/>
      <c r="BV100" s="1058"/>
      <c r="BW100" s="1058"/>
      <c r="BX100" s="1058"/>
      <c r="BY100" s="1058"/>
      <c r="BZ100" s="1058"/>
      <c r="CA100" s="1058"/>
      <c r="CB100" s="1058"/>
      <c r="CC100" s="1058"/>
      <c r="CD100" s="1058"/>
      <c r="CE100" s="1058"/>
      <c r="CF100" s="1058"/>
      <c r="CG100" s="1058"/>
      <c r="CH100" s="1058"/>
      <c r="CI100" s="1058"/>
      <c r="CJ100" s="1058"/>
      <c r="CK100" s="1058"/>
      <c r="CL100" s="1058"/>
      <c r="CM100" s="1058"/>
      <c r="CN100" s="1058"/>
      <c r="CO100" s="1058"/>
      <c r="CP100" s="1058"/>
      <c r="CQ100" s="1058"/>
      <c r="CR100" s="1058"/>
      <c r="CS100" s="1058"/>
      <c r="CT100" s="1058"/>
      <c r="CU100" s="1058"/>
      <c r="CV100" s="1058"/>
      <c r="CW100" s="1058"/>
      <c r="CX100" s="1058"/>
      <c r="CY100" s="1058"/>
      <c r="CZ100" s="1058"/>
      <c r="DA100" s="1058"/>
      <c r="DB100" s="1058"/>
      <c r="DC100" s="1058"/>
      <c r="DD100" s="1058"/>
      <c r="DE100" s="1058"/>
      <c r="DF100" s="1058"/>
      <c r="DG100" s="1058"/>
      <c r="DH100" s="1058"/>
      <c r="DI100" s="1058"/>
      <c r="DJ100" s="1058"/>
      <c r="DK100" s="1058"/>
      <c r="DL100" s="1058"/>
      <c r="DM100" s="1058"/>
      <c r="DN100" s="1058"/>
      <c r="DO100" s="1058"/>
      <c r="DP100" s="1058"/>
      <c r="DQ100" s="1058"/>
      <c r="DR100" s="1058"/>
      <c r="DS100" s="1058"/>
      <c r="DT100" s="1058"/>
      <c r="DU100" s="1058"/>
      <c r="DV100" s="1058"/>
      <c r="DW100" s="1058"/>
      <c r="DX100" s="1058"/>
      <c r="DY100" s="1058"/>
      <c r="DZ100" s="1058"/>
      <c r="EA100" s="1058"/>
      <c r="EB100" s="1058"/>
      <c r="EC100" s="1058"/>
      <c r="ED100" s="1058"/>
      <c r="EE100" s="1058"/>
      <c r="EF100" s="1058"/>
      <c r="EG100" s="1058"/>
      <c r="EH100" s="1058"/>
      <c r="EI100" s="1058"/>
      <c r="EJ100" s="1058"/>
      <c r="EK100" s="1058"/>
      <c r="EL100" s="1058"/>
      <c r="EM100" s="1058"/>
      <c r="EN100" s="1058"/>
      <c r="EO100" s="1058"/>
      <c r="EP100" s="1058"/>
    </row>
    <row r="101" spans="1:146" s="748" customFormat="1" ht="15" customHeight="1">
      <c r="A101" s="1627" t="s">
        <v>433</v>
      </c>
      <c r="B101" s="745">
        <v>58</v>
      </c>
      <c r="C101" s="741" t="s">
        <v>2135</v>
      </c>
      <c r="D101" s="745" t="s">
        <v>232</v>
      </c>
      <c r="E101" s="742" t="s">
        <v>427</v>
      </c>
      <c r="F101" s="742" t="s">
        <v>861</v>
      </c>
      <c r="G101" s="1060">
        <v>2</v>
      </c>
      <c r="H101" s="742" t="s">
        <v>822</v>
      </c>
      <c r="I101" s="742" t="s">
        <v>234</v>
      </c>
      <c r="J101" s="742" t="s">
        <v>900</v>
      </c>
      <c r="K101" s="1117">
        <v>41481</v>
      </c>
      <c r="L101" s="1060">
        <v>2</v>
      </c>
      <c r="M101" s="742" t="s">
        <v>238</v>
      </c>
      <c r="N101" s="1229" t="s">
        <v>2143</v>
      </c>
      <c r="O101" s="742">
        <v>2013</v>
      </c>
      <c r="P101" s="745" t="s">
        <v>210</v>
      </c>
      <c r="Q101" s="1448" t="s">
        <v>2143</v>
      </c>
      <c r="R101" s="1448" t="s">
        <v>2143</v>
      </c>
      <c r="S101" s="1064">
        <v>8602539.3540000003</v>
      </c>
      <c r="T101" s="745">
        <v>1</v>
      </c>
      <c r="U101" s="745" t="s">
        <v>207</v>
      </c>
      <c r="V101" s="743">
        <f t="shared" si="12"/>
        <v>43012696.770000003</v>
      </c>
      <c r="W101" s="1248">
        <v>43012696.770000003</v>
      </c>
      <c r="X101" s="742" t="s">
        <v>99</v>
      </c>
      <c r="Z101" s="742"/>
      <c r="AA101" s="1638" t="s">
        <v>901</v>
      </c>
      <c r="AB101" s="902">
        <v>25</v>
      </c>
      <c r="AC101" s="1058">
        <f t="shared" si="13"/>
        <v>4</v>
      </c>
      <c r="AD101" s="1646">
        <f t="shared" si="14"/>
        <v>1720507.8708000001</v>
      </c>
      <c r="AE101" s="1646">
        <f t="shared" si="15"/>
        <v>6882031.4832000006</v>
      </c>
      <c r="AF101" s="1646">
        <f t="shared" si="16"/>
        <v>36130665.286800005</v>
      </c>
      <c r="AG101" s="1647">
        <f t="shared" si="17"/>
        <v>5</v>
      </c>
      <c r="AH101" s="1646">
        <f t="shared" si="18"/>
        <v>1720507.8708000001</v>
      </c>
      <c r="AI101" s="1646">
        <f t="shared" si="19"/>
        <v>8602539.3540000003</v>
      </c>
      <c r="AJ101" s="1646">
        <f t="shared" si="20"/>
        <v>34410157.416000001</v>
      </c>
      <c r="AK101" s="1058" t="b">
        <f t="shared" si="21"/>
        <v>1</v>
      </c>
      <c r="AL101" s="1058"/>
      <c r="AM101" s="1058"/>
      <c r="AN101" s="1058"/>
      <c r="AO101" s="1058"/>
      <c r="AP101" s="1058"/>
      <c r="AQ101" s="1058"/>
      <c r="AR101" s="1058"/>
      <c r="AS101" s="1058"/>
      <c r="AT101" s="1058"/>
      <c r="AU101" s="1058"/>
      <c r="AV101" s="1058"/>
      <c r="AW101" s="1058"/>
      <c r="AX101" s="1058"/>
      <c r="AY101" s="1058"/>
      <c r="AZ101" s="1058"/>
      <c r="BA101" s="1058"/>
      <c r="BB101" s="1058"/>
      <c r="BC101" s="1058"/>
      <c r="BD101" s="1058"/>
      <c r="BE101" s="1058"/>
      <c r="BF101" s="1058"/>
      <c r="BG101" s="1058"/>
      <c r="BH101" s="1058"/>
      <c r="BI101" s="1058"/>
      <c r="BJ101" s="1058"/>
      <c r="BK101" s="1058"/>
      <c r="BL101" s="1058"/>
      <c r="BM101" s="1058"/>
      <c r="BN101" s="1058"/>
      <c r="BO101" s="1058"/>
      <c r="BP101" s="1058"/>
      <c r="BQ101" s="1058"/>
      <c r="BR101" s="1058"/>
      <c r="BS101" s="1058"/>
      <c r="BT101" s="1058"/>
      <c r="BU101" s="1058"/>
      <c r="BV101" s="1058"/>
      <c r="BW101" s="1058"/>
      <c r="BX101" s="1058"/>
      <c r="BY101" s="1058"/>
      <c r="BZ101" s="1058"/>
      <c r="CA101" s="1058"/>
      <c r="CB101" s="1058"/>
      <c r="CC101" s="1058"/>
      <c r="CD101" s="1058"/>
      <c r="CE101" s="1058"/>
      <c r="CF101" s="1058"/>
      <c r="CG101" s="1058"/>
      <c r="CH101" s="1058"/>
      <c r="CI101" s="1058"/>
      <c r="CJ101" s="1058"/>
      <c r="CK101" s="1058"/>
      <c r="CL101" s="1058"/>
      <c r="CM101" s="1058"/>
      <c r="CN101" s="1058"/>
      <c r="CO101" s="1058"/>
      <c r="CP101" s="1058"/>
      <c r="CQ101" s="1058"/>
      <c r="CR101" s="1058"/>
      <c r="CS101" s="1058"/>
      <c r="CT101" s="1058"/>
      <c r="CU101" s="1058"/>
      <c r="CV101" s="1058"/>
      <c r="CW101" s="1058"/>
      <c r="CX101" s="1058"/>
      <c r="CY101" s="1058"/>
      <c r="CZ101" s="1058"/>
      <c r="DA101" s="1058"/>
      <c r="DB101" s="1058"/>
      <c r="DC101" s="1058"/>
      <c r="DD101" s="1058"/>
      <c r="DE101" s="1058"/>
      <c r="DF101" s="1058"/>
      <c r="DG101" s="1058"/>
      <c r="DH101" s="1058"/>
      <c r="DI101" s="1058"/>
      <c r="DJ101" s="1058"/>
      <c r="DK101" s="1058"/>
      <c r="DL101" s="1058"/>
      <c r="DM101" s="1058"/>
      <c r="DN101" s="1058"/>
      <c r="DO101" s="1058"/>
      <c r="DP101" s="1058"/>
      <c r="DQ101" s="1058"/>
      <c r="DR101" s="1058"/>
      <c r="DS101" s="1058"/>
      <c r="DT101" s="1058"/>
      <c r="DU101" s="1058"/>
      <c r="DV101" s="1058"/>
      <c r="DW101" s="1058"/>
      <c r="DX101" s="1058"/>
      <c r="DY101" s="1058"/>
      <c r="DZ101" s="1058"/>
      <c r="EA101" s="1058"/>
      <c r="EB101" s="1058"/>
      <c r="EC101" s="1058"/>
      <c r="ED101" s="1058"/>
      <c r="EE101" s="1058"/>
      <c r="EF101" s="1058"/>
      <c r="EG101" s="1058"/>
      <c r="EH101" s="1058"/>
      <c r="EI101" s="1058"/>
      <c r="EJ101" s="1058"/>
      <c r="EK101" s="1058"/>
      <c r="EL101" s="1058"/>
      <c r="EM101" s="1058"/>
      <c r="EN101" s="1058"/>
      <c r="EO101" s="1058"/>
      <c r="EP101" s="1058"/>
    </row>
    <row r="102" spans="1:146" s="748" customFormat="1" ht="15" customHeight="1">
      <c r="A102" s="1627" t="s">
        <v>433</v>
      </c>
      <c r="B102" s="745">
        <v>59</v>
      </c>
      <c r="C102" s="741" t="s">
        <v>902</v>
      </c>
      <c r="D102" s="745" t="s">
        <v>232</v>
      </c>
      <c r="E102" s="742" t="s">
        <v>301</v>
      </c>
      <c r="F102" s="742" t="s">
        <v>861</v>
      </c>
      <c r="G102" s="1060">
        <v>16</v>
      </c>
      <c r="H102" s="742" t="s">
        <v>822</v>
      </c>
      <c r="I102" s="742" t="s">
        <v>234</v>
      </c>
      <c r="J102" s="742" t="s">
        <v>903</v>
      </c>
      <c r="K102" s="1117">
        <v>41576</v>
      </c>
      <c r="L102" s="1060">
        <v>16</v>
      </c>
      <c r="M102" s="742" t="s">
        <v>238</v>
      </c>
      <c r="N102" s="1229" t="s">
        <v>2143</v>
      </c>
      <c r="O102" s="742">
        <v>2013</v>
      </c>
      <c r="P102" s="745" t="s">
        <v>631</v>
      </c>
      <c r="Q102" s="1448" t="s">
        <v>2143</v>
      </c>
      <c r="R102" s="1448" t="s">
        <v>2143</v>
      </c>
      <c r="S102" s="1064">
        <v>97921777.769999996</v>
      </c>
      <c r="T102" s="745">
        <v>1</v>
      </c>
      <c r="U102" s="745" t="s">
        <v>207</v>
      </c>
      <c r="V102" s="743">
        <f t="shared" si="12"/>
        <v>97921777.769999996</v>
      </c>
      <c r="W102" s="1248">
        <v>97921777.769999996</v>
      </c>
      <c r="X102" s="742" t="s">
        <v>99</v>
      </c>
      <c r="Z102" s="742"/>
      <c r="AA102" s="1638" t="s">
        <v>904</v>
      </c>
      <c r="AB102" s="902">
        <v>25</v>
      </c>
      <c r="AC102" s="1058">
        <f t="shared" si="13"/>
        <v>4</v>
      </c>
      <c r="AD102" s="1646">
        <f t="shared" si="14"/>
        <v>3916871.1107999999</v>
      </c>
      <c r="AE102" s="1646">
        <f t="shared" si="15"/>
        <v>15667484.4432</v>
      </c>
      <c r="AF102" s="1646">
        <f t="shared" si="16"/>
        <v>82254293.326799989</v>
      </c>
      <c r="AG102" s="1647">
        <f t="shared" si="17"/>
        <v>5</v>
      </c>
      <c r="AH102" s="1646">
        <f t="shared" si="18"/>
        <v>3916871.1107999999</v>
      </c>
      <c r="AI102" s="1646">
        <f t="shared" si="19"/>
        <v>19584355.553999998</v>
      </c>
      <c r="AJ102" s="1646">
        <f t="shared" si="20"/>
        <v>78337422.215999991</v>
      </c>
      <c r="AK102" s="1058" t="b">
        <f t="shared" si="21"/>
        <v>1</v>
      </c>
      <c r="AL102" s="1058"/>
      <c r="AM102" s="1058"/>
      <c r="AN102" s="1058"/>
      <c r="AO102" s="1058"/>
      <c r="AP102" s="1058"/>
      <c r="AQ102" s="1058"/>
      <c r="AR102" s="1058"/>
      <c r="AS102" s="1058"/>
      <c r="AT102" s="1058"/>
      <c r="AU102" s="1058"/>
      <c r="AV102" s="1058"/>
      <c r="AW102" s="1058"/>
      <c r="AX102" s="1058"/>
      <c r="AY102" s="1058"/>
      <c r="AZ102" s="1058"/>
      <c r="BA102" s="1058"/>
      <c r="BB102" s="1058"/>
      <c r="BC102" s="1058"/>
      <c r="BD102" s="1058"/>
      <c r="BE102" s="1058"/>
      <c r="BF102" s="1058"/>
      <c r="BG102" s="1058"/>
      <c r="BH102" s="1058"/>
      <c r="BI102" s="1058"/>
      <c r="BJ102" s="1058"/>
      <c r="BK102" s="1058"/>
      <c r="BL102" s="1058"/>
      <c r="BM102" s="1058"/>
      <c r="BN102" s="1058"/>
      <c r="BO102" s="1058"/>
      <c r="BP102" s="1058"/>
      <c r="BQ102" s="1058"/>
      <c r="BR102" s="1058"/>
      <c r="BS102" s="1058"/>
      <c r="BT102" s="1058"/>
      <c r="BU102" s="1058"/>
      <c r="BV102" s="1058"/>
      <c r="BW102" s="1058"/>
      <c r="BX102" s="1058"/>
      <c r="BY102" s="1058"/>
      <c r="BZ102" s="1058"/>
      <c r="CA102" s="1058"/>
      <c r="CB102" s="1058"/>
      <c r="CC102" s="1058"/>
      <c r="CD102" s="1058"/>
      <c r="CE102" s="1058"/>
      <c r="CF102" s="1058"/>
      <c r="CG102" s="1058"/>
      <c r="CH102" s="1058"/>
      <c r="CI102" s="1058"/>
      <c r="CJ102" s="1058"/>
      <c r="CK102" s="1058"/>
      <c r="CL102" s="1058"/>
      <c r="CM102" s="1058"/>
      <c r="CN102" s="1058"/>
      <c r="CO102" s="1058"/>
      <c r="CP102" s="1058"/>
      <c r="CQ102" s="1058"/>
      <c r="CR102" s="1058"/>
      <c r="CS102" s="1058"/>
      <c r="CT102" s="1058"/>
      <c r="CU102" s="1058"/>
      <c r="CV102" s="1058"/>
      <c r="CW102" s="1058"/>
      <c r="CX102" s="1058"/>
      <c r="CY102" s="1058"/>
      <c r="CZ102" s="1058"/>
      <c r="DA102" s="1058"/>
      <c r="DB102" s="1058"/>
      <c r="DC102" s="1058"/>
      <c r="DD102" s="1058"/>
      <c r="DE102" s="1058"/>
      <c r="DF102" s="1058"/>
      <c r="DG102" s="1058"/>
      <c r="DH102" s="1058"/>
      <c r="DI102" s="1058"/>
      <c r="DJ102" s="1058"/>
      <c r="DK102" s="1058"/>
      <c r="DL102" s="1058"/>
      <c r="DM102" s="1058"/>
      <c r="DN102" s="1058"/>
      <c r="DO102" s="1058"/>
      <c r="DP102" s="1058"/>
      <c r="DQ102" s="1058"/>
      <c r="DR102" s="1058"/>
      <c r="DS102" s="1058"/>
      <c r="DT102" s="1058"/>
      <c r="DU102" s="1058"/>
      <c r="DV102" s="1058"/>
      <c r="DW102" s="1058"/>
      <c r="DX102" s="1058"/>
      <c r="DY102" s="1058"/>
      <c r="DZ102" s="1058"/>
      <c r="EA102" s="1058"/>
      <c r="EB102" s="1058"/>
      <c r="EC102" s="1058"/>
      <c r="ED102" s="1058"/>
      <c r="EE102" s="1058"/>
      <c r="EF102" s="1058"/>
      <c r="EG102" s="1058"/>
      <c r="EH102" s="1058"/>
      <c r="EI102" s="1058"/>
      <c r="EJ102" s="1058"/>
      <c r="EK102" s="1058"/>
      <c r="EL102" s="1058"/>
      <c r="EM102" s="1058"/>
      <c r="EN102" s="1058"/>
      <c r="EO102" s="1058"/>
      <c r="EP102" s="1058"/>
    </row>
    <row r="103" spans="1:146" s="748" customFormat="1" ht="15" customHeight="1">
      <c r="A103" s="1627" t="s">
        <v>433</v>
      </c>
      <c r="B103" s="745">
        <v>60</v>
      </c>
      <c r="C103" s="741" t="s">
        <v>905</v>
      </c>
      <c r="D103" s="745" t="s">
        <v>232</v>
      </c>
      <c r="E103" s="742" t="s">
        <v>301</v>
      </c>
      <c r="F103" s="742" t="s">
        <v>861</v>
      </c>
      <c r="G103" s="1060">
        <v>21</v>
      </c>
      <c r="H103" s="742" t="s">
        <v>822</v>
      </c>
      <c r="I103" s="742" t="s">
        <v>234</v>
      </c>
      <c r="J103" s="742" t="s">
        <v>906</v>
      </c>
      <c r="K103" s="1117">
        <v>41586</v>
      </c>
      <c r="L103" s="1060">
        <v>21</v>
      </c>
      <c r="M103" s="742" t="s">
        <v>238</v>
      </c>
      <c r="N103" s="1229" t="s">
        <v>2143</v>
      </c>
      <c r="O103" s="742">
        <v>2013</v>
      </c>
      <c r="P103" s="745" t="s">
        <v>631</v>
      </c>
      <c r="Q103" s="1448" t="s">
        <v>2143</v>
      </c>
      <c r="R103" s="1448" t="s">
        <v>2143</v>
      </c>
      <c r="S103" s="1064">
        <v>122570777.77</v>
      </c>
      <c r="T103" s="745">
        <v>1</v>
      </c>
      <c r="U103" s="745" t="s">
        <v>207</v>
      </c>
      <c r="V103" s="743">
        <f t="shared" si="12"/>
        <v>122570777.77</v>
      </c>
      <c r="W103" s="1248">
        <v>122570777.77</v>
      </c>
      <c r="X103" s="742" t="s">
        <v>99</v>
      </c>
      <c r="Z103" s="742"/>
      <c r="AA103" s="1638" t="s">
        <v>907</v>
      </c>
      <c r="AB103" s="902">
        <v>25</v>
      </c>
      <c r="AC103" s="1058">
        <f t="shared" si="13"/>
        <v>4</v>
      </c>
      <c r="AD103" s="1646">
        <f t="shared" si="14"/>
        <v>4902831.1107999999</v>
      </c>
      <c r="AE103" s="1646">
        <f t="shared" si="15"/>
        <v>19611324.4432</v>
      </c>
      <c r="AF103" s="1646">
        <f t="shared" si="16"/>
        <v>102959453.32679999</v>
      </c>
      <c r="AG103" s="1647">
        <f t="shared" si="17"/>
        <v>5</v>
      </c>
      <c r="AH103" s="1646">
        <f t="shared" si="18"/>
        <v>4902831.1107999999</v>
      </c>
      <c r="AI103" s="1646">
        <f t="shared" si="19"/>
        <v>24514155.553999998</v>
      </c>
      <c r="AJ103" s="1646">
        <f t="shared" si="20"/>
        <v>98056622.215999991</v>
      </c>
      <c r="AK103" s="1058" t="b">
        <f t="shared" si="21"/>
        <v>1</v>
      </c>
      <c r="AL103" s="1058"/>
      <c r="AM103" s="1058"/>
      <c r="AN103" s="1058"/>
      <c r="AO103" s="1058"/>
      <c r="AP103" s="1058"/>
      <c r="AQ103" s="1058"/>
      <c r="AR103" s="1058"/>
      <c r="AS103" s="1058"/>
      <c r="AT103" s="1058"/>
      <c r="AU103" s="1058"/>
      <c r="AV103" s="1058"/>
      <c r="AW103" s="1058"/>
      <c r="AX103" s="1058"/>
      <c r="AY103" s="1058"/>
      <c r="AZ103" s="1058"/>
      <c r="BA103" s="1058"/>
      <c r="BB103" s="1058"/>
      <c r="BC103" s="1058"/>
      <c r="BD103" s="1058"/>
      <c r="BE103" s="1058"/>
      <c r="BF103" s="1058"/>
      <c r="BG103" s="1058"/>
      <c r="BH103" s="1058"/>
      <c r="BI103" s="1058"/>
      <c r="BJ103" s="1058"/>
      <c r="BK103" s="1058"/>
      <c r="BL103" s="1058"/>
      <c r="BM103" s="1058"/>
      <c r="BN103" s="1058"/>
      <c r="BO103" s="1058"/>
      <c r="BP103" s="1058"/>
      <c r="BQ103" s="1058"/>
      <c r="BR103" s="1058"/>
      <c r="BS103" s="1058"/>
      <c r="BT103" s="1058"/>
      <c r="BU103" s="1058"/>
      <c r="BV103" s="1058"/>
      <c r="BW103" s="1058"/>
      <c r="BX103" s="1058"/>
      <c r="BY103" s="1058"/>
      <c r="BZ103" s="1058"/>
      <c r="CA103" s="1058"/>
      <c r="CB103" s="1058"/>
      <c r="CC103" s="1058"/>
      <c r="CD103" s="1058"/>
      <c r="CE103" s="1058"/>
      <c r="CF103" s="1058"/>
      <c r="CG103" s="1058"/>
      <c r="CH103" s="1058"/>
      <c r="CI103" s="1058"/>
      <c r="CJ103" s="1058"/>
      <c r="CK103" s="1058"/>
      <c r="CL103" s="1058"/>
      <c r="CM103" s="1058"/>
      <c r="CN103" s="1058"/>
      <c r="CO103" s="1058"/>
      <c r="CP103" s="1058"/>
      <c r="CQ103" s="1058"/>
      <c r="CR103" s="1058"/>
      <c r="CS103" s="1058"/>
      <c r="CT103" s="1058"/>
      <c r="CU103" s="1058"/>
      <c r="CV103" s="1058"/>
      <c r="CW103" s="1058"/>
      <c r="CX103" s="1058"/>
      <c r="CY103" s="1058"/>
      <c r="CZ103" s="1058"/>
      <c r="DA103" s="1058"/>
      <c r="DB103" s="1058"/>
      <c r="DC103" s="1058"/>
      <c r="DD103" s="1058"/>
      <c r="DE103" s="1058"/>
      <c r="DF103" s="1058"/>
      <c r="DG103" s="1058"/>
      <c r="DH103" s="1058"/>
      <c r="DI103" s="1058"/>
      <c r="DJ103" s="1058"/>
      <c r="DK103" s="1058"/>
      <c r="DL103" s="1058"/>
      <c r="DM103" s="1058"/>
      <c r="DN103" s="1058"/>
      <c r="DO103" s="1058"/>
      <c r="DP103" s="1058"/>
      <c r="DQ103" s="1058"/>
      <c r="DR103" s="1058"/>
      <c r="DS103" s="1058"/>
      <c r="DT103" s="1058"/>
      <c r="DU103" s="1058"/>
      <c r="DV103" s="1058"/>
      <c r="DW103" s="1058"/>
      <c r="DX103" s="1058"/>
      <c r="DY103" s="1058"/>
      <c r="DZ103" s="1058"/>
      <c r="EA103" s="1058"/>
      <c r="EB103" s="1058"/>
      <c r="EC103" s="1058"/>
      <c r="ED103" s="1058"/>
      <c r="EE103" s="1058"/>
      <c r="EF103" s="1058"/>
      <c r="EG103" s="1058"/>
      <c r="EH103" s="1058"/>
      <c r="EI103" s="1058"/>
      <c r="EJ103" s="1058"/>
      <c r="EK103" s="1058"/>
      <c r="EL103" s="1058"/>
      <c r="EM103" s="1058"/>
      <c r="EN103" s="1058"/>
      <c r="EO103" s="1058"/>
      <c r="EP103" s="1058"/>
    </row>
    <row r="104" spans="1:146" s="748" customFormat="1" ht="15" customHeight="1">
      <c r="A104" s="1627" t="s">
        <v>433</v>
      </c>
      <c r="B104" s="745">
        <v>61</v>
      </c>
      <c r="C104" s="741" t="s">
        <v>908</v>
      </c>
      <c r="D104" s="745" t="s">
        <v>232</v>
      </c>
      <c r="E104" s="742" t="s">
        <v>301</v>
      </c>
      <c r="F104" s="742" t="s">
        <v>861</v>
      </c>
      <c r="G104" s="1060">
        <v>104</v>
      </c>
      <c r="H104" s="742" t="s">
        <v>822</v>
      </c>
      <c r="I104" s="742" t="s">
        <v>234</v>
      </c>
      <c r="J104" s="742" t="s">
        <v>909</v>
      </c>
      <c r="K104" s="1117">
        <v>41590</v>
      </c>
      <c r="L104" s="1060">
        <v>104</v>
      </c>
      <c r="M104" s="742" t="s">
        <v>238</v>
      </c>
      <c r="N104" s="1229" t="s">
        <v>2143</v>
      </c>
      <c r="O104" s="742">
        <v>2013</v>
      </c>
      <c r="P104" s="745" t="s">
        <v>631</v>
      </c>
      <c r="Q104" s="1448" t="s">
        <v>2143</v>
      </c>
      <c r="R104" s="1448" t="s">
        <v>2143</v>
      </c>
      <c r="S104" s="1064">
        <v>533277777.83999997</v>
      </c>
      <c r="T104" s="745">
        <v>1</v>
      </c>
      <c r="U104" s="745" t="s">
        <v>207</v>
      </c>
      <c r="V104" s="743">
        <f t="shared" si="12"/>
        <v>533277777.83999997</v>
      </c>
      <c r="W104" s="1248">
        <v>533277777.83999997</v>
      </c>
      <c r="X104" s="742" t="s">
        <v>99</v>
      </c>
      <c r="Z104" s="742"/>
      <c r="AA104" s="1638" t="s">
        <v>910</v>
      </c>
      <c r="AB104" s="902">
        <v>25</v>
      </c>
      <c r="AC104" s="1058">
        <f t="shared" si="13"/>
        <v>4</v>
      </c>
      <c r="AD104" s="1646">
        <f t="shared" si="14"/>
        <v>21331111.113600001</v>
      </c>
      <c r="AE104" s="1646">
        <f t="shared" si="15"/>
        <v>85324444.454400003</v>
      </c>
      <c r="AF104" s="1646">
        <f t="shared" si="16"/>
        <v>447953333.38559997</v>
      </c>
      <c r="AG104" s="1647">
        <f t="shared" si="17"/>
        <v>5</v>
      </c>
      <c r="AH104" s="1646">
        <f t="shared" si="18"/>
        <v>21331111.113600001</v>
      </c>
      <c r="AI104" s="1646">
        <f t="shared" si="19"/>
        <v>106655555.568</v>
      </c>
      <c r="AJ104" s="1646">
        <f t="shared" si="20"/>
        <v>426622222.27199996</v>
      </c>
      <c r="AK104" s="1058" t="b">
        <f t="shared" si="21"/>
        <v>1</v>
      </c>
      <c r="AL104" s="1058"/>
      <c r="AM104" s="1058"/>
      <c r="AN104" s="1058"/>
      <c r="AO104" s="1058"/>
      <c r="AP104" s="1058"/>
      <c r="AQ104" s="1058"/>
      <c r="AR104" s="1058"/>
      <c r="AS104" s="1058"/>
      <c r="AT104" s="1058"/>
      <c r="AU104" s="1058"/>
      <c r="AV104" s="1058"/>
      <c r="AW104" s="1058"/>
      <c r="AX104" s="1058"/>
      <c r="AY104" s="1058"/>
      <c r="AZ104" s="1058"/>
      <c r="BA104" s="1058"/>
      <c r="BB104" s="1058"/>
      <c r="BC104" s="1058"/>
      <c r="BD104" s="1058"/>
      <c r="BE104" s="1058"/>
      <c r="BF104" s="1058"/>
      <c r="BG104" s="1058"/>
      <c r="BH104" s="1058"/>
      <c r="BI104" s="1058"/>
      <c r="BJ104" s="1058"/>
      <c r="BK104" s="1058"/>
      <c r="BL104" s="1058"/>
      <c r="BM104" s="1058"/>
      <c r="BN104" s="1058"/>
      <c r="BO104" s="1058"/>
      <c r="BP104" s="1058"/>
      <c r="BQ104" s="1058"/>
      <c r="BR104" s="1058"/>
      <c r="BS104" s="1058"/>
      <c r="BT104" s="1058"/>
      <c r="BU104" s="1058"/>
      <c r="BV104" s="1058"/>
      <c r="BW104" s="1058"/>
      <c r="BX104" s="1058"/>
      <c r="BY104" s="1058"/>
      <c r="BZ104" s="1058"/>
      <c r="CA104" s="1058"/>
      <c r="CB104" s="1058"/>
      <c r="CC104" s="1058"/>
      <c r="CD104" s="1058"/>
      <c r="CE104" s="1058"/>
      <c r="CF104" s="1058"/>
      <c r="CG104" s="1058"/>
      <c r="CH104" s="1058"/>
      <c r="CI104" s="1058"/>
      <c r="CJ104" s="1058"/>
      <c r="CK104" s="1058"/>
      <c r="CL104" s="1058"/>
      <c r="CM104" s="1058"/>
      <c r="CN104" s="1058"/>
      <c r="CO104" s="1058"/>
      <c r="CP104" s="1058"/>
      <c r="CQ104" s="1058"/>
      <c r="CR104" s="1058"/>
      <c r="CS104" s="1058"/>
      <c r="CT104" s="1058"/>
      <c r="CU104" s="1058"/>
      <c r="CV104" s="1058"/>
      <c r="CW104" s="1058"/>
      <c r="CX104" s="1058"/>
      <c r="CY104" s="1058"/>
      <c r="CZ104" s="1058"/>
      <c r="DA104" s="1058"/>
      <c r="DB104" s="1058"/>
      <c r="DC104" s="1058"/>
      <c r="DD104" s="1058"/>
      <c r="DE104" s="1058"/>
      <c r="DF104" s="1058"/>
      <c r="DG104" s="1058"/>
      <c r="DH104" s="1058"/>
      <c r="DI104" s="1058"/>
      <c r="DJ104" s="1058"/>
      <c r="DK104" s="1058"/>
      <c r="DL104" s="1058"/>
      <c r="DM104" s="1058"/>
      <c r="DN104" s="1058"/>
      <c r="DO104" s="1058"/>
      <c r="DP104" s="1058"/>
      <c r="DQ104" s="1058"/>
      <c r="DR104" s="1058"/>
      <c r="DS104" s="1058"/>
      <c r="DT104" s="1058"/>
      <c r="DU104" s="1058"/>
      <c r="DV104" s="1058"/>
      <c r="DW104" s="1058"/>
      <c r="DX104" s="1058"/>
      <c r="DY104" s="1058"/>
      <c r="DZ104" s="1058"/>
      <c r="EA104" s="1058"/>
      <c r="EB104" s="1058"/>
      <c r="EC104" s="1058"/>
      <c r="ED104" s="1058"/>
      <c r="EE104" s="1058"/>
      <c r="EF104" s="1058"/>
      <c r="EG104" s="1058"/>
      <c r="EH104" s="1058"/>
      <c r="EI104" s="1058"/>
      <c r="EJ104" s="1058"/>
      <c r="EK104" s="1058"/>
      <c r="EL104" s="1058"/>
      <c r="EM104" s="1058"/>
      <c r="EN104" s="1058"/>
      <c r="EO104" s="1058"/>
      <c r="EP104" s="1058"/>
    </row>
    <row r="105" spans="1:146" s="748" customFormat="1" ht="15" customHeight="1">
      <c r="A105" s="1627" t="s">
        <v>433</v>
      </c>
      <c r="B105" s="745">
        <v>62</v>
      </c>
      <c r="C105" s="741" t="s">
        <v>911</v>
      </c>
      <c r="D105" s="745" t="s">
        <v>232</v>
      </c>
      <c r="E105" s="742" t="s">
        <v>301</v>
      </c>
      <c r="F105" s="742" t="s">
        <v>861</v>
      </c>
      <c r="G105" s="1060">
        <v>25</v>
      </c>
      <c r="H105" s="742" t="s">
        <v>822</v>
      </c>
      <c r="I105" s="742" t="s">
        <v>234</v>
      </c>
      <c r="J105" s="742" t="s">
        <v>912</v>
      </c>
      <c r="K105" s="742" t="s">
        <v>913</v>
      </c>
      <c r="L105" s="1060">
        <v>25</v>
      </c>
      <c r="M105" s="742" t="s">
        <v>238</v>
      </c>
      <c r="N105" s="1229" t="s">
        <v>2143</v>
      </c>
      <c r="O105" s="742">
        <v>2013</v>
      </c>
      <c r="P105" s="745" t="s">
        <v>210</v>
      </c>
      <c r="Q105" s="1448" t="s">
        <v>2143</v>
      </c>
      <c r="R105" s="1448" t="s">
        <v>2143</v>
      </c>
      <c r="S105" s="1064">
        <v>47275000</v>
      </c>
      <c r="T105" s="745">
        <v>1</v>
      </c>
      <c r="U105" s="745" t="s">
        <v>207</v>
      </c>
      <c r="V105" s="743">
        <f t="shared" si="12"/>
        <v>47275000</v>
      </c>
      <c r="W105" s="1248">
        <v>47275000</v>
      </c>
      <c r="X105" s="742" t="s">
        <v>99</v>
      </c>
      <c r="Z105" s="742"/>
      <c r="AA105" s="1638" t="s">
        <v>914</v>
      </c>
      <c r="AB105" s="902">
        <v>25</v>
      </c>
      <c r="AC105" s="1058">
        <f t="shared" si="13"/>
        <v>4</v>
      </c>
      <c r="AD105" s="1646">
        <f t="shared" si="14"/>
        <v>1891000</v>
      </c>
      <c r="AE105" s="1646">
        <f t="shared" si="15"/>
        <v>7564000</v>
      </c>
      <c r="AF105" s="1646">
        <f t="shared" si="16"/>
        <v>39711000</v>
      </c>
      <c r="AG105" s="1647">
        <f t="shared" si="17"/>
        <v>5</v>
      </c>
      <c r="AH105" s="1646">
        <f t="shared" si="18"/>
        <v>1891000</v>
      </c>
      <c r="AI105" s="1646">
        <f t="shared" si="19"/>
        <v>9455000</v>
      </c>
      <c r="AJ105" s="1646">
        <f t="shared" si="20"/>
        <v>37820000</v>
      </c>
      <c r="AK105" s="1058" t="b">
        <f t="shared" si="21"/>
        <v>1</v>
      </c>
      <c r="AL105" s="1058"/>
      <c r="AM105" s="1058"/>
      <c r="AN105" s="1058"/>
      <c r="AO105" s="1058"/>
      <c r="AP105" s="1058"/>
      <c r="AQ105" s="1058"/>
      <c r="AR105" s="1058"/>
      <c r="AS105" s="1058"/>
      <c r="AT105" s="1058"/>
      <c r="AU105" s="1058"/>
      <c r="AV105" s="1058"/>
      <c r="AW105" s="1058"/>
      <c r="AX105" s="1058"/>
      <c r="AY105" s="1058"/>
      <c r="AZ105" s="1058"/>
      <c r="BA105" s="1058"/>
      <c r="BB105" s="1058"/>
      <c r="BC105" s="1058"/>
      <c r="BD105" s="1058"/>
      <c r="BE105" s="1058"/>
      <c r="BF105" s="1058"/>
      <c r="BG105" s="1058"/>
      <c r="BH105" s="1058"/>
      <c r="BI105" s="1058"/>
      <c r="BJ105" s="1058"/>
      <c r="BK105" s="1058"/>
      <c r="BL105" s="1058"/>
      <c r="BM105" s="1058"/>
      <c r="BN105" s="1058"/>
      <c r="BO105" s="1058"/>
      <c r="BP105" s="1058"/>
      <c r="BQ105" s="1058"/>
      <c r="BR105" s="1058"/>
      <c r="BS105" s="1058"/>
      <c r="BT105" s="1058"/>
      <c r="BU105" s="1058"/>
      <c r="BV105" s="1058"/>
      <c r="BW105" s="1058"/>
      <c r="BX105" s="1058"/>
      <c r="BY105" s="1058"/>
      <c r="BZ105" s="1058"/>
      <c r="CA105" s="1058"/>
      <c r="CB105" s="1058"/>
      <c r="CC105" s="1058"/>
      <c r="CD105" s="1058"/>
      <c r="CE105" s="1058"/>
      <c r="CF105" s="1058"/>
      <c r="CG105" s="1058"/>
      <c r="CH105" s="1058"/>
      <c r="CI105" s="1058"/>
      <c r="CJ105" s="1058"/>
      <c r="CK105" s="1058"/>
      <c r="CL105" s="1058"/>
      <c r="CM105" s="1058"/>
      <c r="CN105" s="1058"/>
      <c r="CO105" s="1058"/>
      <c r="CP105" s="1058"/>
      <c r="CQ105" s="1058"/>
      <c r="CR105" s="1058"/>
      <c r="CS105" s="1058"/>
      <c r="CT105" s="1058"/>
      <c r="CU105" s="1058"/>
      <c r="CV105" s="1058"/>
      <c r="CW105" s="1058"/>
      <c r="CX105" s="1058"/>
      <c r="CY105" s="1058"/>
      <c r="CZ105" s="1058"/>
      <c r="DA105" s="1058"/>
      <c r="DB105" s="1058"/>
      <c r="DC105" s="1058"/>
      <c r="DD105" s="1058"/>
      <c r="DE105" s="1058"/>
      <c r="DF105" s="1058"/>
      <c r="DG105" s="1058"/>
      <c r="DH105" s="1058"/>
      <c r="DI105" s="1058"/>
      <c r="DJ105" s="1058"/>
      <c r="DK105" s="1058"/>
      <c r="DL105" s="1058"/>
      <c r="DM105" s="1058"/>
      <c r="DN105" s="1058"/>
      <c r="DO105" s="1058"/>
      <c r="DP105" s="1058"/>
      <c r="DQ105" s="1058"/>
      <c r="DR105" s="1058"/>
      <c r="DS105" s="1058"/>
      <c r="DT105" s="1058"/>
      <c r="DU105" s="1058"/>
      <c r="DV105" s="1058"/>
      <c r="DW105" s="1058"/>
      <c r="DX105" s="1058"/>
      <c r="DY105" s="1058"/>
      <c r="DZ105" s="1058"/>
      <c r="EA105" s="1058"/>
      <c r="EB105" s="1058"/>
      <c r="EC105" s="1058"/>
      <c r="ED105" s="1058"/>
      <c r="EE105" s="1058"/>
      <c r="EF105" s="1058"/>
      <c r="EG105" s="1058"/>
      <c r="EH105" s="1058"/>
      <c r="EI105" s="1058"/>
      <c r="EJ105" s="1058"/>
      <c r="EK105" s="1058"/>
      <c r="EL105" s="1058"/>
      <c r="EM105" s="1058"/>
      <c r="EN105" s="1058"/>
      <c r="EO105" s="1058"/>
      <c r="EP105" s="1058"/>
    </row>
    <row r="106" spans="1:146" s="748" customFormat="1" ht="15" customHeight="1">
      <c r="A106" s="1627" t="s">
        <v>433</v>
      </c>
      <c r="B106" s="745">
        <v>63</v>
      </c>
      <c r="C106" s="741" t="s">
        <v>2136</v>
      </c>
      <c r="D106" s="745" t="s">
        <v>232</v>
      </c>
      <c r="E106" s="742" t="s">
        <v>396</v>
      </c>
      <c r="F106" s="742" t="s">
        <v>861</v>
      </c>
      <c r="G106" s="1060">
        <v>4</v>
      </c>
      <c r="H106" s="742" t="s">
        <v>822</v>
      </c>
      <c r="I106" s="742" t="s">
        <v>234</v>
      </c>
      <c r="J106" s="742" t="s">
        <v>915</v>
      </c>
      <c r="K106" s="742" t="s">
        <v>913</v>
      </c>
      <c r="L106" s="1060">
        <v>4</v>
      </c>
      <c r="M106" s="742" t="s">
        <v>238</v>
      </c>
      <c r="N106" s="1229" t="s">
        <v>2143</v>
      </c>
      <c r="O106" s="742">
        <v>2013</v>
      </c>
      <c r="P106" s="745" t="s">
        <v>210</v>
      </c>
      <c r="Q106" s="1448" t="s">
        <v>2143</v>
      </c>
      <c r="R106" s="1448" t="s">
        <v>2143</v>
      </c>
      <c r="S106" s="1064">
        <v>25387500</v>
      </c>
      <c r="T106" s="745">
        <v>1</v>
      </c>
      <c r="U106" s="745" t="s">
        <v>207</v>
      </c>
      <c r="V106" s="743">
        <f t="shared" si="12"/>
        <v>50775000</v>
      </c>
      <c r="W106" s="1248">
        <v>50775000</v>
      </c>
      <c r="X106" s="742" t="s">
        <v>99</v>
      </c>
      <c r="Z106" s="742"/>
      <c r="AA106" s="1638" t="s">
        <v>916</v>
      </c>
      <c r="AB106" s="902">
        <v>25</v>
      </c>
      <c r="AC106" s="1058">
        <f t="shared" si="13"/>
        <v>4</v>
      </c>
      <c r="AD106" s="1646">
        <f t="shared" si="14"/>
        <v>2031000</v>
      </c>
      <c r="AE106" s="1646">
        <f t="shared" si="15"/>
        <v>8124000</v>
      </c>
      <c r="AF106" s="1646">
        <f t="shared" si="16"/>
        <v>42651000</v>
      </c>
      <c r="AG106" s="1647">
        <f t="shared" si="17"/>
        <v>5</v>
      </c>
      <c r="AH106" s="1646">
        <f t="shared" si="18"/>
        <v>2031000</v>
      </c>
      <c r="AI106" s="1646">
        <f t="shared" si="19"/>
        <v>10155000</v>
      </c>
      <c r="AJ106" s="1646">
        <f t="shared" si="20"/>
        <v>40620000</v>
      </c>
      <c r="AK106" s="1058" t="b">
        <f t="shared" si="21"/>
        <v>1</v>
      </c>
      <c r="AL106" s="1058"/>
      <c r="AM106" s="1058"/>
      <c r="AN106" s="1058"/>
      <c r="AO106" s="1058"/>
      <c r="AP106" s="1058"/>
      <c r="AQ106" s="1058"/>
      <c r="AR106" s="1058"/>
      <c r="AS106" s="1058"/>
      <c r="AT106" s="1058"/>
      <c r="AU106" s="1058"/>
      <c r="AV106" s="1058"/>
      <c r="AW106" s="1058"/>
      <c r="AX106" s="1058"/>
      <c r="AY106" s="1058"/>
      <c r="AZ106" s="1058"/>
      <c r="BA106" s="1058"/>
      <c r="BB106" s="1058"/>
      <c r="BC106" s="1058"/>
      <c r="BD106" s="1058"/>
      <c r="BE106" s="1058"/>
      <c r="BF106" s="1058"/>
      <c r="BG106" s="1058"/>
      <c r="BH106" s="1058"/>
      <c r="BI106" s="1058"/>
      <c r="BJ106" s="1058"/>
      <c r="BK106" s="1058"/>
      <c r="BL106" s="1058"/>
      <c r="BM106" s="1058"/>
      <c r="BN106" s="1058"/>
      <c r="BO106" s="1058"/>
      <c r="BP106" s="1058"/>
      <c r="BQ106" s="1058"/>
      <c r="BR106" s="1058"/>
      <c r="BS106" s="1058"/>
      <c r="BT106" s="1058"/>
      <c r="BU106" s="1058"/>
      <c r="BV106" s="1058"/>
      <c r="BW106" s="1058"/>
      <c r="BX106" s="1058"/>
      <c r="BY106" s="1058"/>
      <c r="BZ106" s="1058"/>
      <c r="CA106" s="1058"/>
      <c r="CB106" s="1058"/>
      <c r="CC106" s="1058"/>
      <c r="CD106" s="1058"/>
      <c r="CE106" s="1058"/>
      <c r="CF106" s="1058"/>
      <c r="CG106" s="1058"/>
      <c r="CH106" s="1058"/>
      <c r="CI106" s="1058"/>
      <c r="CJ106" s="1058"/>
      <c r="CK106" s="1058"/>
      <c r="CL106" s="1058"/>
      <c r="CM106" s="1058"/>
      <c r="CN106" s="1058"/>
      <c r="CO106" s="1058"/>
      <c r="CP106" s="1058"/>
      <c r="CQ106" s="1058"/>
      <c r="CR106" s="1058"/>
      <c r="CS106" s="1058"/>
      <c r="CT106" s="1058"/>
      <c r="CU106" s="1058"/>
      <c r="CV106" s="1058"/>
      <c r="CW106" s="1058"/>
      <c r="CX106" s="1058"/>
      <c r="CY106" s="1058"/>
      <c r="CZ106" s="1058"/>
      <c r="DA106" s="1058"/>
      <c r="DB106" s="1058"/>
      <c r="DC106" s="1058"/>
      <c r="DD106" s="1058"/>
      <c r="DE106" s="1058"/>
      <c r="DF106" s="1058"/>
      <c r="DG106" s="1058"/>
      <c r="DH106" s="1058"/>
      <c r="DI106" s="1058"/>
      <c r="DJ106" s="1058"/>
      <c r="DK106" s="1058"/>
      <c r="DL106" s="1058"/>
      <c r="DM106" s="1058"/>
      <c r="DN106" s="1058"/>
      <c r="DO106" s="1058"/>
      <c r="DP106" s="1058"/>
      <c r="DQ106" s="1058"/>
      <c r="DR106" s="1058"/>
      <c r="DS106" s="1058"/>
      <c r="DT106" s="1058"/>
      <c r="DU106" s="1058"/>
      <c r="DV106" s="1058"/>
      <c r="DW106" s="1058"/>
      <c r="DX106" s="1058"/>
      <c r="DY106" s="1058"/>
      <c r="DZ106" s="1058"/>
      <c r="EA106" s="1058"/>
      <c r="EB106" s="1058"/>
      <c r="EC106" s="1058"/>
      <c r="ED106" s="1058"/>
      <c r="EE106" s="1058"/>
      <c r="EF106" s="1058"/>
      <c r="EG106" s="1058"/>
      <c r="EH106" s="1058"/>
      <c r="EI106" s="1058"/>
      <c r="EJ106" s="1058"/>
      <c r="EK106" s="1058"/>
      <c r="EL106" s="1058"/>
      <c r="EM106" s="1058"/>
      <c r="EN106" s="1058"/>
      <c r="EO106" s="1058"/>
      <c r="EP106" s="1058"/>
    </row>
    <row r="107" spans="1:146" s="748" customFormat="1" ht="15" customHeight="1">
      <c r="A107" s="1627" t="s">
        <v>433</v>
      </c>
      <c r="B107" s="745"/>
      <c r="C107" s="741"/>
      <c r="D107" s="745"/>
      <c r="E107" s="742"/>
      <c r="F107" s="742"/>
      <c r="G107" s="1060"/>
      <c r="H107" s="745"/>
      <c r="I107" s="742"/>
      <c r="J107" s="742"/>
      <c r="K107" s="742"/>
      <c r="L107" s="1060"/>
      <c r="M107" s="742"/>
      <c r="N107" s="1062"/>
      <c r="O107" s="742"/>
      <c r="P107" s="745"/>
      <c r="Q107" s="1062"/>
      <c r="R107" s="1062"/>
      <c r="S107" s="1064"/>
      <c r="T107" s="745"/>
      <c r="U107" s="745"/>
      <c r="V107" s="743"/>
      <c r="W107" s="1248"/>
      <c r="X107" s="742"/>
      <c r="Z107" s="742"/>
      <c r="AA107" s="1638"/>
      <c r="AB107" s="902"/>
      <c r="AC107" s="1058"/>
      <c r="AD107" s="1646"/>
      <c r="AE107" s="1646"/>
      <c r="AF107" s="1646"/>
      <c r="AG107" s="1647"/>
      <c r="AH107" s="1646"/>
      <c r="AI107" s="1646"/>
      <c r="AJ107" s="1646"/>
      <c r="AK107" s="1058" t="b">
        <f t="shared" si="21"/>
        <v>1</v>
      </c>
      <c r="AL107" s="1058"/>
      <c r="AM107" s="1058"/>
      <c r="AN107" s="1058"/>
      <c r="AO107" s="1058"/>
      <c r="AP107" s="1058"/>
      <c r="AQ107" s="1058"/>
      <c r="AR107" s="1058"/>
      <c r="AS107" s="1058"/>
      <c r="AT107" s="1058"/>
      <c r="AU107" s="1058"/>
      <c r="AV107" s="1058"/>
      <c r="AW107" s="1058"/>
      <c r="AX107" s="1058"/>
      <c r="AY107" s="1058"/>
      <c r="AZ107" s="1058"/>
      <c r="BA107" s="1058"/>
      <c r="BB107" s="1058"/>
      <c r="BC107" s="1058"/>
      <c r="BD107" s="1058"/>
      <c r="BE107" s="1058"/>
      <c r="BF107" s="1058"/>
      <c r="BG107" s="1058"/>
      <c r="BH107" s="1058"/>
      <c r="BI107" s="1058"/>
      <c r="BJ107" s="1058"/>
      <c r="BK107" s="1058"/>
      <c r="BL107" s="1058"/>
      <c r="BM107" s="1058"/>
      <c r="BN107" s="1058"/>
      <c r="BO107" s="1058"/>
      <c r="BP107" s="1058"/>
      <c r="BQ107" s="1058"/>
      <c r="BR107" s="1058"/>
      <c r="BS107" s="1058"/>
      <c r="BT107" s="1058"/>
      <c r="BU107" s="1058"/>
      <c r="BV107" s="1058"/>
      <c r="BW107" s="1058"/>
      <c r="BX107" s="1058"/>
      <c r="BY107" s="1058"/>
      <c r="BZ107" s="1058"/>
      <c r="CA107" s="1058"/>
      <c r="CB107" s="1058"/>
      <c r="CC107" s="1058"/>
      <c r="CD107" s="1058"/>
      <c r="CE107" s="1058"/>
      <c r="CF107" s="1058"/>
      <c r="CG107" s="1058"/>
      <c r="CH107" s="1058"/>
      <c r="CI107" s="1058"/>
      <c r="CJ107" s="1058"/>
      <c r="CK107" s="1058"/>
      <c r="CL107" s="1058"/>
      <c r="CM107" s="1058"/>
      <c r="CN107" s="1058"/>
      <c r="CO107" s="1058"/>
      <c r="CP107" s="1058"/>
      <c r="CQ107" s="1058"/>
      <c r="CR107" s="1058"/>
      <c r="CS107" s="1058"/>
      <c r="CT107" s="1058"/>
      <c r="CU107" s="1058"/>
      <c r="CV107" s="1058"/>
      <c r="CW107" s="1058"/>
      <c r="CX107" s="1058"/>
      <c r="CY107" s="1058"/>
      <c r="CZ107" s="1058"/>
      <c r="DA107" s="1058"/>
      <c r="DB107" s="1058"/>
      <c r="DC107" s="1058"/>
      <c r="DD107" s="1058"/>
      <c r="DE107" s="1058"/>
      <c r="DF107" s="1058"/>
      <c r="DG107" s="1058"/>
      <c r="DH107" s="1058"/>
      <c r="DI107" s="1058"/>
      <c r="DJ107" s="1058"/>
      <c r="DK107" s="1058"/>
      <c r="DL107" s="1058"/>
      <c r="DM107" s="1058"/>
      <c r="DN107" s="1058"/>
      <c r="DO107" s="1058"/>
      <c r="DP107" s="1058"/>
      <c r="DQ107" s="1058"/>
      <c r="DR107" s="1058"/>
      <c r="DS107" s="1058"/>
      <c r="DT107" s="1058"/>
      <c r="DU107" s="1058"/>
      <c r="DV107" s="1058"/>
      <c r="DW107" s="1058"/>
      <c r="DX107" s="1058"/>
      <c r="DY107" s="1058"/>
      <c r="DZ107" s="1058"/>
      <c r="EA107" s="1058"/>
      <c r="EB107" s="1058"/>
      <c r="EC107" s="1058"/>
      <c r="ED107" s="1058"/>
      <c r="EE107" s="1058"/>
      <c r="EF107" s="1058"/>
      <c r="EG107" s="1058"/>
      <c r="EH107" s="1058"/>
      <c r="EI107" s="1058"/>
      <c r="EJ107" s="1058"/>
      <c r="EK107" s="1058"/>
      <c r="EL107" s="1058"/>
      <c r="EM107" s="1058"/>
      <c r="EN107" s="1058"/>
      <c r="EO107" s="1058"/>
      <c r="EP107" s="1058"/>
    </row>
    <row r="108" spans="1:146" s="748" customFormat="1" ht="15" customHeight="1">
      <c r="A108" s="1627" t="s">
        <v>433</v>
      </c>
      <c r="B108" s="745"/>
      <c r="C108" s="741"/>
      <c r="D108" s="745"/>
      <c r="E108" s="742"/>
      <c r="F108" s="742"/>
      <c r="G108" s="1060"/>
      <c r="H108" s="745"/>
      <c r="I108" s="742"/>
      <c r="J108" s="742"/>
      <c r="K108" s="742"/>
      <c r="L108" s="1060"/>
      <c r="M108" s="742"/>
      <c r="N108" s="1062"/>
      <c r="O108" s="742"/>
      <c r="P108" s="745"/>
      <c r="Q108" s="1062"/>
      <c r="R108" s="1062"/>
      <c r="S108" s="1064"/>
      <c r="T108" s="745"/>
      <c r="U108" s="745"/>
      <c r="V108" s="743"/>
      <c r="W108" s="1248"/>
      <c r="X108" s="742"/>
      <c r="Z108" s="742"/>
      <c r="AA108" s="1638"/>
      <c r="AB108" s="902"/>
      <c r="AC108" s="1058"/>
      <c r="AD108" s="1646"/>
      <c r="AE108" s="1646"/>
      <c r="AF108" s="1646"/>
      <c r="AG108" s="1647"/>
      <c r="AH108" s="1646"/>
      <c r="AI108" s="1646"/>
      <c r="AJ108" s="1646"/>
      <c r="AK108" s="1058" t="b">
        <f t="shared" si="21"/>
        <v>1</v>
      </c>
      <c r="AL108" s="1058"/>
      <c r="AM108" s="1058"/>
      <c r="AN108" s="1058"/>
      <c r="AO108" s="1058"/>
      <c r="AP108" s="1058"/>
      <c r="AQ108" s="1058"/>
      <c r="AR108" s="1058"/>
      <c r="AS108" s="1058"/>
      <c r="AT108" s="1058"/>
      <c r="AU108" s="1058"/>
      <c r="AV108" s="1058"/>
      <c r="AW108" s="1058"/>
      <c r="AX108" s="1058"/>
      <c r="AY108" s="1058"/>
      <c r="AZ108" s="1058"/>
      <c r="BA108" s="1058"/>
      <c r="BB108" s="1058"/>
      <c r="BC108" s="1058"/>
      <c r="BD108" s="1058"/>
      <c r="BE108" s="1058"/>
      <c r="BF108" s="1058"/>
      <c r="BG108" s="1058"/>
      <c r="BH108" s="1058"/>
      <c r="BI108" s="1058"/>
      <c r="BJ108" s="1058"/>
      <c r="BK108" s="1058"/>
      <c r="BL108" s="1058"/>
      <c r="BM108" s="1058"/>
      <c r="BN108" s="1058"/>
      <c r="BO108" s="1058"/>
      <c r="BP108" s="1058"/>
      <c r="BQ108" s="1058"/>
      <c r="BR108" s="1058"/>
      <c r="BS108" s="1058"/>
      <c r="BT108" s="1058"/>
      <c r="BU108" s="1058"/>
      <c r="BV108" s="1058"/>
      <c r="BW108" s="1058"/>
      <c r="BX108" s="1058"/>
      <c r="BY108" s="1058"/>
      <c r="BZ108" s="1058"/>
      <c r="CA108" s="1058"/>
      <c r="CB108" s="1058"/>
      <c r="CC108" s="1058"/>
      <c r="CD108" s="1058"/>
      <c r="CE108" s="1058"/>
      <c r="CF108" s="1058"/>
      <c r="CG108" s="1058"/>
      <c r="CH108" s="1058"/>
      <c r="CI108" s="1058"/>
      <c r="CJ108" s="1058"/>
      <c r="CK108" s="1058"/>
      <c r="CL108" s="1058"/>
      <c r="CM108" s="1058"/>
      <c r="CN108" s="1058"/>
      <c r="CO108" s="1058"/>
      <c r="CP108" s="1058"/>
      <c r="CQ108" s="1058"/>
      <c r="CR108" s="1058"/>
      <c r="CS108" s="1058"/>
      <c r="CT108" s="1058"/>
      <c r="CU108" s="1058"/>
      <c r="CV108" s="1058"/>
      <c r="CW108" s="1058"/>
      <c r="CX108" s="1058"/>
      <c r="CY108" s="1058"/>
      <c r="CZ108" s="1058"/>
      <c r="DA108" s="1058"/>
      <c r="DB108" s="1058"/>
      <c r="DC108" s="1058"/>
      <c r="DD108" s="1058"/>
      <c r="DE108" s="1058"/>
      <c r="DF108" s="1058"/>
      <c r="DG108" s="1058"/>
      <c r="DH108" s="1058"/>
      <c r="DI108" s="1058"/>
      <c r="DJ108" s="1058"/>
      <c r="DK108" s="1058"/>
      <c r="DL108" s="1058"/>
      <c r="DM108" s="1058"/>
      <c r="DN108" s="1058"/>
      <c r="DO108" s="1058"/>
      <c r="DP108" s="1058"/>
      <c r="DQ108" s="1058"/>
      <c r="DR108" s="1058"/>
      <c r="DS108" s="1058"/>
      <c r="DT108" s="1058"/>
      <c r="DU108" s="1058"/>
      <c r="DV108" s="1058"/>
      <c r="DW108" s="1058"/>
      <c r="DX108" s="1058"/>
      <c r="DY108" s="1058"/>
      <c r="DZ108" s="1058"/>
      <c r="EA108" s="1058"/>
      <c r="EB108" s="1058"/>
      <c r="EC108" s="1058"/>
      <c r="ED108" s="1058"/>
      <c r="EE108" s="1058"/>
      <c r="EF108" s="1058"/>
      <c r="EG108" s="1058"/>
      <c r="EH108" s="1058"/>
      <c r="EI108" s="1058"/>
      <c r="EJ108" s="1058"/>
      <c r="EK108" s="1058"/>
      <c r="EL108" s="1058"/>
      <c r="EM108" s="1058"/>
      <c r="EN108" s="1058"/>
      <c r="EO108" s="1058"/>
      <c r="EP108" s="1058"/>
    </row>
    <row r="109" spans="1:146" s="748" customFormat="1" ht="15" customHeight="1">
      <c r="A109" s="1627" t="s">
        <v>304</v>
      </c>
      <c r="B109" s="745"/>
      <c r="C109" s="741"/>
      <c r="D109" s="745"/>
      <c r="E109" s="742"/>
      <c r="F109" s="742"/>
      <c r="G109" s="1060"/>
      <c r="H109" s="745"/>
      <c r="I109" s="742"/>
      <c r="J109" s="742"/>
      <c r="K109" s="742"/>
      <c r="L109" s="1060"/>
      <c r="M109" s="742"/>
      <c r="N109" s="1062"/>
      <c r="O109" s="742"/>
      <c r="P109" s="745"/>
      <c r="Q109" s="1062"/>
      <c r="R109" s="1062"/>
      <c r="S109" s="1064"/>
      <c r="T109" s="745"/>
      <c r="U109" s="745"/>
      <c r="V109" s="743"/>
      <c r="W109" s="1248"/>
      <c r="X109" s="742"/>
      <c r="Z109" s="742"/>
      <c r="AA109" s="1638"/>
      <c r="AB109" s="902"/>
      <c r="AC109" s="1058"/>
      <c r="AD109" s="1646"/>
      <c r="AE109" s="1646"/>
      <c r="AF109" s="1646"/>
      <c r="AG109" s="1647"/>
      <c r="AH109" s="1646"/>
      <c r="AI109" s="1646"/>
      <c r="AJ109" s="1646"/>
      <c r="AK109" s="1058"/>
      <c r="AL109" s="1058"/>
      <c r="AM109" s="1058"/>
      <c r="AN109" s="1058"/>
      <c r="AO109" s="1058"/>
      <c r="AP109" s="1058"/>
      <c r="AQ109" s="1058"/>
      <c r="AR109" s="1058"/>
      <c r="AS109" s="1058"/>
      <c r="AT109" s="1058"/>
      <c r="AU109" s="1058"/>
      <c r="AV109" s="1058"/>
      <c r="AW109" s="1058"/>
      <c r="AX109" s="1058"/>
      <c r="AY109" s="1058"/>
      <c r="AZ109" s="1058"/>
      <c r="BA109" s="1058"/>
      <c r="BB109" s="1058"/>
      <c r="BC109" s="1058"/>
      <c r="BD109" s="1058"/>
      <c r="BE109" s="1058"/>
      <c r="BF109" s="1058"/>
      <c r="BG109" s="1058"/>
      <c r="BH109" s="1058"/>
      <c r="BI109" s="1058"/>
      <c r="BJ109" s="1058"/>
      <c r="BK109" s="1058"/>
      <c r="BL109" s="1058"/>
      <c r="BM109" s="1058"/>
      <c r="BN109" s="1058"/>
      <c r="BO109" s="1058"/>
      <c r="BP109" s="1058"/>
      <c r="BQ109" s="1058"/>
      <c r="BR109" s="1058"/>
      <c r="BS109" s="1058"/>
      <c r="BT109" s="1058"/>
      <c r="BU109" s="1058"/>
      <c r="BV109" s="1058"/>
      <c r="BW109" s="1058"/>
      <c r="BX109" s="1058"/>
      <c r="BY109" s="1058"/>
      <c r="BZ109" s="1058"/>
      <c r="CA109" s="1058"/>
      <c r="CB109" s="1058"/>
      <c r="CC109" s="1058"/>
      <c r="CD109" s="1058"/>
      <c r="CE109" s="1058"/>
      <c r="CF109" s="1058"/>
      <c r="CG109" s="1058"/>
      <c r="CH109" s="1058"/>
      <c r="CI109" s="1058"/>
      <c r="CJ109" s="1058"/>
      <c r="CK109" s="1058"/>
      <c r="CL109" s="1058"/>
      <c r="CM109" s="1058"/>
      <c r="CN109" s="1058"/>
      <c r="CO109" s="1058"/>
      <c r="CP109" s="1058"/>
      <c r="CQ109" s="1058"/>
      <c r="CR109" s="1058"/>
      <c r="CS109" s="1058"/>
      <c r="CT109" s="1058"/>
      <c r="CU109" s="1058"/>
      <c r="CV109" s="1058"/>
      <c r="CW109" s="1058"/>
      <c r="CX109" s="1058"/>
      <c r="CY109" s="1058"/>
      <c r="CZ109" s="1058"/>
      <c r="DA109" s="1058"/>
      <c r="DB109" s="1058"/>
      <c r="DC109" s="1058"/>
      <c r="DD109" s="1058"/>
      <c r="DE109" s="1058"/>
      <c r="DF109" s="1058"/>
      <c r="DG109" s="1058"/>
      <c r="DH109" s="1058"/>
      <c r="DI109" s="1058"/>
      <c r="DJ109" s="1058"/>
      <c r="DK109" s="1058"/>
      <c r="DL109" s="1058"/>
      <c r="DM109" s="1058"/>
      <c r="DN109" s="1058"/>
      <c r="DO109" s="1058"/>
      <c r="DP109" s="1058"/>
      <c r="DQ109" s="1058"/>
      <c r="DR109" s="1058"/>
      <c r="DS109" s="1058"/>
      <c r="DT109" s="1058"/>
      <c r="DU109" s="1058"/>
      <c r="DV109" s="1058"/>
      <c r="DW109" s="1058"/>
      <c r="DX109" s="1058"/>
      <c r="DY109" s="1058"/>
      <c r="DZ109" s="1058"/>
      <c r="EA109" s="1058"/>
      <c r="EB109" s="1058"/>
      <c r="EC109" s="1058"/>
      <c r="ED109" s="1058"/>
      <c r="EE109" s="1058"/>
      <c r="EF109" s="1058"/>
      <c r="EG109" s="1058"/>
      <c r="EH109" s="1058"/>
      <c r="EI109" s="1058"/>
      <c r="EJ109" s="1058"/>
      <c r="EK109" s="1058"/>
      <c r="EL109" s="1058"/>
      <c r="EM109" s="1058"/>
      <c r="EN109" s="1058"/>
      <c r="EO109" s="1058"/>
      <c r="EP109" s="1058"/>
    </row>
    <row r="110" spans="1:146" s="748" customFormat="1" ht="15" customHeight="1">
      <c r="A110" s="1627" t="s">
        <v>304</v>
      </c>
      <c r="B110" s="1237" t="s">
        <v>1162</v>
      </c>
      <c r="C110" s="741"/>
      <c r="D110" s="745"/>
      <c r="E110" s="742"/>
      <c r="F110" s="742"/>
      <c r="G110" s="1060"/>
      <c r="H110" s="745"/>
      <c r="I110" s="742"/>
      <c r="J110" s="742"/>
      <c r="K110" s="742"/>
      <c r="L110" s="1060"/>
      <c r="M110" s="742"/>
      <c r="N110" s="1062"/>
      <c r="O110" s="742"/>
      <c r="P110" s="745"/>
      <c r="Q110" s="1062"/>
      <c r="R110" s="1062"/>
      <c r="S110" s="1064"/>
      <c r="T110" s="745"/>
      <c r="U110" s="745"/>
      <c r="V110" s="743"/>
      <c r="W110" s="1248"/>
      <c r="X110" s="742"/>
      <c r="Z110" s="742"/>
      <c r="AA110" s="1638"/>
      <c r="AB110" s="902"/>
      <c r="AC110" s="1058"/>
      <c r="AD110" s="1646"/>
      <c r="AE110" s="1646"/>
      <c r="AF110" s="1646"/>
      <c r="AG110" s="1647"/>
      <c r="AH110" s="1646"/>
      <c r="AI110" s="1646"/>
      <c r="AJ110" s="1646"/>
      <c r="AK110" s="1058" t="b">
        <f t="shared" si="21"/>
        <v>1</v>
      </c>
      <c r="AL110" s="1058"/>
      <c r="AM110" s="1058"/>
      <c r="AN110" s="1058"/>
      <c r="AO110" s="1058"/>
      <c r="AP110" s="1058"/>
      <c r="AQ110" s="1058"/>
      <c r="AR110" s="1058"/>
      <c r="AS110" s="1058"/>
      <c r="AT110" s="1058"/>
      <c r="AU110" s="1058"/>
      <c r="AV110" s="1058"/>
      <c r="AW110" s="1058"/>
      <c r="AX110" s="1058"/>
      <c r="AY110" s="1058"/>
      <c r="AZ110" s="1058"/>
      <c r="BA110" s="1058"/>
      <c r="BB110" s="1058"/>
      <c r="BC110" s="1058"/>
      <c r="BD110" s="1058"/>
      <c r="BE110" s="1058"/>
      <c r="BF110" s="1058"/>
      <c r="BG110" s="1058"/>
      <c r="BH110" s="1058"/>
      <c r="BI110" s="1058"/>
      <c r="BJ110" s="1058"/>
      <c r="BK110" s="1058"/>
      <c r="BL110" s="1058"/>
      <c r="BM110" s="1058"/>
      <c r="BN110" s="1058"/>
      <c r="BO110" s="1058"/>
      <c r="BP110" s="1058"/>
      <c r="BQ110" s="1058"/>
      <c r="BR110" s="1058"/>
      <c r="BS110" s="1058"/>
      <c r="BT110" s="1058"/>
      <c r="BU110" s="1058"/>
      <c r="BV110" s="1058"/>
      <c r="BW110" s="1058"/>
      <c r="BX110" s="1058"/>
      <c r="BY110" s="1058"/>
      <c r="BZ110" s="1058"/>
      <c r="CA110" s="1058"/>
      <c r="CB110" s="1058"/>
      <c r="CC110" s="1058"/>
      <c r="CD110" s="1058"/>
      <c r="CE110" s="1058"/>
      <c r="CF110" s="1058"/>
      <c r="CG110" s="1058"/>
      <c r="CH110" s="1058"/>
      <c r="CI110" s="1058"/>
      <c r="CJ110" s="1058"/>
      <c r="CK110" s="1058"/>
      <c r="CL110" s="1058"/>
      <c r="CM110" s="1058"/>
      <c r="CN110" s="1058"/>
      <c r="CO110" s="1058"/>
      <c r="CP110" s="1058"/>
      <c r="CQ110" s="1058"/>
      <c r="CR110" s="1058"/>
      <c r="CS110" s="1058"/>
      <c r="CT110" s="1058"/>
      <c r="CU110" s="1058"/>
      <c r="CV110" s="1058"/>
      <c r="CW110" s="1058"/>
      <c r="CX110" s="1058"/>
      <c r="CY110" s="1058"/>
      <c r="CZ110" s="1058"/>
      <c r="DA110" s="1058"/>
      <c r="DB110" s="1058"/>
      <c r="DC110" s="1058"/>
      <c r="DD110" s="1058"/>
      <c r="DE110" s="1058"/>
      <c r="DF110" s="1058"/>
      <c r="DG110" s="1058"/>
      <c r="DH110" s="1058"/>
      <c r="DI110" s="1058"/>
      <c r="DJ110" s="1058"/>
      <c r="DK110" s="1058"/>
      <c r="DL110" s="1058"/>
      <c r="DM110" s="1058"/>
      <c r="DN110" s="1058"/>
      <c r="DO110" s="1058"/>
      <c r="DP110" s="1058"/>
      <c r="DQ110" s="1058"/>
      <c r="DR110" s="1058"/>
      <c r="DS110" s="1058"/>
      <c r="DT110" s="1058"/>
      <c r="DU110" s="1058"/>
      <c r="DV110" s="1058"/>
      <c r="DW110" s="1058"/>
      <c r="DX110" s="1058"/>
      <c r="DY110" s="1058"/>
      <c r="DZ110" s="1058"/>
      <c r="EA110" s="1058"/>
      <c r="EB110" s="1058"/>
      <c r="EC110" s="1058"/>
      <c r="ED110" s="1058"/>
      <c r="EE110" s="1058"/>
      <c r="EF110" s="1058"/>
      <c r="EG110" s="1058"/>
      <c r="EH110" s="1058"/>
      <c r="EI110" s="1058"/>
      <c r="EJ110" s="1058"/>
      <c r="EK110" s="1058"/>
      <c r="EL110" s="1058"/>
      <c r="EM110" s="1058"/>
      <c r="EN110" s="1058"/>
      <c r="EO110" s="1058"/>
      <c r="EP110" s="1058"/>
    </row>
    <row r="111" spans="1:146" s="748" customFormat="1" ht="15" customHeight="1">
      <c r="A111" s="1627" t="s">
        <v>304</v>
      </c>
      <c r="B111" s="745">
        <v>64</v>
      </c>
      <c r="C111" s="741" t="s">
        <v>2137</v>
      </c>
      <c r="D111" s="745" t="s">
        <v>992</v>
      </c>
      <c r="E111" s="742" t="s">
        <v>396</v>
      </c>
      <c r="F111" s="742" t="s">
        <v>816</v>
      </c>
      <c r="G111" s="1065">
        <v>216</v>
      </c>
      <c r="H111" s="742" t="s">
        <v>822</v>
      </c>
      <c r="I111" s="742" t="s">
        <v>234</v>
      </c>
      <c r="J111" s="742" t="s">
        <v>993</v>
      </c>
      <c r="K111" s="742" t="s">
        <v>1835</v>
      </c>
      <c r="L111" s="1065">
        <v>216</v>
      </c>
      <c r="M111" s="742" t="s">
        <v>238</v>
      </c>
      <c r="N111" s="1229" t="s">
        <v>2143</v>
      </c>
      <c r="O111" s="742">
        <v>2014</v>
      </c>
      <c r="P111" s="745" t="s">
        <v>609</v>
      </c>
      <c r="Q111" s="1448" t="s">
        <v>2143</v>
      </c>
      <c r="R111" s="1448" t="s">
        <v>2143</v>
      </c>
      <c r="S111" s="1064">
        <v>77929091</v>
      </c>
      <c r="T111" s="745">
        <v>1</v>
      </c>
      <c r="U111" s="745" t="s">
        <v>207</v>
      </c>
      <c r="V111" s="743">
        <f>W111/T111</f>
        <v>117188666.67</v>
      </c>
      <c r="W111" s="751">
        <v>117188666.67</v>
      </c>
      <c r="X111" s="742" t="s">
        <v>99</v>
      </c>
      <c r="Z111" s="742"/>
      <c r="AA111" s="1638" t="s">
        <v>994</v>
      </c>
      <c r="AB111" s="1648">
        <v>25</v>
      </c>
      <c r="AC111" s="1058">
        <f t="shared" si="13"/>
        <v>3</v>
      </c>
      <c r="AD111" s="1646">
        <f t="shared" si="14"/>
        <v>4687546.6667999998</v>
      </c>
      <c r="AE111" s="1646">
        <f t="shared" si="15"/>
        <v>14062640.000399999</v>
      </c>
      <c r="AF111" s="1646">
        <f t="shared" si="16"/>
        <v>103126026.66960001</v>
      </c>
      <c r="AG111" s="1647">
        <f t="shared" si="17"/>
        <v>4</v>
      </c>
      <c r="AH111" s="1646">
        <f t="shared" si="18"/>
        <v>4687546.6667999998</v>
      </c>
      <c r="AI111" s="1646">
        <f t="shared" si="19"/>
        <v>18750186.667199999</v>
      </c>
      <c r="AJ111" s="1646">
        <f t="shared" si="20"/>
        <v>98438480.002800003</v>
      </c>
      <c r="AK111" s="1058" t="b">
        <f t="shared" si="21"/>
        <v>1</v>
      </c>
      <c r="AL111" s="1058"/>
      <c r="AM111" s="1058"/>
      <c r="AN111" s="1058"/>
      <c r="AO111" s="1058"/>
      <c r="AP111" s="1058"/>
      <c r="AQ111" s="1058"/>
      <c r="AR111" s="1058"/>
      <c r="AS111" s="1058"/>
      <c r="AT111" s="1058"/>
      <c r="AU111" s="1058"/>
      <c r="AV111" s="1058"/>
      <c r="AW111" s="1058"/>
      <c r="AX111" s="1058"/>
      <c r="AY111" s="1058"/>
      <c r="AZ111" s="1058"/>
      <c r="BA111" s="1058"/>
      <c r="BB111" s="1058"/>
      <c r="BC111" s="1058"/>
      <c r="BD111" s="1058"/>
      <c r="BE111" s="1058"/>
      <c r="BF111" s="1058"/>
      <c r="BG111" s="1058"/>
      <c r="BH111" s="1058"/>
      <c r="BI111" s="1058"/>
      <c r="BJ111" s="1058"/>
      <c r="BK111" s="1058"/>
      <c r="BL111" s="1058"/>
      <c r="BM111" s="1058"/>
      <c r="BN111" s="1058"/>
      <c r="BO111" s="1058"/>
      <c r="BP111" s="1058"/>
      <c r="BQ111" s="1058"/>
      <c r="BR111" s="1058"/>
      <c r="BS111" s="1058"/>
      <c r="BT111" s="1058"/>
      <c r="BU111" s="1058"/>
      <c r="BV111" s="1058"/>
      <c r="BW111" s="1058"/>
      <c r="BX111" s="1058"/>
      <c r="BY111" s="1058"/>
      <c r="BZ111" s="1058"/>
      <c r="CA111" s="1058"/>
      <c r="CB111" s="1058"/>
      <c r="CC111" s="1058"/>
      <c r="CD111" s="1058"/>
      <c r="CE111" s="1058"/>
      <c r="CF111" s="1058"/>
      <c r="CG111" s="1058"/>
      <c r="CH111" s="1058"/>
      <c r="CI111" s="1058"/>
      <c r="CJ111" s="1058"/>
      <c r="CK111" s="1058"/>
      <c r="CL111" s="1058"/>
      <c r="CM111" s="1058"/>
      <c r="CN111" s="1058"/>
      <c r="CO111" s="1058"/>
      <c r="CP111" s="1058"/>
      <c r="CQ111" s="1058"/>
      <c r="CR111" s="1058"/>
      <c r="CS111" s="1058"/>
      <c r="CT111" s="1058"/>
      <c r="CU111" s="1058"/>
      <c r="CV111" s="1058"/>
      <c r="CW111" s="1058"/>
      <c r="CX111" s="1058"/>
      <c r="CY111" s="1058"/>
      <c r="CZ111" s="1058"/>
      <c r="DA111" s="1058"/>
      <c r="DB111" s="1058"/>
      <c r="DC111" s="1058"/>
      <c r="DD111" s="1058"/>
      <c r="DE111" s="1058"/>
      <c r="DF111" s="1058"/>
      <c r="DG111" s="1058"/>
      <c r="DH111" s="1058"/>
      <c r="DI111" s="1058"/>
      <c r="DJ111" s="1058"/>
      <c r="DK111" s="1058"/>
      <c r="DL111" s="1058"/>
      <c r="DM111" s="1058"/>
      <c r="DN111" s="1058"/>
      <c r="DO111" s="1058"/>
      <c r="DP111" s="1058"/>
      <c r="DQ111" s="1058"/>
      <c r="DR111" s="1058"/>
      <c r="DS111" s="1058"/>
      <c r="DT111" s="1058"/>
      <c r="DU111" s="1058"/>
      <c r="DV111" s="1058"/>
      <c r="DW111" s="1058"/>
      <c r="DX111" s="1058"/>
      <c r="DY111" s="1058"/>
      <c r="DZ111" s="1058"/>
      <c r="EA111" s="1058"/>
      <c r="EB111" s="1058"/>
      <c r="EC111" s="1058"/>
      <c r="ED111" s="1058"/>
      <c r="EE111" s="1058"/>
      <c r="EF111" s="1058"/>
      <c r="EG111" s="1058"/>
      <c r="EH111" s="1058"/>
      <c r="EI111" s="1058"/>
      <c r="EJ111" s="1058"/>
      <c r="EK111" s="1058"/>
      <c r="EL111" s="1058"/>
      <c r="EM111" s="1058"/>
      <c r="EN111" s="1058"/>
      <c r="EO111" s="1058"/>
      <c r="EP111" s="1058"/>
    </row>
    <row r="112" spans="1:146" s="748" customFormat="1" ht="15" customHeight="1">
      <c r="A112" s="1627" t="s">
        <v>304</v>
      </c>
      <c r="B112" s="745">
        <v>65</v>
      </c>
      <c r="C112" s="741" t="s">
        <v>2138</v>
      </c>
      <c r="D112" s="745" t="s">
        <v>232</v>
      </c>
      <c r="E112" s="742" t="s">
        <v>396</v>
      </c>
      <c r="F112" s="742" t="s">
        <v>816</v>
      </c>
      <c r="G112" s="742">
        <v>26</v>
      </c>
      <c r="H112" s="742" t="s">
        <v>822</v>
      </c>
      <c r="I112" s="742" t="s">
        <v>234</v>
      </c>
      <c r="J112" s="742" t="s">
        <v>995</v>
      </c>
      <c r="K112" s="742" t="s">
        <v>1835</v>
      </c>
      <c r="L112" s="742">
        <v>26</v>
      </c>
      <c r="M112" s="742" t="s">
        <v>238</v>
      </c>
      <c r="N112" s="1229" t="s">
        <v>2143</v>
      </c>
      <c r="O112" s="742">
        <v>2014</v>
      </c>
      <c r="P112" s="745" t="s">
        <v>210</v>
      </c>
      <c r="Q112" s="1448" t="s">
        <v>2143</v>
      </c>
      <c r="R112" s="1448" t="s">
        <v>2143</v>
      </c>
      <c r="S112" s="1064">
        <v>7066091</v>
      </c>
      <c r="T112" s="745">
        <v>1</v>
      </c>
      <c r="U112" s="745" t="s">
        <v>207</v>
      </c>
      <c r="V112" s="743">
        <f t="shared" ref="V112:V125" si="22">W112/T112</f>
        <v>259090000</v>
      </c>
      <c r="W112" s="751">
        <v>259090000</v>
      </c>
      <c r="X112" s="742" t="s">
        <v>99</v>
      </c>
      <c r="Z112" s="742"/>
      <c r="AA112" s="1638" t="s">
        <v>996</v>
      </c>
      <c r="AB112" s="1648">
        <v>25</v>
      </c>
      <c r="AC112" s="1058">
        <f t="shared" si="13"/>
        <v>3</v>
      </c>
      <c r="AD112" s="1646">
        <f t="shared" si="14"/>
        <v>10363600</v>
      </c>
      <c r="AE112" s="1646">
        <f t="shared" si="15"/>
        <v>31090800</v>
      </c>
      <c r="AF112" s="1646">
        <f t="shared" si="16"/>
        <v>227999200</v>
      </c>
      <c r="AG112" s="1647">
        <f t="shared" si="17"/>
        <v>4</v>
      </c>
      <c r="AH112" s="1646">
        <f t="shared" si="18"/>
        <v>10363600</v>
      </c>
      <c r="AI112" s="1646">
        <f t="shared" si="19"/>
        <v>41454400</v>
      </c>
      <c r="AJ112" s="1646">
        <f t="shared" si="20"/>
        <v>217635600</v>
      </c>
      <c r="AK112" s="1058" t="b">
        <f t="shared" si="21"/>
        <v>1</v>
      </c>
      <c r="AL112" s="1058"/>
      <c r="AM112" s="1058"/>
      <c r="AN112" s="1058"/>
      <c r="AO112" s="1058"/>
      <c r="AP112" s="1058"/>
      <c r="AQ112" s="1058"/>
      <c r="AR112" s="1058"/>
      <c r="AS112" s="1058"/>
      <c r="AT112" s="1058"/>
      <c r="AU112" s="1058"/>
      <c r="AV112" s="1058"/>
      <c r="AW112" s="1058"/>
      <c r="AX112" s="1058"/>
      <c r="AY112" s="1058"/>
      <c r="AZ112" s="1058"/>
      <c r="BA112" s="1058"/>
      <c r="BB112" s="1058"/>
      <c r="BC112" s="1058"/>
      <c r="BD112" s="1058"/>
      <c r="BE112" s="1058"/>
      <c r="BF112" s="1058"/>
      <c r="BG112" s="1058"/>
      <c r="BH112" s="1058"/>
      <c r="BI112" s="1058"/>
      <c r="BJ112" s="1058"/>
      <c r="BK112" s="1058"/>
      <c r="BL112" s="1058"/>
      <c r="BM112" s="1058"/>
      <c r="BN112" s="1058"/>
      <c r="BO112" s="1058"/>
      <c r="BP112" s="1058"/>
      <c r="BQ112" s="1058"/>
      <c r="BR112" s="1058"/>
      <c r="BS112" s="1058"/>
      <c r="BT112" s="1058"/>
      <c r="BU112" s="1058"/>
      <c r="BV112" s="1058"/>
      <c r="BW112" s="1058"/>
      <c r="BX112" s="1058"/>
      <c r="BY112" s="1058"/>
      <c r="BZ112" s="1058"/>
      <c r="CA112" s="1058"/>
      <c r="CB112" s="1058"/>
      <c r="CC112" s="1058"/>
      <c r="CD112" s="1058"/>
      <c r="CE112" s="1058"/>
      <c r="CF112" s="1058"/>
      <c r="CG112" s="1058"/>
      <c r="CH112" s="1058"/>
      <c r="CI112" s="1058"/>
      <c r="CJ112" s="1058"/>
      <c r="CK112" s="1058"/>
      <c r="CL112" s="1058"/>
      <c r="CM112" s="1058"/>
      <c r="CN112" s="1058"/>
      <c r="CO112" s="1058"/>
      <c r="CP112" s="1058"/>
      <c r="CQ112" s="1058"/>
      <c r="CR112" s="1058"/>
      <c r="CS112" s="1058"/>
      <c r="CT112" s="1058"/>
      <c r="CU112" s="1058"/>
      <c r="CV112" s="1058"/>
      <c r="CW112" s="1058"/>
      <c r="CX112" s="1058"/>
      <c r="CY112" s="1058"/>
      <c r="CZ112" s="1058"/>
      <c r="DA112" s="1058"/>
      <c r="DB112" s="1058"/>
      <c r="DC112" s="1058"/>
      <c r="DD112" s="1058"/>
      <c r="DE112" s="1058"/>
      <c r="DF112" s="1058"/>
      <c r="DG112" s="1058"/>
      <c r="DH112" s="1058"/>
      <c r="DI112" s="1058"/>
      <c r="DJ112" s="1058"/>
      <c r="DK112" s="1058"/>
      <c r="DL112" s="1058"/>
      <c r="DM112" s="1058"/>
      <c r="DN112" s="1058"/>
      <c r="DO112" s="1058"/>
      <c r="DP112" s="1058"/>
      <c r="DQ112" s="1058"/>
      <c r="DR112" s="1058"/>
      <c r="DS112" s="1058"/>
      <c r="DT112" s="1058"/>
      <c r="DU112" s="1058"/>
      <c r="DV112" s="1058"/>
      <c r="DW112" s="1058"/>
      <c r="DX112" s="1058"/>
      <c r="DY112" s="1058"/>
      <c r="DZ112" s="1058"/>
      <c r="EA112" s="1058"/>
      <c r="EB112" s="1058"/>
      <c r="EC112" s="1058"/>
      <c r="ED112" s="1058"/>
      <c r="EE112" s="1058"/>
      <c r="EF112" s="1058"/>
      <c r="EG112" s="1058"/>
      <c r="EH112" s="1058"/>
      <c r="EI112" s="1058"/>
      <c r="EJ112" s="1058"/>
      <c r="EK112" s="1058"/>
      <c r="EL112" s="1058"/>
      <c r="EM112" s="1058"/>
      <c r="EN112" s="1058"/>
      <c r="EO112" s="1058"/>
      <c r="EP112" s="1058"/>
    </row>
    <row r="113" spans="1:146" s="748" customFormat="1" ht="15" customHeight="1">
      <c r="A113" s="1627" t="s">
        <v>304</v>
      </c>
      <c r="B113" s="745">
        <v>66</v>
      </c>
      <c r="C113" s="741" t="s">
        <v>2139</v>
      </c>
      <c r="D113" s="745" t="s">
        <v>232</v>
      </c>
      <c r="E113" s="742" t="s">
        <v>396</v>
      </c>
      <c r="F113" s="742" t="s">
        <v>816</v>
      </c>
      <c r="G113" s="742">
        <v>26</v>
      </c>
      <c r="H113" s="742" t="s">
        <v>822</v>
      </c>
      <c r="I113" s="742" t="s">
        <v>234</v>
      </c>
      <c r="J113" s="742" t="s">
        <v>997</v>
      </c>
      <c r="K113" s="742" t="s">
        <v>1835</v>
      </c>
      <c r="L113" s="742">
        <v>26</v>
      </c>
      <c r="M113" s="742" t="s">
        <v>238</v>
      </c>
      <c r="N113" s="1229" t="s">
        <v>2143</v>
      </c>
      <c r="O113" s="742">
        <v>2014</v>
      </c>
      <c r="P113" s="745" t="s">
        <v>210</v>
      </c>
      <c r="Q113" s="1448" t="s">
        <v>2143</v>
      </c>
      <c r="R113" s="1448" t="s">
        <v>2143</v>
      </c>
      <c r="S113" s="1064">
        <v>10146450</v>
      </c>
      <c r="T113" s="745">
        <v>1</v>
      </c>
      <c r="U113" s="745" t="s">
        <v>207</v>
      </c>
      <c r="V113" s="743">
        <f t="shared" si="22"/>
        <v>151640666.67000002</v>
      </c>
      <c r="W113" s="751">
        <v>151640666.67000002</v>
      </c>
      <c r="X113" s="742" t="s">
        <v>99</v>
      </c>
      <c r="Z113" s="742"/>
      <c r="AA113" s="1638" t="s">
        <v>998</v>
      </c>
      <c r="AB113" s="1648">
        <v>25</v>
      </c>
      <c r="AC113" s="1058">
        <f t="shared" si="13"/>
        <v>3</v>
      </c>
      <c r="AD113" s="1646">
        <f t="shared" si="14"/>
        <v>6065626.6668000007</v>
      </c>
      <c r="AE113" s="1646">
        <f t="shared" si="15"/>
        <v>18196880.000400003</v>
      </c>
      <c r="AF113" s="1646">
        <f t="shared" si="16"/>
        <v>133443786.66960001</v>
      </c>
      <c r="AG113" s="1647">
        <f t="shared" si="17"/>
        <v>4</v>
      </c>
      <c r="AH113" s="1646">
        <f t="shared" si="18"/>
        <v>6065626.6668000007</v>
      </c>
      <c r="AI113" s="1646">
        <f t="shared" si="19"/>
        <v>24262506.667200003</v>
      </c>
      <c r="AJ113" s="1646">
        <f t="shared" si="20"/>
        <v>127378160.00280002</v>
      </c>
      <c r="AK113" s="1058" t="b">
        <f t="shared" si="21"/>
        <v>1</v>
      </c>
      <c r="AL113" s="1058"/>
      <c r="AM113" s="1058"/>
      <c r="AN113" s="1058"/>
      <c r="AO113" s="1058"/>
      <c r="AP113" s="1058"/>
      <c r="AQ113" s="1058"/>
      <c r="AR113" s="1058"/>
      <c r="AS113" s="1058"/>
      <c r="AT113" s="1058"/>
      <c r="AU113" s="1058"/>
      <c r="AV113" s="1058"/>
      <c r="AW113" s="1058"/>
      <c r="AX113" s="1058"/>
      <c r="AY113" s="1058"/>
      <c r="AZ113" s="1058"/>
      <c r="BA113" s="1058"/>
      <c r="BB113" s="1058"/>
      <c r="BC113" s="1058"/>
      <c r="BD113" s="1058"/>
      <c r="BE113" s="1058"/>
      <c r="BF113" s="1058"/>
      <c r="BG113" s="1058"/>
      <c r="BH113" s="1058"/>
      <c r="BI113" s="1058"/>
      <c r="BJ113" s="1058"/>
      <c r="BK113" s="1058"/>
      <c r="BL113" s="1058"/>
      <c r="BM113" s="1058"/>
      <c r="BN113" s="1058"/>
      <c r="BO113" s="1058"/>
      <c r="BP113" s="1058"/>
      <c r="BQ113" s="1058"/>
      <c r="BR113" s="1058"/>
      <c r="BS113" s="1058"/>
      <c r="BT113" s="1058"/>
      <c r="BU113" s="1058"/>
      <c r="BV113" s="1058"/>
      <c r="BW113" s="1058"/>
      <c r="BX113" s="1058"/>
      <c r="BY113" s="1058"/>
      <c r="BZ113" s="1058"/>
      <c r="CA113" s="1058"/>
      <c r="CB113" s="1058"/>
      <c r="CC113" s="1058"/>
      <c r="CD113" s="1058"/>
      <c r="CE113" s="1058"/>
      <c r="CF113" s="1058"/>
      <c r="CG113" s="1058"/>
      <c r="CH113" s="1058"/>
      <c r="CI113" s="1058"/>
      <c r="CJ113" s="1058"/>
      <c r="CK113" s="1058"/>
      <c r="CL113" s="1058"/>
      <c r="CM113" s="1058"/>
      <c r="CN113" s="1058"/>
      <c r="CO113" s="1058"/>
      <c r="CP113" s="1058"/>
      <c r="CQ113" s="1058"/>
      <c r="CR113" s="1058"/>
      <c r="CS113" s="1058"/>
      <c r="CT113" s="1058"/>
      <c r="CU113" s="1058"/>
      <c r="CV113" s="1058"/>
      <c r="CW113" s="1058"/>
      <c r="CX113" s="1058"/>
      <c r="CY113" s="1058"/>
      <c r="CZ113" s="1058"/>
      <c r="DA113" s="1058"/>
      <c r="DB113" s="1058"/>
      <c r="DC113" s="1058"/>
      <c r="DD113" s="1058"/>
      <c r="DE113" s="1058"/>
      <c r="DF113" s="1058"/>
      <c r="DG113" s="1058"/>
      <c r="DH113" s="1058"/>
      <c r="DI113" s="1058"/>
      <c r="DJ113" s="1058"/>
      <c r="DK113" s="1058"/>
      <c r="DL113" s="1058"/>
      <c r="DM113" s="1058"/>
      <c r="DN113" s="1058"/>
      <c r="DO113" s="1058"/>
      <c r="DP113" s="1058"/>
      <c r="DQ113" s="1058"/>
      <c r="DR113" s="1058"/>
      <c r="DS113" s="1058"/>
      <c r="DT113" s="1058"/>
      <c r="DU113" s="1058"/>
      <c r="DV113" s="1058"/>
      <c r="DW113" s="1058"/>
      <c r="DX113" s="1058"/>
      <c r="DY113" s="1058"/>
      <c r="DZ113" s="1058"/>
      <c r="EA113" s="1058"/>
      <c r="EB113" s="1058"/>
      <c r="EC113" s="1058"/>
      <c r="ED113" s="1058"/>
      <c r="EE113" s="1058"/>
      <c r="EF113" s="1058"/>
      <c r="EG113" s="1058"/>
      <c r="EH113" s="1058"/>
      <c r="EI113" s="1058"/>
      <c r="EJ113" s="1058"/>
      <c r="EK113" s="1058"/>
      <c r="EL113" s="1058"/>
      <c r="EM113" s="1058"/>
      <c r="EN113" s="1058"/>
      <c r="EO113" s="1058"/>
      <c r="EP113" s="1058"/>
    </row>
    <row r="114" spans="1:146" s="748" customFormat="1" ht="15" customHeight="1">
      <c r="A114" s="1627" t="s">
        <v>304</v>
      </c>
      <c r="B114" s="745">
        <v>67</v>
      </c>
      <c r="C114" s="741" t="s">
        <v>2140</v>
      </c>
      <c r="D114" s="745" t="s">
        <v>232</v>
      </c>
      <c r="E114" s="742" t="s">
        <v>396</v>
      </c>
      <c r="F114" s="742" t="s">
        <v>816</v>
      </c>
      <c r="G114" s="742">
        <v>26</v>
      </c>
      <c r="H114" s="742" t="s">
        <v>822</v>
      </c>
      <c r="I114" s="742" t="s">
        <v>234</v>
      </c>
      <c r="J114" s="742" t="s">
        <v>999</v>
      </c>
      <c r="K114" s="742" t="s">
        <v>1835</v>
      </c>
      <c r="L114" s="742">
        <v>26</v>
      </c>
      <c r="M114" s="742" t="s">
        <v>238</v>
      </c>
      <c r="N114" s="1229" t="s">
        <v>2143</v>
      </c>
      <c r="O114" s="742">
        <v>2014</v>
      </c>
      <c r="P114" s="745" t="s">
        <v>210</v>
      </c>
      <c r="Q114" s="1448" t="s">
        <v>2143</v>
      </c>
      <c r="R114" s="1448" t="s">
        <v>2143</v>
      </c>
      <c r="S114" s="1064">
        <v>23472750</v>
      </c>
      <c r="T114" s="745">
        <v>1</v>
      </c>
      <c r="U114" s="745" t="s">
        <v>207</v>
      </c>
      <c r="V114" s="743">
        <f t="shared" si="22"/>
        <v>23472750</v>
      </c>
      <c r="W114" s="751">
        <v>23472750</v>
      </c>
      <c r="X114" s="742" t="s">
        <v>99</v>
      </c>
      <c r="Z114" s="742"/>
      <c r="AA114" s="1638" t="s">
        <v>1000</v>
      </c>
      <c r="AB114" s="1648">
        <v>25</v>
      </c>
      <c r="AC114" s="1058">
        <f t="shared" si="13"/>
        <v>3</v>
      </c>
      <c r="AD114" s="1646">
        <f t="shared" si="14"/>
        <v>938910</v>
      </c>
      <c r="AE114" s="1646">
        <f t="shared" si="15"/>
        <v>2816730</v>
      </c>
      <c r="AF114" s="1646">
        <f t="shared" si="16"/>
        <v>20656020</v>
      </c>
      <c r="AG114" s="1647">
        <f t="shared" si="17"/>
        <v>4</v>
      </c>
      <c r="AH114" s="1646">
        <f t="shared" si="18"/>
        <v>938910</v>
      </c>
      <c r="AI114" s="1646">
        <f t="shared" si="19"/>
        <v>3755640</v>
      </c>
      <c r="AJ114" s="1646">
        <f t="shared" si="20"/>
        <v>19717110</v>
      </c>
      <c r="AK114" s="1058" t="b">
        <f t="shared" si="21"/>
        <v>1</v>
      </c>
      <c r="AL114" s="1058"/>
      <c r="AM114" s="1058"/>
      <c r="AN114" s="1058"/>
      <c r="AO114" s="1058"/>
      <c r="AP114" s="1058"/>
      <c r="AQ114" s="1058"/>
      <c r="AR114" s="1058"/>
      <c r="AS114" s="1058"/>
      <c r="AT114" s="1058"/>
      <c r="AU114" s="1058"/>
      <c r="AV114" s="1058"/>
      <c r="AW114" s="1058"/>
      <c r="AX114" s="1058"/>
      <c r="AY114" s="1058"/>
      <c r="AZ114" s="1058"/>
      <c r="BA114" s="1058"/>
      <c r="BB114" s="1058"/>
      <c r="BC114" s="1058"/>
      <c r="BD114" s="1058"/>
      <c r="BE114" s="1058"/>
      <c r="BF114" s="1058"/>
      <c r="BG114" s="1058"/>
      <c r="BH114" s="1058"/>
      <c r="BI114" s="1058"/>
      <c r="BJ114" s="1058"/>
      <c r="BK114" s="1058"/>
      <c r="BL114" s="1058"/>
      <c r="BM114" s="1058"/>
      <c r="BN114" s="1058"/>
      <c r="BO114" s="1058"/>
      <c r="BP114" s="1058"/>
      <c r="BQ114" s="1058"/>
      <c r="BR114" s="1058"/>
      <c r="BS114" s="1058"/>
      <c r="BT114" s="1058"/>
      <c r="BU114" s="1058"/>
      <c r="BV114" s="1058"/>
      <c r="BW114" s="1058"/>
      <c r="BX114" s="1058"/>
      <c r="BY114" s="1058"/>
      <c r="BZ114" s="1058"/>
      <c r="CA114" s="1058"/>
      <c r="CB114" s="1058"/>
      <c r="CC114" s="1058"/>
      <c r="CD114" s="1058"/>
      <c r="CE114" s="1058"/>
      <c r="CF114" s="1058"/>
      <c r="CG114" s="1058"/>
      <c r="CH114" s="1058"/>
      <c r="CI114" s="1058"/>
      <c r="CJ114" s="1058"/>
      <c r="CK114" s="1058"/>
      <c r="CL114" s="1058"/>
      <c r="CM114" s="1058"/>
      <c r="CN114" s="1058"/>
      <c r="CO114" s="1058"/>
      <c r="CP114" s="1058"/>
      <c r="CQ114" s="1058"/>
      <c r="CR114" s="1058"/>
      <c r="CS114" s="1058"/>
      <c r="CT114" s="1058"/>
      <c r="CU114" s="1058"/>
      <c r="CV114" s="1058"/>
      <c r="CW114" s="1058"/>
      <c r="CX114" s="1058"/>
      <c r="CY114" s="1058"/>
      <c r="CZ114" s="1058"/>
      <c r="DA114" s="1058"/>
      <c r="DB114" s="1058"/>
      <c r="DC114" s="1058"/>
      <c r="DD114" s="1058"/>
      <c r="DE114" s="1058"/>
      <c r="DF114" s="1058"/>
      <c r="DG114" s="1058"/>
      <c r="DH114" s="1058"/>
      <c r="DI114" s="1058"/>
      <c r="DJ114" s="1058"/>
      <c r="DK114" s="1058"/>
      <c r="DL114" s="1058"/>
      <c r="DM114" s="1058"/>
      <c r="DN114" s="1058"/>
      <c r="DO114" s="1058"/>
      <c r="DP114" s="1058"/>
      <c r="DQ114" s="1058"/>
      <c r="DR114" s="1058"/>
      <c r="DS114" s="1058"/>
      <c r="DT114" s="1058"/>
      <c r="DU114" s="1058"/>
      <c r="DV114" s="1058"/>
      <c r="DW114" s="1058"/>
      <c r="DX114" s="1058"/>
      <c r="DY114" s="1058"/>
      <c r="DZ114" s="1058"/>
      <c r="EA114" s="1058"/>
      <c r="EB114" s="1058"/>
      <c r="EC114" s="1058"/>
      <c r="ED114" s="1058"/>
      <c r="EE114" s="1058"/>
      <c r="EF114" s="1058"/>
      <c r="EG114" s="1058"/>
      <c r="EH114" s="1058"/>
      <c r="EI114" s="1058"/>
      <c r="EJ114" s="1058"/>
      <c r="EK114" s="1058"/>
      <c r="EL114" s="1058"/>
      <c r="EM114" s="1058"/>
      <c r="EN114" s="1058"/>
      <c r="EO114" s="1058"/>
      <c r="EP114" s="1058"/>
    </row>
    <row r="115" spans="1:146" s="748" customFormat="1" ht="15" customHeight="1">
      <c r="A115" s="1627" t="s">
        <v>304</v>
      </c>
      <c r="B115" s="745">
        <v>68</v>
      </c>
      <c r="C115" s="741" t="s">
        <v>1001</v>
      </c>
      <c r="D115" s="745" t="s">
        <v>232</v>
      </c>
      <c r="E115" s="742" t="s">
        <v>396</v>
      </c>
      <c r="F115" s="742" t="s">
        <v>816</v>
      </c>
      <c r="G115" s="742">
        <v>26</v>
      </c>
      <c r="H115" s="742" t="s">
        <v>822</v>
      </c>
      <c r="I115" s="742" t="s">
        <v>234</v>
      </c>
      <c r="J115" s="742" t="s">
        <v>999</v>
      </c>
      <c r="K115" s="742" t="s">
        <v>1835</v>
      </c>
      <c r="L115" s="742">
        <v>26</v>
      </c>
      <c r="M115" s="742" t="s">
        <v>238</v>
      </c>
      <c r="N115" s="1229" t="s">
        <v>2143</v>
      </c>
      <c r="O115" s="742">
        <v>2014</v>
      </c>
      <c r="P115" s="745" t="s">
        <v>609</v>
      </c>
      <c r="Q115" s="1448" t="s">
        <v>2143</v>
      </c>
      <c r="R115" s="1448" t="s">
        <v>2143</v>
      </c>
      <c r="S115" s="1064">
        <v>239081250</v>
      </c>
      <c r="T115" s="745"/>
      <c r="U115" s="745" t="s">
        <v>207</v>
      </c>
      <c r="V115" s="743"/>
      <c r="W115" s="751">
        <v>239081250</v>
      </c>
      <c r="X115" s="742" t="s">
        <v>99</v>
      </c>
      <c r="Z115" s="742"/>
      <c r="AA115" s="1638" t="s">
        <v>1002</v>
      </c>
      <c r="AB115" s="1648">
        <v>25</v>
      </c>
      <c r="AC115" s="1058">
        <f t="shared" si="13"/>
        <v>3</v>
      </c>
      <c r="AD115" s="1646">
        <f t="shared" si="14"/>
        <v>9563250</v>
      </c>
      <c r="AE115" s="1646">
        <f t="shared" si="15"/>
        <v>28689750</v>
      </c>
      <c r="AF115" s="1646">
        <f t="shared" si="16"/>
        <v>210391500</v>
      </c>
      <c r="AG115" s="1647">
        <f t="shared" si="17"/>
        <v>4</v>
      </c>
      <c r="AH115" s="1646">
        <f t="shared" si="18"/>
        <v>9563250</v>
      </c>
      <c r="AI115" s="1646">
        <f t="shared" si="19"/>
        <v>38253000</v>
      </c>
      <c r="AJ115" s="1646">
        <f t="shared" si="20"/>
        <v>200828250</v>
      </c>
      <c r="AK115" s="1058" t="b">
        <f t="shared" si="21"/>
        <v>1</v>
      </c>
      <c r="AL115" s="1058"/>
      <c r="AM115" s="1058"/>
      <c r="AN115" s="1058"/>
      <c r="AO115" s="1058"/>
      <c r="AP115" s="1058"/>
      <c r="AQ115" s="1058"/>
      <c r="AR115" s="1058"/>
      <c r="AS115" s="1058"/>
      <c r="AT115" s="1058"/>
      <c r="AU115" s="1058"/>
      <c r="AV115" s="1058"/>
      <c r="AW115" s="1058"/>
      <c r="AX115" s="1058"/>
      <c r="AY115" s="1058"/>
      <c r="AZ115" s="1058"/>
      <c r="BA115" s="1058"/>
      <c r="BB115" s="1058"/>
      <c r="BC115" s="1058"/>
      <c r="BD115" s="1058"/>
      <c r="BE115" s="1058"/>
      <c r="BF115" s="1058"/>
      <c r="BG115" s="1058"/>
      <c r="BH115" s="1058"/>
      <c r="BI115" s="1058"/>
      <c r="BJ115" s="1058"/>
      <c r="BK115" s="1058"/>
      <c r="BL115" s="1058"/>
      <c r="BM115" s="1058"/>
      <c r="BN115" s="1058"/>
      <c r="BO115" s="1058"/>
      <c r="BP115" s="1058"/>
      <c r="BQ115" s="1058"/>
      <c r="BR115" s="1058"/>
      <c r="BS115" s="1058"/>
      <c r="BT115" s="1058"/>
      <c r="BU115" s="1058"/>
      <c r="BV115" s="1058"/>
      <c r="BW115" s="1058"/>
      <c r="BX115" s="1058"/>
      <c r="BY115" s="1058"/>
      <c r="BZ115" s="1058"/>
      <c r="CA115" s="1058"/>
      <c r="CB115" s="1058"/>
      <c r="CC115" s="1058"/>
      <c r="CD115" s="1058"/>
      <c r="CE115" s="1058"/>
      <c r="CF115" s="1058"/>
      <c r="CG115" s="1058"/>
      <c r="CH115" s="1058"/>
      <c r="CI115" s="1058"/>
      <c r="CJ115" s="1058"/>
      <c r="CK115" s="1058"/>
      <c r="CL115" s="1058"/>
      <c r="CM115" s="1058"/>
      <c r="CN115" s="1058"/>
      <c r="CO115" s="1058"/>
      <c r="CP115" s="1058"/>
      <c r="CQ115" s="1058"/>
      <c r="CR115" s="1058"/>
      <c r="CS115" s="1058"/>
      <c r="CT115" s="1058"/>
      <c r="CU115" s="1058"/>
      <c r="CV115" s="1058"/>
      <c r="CW115" s="1058"/>
      <c r="CX115" s="1058"/>
      <c r="CY115" s="1058"/>
      <c r="CZ115" s="1058"/>
      <c r="DA115" s="1058"/>
      <c r="DB115" s="1058"/>
      <c r="DC115" s="1058"/>
      <c r="DD115" s="1058"/>
      <c r="DE115" s="1058"/>
      <c r="DF115" s="1058"/>
      <c r="DG115" s="1058"/>
      <c r="DH115" s="1058"/>
      <c r="DI115" s="1058"/>
      <c r="DJ115" s="1058"/>
      <c r="DK115" s="1058"/>
      <c r="DL115" s="1058"/>
      <c r="DM115" s="1058"/>
      <c r="DN115" s="1058"/>
      <c r="DO115" s="1058"/>
      <c r="DP115" s="1058"/>
      <c r="DQ115" s="1058"/>
      <c r="DR115" s="1058"/>
      <c r="DS115" s="1058"/>
      <c r="DT115" s="1058"/>
      <c r="DU115" s="1058"/>
      <c r="DV115" s="1058"/>
      <c r="DW115" s="1058"/>
      <c r="DX115" s="1058"/>
      <c r="DY115" s="1058"/>
      <c r="DZ115" s="1058"/>
      <c r="EA115" s="1058"/>
      <c r="EB115" s="1058"/>
      <c r="EC115" s="1058"/>
      <c r="ED115" s="1058"/>
      <c r="EE115" s="1058"/>
      <c r="EF115" s="1058"/>
      <c r="EG115" s="1058"/>
      <c r="EH115" s="1058"/>
      <c r="EI115" s="1058"/>
      <c r="EJ115" s="1058"/>
      <c r="EK115" s="1058"/>
      <c r="EL115" s="1058"/>
      <c r="EM115" s="1058"/>
      <c r="EN115" s="1058"/>
      <c r="EO115" s="1058"/>
      <c r="EP115" s="1058"/>
    </row>
    <row r="116" spans="1:146" s="748" customFormat="1" ht="15" customHeight="1">
      <c r="A116" s="1627" t="s">
        <v>304</v>
      </c>
      <c r="B116" s="745">
        <v>69</v>
      </c>
      <c r="C116" s="741" t="s">
        <v>2141</v>
      </c>
      <c r="D116" s="745" t="s">
        <v>232</v>
      </c>
      <c r="E116" s="742" t="s">
        <v>396</v>
      </c>
      <c r="F116" s="742" t="s">
        <v>816</v>
      </c>
      <c r="G116" s="742">
        <v>30</v>
      </c>
      <c r="H116" s="742" t="s">
        <v>822</v>
      </c>
      <c r="I116" s="742" t="s">
        <v>234</v>
      </c>
      <c r="J116" s="742" t="s">
        <v>1003</v>
      </c>
      <c r="K116" s="742" t="s">
        <v>1835</v>
      </c>
      <c r="L116" s="742">
        <v>30</v>
      </c>
      <c r="M116" s="742" t="s">
        <v>238</v>
      </c>
      <c r="N116" s="1229" t="s">
        <v>2143</v>
      </c>
      <c r="O116" s="742">
        <v>2014</v>
      </c>
      <c r="P116" s="745" t="s">
        <v>210</v>
      </c>
      <c r="Q116" s="1448" t="s">
        <v>2143</v>
      </c>
      <c r="R116" s="1448" t="s">
        <v>2143</v>
      </c>
      <c r="S116" s="1064">
        <v>56760000</v>
      </c>
      <c r="T116" s="745">
        <v>1</v>
      </c>
      <c r="U116" s="745" t="s">
        <v>207</v>
      </c>
      <c r="V116" s="743">
        <f t="shared" si="22"/>
        <v>56760000</v>
      </c>
      <c r="W116" s="751">
        <v>56760000</v>
      </c>
      <c r="X116" s="742" t="s">
        <v>99</v>
      </c>
      <c r="Z116" s="742"/>
      <c r="AA116" s="1638" t="s">
        <v>1004</v>
      </c>
      <c r="AB116" s="1648">
        <v>25</v>
      </c>
      <c r="AC116" s="1058">
        <f t="shared" si="13"/>
        <v>3</v>
      </c>
      <c r="AD116" s="1646">
        <f t="shared" si="14"/>
        <v>2270400</v>
      </c>
      <c r="AE116" s="1646">
        <f t="shared" si="15"/>
        <v>6811200</v>
      </c>
      <c r="AF116" s="1646">
        <f t="shared" si="16"/>
        <v>49948800</v>
      </c>
      <c r="AG116" s="1647">
        <f t="shared" si="17"/>
        <v>4</v>
      </c>
      <c r="AH116" s="1646">
        <f t="shared" si="18"/>
        <v>2270400</v>
      </c>
      <c r="AI116" s="1646">
        <f t="shared" si="19"/>
        <v>9081600</v>
      </c>
      <c r="AJ116" s="1646">
        <f t="shared" si="20"/>
        <v>47678400</v>
      </c>
      <c r="AK116" s="1058" t="b">
        <f t="shared" si="21"/>
        <v>1</v>
      </c>
      <c r="AL116" s="1058"/>
      <c r="AM116" s="1058"/>
      <c r="AN116" s="1058"/>
      <c r="AO116" s="1058"/>
      <c r="AP116" s="1058"/>
      <c r="AQ116" s="1058"/>
      <c r="AR116" s="1058"/>
      <c r="AS116" s="1058"/>
      <c r="AT116" s="1058"/>
      <c r="AU116" s="1058"/>
      <c r="AV116" s="1058"/>
      <c r="AW116" s="1058"/>
      <c r="AX116" s="1058"/>
      <c r="AY116" s="1058"/>
      <c r="AZ116" s="1058"/>
      <c r="BA116" s="1058"/>
      <c r="BB116" s="1058"/>
      <c r="BC116" s="1058"/>
      <c r="BD116" s="1058"/>
      <c r="BE116" s="1058"/>
      <c r="BF116" s="1058"/>
      <c r="BG116" s="1058"/>
      <c r="BH116" s="1058"/>
      <c r="BI116" s="1058"/>
      <c r="BJ116" s="1058"/>
      <c r="BK116" s="1058"/>
      <c r="BL116" s="1058"/>
      <c r="BM116" s="1058"/>
      <c r="BN116" s="1058"/>
      <c r="BO116" s="1058"/>
      <c r="BP116" s="1058"/>
      <c r="BQ116" s="1058"/>
      <c r="BR116" s="1058"/>
      <c r="BS116" s="1058"/>
      <c r="BT116" s="1058"/>
      <c r="BU116" s="1058"/>
      <c r="BV116" s="1058"/>
      <c r="BW116" s="1058"/>
      <c r="BX116" s="1058"/>
      <c r="BY116" s="1058"/>
      <c r="BZ116" s="1058"/>
      <c r="CA116" s="1058"/>
      <c r="CB116" s="1058"/>
      <c r="CC116" s="1058"/>
      <c r="CD116" s="1058"/>
      <c r="CE116" s="1058"/>
      <c r="CF116" s="1058"/>
      <c r="CG116" s="1058"/>
      <c r="CH116" s="1058"/>
      <c r="CI116" s="1058"/>
      <c r="CJ116" s="1058"/>
      <c r="CK116" s="1058"/>
      <c r="CL116" s="1058"/>
      <c r="CM116" s="1058"/>
      <c r="CN116" s="1058"/>
      <c r="CO116" s="1058"/>
      <c r="CP116" s="1058"/>
      <c r="CQ116" s="1058"/>
      <c r="CR116" s="1058"/>
      <c r="CS116" s="1058"/>
      <c r="CT116" s="1058"/>
      <c r="CU116" s="1058"/>
      <c r="CV116" s="1058"/>
      <c r="CW116" s="1058"/>
      <c r="CX116" s="1058"/>
      <c r="CY116" s="1058"/>
      <c r="CZ116" s="1058"/>
      <c r="DA116" s="1058"/>
      <c r="DB116" s="1058"/>
      <c r="DC116" s="1058"/>
      <c r="DD116" s="1058"/>
      <c r="DE116" s="1058"/>
      <c r="DF116" s="1058"/>
      <c r="DG116" s="1058"/>
      <c r="DH116" s="1058"/>
      <c r="DI116" s="1058"/>
      <c r="DJ116" s="1058"/>
      <c r="DK116" s="1058"/>
      <c r="DL116" s="1058"/>
      <c r="DM116" s="1058"/>
      <c r="DN116" s="1058"/>
      <c r="DO116" s="1058"/>
      <c r="DP116" s="1058"/>
      <c r="DQ116" s="1058"/>
      <c r="DR116" s="1058"/>
      <c r="DS116" s="1058"/>
      <c r="DT116" s="1058"/>
      <c r="DU116" s="1058"/>
      <c r="DV116" s="1058"/>
      <c r="DW116" s="1058"/>
      <c r="DX116" s="1058"/>
      <c r="DY116" s="1058"/>
      <c r="DZ116" s="1058"/>
      <c r="EA116" s="1058"/>
      <c r="EB116" s="1058"/>
      <c r="EC116" s="1058"/>
      <c r="ED116" s="1058"/>
      <c r="EE116" s="1058"/>
      <c r="EF116" s="1058"/>
      <c r="EG116" s="1058"/>
      <c r="EH116" s="1058"/>
      <c r="EI116" s="1058"/>
      <c r="EJ116" s="1058"/>
      <c r="EK116" s="1058"/>
      <c r="EL116" s="1058"/>
      <c r="EM116" s="1058"/>
      <c r="EN116" s="1058"/>
      <c r="EO116" s="1058"/>
      <c r="EP116" s="1058"/>
    </row>
    <row r="117" spans="1:146" s="748" customFormat="1" ht="15" customHeight="1">
      <c r="A117" s="1627" t="s">
        <v>304</v>
      </c>
      <c r="B117" s="745">
        <v>70</v>
      </c>
      <c r="C117" s="741" t="s">
        <v>1005</v>
      </c>
      <c r="D117" s="745" t="s">
        <v>232</v>
      </c>
      <c r="E117" s="742" t="s">
        <v>301</v>
      </c>
      <c r="F117" s="742" t="s">
        <v>816</v>
      </c>
      <c r="G117" s="742">
        <v>34</v>
      </c>
      <c r="H117" s="742" t="s">
        <v>822</v>
      </c>
      <c r="I117" s="742" t="s">
        <v>234</v>
      </c>
      <c r="J117" s="742" t="s">
        <v>1006</v>
      </c>
      <c r="K117" s="742" t="s">
        <v>1835</v>
      </c>
      <c r="L117" s="742">
        <v>34</v>
      </c>
      <c r="M117" s="742" t="s">
        <v>238</v>
      </c>
      <c r="N117" s="1229" t="s">
        <v>2143</v>
      </c>
      <c r="O117" s="742">
        <v>2014</v>
      </c>
      <c r="P117" s="745" t="s">
        <v>210</v>
      </c>
      <c r="Q117" s="1448" t="s">
        <v>2143</v>
      </c>
      <c r="R117" s="1448" t="s">
        <v>2143</v>
      </c>
      <c r="S117" s="1064">
        <v>9806909</v>
      </c>
      <c r="T117" s="745">
        <v>1</v>
      </c>
      <c r="U117" s="745" t="s">
        <v>207</v>
      </c>
      <c r="V117" s="743">
        <f t="shared" si="22"/>
        <v>139342666.67000002</v>
      </c>
      <c r="W117" s="751">
        <v>139342666.67000002</v>
      </c>
      <c r="X117" s="742" t="s">
        <v>99</v>
      </c>
      <c r="Z117" s="742"/>
      <c r="AA117" s="1638" t="s">
        <v>1007</v>
      </c>
      <c r="AB117" s="1648">
        <v>25</v>
      </c>
      <c r="AC117" s="1058">
        <f t="shared" si="13"/>
        <v>3</v>
      </c>
      <c r="AD117" s="1646">
        <f t="shared" si="14"/>
        <v>5573706.6668000007</v>
      </c>
      <c r="AE117" s="1646">
        <f t="shared" si="15"/>
        <v>16721120.000400003</v>
      </c>
      <c r="AF117" s="1646">
        <f t="shared" si="16"/>
        <v>122621546.66960001</v>
      </c>
      <c r="AG117" s="1647">
        <f t="shared" si="17"/>
        <v>4</v>
      </c>
      <c r="AH117" s="1646">
        <f t="shared" si="18"/>
        <v>5573706.6668000007</v>
      </c>
      <c r="AI117" s="1646">
        <f t="shared" si="19"/>
        <v>22294826.667200003</v>
      </c>
      <c r="AJ117" s="1646">
        <f t="shared" si="20"/>
        <v>117047840.00280002</v>
      </c>
      <c r="AK117" s="1058" t="b">
        <f t="shared" si="21"/>
        <v>1</v>
      </c>
      <c r="AL117" s="1058"/>
      <c r="AM117" s="1058"/>
      <c r="AN117" s="1058"/>
      <c r="AO117" s="1058"/>
      <c r="AP117" s="1058"/>
      <c r="AQ117" s="1058"/>
      <c r="AR117" s="1058"/>
      <c r="AS117" s="1058"/>
      <c r="AT117" s="1058"/>
      <c r="AU117" s="1058"/>
      <c r="AV117" s="1058"/>
      <c r="AW117" s="1058"/>
      <c r="AX117" s="1058"/>
      <c r="AY117" s="1058"/>
      <c r="AZ117" s="1058"/>
      <c r="BA117" s="1058"/>
      <c r="BB117" s="1058"/>
      <c r="BC117" s="1058"/>
      <c r="BD117" s="1058"/>
      <c r="BE117" s="1058"/>
      <c r="BF117" s="1058"/>
      <c r="BG117" s="1058"/>
      <c r="BH117" s="1058"/>
      <c r="BI117" s="1058"/>
      <c r="BJ117" s="1058"/>
      <c r="BK117" s="1058"/>
      <c r="BL117" s="1058"/>
      <c r="BM117" s="1058"/>
      <c r="BN117" s="1058"/>
      <c r="BO117" s="1058"/>
      <c r="BP117" s="1058"/>
      <c r="BQ117" s="1058"/>
      <c r="BR117" s="1058"/>
      <c r="BS117" s="1058"/>
      <c r="BT117" s="1058"/>
      <c r="BU117" s="1058"/>
      <c r="BV117" s="1058"/>
      <c r="BW117" s="1058"/>
      <c r="BX117" s="1058"/>
      <c r="BY117" s="1058"/>
      <c r="BZ117" s="1058"/>
      <c r="CA117" s="1058"/>
      <c r="CB117" s="1058"/>
      <c r="CC117" s="1058"/>
      <c r="CD117" s="1058"/>
      <c r="CE117" s="1058"/>
      <c r="CF117" s="1058"/>
      <c r="CG117" s="1058"/>
      <c r="CH117" s="1058"/>
      <c r="CI117" s="1058"/>
      <c r="CJ117" s="1058"/>
      <c r="CK117" s="1058"/>
      <c r="CL117" s="1058"/>
      <c r="CM117" s="1058"/>
      <c r="CN117" s="1058"/>
      <c r="CO117" s="1058"/>
      <c r="CP117" s="1058"/>
      <c r="CQ117" s="1058"/>
      <c r="CR117" s="1058"/>
      <c r="CS117" s="1058"/>
      <c r="CT117" s="1058"/>
      <c r="CU117" s="1058"/>
      <c r="CV117" s="1058"/>
      <c r="CW117" s="1058"/>
      <c r="CX117" s="1058"/>
      <c r="CY117" s="1058"/>
      <c r="CZ117" s="1058"/>
      <c r="DA117" s="1058"/>
      <c r="DB117" s="1058"/>
      <c r="DC117" s="1058"/>
      <c r="DD117" s="1058"/>
      <c r="DE117" s="1058"/>
      <c r="DF117" s="1058"/>
      <c r="DG117" s="1058"/>
      <c r="DH117" s="1058"/>
      <c r="DI117" s="1058"/>
      <c r="DJ117" s="1058"/>
      <c r="DK117" s="1058"/>
      <c r="DL117" s="1058"/>
      <c r="DM117" s="1058"/>
      <c r="DN117" s="1058"/>
      <c r="DO117" s="1058"/>
      <c r="DP117" s="1058"/>
      <c r="DQ117" s="1058"/>
      <c r="DR117" s="1058"/>
      <c r="DS117" s="1058"/>
      <c r="DT117" s="1058"/>
      <c r="DU117" s="1058"/>
      <c r="DV117" s="1058"/>
      <c r="DW117" s="1058"/>
      <c r="DX117" s="1058"/>
      <c r="DY117" s="1058"/>
      <c r="DZ117" s="1058"/>
      <c r="EA117" s="1058"/>
      <c r="EB117" s="1058"/>
      <c r="EC117" s="1058"/>
      <c r="ED117" s="1058"/>
      <c r="EE117" s="1058"/>
      <c r="EF117" s="1058"/>
      <c r="EG117" s="1058"/>
      <c r="EH117" s="1058"/>
      <c r="EI117" s="1058"/>
      <c r="EJ117" s="1058"/>
      <c r="EK117" s="1058"/>
      <c r="EL117" s="1058"/>
      <c r="EM117" s="1058"/>
      <c r="EN117" s="1058"/>
      <c r="EO117" s="1058"/>
      <c r="EP117" s="1058"/>
    </row>
    <row r="118" spans="1:146" s="748" customFormat="1" ht="15" customHeight="1">
      <c r="A118" s="1627" t="s">
        <v>304</v>
      </c>
      <c r="B118" s="745"/>
      <c r="C118" s="741" t="s">
        <v>1005</v>
      </c>
      <c r="D118" s="745"/>
      <c r="E118" s="742" t="s">
        <v>396</v>
      </c>
      <c r="F118" s="742"/>
      <c r="G118" s="742">
        <v>34</v>
      </c>
      <c r="H118" s="745"/>
      <c r="I118" s="742"/>
      <c r="J118" s="742" t="s">
        <v>1006</v>
      </c>
      <c r="K118" s="742" t="s">
        <v>1835</v>
      </c>
      <c r="L118" s="742">
        <v>34</v>
      </c>
      <c r="M118" s="742" t="s">
        <v>238</v>
      </c>
      <c r="N118" s="1229" t="s">
        <v>2143</v>
      </c>
      <c r="O118" s="742">
        <v>2014</v>
      </c>
      <c r="P118" s="745" t="s">
        <v>609</v>
      </c>
      <c r="Q118" s="1448" t="s">
        <v>2143</v>
      </c>
      <c r="R118" s="1448" t="s">
        <v>2143</v>
      </c>
      <c r="S118" s="1064">
        <v>98069091</v>
      </c>
      <c r="T118" s="745">
        <v>1</v>
      </c>
      <c r="U118" s="745" t="s">
        <v>207</v>
      </c>
      <c r="V118" s="743">
        <f t="shared" si="22"/>
        <v>0</v>
      </c>
      <c r="W118" s="751"/>
      <c r="X118" s="742"/>
      <c r="Z118" s="742"/>
      <c r="AA118" s="1638" t="s">
        <v>1008</v>
      </c>
      <c r="AB118" s="1648"/>
      <c r="AC118" s="1058"/>
      <c r="AD118" s="1646"/>
      <c r="AE118" s="1646"/>
      <c r="AF118" s="1646"/>
      <c r="AG118" s="1647"/>
      <c r="AH118" s="1646"/>
      <c r="AI118" s="1646"/>
      <c r="AJ118" s="1646"/>
      <c r="AK118" s="1058" t="b">
        <f t="shared" si="21"/>
        <v>1</v>
      </c>
      <c r="AL118" s="1058"/>
      <c r="AM118" s="1058"/>
      <c r="AN118" s="1058"/>
      <c r="AO118" s="1058"/>
      <c r="AP118" s="1058"/>
      <c r="AQ118" s="1058"/>
      <c r="AR118" s="1058"/>
      <c r="AS118" s="1058"/>
      <c r="AT118" s="1058"/>
      <c r="AU118" s="1058"/>
      <c r="AV118" s="1058"/>
      <c r="AW118" s="1058"/>
      <c r="AX118" s="1058"/>
      <c r="AY118" s="1058"/>
      <c r="AZ118" s="1058"/>
      <c r="BA118" s="1058"/>
      <c r="BB118" s="1058"/>
      <c r="BC118" s="1058"/>
      <c r="BD118" s="1058"/>
      <c r="BE118" s="1058"/>
      <c r="BF118" s="1058"/>
      <c r="BG118" s="1058"/>
      <c r="BH118" s="1058"/>
      <c r="BI118" s="1058"/>
      <c r="BJ118" s="1058"/>
      <c r="BK118" s="1058"/>
      <c r="BL118" s="1058"/>
      <c r="BM118" s="1058"/>
      <c r="BN118" s="1058"/>
      <c r="BO118" s="1058"/>
      <c r="BP118" s="1058"/>
      <c r="BQ118" s="1058"/>
      <c r="BR118" s="1058"/>
      <c r="BS118" s="1058"/>
      <c r="BT118" s="1058"/>
      <c r="BU118" s="1058"/>
      <c r="BV118" s="1058"/>
      <c r="BW118" s="1058"/>
      <c r="BX118" s="1058"/>
      <c r="BY118" s="1058"/>
      <c r="BZ118" s="1058"/>
      <c r="CA118" s="1058"/>
      <c r="CB118" s="1058"/>
      <c r="CC118" s="1058"/>
      <c r="CD118" s="1058"/>
      <c r="CE118" s="1058"/>
      <c r="CF118" s="1058"/>
      <c r="CG118" s="1058"/>
      <c r="CH118" s="1058"/>
      <c r="CI118" s="1058"/>
      <c r="CJ118" s="1058"/>
      <c r="CK118" s="1058"/>
      <c r="CL118" s="1058"/>
      <c r="CM118" s="1058"/>
      <c r="CN118" s="1058"/>
      <c r="CO118" s="1058"/>
      <c r="CP118" s="1058"/>
      <c r="CQ118" s="1058"/>
      <c r="CR118" s="1058"/>
      <c r="CS118" s="1058"/>
      <c r="CT118" s="1058"/>
      <c r="CU118" s="1058"/>
      <c r="CV118" s="1058"/>
      <c r="CW118" s="1058"/>
      <c r="CX118" s="1058"/>
      <c r="CY118" s="1058"/>
      <c r="CZ118" s="1058"/>
      <c r="DA118" s="1058"/>
      <c r="DB118" s="1058"/>
      <c r="DC118" s="1058"/>
      <c r="DD118" s="1058"/>
      <c r="DE118" s="1058"/>
      <c r="DF118" s="1058"/>
      <c r="DG118" s="1058"/>
      <c r="DH118" s="1058"/>
      <c r="DI118" s="1058"/>
      <c r="DJ118" s="1058"/>
      <c r="DK118" s="1058"/>
      <c r="DL118" s="1058"/>
      <c r="DM118" s="1058"/>
      <c r="DN118" s="1058"/>
      <c r="DO118" s="1058"/>
      <c r="DP118" s="1058"/>
      <c r="DQ118" s="1058"/>
      <c r="DR118" s="1058"/>
      <c r="DS118" s="1058"/>
      <c r="DT118" s="1058"/>
      <c r="DU118" s="1058"/>
      <c r="DV118" s="1058"/>
      <c r="DW118" s="1058"/>
      <c r="DX118" s="1058"/>
      <c r="DY118" s="1058"/>
      <c r="DZ118" s="1058"/>
      <c r="EA118" s="1058"/>
      <c r="EB118" s="1058"/>
      <c r="EC118" s="1058"/>
      <c r="ED118" s="1058"/>
      <c r="EE118" s="1058"/>
      <c r="EF118" s="1058"/>
      <c r="EG118" s="1058"/>
      <c r="EH118" s="1058"/>
      <c r="EI118" s="1058"/>
      <c r="EJ118" s="1058"/>
      <c r="EK118" s="1058"/>
      <c r="EL118" s="1058"/>
      <c r="EM118" s="1058"/>
      <c r="EN118" s="1058"/>
      <c r="EO118" s="1058"/>
      <c r="EP118" s="1058"/>
    </row>
    <row r="119" spans="1:146" s="748" customFormat="1" ht="15" customHeight="1">
      <c r="A119" s="1627" t="s">
        <v>304</v>
      </c>
      <c r="B119" s="745">
        <v>71</v>
      </c>
      <c r="C119" s="741" t="s">
        <v>1009</v>
      </c>
      <c r="D119" s="745" t="s">
        <v>232</v>
      </c>
      <c r="E119" s="742" t="s">
        <v>301</v>
      </c>
      <c r="F119" s="742" t="s">
        <v>816</v>
      </c>
      <c r="G119" s="742">
        <v>70</v>
      </c>
      <c r="H119" s="742" t="s">
        <v>233</v>
      </c>
      <c r="I119" s="742" t="s">
        <v>234</v>
      </c>
      <c r="J119" s="742" t="s">
        <v>1010</v>
      </c>
      <c r="K119" s="742" t="s">
        <v>1835</v>
      </c>
      <c r="L119" s="742">
        <v>70</v>
      </c>
      <c r="M119" s="742" t="s">
        <v>238</v>
      </c>
      <c r="N119" s="1229" t="s">
        <v>2143</v>
      </c>
      <c r="O119" s="742">
        <v>2014</v>
      </c>
      <c r="P119" s="745" t="s">
        <v>531</v>
      </c>
      <c r="Q119" s="1448" t="s">
        <v>2143</v>
      </c>
      <c r="R119" s="1448" t="s">
        <v>2143</v>
      </c>
      <c r="S119" s="1064">
        <v>44800000</v>
      </c>
      <c r="T119" s="745">
        <v>1</v>
      </c>
      <c r="U119" s="745" t="s">
        <v>207</v>
      </c>
      <c r="V119" s="743">
        <f t="shared" si="22"/>
        <v>44800000</v>
      </c>
      <c r="W119" s="751">
        <v>44800000</v>
      </c>
      <c r="X119" s="742" t="s">
        <v>99</v>
      </c>
      <c r="Z119" s="742"/>
      <c r="AA119" s="1638" t="s">
        <v>1011</v>
      </c>
      <c r="AB119" s="1648">
        <v>25</v>
      </c>
      <c r="AC119" s="1058">
        <f t="shared" si="13"/>
        <v>3</v>
      </c>
      <c r="AD119" s="1646">
        <f t="shared" si="14"/>
        <v>1792000</v>
      </c>
      <c r="AE119" s="1646">
        <f t="shared" si="15"/>
        <v>5376000</v>
      </c>
      <c r="AF119" s="1646">
        <f t="shared" si="16"/>
        <v>39424000</v>
      </c>
      <c r="AG119" s="1647">
        <f t="shared" si="17"/>
        <v>4</v>
      </c>
      <c r="AH119" s="1646">
        <f t="shared" si="18"/>
        <v>1792000</v>
      </c>
      <c r="AI119" s="1646">
        <f t="shared" si="19"/>
        <v>7168000</v>
      </c>
      <c r="AJ119" s="1646">
        <f t="shared" si="20"/>
        <v>37632000</v>
      </c>
      <c r="AK119" s="1058" t="b">
        <f t="shared" si="21"/>
        <v>1</v>
      </c>
      <c r="AL119" s="1058"/>
      <c r="AM119" s="1058"/>
      <c r="AN119" s="1058"/>
      <c r="AO119" s="1058"/>
      <c r="AP119" s="1058"/>
      <c r="AQ119" s="1058"/>
      <c r="AR119" s="1058"/>
      <c r="AS119" s="1058"/>
      <c r="AT119" s="1058"/>
      <c r="AU119" s="1058"/>
      <c r="AV119" s="1058"/>
      <c r="AW119" s="1058"/>
      <c r="AX119" s="1058"/>
      <c r="AY119" s="1058"/>
      <c r="AZ119" s="1058"/>
      <c r="BA119" s="1058"/>
      <c r="BB119" s="1058"/>
      <c r="BC119" s="1058"/>
      <c r="BD119" s="1058"/>
      <c r="BE119" s="1058"/>
      <c r="BF119" s="1058"/>
      <c r="BG119" s="1058"/>
      <c r="BH119" s="1058"/>
      <c r="BI119" s="1058"/>
      <c r="BJ119" s="1058"/>
      <c r="BK119" s="1058"/>
      <c r="BL119" s="1058"/>
      <c r="BM119" s="1058"/>
      <c r="BN119" s="1058"/>
      <c r="BO119" s="1058"/>
      <c r="BP119" s="1058"/>
      <c r="BQ119" s="1058"/>
      <c r="BR119" s="1058"/>
      <c r="BS119" s="1058"/>
      <c r="BT119" s="1058"/>
      <c r="BU119" s="1058"/>
      <c r="BV119" s="1058"/>
      <c r="BW119" s="1058"/>
      <c r="BX119" s="1058"/>
      <c r="BY119" s="1058"/>
      <c r="BZ119" s="1058"/>
      <c r="CA119" s="1058"/>
      <c r="CB119" s="1058"/>
      <c r="CC119" s="1058"/>
      <c r="CD119" s="1058"/>
      <c r="CE119" s="1058"/>
      <c r="CF119" s="1058"/>
      <c r="CG119" s="1058"/>
      <c r="CH119" s="1058"/>
      <c r="CI119" s="1058"/>
      <c r="CJ119" s="1058"/>
      <c r="CK119" s="1058"/>
      <c r="CL119" s="1058"/>
      <c r="CM119" s="1058"/>
      <c r="CN119" s="1058"/>
      <c r="CO119" s="1058"/>
      <c r="CP119" s="1058"/>
      <c r="CQ119" s="1058"/>
      <c r="CR119" s="1058"/>
      <c r="CS119" s="1058"/>
      <c r="CT119" s="1058"/>
      <c r="CU119" s="1058"/>
      <c r="CV119" s="1058"/>
      <c r="CW119" s="1058"/>
      <c r="CX119" s="1058"/>
      <c r="CY119" s="1058"/>
      <c r="CZ119" s="1058"/>
      <c r="DA119" s="1058"/>
      <c r="DB119" s="1058"/>
      <c r="DC119" s="1058"/>
      <c r="DD119" s="1058"/>
      <c r="DE119" s="1058"/>
      <c r="DF119" s="1058"/>
      <c r="DG119" s="1058"/>
      <c r="DH119" s="1058"/>
      <c r="DI119" s="1058"/>
      <c r="DJ119" s="1058"/>
      <c r="DK119" s="1058"/>
      <c r="DL119" s="1058"/>
      <c r="DM119" s="1058"/>
      <c r="DN119" s="1058"/>
      <c r="DO119" s="1058"/>
      <c r="DP119" s="1058"/>
      <c r="DQ119" s="1058"/>
      <c r="DR119" s="1058"/>
      <c r="DS119" s="1058"/>
      <c r="DT119" s="1058"/>
      <c r="DU119" s="1058"/>
      <c r="DV119" s="1058"/>
      <c r="DW119" s="1058"/>
      <c r="DX119" s="1058"/>
      <c r="DY119" s="1058"/>
      <c r="DZ119" s="1058"/>
      <c r="EA119" s="1058"/>
      <c r="EB119" s="1058"/>
      <c r="EC119" s="1058"/>
      <c r="ED119" s="1058"/>
      <c r="EE119" s="1058"/>
      <c r="EF119" s="1058"/>
      <c r="EG119" s="1058"/>
      <c r="EH119" s="1058"/>
      <c r="EI119" s="1058"/>
      <c r="EJ119" s="1058"/>
      <c r="EK119" s="1058"/>
      <c r="EL119" s="1058"/>
      <c r="EM119" s="1058"/>
      <c r="EN119" s="1058"/>
      <c r="EO119" s="1058"/>
      <c r="EP119" s="1058"/>
    </row>
    <row r="120" spans="1:146" s="748" customFormat="1" ht="15" customHeight="1">
      <c r="A120" s="1627" t="s">
        <v>304</v>
      </c>
      <c r="B120" s="745">
        <v>72</v>
      </c>
      <c r="C120" s="741" t="s">
        <v>1012</v>
      </c>
      <c r="D120" s="745" t="s">
        <v>232</v>
      </c>
      <c r="E120" s="742" t="s">
        <v>301</v>
      </c>
      <c r="F120" s="742" t="s">
        <v>816</v>
      </c>
      <c r="G120" s="742">
        <v>60</v>
      </c>
      <c r="H120" s="742" t="s">
        <v>233</v>
      </c>
      <c r="I120" s="742" t="s">
        <v>234</v>
      </c>
      <c r="J120" s="742" t="s">
        <v>1010</v>
      </c>
      <c r="K120" s="742" t="s">
        <v>1835</v>
      </c>
      <c r="L120" s="742">
        <v>60</v>
      </c>
      <c r="M120" s="742" t="s">
        <v>238</v>
      </c>
      <c r="N120" s="1229" t="s">
        <v>2143</v>
      </c>
      <c r="O120" s="742">
        <v>2014</v>
      </c>
      <c r="P120" s="745" t="s">
        <v>210</v>
      </c>
      <c r="Q120" s="1448" t="s">
        <v>2143</v>
      </c>
      <c r="R120" s="1448" t="s">
        <v>2143</v>
      </c>
      <c r="S120" s="1064">
        <v>85000000</v>
      </c>
      <c r="T120" s="745">
        <v>1</v>
      </c>
      <c r="U120" s="745" t="s">
        <v>207</v>
      </c>
      <c r="V120" s="743">
        <f t="shared" si="22"/>
        <v>85000000</v>
      </c>
      <c r="W120" s="751">
        <v>85000000</v>
      </c>
      <c r="X120" s="742" t="s">
        <v>99</v>
      </c>
      <c r="Z120" s="742"/>
      <c r="AA120" s="1638" t="s">
        <v>1013</v>
      </c>
      <c r="AB120" s="1648">
        <v>25</v>
      </c>
      <c r="AC120" s="1058">
        <f t="shared" si="13"/>
        <v>3</v>
      </c>
      <c r="AD120" s="1646">
        <f t="shared" si="14"/>
        <v>3400000</v>
      </c>
      <c r="AE120" s="1646">
        <f t="shared" si="15"/>
        <v>10200000</v>
      </c>
      <c r="AF120" s="1646">
        <f t="shared" si="16"/>
        <v>74800000</v>
      </c>
      <c r="AG120" s="1647">
        <f t="shared" si="17"/>
        <v>4</v>
      </c>
      <c r="AH120" s="1646">
        <f t="shared" si="18"/>
        <v>3400000</v>
      </c>
      <c r="AI120" s="1646">
        <f t="shared" si="19"/>
        <v>13600000</v>
      </c>
      <c r="AJ120" s="1646">
        <f t="shared" si="20"/>
        <v>71400000</v>
      </c>
      <c r="AK120" s="1058" t="b">
        <f t="shared" si="21"/>
        <v>1</v>
      </c>
      <c r="AL120" s="1058"/>
      <c r="AM120" s="1058"/>
      <c r="AN120" s="1058"/>
      <c r="AO120" s="1058"/>
      <c r="AP120" s="1058"/>
      <c r="AQ120" s="1058"/>
      <c r="AR120" s="1058"/>
      <c r="AS120" s="1058"/>
      <c r="AT120" s="1058"/>
      <c r="AU120" s="1058"/>
      <c r="AV120" s="1058"/>
      <c r="AW120" s="1058"/>
      <c r="AX120" s="1058"/>
      <c r="AY120" s="1058"/>
      <c r="AZ120" s="1058"/>
      <c r="BA120" s="1058"/>
      <c r="BB120" s="1058"/>
      <c r="BC120" s="1058"/>
      <c r="BD120" s="1058"/>
      <c r="BE120" s="1058"/>
      <c r="BF120" s="1058"/>
      <c r="BG120" s="1058"/>
      <c r="BH120" s="1058"/>
      <c r="BI120" s="1058"/>
      <c r="BJ120" s="1058"/>
      <c r="BK120" s="1058"/>
      <c r="BL120" s="1058"/>
      <c r="BM120" s="1058"/>
      <c r="BN120" s="1058"/>
      <c r="BO120" s="1058"/>
      <c r="BP120" s="1058"/>
      <c r="BQ120" s="1058"/>
      <c r="BR120" s="1058"/>
      <c r="BS120" s="1058"/>
      <c r="BT120" s="1058"/>
      <c r="BU120" s="1058"/>
      <c r="BV120" s="1058"/>
      <c r="BW120" s="1058"/>
      <c r="BX120" s="1058"/>
      <c r="BY120" s="1058"/>
      <c r="BZ120" s="1058"/>
      <c r="CA120" s="1058"/>
      <c r="CB120" s="1058"/>
      <c r="CC120" s="1058"/>
      <c r="CD120" s="1058"/>
      <c r="CE120" s="1058"/>
      <c r="CF120" s="1058"/>
      <c r="CG120" s="1058"/>
      <c r="CH120" s="1058"/>
      <c r="CI120" s="1058"/>
      <c r="CJ120" s="1058"/>
      <c r="CK120" s="1058"/>
      <c r="CL120" s="1058"/>
      <c r="CM120" s="1058"/>
      <c r="CN120" s="1058"/>
      <c r="CO120" s="1058"/>
      <c r="CP120" s="1058"/>
      <c r="CQ120" s="1058"/>
      <c r="CR120" s="1058"/>
      <c r="CS120" s="1058"/>
      <c r="CT120" s="1058"/>
      <c r="CU120" s="1058"/>
      <c r="CV120" s="1058"/>
      <c r="CW120" s="1058"/>
      <c r="CX120" s="1058"/>
      <c r="CY120" s="1058"/>
      <c r="CZ120" s="1058"/>
      <c r="DA120" s="1058"/>
      <c r="DB120" s="1058"/>
      <c r="DC120" s="1058"/>
      <c r="DD120" s="1058"/>
      <c r="DE120" s="1058"/>
      <c r="DF120" s="1058"/>
      <c r="DG120" s="1058"/>
      <c r="DH120" s="1058"/>
      <c r="DI120" s="1058"/>
      <c r="DJ120" s="1058"/>
      <c r="DK120" s="1058"/>
      <c r="DL120" s="1058"/>
      <c r="DM120" s="1058"/>
      <c r="DN120" s="1058"/>
      <c r="DO120" s="1058"/>
      <c r="DP120" s="1058"/>
      <c r="DQ120" s="1058"/>
      <c r="DR120" s="1058"/>
      <c r="DS120" s="1058"/>
      <c r="DT120" s="1058"/>
      <c r="DU120" s="1058"/>
      <c r="DV120" s="1058"/>
      <c r="DW120" s="1058"/>
      <c r="DX120" s="1058"/>
      <c r="DY120" s="1058"/>
      <c r="DZ120" s="1058"/>
      <c r="EA120" s="1058"/>
      <c r="EB120" s="1058"/>
      <c r="EC120" s="1058"/>
      <c r="ED120" s="1058"/>
      <c r="EE120" s="1058"/>
      <c r="EF120" s="1058"/>
      <c r="EG120" s="1058"/>
      <c r="EH120" s="1058"/>
      <c r="EI120" s="1058"/>
      <c r="EJ120" s="1058"/>
      <c r="EK120" s="1058"/>
      <c r="EL120" s="1058"/>
      <c r="EM120" s="1058"/>
      <c r="EN120" s="1058"/>
      <c r="EO120" s="1058"/>
      <c r="EP120" s="1058"/>
    </row>
    <row r="121" spans="1:146" s="748" customFormat="1" ht="15" customHeight="1">
      <c r="A121" s="1627" t="s">
        <v>304</v>
      </c>
      <c r="B121" s="745">
        <v>73</v>
      </c>
      <c r="C121" s="741" t="s">
        <v>1014</v>
      </c>
      <c r="D121" s="745" t="s">
        <v>232</v>
      </c>
      <c r="E121" s="742" t="s">
        <v>301</v>
      </c>
      <c r="F121" s="742" t="s">
        <v>816</v>
      </c>
      <c r="G121" s="742">
        <v>60</v>
      </c>
      <c r="H121" s="742" t="s">
        <v>233</v>
      </c>
      <c r="I121" s="742" t="s">
        <v>234</v>
      </c>
      <c r="J121" s="742" t="s">
        <v>1015</v>
      </c>
      <c r="K121" s="742" t="s">
        <v>1835</v>
      </c>
      <c r="L121" s="742">
        <v>60</v>
      </c>
      <c r="M121" s="742" t="s">
        <v>238</v>
      </c>
      <c r="N121" s="1229" t="s">
        <v>2143</v>
      </c>
      <c r="O121" s="742">
        <v>2014</v>
      </c>
      <c r="P121" s="745" t="s">
        <v>210</v>
      </c>
      <c r="Q121" s="1448" t="s">
        <v>2143</v>
      </c>
      <c r="R121" s="1448" t="s">
        <v>2143</v>
      </c>
      <c r="S121" s="1064">
        <v>7514618</v>
      </c>
      <c r="T121" s="745">
        <v>1</v>
      </c>
      <c r="U121" s="745" t="s">
        <v>207</v>
      </c>
      <c r="V121" s="743">
        <f t="shared" si="22"/>
        <v>14491000</v>
      </c>
      <c r="W121" s="751">
        <v>14491000</v>
      </c>
      <c r="X121" s="742" t="s">
        <v>99</v>
      </c>
      <c r="Z121" s="742"/>
      <c r="AA121" s="1638" t="s">
        <v>1016</v>
      </c>
      <c r="AB121" s="1648">
        <v>25</v>
      </c>
      <c r="AC121" s="1058">
        <f t="shared" si="13"/>
        <v>3</v>
      </c>
      <c r="AD121" s="1646">
        <f t="shared" si="14"/>
        <v>579640</v>
      </c>
      <c r="AE121" s="1646">
        <f t="shared" si="15"/>
        <v>1738920</v>
      </c>
      <c r="AF121" s="1646">
        <f t="shared" si="16"/>
        <v>12752080</v>
      </c>
      <c r="AG121" s="1647">
        <f t="shared" si="17"/>
        <v>4</v>
      </c>
      <c r="AH121" s="1646">
        <f t="shared" si="18"/>
        <v>579640</v>
      </c>
      <c r="AI121" s="1646">
        <f t="shared" si="19"/>
        <v>2318560</v>
      </c>
      <c r="AJ121" s="1646">
        <f t="shared" si="20"/>
        <v>12172440</v>
      </c>
      <c r="AK121" s="1058" t="b">
        <f t="shared" si="21"/>
        <v>1</v>
      </c>
      <c r="AL121" s="1058"/>
      <c r="AM121" s="1058"/>
      <c r="AN121" s="1058"/>
      <c r="AO121" s="1058"/>
      <c r="AP121" s="1058"/>
      <c r="AQ121" s="1058"/>
      <c r="AR121" s="1058"/>
      <c r="AS121" s="1058"/>
      <c r="AT121" s="1058"/>
      <c r="AU121" s="1058"/>
      <c r="AV121" s="1058"/>
      <c r="AW121" s="1058"/>
      <c r="AX121" s="1058"/>
      <c r="AY121" s="1058"/>
      <c r="AZ121" s="1058"/>
      <c r="BA121" s="1058"/>
      <c r="BB121" s="1058"/>
      <c r="BC121" s="1058"/>
      <c r="BD121" s="1058"/>
      <c r="BE121" s="1058"/>
      <c r="BF121" s="1058"/>
      <c r="BG121" s="1058"/>
      <c r="BH121" s="1058"/>
      <c r="BI121" s="1058"/>
      <c r="BJ121" s="1058"/>
      <c r="BK121" s="1058"/>
      <c r="BL121" s="1058"/>
      <c r="BM121" s="1058"/>
      <c r="BN121" s="1058"/>
      <c r="BO121" s="1058"/>
      <c r="BP121" s="1058"/>
      <c r="BQ121" s="1058"/>
      <c r="BR121" s="1058"/>
      <c r="BS121" s="1058"/>
      <c r="BT121" s="1058"/>
      <c r="BU121" s="1058"/>
      <c r="BV121" s="1058"/>
      <c r="BW121" s="1058"/>
      <c r="BX121" s="1058"/>
      <c r="BY121" s="1058"/>
      <c r="BZ121" s="1058"/>
      <c r="CA121" s="1058"/>
      <c r="CB121" s="1058"/>
      <c r="CC121" s="1058"/>
      <c r="CD121" s="1058"/>
      <c r="CE121" s="1058"/>
      <c r="CF121" s="1058"/>
      <c r="CG121" s="1058"/>
      <c r="CH121" s="1058"/>
      <c r="CI121" s="1058"/>
      <c r="CJ121" s="1058"/>
      <c r="CK121" s="1058"/>
      <c r="CL121" s="1058"/>
      <c r="CM121" s="1058"/>
      <c r="CN121" s="1058"/>
      <c r="CO121" s="1058"/>
      <c r="CP121" s="1058"/>
      <c r="CQ121" s="1058"/>
      <c r="CR121" s="1058"/>
      <c r="CS121" s="1058"/>
      <c r="CT121" s="1058"/>
      <c r="CU121" s="1058"/>
      <c r="CV121" s="1058"/>
      <c r="CW121" s="1058"/>
      <c r="CX121" s="1058"/>
      <c r="CY121" s="1058"/>
      <c r="CZ121" s="1058"/>
      <c r="DA121" s="1058"/>
      <c r="DB121" s="1058"/>
      <c r="DC121" s="1058"/>
      <c r="DD121" s="1058"/>
      <c r="DE121" s="1058"/>
      <c r="DF121" s="1058"/>
      <c r="DG121" s="1058"/>
      <c r="DH121" s="1058"/>
      <c r="DI121" s="1058"/>
      <c r="DJ121" s="1058"/>
      <c r="DK121" s="1058"/>
      <c r="DL121" s="1058"/>
      <c r="DM121" s="1058"/>
      <c r="DN121" s="1058"/>
      <c r="DO121" s="1058"/>
      <c r="DP121" s="1058"/>
      <c r="DQ121" s="1058"/>
      <c r="DR121" s="1058"/>
      <c r="DS121" s="1058"/>
      <c r="DT121" s="1058"/>
      <c r="DU121" s="1058"/>
      <c r="DV121" s="1058"/>
      <c r="DW121" s="1058"/>
      <c r="DX121" s="1058"/>
      <c r="DY121" s="1058"/>
      <c r="DZ121" s="1058"/>
      <c r="EA121" s="1058"/>
      <c r="EB121" s="1058"/>
      <c r="EC121" s="1058"/>
      <c r="ED121" s="1058"/>
      <c r="EE121" s="1058"/>
      <c r="EF121" s="1058"/>
      <c r="EG121" s="1058"/>
      <c r="EH121" s="1058"/>
      <c r="EI121" s="1058"/>
      <c r="EJ121" s="1058"/>
      <c r="EK121" s="1058"/>
      <c r="EL121" s="1058"/>
      <c r="EM121" s="1058"/>
      <c r="EN121" s="1058"/>
      <c r="EO121" s="1058"/>
      <c r="EP121" s="1058"/>
    </row>
    <row r="122" spans="1:146" s="748" customFormat="1" ht="15" customHeight="1">
      <c r="A122" s="1627" t="s">
        <v>304</v>
      </c>
      <c r="B122" s="745"/>
      <c r="C122" s="741" t="s">
        <v>1014</v>
      </c>
      <c r="D122" s="745"/>
      <c r="E122" s="742" t="s">
        <v>396</v>
      </c>
      <c r="F122" s="742"/>
      <c r="G122" s="742">
        <v>60</v>
      </c>
      <c r="H122" s="742"/>
      <c r="I122" s="742"/>
      <c r="J122" s="742"/>
      <c r="K122" s="742" t="s">
        <v>1835</v>
      </c>
      <c r="L122" s="742">
        <v>60</v>
      </c>
      <c r="M122" s="742" t="s">
        <v>238</v>
      </c>
      <c r="N122" s="1229" t="s">
        <v>2143</v>
      </c>
      <c r="O122" s="742">
        <v>2014</v>
      </c>
      <c r="P122" s="745" t="s">
        <v>609</v>
      </c>
      <c r="Q122" s="1448" t="s">
        <v>2143</v>
      </c>
      <c r="R122" s="1448" t="s">
        <v>2143</v>
      </c>
      <c r="S122" s="1064">
        <v>6976382</v>
      </c>
      <c r="T122" s="745">
        <v>1</v>
      </c>
      <c r="U122" s="745" t="s">
        <v>207</v>
      </c>
      <c r="V122" s="743">
        <f t="shared" si="22"/>
        <v>0</v>
      </c>
      <c r="W122" s="751"/>
      <c r="X122" s="742"/>
      <c r="Z122" s="742"/>
      <c r="AA122" s="1638" t="s">
        <v>1017</v>
      </c>
      <c r="AB122" s="1648"/>
      <c r="AC122" s="1058"/>
      <c r="AD122" s="1646"/>
      <c r="AE122" s="1646"/>
      <c r="AF122" s="1646"/>
      <c r="AG122" s="1647"/>
      <c r="AH122" s="1646"/>
      <c r="AI122" s="1646"/>
      <c r="AJ122" s="1646"/>
      <c r="AK122" s="1058" t="b">
        <f t="shared" si="21"/>
        <v>1</v>
      </c>
      <c r="AL122" s="1058"/>
      <c r="AM122" s="1058"/>
      <c r="AN122" s="1058"/>
      <c r="AO122" s="1058"/>
      <c r="AP122" s="1058"/>
      <c r="AQ122" s="1058"/>
      <c r="AR122" s="1058"/>
      <c r="AS122" s="1058"/>
      <c r="AT122" s="1058"/>
      <c r="AU122" s="1058"/>
      <c r="AV122" s="1058"/>
      <c r="AW122" s="1058"/>
      <c r="AX122" s="1058"/>
      <c r="AY122" s="1058"/>
      <c r="AZ122" s="1058"/>
      <c r="BA122" s="1058"/>
      <c r="BB122" s="1058"/>
      <c r="BC122" s="1058"/>
      <c r="BD122" s="1058"/>
      <c r="BE122" s="1058"/>
      <c r="BF122" s="1058"/>
      <c r="BG122" s="1058"/>
      <c r="BH122" s="1058"/>
      <c r="BI122" s="1058"/>
      <c r="BJ122" s="1058"/>
      <c r="BK122" s="1058"/>
      <c r="BL122" s="1058"/>
      <c r="BM122" s="1058"/>
      <c r="BN122" s="1058"/>
      <c r="BO122" s="1058"/>
      <c r="BP122" s="1058"/>
      <c r="BQ122" s="1058"/>
      <c r="BR122" s="1058"/>
      <c r="BS122" s="1058"/>
      <c r="BT122" s="1058"/>
      <c r="BU122" s="1058"/>
      <c r="BV122" s="1058"/>
      <c r="BW122" s="1058"/>
      <c r="BX122" s="1058"/>
      <c r="BY122" s="1058"/>
      <c r="BZ122" s="1058"/>
      <c r="CA122" s="1058"/>
      <c r="CB122" s="1058"/>
      <c r="CC122" s="1058"/>
      <c r="CD122" s="1058"/>
      <c r="CE122" s="1058"/>
      <c r="CF122" s="1058"/>
      <c r="CG122" s="1058"/>
      <c r="CH122" s="1058"/>
      <c r="CI122" s="1058"/>
      <c r="CJ122" s="1058"/>
      <c r="CK122" s="1058"/>
      <c r="CL122" s="1058"/>
      <c r="CM122" s="1058"/>
      <c r="CN122" s="1058"/>
      <c r="CO122" s="1058"/>
      <c r="CP122" s="1058"/>
      <c r="CQ122" s="1058"/>
      <c r="CR122" s="1058"/>
      <c r="CS122" s="1058"/>
      <c r="CT122" s="1058"/>
      <c r="CU122" s="1058"/>
      <c r="CV122" s="1058"/>
      <c r="CW122" s="1058"/>
      <c r="CX122" s="1058"/>
      <c r="CY122" s="1058"/>
      <c r="CZ122" s="1058"/>
      <c r="DA122" s="1058"/>
      <c r="DB122" s="1058"/>
      <c r="DC122" s="1058"/>
      <c r="DD122" s="1058"/>
      <c r="DE122" s="1058"/>
      <c r="DF122" s="1058"/>
      <c r="DG122" s="1058"/>
      <c r="DH122" s="1058"/>
      <c r="DI122" s="1058"/>
      <c r="DJ122" s="1058"/>
      <c r="DK122" s="1058"/>
      <c r="DL122" s="1058"/>
      <c r="DM122" s="1058"/>
      <c r="DN122" s="1058"/>
      <c r="DO122" s="1058"/>
      <c r="DP122" s="1058"/>
      <c r="DQ122" s="1058"/>
      <c r="DR122" s="1058"/>
      <c r="DS122" s="1058"/>
      <c r="DT122" s="1058"/>
      <c r="DU122" s="1058"/>
      <c r="DV122" s="1058"/>
      <c r="DW122" s="1058"/>
      <c r="DX122" s="1058"/>
      <c r="DY122" s="1058"/>
      <c r="DZ122" s="1058"/>
      <c r="EA122" s="1058"/>
      <c r="EB122" s="1058"/>
      <c r="EC122" s="1058"/>
      <c r="ED122" s="1058"/>
      <c r="EE122" s="1058"/>
      <c r="EF122" s="1058"/>
      <c r="EG122" s="1058"/>
      <c r="EH122" s="1058"/>
      <c r="EI122" s="1058"/>
      <c r="EJ122" s="1058"/>
      <c r="EK122" s="1058"/>
      <c r="EL122" s="1058"/>
      <c r="EM122" s="1058"/>
      <c r="EN122" s="1058"/>
      <c r="EO122" s="1058"/>
      <c r="EP122" s="1058"/>
    </row>
    <row r="123" spans="1:146" s="748" customFormat="1" ht="15" customHeight="1">
      <c r="A123" s="1627" t="s">
        <v>304</v>
      </c>
      <c r="B123" s="745">
        <v>74</v>
      </c>
      <c r="C123" s="741" t="s">
        <v>1018</v>
      </c>
      <c r="D123" s="745" t="s">
        <v>232</v>
      </c>
      <c r="E123" s="742" t="s">
        <v>396</v>
      </c>
      <c r="F123" s="742" t="s">
        <v>816</v>
      </c>
      <c r="G123" s="742">
        <v>60</v>
      </c>
      <c r="H123" s="742" t="s">
        <v>233</v>
      </c>
      <c r="I123" s="742" t="s">
        <v>234</v>
      </c>
      <c r="J123" s="742" t="s">
        <v>1019</v>
      </c>
      <c r="K123" s="742" t="s">
        <v>1835</v>
      </c>
      <c r="L123" s="742">
        <v>60</v>
      </c>
      <c r="M123" s="742" t="s">
        <v>238</v>
      </c>
      <c r="N123" s="1229" t="s">
        <v>2143</v>
      </c>
      <c r="O123" s="742">
        <v>2014</v>
      </c>
      <c r="P123" s="745" t="s">
        <v>210</v>
      </c>
      <c r="Q123" s="1448" t="s">
        <v>2143</v>
      </c>
      <c r="R123" s="1448" t="s">
        <v>2143</v>
      </c>
      <c r="S123" s="1064">
        <v>9384152</v>
      </c>
      <c r="T123" s="745">
        <v>1</v>
      </c>
      <c r="U123" s="745" t="s">
        <v>207</v>
      </c>
      <c r="V123" s="743">
        <f t="shared" si="22"/>
        <v>18772000</v>
      </c>
      <c r="W123" s="751">
        <v>18772000</v>
      </c>
      <c r="X123" s="742" t="s">
        <v>99</v>
      </c>
      <c r="Z123" s="742"/>
      <c r="AA123" s="1638" t="s">
        <v>1020</v>
      </c>
      <c r="AB123" s="1648">
        <v>25</v>
      </c>
      <c r="AC123" s="1058">
        <f t="shared" si="13"/>
        <v>3</v>
      </c>
      <c r="AD123" s="1646">
        <f t="shared" si="14"/>
        <v>750880</v>
      </c>
      <c r="AE123" s="1646">
        <f t="shared" si="15"/>
        <v>2252640</v>
      </c>
      <c r="AF123" s="1646">
        <f t="shared" si="16"/>
        <v>16519360</v>
      </c>
      <c r="AG123" s="1647">
        <f t="shared" si="17"/>
        <v>4</v>
      </c>
      <c r="AH123" s="1646">
        <f t="shared" si="18"/>
        <v>750880</v>
      </c>
      <c r="AI123" s="1646">
        <f t="shared" si="19"/>
        <v>3003520</v>
      </c>
      <c r="AJ123" s="1646">
        <f t="shared" si="20"/>
        <v>15768480</v>
      </c>
      <c r="AK123" s="1058" t="b">
        <f t="shared" si="21"/>
        <v>1</v>
      </c>
      <c r="AL123" s="1058"/>
      <c r="AM123" s="1058"/>
      <c r="AN123" s="1058"/>
      <c r="AO123" s="1058"/>
      <c r="AP123" s="1058"/>
      <c r="AQ123" s="1058"/>
      <c r="AR123" s="1058"/>
      <c r="AS123" s="1058"/>
      <c r="AT123" s="1058"/>
      <c r="AU123" s="1058"/>
      <c r="AV123" s="1058"/>
      <c r="AW123" s="1058"/>
      <c r="AX123" s="1058"/>
      <c r="AY123" s="1058"/>
      <c r="AZ123" s="1058"/>
      <c r="BA123" s="1058"/>
      <c r="BB123" s="1058"/>
      <c r="BC123" s="1058"/>
      <c r="BD123" s="1058"/>
      <c r="BE123" s="1058"/>
      <c r="BF123" s="1058"/>
      <c r="BG123" s="1058"/>
      <c r="BH123" s="1058"/>
      <c r="BI123" s="1058"/>
      <c r="BJ123" s="1058"/>
      <c r="BK123" s="1058"/>
      <c r="BL123" s="1058"/>
      <c r="BM123" s="1058"/>
      <c r="BN123" s="1058"/>
      <c r="BO123" s="1058"/>
      <c r="BP123" s="1058"/>
      <c r="BQ123" s="1058"/>
      <c r="BR123" s="1058"/>
      <c r="BS123" s="1058"/>
      <c r="BT123" s="1058"/>
      <c r="BU123" s="1058"/>
      <c r="BV123" s="1058"/>
      <c r="BW123" s="1058"/>
      <c r="BX123" s="1058"/>
      <c r="BY123" s="1058"/>
      <c r="BZ123" s="1058"/>
      <c r="CA123" s="1058"/>
      <c r="CB123" s="1058"/>
      <c r="CC123" s="1058"/>
      <c r="CD123" s="1058"/>
      <c r="CE123" s="1058"/>
      <c r="CF123" s="1058"/>
      <c r="CG123" s="1058"/>
      <c r="CH123" s="1058"/>
      <c r="CI123" s="1058"/>
      <c r="CJ123" s="1058"/>
      <c r="CK123" s="1058"/>
      <c r="CL123" s="1058"/>
      <c r="CM123" s="1058"/>
      <c r="CN123" s="1058"/>
      <c r="CO123" s="1058"/>
      <c r="CP123" s="1058"/>
      <c r="CQ123" s="1058"/>
      <c r="CR123" s="1058"/>
      <c r="CS123" s="1058"/>
      <c r="CT123" s="1058"/>
      <c r="CU123" s="1058"/>
      <c r="CV123" s="1058"/>
      <c r="CW123" s="1058"/>
      <c r="CX123" s="1058"/>
      <c r="CY123" s="1058"/>
      <c r="CZ123" s="1058"/>
      <c r="DA123" s="1058"/>
      <c r="DB123" s="1058"/>
      <c r="DC123" s="1058"/>
      <c r="DD123" s="1058"/>
      <c r="DE123" s="1058"/>
      <c r="DF123" s="1058"/>
      <c r="DG123" s="1058"/>
      <c r="DH123" s="1058"/>
      <c r="DI123" s="1058"/>
      <c r="DJ123" s="1058"/>
      <c r="DK123" s="1058"/>
      <c r="DL123" s="1058"/>
      <c r="DM123" s="1058"/>
      <c r="DN123" s="1058"/>
      <c r="DO123" s="1058"/>
      <c r="DP123" s="1058"/>
      <c r="DQ123" s="1058"/>
      <c r="DR123" s="1058"/>
      <c r="DS123" s="1058"/>
      <c r="DT123" s="1058"/>
      <c r="DU123" s="1058"/>
      <c r="DV123" s="1058"/>
      <c r="DW123" s="1058"/>
      <c r="DX123" s="1058"/>
      <c r="DY123" s="1058"/>
      <c r="DZ123" s="1058"/>
      <c r="EA123" s="1058"/>
      <c r="EB123" s="1058"/>
      <c r="EC123" s="1058"/>
      <c r="ED123" s="1058"/>
      <c r="EE123" s="1058"/>
      <c r="EF123" s="1058"/>
      <c r="EG123" s="1058"/>
      <c r="EH123" s="1058"/>
      <c r="EI123" s="1058"/>
      <c r="EJ123" s="1058"/>
      <c r="EK123" s="1058"/>
      <c r="EL123" s="1058"/>
      <c r="EM123" s="1058"/>
      <c r="EN123" s="1058"/>
      <c r="EO123" s="1058"/>
      <c r="EP123" s="1058"/>
    </row>
    <row r="124" spans="1:146" s="748" customFormat="1" ht="15" customHeight="1">
      <c r="A124" s="1627" t="s">
        <v>304</v>
      </c>
      <c r="B124" s="745"/>
      <c r="C124" s="741" t="s">
        <v>1018</v>
      </c>
      <c r="D124" s="745"/>
      <c r="E124" s="742" t="s">
        <v>301</v>
      </c>
      <c r="F124" s="742"/>
      <c r="G124" s="742">
        <v>60</v>
      </c>
      <c r="H124" s="742"/>
      <c r="I124" s="742"/>
      <c r="J124" s="742" t="s">
        <v>1019</v>
      </c>
      <c r="K124" s="742" t="s">
        <v>1835</v>
      </c>
      <c r="L124" s="742">
        <v>60</v>
      </c>
      <c r="M124" s="742" t="s">
        <v>238</v>
      </c>
      <c r="N124" s="1229" t="s">
        <v>2143</v>
      </c>
      <c r="O124" s="742">
        <v>2014</v>
      </c>
      <c r="P124" s="745" t="s">
        <v>609</v>
      </c>
      <c r="Q124" s="1448" t="s">
        <v>2143</v>
      </c>
      <c r="R124" s="1448" t="s">
        <v>2143</v>
      </c>
      <c r="S124" s="1064">
        <v>9387848</v>
      </c>
      <c r="T124" s="745">
        <v>1</v>
      </c>
      <c r="U124" s="745" t="s">
        <v>207</v>
      </c>
      <c r="V124" s="743">
        <f t="shared" si="22"/>
        <v>0</v>
      </c>
      <c r="W124" s="751"/>
      <c r="X124" s="742"/>
      <c r="Z124" s="742"/>
      <c r="AA124" s="1638" t="s">
        <v>1021</v>
      </c>
      <c r="AB124" s="1648"/>
      <c r="AC124" s="1058"/>
      <c r="AD124" s="1646"/>
      <c r="AE124" s="1646"/>
      <c r="AF124" s="1646"/>
      <c r="AG124" s="1647"/>
      <c r="AH124" s="1646"/>
      <c r="AI124" s="1646"/>
      <c r="AJ124" s="1646"/>
      <c r="AK124" s="1058" t="b">
        <f t="shared" si="21"/>
        <v>1</v>
      </c>
      <c r="AL124" s="1058"/>
      <c r="AM124" s="1058"/>
      <c r="AN124" s="1058"/>
      <c r="AO124" s="1058"/>
      <c r="AP124" s="1058"/>
      <c r="AQ124" s="1058"/>
      <c r="AR124" s="1058"/>
      <c r="AS124" s="1058"/>
      <c r="AT124" s="1058"/>
      <c r="AU124" s="1058"/>
      <c r="AV124" s="1058"/>
      <c r="AW124" s="1058"/>
      <c r="AX124" s="1058"/>
      <c r="AY124" s="1058"/>
      <c r="AZ124" s="1058"/>
      <c r="BA124" s="1058"/>
      <c r="BB124" s="1058"/>
      <c r="BC124" s="1058"/>
      <c r="BD124" s="1058"/>
      <c r="BE124" s="1058"/>
      <c r="BF124" s="1058"/>
      <c r="BG124" s="1058"/>
      <c r="BH124" s="1058"/>
      <c r="BI124" s="1058"/>
      <c r="BJ124" s="1058"/>
      <c r="BK124" s="1058"/>
      <c r="BL124" s="1058"/>
      <c r="BM124" s="1058"/>
      <c r="BN124" s="1058"/>
      <c r="BO124" s="1058"/>
      <c r="BP124" s="1058"/>
      <c r="BQ124" s="1058"/>
      <c r="BR124" s="1058"/>
      <c r="BS124" s="1058"/>
      <c r="BT124" s="1058"/>
      <c r="BU124" s="1058"/>
      <c r="BV124" s="1058"/>
      <c r="BW124" s="1058"/>
      <c r="BX124" s="1058"/>
      <c r="BY124" s="1058"/>
      <c r="BZ124" s="1058"/>
      <c r="CA124" s="1058"/>
      <c r="CB124" s="1058"/>
      <c r="CC124" s="1058"/>
      <c r="CD124" s="1058"/>
      <c r="CE124" s="1058"/>
      <c r="CF124" s="1058"/>
      <c r="CG124" s="1058"/>
      <c r="CH124" s="1058"/>
      <c r="CI124" s="1058"/>
      <c r="CJ124" s="1058"/>
      <c r="CK124" s="1058"/>
      <c r="CL124" s="1058"/>
      <c r="CM124" s="1058"/>
      <c r="CN124" s="1058"/>
      <c r="CO124" s="1058"/>
      <c r="CP124" s="1058"/>
      <c r="CQ124" s="1058"/>
      <c r="CR124" s="1058"/>
      <c r="CS124" s="1058"/>
      <c r="CT124" s="1058"/>
      <c r="CU124" s="1058"/>
      <c r="CV124" s="1058"/>
      <c r="CW124" s="1058"/>
      <c r="CX124" s="1058"/>
      <c r="CY124" s="1058"/>
      <c r="CZ124" s="1058"/>
      <c r="DA124" s="1058"/>
      <c r="DB124" s="1058"/>
      <c r="DC124" s="1058"/>
      <c r="DD124" s="1058"/>
      <c r="DE124" s="1058"/>
      <c r="DF124" s="1058"/>
      <c r="DG124" s="1058"/>
      <c r="DH124" s="1058"/>
      <c r="DI124" s="1058"/>
      <c r="DJ124" s="1058"/>
      <c r="DK124" s="1058"/>
      <c r="DL124" s="1058"/>
      <c r="DM124" s="1058"/>
      <c r="DN124" s="1058"/>
      <c r="DO124" s="1058"/>
      <c r="DP124" s="1058"/>
      <c r="DQ124" s="1058"/>
      <c r="DR124" s="1058"/>
      <c r="DS124" s="1058"/>
      <c r="DT124" s="1058"/>
      <c r="DU124" s="1058"/>
      <c r="DV124" s="1058"/>
      <c r="DW124" s="1058"/>
      <c r="DX124" s="1058"/>
      <c r="DY124" s="1058"/>
      <c r="DZ124" s="1058"/>
      <c r="EA124" s="1058"/>
      <c r="EB124" s="1058"/>
      <c r="EC124" s="1058"/>
      <c r="ED124" s="1058"/>
      <c r="EE124" s="1058"/>
      <c r="EF124" s="1058"/>
      <c r="EG124" s="1058"/>
      <c r="EH124" s="1058"/>
      <c r="EI124" s="1058"/>
      <c r="EJ124" s="1058"/>
      <c r="EK124" s="1058"/>
      <c r="EL124" s="1058"/>
      <c r="EM124" s="1058"/>
      <c r="EN124" s="1058"/>
      <c r="EO124" s="1058"/>
      <c r="EP124" s="1058"/>
    </row>
    <row r="125" spans="1:146" s="748" customFormat="1" ht="15" customHeight="1">
      <c r="A125" s="1627" t="s">
        <v>304</v>
      </c>
      <c r="B125" s="745">
        <v>75</v>
      </c>
      <c r="C125" s="741" t="s">
        <v>1022</v>
      </c>
      <c r="D125" s="745" t="s">
        <v>232</v>
      </c>
      <c r="E125" s="742" t="s">
        <v>396</v>
      </c>
      <c r="F125" s="742" t="s">
        <v>816</v>
      </c>
      <c r="G125" s="742">
        <v>60</v>
      </c>
      <c r="H125" s="742" t="s">
        <v>233</v>
      </c>
      <c r="I125" s="742" t="s">
        <v>234</v>
      </c>
      <c r="J125" s="742" t="s">
        <v>1023</v>
      </c>
      <c r="K125" s="742" t="s">
        <v>1835</v>
      </c>
      <c r="L125" s="742">
        <v>60</v>
      </c>
      <c r="M125" s="742" t="s">
        <v>238</v>
      </c>
      <c r="N125" s="1229" t="s">
        <v>2143</v>
      </c>
      <c r="O125" s="742">
        <v>2014</v>
      </c>
      <c r="P125" s="745" t="s">
        <v>210</v>
      </c>
      <c r="Q125" s="1448" t="s">
        <v>2143</v>
      </c>
      <c r="R125" s="1448" t="s">
        <v>2143</v>
      </c>
      <c r="S125" s="1064">
        <v>7514618</v>
      </c>
      <c r="T125" s="745">
        <v>1</v>
      </c>
      <c r="U125" s="745" t="s">
        <v>207</v>
      </c>
      <c r="V125" s="743">
        <f t="shared" si="22"/>
        <v>14491000</v>
      </c>
      <c r="W125" s="751">
        <v>14491000</v>
      </c>
      <c r="X125" s="742" t="s">
        <v>99</v>
      </c>
      <c r="Z125" s="742"/>
      <c r="AA125" s="1638" t="s">
        <v>1024</v>
      </c>
      <c r="AB125" s="1648">
        <v>25</v>
      </c>
      <c r="AC125" s="1058">
        <f t="shared" si="13"/>
        <v>3</v>
      </c>
      <c r="AD125" s="1646">
        <f t="shared" si="14"/>
        <v>579640</v>
      </c>
      <c r="AE125" s="1646">
        <f t="shared" si="15"/>
        <v>1738920</v>
      </c>
      <c r="AF125" s="1646">
        <f t="shared" si="16"/>
        <v>12752080</v>
      </c>
      <c r="AG125" s="1647">
        <f t="shared" si="17"/>
        <v>4</v>
      </c>
      <c r="AH125" s="1646">
        <f t="shared" si="18"/>
        <v>579640</v>
      </c>
      <c r="AI125" s="1646">
        <f t="shared" si="19"/>
        <v>2318560</v>
      </c>
      <c r="AJ125" s="1646">
        <f t="shared" si="20"/>
        <v>12172440</v>
      </c>
      <c r="AK125" s="1058" t="b">
        <f t="shared" si="21"/>
        <v>1</v>
      </c>
      <c r="AL125" s="1058"/>
      <c r="AM125" s="1058"/>
      <c r="AN125" s="1058"/>
      <c r="AO125" s="1058"/>
      <c r="AP125" s="1058"/>
      <c r="AQ125" s="1058"/>
      <c r="AR125" s="1058"/>
      <c r="AS125" s="1058"/>
      <c r="AT125" s="1058"/>
      <c r="AU125" s="1058"/>
      <c r="AV125" s="1058"/>
      <c r="AW125" s="1058"/>
      <c r="AX125" s="1058"/>
      <c r="AY125" s="1058"/>
      <c r="AZ125" s="1058"/>
      <c r="BA125" s="1058"/>
      <c r="BB125" s="1058"/>
      <c r="BC125" s="1058"/>
      <c r="BD125" s="1058"/>
      <c r="BE125" s="1058"/>
      <c r="BF125" s="1058"/>
      <c r="BG125" s="1058"/>
      <c r="BH125" s="1058"/>
      <c r="BI125" s="1058"/>
      <c r="BJ125" s="1058"/>
      <c r="BK125" s="1058"/>
      <c r="BL125" s="1058"/>
      <c r="BM125" s="1058"/>
      <c r="BN125" s="1058"/>
      <c r="BO125" s="1058"/>
      <c r="BP125" s="1058"/>
      <c r="BQ125" s="1058"/>
      <c r="BR125" s="1058"/>
      <c r="BS125" s="1058"/>
      <c r="BT125" s="1058"/>
      <c r="BU125" s="1058"/>
      <c r="BV125" s="1058"/>
      <c r="BW125" s="1058"/>
      <c r="BX125" s="1058"/>
      <c r="BY125" s="1058"/>
      <c r="BZ125" s="1058"/>
      <c r="CA125" s="1058"/>
      <c r="CB125" s="1058"/>
      <c r="CC125" s="1058"/>
      <c r="CD125" s="1058"/>
      <c r="CE125" s="1058"/>
      <c r="CF125" s="1058"/>
      <c r="CG125" s="1058"/>
      <c r="CH125" s="1058"/>
      <c r="CI125" s="1058"/>
      <c r="CJ125" s="1058"/>
      <c r="CK125" s="1058"/>
      <c r="CL125" s="1058"/>
      <c r="CM125" s="1058"/>
      <c r="CN125" s="1058"/>
      <c r="CO125" s="1058"/>
      <c r="CP125" s="1058"/>
      <c r="CQ125" s="1058"/>
      <c r="CR125" s="1058"/>
      <c r="CS125" s="1058"/>
      <c r="CT125" s="1058"/>
      <c r="CU125" s="1058"/>
      <c r="CV125" s="1058"/>
      <c r="CW125" s="1058"/>
      <c r="CX125" s="1058"/>
      <c r="CY125" s="1058"/>
      <c r="CZ125" s="1058"/>
      <c r="DA125" s="1058"/>
      <c r="DB125" s="1058"/>
      <c r="DC125" s="1058"/>
      <c r="DD125" s="1058"/>
      <c r="DE125" s="1058"/>
      <c r="DF125" s="1058"/>
      <c r="DG125" s="1058"/>
      <c r="DH125" s="1058"/>
      <c r="DI125" s="1058"/>
      <c r="DJ125" s="1058"/>
      <c r="DK125" s="1058"/>
      <c r="DL125" s="1058"/>
      <c r="DM125" s="1058"/>
      <c r="DN125" s="1058"/>
      <c r="DO125" s="1058"/>
      <c r="DP125" s="1058"/>
      <c r="DQ125" s="1058"/>
      <c r="DR125" s="1058"/>
      <c r="DS125" s="1058"/>
      <c r="DT125" s="1058"/>
      <c r="DU125" s="1058"/>
      <c r="DV125" s="1058"/>
      <c r="DW125" s="1058"/>
      <c r="DX125" s="1058"/>
      <c r="DY125" s="1058"/>
      <c r="DZ125" s="1058"/>
      <c r="EA125" s="1058"/>
      <c r="EB125" s="1058"/>
      <c r="EC125" s="1058"/>
      <c r="ED125" s="1058"/>
      <c r="EE125" s="1058"/>
      <c r="EF125" s="1058"/>
      <c r="EG125" s="1058"/>
      <c r="EH125" s="1058"/>
      <c r="EI125" s="1058"/>
      <c r="EJ125" s="1058"/>
      <c r="EK125" s="1058"/>
      <c r="EL125" s="1058"/>
      <c r="EM125" s="1058"/>
      <c r="EN125" s="1058"/>
      <c r="EO125" s="1058"/>
      <c r="EP125" s="1058"/>
    </row>
    <row r="126" spans="1:146" s="748" customFormat="1" ht="15" customHeight="1">
      <c r="A126" s="1627" t="s">
        <v>304</v>
      </c>
      <c r="B126" s="745"/>
      <c r="C126" s="741" t="s">
        <v>1022</v>
      </c>
      <c r="D126" s="745"/>
      <c r="E126" s="742"/>
      <c r="F126" s="742"/>
      <c r="G126" s="742">
        <v>60</v>
      </c>
      <c r="H126" s="745"/>
      <c r="I126" s="742"/>
      <c r="J126" s="742" t="s">
        <v>1023</v>
      </c>
      <c r="K126" s="742" t="s">
        <v>1835</v>
      </c>
      <c r="L126" s="742">
        <v>60</v>
      </c>
      <c r="M126" s="742" t="s">
        <v>238</v>
      </c>
      <c r="N126" s="1229" t="s">
        <v>2143</v>
      </c>
      <c r="O126" s="742">
        <v>2014</v>
      </c>
      <c r="P126" s="745" t="s">
        <v>609</v>
      </c>
      <c r="Q126" s="1448" t="s">
        <v>2143</v>
      </c>
      <c r="R126" s="1448" t="s">
        <v>2143</v>
      </c>
      <c r="S126" s="1064">
        <v>6976382</v>
      </c>
      <c r="T126" s="745">
        <v>1</v>
      </c>
      <c r="U126" s="745" t="s">
        <v>207</v>
      </c>
      <c r="V126" s="743"/>
      <c r="W126" s="751"/>
      <c r="X126" s="742"/>
      <c r="Y126" s="1066"/>
      <c r="Z126" s="742"/>
      <c r="AA126" s="1638" t="s">
        <v>1025</v>
      </c>
      <c r="AB126" s="1058"/>
      <c r="AC126" s="1058"/>
      <c r="AD126" s="1646"/>
      <c r="AE126" s="1646"/>
      <c r="AF126" s="1646"/>
      <c r="AG126" s="1647"/>
      <c r="AH126" s="1646"/>
      <c r="AI126" s="1646"/>
      <c r="AJ126" s="1646"/>
      <c r="AK126" s="1058" t="b">
        <f t="shared" si="21"/>
        <v>1</v>
      </c>
      <c r="AL126" s="1058"/>
      <c r="AM126" s="1058"/>
      <c r="AN126" s="1058"/>
      <c r="AO126" s="1058"/>
      <c r="AP126" s="1058"/>
      <c r="AQ126" s="1058"/>
      <c r="AR126" s="1058"/>
      <c r="AS126" s="1058"/>
      <c r="AT126" s="1058"/>
      <c r="AU126" s="1058"/>
      <c r="AV126" s="1058"/>
      <c r="AW126" s="1058"/>
      <c r="AX126" s="1058"/>
      <c r="AY126" s="1058"/>
      <c r="AZ126" s="1058"/>
      <c r="BA126" s="1058"/>
      <c r="BB126" s="1058"/>
      <c r="BC126" s="1058"/>
      <c r="BD126" s="1058"/>
      <c r="BE126" s="1058"/>
      <c r="BF126" s="1058"/>
      <c r="BG126" s="1058"/>
      <c r="BH126" s="1058"/>
      <c r="BI126" s="1058"/>
      <c r="BJ126" s="1058"/>
      <c r="BK126" s="1058"/>
      <c r="BL126" s="1058"/>
      <c r="BM126" s="1058"/>
      <c r="BN126" s="1058"/>
      <c r="BO126" s="1058"/>
      <c r="BP126" s="1058"/>
      <c r="BQ126" s="1058"/>
      <c r="BR126" s="1058"/>
      <c r="BS126" s="1058"/>
      <c r="BT126" s="1058"/>
      <c r="BU126" s="1058"/>
      <c r="BV126" s="1058"/>
      <c r="BW126" s="1058"/>
      <c r="BX126" s="1058"/>
      <c r="BY126" s="1058"/>
      <c r="BZ126" s="1058"/>
      <c r="CA126" s="1058"/>
      <c r="CB126" s="1058"/>
      <c r="CC126" s="1058"/>
      <c r="CD126" s="1058"/>
      <c r="CE126" s="1058"/>
      <c r="CF126" s="1058"/>
      <c r="CG126" s="1058"/>
      <c r="CH126" s="1058"/>
      <c r="CI126" s="1058"/>
      <c r="CJ126" s="1058"/>
      <c r="CK126" s="1058"/>
      <c r="CL126" s="1058"/>
      <c r="CM126" s="1058"/>
      <c r="CN126" s="1058"/>
      <c r="CO126" s="1058"/>
      <c r="CP126" s="1058"/>
      <c r="CQ126" s="1058"/>
      <c r="CR126" s="1058"/>
      <c r="CS126" s="1058"/>
      <c r="CT126" s="1058"/>
      <c r="CU126" s="1058"/>
      <c r="CV126" s="1058"/>
      <c r="CW126" s="1058"/>
      <c r="CX126" s="1058"/>
      <c r="CY126" s="1058"/>
      <c r="CZ126" s="1058"/>
      <c r="DA126" s="1058"/>
      <c r="DB126" s="1058"/>
      <c r="DC126" s="1058"/>
      <c r="DD126" s="1058"/>
      <c r="DE126" s="1058"/>
      <c r="DF126" s="1058"/>
      <c r="DG126" s="1058"/>
      <c r="DH126" s="1058"/>
      <c r="DI126" s="1058"/>
      <c r="DJ126" s="1058"/>
      <c r="DK126" s="1058"/>
      <c r="DL126" s="1058"/>
      <c r="DM126" s="1058"/>
      <c r="DN126" s="1058"/>
      <c r="DO126" s="1058"/>
      <c r="DP126" s="1058"/>
      <c r="DQ126" s="1058"/>
      <c r="DR126" s="1058"/>
      <c r="DS126" s="1058"/>
      <c r="DT126" s="1058"/>
      <c r="DU126" s="1058"/>
      <c r="DV126" s="1058"/>
      <c r="DW126" s="1058"/>
      <c r="DX126" s="1058"/>
      <c r="DY126" s="1058"/>
      <c r="DZ126" s="1058"/>
      <c r="EA126" s="1058"/>
      <c r="EB126" s="1058"/>
      <c r="EC126" s="1058"/>
      <c r="ED126" s="1058"/>
      <c r="EE126" s="1058"/>
      <c r="EF126" s="1058"/>
      <c r="EG126" s="1058"/>
      <c r="EH126" s="1058"/>
      <c r="EI126" s="1058"/>
      <c r="EJ126" s="1058"/>
      <c r="EK126" s="1058"/>
      <c r="EL126" s="1058"/>
      <c r="EM126" s="1058"/>
      <c r="EN126" s="1058"/>
      <c r="EO126" s="1058"/>
      <c r="EP126" s="1058"/>
    </row>
    <row r="127" spans="1:146" s="748" customFormat="1" ht="15" customHeight="1">
      <c r="A127" s="1627" t="s">
        <v>304</v>
      </c>
      <c r="B127" s="745"/>
      <c r="C127" s="742"/>
      <c r="D127" s="745"/>
      <c r="E127" s="742"/>
      <c r="F127" s="742"/>
      <c r="G127" s="1063"/>
      <c r="H127" s="745"/>
      <c r="I127" s="742"/>
      <c r="J127" s="1063"/>
      <c r="K127" s="742"/>
      <c r="L127" s="1063"/>
      <c r="M127" s="742"/>
      <c r="N127" s="742"/>
      <c r="O127" s="742"/>
      <c r="P127" s="745"/>
      <c r="Q127" s="745"/>
      <c r="R127" s="745"/>
      <c r="S127" s="745"/>
      <c r="T127" s="742"/>
      <c r="U127" s="742"/>
      <c r="V127" s="743"/>
      <c r="W127" s="745"/>
      <c r="X127" s="742"/>
      <c r="Y127" s="742"/>
      <c r="Z127" s="742"/>
      <c r="AA127" s="1638"/>
      <c r="AB127" s="1058"/>
      <c r="AC127" s="1058"/>
      <c r="AD127" s="1646"/>
      <c r="AE127" s="1646"/>
      <c r="AF127" s="1646"/>
      <c r="AG127" s="1647"/>
      <c r="AH127" s="1646"/>
      <c r="AI127" s="1646"/>
      <c r="AJ127" s="1646"/>
      <c r="AK127" s="1058" t="b">
        <f t="shared" si="21"/>
        <v>1</v>
      </c>
      <c r="AL127" s="1058"/>
      <c r="AM127" s="1058"/>
      <c r="AN127" s="1058"/>
      <c r="AO127" s="1058"/>
      <c r="AP127" s="1058"/>
      <c r="AQ127" s="1058"/>
      <c r="AR127" s="1058"/>
      <c r="AS127" s="1058"/>
      <c r="AT127" s="1058"/>
      <c r="AU127" s="1058"/>
      <c r="AV127" s="1058"/>
      <c r="AW127" s="1058"/>
      <c r="AX127" s="1058"/>
      <c r="AY127" s="1058"/>
      <c r="AZ127" s="1058"/>
      <c r="BA127" s="1058"/>
      <c r="BB127" s="1058"/>
      <c r="BC127" s="1058"/>
      <c r="BD127" s="1058"/>
      <c r="BE127" s="1058"/>
      <c r="BF127" s="1058"/>
      <c r="BG127" s="1058"/>
      <c r="BH127" s="1058"/>
      <c r="BI127" s="1058"/>
      <c r="BJ127" s="1058"/>
      <c r="BK127" s="1058"/>
      <c r="BL127" s="1058"/>
      <c r="BM127" s="1058"/>
      <c r="BN127" s="1058"/>
      <c r="BO127" s="1058"/>
      <c r="BP127" s="1058"/>
      <c r="BQ127" s="1058"/>
      <c r="BR127" s="1058"/>
      <c r="BS127" s="1058"/>
      <c r="BT127" s="1058"/>
      <c r="BU127" s="1058"/>
      <c r="BV127" s="1058"/>
      <c r="BW127" s="1058"/>
      <c r="BX127" s="1058"/>
      <c r="BY127" s="1058"/>
      <c r="BZ127" s="1058"/>
      <c r="CA127" s="1058"/>
      <c r="CB127" s="1058"/>
      <c r="CC127" s="1058"/>
      <c r="CD127" s="1058"/>
      <c r="CE127" s="1058"/>
      <c r="CF127" s="1058"/>
      <c r="CG127" s="1058"/>
      <c r="CH127" s="1058"/>
      <c r="CI127" s="1058"/>
      <c r="CJ127" s="1058"/>
      <c r="CK127" s="1058"/>
      <c r="CL127" s="1058"/>
      <c r="CM127" s="1058"/>
      <c r="CN127" s="1058"/>
      <c r="CO127" s="1058"/>
      <c r="CP127" s="1058"/>
      <c r="CQ127" s="1058"/>
      <c r="CR127" s="1058"/>
      <c r="CS127" s="1058"/>
      <c r="CT127" s="1058"/>
      <c r="CU127" s="1058"/>
      <c r="CV127" s="1058"/>
      <c r="CW127" s="1058"/>
      <c r="CX127" s="1058"/>
      <c r="CY127" s="1058"/>
      <c r="CZ127" s="1058"/>
      <c r="DA127" s="1058"/>
      <c r="DB127" s="1058"/>
      <c r="DC127" s="1058"/>
      <c r="DD127" s="1058"/>
      <c r="DE127" s="1058"/>
      <c r="DF127" s="1058"/>
      <c r="DG127" s="1058"/>
      <c r="DH127" s="1058"/>
      <c r="DI127" s="1058"/>
      <c r="DJ127" s="1058"/>
      <c r="DK127" s="1058"/>
      <c r="DL127" s="1058"/>
      <c r="DM127" s="1058"/>
      <c r="DN127" s="1058"/>
      <c r="DO127" s="1058"/>
      <c r="DP127" s="1058"/>
      <c r="DQ127" s="1058"/>
      <c r="DR127" s="1058"/>
      <c r="DS127" s="1058"/>
      <c r="DT127" s="1058"/>
      <c r="DU127" s="1058"/>
      <c r="DV127" s="1058"/>
      <c r="DW127" s="1058"/>
      <c r="DX127" s="1058"/>
      <c r="DY127" s="1058"/>
      <c r="DZ127" s="1058"/>
      <c r="EA127" s="1058"/>
      <c r="EB127" s="1058"/>
      <c r="EC127" s="1058"/>
      <c r="ED127" s="1058"/>
      <c r="EE127" s="1058"/>
      <c r="EF127" s="1058"/>
      <c r="EG127" s="1058"/>
      <c r="EH127" s="1058"/>
      <c r="EI127" s="1058"/>
      <c r="EJ127" s="1058"/>
      <c r="EK127" s="1058"/>
      <c r="EL127" s="1058"/>
      <c r="EM127" s="1058"/>
      <c r="EN127" s="1058"/>
      <c r="EO127" s="1058"/>
      <c r="EP127" s="1058"/>
    </row>
    <row r="128" spans="1:146" s="748" customFormat="1" ht="15" customHeight="1">
      <c r="A128" s="1627" t="s">
        <v>304</v>
      </c>
      <c r="B128" s="1237"/>
      <c r="C128" s="742"/>
      <c r="D128" s="745"/>
      <c r="E128" s="742"/>
      <c r="F128" s="742"/>
      <c r="G128" s="1063"/>
      <c r="H128" s="745"/>
      <c r="I128" s="742"/>
      <c r="J128" s="1063"/>
      <c r="K128" s="742"/>
      <c r="L128" s="1063"/>
      <c r="M128" s="742"/>
      <c r="N128" s="742"/>
      <c r="O128" s="742"/>
      <c r="P128" s="745"/>
      <c r="Q128" s="745"/>
      <c r="R128" s="745"/>
      <c r="S128" s="745"/>
      <c r="T128" s="742"/>
      <c r="U128" s="742"/>
      <c r="V128" s="743"/>
      <c r="W128" s="745"/>
      <c r="X128" s="742"/>
      <c r="Y128" s="742"/>
      <c r="Z128" s="742"/>
      <c r="AA128" s="1638"/>
      <c r="AB128" s="1058"/>
      <c r="AC128" s="1058"/>
      <c r="AD128" s="1646"/>
      <c r="AE128" s="1646"/>
      <c r="AF128" s="1646"/>
      <c r="AG128" s="1647"/>
      <c r="AH128" s="1646"/>
      <c r="AI128" s="1646"/>
      <c r="AJ128" s="1646"/>
      <c r="AK128" s="1058" t="b">
        <f t="shared" si="21"/>
        <v>1</v>
      </c>
      <c r="AL128" s="1058"/>
      <c r="AM128" s="1058"/>
      <c r="AN128" s="1058"/>
      <c r="AO128" s="1058"/>
      <c r="AP128" s="1058"/>
      <c r="AQ128" s="1058"/>
      <c r="AR128" s="1058"/>
      <c r="AS128" s="1058"/>
      <c r="AT128" s="1058"/>
      <c r="AU128" s="1058"/>
      <c r="AV128" s="1058"/>
      <c r="AW128" s="1058"/>
      <c r="AX128" s="1058"/>
      <c r="AY128" s="1058"/>
      <c r="AZ128" s="1058"/>
      <c r="BA128" s="1058"/>
      <c r="BB128" s="1058"/>
      <c r="BC128" s="1058"/>
      <c r="BD128" s="1058"/>
      <c r="BE128" s="1058"/>
      <c r="BF128" s="1058"/>
      <c r="BG128" s="1058"/>
      <c r="BH128" s="1058"/>
      <c r="BI128" s="1058"/>
      <c r="BJ128" s="1058"/>
      <c r="BK128" s="1058"/>
      <c r="BL128" s="1058"/>
      <c r="BM128" s="1058"/>
      <c r="BN128" s="1058"/>
      <c r="BO128" s="1058"/>
      <c r="BP128" s="1058"/>
      <c r="BQ128" s="1058"/>
      <c r="BR128" s="1058"/>
      <c r="BS128" s="1058"/>
      <c r="BT128" s="1058"/>
      <c r="BU128" s="1058"/>
      <c r="BV128" s="1058"/>
      <c r="BW128" s="1058"/>
      <c r="BX128" s="1058"/>
      <c r="BY128" s="1058"/>
      <c r="BZ128" s="1058"/>
      <c r="CA128" s="1058"/>
      <c r="CB128" s="1058"/>
      <c r="CC128" s="1058"/>
      <c r="CD128" s="1058"/>
      <c r="CE128" s="1058"/>
      <c r="CF128" s="1058"/>
      <c r="CG128" s="1058"/>
      <c r="CH128" s="1058"/>
      <c r="CI128" s="1058"/>
      <c r="CJ128" s="1058"/>
      <c r="CK128" s="1058"/>
      <c r="CL128" s="1058"/>
      <c r="CM128" s="1058"/>
      <c r="CN128" s="1058"/>
      <c r="CO128" s="1058"/>
      <c r="CP128" s="1058"/>
      <c r="CQ128" s="1058"/>
      <c r="CR128" s="1058"/>
      <c r="CS128" s="1058"/>
      <c r="CT128" s="1058"/>
      <c r="CU128" s="1058"/>
      <c r="CV128" s="1058"/>
      <c r="CW128" s="1058"/>
      <c r="CX128" s="1058"/>
      <c r="CY128" s="1058"/>
      <c r="CZ128" s="1058"/>
      <c r="DA128" s="1058"/>
      <c r="DB128" s="1058"/>
      <c r="DC128" s="1058"/>
      <c r="DD128" s="1058"/>
      <c r="DE128" s="1058"/>
      <c r="DF128" s="1058"/>
      <c r="DG128" s="1058"/>
      <c r="DH128" s="1058"/>
      <c r="DI128" s="1058"/>
      <c r="DJ128" s="1058"/>
      <c r="DK128" s="1058"/>
      <c r="DL128" s="1058"/>
      <c r="DM128" s="1058"/>
      <c r="DN128" s="1058"/>
      <c r="DO128" s="1058"/>
      <c r="DP128" s="1058"/>
      <c r="DQ128" s="1058"/>
      <c r="DR128" s="1058"/>
      <c r="DS128" s="1058"/>
      <c r="DT128" s="1058"/>
      <c r="DU128" s="1058"/>
      <c r="DV128" s="1058"/>
      <c r="DW128" s="1058"/>
      <c r="DX128" s="1058"/>
      <c r="DY128" s="1058"/>
      <c r="DZ128" s="1058"/>
      <c r="EA128" s="1058"/>
      <c r="EB128" s="1058"/>
      <c r="EC128" s="1058"/>
      <c r="ED128" s="1058"/>
      <c r="EE128" s="1058"/>
      <c r="EF128" s="1058"/>
      <c r="EG128" s="1058"/>
      <c r="EH128" s="1058"/>
      <c r="EI128" s="1058"/>
      <c r="EJ128" s="1058"/>
      <c r="EK128" s="1058"/>
      <c r="EL128" s="1058"/>
      <c r="EM128" s="1058"/>
      <c r="EN128" s="1058"/>
      <c r="EO128" s="1058"/>
      <c r="EP128" s="1058"/>
    </row>
    <row r="129" spans="1:146" s="748" customFormat="1" ht="15" customHeight="1">
      <c r="A129" s="1627" t="s">
        <v>308</v>
      </c>
      <c r="B129" s="1237"/>
      <c r="C129" s="742"/>
      <c r="D129" s="745"/>
      <c r="E129" s="742"/>
      <c r="F129" s="742"/>
      <c r="G129" s="1063"/>
      <c r="H129" s="745"/>
      <c r="I129" s="742"/>
      <c r="J129" s="1063"/>
      <c r="K129" s="742"/>
      <c r="L129" s="1063"/>
      <c r="M129" s="742"/>
      <c r="N129" s="742"/>
      <c r="O129" s="742"/>
      <c r="P129" s="745"/>
      <c r="Q129" s="745"/>
      <c r="R129" s="745"/>
      <c r="S129" s="745"/>
      <c r="T129" s="742"/>
      <c r="U129" s="742"/>
      <c r="V129" s="743"/>
      <c r="W129" s="745"/>
      <c r="X129" s="742"/>
      <c r="Y129" s="742"/>
      <c r="Z129" s="742"/>
      <c r="AA129" s="1638"/>
      <c r="AB129" s="1058"/>
      <c r="AC129" s="1058"/>
      <c r="AD129" s="1646"/>
      <c r="AE129" s="1646"/>
      <c r="AF129" s="1646"/>
      <c r="AG129" s="1647"/>
      <c r="AH129" s="1646"/>
      <c r="AI129" s="1646"/>
      <c r="AJ129" s="1646"/>
      <c r="AK129" s="1058" t="b">
        <f t="shared" si="21"/>
        <v>1</v>
      </c>
      <c r="AL129" s="1058"/>
      <c r="AM129" s="1058"/>
      <c r="AN129" s="1058"/>
      <c r="AO129" s="1058"/>
      <c r="AP129" s="1058"/>
      <c r="AQ129" s="1058"/>
      <c r="AR129" s="1058"/>
      <c r="AS129" s="1058"/>
      <c r="AT129" s="1058"/>
      <c r="AU129" s="1058"/>
      <c r="AV129" s="1058"/>
      <c r="AW129" s="1058"/>
      <c r="AX129" s="1058"/>
      <c r="AY129" s="1058"/>
      <c r="AZ129" s="1058"/>
      <c r="BA129" s="1058"/>
      <c r="BB129" s="1058"/>
      <c r="BC129" s="1058"/>
      <c r="BD129" s="1058"/>
      <c r="BE129" s="1058"/>
      <c r="BF129" s="1058"/>
      <c r="BG129" s="1058"/>
      <c r="BH129" s="1058"/>
      <c r="BI129" s="1058"/>
      <c r="BJ129" s="1058"/>
      <c r="BK129" s="1058"/>
      <c r="BL129" s="1058"/>
      <c r="BM129" s="1058"/>
      <c r="BN129" s="1058"/>
      <c r="BO129" s="1058"/>
      <c r="BP129" s="1058"/>
      <c r="BQ129" s="1058"/>
      <c r="BR129" s="1058"/>
      <c r="BS129" s="1058"/>
      <c r="BT129" s="1058"/>
      <c r="BU129" s="1058"/>
      <c r="BV129" s="1058"/>
      <c r="BW129" s="1058"/>
      <c r="BX129" s="1058"/>
      <c r="BY129" s="1058"/>
      <c r="BZ129" s="1058"/>
      <c r="CA129" s="1058"/>
      <c r="CB129" s="1058"/>
      <c r="CC129" s="1058"/>
      <c r="CD129" s="1058"/>
      <c r="CE129" s="1058"/>
      <c r="CF129" s="1058"/>
      <c r="CG129" s="1058"/>
      <c r="CH129" s="1058"/>
      <c r="CI129" s="1058"/>
      <c r="CJ129" s="1058"/>
      <c r="CK129" s="1058"/>
      <c r="CL129" s="1058"/>
      <c r="CM129" s="1058"/>
      <c r="CN129" s="1058"/>
      <c r="CO129" s="1058"/>
      <c r="CP129" s="1058"/>
      <c r="CQ129" s="1058"/>
      <c r="CR129" s="1058"/>
      <c r="CS129" s="1058"/>
      <c r="CT129" s="1058"/>
      <c r="CU129" s="1058"/>
      <c r="CV129" s="1058"/>
      <c r="CW129" s="1058"/>
      <c r="CX129" s="1058"/>
      <c r="CY129" s="1058"/>
      <c r="CZ129" s="1058"/>
      <c r="DA129" s="1058"/>
      <c r="DB129" s="1058"/>
      <c r="DC129" s="1058"/>
      <c r="DD129" s="1058"/>
      <c r="DE129" s="1058"/>
      <c r="DF129" s="1058"/>
      <c r="DG129" s="1058"/>
      <c r="DH129" s="1058"/>
      <c r="DI129" s="1058"/>
      <c r="DJ129" s="1058"/>
      <c r="DK129" s="1058"/>
      <c r="DL129" s="1058"/>
      <c r="DM129" s="1058"/>
      <c r="DN129" s="1058"/>
      <c r="DO129" s="1058"/>
      <c r="DP129" s="1058"/>
      <c r="DQ129" s="1058"/>
      <c r="DR129" s="1058"/>
      <c r="DS129" s="1058"/>
      <c r="DT129" s="1058"/>
      <c r="DU129" s="1058"/>
      <c r="DV129" s="1058"/>
      <c r="DW129" s="1058"/>
      <c r="DX129" s="1058"/>
      <c r="DY129" s="1058"/>
      <c r="DZ129" s="1058"/>
      <c r="EA129" s="1058"/>
      <c r="EB129" s="1058"/>
      <c r="EC129" s="1058"/>
      <c r="ED129" s="1058"/>
      <c r="EE129" s="1058"/>
      <c r="EF129" s="1058"/>
      <c r="EG129" s="1058"/>
      <c r="EH129" s="1058"/>
      <c r="EI129" s="1058"/>
      <c r="EJ129" s="1058"/>
      <c r="EK129" s="1058"/>
      <c r="EL129" s="1058"/>
      <c r="EM129" s="1058"/>
      <c r="EN129" s="1058"/>
      <c r="EO129" s="1058"/>
      <c r="EP129" s="1058"/>
    </row>
    <row r="130" spans="1:146" s="748" customFormat="1" ht="15" customHeight="1">
      <c r="A130" s="1627" t="s">
        <v>308</v>
      </c>
      <c r="B130" s="1237" t="s">
        <v>1162</v>
      </c>
      <c r="C130" s="742"/>
      <c r="D130" s="745"/>
      <c r="E130" s="742"/>
      <c r="F130" s="742"/>
      <c r="G130" s="1063"/>
      <c r="H130" s="745"/>
      <c r="I130" s="742"/>
      <c r="J130" s="1063"/>
      <c r="K130" s="742"/>
      <c r="L130" s="1063"/>
      <c r="M130" s="742"/>
      <c r="N130" s="742"/>
      <c r="O130" s="742"/>
      <c r="P130" s="745"/>
      <c r="Q130" s="745"/>
      <c r="R130" s="745"/>
      <c r="S130" s="745"/>
      <c r="T130" s="742"/>
      <c r="U130" s="742"/>
      <c r="V130" s="743"/>
      <c r="W130" s="745"/>
      <c r="X130" s="742"/>
      <c r="Y130" s="742"/>
      <c r="Z130" s="742"/>
      <c r="AA130" s="1638"/>
      <c r="AB130" s="1058"/>
      <c r="AC130" s="1058"/>
      <c r="AD130" s="1646"/>
      <c r="AE130" s="1646"/>
      <c r="AF130" s="1646"/>
      <c r="AG130" s="1647"/>
      <c r="AH130" s="1646"/>
      <c r="AI130" s="1646"/>
      <c r="AJ130" s="1646"/>
      <c r="AK130" s="1058" t="b">
        <f t="shared" si="21"/>
        <v>1</v>
      </c>
      <c r="AL130" s="1058"/>
      <c r="AM130" s="1058"/>
      <c r="AN130" s="1058"/>
      <c r="AO130" s="1058"/>
      <c r="AP130" s="1058"/>
      <c r="AQ130" s="1058"/>
      <c r="AR130" s="1058"/>
      <c r="AS130" s="1058"/>
      <c r="AT130" s="1058"/>
      <c r="AU130" s="1058"/>
      <c r="AV130" s="1058"/>
      <c r="AW130" s="1058"/>
      <c r="AX130" s="1058"/>
      <c r="AY130" s="1058"/>
      <c r="AZ130" s="1058"/>
      <c r="BA130" s="1058"/>
      <c r="BB130" s="1058"/>
      <c r="BC130" s="1058"/>
      <c r="BD130" s="1058"/>
      <c r="BE130" s="1058"/>
      <c r="BF130" s="1058"/>
      <c r="BG130" s="1058"/>
      <c r="BH130" s="1058"/>
      <c r="BI130" s="1058"/>
      <c r="BJ130" s="1058"/>
      <c r="BK130" s="1058"/>
      <c r="BL130" s="1058"/>
      <c r="BM130" s="1058"/>
      <c r="BN130" s="1058"/>
      <c r="BO130" s="1058"/>
      <c r="BP130" s="1058"/>
      <c r="BQ130" s="1058"/>
      <c r="BR130" s="1058"/>
      <c r="BS130" s="1058"/>
      <c r="BT130" s="1058"/>
      <c r="BU130" s="1058"/>
      <c r="BV130" s="1058"/>
      <c r="BW130" s="1058"/>
      <c r="BX130" s="1058"/>
      <c r="BY130" s="1058"/>
      <c r="BZ130" s="1058"/>
      <c r="CA130" s="1058"/>
      <c r="CB130" s="1058"/>
      <c r="CC130" s="1058"/>
      <c r="CD130" s="1058"/>
      <c r="CE130" s="1058"/>
      <c r="CF130" s="1058"/>
      <c r="CG130" s="1058"/>
      <c r="CH130" s="1058"/>
      <c r="CI130" s="1058"/>
      <c r="CJ130" s="1058"/>
      <c r="CK130" s="1058"/>
      <c r="CL130" s="1058"/>
      <c r="CM130" s="1058"/>
      <c r="CN130" s="1058"/>
      <c r="CO130" s="1058"/>
      <c r="CP130" s="1058"/>
      <c r="CQ130" s="1058"/>
      <c r="CR130" s="1058"/>
      <c r="CS130" s="1058"/>
      <c r="CT130" s="1058"/>
      <c r="CU130" s="1058"/>
      <c r="CV130" s="1058"/>
      <c r="CW130" s="1058"/>
      <c r="CX130" s="1058"/>
      <c r="CY130" s="1058"/>
      <c r="CZ130" s="1058"/>
      <c r="DA130" s="1058"/>
      <c r="DB130" s="1058"/>
      <c r="DC130" s="1058"/>
      <c r="DD130" s="1058"/>
      <c r="DE130" s="1058"/>
      <c r="DF130" s="1058"/>
      <c r="DG130" s="1058"/>
      <c r="DH130" s="1058"/>
      <c r="DI130" s="1058"/>
      <c r="DJ130" s="1058"/>
      <c r="DK130" s="1058"/>
      <c r="DL130" s="1058"/>
      <c r="DM130" s="1058"/>
      <c r="DN130" s="1058"/>
      <c r="DO130" s="1058"/>
      <c r="DP130" s="1058"/>
      <c r="DQ130" s="1058"/>
      <c r="DR130" s="1058"/>
      <c r="DS130" s="1058"/>
      <c r="DT130" s="1058"/>
      <c r="DU130" s="1058"/>
      <c r="DV130" s="1058"/>
      <c r="DW130" s="1058"/>
      <c r="DX130" s="1058"/>
      <c r="DY130" s="1058"/>
      <c r="DZ130" s="1058"/>
      <c r="EA130" s="1058"/>
      <c r="EB130" s="1058"/>
      <c r="EC130" s="1058"/>
      <c r="ED130" s="1058"/>
      <c r="EE130" s="1058"/>
      <c r="EF130" s="1058"/>
      <c r="EG130" s="1058"/>
      <c r="EH130" s="1058"/>
      <c r="EI130" s="1058"/>
      <c r="EJ130" s="1058"/>
      <c r="EK130" s="1058"/>
      <c r="EL130" s="1058"/>
      <c r="EM130" s="1058"/>
      <c r="EN130" s="1058"/>
      <c r="EO130" s="1058"/>
      <c r="EP130" s="1058"/>
    </row>
    <row r="131" spans="1:146" s="748" customFormat="1" ht="24.75" customHeight="1">
      <c r="A131" s="1632" t="s">
        <v>308</v>
      </c>
      <c r="B131" s="745">
        <v>76</v>
      </c>
      <c r="C131" s="741" t="s">
        <v>1026</v>
      </c>
      <c r="D131" s="745" t="s">
        <v>232</v>
      </c>
      <c r="E131" s="742" t="s">
        <v>301</v>
      </c>
      <c r="F131" s="742" t="s">
        <v>1027</v>
      </c>
      <c r="G131" s="742">
        <v>60</v>
      </c>
      <c r="H131" s="742" t="s">
        <v>233</v>
      </c>
      <c r="I131" s="742" t="s">
        <v>234</v>
      </c>
      <c r="J131" s="742" t="s">
        <v>1028</v>
      </c>
      <c r="K131" s="1117">
        <v>42354</v>
      </c>
      <c r="L131" s="742">
        <v>60</v>
      </c>
      <c r="M131" s="742" t="s">
        <v>238</v>
      </c>
      <c r="N131" s="1229" t="s">
        <v>2143</v>
      </c>
      <c r="O131" s="742">
        <v>2015</v>
      </c>
      <c r="P131" s="748" t="s">
        <v>210</v>
      </c>
      <c r="Q131" s="1448" t="s">
        <v>2143</v>
      </c>
      <c r="R131" s="1448" t="s">
        <v>2143</v>
      </c>
      <c r="S131" s="1064">
        <v>70000000</v>
      </c>
      <c r="T131" s="745">
        <v>1</v>
      </c>
      <c r="U131" s="745" t="s">
        <v>207</v>
      </c>
      <c r="V131" s="743"/>
      <c r="W131" s="751">
        <v>70000000</v>
      </c>
      <c r="X131" s="742" t="s">
        <v>99</v>
      </c>
      <c r="Y131" s="742"/>
      <c r="Z131" s="742"/>
      <c r="AA131" s="1638" t="s">
        <v>1029</v>
      </c>
      <c r="AB131" s="902">
        <v>25</v>
      </c>
      <c r="AC131" s="1058">
        <f t="shared" si="13"/>
        <v>2</v>
      </c>
      <c r="AD131" s="1646">
        <f t="shared" si="14"/>
        <v>2800000</v>
      </c>
      <c r="AE131" s="1646">
        <f t="shared" si="15"/>
        <v>5600000</v>
      </c>
      <c r="AF131" s="1646">
        <f t="shared" si="16"/>
        <v>64400000</v>
      </c>
      <c r="AG131" s="1647">
        <f t="shared" si="17"/>
        <v>3</v>
      </c>
      <c r="AH131" s="1646">
        <f t="shared" si="18"/>
        <v>2800000</v>
      </c>
      <c r="AI131" s="1646">
        <f t="shared" si="19"/>
        <v>8400000</v>
      </c>
      <c r="AJ131" s="1646">
        <f t="shared" si="20"/>
        <v>61600000</v>
      </c>
      <c r="AK131" s="1058" t="b">
        <f t="shared" si="21"/>
        <v>1</v>
      </c>
      <c r="AL131" s="1058"/>
      <c r="AM131" s="1058"/>
      <c r="AN131" s="1058"/>
      <c r="AO131" s="1058"/>
      <c r="AP131" s="1058"/>
      <c r="AQ131" s="1058"/>
      <c r="AR131" s="1058"/>
      <c r="AS131" s="1058"/>
      <c r="AT131" s="1058"/>
      <c r="AU131" s="1058"/>
      <c r="AV131" s="1058"/>
      <c r="AW131" s="1058"/>
      <c r="AX131" s="1058"/>
      <c r="AY131" s="1058"/>
      <c r="AZ131" s="1058"/>
      <c r="BA131" s="1058"/>
      <c r="BB131" s="1058"/>
      <c r="BC131" s="1058"/>
      <c r="BD131" s="1058"/>
      <c r="BE131" s="1058"/>
      <c r="BF131" s="1058"/>
      <c r="BG131" s="1058"/>
      <c r="BH131" s="1058"/>
      <c r="BI131" s="1058"/>
      <c r="BJ131" s="1058"/>
      <c r="BK131" s="1058"/>
      <c r="BL131" s="1058"/>
      <c r="BM131" s="1058"/>
      <c r="BN131" s="1058"/>
      <c r="BO131" s="1058"/>
      <c r="BP131" s="1058"/>
      <c r="BQ131" s="1058"/>
      <c r="BR131" s="1058"/>
      <c r="BS131" s="1058"/>
      <c r="BT131" s="1058"/>
      <c r="BU131" s="1058"/>
      <c r="BV131" s="1058"/>
      <c r="BW131" s="1058"/>
      <c r="BX131" s="1058"/>
      <c r="BY131" s="1058"/>
      <c r="BZ131" s="1058"/>
      <c r="CA131" s="1058"/>
      <c r="CB131" s="1058"/>
      <c r="CC131" s="1058"/>
      <c r="CD131" s="1058"/>
      <c r="CE131" s="1058"/>
      <c r="CF131" s="1058"/>
      <c r="CG131" s="1058"/>
      <c r="CH131" s="1058"/>
      <c r="CI131" s="1058"/>
      <c r="CJ131" s="1058"/>
      <c r="CK131" s="1058"/>
      <c r="CL131" s="1058"/>
      <c r="CM131" s="1058"/>
      <c r="CN131" s="1058"/>
      <c r="CO131" s="1058"/>
      <c r="CP131" s="1058"/>
      <c r="CQ131" s="1058"/>
      <c r="CR131" s="1058"/>
      <c r="CS131" s="1058"/>
      <c r="CT131" s="1058"/>
      <c r="CU131" s="1058"/>
      <c r="CV131" s="1058"/>
      <c r="CW131" s="1058"/>
      <c r="CX131" s="1058"/>
      <c r="CY131" s="1058"/>
      <c r="CZ131" s="1058"/>
      <c r="DA131" s="1058"/>
      <c r="DB131" s="1058"/>
      <c r="DC131" s="1058"/>
      <c r="DD131" s="1058"/>
      <c r="DE131" s="1058"/>
      <c r="DF131" s="1058"/>
      <c r="DG131" s="1058"/>
      <c r="DH131" s="1058"/>
      <c r="DI131" s="1058"/>
      <c r="DJ131" s="1058"/>
      <c r="DK131" s="1058"/>
      <c r="DL131" s="1058"/>
      <c r="DM131" s="1058"/>
      <c r="DN131" s="1058"/>
      <c r="DO131" s="1058"/>
      <c r="DP131" s="1058"/>
      <c r="DQ131" s="1058"/>
      <c r="DR131" s="1058"/>
      <c r="DS131" s="1058"/>
      <c r="DT131" s="1058"/>
      <c r="DU131" s="1058"/>
      <c r="DV131" s="1058"/>
      <c r="DW131" s="1058"/>
      <c r="DX131" s="1058"/>
      <c r="DY131" s="1058"/>
      <c r="DZ131" s="1058"/>
      <c r="EA131" s="1058"/>
      <c r="EB131" s="1058"/>
      <c r="EC131" s="1058"/>
      <c r="ED131" s="1058"/>
      <c r="EE131" s="1058"/>
      <c r="EF131" s="1058"/>
      <c r="EG131" s="1058"/>
      <c r="EH131" s="1058"/>
      <c r="EI131" s="1058"/>
      <c r="EJ131" s="1058"/>
      <c r="EK131" s="1058"/>
      <c r="EL131" s="1058"/>
      <c r="EM131" s="1058"/>
      <c r="EN131" s="1058"/>
      <c r="EO131" s="1058"/>
      <c r="EP131" s="1058"/>
    </row>
    <row r="132" spans="1:146" s="748" customFormat="1" ht="15" customHeight="1">
      <c r="A132" s="1627" t="s">
        <v>308</v>
      </c>
      <c r="B132" s="745"/>
      <c r="C132" s="741"/>
      <c r="D132" s="745"/>
      <c r="E132" s="742"/>
      <c r="F132" s="742"/>
      <c r="G132" s="742"/>
      <c r="H132" s="742"/>
      <c r="I132" s="742"/>
      <c r="J132" s="742"/>
      <c r="K132" s="1117"/>
      <c r="L132" s="742"/>
      <c r="M132" s="742"/>
      <c r="N132" s="1249"/>
      <c r="O132" s="742"/>
      <c r="Q132" s="1448"/>
      <c r="R132" s="1448"/>
      <c r="S132" s="1064"/>
      <c r="T132" s="745"/>
      <c r="U132" s="745"/>
      <c r="V132" s="743"/>
      <c r="W132" s="751"/>
      <c r="X132" s="742"/>
      <c r="Y132" s="742"/>
      <c r="Z132" s="742"/>
      <c r="AA132" s="1638"/>
      <c r="AB132" s="902"/>
      <c r="AC132" s="1058"/>
      <c r="AD132" s="1646"/>
      <c r="AE132" s="1646"/>
      <c r="AF132" s="1646"/>
      <c r="AG132" s="1647"/>
      <c r="AH132" s="1646"/>
      <c r="AI132" s="1646"/>
      <c r="AJ132" s="1646"/>
      <c r="AK132" s="1058" t="b">
        <f t="shared" si="21"/>
        <v>1</v>
      </c>
      <c r="AL132" s="1058"/>
      <c r="AM132" s="1058"/>
      <c r="AN132" s="1058"/>
      <c r="AO132" s="1058"/>
      <c r="AP132" s="1058"/>
      <c r="AQ132" s="1058"/>
      <c r="AR132" s="1058"/>
      <c r="AS132" s="1058"/>
      <c r="AT132" s="1058"/>
      <c r="AU132" s="1058"/>
      <c r="AV132" s="1058"/>
      <c r="AW132" s="1058"/>
      <c r="AX132" s="1058"/>
      <c r="AY132" s="1058"/>
      <c r="AZ132" s="1058"/>
      <c r="BA132" s="1058"/>
      <c r="BB132" s="1058"/>
      <c r="BC132" s="1058"/>
      <c r="BD132" s="1058"/>
      <c r="BE132" s="1058"/>
      <c r="BF132" s="1058"/>
      <c r="BG132" s="1058"/>
      <c r="BH132" s="1058"/>
      <c r="BI132" s="1058"/>
      <c r="BJ132" s="1058"/>
      <c r="BK132" s="1058"/>
      <c r="BL132" s="1058"/>
      <c r="BM132" s="1058"/>
      <c r="BN132" s="1058"/>
      <c r="BO132" s="1058"/>
      <c r="BP132" s="1058"/>
      <c r="BQ132" s="1058"/>
      <c r="BR132" s="1058"/>
      <c r="BS132" s="1058"/>
      <c r="BT132" s="1058"/>
      <c r="BU132" s="1058"/>
      <c r="BV132" s="1058"/>
      <c r="BW132" s="1058"/>
      <c r="BX132" s="1058"/>
      <c r="BY132" s="1058"/>
      <c r="BZ132" s="1058"/>
      <c r="CA132" s="1058"/>
      <c r="CB132" s="1058"/>
      <c r="CC132" s="1058"/>
      <c r="CD132" s="1058"/>
      <c r="CE132" s="1058"/>
      <c r="CF132" s="1058"/>
      <c r="CG132" s="1058"/>
      <c r="CH132" s="1058"/>
      <c r="CI132" s="1058"/>
      <c r="CJ132" s="1058"/>
      <c r="CK132" s="1058"/>
      <c r="CL132" s="1058"/>
      <c r="CM132" s="1058"/>
      <c r="CN132" s="1058"/>
      <c r="CO132" s="1058"/>
      <c r="CP132" s="1058"/>
      <c r="CQ132" s="1058"/>
      <c r="CR132" s="1058"/>
      <c r="CS132" s="1058"/>
      <c r="CT132" s="1058"/>
      <c r="CU132" s="1058"/>
      <c r="CV132" s="1058"/>
      <c r="CW132" s="1058"/>
      <c r="CX132" s="1058"/>
      <c r="CY132" s="1058"/>
      <c r="CZ132" s="1058"/>
      <c r="DA132" s="1058"/>
      <c r="DB132" s="1058"/>
      <c r="DC132" s="1058"/>
      <c r="DD132" s="1058"/>
      <c r="DE132" s="1058"/>
      <c r="DF132" s="1058"/>
      <c r="DG132" s="1058"/>
      <c r="DH132" s="1058"/>
      <c r="DI132" s="1058"/>
      <c r="DJ132" s="1058"/>
      <c r="DK132" s="1058"/>
      <c r="DL132" s="1058"/>
      <c r="DM132" s="1058"/>
      <c r="DN132" s="1058"/>
      <c r="DO132" s="1058"/>
      <c r="DP132" s="1058"/>
      <c r="DQ132" s="1058"/>
      <c r="DR132" s="1058"/>
      <c r="DS132" s="1058"/>
      <c r="DT132" s="1058"/>
      <c r="DU132" s="1058"/>
      <c r="DV132" s="1058"/>
      <c r="DW132" s="1058"/>
      <c r="DX132" s="1058"/>
      <c r="DY132" s="1058"/>
      <c r="DZ132" s="1058"/>
      <c r="EA132" s="1058"/>
      <c r="EB132" s="1058"/>
      <c r="EC132" s="1058"/>
      <c r="ED132" s="1058"/>
      <c r="EE132" s="1058"/>
      <c r="EF132" s="1058"/>
      <c r="EG132" s="1058"/>
      <c r="EH132" s="1058"/>
      <c r="EI132" s="1058"/>
      <c r="EJ132" s="1058"/>
      <c r="EK132" s="1058"/>
      <c r="EL132" s="1058"/>
      <c r="EM132" s="1058"/>
      <c r="EN132" s="1058"/>
      <c r="EO132" s="1058"/>
      <c r="EP132" s="1058"/>
    </row>
    <row r="133" spans="1:146" s="748" customFormat="1" ht="15" customHeight="1">
      <c r="A133" s="1627" t="s">
        <v>308</v>
      </c>
      <c r="B133" s="745"/>
      <c r="C133" s="741"/>
      <c r="D133" s="745"/>
      <c r="E133" s="742"/>
      <c r="F133" s="742"/>
      <c r="G133" s="742"/>
      <c r="H133" s="742"/>
      <c r="I133" s="742"/>
      <c r="J133" s="742"/>
      <c r="K133" s="1117"/>
      <c r="L133" s="742"/>
      <c r="M133" s="742"/>
      <c r="N133" s="1249"/>
      <c r="O133" s="742"/>
      <c r="Q133" s="1448"/>
      <c r="R133" s="1448"/>
      <c r="S133" s="1064"/>
      <c r="T133" s="745"/>
      <c r="U133" s="745"/>
      <c r="V133" s="743"/>
      <c r="W133" s="751"/>
      <c r="X133" s="742"/>
      <c r="Y133" s="742"/>
      <c r="Z133" s="742"/>
      <c r="AA133" s="1638"/>
      <c r="AB133" s="902"/>
      <c r="AC133" s="1058"/>
      <c r="AD133" s="1646"/>
      <c r="AE133" s="1646"/>
      <c r="AF133" s="1646"/>
      <c r="AG133" s="1647"/>
      <c r="AH133" s="1646"/>
      <c r="AI133" s="1646"/>
      <c r="AJ133" s="1646"/>
      <c r="AK133" s="1058" t="b">
        <f t="shared" si="21"/>
        <v>1</v>
      </c>
      <c r="AL133" s="1058"/>
      <c r="AM133" s="1058"/>
      <c r="AN133" s="1058"/>
      <c r="AO133" s="1058"/>
      <c r="AP133" s="1058"/>
      <c r="AQ133" s="1058"/>
      <c r="AR133" s="1058"/>
      <c r="AS133" s="1058"/>
      <c r="AT133" s="1058"/>
      <c r="AU133" s="1058"/>
      <c r="AV133" s="1058"/>
      <c r="AW133" s="1058"/>
      <c r="AX133" s="1058"/>
      <c r="AY133" s="1058"/>
      <c r="AZ133" s="1058"/>
      <c r="BA133" s="1058"/>
      <c r="BB133" s="1058"/>
      <c r="BC133" s="1058"/>
      <c r="BD133" s="1058"/>
      <c r="BE133" s="1058"/>
      <c r="BF133" s="1058"/>
      <c r="BG133" s="1058"/>
      <c r="BH133" s="1058"/>
      <c r="BI133" s="1058"/>
      <c r="BJ133" s="1058"/>
      <c r="BK133" s="1058"/>
      <c r="BL133" s="1058"/>
      <c r="BM133" s="1058"/>
      <c r="BN133" s="1058"/>
      <c r="BO133" s="1058"/>
      <c r="BP133" s="1058"/>
      <c r="BQ133" s="1058"/>
      <c r="BR133" s="1058"/>
      <c r="BS133" s="1058"/>
      <c r="BT133" s="1058"/>
      <c r="BU133" s="1058"/>
      <c r="BV133" s="1058"/>
      <c r="BW133" s="1058"/>
      <c r="BX133" s="1058"/>
      <c r="BY133" s="1058"/>
      <c r="BZ133" s="1058"/>
      <c r="CA133" s="1058"/>
      <c r="CB133" s="1058"/>
      <c r="CC133" s="1058"/>
      <c r="CD133" s="1058"/>
      <c r="CE133" s="1058"/>
      <c r="CF133" s="1058"/>
      <c r="CG133" s="1058"/>
      <c r="CH133" s="1058"/>
      <c r="CI133" s="1058"/>
      <c r="CJ133" s="1058"/>
      <c r="CK133" s="1058"/>
      <c r="CL133" s="1058"/>
      <c r="CM133" s="1058"/>
      <c r="CN133" s="1058"/>
      <c r="CO133" s="1058"/>
      <c r="CP133" s="1058"/>
      <c r="CQ133" s="1058"/>
      <c r="CR133" s="1058"/>
      <c r="CS133" s="1058"/>
      <c r="CT133" s="1058"/>
      <c r="CU133" s="1058"/>
      <c r="CV133" s="1058"/>
      <c r="CW133" s="1058"/>
      <c r="CX133" s="1058"/>
      <c r="CY133" s="1058"/>
      <c r="CZ133" s="1058"/>
      <c r="DA133" s="1058"/>
      <c r="DB133" s="1058"/>
      <c r="DC133" s="1058"/>
      <c r="DD133" s="1058"/>
      <c r="DE133" s="1058"/>
      <c r="DF133" s="1058"/>
      <c r="DG133" s="1058"/>
      <c r="DH133" s="1058"/>
      <c r="DI133" s="1058"/>
      <c r="DJ133" s="1058"/>
      <c r="DK133" s="1058"/>
      <c r="DL133" s="1058"/>
      <c r="DM133" s="1058"/>
      <c r="DN133" s="1058"/>
      <c r="DO133" s="1058"/>
      <c r="DP133" s="1058"/>
      <c r="DQ133" s="1058"/>
      <c r="DR133" s="1058"/>
      <c r="DS133" s="1058"/>
      <c r="DT133" s="1058"/>
      <c r="DU133" s="1058"/>
      <c r="DV133" s="1058"/>
      <c r="DW133" s="1058"/>
      <c r="DX133" s="1058"/>
      <c r="DY133" s="1058"/>
      <c r="DZ133" s="1058"/>
      <c r="EA133" s="1058"/>
      <c r="EB133" s="1058"/>
      <c r="EC133" s="1058"/>
      <c r="ED133" s="1058"/>
      <c r="EE133" s="1058"/>
      <c r="EF133" s="1058"/>
      <c r="EG133" s="1058"/>
      <c r="EH133" s="1058"/>
      <c r="EI133" s="1058"/>
      <c r="EJ133" s="1058"/>
      <c r="EK133" s="1058"/>
      <c r="EL133" s="1058"/>
      <c r="EM133" s="1058"/>
      <c r="EN133" s="1058"/>
      <c r="EO133" s="1058"/>
      <c r="EP133" s="1058"/>
    </row>
    <row r="134" spans="1:146" s="748" customFormat="1" ht="15" customHeight="1">
      <c r="A134" s="1627" t="s">
        <v>1242</v>
      </c>
      <c r="B134" s="745"/>
      <c r="C134" s="741"/>
      <c r="D134" s="745"/>
      <c r="E134" s="742"/>
      <c r="F134" s="742"/>
      <c r="G134" s="742"/>
      <c r="H134" s="742"/>
      <c r="I134" s="742"/>
      <c r="J134" s="742"/>
      <c r="K134" s="1117"/>
      <c r="L134" s="742"/>
      <c r="M134" s="742"/>
      <c r="N134" s="1249"/>
      <c r="O134" s="742"/>
      <c r="Q134" s="1448"/>
      <c r="R134" s="1448"/>
      <c r="S134" s="1064"/>
      <c r="T134" s="745"/>
      <c r="U134" s="745"/>
      <c r="V134" s="743"/>
      <c r="W134" s="751"/>
      <c r="X134" s="742"/>
      <c r="Y134" s="742"/>
      <c r="Z134" s="742"/>
      <c r="AA134" s="1638"/>
      <c r="AB134" s="902"/>
      <c r="AC134" s="1058"/>
      <c r="AD134" s="1646"/>
      <c r="AE134" s="1646"/>
      <c r="AF134" s="1646"/>
      <c r="AG134" s="1647"/>
      <c r="AH134" s="1646"/>
      <c r="AI134" s="1646"/>
      <c r="AJ134" s="1646"/>
      <c r="AK134" s="1058"/>
      <c r="AL134" s="1058"/>
      <c r="AM134" s="1058"/>
      <c r="AN134" s="1058"/>
      <c r="AO134" s="1058"/>
      <c r="AP134" s="1058"/>
      <c r="AQ134" s="1058"/>
      <c r="AR134" s="1058"/>
      <c r="AS134" s="1058"/>
      <c r="AT134" s="1058"/>
      <c r="AU134" s="1058"/>
      <c r="AV134" s="1058"/>
      <c r="AW134" s="1058"/>
      <c r="AX134" s="1058"/>
      <c r="AY134" s="1058"/>
      <c r="AZ134" s="1058"/>
      <c r="BA134" s="1058"/>
      <c r="BB134" s="1058"/>
      <c r="BC134" s="1058"/>
      <c r="BD134" s="1058"/>
      <c r="BE134" s="1058"/>
      <c r="BF134" s="1058"/>
      <c r="BG134" s="1058"/>
      <c r="BH134" s="1058"/>
      <c r="BI134" s="1058"/>
      <c r="BJ134" s="1058"/>
      <c r="BK134" s="1058"/>
      <c r="BL134" s="1058"/>
      <c r="BM134" s="1058"/>
      <c r="BN134" s="1058"/>
      <c r="BO134" s="1058"/>
      <c r="BP134" s="1058"/>
      <c r="BQ134" s="1058"/>
      <c r="BR134" s="1058"/>
      <c r="BS134" s="1058"/>
      <c r="BT134" s="1058"/>
      <c r="BU134" s="1058"/>
      <c r="BV134" s="1058"/>
      <c r="BW134" s="1058"/>
      <c r="BX134" s="1058"/>
      <c r="BY134" s="1058"/>
      <c r="BZ134" s="1058"/>
      <c r="CA134" s="1058"/>
      <c r="CB134" s="1058"/>
      <c r="CC134" s="1058"/>
      <c r="CD134" s="1058"/>
      <c r="CE134" s="1058"/>
      <c r="CF134" s="1058"/>
      <c r="CG134" s="1058"/>
      <c r="CH134" s="1058"/>
      <c r="CI134" s="1058"/>
      <c r="CJ134" s="1058"/>
      <c r="CK134" s="1058"/>
      <c r="CL134" s="1058"/>
      <c r="CM134" s="1058"/>
      <c r="CN134" s="1058"/>
      <c r="CO134" s="1058"/>
      <c r="CP134" s="1058"/>
      <c r="CQ134" s="1058"/>
      <c r="CR134" s="1058"/>
      <c r="CS134" s="1058"/>
      <c r="CT134" s="1058"/>
      <c r="CU134" s="1058"/>
      <c r="CV134" s="1058"/>
      <c r="CW134" s="1058"/>
      <c r="CX134" s="1058"/>
      <c r="CY134" s="1058"/>
      <c r="CZ134" s="1058"/>
      <c r="DA134" s="1058"/>
      <c r="DB134" s="1058"/>
      <c r="DC134" s="1058"/>
      <c r="DD134" s="1058"/>
      <c r="DE134" s="1058"/>
      <c r="DF134" s="1058"/>
      <c r="DG134" s="1058"/>
      <c r="DH134" s="1058"/>
      <c r="DI134" s="1058"/>
      <c r="DJ134" s="1058"/>
      <c r="DK134" s="1058"/>
      <c r="DL134" s="1058"/>
      <c r="DM134" s="1058"/>
      <c r="DN134" s="1058"/>
      <c r="DO134" s="1058"/>
      <c r="DP134" s="1058"/>
      <c r="DQ134" s="1058"/>
      <c r="DR134" s="1058"/>
      <c r="DS134" s="1058"/>
      <c r="DT134" s="1058"/>
      <c r="DU134" s="1058"/>
      <c r="DV134" s="1058"/>
      <c r="DW134" s="1058"/>
      <c r="DX134" s="1058"/>
      <c r="DY134" s="1058"/>
      <c r="DZ134" s="1058"/>
      <c r="EA134" s="1058"/>
      <c r="EB134" s="1058"/>
      <c r="EC134" s="1058"/>
      <c r="ED134" s="1058"/>
      <c r="EE134" s="1058"/>
      <c r="EF134" s="1058"/>
      <c r="EG134" s="1058"/>
      <c r="EH134" s="1058"/>
      <c r="EI134" s="1058"/>
      <c r="EJ134" s="1058"/>
      <c r="EK134" s="1058"/>
      <c r="EL134" s="1058"/>
      <c r="EM134" s="1058"/>
      <c r="EN134" s="1058"/>
      <c r="EO134" s="1058"/>
      <c r="EP134" s="1058"/>
    </row>
    <row r="135" spans="1:146" s="748" customFormat="1" ht="15" customHeight="1">
      <c r="A135" s="1627" t="s">
        <v>1242</v>
      </c>
      <c r="B135" s="745"/>
      <c r="C135" s="742"/>
      <c r="D135" s="745"/>
      <c r="E135" s="742"/>
      <c r="F135" s="742"/>
      <c r="G135" s="742"/>
      <c r="H135" s="745"/>
      <c r="I135" s="742"/>
      <c r="J135" s="742"/>
      <c r="L135" s="742"/>
      <c r="N135" s="742"/>
      <c r="O135" s="742"/>
      <c r="P135" s="745"/>
      <c r="Q135" s="745"/>
      <c r="R135" s="745"/>
      <c r="S135" s="1064"/>
      <c r="T135" s="751"/>
      <c r="U135" s="742"/>
      <c r="V135" s="743"/>
      <c r="W135" s="745"/>
      <c r="X135" s="742"/>
      <c r="Z135" s="742"/>
      <c r="AA135" s="1638"/>
      <c r="AB135" s="1058"/>
      <c r="AC135" s="1058"/>
      <c r="AD135" s="1646"/>
      <c r="AE135" s="1646"/>
      <c r="AF135" s="1646"/>
      <c r="AG135" s="1647"/>
      <c r="AH135" s="1646"/>
      <c r="AI135" s="1646"/>
      <c r="AJ135" s="1646"/>
      <c r="AK135" s="1058" t="b">
        <f t="shared" si="21"/>
        <v>1</v>
      </c>
      <c r="AL135" s="1058"/>
      <c r="AM135" s="1058"/>
      <c r="AN135" s="1058"/>
      <c r="AO135" s="1058"/>
      <c r="AP135" s="1058"/>
      <c r="AQ135" s="1058"/>
      <c r="AR135" s="1058"/>
      <c r="AS135" s="1058"/>
      <c r="AT135" s="1058"/>
      <c r="AU135" s="1058"/>
      <c r="AV135" s="1058"/>
      <c r="AW135" s="1058"/>
      <c r="AX135" s="1058"/>
      <c r="AY135" s="1058"/>
      <c r="AZ135" s="1058"/>
      <c r="BA135" s="1058"/>
      <c r="BB135" s="1058"/>
      <c r="BC135" s="1058"/>
      <c r="BD135" s="1058"/>
      <c r="BE135" s="1058"/>
      <c r="BF135" s="1058"/>
      <c r="BG135" s="1058"/>
      <c r="BH135" s="1058"/>
      <c r="BI135" s="1058"/>
      <c r="BJ135" s="1058"/>
      <c r="BK135" s="1058"/>
      <c r="BL135" s="1058"/>
      <c r="BM135" s="1058"/>
      <c r="BN135" s="1058"/>
      <c r="BO135" s="1058"/>
      <c r="BP135" s="1058"/>
      <c r="BQ135" s="1058"/>
      <c r="BR135" s="1058"/>
      <c r="BS135" s="1058"/>
      <c r="BT135" s="1058"/>
      <c r="BU135" s="1058"/>
      <c r="BV135" s="1058"/>
      <c r="BW135" s="1058"/>
      <c r="BX135" s="1058"/>
      <c r="BY135" s="1058"/>
      <c r="BZ135" s="1058"/>
      <c r="CA135" s="1058"/>
      <c r="CB135" s="1058"/>
      <c r="CC135" s="1058"/>
      <c r="CD135" s="1058"/>
      <c r="CE135" s="1058"/>
      <c r="CF135" s="1058"/>
      <c r="CG135" s="1058"/>
      <c r="CH135" s="1058"/>
      <c r="CI135" s="1058"/>
      <c r="CJ135" s="1058"/>
      <c r="CK135" s="1058"/>
      <c r="CL135" s="1058"/>
      <c r="CM135" s="1058"/>
      <c r="CN135" s="1058"/>
      <c r="CO135" s="1058"/>
      <c r="CP135" s="1058"/>
      <c r="CQ135" s="1058"/>
      <c r="CR135" s="1058"/>
      <c r="CS135" s="1058"/>
      <c r="CT135" s="1058"/>
      <c r="CU135" s="1058"/>
      <c r="CV135" s="1058"/>
      <c r="CW135" s="1058"/>
      <c r="CX135" s="1058"/>
      <c r="CY135" s="1058"/>
      <c r="CZ135" s="1058"/>
      <c r="DA135" s="1058"/>
      <c r="DB135" s="1058"/>
      <c r="DC135" s="1058"/>
      <c r="DD135" s="1058"/>
      <c r="DE135" s="1058"/>
      <c r="DF135" s="1058"/>
      <c r="DG135" s="1058"/>
      <c r="DH135" s="1058"/>
      <c r="DI135" s="1058"/>
      <c r="DJ135" s="1058"/>
      <c r="DK135" s="1058"/>
      <c r="DL135" s="1058"/>
      <c r="DM135" s="1058"/>
      <c r="DN135" s="1058"/>
      <c r="DO135" s="1058"/>
      <c r="DP135" s="1058"/>
      <c r="DQ135" s="1058"/>
      <c r="DR135" s="1058"/>
      <c r="DS135" s="1058"/>
      <c r="DT135" s="1058"/>
      <c r="DU135" s="1058"/>
      <c r="DV135" s="1058"/>
      <c r="DW135" s="1058"/>
      <c r="DX135" s="1058"/>
      <c r="DY135" s="1058"/>
      <c r="DZ135" s="1058"/>
      <c r="EA135" s="1058"/>
      <c r="EB135" s="1058"/>
      <c r="EC135" s="1058"/>
      <c r="ED135" s="1058"/>
      <c r="EE135" s="1058"/>
      <c r="EF135" s="1058"/>
      <c r="EG135" s="1058"/>
      <c r="EH135" s="1058"/>
      <c r="EI135" s="1058"/>
      <c r="EJ135" s="1058"/>
      <c r="EK135" s="1058"/>
      <c r="EL135" s="1058"/>
      <c r="EM135" s="1058"/>
      <c r="EN135" s="1058"/>
      <c r="EO135" s="1058"/>
      <c r="EP135" s="1058"/>
    </row>
    <row r="136" spans="1:146" s="748" customFormat="1" ht="15" customHeight="1">
      <c r="A136" s="1627" t="s">
        <v>1242</v>
      </c>
      <c r="B136" s="748">
        <v>77</v>
      </c>
      <c r="C136" s="742" t="s">
        <v>1267</v>
      </c>
      <c r="D136" s="745" t="s">
        <v>1268</v>
      </c>
      <c r="E136" s="742" t="s">
        <v>1218</v>
      </c>
      <c r="F136" s="742" t="s">
        <v>1027</v>
      </c>
      <c r="G136" s="742">
        <v>24</v>
      </c>
      <c r="H136" s="747" t="s">
        <v>233</v>
      </c>
      <c r="I136" s="747" t="s">
        <v>234</v>
      </c>
      <c r="J136" s="747" t="s">
        <v>1269</v>
      </c>
      <c r="K136" s="1250">
        <v>42702</v>
      </c>
      <c r="L136" s="742">
        <v>24</v>
      </c>
      <c r="M136" s="747" t="s">
        <v>238</v>
      </c>
      <c r="N136" s="1229" t="s">
        <v>2143</v>
      </c>
      <c r="O136" s="747">
        <v>2016</v>
      </c>
      <c r="P136" s="747" t="s">
        <v>210</v>
      </c>
      <c r="Q136" s="752">
        <v>7370000</v>
      </c>
      <c r="R136" s="752">
        <v>4210000</v>
      </c>
      <c r="S136" s="752">
        <v>107150000</v>
      </c>
      <c r="T136" s="747">
        <v>1</v>
      </c>
      <c r="U136" s="747" t="s">
        <v>207</v>
      </c>
      <c r="V136" s="1252">
        <f>SUM(Q136:S136)</f>
        <v>118730000</v>
      </c>
      <c r="W136" s="1253">
        <v>118730000</v>
      </c>
      <c r="X136" s="747" t="s">
        <v>99</v>
      </c>
      <c r="Y136" s="1254"/>
      <c r="Z136" s="1254"/>
      <c r="AA136" s="1640" t="s">
        <v>1269</v>
      </c>
      <c r="AB136" s="1058">
        <v>25</v>
      </c>
      <c r="AC136" s="1058">
        <f t="shared" ref="AC136:AC138" si="23">2016-O136+1</f>
        <v>1</v>
      </c>
      <c r="AD136" s="1646">
        <f t="shared" ref="AD136:AD138" si="24">W136/AB136</f>
        <v>4749200</v>
      </c>
      <c r="AE136" s="1646">
        <f t="shared" ref="AE136:AE138" si="25">AC136*AD136</f>
        <v>4749200</v>
      </c>
      <c r="AF136" s="1646">
        <f t="shared" ref="AF136:AF138" si="26">W136-AE136</f>
        <v>113980800</v>
      </c>
      <c r="AG136" s="1647">
        <f t="shared" ref="AG136:AG155" si="27">2017-O136+1</f>
        <v>2</v>
      </c>
      <c r="AH136" s="1646">
        <f t="shared" ref="AH136:AH155" si="28">W136/AB136</f>
        <v>4749200</v>
      </c>
      <c r="AI136" s="1646">
        <f t="shared" ref="AI136:AI155" si="29">AG136*AH136</f>
        <v>9498400</v>
      </c>
      <c r="AJ136" s="1646">
        <f t="shared" ref="AJ136:AJ155" si="30">W136-AI136</f>
        <v>109231600</v>
      </c>
      <c r="AK136" s="1058" t="b">
        <f t="shared" si="21"/>
        <v>1</v>
      </c>
      <c r="AL136" s="1058"/>
      <c r="AM136" s="1058"/>
      <c r="AN136" s="1058"/>
      <c r="AO136" s="1058"/>
      <c r="AP136" s="1058"/>
      <c r="AQ136" s="1058"/>
      <c r="AR136" s="1058"/>
      <c r="AS136" s="1058"/>
      <c r="AT136" s="1058"/>
      <c r="AU136" s="1058"/>
      <c r="AV136" s="1058"/>
      <c r="AW136" s="1058"/>
      <c r="AX136" s="1058"/>
      <c r="AY136" s="1058"/>
      <c r="AZ136" s="1058"/>
      <c r="BA136" s="1058"/>
      <c r="BB136" s="1058"/>
      <c r="BC136" s="1058"/>
      <c r="BD136" s="1058"/>
      <c r="BE136" s="1058"/>
      <c r="BF136" s="1058"/>
      <c r="BG136" s="1058"/>
      <c r="BH136" s="1058"/>
      <c r="BI136" s="1058"/>
      <c r="BJ136" s="1058"/>
      <c r="BK136" s="1058"/>
      <c r="BL136" s="1058"/>
      <c r="BM136" s="1058"/>
      <c r="BN136" s="1058"/>
      <c r="BO136" s="1058"/>
      <c r="BP136" s="1058"/>
      <c r="BQ136" s="1058"/>
      <c r="BR136" s="1058"/>
      <c r="BS136" s="1058"/>
      <c r="BT136" s="1058"/>
      <c r="BU136" s="1058"/>
      <c r="BV136" s="1058"/>
      <c r="BW136" s="1058"/>
      <c r="BX136" s="1058"/>
      <c r="BY136" s="1058"/>
      <c r="BZ136" s="1058"/>
      <c r="CA136" s="1058"/>
      <c r="CB136" s="1058"/>
      <c r="CC136" s="1058"/>
      <c r="CD136" s="1058"/>
      <c r="CE136" s="1058"/>
      <c r="CF136" s="1058"/>
      <c r="CG136" s="1058"/>
      <c r="CH136" s="1058"/>
      <c r="CI136" s="1058"/>
      <c r="CJ136" s="1058"/>
      <c r="CK136" s="1058"/>
      <c r="CL136" s="1058"/>
      <c r="CM136" s="1058"/>
      <c r="CN136" s="1058"/>
      <c r="CO136" s="1058"/>
      <c r="CP136" s="1058"/>
      <c r="CQ136" s="1058"/>
      <c r="CR136" s="1058"/>
      <c r="CS136" s="1058"/>
      <c r="CT136" s="1058"/>
      <c r="CU136" s="1058"/>
      <c r="CV136" s="1058"/>
      <c r="CW136" s="1058"/>
      <c r="CX136" s="1058"/>
      <c r="CY136" s="1058"/>
      <c r="CZ136" s="1058"/>
      <c r="DA136" s="1058"/>
      <c r="DB136" s="1058"/>
      <c r="DC136" s="1058"/>
      <c r="DD136" s="1058"/>
      <c r="DE136" s="1058"/>
      <c r="DF136" s="1058"/>
      <c r="DG136" s="1058"/>
      <c r="DH136" s="1058"/>
      <c r="DI136" s="1058"/>
      <c r="DJ136" s="1058"/>
      <c r="DK136" s="1058"/>
      <c r="DL136" s="1058"/>
      <c r="DM136" s="1058"/>
      <c r="DN136" s="1058"/>
      <c r="DO136" s="1058"/>
      <c r="DP136" s="1058"/>
      <c r="DQ136" s="1058"/>
      <c r="DR136" s="1058"/>
      <c r="DS136" s="1058"/>
      <c r="DT136" s="1058"/>
      <c r="DU136" s="1058"/>
      <c r="DV136" s="1058"/>
      <c r="DW136" s="1058"/>
      <c r="DX136" s="1058"/>
      <c r="DY136" s="1058"/>
      <c r="DZ136" s="1058"/>
      <c r="EA136" s="1058"/>
      <c r="EB136" s="1058"/>
      <c r="EC136" s="1058"/>
      <c r="ED136" s="1058"/>
      <c r="EE136" s="1058"/>
      <c r="EF136" s="1058"/>
      <c r="EG136" s="1058"/>
      <c r="EH136" s="1058"/>
      <c r="EI136" s="1058"/>
      <c r="EJ136" s="1058"/>
      <c r="EK136" s="1058"/>
      <c r="EL136" s="1058"/>
      <c r="EM136" s="1058"/>
      <c r="EN136" s="1058"/>
      <c r="EO136" s="1058"/>
      <c r="EP136" s="1058"/>
    </row>
    <row r="137" spans="1:146" s="748" customFormat="1" ht="15" customHeight="1">
      <c r="A137" s="1627" t="s">
        <v>1242</v>
      </c>
      <c r="B137" s="748">
        <v>78</v>
      </c>
      <c r="C137" s="745" t="s">
        <v>1270</v>
      </c>
      <c r="D137" s="745" t="s">
        <v>1268</v>
      </c>
      <c r="E137" s="742" t="s">
        <v>1218</v>
      </c>
      <c r="F137" s="742" t="s">
        <v>1027</v>
      </c>
      <c r="G137" s="747">
        <v>48</v>
      </c>
      <c r="H137" s="747" t="s">
        <v>233</v>
      </c>
      <c r="I137" s="747" t="s">
        <v>234</v>
      </c>
      <c r="J137" s="747" t="s">
        <v>1271</v>
      </c>
      <c r="K137" s="1250">
        <v>42702</v>
      </c>
      <c r="L137" s="747">
        <v>48</v>
      </c>
      <c r="M137" s="747" t="s">
        <v>238</v>
      </c>
      <c r="N137" s="1229" t="s">
        <v>2143</v>
      </c>
      <c r="O137" s="747">
        <v>2016</v>
      </c>
      <c r="P137" s="747" t="s">
        <v>210</v>
      </c>
      <c r="Q137" s="752">
        <v>41900000</v>
      </c>
      <c r="R137" s="752">
        <v>28600000</v>
      </c>
      <c r="S137" s="752">
        <v>707800000</v>
      </c>
      <c r="T137" s="747">
        <v>1</v>
      </c>
      <c r="U137" s="745" t="s">
        <v>207</v>
      </c>
      <c r="V137" s="1253">
        <f>SUM(Q137:S137)</f>
        <v>778300000</v>
      </c>
      <c r="W137" s="1253">
        <v>778300000</v>
      </c>
      <c r="X137" s="747" t="s">
        <v>99</v>
      </c>
      <c r="Y137" s="1254"/>
      <c r="Z137" s="1254"/>
      <c r="AA137" s="1640" t="s">
        <v>1271</v>
      </c>
      <c r="AB137" s="1058">
        <v>25</v>
      </c>
      <c r="AC137" s="1058">
        <f t="shared" si="23"/>
        <v>1</v>
      </c>
      <c r="AD137" s="1646">
        <f t="shared" si="24"/>
        <v>31132000</v>
      </c>
      <c r="AE137" s="1646">
        <f t="shared" si="25"/>
        <v>31132000</v>
      </c>
      <c r="AF137" s="1646">
        <f t="shared" si="26"/>
        <v>747168000</v>
      </c>
      <c r="AG137" s="1647">
        <f t="shared" si="27"/>
        <v>2</v>
      </c>
      <c r="AH137" s="1646">
        <f t="shared" si="28"/>
        <v>31132000</v>
      </c>
      <c r="AI137" s="1646">
        <f t="shared" si="29"/>
        <v>62264000</v>
      </c>
      <c r="AJ137" s="1646">
        <f t="shared" si="30"/>
        <v>716036000</v>
      </c>
      <c r="AK137" s="1058" t="b">
        <f t="shared" si="21"/>
        <v>1</v>
      </c>
      <c r="AL137" s="1058"/>
      <c r="AM137" s="1058"/>
      <c r="AN137" s="1058"/>
      <c r="AO137" s="1058"/>
      <c r="AP137" s="1058"/>
      <c r="AQ137" s="1058"/>
      <c r="AR137" s="1058"/>
      <c r="AS137" s="1058"/>
      <c r="AT137" s="1058"/>
      <c r="AU137" s="1058"/>
      <c r="AV137" s="1058"/>
      <c r="AW137" s="1058"/>
      <c r="AX137" s="1058"/>
      <c r="AY137" s="1058"/>
      <c r="AZ137" s="1058"/>
      <c r="BA137" s="1058"/>
      <c r="BB137" s="1058"/>
      <c r="BC137" s="1058"/>
      <c r="BD137" s="1058"/>
      <c r="BE137" s="1058"/>
      <c r="BF137" s="1058"/>
      <c r="BG137" s="1058"/>
      <c r="BH137" s="1058"/>
      <c r="BI137" s="1058"/>
      <c r="BJ137" s="1058"/>
      <c r="BK137" s="1058"/>
      <c r="BL137" s="1058"/>
      <c r="BM137" s="1058"/>
      <c r="BN137" s="1058"/>
      <c r="BO137" s="1058"/>
      <c r="BP137" s="1058"/>
      <c r="BQ137" s="1058"/>
      <c r="BR137" s="1058"/>
      <c r="BS137" s="1058"/>
      <c r="BT137" s="1058"/>
      <c r="BU137" s="1058"/>
      <c r="BV137" s="1058"/>
      <c r="BW137" s="1058"/>
      <c r="BX137" s="1058"/>
      <c r="BY137" s="1058"/>
      <c r="BZ137" s="1058"/>
      <c r="CA137" s="1058"/>
      <c r="CB137" s="1058"/>
      <c r="CC137" s="1058"/>
      <c r="CD137" s="1058"/>
      <c r="CE137" s="1058"/>
      <c r="CF137" s="1058"/>
      <c r="CG137" s="1058"/>
      <c r="CH137" s="1058"/>
      <c r="CI137" s="1058"/>
      <c r="CJ137" s="1058"/>
      <c r="CK137" s="1058"/>
      <c r="CL137" s="1058"/>
      <c r="CM137" s="1058"/>
      <c r="CN137" s="1058"/>
      <c r="CO137" s="1058"/>
      <c r="CP137" s="1058"/>
      <c r="CQ137" s="1058"/>
      <c r="CR137" s="1058"/>
      <c r="CS137" s="1058"/>
      <c r="CT137" s="1058"/>
      <c r="CU137" s="1058"/>
      <c r="CV137" s="1058"/>
      <c r="CW137" s="1058"/>
      <c r="CX137" s="1058"/>
      <c r="CY137" s="1058"/>
      <c r="CZ137" s="1058"/>
      <c r="DA137" s="1058"/>
      <c r="DB137" s="1058"/>
      <c r="DC137" s="1058"/>
      <c r="DD137" s="1058"/>
      <c r="DE137" s="1058"/>
      <c r="DF137" s="1058"/>
      <c r="DG137" s="1058"/>
      <c r="DH137" s="1058"/>
      <c r="DI137" s="1058"/>
      <c r="DJ137" s="1058"/>
      <c r="DK137" s="1058"/>
      <c r="DL137" s="1058"/>
      <c r="DM137" s="1058"/>
      <c r="DN137" s="1058"/>
      <c r="DO137" s="1058"/>
      <c r="DP137" s="1058"/>
      <c r="DQ137" s="1058"/>
      <c r="DR137" s="1058"/>
      <c r="DS137" s="1058"/>
      <c r="DT137" s="1058"/>
      <c r="DU137" s="1058"/>
      <c r="DV137" s="1058"/>
      <c r="DW137" s="1058"/>
      <c r="DX137" s="1058"/>
      <c r="DY137" s="1058"/>
      <c r="DZ137" s="1058"/>
      <c r="EA137" s="1058"/>
      <c r="EB137" s="1058"/>
      <c r="EC137" s="1058"/>
      <c r="ED137" s="1058"/>
      <c r="EE137" s="1058"/>
      <c r="EF137" s="1058"/>
      <c r="EG137" s="1058"/>
      <c r="EH137" s="1058"/>
      <c r="EI137" s="1058"/>
      <c r="EJ137" s="1058"/>
      <c r="EK137" s="1058"/>
      <c r="EL137" s="1058"/>
      <c r="EM137" s="1058"/>
      <c r="EN137" s="1058"/>
      <c r="EO137" s="1058"/>
      <c r="EP137" s="1058"/>
    </row>
    <row r="138" spans="1:146" s="748" customFormat="1" ht="15" customHeight="1">
      <c r="A138" s="1627" t="s">
        <v>1242</v>
      </c>
      <c r="B138" s="748">
        <v>79</v>
      </c>
      <c r="C138" s="745" t="s">
        <v>1270</v>
      </c>
      <c r="D138" s="745" t="s">
        <v>1268</v>
      </c>
      <c r="E138" s="742" t="s">
        <v>1218</v>
      </c>
      <c r="F138" s="742" t="s">
        <v>1027</v>
      </c>
      <c r="G138" s="747">
        <v>60</v>
      </c>
      <c r="H138" s="747" t="s">
        <v>233</v>
      </c>
      <c r="I138" s="747" t="s">
        <v>234</v>
      </c>
      <c r="J138" s="747" t="s">
        <v>1272</v>
      </c>
      <c r="K138" s="1250">
        <v>42627</v>
      </c>
      <c r="L138" s="747">
        <v>60</v>
      </c>
      <c r="M138" s="747" t="s">
        <v>238</v>
      </c>
      <c r="N138" s="1229" t="s">
        <v>2143</v>
      </c>
      <c r="O138" s="747">
        <v>2016</v>
      </c>
      <c r="P138" s="747" t="s">
        <v>210</v>
      </c>
      <c r="Q138" s="752">
        <v>35150000</v>
      </c>
      <c r="R138" s="752">
        <v>20200000</v>
      </c>
      <c r="S138" s="752">
        <v>518300000</v>
      </c>
      <c r="T138" s="747">
        <v>1</v>
      </c>
      <c r="U138" s="745" t="s">
        <v>207</v>
      </c>
      <c r="V138" s="1253">
        <f>SUM(Q138:S138)</f>
        <v>573650000</v>
      </c>
      <c r="W138" s="1253">
        <v>573650000</v>
      </c>
      <c r="X138" s="747" t="s">
        <v>99</v>
      </c>
      <c r="Y138" s="1254"/>
      <c r="Z138" s="1254"/>
      <c r="AA138" s="1640" t="s">
        <v>1272</v>
      </c>
      <c r="AB138" s="1058">
        <v>25</v>
      </c>
      <c r="AC138" s="1058">
        <f t="shared" si="23"/>
        <v>1</v>
      </c>
      <c r="AD138" s="1646">
        <f t="shared" si="24"/>
        <v>22946000</v>
      </c>
      <c r="AE138" s="1646">
        <f t="shared" si="25"/>
        <v>22946000</v>
      </c>
      <c r="AF138" s="1646">
        <f t="shared" si="26"/>
        <v>550704000</v>
      </c>
      <c r="AG138" s="1647">
        <f t="shared" si="27"/>
        <v>2</v>
      </c>
      <c r="AH138" s="1646">
        <f t="shared" si="28"/>
        <v>22946000</v>
      </c>
      <c r="AI138" s="1646">
        <f t="shared" si="29"/>
        <v>45892000</v>
      </c>
      <c r="AJ138" s="1646">
        <f t="shared" si="30"/>
        <v>527758000</v>
      </c>
      <c r="AK138" s="1058" t="b">
        <f t="shared" si="21"/>
        <v>1</v>
      </c>
      <c r="AL138" s="1058"/>
      <c r="AM138" s="1058"/>
      <c r="AN138" s="1058"/>
      <c r="AO138" s="1058"/>
      <c r="AP138" s="1058"/>
      <c r="AQ138" s="1058"/>
      <c r="AR138" s="1058"/>
      <c r="AS138" s="1058"/>
      <c r="AT138" s="1058"/>
      <c r="AU138" s="1058"/>
      <c r="AV138" s="1058"/>
      <c r="AW138" s="1058"/>
      <c r="AX138" s="1058"/>
      <c r="AY138" s="1058"/>
      <c r="AZ138" s="1058"/>
      <c r="BA138" s="1058"/>
      <c r="BB138" s="1058"/>
      <c r="BC138" s="1058"/>
      <c r="BD138" s="1058"/>
      <c r="BE138" s="1058"/>
      <c r="BF138" s="1058"/>
      <c r="BG138" s="1058"/>
      <c r="BH138" s="1058"/>
      <c r="BI138" s="1058"/>
      <c r="BJ138" s="1058"/>
      <c r="BK138" s="1058"/>
      <c r="BL138" s="1058"/>
      <c r="BM138" s="1058"/>
      <c r="BN138" s="1058"/>
      <c r="BO138" s="1058"/>
      <c r="BP138" s="1058"/>
      <c r="BQ138" s="1058"/>
      <c r="BR138" s="1058"/>
      <c r="BS138" s="1058"/>
      <c r="BT138" s="1058"/>
      <c r="BU138" s="1058"/>
      <c r="BV138" s="1058"/>
      <c r="BW138" s="1058"/>
      <c r="BX138" s="1058"/>
      <c r="BY138" s="1058"/>
      <c r="BZ138" s="1058"/>
      <c r="CA138" s="1058"/>
      <c r="CB138" s="1058"/>
      <c r="CC138" s="1058"/>
      <c r="CD138" s="1058"/>
      <c r="CE138" s="1058"/>
      <c r="CF138" s="1058"/>
      <c r="CG138" s="1058"/>
      <c r="CH138" s="1058"/>
      <c r="CI138" s="1058"/>
      <c r="CJ138" s="1058"/>
      <c r="CK138" s="1058"/>
      <c r="CL138" s="1058"/>
      <c r="CM138" s="1058"/>
      <c r="CN138" s="1058"/>
      <c r="CO138" s="1058"/>
      <c r="CP138" s="1058"/>
      <c r="CQ138" s="1058"/>
      <c r="CR138" s="1058"/>
      <c r="CS138" s="1058"/>
      <c r="CT138" s="1058"/>
      <c r="CU138" s="1058"/>
      <c r="CV138" s="1058"/>
      <c r="CW138" s="1058"/>
      <c r="CX138" s="1058"/>
      <c r="CY138" s="1058"/>
      <c r="CZ138" s="1058"/>
      <c r="DA138" s="1058"/>
      <c r="DB138" s="1058"/>
      <c r="DC138" s="1058"/>
      <c r="DD138" s="1058"/>
      <c r="DE138" s="1058"/>
      <c r="DF138" s="1058"/>
      <c r="DG138" s="1058"/>
      <c r="DH138" s="1058"/>
      <c r="DI138" s="1058"/>
      <c r="DJ138" s="1058"/>
      <c r="DK138" s="1058"/>
      <c r="DL138" s="1058"/>
      <c r="DM138" s="1058"/>
      <c r="DN138" s="1058"/>
      <c r="DO138" s="1058"/>
      <c r="DP138" s="1058"/>
      <c r="DQ138" s="1058"/>
      <c r="DR138" s="1058"/>
      <c r="DS138" s="1058"/>
      <c r="DT138" s="1058"/>
      <c r="DU138" s="1058"/>
      <c r="DV138" s="1058"/>
      <c r="DW138" s="1058"/>
      <c r="DX138" s="1058"/>
      <c r="DY138" s="1058"/>
      <c r="DZ138" s="1058"/>
      <c r="EA138" s="1058"/>
      <c r="EB138" s="1058"/>
      <c r="EC138" s="1058"/>
      <c r="ED138" s="1058"/>
      <c r="EE138" s="1058"/>
      <c r="EF138" s="1058"/>
      <c r="EG138" s="1058"/>
      <c r="EH138" s="1058"/>
      <c r="EI138" s="1058"/>
      <c r="EJ138" s="1058"/>
      <c r="EK138" s="1058"/>
      <c r="EL138" s="1058"/>
      <c r="EM138" s="1058"/>
      <c r="EN138" s="1058"/>
      <c r="EO138" s="1058"/>
      <c r="EP138" s="1058"/>
    </row>
    <row r="139" spans="1:146" s="748" customFormat="1" ht="15" customHeight="1">
      <c r="A139" s="1627" t="s">
        <v>1242</v>
      </c>
      <c r="C139" s="745"/>
      <c r="D139" s="745"/>
      <c r="E139" s="742"/>
      <c r="F139" s="742"/>
      <c r="G139" s="747"/>
      <c r="H139" s="747"/>
      <c r="I139" s="747"/>
      <c r="J139" s="747"/>
      <c r="K139" s="1250"/>
      <c r="L139" s="747"/>
      <c r="M139" s="747"/>
      <c r="N139" s="1251"/>
      <c r="O139" s="747"/>
      <c r="P139" s="747"/>
      <c r="Q139" s="752"/>
      <c r="R139" s="752"/>
      <c r="S139" s="752"/>
      <c r="T139" s="747"/>
      <c r="U139" s="745"/>
      <c r="V139" s="1253"/>
      <c r="W139" s="1253"/>
      <c r="X139" s="747"/>
      <c r="Y139" s="1254"/>
      <c r="Z139" s="1254"/>
      <c r="AA139" s="1640"/>
      <c r="AB139" s="1058"/>
      <c r="AC139" s="1058"/>
      <c r="AD139" s="1646"/>
      <c r="AE139" s="1646"/>
      <c r="AF139" s="1646"/>
      <c r="AG139" s="1647"/>
      <c r="AH139" s="1646"/>
      <c r="AI139" s="1646"/>
      <c r="AJ139" s="1646"/>
      <c r="AK139" s="1058" t="b">
        <f t="shared" si="21"/>
        <v>1</v>
      </c>
      <c r="AL139" s="1058"/>
      <c r="AM139" s="1058"/>
      <c r="AN139" s="1058"/>
      <c r="AO139" s="1058"/>
      <c r="AP139" s="1058"/>
      <c r="AQ139" s="1058"/>
      <c r="AR139" s="1058"/>
      <c r="AS139" s="1058"/>
      <c r="AT139" s="1058"/>
      <c r="AU139" s="1058"/>
      <c r="AV139" s="1058"/>
      <c r="AW139" s="1058"/>
      <c r="AX139" s="1058"/>
      <c r="AY139" s="1058"/>
      <c r="AZ139" s="1058"/>
      <c r="BA139" s="1058"/>
      <c r="BB139" s="1058"/>
      <c r="BC139" s="1058"/>
      <c r="BD139" s="1058"/>
      <c r="BE139" s="1058"/>
      <c r="BF139" s="1058"/>
      <c r="BG139" s="1058"/>
      <c r="BH139" s="1058"/>
      <c r="BI139" s="1058"/>
      <c r="BJ139" s="1058"/>
      <c r="BK139" s="1058"/>
      <c r="BL139" s="1058"/>
      <c r="BM139" s="1058"/>
      <c r="BN139" s="1058"/>
      <c r="BO139" s="1058"/>
      <c r="BP139" s="1058"/>
      <c r="BQ139" s="1058"/>
      <c r="BR139" s="1058"/>
      <c r="BS139" s="1058"/>
      <c r="BT139" s="1058"/>
      <c r="BU139" s="1058"/>
      <c r="BV139" s="1058"/>
      <c r="BW139" s="1058"/>
      <c r="BX139" s="1058"/>
      <c r="BY139" s="1058"/>
      <c r="BZ139" s="1058"/>
      <c r="CA139" s="1058"/>
      <c r="CB139" s="1058"/>
      <c r="CC139" s="1058"/>
      <c r="CD139" s="1058"/>
      <c r="CE139" s="1058"/>
      <c r="CF139" s="1058"/>
      <c r="CG139" s="1058"/>
      <c r="CH139" s="1058"/>
      <c r="CI139" s="1058"/>
      <c r="CJ139" s="1058"/>
      <c r="CK139" s="1058"/>
      <c r="CL139" s="1058"/>
      <c r="CM139" s="1058"/>
      <c r="CN139" s="1058"/>
      <c r="CO139" s="1058"/>
      <c r="CP139" s="1058"/>
      <c r="CQ139" s="1058"/>
      <c r="CR139" s="1058"/>
      <c r="CS139" s="1058"/>
      <c r="CT139" s="1058"/>
      <c r="CU139" s="1058"/>
      <c r="CV139" s="1058"/>
      <c r="CW139" s="1058"/>
      <c r="CX139" s="1058"/>
      <c r="CY139" s="1058"/>
      <c r="CZ139" s="1058"/>
      <c r="DA139" s="1058"/>
      <c r="DB139" s="1058"/>
      <c r="DC139" s="1058"/>
      <c r="DD139" s="1058"/>
      <c r="DE139" s="1058"/>
      <c r="DF139" s="1058"/>
      <c r="DG139" s="1058"/>
      <c r="DH139" s="1058"/>
      <c r="DI139" s="1058"/>
      <c r="DJ139" s="1058"/>
      <c r="DK139" s="1058"/>
      <c r="DL139" s="1058"/>
      <c r="DM139" s="1058"/>
      <c r="DN139" s="1058"/>
      <c r="DO139" s="1058"/>
      <c r="DP139" s="1058"/>
      <c r="DQ139" s="1058"/>
      <c r="DR139" s="1058"/>
      <c r="DS139" s="1058"/>
      <c r="DT139" s="1058"/>
      <c r="DU139" s="1058"/>
      <c r="DV139" s="1058"/>
      <c r="DW139" s="1058"/>
      <c r="DX139" s="1058"/>
      <c r="DY139" s="1058"/>
      <c r="DZ139" s="1058"/>
      <c r="EA139" s="1058"/>
      <c r="EB139" s="1058"/>
      <c r="EC139" s="1058"/>
      <c r="ED139" s="1058"/>
      <c r="EE139" s="1058"/>
      <c r="EF139" s="1058"/>
      <c r="EG139" s="1058"/>
      <c r="EH139" s="1058"/>
      <c r="EI139" s="1058"/>
      <c r="EJ139" s="1058"/>
      <c r="EK139" s="1058"/>
      <c r="EL139" s="1058"/>
      <c r="EM139" s="1058"/>
      <c r="EN139" s="1058"/>
      <c r="EO139" s="1058"/>
      <c r="EP139" s="1058"/>
    </row>
    <row r="140" spans="1:146" s="748" customFormat="1" ht="15" customHeight="1">
      <c r="A140" s="1627" t="s">
        <v>1242</v>
      </c>
      <c r="C140" s="745"/>
      <c r="D140" s="745"/>
      <c r="E140" s="742"/>
      <c r="F140" s="742"/>
      <c r="G140" s="747"/>
      <c r="H140" s="747"/>
      <c r="I140" s="747"/>
      <c r="J140" s="747"/>
      <c r="K140" s="1250"/>
      <c r="L140" s="747"/>
      <c r="M140" s="747"/>
      <c r="N140" s="1251"/>
      <c r="O140" s="747"/>
      <c r="P140" s="747"/>
      <c r="Q140" s="752"/>
      <c r="R140" s="752"/>
      <c r="S140" s="752"/>
      <c r="T140" s="747"/>
      <c r="U140" s="745"/>
      <c r="V140" s="1253"/>
      <c r="W140" s="1253"/>
      <c r="X140" s="747"/>
      <c r="Y140" s="1254"/>
      <c r="Z140" s="1254"/>
      <c r="AA140" s="1640"/>
      <c r="AB140" s="1058"/>
      <c r="AC140" s="1058"/>
      <c r="AD140" s="1646"/>
      <c r="AE140" s="1646"/>
      <c r="AF140" s="1646"/>
      <c r="AG140" s="1647"/>
      <c r="AH140" s="1646"/>
      <c r="AI140" s="1646"/>
      <c r="AJ140" s="1646"/>
      <c r="AK140" s="1058" t="b">
        <f t="shared" si="21"/>
        <v>1</v>
      </c>
      <c r="AL140" s="1058"/>
      <c r="AM140" s="1058"/>
      <c r="AN140" s="1058"/>
      <c r="AO140" s="1058"/>
      <c r="AP140" s="1058"/>
      <c r="AQ140" s="1058"/>
      <c r="AR140" s="1058"/>
      <c r="AS140" s="1058"/>
      <c r="AT140" s="1058"/>
      <c r="AU140" s="1058"/>
      <c r="AV140" s="1058"/>
      <c r="AW140" s="1058"/>
      <c r="AX140" s="1058"/>
      <c r="AY140" s="1058"/>
      <c r="AZ140" s="1058"/>
      <c r="BA140" s="1058"/>
      <c r="BB140" s="1058"/>
      <c r="BC140" s="1058"/>
      <c r="BD140" s="1058"/>
      <c r="BE140" s="1058"/>
      <c r="BF140" s="1058"/>
      <c r="BG140" s="1058"/>
      <c r="BH140" s="1058"/>
      <c r="BI140" s="1058"/>
      <c r="BJ140" s="1058"/>
      <c r="BK140" s="1058"/>
      <c r="BL140" s="1058"/>
      <c r="BM140" s="1058"/>
      <c r="BN140" s="1058"/>
      <c r="BO140" s="1058"/>
      <c r="BP140" s="1058"/>
      <c r="BQ140" s="1058"/>
      <c r="BR140" s="1058"/>
      <c r="BS140" s="1058"/>
      <c r="BT140" s="1058"/>
      <c r="BU140" s="1058"/>
      <c r="BV140" s="1058"/>
      <c r="BW140" s="1058"/>
      <c r="BX140" s="1058"/>
      <c r="BY140" s="1058"/>
      <c r="BZ140" s="1058"/>
      <c r="CA140" s="1058"/>
      <c r="CB140" s="1058"/>
      <c r="CC140" s="1058"/>
      <c r="CD140" s="1058"/>
      <c r="CE140" s="1058"/>
      <c r="CF140" s="1058"/>
      <c r="CG140" s="1058"/>
      <c r="CH140" s="1058"/>
      <c r="CI140" s="1058"/>
      <c r="CJ140" s="1058"/>
      <c r="CK140" s="1058"/>
      <c r="CL140" s="1058"/>
      <c r="CM140" s="1058"/>
      <c r="CN140" s="1058"/>
      <c r="CO140" s="1058"/>
      <c r="CP140" s="1058"/>
      <c r="CQ140" s="1058"/>
      <c r="CR140" s="1058"/>
      <c r="CS140" s="1058"/>
      <c r="CT140" s="1058"/>
      <c r="CU140" s="1058"/>
      <c r="CV140" s="1058"/>
      <c r="CW140" s="1058"/>
      <c r="CX140" s="1058"/>
      <c r="CY140" s="1058"/>
      <c r="CZ140" s="1058"/>
      <c r="DA140" s="1058"/>
      <c r="DB140" s="1058"/>
      <c r="DC140" s="1058"/>
      <c r="DD140" s="1058"/>
      <c r="DE140" s="1058"/>
      <c r="DF140" s="1058"/>
      <c r="DG140" s="1058"/>
      <c r="DH140" s="1058"/>
      <c r="DI140" s="1058"/>
      <c r="DJ140" s="1058"/>
      <c r="DK140" s="1058"/>
      <c r="DL140" s="1058"/>
      <c r="DM140" s="1058"/>
      <c r="DN140" s="1058"/>
      <c r="DO140" s="1058"/>
      <c r="DP140" s="1058"/>
      <c r="DQ140" s="1058"/>
      <c r="DR140" s="1058"/>
      <c r="DS140" s="1058"/>
      <c r="DT140" s="1058"/>
      <c r="DU140" s="1058"/>
      <c r="DV140" s="1058"/>
      <c r="DW140" s="1058"/>
      <c r="DX140" s="1058"/>
      <c r="DY140" s="1058"/>
      <c r="DZ140" s="1058"/>
      <c r="EA140" s="1058"/>
      <c r="EB140" s="1058"/>
      <c r="EC140" s="1058"/>
      <c r="ED140" s="1058"/>
      <c r="EE140" s="1058"/>
      <c r="EF140" s="1058"/>
      <c r="EG140" s="1058"/>
      <c r="EH140" s="1058"/>
      <c r="EI140" s="1058"/>
      <c r="EJ140" s="1058"/>
      <c r="EK140" s="1058"/>
      <c r="EL140" s="1058"/>
      <c r="EM140" s="1058"/>
      <c r="EN140" s="1058"/>
      <c r="EO140" s="1058"/>
      <c r="EP140" s="1058"/>
    </row>
    <row r="141" spans="1:146" s="748" customFormat="1" ht="15" customHeight="1">
      <c r="A141" s="1627" t="s">
        <v>1375</v>
      </c>
      <c r="B141" s="745"/>
      <c r="C141" s="742"/>
      <c r="D141" s="745"/>
      <c r="E141" s="742"/>
      <c r="F141" s="742"/>
      <c r="G141" s="1063"/>
      <c r="H141" s="745"/>
      <c r="I141" s="742"/>
      <c r="J141" s="1063"/>
      <c r="K141" s="742"/>
      <c r="L141" s="1063"/>
      <c r="M141" s="742"/>
      <c r="N141" s="742"/>
      <c r="O141" s="742"/>
      <c r="P141" s="745"/>
      <c r="Q141" s="745"/>
      <c r="R141" s="745"/>
      <c r="S141" s="745"/>
      <c r="T141" s="742"/>
      <c r="U141" s="742"/>
      <c r="V141" s="743"/>
      <c r="W141" s="745"/>
      <c r="X141" s="742"/>
      <c r="Y141" s="742"/>
      <c r="Z141" s="742"/>
      <c r="AA141" s="1638"/>
      <c r="AB141" s="1058"/>
      <c r="AC141" s="1058"/>
      <c r="AD141" s="1646"/>
      <c r="AE141" s="1646"/>
      <c r="AF141" s="1646"/>
      <c r="AG141" s="1647"/>
      <c r="AH141" s="1646"/>
      <c r="AI141" s="1646"/>
      <c r="AJ141" s="1646"/>
      <c r="AK141" s="1058" t="b">
        <f t="shared" si="21"/>
        <v>1</v>
      </c>
      <c r="AL141" s="1058"/>
      <c r="AM141" s="1058"/>
      <c r="AN141" s="1058"/>
      <c r="AO141" s="1058"/>
      <c r="AP141" s="1058"/>
      <c r="AQ141" s="1058"/>
      <c r="AR141" s="1058"/>
      <c r="AS141" s="1058"/>
      <c r="AT141" s="1058"/>
      <c r="AU141" s="1058"/>
      <c r="AV141" s="1058"/>
      <c r="AW141" s="1058"/>
      <c r="AX141" s="1058"/>
      <c r="AY141" s="1058"/>
      <c r="AZ141" s="1058"/>
      <c r="BA141" s="1058"/>
      <c r="BB141" s="1058"/>
      <c r="BC141" s="1058"/>
      <c r="BD141" s="1058"/>
      <c r="BE141" s="1058"/>
      <c r="BF141" s="1058"/>
      <c r="BG141" s="1058"/>
      <c r="BH141" s="1058"/>
      <c r="BI141" s="1058"/>
      <c r="BJ141" s="1058"/>
      <c r="BK141" s="1058"/>
      <c r="BL141" s="1058"/>
      <c r="BM141" s="1058"/>
      <c r="BN141" s="1058"/>
      <c r="BO141" s="1058"/>
      <c r="BP141" s="1058"/>
      <c r="BQ141" s="1058"/>
      <c r="BR141" s="1058"/>
      <c r="BS141" s="1058"/>
      <c r="BT141" s="1058"/>
      <c r="BU141" s="1058"/>
      <c r="BV141" s="1058"/>
      <c r="BW141" s="1058"/>
      <c r="BX141" s="1058"/>
      <c r="BY141" s="1058"/>
      <c r="BZ141" s="1058"/>
      <c r="CA141" s="1058"/>
      <c r="CB141" s="1058"/>
      <c r="CC141" s="1058"/>
      <c r="CD141" s="1058"/>
      <c r="CE141" s="1058"/>
      <c r="CF141" s="1058"/>
      <c r="CG141" s="1058"/>
      <c r="CH141" s="1058"/>
      <c r="CI141" s="1058"/>
      <c r="CJ141" s="1058"/>
      <c r="CK141" s="1058"/>
      <c r="CL141" s="1058"/>
      <c r="CM141" s="1058"/>
      <c r="CN141" s="1058"/>
      <c r="CO141" s="1058"/>
      <c r="CP141" s="1058"/>
      <c r="CQ141" s="1058"/>
      <c r="CR141" s="1058"/>
      <c r="CS141" s="1058"/>
      <c r="CT141" s="1058"/>
      <c r="CU141" s="1058"/>
      <c r="CV141" s="1058"/>
      <c r="CW141" s="1058"/>
      <c r="CX141" s="1058"/>
      <c r="CY141" s="1058"/>
      <c r="CZ141" s="1058"/>
      <c r="DA141" s="1058"/>
      <c r="DB141" s="1058"/>
      <c r="DC141" s="1058"/>
      <c r="DD141" s="1058"/>
      <c r="DE141" s="1058"/>
      <c r="DF141" s="1058"/>
      <c r="DG141" s="1058"/>
      <c r="DH141" s="1058"/>
      <c r="DI141" s="1058"/>
      <c r="DJ141" s="1058"/>
      <c r="DK141" s="1058"/>
      <c r="DL141" s="1058"/>
      <c r="DM141" s="1058"/>
      <c r="DN141" s="1058"/>
      <c r="DO141" s="1058"/>
      <c r="DP141" s="1058"/>
      <c r="DQ141" s="1058"/>
      <c r="DR141" s="1058"/>
      <c r="DS141" s="1058"/>
      <c r="DT141" s="1058"/>
      <c r="DU141" s="1058"/>
      <c r="DV141" s="1058"/>
      <c r="DW141" s="1058"/>
      <c r="DX141" s="1058"/>
      <c r="DY141" s="1058"/>
      <c r="DZ141" s="1058"/>
      <c r="EA141" s="1058"/>
      <c r="EB141" s="1058"/>
      <c r="EC141" s="1058"/>
      <c r="ED141" s="1058"/>
      <c r="EE141" s="1058"/>
      <c r="EF141" s="1058"/>
      <c r="EG141" s="1058"/>
      <c r="EH141" s="1058"/>
      <c r="EI141" s="1058"/>
      <c r="EJ141" s="1058"/>
      <c r="EK141" s="1058"/>
      <c r="EL141" s="1058"/>
      <c r="EM141" s="1058"/>
      <c r="EN141" s="1058"/>
      <c r="EO141" s="1058"/>
      <c r="EP141" s="1058"/>
    </row>
    <row r="142" spans="1:146" s="748" customFormat="1" ht="15" customHeight="1">
      <c r="A142" s="1627" t="s">
        <v>1375</v>
      </c>
      <c r="B142" s="745"/>
      <c r="C142" s="742"/>
      <c r="D142" s="745"/>
      <c r="E142" s="742"/>
      <c r="F142" s="742"/>
      <c r="G142" s="1063"/>
      <c r="H142" s="745"/>
      <c r="I142" s="742"/>
      <c r="J142" s="1063"/>
      <c r="K142" s="742"/>
      <c r="L142" s="1063"/>
      <c r="M142" s="742"/>
      <c r="N142" s="742"/>
      <c r="O142" s="742"/>
      <c r="P142" s="745"/>
      <c r="Q142" s="745"/>
      <c r="R142" s="745"/>
      <c r="S142" s="745"/>
      <c r="T142" s="742"/>
      <c r="U142" s="742"/>
      <c r="V142" s="743"/>
      <c r="W142" s="745"/>
      <c r="X142" s="742"/>
      <c r="Y142" s="742"/>
      <c r="Z142" s="742"/>
      <c r="AA142" s="1638"/>
      <c r="AB142" s="1058"/>
      <c r="AC142" s="1058"/>
      <c r="AD142" s="1646"/>
      <c r="AE142" s="1646"/>
      <c r="AF142" s="1646"/>
      <c r="AG142" s="1647"/>
      <c r="AH142" s="1646"/>
      <c r="AI142" s="1646"/>
      <c r="AJ142" s="1646"/>
      <c r="AK142" s="1058" t="b">
        <f t="shared" si="21"/>
        <v>1</v>
      </c>
      <c r="AL142" s="1058"/>
      <c r="AM142" s="1058"/>
      <c r="AN142" s="1058"/>
      <c r="AO142" s="1058"/>
      <c r="AP142" s="1058"/>
      <c r="AQ142" s="1058"/>
      <c r="AR142" s="1058"/>
      <c r="AS142" s="1058"/>
      <c r="AT142" s="1058"/>
      <c r="AU142" s="1058"/>
      <c r="AV142" s="1058"/>
      <c r="AW142" s="1058"/>
      <c r="AX142" s="1058"/>
      <c r="AY142" s="1058"/>
      <c r="AZ142" s="1058"/>
      <c r="BA142" s="1058"/>
      <c r="BB142" s="1058"/>
      <c r="BC142" s="1058"/>
      <c r="BD142" s="1058"/>
      <c r="BE142" s="1058"/>
      <c r="BF142" s="1058"/>
      <c r="BG142" s="1058"/>
      <c r="BH142" s="1058"/>
      <c r="BI142" s="1058"/>
      <c r="BJ142" s="1058"/>
      <c r="BK142" s="1058"/>
      <c r="BL142" s="1058"/>
      <c r="BM142" s="1058"/>
      <c r="BN142" s="1058"/>
      <c r="BO142" s="1058"/>
      <c r="BP142" s="1058"/>
      <c r="BQ142" s="1058"/>
      <c r="BR142" s="1058"/>
      <c r="BS142" s="1058"/>
      <c r="BT142" s="1058"/>
      <c r="BU142" s="1058"/>
      <c r="BV142" s="1058"/>
      <c r="BW142" s="1058"/>
      <c r="BX142" s="1058"/>
      <c r="BY142" s="1058"/>
      <c r="BZ142" s="1058"/>
      <c r="CA142" s="1058"/>
      <c r="CB142" s="1058"/>
      <c r="CC142" s="1058"/>
      <c r="CD142" s="1058"/>
      <c r="CE142" s="1058"/>
      <c r="CF142" s="1058"/>
      <c r="CG142" s="1058"/>
      <c r="CH142" s="1058"/>
      <c r="CI142" s="1058"/>
      <c r="CJ142" s="1058"/>
      <c r="CK142" s="1058"/>
      <c r="CL142" s="1058"/>
      <c r="CM142" s="1058"/>
      <c r="CN142" s="1058"/>
      <c r="CO142" s="1058"/>
      <c r="CP142" s="1058"/>
      <c r="CQ142" s="1058"/>
      <c r="CR142" s="1058"/>
      <c r="CS142" s="1058"/>
      <c r="CT142" s="1058"/>
      <c r="CU142" s="1058"/>
      <c r="CV142" s="1058"/>
      <c r="CW142" s="1058"/>
      <c r="CX142" s="1058"/>
      <c r="CY142" s="1058"/>
      <c r="CZ142" s="1058"/>
      <c r="DA142" s="1058"/>
      <c r="DB142" s="1058"/>
      <c r="DC142" s="1058"/>
      <c r="DD142" s="1058"/>
      <c r="DE142" s="1058"/>
      <c r="DF142" s="1058"/>
      <c r="DG142" s="1058"/>
      <c r="DH142" s="1058"/>
      <c r="DI142" s="1058"/>
      <c r="DJ142" s="1058"/>
      <c r="DK142" s="1058"/>
      <c r="DL142" s="1058"/>
      <c r="DM142" s="1058"/>
      <c r="DN142" s="1058"/>
      <c r="DO142" s="1058"/>
      <c r="DP142" s="1058"/>
      <c r="DQ142" s="1058"/>
      <c r="DR142" s="1058"/>
      <c r="DS142" s="1058"/>
      <c r="DT142" s="1058"/>
      <c r="DU142" s="1058"/>
      <c r="DV142" s="1058"/>
      <c r="DW142" s="1058"/>
      <c r="DX142" s="1058"/>
      <c r="DY142" s="1058"/>
      <c r="DZ142" s="1058"/>
      <c r="EA142" s="1058"/>
      <c r="EB142" s="1058"/>
      <c r="EC142" s="1058"/>
      <c r="ED142" s="1058"/>
      <c r="EE142" s="1058"/>
      <c r="EF142" s="1058"/>
      <c r="EG142" s="1058"/>
      <c r="EH142" s="1058"/>
      <c r="EI142" s="1058"/>
      <c r="EJ142" s="1058"/>
      <c r="EK142" s="1058"/>
      <c r="EL142" s="1058"/>
      <c r="EM142" s="1058"/>
      <c r="EN142" s="1058"/>
      <c r="EO142" s="1058"/>
      <c r="EP142" s="1058"/>
    </row>
    <row r="143" spans="1:146" s="748" customFormat="1" ht="15" customHeight="1">
      <c r="A143" s="1627" t="s">
        <v>1375</v>
      </c>
      <c r="B143" s="745">
        <v>80</v>
      </c>
      <c r="C143" s="1067" t="s">
        <v>2142</v>
      </c>
      <c r="D143" s="1068" t="s">
        <v>1750</v>
      </c>
      <c r="E143" s="1068" t="s">
        <v>396</v>
      </c>
      <c r="F143" s="742" t="s">
        <v>1027</v>
      </c>
      <c r="G143" s="1069">
        <v>288</v>
      </c>
      <c r="H143" s="1068" t="s">
        <v>233</v>
      </c>
      <c r="I143" s="1069" t="s">
        <v>1751</v>
      </c>
      <c r="J143" s="1070" t="s">
        <v>1752</v>
      </c>
      <c r="K143" s="1071">
        <v>42651</v>
      </c>
      <c r="L143" s="1069">
        <v>288</v>
      </c>
      <c r="M143" s="1068" t="s">
        <v>238</v>
      </c>
      <c r="N143" s="1229" t="s">
        <v>2143</v>
      </c>
      <c r="O143" s="1072">
        <v>2017</v>
      </c>
      <c r="P143" s="1069" t="s">
        <v>1275</v>
      </c>
      <c r="Q143" s="1448" t="s">
        <v>2143</v>
      </c>
      <c r="R143" s="1448" t="s">
        <v>2143</v>
      </c>
      <c r="S143" s="1068">
        <v>4383218000</v>
      </c>
      <c r="T143" s="1073">
        <v>1</v>
      </c>
      <c r="U143" s="745" t="s">
        <v>207</v>
      </c>
      <c r="V143" s="1074">
        <v>4383218000</v>
      </c>
      <c r="W143" s="1068">
        <v>9432556000</v>
      </c>
      <c r="X143" s="1069" t="s">
        <v>1753</v>
      </c>
      <c r="Y143" s="1068"/>
      <c r="Z143" s="1068"/>
      <c r="AA143" s="1641" t="s">
        <v>1754</v>
      </c>
      <c r="AB143" s="1058">
        <v>25</v>
      </c>
      <c r="AC143" s="1058"/>
      <c r="AD143" s="1646"/>
      <c r="AE143" s="1646"/>
      <c r="AF143" s="1646"/>
      <c r="AG143" s="1647">
        <f t="shared" si="27"/>
        <v>1</v>
      </c>
      <c r="AH143" s="1646">
        <f t="shared" si="28"/>
        <v>377302240</v>
      </c>
      <c r="AI143" s="1646">
        <f t="shared" si="29"/>
        <v>377302240</v>
      </c>
      <c r="AJ143" s="1646">
        <f t="shared" si="30"/>
        <v>9055253760</v>
      </c>
      <c r="AK143" s="1058" t="b">
        <f t="shared" si="21"/>
        <v>1</v>
      </c>
      <c r="AL143" s="1058"/>
      <c r="AM143" s="1058"/>
      <c r="AN143" s="1058"/>
      <c r="AO143" s="1058"/>
      <c r="AP143" s="1058"/>
      <c r="AQ143" s="1058"/>
      <c r="AR143" s="1058"/>
      <c r="AS143" s="1058"/>
      <c r="AT143" s="1058"/>
      <c r="AU143" s="1058"/>
      <c r="AV143" s="1058"/>
      <c r="AW143" s="1058"/>
      <c r="AX143" s="1058"/>
      <c r="AY143" s="1058"/>
      <c r="AZ143" s="1058"/>
      <c r="BA143" s="1058"/>
      <c r="BB143" s="1058"/>
      <c r="BC143" s="1058"/>
      <c r="BD143" s="1058"/>
      <c r="BE143" s="1058"/>
      <c r="BF143" s="1058"/>
      <c r="BG143" s="1058"/>
      <c r="BH143" s="1058"/>
      <c r="BI143" s="1058"/>
      <c r="BJ143" s="1058"/>
      <c r="BK143" s="1058"/>
      <c r="BL143" s="1058"/>
      <c r="BM143" s="1058"/>
      <c r="BN143" s="1058"/>
      <c r="BO143" s="1058"/>
      <c r="BP143" s="1058"/>
      <c r="BQ143" s="1058"/>
      <c r="BR143" s="1058"/>
      <c r="BS143" s="1058"/>
      <c r="BT143" s="1058"/>
      <c r="BU143" s="1058"/>
      <c r="BV143" s="1058"/>
      <c r="BW143" s="1058"/>
      <c r="BX143" s="1058"/>
      <c r="BY143" s="1058"/>
      <c r="BZ143" s="1058"/>
      <c r="CA143" s="1058"/>
      <c r="CB143" s="1058"/>
      <c r="CC143" s="1058"/>
      <c r="CD143" s="1058"/>
      <c r="CE143" s="1058"/>
      <c r="CF143" s="1058"/>
      <c r="CG143" s="1058"/>
      <c r="CH143" s="1058"/>
      <c r="CI143" s="1058"/>
      <c r="CJ143" s="1058"/>
      <c r="CK143" s="1058"/>
      <c r="CL143" s="1058"/>
      <c r="CM143" s="1058"/>
      <c r="CN143" s="1058"/>
      <c r="CO143" s="1058"/>
      <c r="CP143" s="1058"/>
      <c r="CQ143" s="1058"/>
      <c r="CR143" s="1058"/>
      <c r="CS143" s="1058"/>
      <c r="CT143" s="1058"/>
      <c r="CU143" s="1058"/>
      <c r="CV143" s="1058"/>
      <c r="CW143" s="1058"/>
      <c r="CX143" s="1058"/>
      <c r="CY143" s="1058"/>
      <c r="CZ143" s="1058"/>
      <c r="DA143" s="1058"/>
      <c r="DB143" s="1058"/>
      <c r="DC143" s="1058"/>
      <c r="DD143" s="1058"/>
      <c r="DE143" s="1058"/>
      <c r="DF143" s="1058"/>
      <c r="DG143" s="1058"/>
      <c r="DH143" s="1058"/>
      <c r="DI143" s="1058"/>
      <c r="DJ143" s="1058"/>
      <c r="DK143" s="1058"/>
      <c r="DL143" s="1058"/>
      <c r="DM143" s="1058"/>
      <c r="DN143" s="1058"/>
      <c r="DO143" s="1058"/>
      <c r="DP143" s="1058"/>
      <c r="DQ143" s="1058"/>
      <c r="DR143" s="1058"/>
      <c r="DS143" s="1058"/>
      <c r="DT143" s="1058"/>
      <c r="DU143" s="1058"/>
      <c r="DV143" s="1058"/>
      <c r="DW143" s="1058"/>
      <c r="DX143" s="1058"/>
      <c r="DY143" s="1058"/>
      <c r="DZ143" s="1058"/>
      <c r="EA143" s="1058"/>
      <c r="EB143" s="1058"/>
      <c r="EC143" s="1058"/>
      <c r="ED143" s="1058"/>
      <c r="EE143" s="1058"/>
      <c r="EF143" s="1058"/>
      <c r="EG143" s="1058"/>
      <c r="EH143" s="1058"/>
      <c r="EI143" s="1058"/>
      <c r="EJ143" s="1058"/>
      <c r="EK143" s="1058"/>
      <c r="EL143" s="1058"/>
      <c r="EM143" s="1058"/>
      <c r="EN143" s="1058"/>
      <c r="EO143" s="1058"/>
      <c r="EP143" s="1058"/>
    </row>
    <row r="144" spans="1:146" s="748" customFormat="1" ht="15" customHeight="1">
      <c r="A144" s="1627" t="s">
        <v>1375</v>
      </c>
      <c r="B144" s="745">
        <v>81</v>
      </c>
      <c r="C144" s="1255" t="s">
        <v>1755</v>
      </c>
      <c r="D144" s="1068" t="s">
        <v>232</v>
      </c>
      <c r="E144" s="1068" t="s">
        <v>301</v>
      </c>
      <c r="F144" s="742" t="s">
        <v>1027</v>
      </c>
      <c r="G144" s="1069">
        <v>288</v>
      </c>
      <c r="H144" s="1256" t="s">
        <v>233</v>
      </c>
      <c r="I144" s="742" t="s">
        <v>1756</v>
      </c>
      <c r="J144" s="1257"/>
      <c r="K144" s="742"/>
      <c r="L144" s="1069">
        <v>288</v>
      </c>
      <c r="M144" s="742" t="s">
        <v>238</v>
      </c>
      <c r="N144" s="1229" t="s">
        <v>2143</v>
      </c>
      <c r="O144" s="742">
        <v>2017</v>
      </c>
      <c r="P144" s="747" t="s">
        <v>210</v>
      </c>
      <c r="Q144" s="1448" t="s">
        <v>2143</v>
      </c>
      <c r="R144" s="1448" t="s">
        <v>2143</v>
      </c>
      <c r="S144" s="1258"/>
      <c r="T144" s="1259">
        <v>1</v>
      </c>
      <c r="U144" s="745" t="s">
        <v>207</v>
      </c>
      <c r="V144" s="743"/>
      <c r="W144" s="1068">
        <v>82930975</v>
      </c>
      <c r="X144" s="1069" t="s">
        <v>1753</v>
      </c>
      <c r="Y144" s="742"/>
      <c r="Z144" s="742"/>
      <c r="AA144" s="1638" t="s">
        <v>1757</v>
      </c>
      <c r="AB144" s="1058">
        <v>25</v>
      </c>
      <c r="AC144" s="1058"/>
      <c r="AD144" s="1646"/>
      <c r="AE144" s="1646"/>
      <c r="AF144" s="1646"/>
      <c r="AG144" s="1647">
        <f t="shared" si="27"/>
        <v>1</v>
      </c>
      <c r="AH144" s="1646">
        <f t="shared" si="28"/>
        <v>3317239</v>
      </c>
      <c r="AI144" s="1646">
        <f t="shared" si="29"/>
        <v>3317239</v>
      </c>
      <c r="AJ144" s="1646">
        <f t="shared" si="30"/>
        <v>79613736</v>
      </c>
      <c r="AK144" s="1058" t="b">
        <f t="shared" si="21"/>
        <v>1</v>
      </c>
      <c r="AL144" s="1058"/>
      <c r="AM144" s="1058"/>
      <c r="AN144" s="1058"/>
      <c r="AO144" s="1058"/>
      <c r="AP144" s="1058"/>
      <c r="AQ144" s="1058"/>
      <c r="AR144" s="1058"/>
      <c r="AS144" s="1058"/>
      <c r="AT144" s="1058"/>
      <c r="AU144" s="1058"/>
      <c r="AV144" s="1058"/>
      <c r="AW144" s="1058"/>
      <c r="AX144" s="1058"/>
      <c r="AY144" s="1058"/>
      <c r="AZ144" s="1058"/>
      <c r="BA144" s="1058"/>
      <c r="BB144" s="1058"/>
      <c r="BC144" s="1058"/>
      <c r="BD144" s="1058"/>
      <c r="BE144" s="1058"/>
      <c r="BF144" s="1058"/>
      <c r="BG144" s="1058"/>
      <c r="BH144" s="1058"/>
      <c r="BI144" s="1058"/>
      <c r="BJ144" s="1058"/>
      <c r="BK144" s="1058"/>
      <c r="BL144" s="1058"/>
      <c r="BM144" s="1058"/>
      <c r="BN144" s="1058"/>
      <c r="BO144" s="1058"/>
      <c r="BP144" s="1058"/>
      <c r="BQ144" s="1058"/>
      <c r="BR144" s="1058"/>
      <c r="BS144" s="1058"/>
      <c r="BT144" s="1058"/>
      <c r="BU144" s="1058"/>
      <c r="BV144" s="1058"/>
      <c r="BW144" s="1058"/>
      <c r="BX144" s="1058"/>
      <c r="BY144" s="1058"/>
      <c r="BZ144" s="1058"/>
      <c r="CA144" s="1058"/>
      <c r="CB144" s="1058"/>
      <c r="CC144" s="1058"/>
      <c r="CD144" s="1058"/>
      <c r="CE144" s="1058"/>
      <c r="CF144" s="1058"/>
      <c r="CG144" s="1058"/>
      <c r="CH144" s="1058"/>
      <c r="CI144" s="1058"/>
      <c r="CJ144" s="1058"/>
      <c r="CK144" s="1058"/>
      <c r="CL144" s="1058"/>
      <c r="CM144" s="1058"/>
      <c r="CN144" s="1058"/>
      <c r="CO144" s="1058"/>
      <c r="CP144" s="1058"/>
      <c r="CQ144" s="1058"/>
      <c r="CR144" s="1058"/>
      <c r="CS144" s="1058"/>
      <c r="CT144" s="1058"/>
      <c r="CU144" s="1058"/>
      <c r="CV144" s="1058"/>
      <c r="CW144" s="1058"/>
      <c r="CX144" s="1058"/>
      <c r="CY144" s="1058"/>
      <c r="CZ144" s="1058"/>
      <c r="DA144" s="1058"/>
      <c r="DB144" s="1058"/>
      <c r="DC144" s="1058"/>
      <c r="DD144" s="1058"/>
      <c r="DE144" s="1058"/>
      <c r="DF144" s="1058"/>
      <c r="DG144" s="1058"/>
      <c r="DH144" s="1058"/>
      <c r="DI144" s="1058"/>
      <c r="DJ144" s="1058"/>
      <c r="DK144" s="1058"/>
      <c r="DL144" s="1058"/>
      <c r="DM144" s="1058"/>
      <c r="DN144" s="1058"/>
      <c r="DO144" s="1058"/>
      <c r="DP144" s="1058"/>
      <c r="DQ144" s="1058"/>
      <c r="DR144" s="1058"/>
      <c r="DS144" s="1058"/>
      <c r="DT144" s="1058"/>
      <c r="DU144" s="1058"/>
      <c r="DV144" s="1058"/>
      <c r="DW144" s="1058"/>
      <c r="DX144" s="1058"/>
      <c r="DY144" s="1058"/>
      <c r="DZ144" s="1058"/>
      <c r="EA144" s="1058"/>
      <c r="EB144" s="1058"/>
      <c r="EC144" s="1058"/>
      <c r="ED144" s="1058"/>
      <c r="EE144" s="1058"/>
      <c r="EF144" s="1058"/>
      <c r="EG144" s="1058"/>
      <c r="EH144" s="1058"/>
      <c r="EI144" s="1058"/>
      <c r="EJ144" s="1058"/>
      <c r="EK144" s="1058"/>
      <c r="EL144" s="1058"/>
      <c r="EM144" s="1058"/>
      <c r="EN144" s="1058"/>
      <c r="EO144" s="1058"/>
      <c r="EP144" s="1058"/>
    </row>
    <row r="145" spans="1:146" s="748" customFormat="1" ht="15" customHeight="1">
      <c r="A145" s="1627" t="s">
        <v>1375</v>
      </c>
      <c r="B145" s="745">
        <v>82</v>
      </c>
      <c r="C145" s="1255" t="s">
        <v>1758</v>
      </c>
      <c r="D145" s="1068" t="s">
        <v>1759</v>
      </c>
      <c r="E145" s="1068" t="s">
        <v>301</v>
      </c>
      <c r="F145" s="742" t="s">
        <v>1027</v>
      </c>
      <c r="G145" s="1069">
        <v>288</v>
      </c>
      <c r="H145" s="1256" t="s">
        <v>233</v>
      </c>
      <c r="I145" s="742" t="s">
        <v>1756</v>
      </c>
      <c r="J145" s="1257" t="s">
        <v>1760</v>
      </c>
      <c r="K145" s="742" t="s">
        <v>1837</v>
      </c>
      <c r="L145" s="1069">
        <v>288</v>
      </c>
      <c r="M145" s="742" t="s">
        <v>238</v>
      </c>
      <c r="N145" s="1229" t="s">
        <v>2143</v>
      </c>
      <c r="O145" s="742">
        <v>2017</v>
      </c>
      <c r="P145" s="747" t="s">
        <v>210</v>
      </c>
      <c r="Q145" s="1448" t="s">
        <v>2143</v>
      </c>
      <c r="R145" s="1448" t="s">
        <v>2143</v>
      </c>
      <c r="S145" s="1258">
        <v>258200000</v>
      </c>
      <c r="T145" s="1259">
        <v>1</v>
      </c>
      <c r="U145" s="745" t="s">
        <v>207</v>
      </c>
      <c r="V145" s="743">
        <v>258200000</v>
      </c>
      <c r="W145" s="1068">
        <v>292150000</v>
      </c>
      <c r="X145" s="1069" t="s">
        <v>1753</v>
      </c>
      <c r="Y145" s="742"/>
      <c r="Z145" s="742"/>
      <c r="AA145" s="1642" t="s">
        <v>1761</v>
      </c>
      <c r="AB145" s="1058">
        <v>25</v>
      </c>
      <c r="AC145" s="1058"/>
      <c r="AD145" s="1646"/>
      <c r="AE145" s="1646"/>
      <c r="AF145" s="1646"/>
      <c r="AG145" s="1647">
        <f t="shared" si="27"/>
        <v>1</v>
      </c>
      <c r="AH145" s="1646">
        <f t="shared" si="28"/>
        <v>11686000</v>
      </c>
      <c r="AI145" s="1646">
        <f t="shared" si="29"/>
        <v>11686000</v>
      </c>
      <c r="AJ145" s="1646">
        <f t="shared" si="30"/>
        <v>280464000</v>
      </c>
      <c r="AK145" s="1058" t="b">
        <f t="shared" si="21"/>
        <v>1</v>
      </c>
      <c r="AL145" s="1058"/>
      <c r="AM145" s="1058"/>
      <c r="AN145" s="1058"/>
      <c r="AO145" s="1058"/>
      <c r="AP145" s="1058"/>
      <c r="AQ145" s="1058"/>
      <c r="AR145" s="1058"/>
      <c r="AS145" s="1058"/>
      <c r="AT145" s="1058"/>
      <c r="AU145" s="1058"/>
      <c r="AV145" s="1058"/>
      <c r="AW145" s="1058"/>
      <c r="AX145" s="1058"/>
      <c r="AY145" s="1058"/>
      <c r="AZ145" s="1058"/>
      <c r="BA145" s="1058"/>
      <c r="BB145" s="1058"/>
      <c r="BC145" s="1058"/>
      <c r="BD145" s="1058"/>
      <c r="BE145" s="1058"/>
      <c r="BF145" s="1058"/>
      <c r="BG145" s="1058"/>
      <c r="BH145" s="1058"/>
      <c r="BI145" s="1058"/>
      <c r="BJ145" s="1058"/>
      <c r="BK145" s="1058"/>
      <c r="BL145" s="1058"/>
      <c r="BM145" s="1058"/>
      <c r="BN145" s="1058"/>
      <c r="BO145" s="1058"/>
      <c r="BP145" s="1058"/>
      <c r="BQ145" s="1058"/>
      <c r="BR145" s="1058"/>
      <c r="BS145" s="1058"/>
      <c r="BT145" s="1058"/>
      <c r="BU145" s="1058"/>
      <c r="BV145" s="1058"/>
      <c r="BW145" s="1058"/>
      <c r="BX145" s="1058"/>
      <c r="BY145" s="1058"/>
      <c r="BZ145" s="1058"/>
      <c r="CA145" s="1058"/>
      <c r="CB145" s="1058"/>
      <c r="CC145" s="1058"/>
      <c r="CD145" s="1058"/>
      <c r="CE145" s="1058"/>
      <c r="CF145" s="1058"/>
      <c r="CG145" s="1058"/>
      <c r="CH145" s="1058"/>
      <c r="CI145" s="1058"/>
      <c r="CJ145" s="1058"/>
      <c r="CK145" s="1058"/>
      <c r="CL145" s="1058"/>
      <c r="CM145" s="1058"/>
      <c r="CN145" s="1058"/>
      <c r="CO145" s="1058"/>
      <c r="CP145" s="1058"/>
      <c r="CQ145" s="1058"/>
      <c r="CR145" s="1058"/>
      <c r="CS145" s="1058"/>
      <c r="CT145" s="1058"/>
      <c r="CU145" s="1058"/>
      <c r="CV145" s="1058"/>
      <c r="CW145" s="1058"/>
      <c r="CX145" s="1058"/>
      <c r="CY145" s="1058"/>
      <c r="CZ145" s="1058"/>
      <c r="DA145" s="1058"/>
      <c r="DB145" s="1058"/>
      <c r="DC145" s="1058"/>
      <c r="DD145" s="1058"/>
      <c r="DE145" s="1058"/>
      <c r="DF145" s="1058"/>
      <c r="DG145" s="1058"/>
      <c r="DH145" s="1058"/>
      <c r="DI145" s="1058"/>
      <c r="DJ145" s="1058"/>
      <c r="DK145" s="1058"/>
      <c r="DL145" s="1058"/>
      <c r="DM145" s="1058"/>
      <c r="DN145" s="1058"/>
      <c r="DO145" s="1058"/>
      <c r="DP145" s="1058"/>
      <c r="DQ145" s="1058"/>
      <c r="DR145" s="1058"/>
      <c r="DS145" s="1058"/>
      <c r="DT145" s="1058"/>
      <c r="DU145" s="1058"/>
      <c r="DV145" s="1058"/>
      <c r="DW145" s="1058"/>
      <c r="DX145" s="1058"/>
      <c r="DY145" s="1058"/>
      <c r="DZ145" s="1058"/>
      <c r="EA145" s="1058"/>
      <c r="EB145" s="1058"/>
      <c r="EC145" s="1058"/>
      <c r="ED145" s="1058"/>
      <c r="EE145" s="1058"/>
      <c r="EF145" s="1058"/>
      <c r="EG145" s="1058"/>
      <c r="EH145" s="1058"/>
      <c r="EI145" s="1058"/>
      <c r="EJ145" s="1058"/>
      <c r="EK145" s="1058"/>
      <c r="EL145" s="1058"/>
      <c r="EM145" s="1058"/>
      <c r="EN145" s="1058"/>
      <c r="EO145" s="1058"/>
      <c r="EP145" s="1058"/>
    </row>
    <row r="146" spans="1:146" s="748" customFormat="1" ht="15" customHeight="1">
      <c r="A146" s="1627" t="s">
        <v>1375</v>
      </c>
      <c r="B146" s="745">
        <v>83</v>
      </c>
      <c r="C146" s="1255" t="s">
        <v>1762</v>
      </c>
      <c r="D146" s="1068" t="s">
        <v>1763</v>
      </c>
      <c r="E146" s="1068" t="s">
        <v>301</v>
      </c>
      <c r="F146" s="742" t="s">
        <v>1027</v>
      </c>
      <c r="G146" s="1069">
        <v>288</v>
      </c>
      <c r="H146" s="1256" t="s">
        <v>233</v>
      </c>
      <c r="I146" s="742" t="s">
        <v>1756</v>
      </c>
      <c r="J146" s="1257"/>
      <c r="K146" s="1260" t="s">
        <v>1838</v>
      </c>
      <c r="L146" s="1069">
        <v>288</v>
      </c>
      <c r="M146" s="742" t="s">
        <v>238</v>
      </c>
      <c r="N146" s="1229" t="s">
        <v>2143</v>
      </c>
      <c r="O146" s="742">
        <v>2017</v>
      </c>
      <c r="P146" s="747" t="s">
        <v>210</v>
      </c>
      <c r="Q146" s="1448" t="s">
        <v>2143</v>
      </c>
      <c r="R146" s="1448" t="s">
        <v>2143</v>
      </c>
      <c r="S146" s="1448" t="s">
        <v>2143</v>
      </c>
      <c r="T146" s="1259">
        <v>1</v>
      </c>
      <c r="U146" s="745" t="s">
        <v>207</v>
      </c>
      <c r="V146" s="743"/>
      <c r="W146" s="1068">
        <v>56870640</v>
      </c>
      <c r="X146" s="1069" t="s">
        <v>1753</v>
      </c>
      <c r="Y146" s="742"/>
      <c r="Z146" s="742"/>
      <c r="AA146" s="1643" t="s">
        <v>1764</v>
      </c>
      <c r="AB146" s="1058">
        <v>25</v>
      </c>
      <c r="AC146" s="1058"/>
      <c r="AD146" s="1646"/>
      <c r="AE146" s="1646"/>
      <c r="AF146" s="1646"/>
      <c r="AG146" s="1647">
        <f t="shared" si="27"/>
        <v>1</v>
      </c>
      <c r="AH146" s="1646">
        <f t="shared" si="28"/>
        <v>2274825.6</v>
      </c>
      <c r="AI146" s="1646">
        <f t="shared" si="29"/>
        <v>2274825.6</v>
      </c>
      <c r="AJ146" s="1646">
        <f t="shared" si="30"/>
        <v>54595814.399999999</v>
      </c>
      <c r="AK146" s="1058" t="b">
        <f t="shared" si="21"/>
        <v>1</v>
      </c>
      <c r="AL146" s="1058"/>
      <c r="AM146" s="1058"/>
      <c r="AN146" s="1058"/>
      <c r="AO146" s="1058"/>
      <c r="AP146" s="1058"/>
      <c r="AQ146" s="1058"/>
      <c r="AR146" s="1058"/>
      <c r="AS146" s="1058"/>
      <c r="AT146" s="1058"/>
      <c r="AU146" s="1058"/>
      <c r="AV146" s="1058"/>
      <c r="AW146" s="1058"/>
      <c r="AX146" s="1058"/>
      <c r="AY146" s="1058"/>
      <c r="AZ146" s="1058"/>
      <c r="BA146" s="1058"/>
      <c r="BB146" s="1058"/>
      <c r="BC146" s="1058"/>
      <c r="BD146" s="1058"/>
      <c r="BE146" s="1058"/>
      <c r="BF146" s="1058"/>
      <c r="BG146" s="1058"/>
      <c r="BH146" s="1058"/>
      <c r="BI146" s="1058"/>
      <c r="BJ146" s="1058"/>
      <c r="BK146" s="1058"/>
      <c r="BL146" s="1058"/>
      <c r="BM146" s="1058"/>
      <c r="BN146" s="1058"/>
      <c r="BO146" s="1058"/>
      <c r="BP146" s="1058"/>
      <c r="BQ146" s="1058"/>
      <c r="BR146" s="1058"/>
      <c r="BS146" s="1058"/>
      <c r="BT146" s="1058"/>
      <c r="BU146" s="1058"/>
      <c r="BV146" s="1058"/>
      <c r="BW146" s="1058"/>
      <c r="BX146" s="1058"/>
      <c r="BY146" s="1058"/>
      <c r="BZ146" s="1058"/>
      <c r="CA146" s="1058"/>
      <c r="CB146" s="1058"/>
      <c r="CC146" s="1058"/>
      <c r="CD146" s="1058"/>
      <c r="CE146" s="1058"/>
      <c r="CF146" s="1058"/>
      <c r="CG146" s="1058"/>
      <c r="CH146" s="1058"/>
      <c r="CI146" s="1058"/>
      <c r="CJ146" s="1058"/>
      <c r="CK146" s="1058"/>
      <c r="CL146" s="1058"/>
      <c r="CM146" s="1058"/>
      <c r="CN146" s="1058"/>
      <c r="CO146" s="1058"/>
      <c r="CP146" s="1058"/>
      <c r="CQ146" s="1058"/>
      <c r="CR146" s="1058"/>
      <c r="CS146" s="1058"/>
      <c r="CT146" s="1058"/>
      <c r="CU146" s="1058"/>
      <c r="CV146" s="1058"/>
      <c r="CW146" s="1058"/>
      <c r="CX146" s="1058"/>
      <c r="CY146" s="1058"/>
      <c r="CZ146" s="1058"/>
      <c r="DA146" s="1058"/>
      <c r="DB146" s="1058"/>
      <c r="DC146" s="1058"/>
      <c r="DD146" s="1058"/>
      <c r="DE146" s="1058"/>
      <c r="DF146" s="1058"/>
      <c r="DG146" s="1058"/>
      <c r="DH146" s="1058"/>
      <c r="DI146" s="1058"/>
      <c r="DJ146" s="1058"/>
      <c r="DK146" s="1058"/>
      <c r="DL146" s="1058"/>
      <c r="DM146" s="1058"/>
      <c r="DN146" s="1058"/>
      <c r="DO146" s="1058"/>
      <c r="DP146" s="1058"/>
      <c r="DQ146" s="1058"/>
      <c r="DR146" s="1058"/>
      <c r="DS146" s="1058"/>
      <c r="DT146" s="1058"/>
      <c r="DU146" s="1058"/>
      <c r="DV146" s="1058"/>
      <c r="DW146" s="1058"/>
      <c r="DX146" s="1058"/>
      <c r="DY146" s="1058"/>
      <c r="DZ146" s="1058"/>
      <c r="EA146" s="1058"/>
      <c r="EB146" s="1058"/>
      <c r="EC146" s="1058"/>
      <c r="ED146" s="1058"/>
      <c r="EE146" s="1058"/>
      <c r="EF146" s="1058"/>
      <c r="EG146" s="1058"/>
      <c r="EH146" s="1058"/>
      <c r="EI146" s="1058"/>
      <c r="EJ146" s="1058"/>
      <c r="EK146" s="1058"/>
      <c r="EL146" s="1058"/>
      <c r="EM146" s="1058"/>
      <c r="EN146" s="1058"/>
      <c r="EO146" s="1058"/>
      <c r="EP146" s="1058"/>
    </row>
    <row r="147" spans="1:146" s="748" customFormat="1" ht="15" customHeight="1">
      <c r="A147" s="1627" t="s">
        <v>1375</v>
      </c>
      <c r="B147" s="745">
        <v>84</v>
      </c>
      <c r="C147" s="1255" t="s">
        <v>1762</v>
      </c>
      <c r="D147" s="1068" t="s">
        <v>1763</v>
      </c>
      <c r="E147" s="1068" t="s">
        <v>301</v>
      </c>
      <c r="F147" s="742" t="s">
        <v>1027</v>
      </c>
      <c r="G147" s="1069">
        <v>288</v>
      </c>
      <c r="H147" s="1256" t="s">
        <v>233</v>
      </c>
      <c r="I147" s="742" t="s">
        <v>1756</v>
      </c>
      <c r="J147" s="1257"/>
      <c r="K147" s="742" t="s">
        <v>1836</v>
      </c>
      <c r="L147" s="1069">
        <v>288</v>
      </c>
      <c r="M147" s="742" t="s">
        <v>238</v>
      </c>
      <c r="N147" s="1229" t="s">
        <v>2143</v>
      </c>
      <c r="O147" s="742">
        <v>2017</v>
      </c>
      <c r="P147" s="747" t="s">
        <v>210</v>
      </c>
      <c r="Q147" s="1448" t="s">
        <v>2143</v>
      </c>
      <c r="R147" s="1448" t="s">
        <v>2143</v>
      </c>
      <c r="S147" s="1448" t="s">
        <v>2143</v>
      </c>
      <c r="T147" s="1259">
        <v>1</v>
      </c>
      <c r="U147" s="745" t="s">
        <v>207</v>
      </c>
      <c r="V147" s="743"/>
      <c r="W147" s="1068">
        <v>16653380</v>
      </c>
      <c r="X147" s="1069" t="s">
        <v>1753</v>
      </c>
      <c r="Y147" s="742"/>
      <c r="Z147" s="742"/>
      <c r="AA147" s="1642" t="s">
        <v>1765</v>
      </c>
      <c r="AB147" s="1058">
        <v>25</v>
      </c>
      <c r="AC147" s="1058"/>
      <c r="AD147" s="1646"/>
      <c r="AE147" s="1646"/>
      <c r="AF147" s="1646"/>
      <c r="AG147" s="1647">
        <f t="shared" si="27"/>
        <v>1</v>
      </c>
      <c r="AH147" s="1646">
        <f t="shared" si="28"/>
        <v>666135.19999999995</v>
      </c>
      <c r="AI147" s="1646">
        <f t="shared" si="29"/>
        <v>666135.19999999995</v>
      </c>
      <c r="AJ147" s="1646">
        <f t="shared" si="30"/>
        <v>15987244.800000001</v>
      </c>
      <c r="AK147" s="1058" t="b">
        <f t="shared" si="21"/>
        <v>1</v>
      </c>
      <c r="AL147" s="1058"/>
      <c r="AM147" s="1058"/>
      <c r="AN147" s="1058"/>
      <c r="AO147" s="1058"/>
      <c r="AP147" s="1058"/>
      <c r="AQ147" s="1058"/>
      <c r="AR147" s="1058"/>
      <c r="AS147" s="1058"/>
      <c r="AT147" s="1058"/>
      <c r="AU147" s="1058"/>
      <c r="AV147" s="1058"/>
      <c r="AW147" s="1058"/>
      <c r="AX147" s="1058"/>
      <c r="AY147" s="1058"/>
      <c r="AZ147" s="1058"/>
      <c r="BA147" s="1058"/>
      <c r="BB147" s="1058"/>
      <c r="BC147" s="1058"/>
      <c r="BD147" s="1058"/>
      <c r="BE147" s="1058"/>
      <c r="BF147" s="1058"/>
      <c r="BG147" s="1058"/>
      <c r="BH147" s="1058"/>
      <c r="BI147" s="1058"/>
      <c r="BJ147" s="1058"/>
      <c r="BK147" s="1058"/>
      <c r="BL147" s="1058"/>
      <c r="BM147" s="1058"/>
      <c r="BN147" s="1058"/>
      <c r="BO147" s="1058"/>
      <c r="BP147" s="1058"/>
      <c r="BQ147" s="1058"/>
      <c r="BR147" s="1058"/>
      <c r="BS147" s="1058"/>
      <c r="BT147" s="1058"/>
      <c r="BU147" s="1058"/>
      <c r="BV147" s="1058"/>
      <c r="BW147" s="1058"/>
      <c r="BX147" s="1058"/>
      <c r="BY147" s="1058"/>
      <c r="BZ147" s="1058"/>
      <c r="CA147" s="1058"/>
      <c r="CB147" s="1058"/>
      <c r="CC147" s="1058"/>
      <c r="CD147" s="1058"/>
      <c r="CE147" s="1058"/>
      <c r="CF147" s="1058"/>
      <c r="CG147" s="1058"/>
      <c r="CH147" s="1058"/>
      <c r="CI147" s="1058"/>
      <c r="CJ147" s="1058"/>
      <c r="CK147" s="1058"/>
      <c r="CL147" s="1058"/>
      <c r="CM147" s="1058"/>
      <c r="CN147" s="1058"/>
      <c r="CO147" s="1058"/>
      <c r="CP147" s="1058"/>
      <c r="CQ147" s="1058"/>
      <c r="CR147" s="1058"/>
      <c r="CS147" s="1058"/>
      <c r="CT147" s="1058"/>
      <c r="CU147" s="1058"/>
      <c r="CV147" s="1058"/>
      <c r="CW147" s="1058"/>
      <c r="CX147" s="1058"/>
      <c r="CY147" s="1058"/>
      <c r="CZ147" s="1058"/>
      <c r="DA147" s="1058"/>
      <c r="DB147" s="1058"/>
      <c r="DC147" s="1058"/>
      <c r="DD147" s="1058"/>
      <c r="DE147" s="1058"/>
      <c r="DF147" s="1058"/>
      <c r="DG147" s="1058"/>
      <c r="DH147" s="1058"/>
      <c r="DI147" s="1058"/>
      <c r="DJ147" s="1058"/>
      <c r="DK147" s="1058"/>
      <c r="DL147" s="1058"/>
      <c r="DM147" s="1058"/>
      <c r="DN147" s="1058"/>
      <c r="DO147" s="1058"/>
      <c r="DP147" s="1058"/>
      <c r="DQ147" s="1058"/>
      <c r="DR147" s="1058"/>
      <c r="DS147" s="1058"/>
      <c r="DT147" s="1058"/>
      <c r="DU147" s="1058"/>
      <c r="DV147" s="1058"/>
      <c r="DW147" s="1058"/>
      <c r="DX147" s="1058"/>
      <c r="DY147" s="1058"/>
      <c r="DZ147" s="1058"/>
      <c r="EA147" s="1058"/>
      <c r="EB147" s="1058"/>
      <c r="EC147" s="1058"/>
      <c r="ED147" s="1058"/>
      <c r="EE147" s="1058"/>
      <c r="EF147" s="1058"/>
      <c r="EG147" s="1058"/>
      <c r="EH147" s="1058"/>
      <c r="EI147" s="1058"/>
      <c r="EJ147" s="1058"/>
      <c r="EK147" s="1058"/>
      <c r="EL147" s="1058"/>
      <c r="EM147" s="1058"/>
      <c r="EN147" s="1058"/>
      <c r="EO147" s="1058"/>
      <c r="EP147" s="1058"/>
    </row>
    <row r="148" spans="1:146" s="748" customFormat="1" ht="15" customHeight="1">
      <c r="A148" s="1627" t="s">
        <v>1375</v>
      </c>
      <c r="B148" s="745">
        <v>85</v>
      </c>
      <c r="C148" s="1255" t="s">
        <v>1762</v>
      </c>
      <c r="D148" s="1068" t="s">
        <v>1763</v>
      </c>
      <c r="E148" s="1068" t="s">
        <v>301</v>
      </c>
      <c r="F148" s="742" t="s">
        <v>1027</v>
      </c>
      <c r="G148" s="1069">
        <v>288</v>
      </c>
      <c r="H148" s="1256" t="s">
        <v>233</v>
      </c>
      <c r="I148" s="742" t="s">
        <v>1756</v>
      </c>
      <c r="J148" s="1257"/>
      <c r="K148" s="1117">
        <v>42989</v>
      </c>
      <c r="L148" s="1069">
        <v>288</v>
      </c>
      <c r="M148" s="742" t="s">
        <v>238</v>
      </c>
      <c r="N148" s="1229" t="s">
        <v>2143</v>
      </c>
      <c r="O148" s="742">
        <v>2017</v>
      </c>
      <c r="P148" s="747" t="s">
        <v>210</v>
      </c>
      <c r="Q148" s="1448" t="s">
        <v>2143</v>
      </c>
      <c r="R148" s="1448" t="s">
        <v>2143</v>
      </c>
      <c r="S148" s="1448" t="s">
        <v>2143</v>
      </c>
      <c r="T148" s="1259">
        <v>1</v>
      </c>
      <c r="U148" s="745" t="s">
        <v>207</v>
      </c>
      <c r="V148" s="743"/>
      <c r="W148" s="1068">
        <v>16932895</v>
      </c>
      <c r="X148" s="1069" t="s">
        <v>1753</v>
      </c>
      <c r="Y148" s="742"/>
      <c r="Z148" s="742"/>
      <c r="AA148" s="1643" t="s">
        <v>1766</v>
      </c>
      <c r="AB148" s="1058">
        <v>25</v>
      </c>
      <c r="AC148" s="1058"/>
      <c r="AD148" s="1646"/>
      <c r="AE148" s="1646"/>
      <c r="AF148" s="1646"/>
      <c r="AG148" s="1647">
        <f t="shared" si="27"/>
        <v>1</v>
      </c>
      <c r="AH148" s="1646">
        <f t="shared" si="28"/>
        <v>677315.8</v>
      </c>
      <c r="AI148" s="1646">
        <f t="shared" si="29"/>
        <v>677315.8</v>
      </c>
      <c r="AJ148" s="1646">
        <f t="shared" si="30"/>
        <v>16255579.199999999</v>
      </c>
      <c r="AK148" s="1058" t="b">
        <f t="shared" si="21"/>
        <v>1</v>
      </c>
      <c r="AL148" s="1058"/>
      <c r="AM148" s="1058"/>
      <c r="AN148" s="1058"/>
      <c r="AO148" s="1058"/>
      <c r="AP148" s="1058"/>
      <c r="AQ148" s="1058"/>
      <c r="AR148" s="1058"/>
      <c r="AS148" s="1058"/>
      <c r="AT148" s="1058"/>
      <c r="AU148" s="1058"/>
      <c r="AV148" s="1058"/>
      <c r="AW148" s="1058"/>
      <c r="AX148" s="1058"/>
      <c r="AY148" s="1058"/>
      <c r="AZ148" s="1058"/>
      <c r="BA148" s="1058"/>
      <c r="BB148" s="1058"/>
      <c r="BC148" s="1058"/>
      <c r="BD148" s="1058"/>
      <c r="BE148" s="1058"/>
      <c r="BF148" s="1058"/>
      <c r="BG148" s="1058"/>
      <c r="BH148" s="1058"/>
      <c r="BI148" s="1058"/>
      <c r="BJ148" s="1058"/>
      <c r="BK148" s="1058"/>
      <c r="BL148" s="1058"/>
      <c r="BM148" s="1058"/>
      <c r="BN148" s="1058"/>
      <c r="BO148" s="1058"/>
      <c r="BP148" s="1058"/>
      <c r="BQ148" s="1058"/>
      <c r="BR148" s="1058"/>
      <c r="BS148" s="1058"/>
      <c r="BT148" s="1058"/>
      <c r="BU148" s="1058"/>
      <c r="BV148" s="1058"/>
      <c r="BW148" s="1058"/>
      <c r="BX148" s="1058"/>
      <c r="BY148" s="1058"/>
      <c r="BZ148" s="1058"/>
      <c r="CA148" s="1058"/>
      <c r="CB148" s="1058"/>
      <c r="CC148" s="1058"/>
      <c r="CD148" s="1058"/>
      <c r="CE148" s="1058"/>
      <c r="CF148" s="1058"/>
      <c r="CG148" s="1058"/>
      <c r="CH148" s="1058"/>
      <c r="CI148" s="1058"/>
      <c r="CJ148" s="1058"/>
      <c r="CK148" s="1058"/>
      <c r="CL148" s="1058"/>
      <c r="CM148" s="1058"/>
      <c r="CN148" s="1058"/>
      <c r="CO148" s="1058"/>
      <c r="CP148" s="1058"/>
      <c r="CQ148" s="1058"/>
      <c r="CR148" s="1058"/>
      <c r="CS148" s="1058"/>
      <c r="CT148" s="1058"/>
      <c r="CU148" s="1058"/>
      <c r="CV148" s="1058"/>
      <c r="CW148" s="1058"/>
      <c r="CX148" s="1058"/>
      <c r="CY148" s="1058"/>
      <c r="CZ148" s="1058"/>
      <c r="DA148" s="1058"/>
      <c r="DB148" s="1058"/>
      <c r="DC148" s="1058"/>
      <c r="DD148" s="1058"/>
      <c r="DE148" s="1058"/>
      <c r="DF148" s="1058"/>
      <c r="DG148" s="1058"/>
      <c r="DH148" s="1058"/>
      <c r="DI148" s="1058"/>
      <c r="DJ148" s="1058"/>
      <c r="DK148" s="1058"/>
      <c r="DL148" s="1058"/>
      <c r="DM148" s="1058"/>
      <c r="DN148" s="1058"/>
      <c r="DO148" s="1058"/>
      <c r="DP148" s="1058"/>
      <c r="DQ148" s="1058"/>
      <c r="DR148" s="1058"/>
      <c r="DS148" s="1058"/>
      <c r="DT148" s="1058"/>
      <c r="DU148" s="1058"/>
      <c r="DV148" s="1058"/>
      <c r="DW148" s="1058"/>
      <c r="DX148" s="1058"/>
      <c r="DY148" s="1058"/>
      <c r="DZ148" s="1058"/>
      <c r="EA148" s="1058"/>
      <c r="EB148" s="1058"/>
      <c r="EC148" s="1058"/>
      <c r="ED148" s="1058"/>
      <c r="EE148" s="1058"/>
      <c r="EF148" s="1058"/>
      <c r="EG148" s="1058"/>
      <c r="EH148" s="1058"/>
      <c r="EI148" s="1058"/>
      <c r="EJ148" s="1058"/>
      <c r="EK148" s="1058"/>
      <c r="EL148" s="1058"/>
      <c r="EM148" s="1058"/>
      <c r="EN148" s="1058"/>
      <c r="EO148" s="1058"/>
      <c r="EP148" s="1058"/>
    </row>
    <row r="149" spans="1:146" s="748" customFormat="1" ht="15" customHeight="1">
      <c r="A149" s="1627" t="s">
        <v>1375</v>
      </c>
      <c r="B149" s="745">
        <v>86</v>
      </c>
      <c r="C149" s="1255" t="s">
        <v>1762</v>
      </c>
      <c r="D149" s="1068" t="s">
        <v>1763</v>
      </c>
      <c r="E149" s="1068" t="s">
        <v>301</v>
      </c>
      <c r="F149" s="742" t="s">
        <v>1027</v>
      </c>
      <c r="G149" s="1069">
        <v>288</v>
      </c>
      <c r="H149" s="1256" t="s">
        <v>233</v>
      </c>
      <c r="I149" s="742" t="s">
        <v>1756</v>
      </c>
      <c r="J149" s="1257"/>
      <c r="K149" s="742" t="s">
        <v>1839</v>
      </c>
      <c r="L149" s="1069">
        <v>288</v>
      </c>
      <c r="M149" s="742" t="s">
        <v>238</v>
      </c>
      <c r="N149" s="1229" t="s">
        <v>2143</v>
      </c>
      <c r="O149" s="742">
        <v>2017</v>
      </c>
      <c r="P149" s="747" t="s">
        <v>210</v>
      </c>
      <c r="Q149" s="1448" t="s">
        <v>2143</v>
      </c>
      <c r="R149" s="1448" t="s">
        <v>2143</v>
      </c>
      <c r="S149" s="1448" t="s">
        <v>2143</v>
      </c>
      <c r="T149" s="1259">
        <v>1</v>
      </c>
      <c r="U149" s="745" t="s">
        <v>207</v>
      </c>
      <c r="V149" s="743"/>
      <c r="W149" s="1068">
        <v>63129500</v>
      </c>
      <c r="X149" s="1069" t="s">
        <v>1753</v>
      </c>
      <c r="Y149" s="742"/>
      <c r="Z149" s="742"/>
      <c r="AA149" s="1643" t="s">
        <v>1767</v>
      </c>
      <c r="AB149" s="1058">
        <v>25</v>
      </c>
      <c r="AC149" s="1058"/>
      <c r="AD149" s="1646"/>
      <c r="AE149" s="1646"/>
      <c r="AF149" s="1646"/>
      <c r="AG149" s="1647">
        <f t="shared" si="27"/>
        <v>1</v>
      </c>
      <c r="AH149" s="1646">
        <f t="shared" si="28"/>
        <v>2525180</v>
      </c>
      <c r="AI149" s="1646">
        <f t="shared" si="29"/>
        <v>2525180</v>
      </c>
      <c r="AJ149" s="1646">
        <f t="shared" si="30"/>
        <v>60604320</v>
      </c>
      <c r="AK149" s="1058" t="b">
        <f t="shared" si="21"/>
        <v>1</v>
      </c>
      <c r="AL149" s="1058"/>
      <c r="AM149" s="1058"/>
      <c r="AN149" s="1058"/>
      <c r="AO149" s="1058"/>
      <c r="AP149" s="1058"/>
      <c r="AQ149" s="1058"/>
      <c r="AR149" s="1058"/>
      <c r="AS149" s="1058"/>
      <c r="AT149" s="1058"/>
      <c r="AU149" s="1058"/>
      <c r="AV149" s="1058"/>
      <c r="AW149" s="1058"/>
      <c r="AX149" s="1058"/>
      <c r="AY149" s="1058"/>
      <c r="AZ149" s="1058"/>
      <c r="BA149" s="1058"/>
      <c r="BB149" s="1058"/>
      <c r="BC149" s="1058"/>
      <c r="BD149" s="1058"/>
      <c r="BE149" s="1058"/>
      <c r="BF149" s="1058"/>
      <c r="BG149" s="1058"/>
      <c r="BH149" s="1058"/>
      <c r="BI149" s="1058"/>
      <c r="BJ149" s="1058"/>
      <c r="BK149" s="1058"/>
      <c r="BL149" s="1058"/>
      <c r="BM149" s="1058"/>
      <c r="BN149" s="1058"/>
      <c r="BO149" s="1058"/>
      <c r="BP149" s="1058"/>
      <c r="BQ149" s="1058"/>
      <c r="BR149" s="1058"/>
      <c r="BS149" s="1058"/>
      <c r="BT149" s="1058"/>
      <c r="BU149" s="1058"/>
      <c r="BV149" s="1058"/>
      <c r="BW149" s="1058"/>
      <c r="BX149" s="1058"/>
      <c r="BY149" s="1058"/>
      <c r="BZ149" s="1058"/>
      <c r="CA149" s="1058"/>
      <c r="CB149" s="1058"/>
      <c r="CC149" s="1058"/>
      <c r="CD149" s="1058"/>
      <c r="CE149" s="1058"/>
      <c r="CF149" s="1058"/>
      <c r="CG149" s="1058"/>
      <c r="CH149" s="1058"/>
      <c r="CI149" s="1058"/>
      <c r="CJ149" s="1058"/>
      <c r="CK149" s="1058"/>
      <c r="CL149" s="1058"/>
      <c r="CM149" s="1058"/>
      <c r="CN149" s="1058"/>
      <c r="CO149" s="1058"/>
      <c r="CP149" s="1058"/>
      <c r="CQ149" s="1058"/>
      <c r="CR149" s="1058"/>
      <c r="CS149" s="1058"/>
      <c r="CT149" s="1058"/>
      <c r="CU149" s="1058"/>
      <c r="CV149" s="1058"/>
      <c r="CW149" s="1058"/>
      <c r="CX149" s="1058"/>
      <c r="CY149" s="1058"/>
      <c r="CZ149" s="1058"/>
      <c r="DA149" s="1058"/>
      <c r="DB149" s="1058"/>
      <c r="DC149" s="1058"/>
      <c r="DD149" s="1058"/>
      <c r="DE149" s="1058"/>
      <c r="DF149" s="1058"/>
      <c r="DG149" s="1058"/>
      <c r="DH149" s="1058"/>
      <c r="DI149" s="1058"/>
      <c r="DJ149" s="1058"/>
      <c r="DK149" s="1058"/>
      <c r="DL149" s="1058"/>
      <c r="DM149" s="1058"/>
      <c r="DN149" s="1058"/>
      <c r="DO149" s="1058"/>
      <c r="DP149" s="1058"/>
      <c r="DQ149" s="1058"/>
      <c r="DR149" s="1058"/>
      <c r="DS149" s="1058"/>
      <c r="DT149" s="1058"/>
      <c r="DU149" s="1058"/>
      <c r="DV149" s="1058"/>
      <c r="DW149" s="1058"/>
      <c r="DX149" s="1058"/>
      <c r="DY149" s="1058"/>
      <c r="DZ149" s="1058"/>
      <c r="EA149" s="1058"/>
      <c r="EB149" s="1058"/>
      <c r="EC149" s="1058"/>
      <c r="ED149" s="1058"/>
      <c r="EE149" s="1058"/>
      <c r="EF149" s="1058"/>
      <c r="EG149" s="1058"/>
      <c r="EH149" s="1058"/>
      <c r="EI149" s="1058"/>
      <c r="EJ149" s="1058"/>
      <c r="EK149" s="1058"/>
      <c r="EL149" s="1058"/>
      <c r="EM149" s="1058"/>
      <c r="EN149" s="1058"/>
      <c r="EO149" s="1058"/>
      <c r="EP149" s="1058"/>
    </row>
    <row r="150" spans="1:146" s="748" customFormat="1" ht="15" customHeight="1">
      <c r="A150" s="1627" t="s">
        <v>1375</v>
      </c>
      <c r="B150" s="745">
        <v>87</v>
      </c>
      <c r="C150" s="1255" t="s">
        <v>1762</v>
      </c>
      <c r="D150" s="1068" t="s">
        <v>1763</v>
      </c>
      <c r="E150" s="1068" t="s">
        <v>301</v>
      </c>
      <c r="F150" s="742" t="s">
        <v>1027</v>
      </c>
      <c r="G150" s="1069">
        <v>288</v>
      </c>
      <c r="H150" s="1256" t="s">
        <v>233</v>
      </c>
      <c r="I150" s="742" t="s">
        <v>1756</v>
      </c>
      <c r="J150" s="1257"/>
      <c r="K150" s="742" t="s">
        <v>1840</v>
      </c>
      <c r="L150" s="1069">
        <v>288</v>
      </c>
      <c r="M150" s="742" t="s">
        <v>238</v>
      </c>
      <c r="N150" s="1229" t="s">
        <v>2143</v>
      </c>
      <c r="O150" s="742">
        <v>2017</v>
      </c>
      <c r="P150" s="747" t="s">
        <v>210</v>
      </c>
      <c r="Q150" s="1448" t="s">
        <v>2143</v>
      </c>
      <c r="R150" s="1448" t="s">
        <v>2143</v>
      </c>
      <c r="S150" s="1448" t="s">
        <v>2143</v>
      </c>
      <c r="T150" s="1259">
        <v>1</v>
      </c>
      <c r="U150" s="745" t="s">
        <v>207</v>
      </c>
      <c r="V150" s="743"/>
      <c r="W150" s="1068">
        <v>44699830</v>
      </c>
      <c r="X150" s="1069" t="s">
        <v>1753</v>
      </c>
      <c r="Y150" s="742"/>
      <c r="Z150" s="742"/>
      <c r="AA150" s="1643" t="s">
        <v>1768</v>
      </c>
      <c r="AB150" s="1058">
        <v>25</v>
      </c>
      <c r="AC150" s="1058"/>
      <c r="AD150" s="1646"/>
      <c r="AE150" s="1646"/>
      <c r="AF150" s="1646"/>
      <c r="AG150" s="1647">
        <f t="shared" si="27"/>
        <v>1</v>
      </c>
      <c r="AH150" s="1646">
        <f t="shared" si="28"/>
        <v>1787993.2</v>
      </c>
      <c r="AI150" s="1646">
        <f t="shared" si="29"/>
        <v>1787993.2</v>
      </c>
      <c r="AJ150" s="1646">
        <f t="shared" si="30"/>
        <v>42911836.799999997</v>
      </c>
      <c r="AK150" s="1058" t="b">
        <f t="shared" si="21"/>
        <v>1</v>
      </c>
      <c r="AL150" s="1058"/>
      <c r="AM150" s="1058"/>
      <c r="AN150" s="1058"/>
      <c r="AO150" s="1058"/>
      <c r="AP150" s="1058"/>
      <c r="AQ150" s="1058"/>
      <c r="AR150" s="1058"/>
      <c r="AS150" s="1058"/>
      <c r="AT150" s="1058"/>
      <c r="AU150" s="1058"/>
      <c r="AV150" s="1058"/>
      <c r="AW150" s="1058"/>
      <c r="AX150" s="1058"/>
      <c r="AY150" s="1058"/>
      <c r="AZ150" s="1058"/>
      <c r="BA150" s="1058"/>
      <c r="BB150" s="1058"/>
      <c r="BC150" s="1058"/>
      <c r="BD150" s="1058"/>
      <c r="BE150" s="1058"/>
      <c r="BF150" s="1058"/>
      <c r="BG150" s="1058"/>
      <c r="BH150" s="1058"/>
      <c r="BI150" s="1058"/>
      <c r="BJ150" s="1058"/>
      <c r="BK150" s="1058"/>
      <c r="BL150" s="1058"/>
      <c r="BM150" s="1058"/>
      <c r="BN150" s="1058"/>
      <c r="BO150" s="1058"/>
      <c r="BP150" s="1058"/>
      <c r="BQ150" s="1058"/>
      <c r="BR150" s="1058"/>
      <c r="BS150" s="1058"/>
      <c r="BT150" s="1058"/>
      <c r="BU150" s="1058"/>
      <c r="BV150" s="1058"/>
      <c r="BW150" s="1058"/>
      <c r="BX150" s="1058"/>
      <c r="BY150" s="1058"/>
      <c r="BZ150" s="1058"/>
      <c r="CA150" s="1058"/>
      <c r="CB150" s="1058"/>
      <c r="CC150" s="1058"/>
      <c r="CD150" s="1058"/>
      <c r="CE150" s="1058"/>
      <c r="CF150" s="1058"/>
      <c r="CG150" s="1058"/>
      <c r="CH150" s="1058"/>
      <c r="CI150" s="1058"/>
      <c r="CJ150" s="1058"/>
      <c r="CK150" s="1058"/>
      <c r="CL150" s="1058"/>
      <c r="CM150" s="1058"/>
      <c r="CN150" s="1058"/>
      <c r="CO150" s="1058"/>
      <c r="CP150" s="1058"/>
      <c r="CQ150" s="1058"/>
      <c r="CR150" s="1058"/>
      <c r="CS150" s="1058"/>
      <c r="CT150" s="1058"/>
      <c r="CU150" s="1058"/>
      <c r="CV150" s="1058"/>
      <c r="CW150" s="1058"/>
      <c r="CX150" s="1058"/>
      <c r="CY150" s="1058"/>
      <c r="CZ150" s="1058"/>
      <c r="DA150" s="1058"/>
      <c r="DB150" s="1058"/>
      <c r="DC150" s="1058"/>
      <c r="DD150" s="1058"/>
      <c r="DE150" s="1058"/>
      <c r="DF150" s="1058"/>
      <c r="DG150" s="1058"/>
      <c r="DH150" s="1058"/>
      <c r="DI150" s="1058"/>
      <c r="DJ150" s="1058"/>
      <c r="DK150" s="1058"/>
      <c r="DL150" s="1058"/>
      <c r="DM150" s="1058"/>
      <c r="DN150" s="1058"/>
      <c r="DO150" s="1058"/>
      <c r="DP150" s="1058"/>
      <c r="DQ150" s="1058"/>
      <c r="DR150" s="1058"/>
      <c r="DS150" s="1058"/>
      <c r="DT150" s="1058"/>
      <c r="DU150" s="1058"/>
      <c r="DV150" s="1058"/>
      <c r="DW150" s="1058"/>
      <c r="DX150" s="1058"/>
      <c r="DY150" s="1058"/>
      <c r="DZ150" s="1058"/>
      <c r="EA150" s="1058"/>
      <c r="EB150" s="1058"/>
      <c r="EC150" s="1058"/>
      <c r="ED150" s="1058"/>
      <c r="EE150" s="1058"/>
      <c r="EF150" s="1058"/>
      <c r="EG150" s="1058"/>
      <c r="EH150" s="1058"/>
      <c r="EI150" s="1058"/>
      <c r="EJ150" s="1058"/>
      <c r="EK150" s="1058"/>
      <c r="EL150" s="1058"/>
      <c r="EM150" s="1058"/>
      <c r="EN150" s="1058"/>
      <c r="EO150" s="1058"/>
      <c r="EP150" s="1058"/>
    </row>
    <row r="151" spans="1:146" s="748" customFormat="1" ht="15" customHeight="1">
      <c r="A151" s="1627" t="s">
        <v>1375</v>
      </c>
      <c r="B151" s="745">
        <v>88</v>
      </c>
      <c r="C151" s="1255" t="s">
        <v>1762</v>
      </c>
      <c r="D151" s="1068" t="s">
        <v>1763</v>
      </c>
      <c r="E151" s="1068" t="s">
        <v>301</v>
      </c>
      <c r="F151" s="742" t="s">
        <v>1027</v>
      </c>
      <c r="G151" s="1069">
        <v>288</v>
      </c>
      <c r="H151" s="1256" t="s">
        <v>233</v>
      </c>
      <c r="I151" s="742" t="s">
        <v>1756</v>
      </c>
      <c r="J151" s="1257"/>
      <c r="K151" s="742" t="s">
        <v>1839</v>
      </c>
      <c r="L151" s="1069">
        <v>288</v>
      </c>
      <c r="M151" s="742" t="s">
        <v>238</v>
      </c>
      <c r="N151" s="1229" t="s">
        <v>2143</v>
      </c>
      <c r="O151" s="742">
        <v>2017</v>
      </c>
      <c r="P151" s="747" t="s">
        <v>210</v>
      </c>
      <c r="Q151" s="1448" t="s">
        <v>2143</v>
      </c>
      <c r="R151" s="1448" t="s">
        <v>2143</v>
      </c>
      <c r="S151" s="1448" t="s">
        <v>2143</v>
      </c>
      <c r="T151" s="1259">
        <v>1</v>
      </c>
      <c r="U151" s="745" t="s">
        <v>207</v>
      </c>
      <c r="V151" s="743"/>
      <c r="W151" s="1068">
        <v>37009950</v>
      </c>
      <c r="X151" s="1069" t="s">
        <v>1753</v>
      </c>
      <c r="Y151" s="742"/>
      <c r="Z151" s="742"/>
      <c r="AA151" s="1643" t="s">
        <v>1769</v>
      </c>
      <c r="AB151" s="1058">
        <v>25</v>
      </c>
      <c r="AC151" s="1058"/>
      <c r="AD151" s="1646"/>
      <c r="AE151" s="1646"/>
      <c r="AF151" s="1646"/>
      <c r="AG151" s="1647">
        <f t="shared" si="27"/>
        <v>1</v>
      </c>
      <c r="AH151" s="1646">
        <f t="shared" si="28"/>
        <v>1480398</v>
      </c>
      <c r="AI151" s="1646">
        <f t="shared" si="29"/>
        <v>1480398</v>
      </c>
      <c r="AJ151" s="1646">
        <f t="shared" si="30"/>
        <v>35529552</v>
      </c>
      <c r="AK151" s="1058" t="b">
        <f t="shared" si="21"/>
        <v>1</v>
      </c>
      <c r="AL151" s="1058"/>
      <c r="AM151" s="1058"/>
      <c r="AN151" s="1058"/>
      <c r="AO151" s="1058"/>
      <c r="AP151" s="1058"/>
      <c r="AQ151" s="1058"/>
      <c r="AR151" s="1058"/>
      <c r="AS151" s="1058"/>
      <c r="AT151" s="1058"/>
      <c r="AU151" s="1058"/>
      <c r="AV151" s="1058"/>
      <c r="AW151" s="1058"/>
      <c r="AX151" s="1058"/>
      <c r="AY151" s="1058"/>
      <c r="AZ151" s="1058"/>
      <c r="BA151" s="1058"/>
      <c r="BB151" s="1058"/>
      <c r="BC151" s="1058"/>
      <c r="BD151" s="1058"/>
      <c r="BE151" s="1058"/>
      <c r="BF151" s="1058"/>
      <c r="BG151" s="1058"/>
      <c r="BH151" s="1058"/>
      <c r="BI151" s="1058"/>
      <c r="BJ151" s="1058"/>
      <c r="BK151" s="1058"/>
      <c r="BL151" s="1058"/>
      <c r="BM151" s="1058"/>
      <c r="BN151" s="1058"/>
      <c r="BO151" s="1058"/>
      <c r="BP151" s="1058"/>
      <c r="BQ151" s="1058"/>
      <c r="BR151" s="1058"/>
      <c r="BS151" s="1058"/>
      <c r="BT151" s="1058"/>
      <c r="BU151" s="1058"/>
      <c r="BV151" s="1058"/>
      <c r="BW151" s="1058"/>
      <c r="BX151" s="1058"/>
      <c r="BY151" s="1058"/>
      <c r="BZ151" s="1058"/>
      <c r="CA151" s="1058"/>
      <c r="CB151" s="1058"/>
      <c r="CC151" s="1058"/>
      <c r="CD151" s="1058"/>
      <c r="CE151" s="1058"/>
      <c r="CF151" s="1058"/>
      <c r="CG151" s="1058"/>
      <c r="CH151" s="1058"/>
      <c r="CI151" s="1058"/>
      <c r="CJ151" s="1058"/>
      <c r="CK151" s="1058"/>
      <c r="CL151" s="1058"/>
      <c r="CM151" s="1058"/>
      <c r="CN151" s="1058"/>
      <c r="CO151" s="1058"/>
      <c r="CP151" s="1058"/>
      <c r="CQ151" s="1058"/>
      <c r="CR151" s="1058"/>
      <c r="CS151" s="1058"/>
      <c r="CT151" s="1058"/>
      <c r="CU151" s="1058"/>
      <c r="CV151" s="1058"/>
      <c r="CW151" s="1058"/>
      <c r="CX151" s="1058"/>
      <c r="CY151" s="1058"/>
      <c r="CZ151" s="1058"/>
      <c r="DA151" s="1058"/>
      <c r="DB151" s="1058"/>
      <c r="DC151" s="1058"/>
      <c r="DD151" s="1058"/>
      <c r="DE151" s="1058"/>
      <c r="DF151" s="1058"/>
      <c r="DG151" s="1058"/>
      <c r="DH151" s="1058"/>
      <c r="DI151" s="1058"/>
      <c r="DJ151" s="1058"/>
      <c r="DK151" s="1058"/>
      <c r="DL151" s="1058"/>
      <c r="DM151" s="1058"/>
      <c r="DN151" s="1058"/>
      <c r="DO151" s="1058"/>
      <c r="DP151" s="1058"/>
      <c r="DQ151" s="1058"/>
      <c r="DR151" s="1058"/>
      <c r="DS151" s="1058"/>
      <c r="DT151" s="1058"/>
      <c r="DU151" s="1058"/>
      <c r="DV151" s="1058"/>
      <c r="DW151" s="1058"/>
      <c r="DX151" s="1058"/>
      <c r="DY151" s="1058"/>
      <c r="DZ151" s="1058"/>
      <c r="EA151" s="1058"/>
      <c r="EB151" s="1058"/>
      <c r="EC151" s="1058"/>
      <c r="ED151" s="1058"/>
      <c r="EE151" s="1058"/>
      <c r="EF151" s="1058"/>
      <c r="EG151" s="1058"/>
      <c r="EH151" s="1058"/>
      <c r="EI151" s="1058"/>
      <c r="EJ151" s="1058"/>
      <c r="EK151" s="1058"/>
      <c r="EL151" s="1058"/>
      <c r="EM151" s="1058"/>
      <c r="EN151" s="1058"/>
      <c r="EO151" s="1058"/>
      <c r="EP151" s="1058"/>
    </row>
    <row r="152" spans="1:146" s="748" customFormat="1" ht="15" customHeight="1">
      <c r="A152" s="1627" t="s">
        <v>1375</v>
      </c>
      <c r="B152" s="745">
        <v>89</v>
      </c>
      <c r="C152" s="1255" t="s">
        <v>1762</v>
      </c>
      <c r="D152" s="1068" t="s">
        <v>1763</v>
      </c>
      <c r="E152" s="1068" t="s">
        <v>301</v>
      </c>
      <c r="F152" s="742" t="s">
        <v>1027</v>
      </c>
      <c r="G152" s="1069">
        <v>288</v>
      </c>
      <c r="H152" s="1256" t="s">
        <v>233</v>
      </c>
      <c r="I152" s="742" t="s">
        <v>1756</v>
      </c>
      <c r="J152" s="1257"/>
      <c r="K152" s="1117">
        <v>43051</v>
      </c>
      <c r="L152" s="1069">
        <v>288</v>
      </c>
      <c r="M152" s="742" t="s">
        <v>238</v>
      </c>
      <c r="N152" s="1229" t="s">
        <v>2143</v>
      </c>
      <c r="O152" s="742">
        <v>2017</v>
      </c>
      <c r="P152" s="747" t="s">
        <v>210</v>
      </c>
      <c r="Q152" s="1448" t="s">
        <v>2143</v>
      </c>
      <c r="R152" s="1448" t="s">
        <v>2143</v>
      </c>
      <c r="S152" s="1448" t="s">
        <v>2143</v>
      </c>
      <c r="T152" s="1259">
        <v>1</v>
      </c>
      <c r="U152" s="745" t="s">
        <v>207</v>
      </c>
      <c r="V152" s="743"/>
      <c r="W152" s="1068">
        <v>107971700</v>
      </c>
      <c r="X152" s="1069" t="s">
        <v>1753</v>
      </c>
      <c r="Y152" s="742"/>
      <c r="Z152" s="742"/>
      <c r="AA152" s="1643" t="s">
        <v>1770</v>
      </c>
      <c r="AB152" s="1058">
        <v>25</v>
      </c>
      <c r="AC152" s="1058"/>
      <c r="AD152" s="1646"/>
      <c r="AE152" s="1646"/>
      <c r="AF152" s="1646"/>
      <c r="AG152" s="1647">
        <f t="shared" si="27"/>
        <v>1</v>
      </c>
      <c r="AH152" s="1646">
        <f t="shared" si="28"/>
        <v>4318868</v>
      </c>
      <c r="AI152" s="1646">
        <f t="shared" si="29"/>
        <v>4318868</v>
      </c>
      <c r="AJ152" s="1646">
        <f t="shared" si="30"/>
        <v>103652832</v>
      </c>
      <c r="AK152" s="1058" t="b">
        <f t="shared" si="21"/>
        <v>1</v>
      </c>
      <c r="AL152" s="1058"/>
      <c r="AM152" s="1058"/>
      <c r="AN152" s="1058"/>
      <c r="AO152" s="1058"/>
      <c r="AP152" s="1058"/>
      <c r="AQ152" s="1058"/>
      <c r="AR152" s="1058"/>
      <c r="AS152" s="1058"/>
      <c r="AT152" s="1058"/>
      <c r="AU152" s="1058"/>
      <c r="AV152" s="1058"/>
      <c r="AW152" s="1058"/>
      <c r="AX152" s="1058"/>
      <c r="AY152" s="1058"/>
      <c r="AZ152" s="1058"/>
      <c r="BA152" s="1058"/>
      <c r="BB152" s="1058"/>
      <c r="BC152" s="1058"/>
      <c r="BD152" s="1058"/>
      <c r="BE152" s="1058"/>
      <c r="BF152" s="1058"/>
      <c r="BG152" s="1058"/>
      <c r="BH152" s="1058"/>
      <c r="BI152" s="1058"/>
      <c r="BJ152" s="1058"/>
      <c r="BK152" s="1058"/>
      <c r="BL152" s="1058"/>
      <c r="BM152" s="1058"/>
      <c r="BN152" s="1058"/>
      <c r="BO152" s="1058"/>
      <c r="BP152" s="1058"/>
      <c r="BQ152" s="1058"/>
      <c r="BR152" s="1058"/>
      <c r="BS152" s="1058"/>
      <c r="BT152" s="1058"/>
      <c r="BU152" s="1058"/>
      <c r="BV152" s="1058"/>
      <c r="BW152" s="1058"/>
      <c r="BX152" s="1058"/>
      <c r="BY152" s="1058"/>
      <c r="BZ152" s="1058"/>
      <c r="CA152" s="1058"/>
      <c r="CB152" s="1058"/>
      <c r="CC152" s="1058"/>
      <c r="CD152" s="1058"/>
      <c r="CE152" s="1058"/>
      <c r="CF152" s="1058"/>
      <c r="CG152" s="1058"/>
      <c r="CH152" s="1058"/>
      <c r="CI152" s="1058"/>
      <c r="CJ152" s="1058"/>
      <c r="CK152" s="1058"/>
      <c r="CL152" s="1058"/>
      <c r="CM152" s="1058"/>
      <c r="CN152" s="1058"/>
      <c r="CO152" s="1058"/>
      <c r="CP152" s="1058"/>
      <c r="CQ152" s="1058"/>
      <c r="CR152" s="1058"/>
      <c r="CS152" s="1058"/>
      <c r="CT152" s="1058"/>
      <c r="CU152" s="1058"/>
      <c r="CV152" s="1058"/>
      <c r="CW152" s="1058"/>
      <c r="CX152" s="1058"/>
      <c r="CY152" s="1058"/>
      <c r="CZ152" s="1058"/>
      <c r="DA152" s="1058"/>
      <c r="DB152" s="1058"/>
      <c r="DC152" s="1058"/>
      <c r="DD152" s="1058"/>
      <c r="DE152" s="1058"/>
      <c r="DF152" s="1058"/>
      <c r="DG152" s="1058"/>
      <c r="DH152" s="1058"/>
      <c r="DI152" s="1058"/>
      <c r="DJ152" s="1058"/>
      <c r="DK152" s="1058"/>
      <c r="DL152" s="1058"/>
      <c r="DM152" s="1058"/>
      <c r="DN152" s="1058"/>
      <c r="DO152" s="1058"/>
      <c r="DP152" s="1058"/>
      <c r="DQ152" s="1058"/>
      <c r="DR152" s="1058"/>
      <c r="DS152" s="1058"/>
      <c r="DT152" s="1058"/>
      <c r="DU152" s="1058"/>
      <c r="DV152" s="1058"/>
      <c r="DW152" s="1058"/>
      <c r="DX152" s="1058"/>
      <c r="DY152" s="1058"/>
      <c r="DZ152" s="1058"/>
      <c r="EA152" s="1058"/>
      <c r="EB152" s="1058"/>
      <c r="EC152" s="1058"/>
      <c r="ED152" s="1058"/>
      <c r="EE152" s="1058"/>
      <c r="EF152" s="1058"/>
      <c r="EG152" s="1058"/>
      <c r="EH152" s="1058"/>
      <c r="EI152" s="1058"/>
      <c r="EJ152" s="1058"/>
      <c r="EK152" s="1058"/>
      <c r="EL152" s="1058"/>
      <c r="EM152" s="1058"/>
      <c r="EN152" s="1058"/>
      <c r="EO152" s="1058"/>
      <c r="EP152" s="1058"/>
    </row>
    <row r="153" spans="1:146" s="748" customFormat="1" ht="15" customHeight="1">
      <c r="A153" s="1627" t="s">
        <v>1375</v>
      </c>
      <c r="B153" s="745">
        <v>90</v>
      </c>
      <c r="C153" s="1255" t="s">
        <v>1762</v>
      </c>
      <c r="D153" s="1068" t="s">
        <v>1763</v>
      </c>
      <c r="E153" s="1068" t="s">
        <v>301</v>
      </c>
      <c r="F153" s="742" t="s">
        <v>1027</v>
      </c>
      <c r="G153" s="1069">
        <v>288</v>
      </c>
      <c r="H153" s="1256" t="s">
        <v>233</v>
      </c>
      <c r="I153" s="742" t="s">
        <v>1756</v>
      </c>
      <c r="J153" s="1257"/>
      <c r="K153" s="1117">
        <v>43051</v>
      </c>
      <c r="L153" s="1069">
        <v>288</v>
      </c>
      <c r="M153" s="742" t="s">
        <v>238</v>
      </c>
      <c r="N153" s="1229" t="s">
        <v>2143</v>
      </c>
      <c r="O153" s="742">
        <v>2017</v>
      </c>
      <c r="P153" s="747" t="s">
        <v>210</v>
      </c>
      <c r="Q153" s="1448" t="s">
        <v>2143</v>
      </c>
      <c r="R153" s="1448" t="s">
        <v>2143</v>
      </c>
      <c r="S153" s="1448" t="s">
        <v>2143</v>
      </c>
      <c r="T153" s="1259">
        <v>1</v>
      </c>
      <c r="U153" s="745" t="s">
        <v>207</v>
      </c>
      <c r="V153" s="743"/>
      <c r="W153" s="1068">
        <v>63858302</v>
      </c>
      <c r="X153" s="1069" t="s">
        <v>1753</v>
      </c>
      <c r="Y153" s="742"/>
      <c r="Z153" s="742"/>
      <c r="AA153" s="1643" t="s">
        <v>1771</v>
      </c>
      <c r="AB153" s="1058">
        <v>25</v>
      </c>
      <c r="AC153" s="1058"/>
      <c r="AD153" s="1646"/>
      <c r="AE153" s="1646"/>
      <c r="AF153" s="1646"/>
      <c r="AG153" s="1647">
        <f t="shared" si="27"/>
        <v>1</v>
      </c>
      <c r="AH153" s="1646">
        <f t="shared" si="28"/>
        <v>2554332.08</v>
      </c>
      <c r="AI153" s="1646">
        <f t="shared" si="29"/>
        <v>2554332.08</v>
      </c>
      <c r="AJ153" s="1646">
        <f t="shared" si="30"/>
        <v>61303969.920000002</v>
      </c>
      <c r="AK153" s="1058" t="b">
        <f t="shared" si="21"/>
        <v>1</v>
      </c>
      <c r="AL153" s="1058"/>
      <c r="AM153" s="1058"/>
      <c r="AN153" s="1058"/>
      <c r="AO153" s="1058"/>
      <c r="AP153" s="1058"/>
      <c r="AQ153" s="1058"/>
      <c r="AR153" s="1058"/>
      <c r="AS153" s="1058"/>
      <c r="AT153" s="1058"/>
      <c r="AU153" s="1058"/>
      <c r="AV153" s="1058"/>
      <c r="AW153" s="1058"/>
      <c r="AX153" s="1058"/>
      <c r="AY153" s="1058"/>
      <c r="AZ153" s="1058"/>
      <c r="BA153" s="1058"/>
      <c r="BB153" s="1058"/>
      <c r="BC153" s="1058"/>
      <c r="BD153" s="1058"/>
      <c r="BE153" s="1058"/>
      <c r="BF153" s="1058"/>
      <c r="BG153" s="1058"/>
      <c r="BH153" s="1058"/>
      <c r="BI153" s="1058"/>
      <c r="BJ153" s="1058"/>
      <c r="BK153" s="1058"/>
      <c r="BL153" s="1058"/>
      <c r="BM153" s="1058"/>
      <c r="BN153" s="1058"/>
      <c r="BO153" s="1058"/>
      <c r="BP153" s="1058"/>
      <c r="BQ153" s="1058"/>
      <c r="BR153" s="1058"/>
      <c r="BS153" s="1058"/>
      <c r="BT153" s="1058"/>
      <c r="BU153" s="1058"/>
      <c r="BV153" s="1058"/>
      <c r="BW153" s="1058"/>
      <c r="BX153" s="1058"/>
      <c r="BY153" s="1058"/>
      <c r="BZ153" s="1058"/>
      <c r="CA153" s="1058"/>
      <c r="CB153" s="1058"/>
      <c r="CC153" s="1058"/>
      <c r="CD153" s="1058"/>
      <c r="CE153" s="1058"/>
      <c r="CF153" s="1058"/>
      <c r="CG153" s="1058"/>
      <c r="CH153" s="1058"/>
      <c r="CI153" s="1058"/>
      <c r="CJ153" s="1058"/>
      <c r="CK153" s="1058"/>
      <c r="CL153" s="1058"/>
      <c r="CM153" s="1058"/>
      <c r="CN153" s="1058"/>
      <c r="CO153" s="1058"/>
      <c r="CP153" s="1058"/>
      <c r="CQ153" s="1058"/>
      <c r="CR153" s="1058"/>
      <c r="CS153" s="1058"/>
      <c r="CT153" s="1058"/>
      <c r="CU153" s="1058"/>
      <c r="CV153" s="1058"/>
      <c r="CW153" s="1058"/>
      <c r="CX153" s="1058"/>
      <c r="CY153" s="1058"/>
      <c r="CZ153" s="1058"/>
      <c r="DA153" s="1058"/>
      <c r="DB153" s="1058"/>
      <c r="DC153" s="1058"/>
      <c r="DD153" s="1058"/>
      <c r="DE153" s="1058"/>
      <c r="DF153" s="1058"/>
      <c r="DG153" s="1058"/>
      <c r="DH153" s="1058"/>
      <c r="DI153" s="1058"/>
      <c r="DJ153" s="1058"/>
      <c r="DK153" s="1058"/>
      <c r="DL153" s="1058"/>
      <c r="DM153" s="1058"/>
      <c r="DN153" s="1058"/>
      <c r="DO153" s="1058"/>
      <c r="DP153" s="1058"/>
      <c r="DQ153" s="1058"/>
      <c r="DR153" s="1058"/>
      <c r="DS153" s="1058"/>
      <c r="DT153" s="1058"/>
      <c r="DU153" s="1058"/>
      <c r="DV153" s="1058"/>
      <c r="DW153" s="1058"/>
      <c r="DX153" s="1058"/>
      <c r="DY153" s="1058"/>
      <c r="DZ153" s="1058"/>
      <c r="EA153" s="1058"/>
      <c r="EB153" s="1058"/>
      <c r="EC153" s="1058"/>
      <c r="ED153" s="1058"/>
      <c r="EE153" s="1058"/>
      <c r="EF153" s="1058"/>
      <c r="EG153" s="1058"/>
      <c r="EH153" s="1058"/>
      <c r="EI153" s="1058"/>
      <c r="EJ153" s="1058"/>
      <c r="EK153" s="1058"/>
      <c r="EL153" s="1058"/>
      <c r="EM153" s="1058"/>
      <c r="EN153" s="1058"/>
      <c r="EO153" s="1058"/>
      <c r="EP153" s="1058"/>
    </row>
    <row r="154" spans="1:146" s="748" customFormat="1" ht="15" customHeight="1">
      <c r="A154" s="1627" t="s">
        <v>1375</v>
      </c>
      <c r="B154" s="745">
        <v>91</v>
      </c>
      <c r="C154" s="1255" t="s">
        <v>1762</v>
      </c>
      <c r="D154" s="1068" t="s">
        <v>1763</v>
      </c>
      <c r="E154" s="1068" t="s">
        <v>396</v>
      </c>
      <c r="F154" s="742" t="s">
        <v>1027</v>
      </c>
      <c r="G154" s="1069">
        <v>288</v>
      </c>
      <c r="H154" s="1256" t="s">
        <v>233</v>
      </c>
      <c r="I154" s="742" t="s">
        <v>1756</v>
      </c>
      <c r="J154" s="1257"/>
      <c r="K154" s="1260" t="s">
        <v>1772</v>
      </c>
      <c r="L154" s="1069">
        <v>288</v>
      </c>
      <c r="M154" s="742" t="s">
        <v>238</v>
      </c>
      <c r="N154" s="1229" t="s">
        <v>2143</v>
      </c>
      <c r="O154" s="742">
        <v>2017</v>
      </c>
      <c r="P154" s="747" t="s">
        <v>210</v>
      </c>
      <c r="Q154" s="1448" t="s">
        <v>2143</v>
      </c>
      <c r="R154" s="1448" t="s">
        <v>2143</v>
      </c>
      <c r="S154" s="1448" t="s">
        <v>2143</v>
      </c>
      <c r="T154" s="1259">
        <v>1</v>
      </c>
      <c r="U154" s="745" t="s">
        <v>207</v>
      </c>
      <c r="V154" s="743"/>
      <c r="W154" s="1068">
        <v>35896612</v>
      </c>
      <c r="X154" s="1069" t="s">
        <v>1753</v>
      </c>
      <c r="Y154" s="742"/>
      <c r="Z154" s="742"/>
      <c r="AA154" s="1643" t="s">
        <v>1770</v>
      </c>
      <c r="AB154" s="1058">
        <v>25</v>
      </c>
      <c r="AC154" s="1058"/>
      <c r="AD154" s="1646"/>
      <c r="AE154" s="1646"/>
      <c r="AF154" s="1646"/>
      <c r="AG154" s="1647">
        <f t="shared" si="27"/>
        <v>1</v>
      </c>
      <c r="AH154" s="1646">
        <f t="shared" si="28"/>
        <v>1435864.48</v>
      </c>
      <c r="AI154" s="1646">
        <f t="shared" si="29"/>
        <v>1435864.48</v>
      </c>
      <c r="AJ154" s="1646">
        <f t="shared" si="30"/>
        <v>34460747.520000003</v>
      </c>
      <c r="AK154" s="1058" t="b">
        <f t="shared" si="21"/>
        <v>1</v>
      </c>
      <c r="AL154" s="1058"/>
      <c r="AM154" s="1058"/>
      <c r="AN154" s="1058"/>
      <c r="AO154" s="1058"/>
      <c r="AP154" s="1058"/>
      <c r="AQ154" s="1058"/>
      <c r="AR154" s="1058"/>
      <c r="AS154" s="1058"/>
      <c r="AT154" s="1058"/>
      <c r="AU154" s="1058"/>
      <c r="AV154" s="1058"/>
      <c r="AW154" s="1058"/>
      <c r="AX154" s="1058"/>
      <c r="AY154" s="1058"/>
      <c r="AZ154" s="1058"/>
      <c r="BA154" s="1058"/>
      <c r="BB154" s="1058"/>
      <c r="BC154" s="1058"/>
      <c r="BD154" s="1058"/>
      <c r="BE154" s="1058"/>
      <c r="BF154" s="1058"/>
      <c r="BG154" s="1058"/>
      <c r="BH154" s="1058"/>
      <c r="BI154" s="1058"/>
      <c r="BJ154" s="1058"/>
      <c r="BK154" s="1058"/>
      <c r="BL154" s="1058"/>
      <c r="BM154" s="1058"/>
      <c r="BN154" s="1058"/>
      <c r="BO154" s="1058"/>
      <c r="BP154" s="1058"/>
      <c r="BQ154" s="1058"/>
      <c r="BR154" s="1058"/>
      <c r="BS154" s="1058"/>
      <c r="BT154" s="1058"/>
      <c r="BU154" s="1058"/>
      <c r="BV154" s="1058"/>
      <c r="BW154" s="1058"/>
      <c r="BX154" s="1058"/>
      <c r="BY154" s="1058"/>
      <c r="BZ154" s="1058"/>
      <c r="CA154" s="1058"/>
      <c r="CB154" s="1058"/>
      <c r="CC154" s="1058"/>
      <c r="CD154" s="1058"/>
      <c r="CE154" s="1058"/>
      <c r="CF154" s="1058"/>
      <c r="CG154" s="1058"/>
      <c r="CH154" s="1058"/>
      <c r="CI154" s="1058"/>
      <c r="CJ154" s="1058"/>
      <c r="CK154" s="1058"/>
      <c r="CL154" s="1058"/>
      <c r="CM154" s="1058"/>
      <c r="CN154" s="1058"/>
      <c r="CO154" s="1058"/>
      <c r="CP154" s="1058"/>
      <c r="CQ154" s="1058"/>
      <c r="CR154" s="1058"/>
      <c r="CS154" s="1058"/>
      <c r="CT154" s="1058"/>
      <c r="CU154" s="1058"/>
      <c r="CV154" s="1058"/>
      <c r="CW154" s="1058"/>
      <c r="CX154" s="1058"/>
      <c r="CY154" s="1058"/>
      <c r="CZ154" s="1058"/>
      <c r="DA154" s="1058"/>
      <c r="DB154" s="1058"/>
      <c r="DC154" s="1058"/>
      <c r="DD154" s="1058"/>
      <c r="DE154" s="1058"/>
      <c r="DF154" s="1058"/>
      <c r="DG154" s="1058"/>
      <c r="DH154" s="1058"/>
      <c r="DI154" s="1058"/>
      <c r="DJ154" s="1058"/>
      <c r="DK154" s="1058"/>
      <c r="DL154" s="1058"/>
      <c r="DM154" s="1058"/>
      <c r="DN154" s="1058"/>
      <c r="DO154" s="1058"/>
      <c r="DP154" s="1058"/>
      <c r="DQ154" s="1058"/>
      <c r="DR154" s="1058"/>
      <c r="DS154" s="1058"/>
      <c r="DT154" s="1058"/>
      <c r="DU154" s="1058"/>
      <c r="DV154" s="1058"/>
      <c r="DW154" s="1058"/>
      <c r="DX154" s="1058"/>
      <c r="DY154" s="1058"/>
      <c r="DZ154" s="1058"/>
      <c r="EA154" s="1058"/>
      <c r="EB154" s="1058"/>
      <c r="EC154" s="1058"/>
      <c r="ED154" s="1058"/>
      <c r="EE154" s="1058"/>
      <c r="EF154" s="1058"/>
      <c r="EG154" s="1058"/>
      <c r="EH154" s="1058"/>
      <c r="EI154" s="1058"/>
      <c r="EJ154" s="1058"/>
      <c r="EK154" s="1058"/>
      <c r="EL154" s="1058"/>
      <c r="EM154" s="1058"/>
      <c r="EN154" s="1058"/>
      <c r="EO154" s="1058"/>
      <c r="EP154" s="1058"/>
    </row>
    <row r="155" spans="1:146" s="748" customFormat="1" ht="15" customHeight="1">
      <c r="A155" s="1627" t="s">
        <v>1375</v>
      </c>
      <c r="B155" s="745">
        <v>92</v>
      </c>
      <c r="C155" s="1255" t="s">
        <v>1773</v>
      </c>
      <c r="D155" s="1068" t="s">
        <v>232</v>
      </c>
      <c r="E155" s="1068" t="s">
        <v>301</v>
      </c>
      <c r="F155" s="742" t="s">
        <v>1027</v>
      </c>
      <c r="G155" s="1069">
        <v>288</v>
      </c>
      <c r="H155" s="1256" t="s">
        <v>233</v>
      </c>
      <c r="I155" s="742" t="s">
        <v>1751</v>
      </c>
      <c r="J155" s="1257"/>
      <c r="K155" s="1260" t="s">
        <v>1841</v>
      </c>
      <c r="L155" s="1069">
        <v>288</v>
      </c>
      <c r="M155" s="742" t="s">
        <v>238</v>
      </c>
      <c r="N155" s="1229" t="s">
        <v>2143</v>
      </c>
      <c r="O155" s="742">
        <v>2017</v>
      </c>
      <c r="P155" s="747" t="s">
        <v>210</v>
      </c>
      <c r="Q155" s="1448" t="s">
        <v>2143</v>
      </c>
      <c r="R155" s="1448" t="s">
        <v>2143</v>
      </c>
      <c r="S155" s="1448" t="s">
        <v>2143</v>
      </c>
      <c r="T155" s="1259">
        <v>1</v>
      </c>
      <c r="U155" s="745" t="s">
        <v>207</v>
      </c>
      <c r="V155" s="743"/>
      <c r="W155" s="1068">
        <v>11080700000</v>
      </c>
      <c r="X155" s="1069" t="s">
        <v>1753</v>
      </c>
      <c r="Y155" s="742"/>
      <c r="Z155" s="742"/>
      <c r="AA155" s="1642" t="s">
        <v>1774</v>
      </c>
      <c r="AB155" s="1058">
        <v>25</v>
      </c>
      <c r="AC155" s="1058"/>
      <c r="AD155" s="1646"/>
      <c r="AE155" s="1646"/>
      <c r="AF155" s="1646"/>
      <c r="AG155" s="1647">
        <f t="shared" si="27"/>
        <v>1</v>
      </c>
      <c r="AH155" s="1646">
        <f t="shared" si="28"/>
        <v>443228000</v>
      </c>
      <c r="AI155" s="1646">
        <f t="shared" si="29"/>
        <v>443228000</v>
      </c>
      <c r="AJ155" s="1646">
        <f t="shared" si="30"/>
        <v>10637472000</v>
      </c>
      <c r="AK155" s="1058" t="b">
        <f t="shared" si="21"/>
        <v>1</v>
      </c>
      <c r="AL155" s="1058"/>
      <c r="AM155" s="1058"/>
      <c r="AN155" s="1058"/>
      <c r="AO155" s="1058"/>
      <c r="AP155" s="1058"/>
      <c r="AQ155" s="1058"/>
      <c r="AR155" s="1058"/>
      <c r="AS155" s="1058"/>
      <c r="AT155" s="1058"/>
      <c r="AU155" s="1058"/>
      <c r="AV155" s="1058"/>
      <c r="AW155" s="1058"/>
      <c r="AX155" s="1058"/>
      <c r="AY155" s="1058"/>
      <c r="AZ155" s="1058"/>
      <c r="BA155" s="1058"/>
      <c r="BB155" s="1058"/>
      <c r="BC155" s="1058"/>
      <c r="BD155" s="1058"/>
      <c r="BE155" s="1058"/>
      <c r="BF155" s="1058"/>
      <c r="BG155" s="1058"/>
      <c r="BH155" s="1058"/>
      <c r="BI155" s="1058"/>
      <c r="BJ155" s="1058"/>
      <c r="BK155" s="1058"/>
      <c r="BL155" s="1058"/>
      <c r="BM155" s="1058"/>
      <c r="BN155" s="1058"/>
      <c r="BO155" s="1058"/>
      <c r="BP155" s="1058"/>
      <c r="BQ155" s="1058"/>
      <c r="BR155" s="1058"/>
      <c r="BS155" s="1058"/>
      <c r="BT155" s="1058"/>
      <c r="BU155" s="1058"/>
      <c r="BV155" s="1058"/>
      <c r="BW155" s="1058"/>
      <c r="BX155" s="1058"/>
      <c r="BY155" s="1058"/>
      <c r="BZ155" s="1058"/>
      <c r="CA155" s="1058"/>
      <c r="CB155" s="1058"/>
      <c r="CC155" s="1058"/>
      <c r="CD155" s="1058"/>
      <c r="CE155" s="1058"/>
      <c r="CF155" s="1058"/>
      <c r="CG155" s="1058"/>
      <c r="CH155" s="1058"/>
      <c r="CI155" s="1058"/>
      <c r="CJ155" s="1058"/>
      <c r="CK155" s="1058"/>
      <c r="CL155" s="1058"/>
      <c r="CM155" s="1058"/>
      <c r="CN155" s="1058"/>
      <c r="CO155" s="1058"/>
      <c r="CP155" s="1058"/>
      <c r="CQ155" s="1058"/>
      <c r="CR155" s="1058"/>
      <c r="CS155" s="1058"/>
      <c r="CT155" s="1058"/>
      <c r="CU155" s="1058"/>
      <c r="CV155" s="1058"/>
      <c r="CW155" s="1058"/>
      <c r="CX155" s="1058"/>
      <c r="CY155" s="1058"/>
      <c r="CZ155" s="1058"/>
      <c r="DA155" s="1058"/>
      <c r="DB155" s="1058"/>
      <c r="DC155" s="1058"/>
      <c r="DD155" s="1058"/>
      <c r="DE155" s="1058"/>
      <c r="DF155" s="1058"/>
      <c r="DG155" s="1058"/>
      <c r="DH155" s="1058"/>
      <c r="DI155" s="1058"/>
      <c r="DJ155" s="1058"/>
      <c r="DK155" s="1058"/>
      <c r="DL155" s="1058"/>
      <c r="DM155" s="1058"/>
      <c r="DN155" s="1058"/>
      <c r="DO155" s="1058"/>
      <c r="DP155" s="1058"/>
      <c r="DQ155" s="1058"/>
      <c r="DR155" s="1058"/>
      <c r="DS155" s="1058"/>
      <c r="DT155" s="1058"/>
      <c r="DU155" s="1058"/>
      <c r="DV155" s="1058"/>
      <c r="DW155" s="1058"/>
      <c r="DX155" s="1058"/>
      <c r="DY155" s="1058"/>
      <c r="DZ155" s="1058"/>
      <c r="EA155" s="1058"/>
      <c r="EB155" s="1058"/>
      <c r="EC155" s="1058"/>
      <c r="ED155" s="1058"/>
      <c r="EE155" s="1058"/>
      <c r="EF155" s="1058"/>
      <c r="EG155" s="1058"/>
      <c r="EH155" s="1058"/>
      <c r="EI155" s="1058"/>
      <c r="EJ155" s="1058"/>
      <c r="EK155" s="1058"/>
      <c r="EL155" s="1058"/>
      <c r="EM155" s="1058"/>
      <c r="EN155" s="1058"/>
      <c r="EO155" s="1058"/>
      <c r="EP155" s="1058"/>
    </row>
    <row r="156" spans="1:146" s="748" customFormat="1" ht="15" customHeight="1">
      <c r="A156" s="1627" t="s">
        <v>1375</v>
      </c>
      <c r="B156" s="745"/>
      <c r="C156" s="742"/>
      <c r="D156" s="745"/>
      <c r="E156" s="742"/>
      <c r="F156" s="742"/>
      <c r="G156" s="1063"/>
      <c r="H156" s="1256"/>
      <c r="I156" s="742"/>
      <c r="J156" s="1063"/>
      <c r="K156" s="742"/>
      <c r="L156" s="745"/>
      <c r="M156" s="742"/>
      <c r="N156" s="742"/>
      <c r="O156" s="742"/>
      <c r="P156" s="745"/>
      <c r="Q156" s="745"/>
      <c r="R156" s="745"/>
      <c r="S156" s="745"/>
      <c r="T156" s="741"/>
      <c r="U156" s="742"/>
      <c r="V156" s="743"/>
      <c r="W156" s="745"/>
      <c r="X156" s="742"/>
      <c r="Y156" s="742"/>
      <c r="Z156" s="742"/>
      <c r="AA156" s="1638"/>
      <c r="AB156" s="1058"/>
      <c r="AC156" s="1058"/>
      <c r="AD156" s="1058"/>
      <c r="AE156" s="1058"/>
      <c r="AF156" s="1058"/>
      <c r="AG156" s="1058"/>
      <c r="AH156" s="1058"/>
      <c r="AI156" s="1058"/>
      <c r="AJ156" s="1058"/>
      <c r="AK156" s="1058" t="b">
        <f t="shared" si="21"/>
        <v>1</v>
      </c>
      <c r="AL156" s="1058"/>
      <c r="AM156" s="1058"/>
      <c r="AN156" s="1058"/>
      <c r="AO156" s="1058"/>
      <c r="AP156" s="1058"/>
      <c r="AQ156" s="1058"/>
      <c r="AR156" s="1058"/>
      <c r="AS156" s="1058"/>
      <c r="AT156" s="1058"/>
      <c r="AU156" s="1058"/>
      <c r="AV156" s="1058"/>
      <c r="AW156" s="1058"/>
      <c r="AX156" s="1058"/>
      <c r="AY156" s="1058"/>
      <c r="AZ156" s="1058"/>
      <c r="BA156" s="1058"/>
      <c r="BB156" s="1058"/>
      <c r="BC156" s="1058"/>
      <c r="BD156" s="1058"/>
      <c r="BE156" s="1058"/>
      <c r="BF156" s="1058"/>
      <c r="BG156" s="1058"/>
      <c r="BH156" s="1058"/>
      <c r="BI156" s="1058"/>
      <c r="BJ156" s="1058"/>
      <c r="BK156" s="1058"/>
      <c r="BL156" s="1058"/>
      <c r="BM156" s="1058"/>
      <c r="BN156" s="1058"/>
      <c r="BO156" s="1058"/>
      <c r="BP156" s="1058"/>
      <c r="BQ156" s="1058"/>
      <c r="BR156" s="1058"/>
      <c r="BS156" s="1058"/>
      <c r="BT156" s="1058"/>
      <c r="BU156" s="1058"/>
      <c r="BV156" s="1058"/>
      <c r="BW156" s="1058"/>
      <c r="BX156" s="1058"/>
      <c r="BY156" s="1058"/>
      <c r="BZ156" s="1058"/>
      <c r="CA156" s="1058"/>
      <c r="CB156" s="1058"/>
      <c r="CC156" s="1058"/>
      <c r="CD156" s="1058"/>
      <c r="CE156" s="1058"/>
      <c r="CF156" s="1058"/>
      <c r="CG156" s="1058"/>
      <c r="CH156" s="1058"/>
      <c r="CI156" s="1058"/>
      <c r="CJ156" s="1058"/>
      <c r="CK156" s="1058"/>
      <c r="CL156" s="1058"/>
      <c r="CM156" s="1058"/>
      <c r="CN156" s="1058"/>
      <c r="CO156" s="1058"/>
      <c r="CP156" s="1058"/>
      <c r="CQ156" s="1058"/>
      <c r="CR156" s="1058"/>
      <c r="CS156" s="1058"/>
      <c r="CT156" s="1058"/>
      <c r="CU156" s="1058"/>
      <c r="CV156" s="1058"/>
      <c r="CW156" s="1058"/>
      <c r="CX156" s="1058"/>
      <c r="CY156" s="1058"/>
      <c r="CZ156" s="1058"/>
      <c r="DA156" s="1058"/>
      <c r="DB156" s="1058"/>
      <c r="DC156" s="1058"/>
      <c r="DD156" s="1058"/>
      <c r="DE156" s="1058"/>
      <c r="DF156" s="1058"/>
      <c r="DG156" s="1058"/>
      <c r="DH156" s="1058"/>
      <c r="DI156" s="1058"/>
      <c r="DJ156" s="1058"/>
      <c r="DK156" s="1058"/>
      <c r="DL156" s="1058"/>
      <c r="DM156" s="1058"/>
      <c r="DN156" s="1058"/>
      <c r="DO156" s="1058"/>
      <c r="DP156" s="1058"/>
      <c r="DQ156" s="1058"/>
      <c r="DR156" s="1058"/>
      <c r="DS156" s="1058"/>
      <c r="DT156" s="1058"/>
      <c r="DU156" s="1058"/>
      <c r="DV156" s="1058"/>
      <c r="DW156" s="1058"/>
      <c r="DX156" s="1058"/>
      <c r="DY156" s="1058"/>
      <c r="DZ156" s="1058"/>
      <c r="EA156" s="1058"/>
      <c r="EB156" s="1058"/>
      <c r="EC156" s="1058"/>
      <c r="ED156" s="1058"/>
      <c r="EE156" s="1058"/>
      <c r="EF156" s="1058"/>
      <c r="EG156" s="1058"/>
      <c r="EH156" s="1058"/>
      <c r="EI156" s="1058"/>
      <c r="EJ156" s="1058"/>
      <c r="EK156" s="1058"/>
      <c r="EL156" s="1058"/>
      <c r="EM156" s="1058"/>
      <c r="EN156" s="1058"/>
      <c r="EO156" s="1058"/>
      <c r="EP156" s="1058"/>
    </row>
    <row r="157" spans="1:146" s="748" customFormat="1" ht="15" customHeight="1">
      <c r="A157" s="1215"/>
      <c r="B157" s="1261"/>
      <c r="C157" s="1262"/>
      <c r="D157" s="1261"/>
      <c r="E157" s="1262"/>
      <c r="F157" s="1262"/>
      <c r="G157" s="1659"/>
      <c r="H157" s="1660"/>
      <c r="I157" s="1262"/>
      <c r="J157" s="1659"/>
      <c r="K157" s="1262"/>
      <c r="L157" s="1261"/>
      <c r="M157" s="1262"/>
      <c r="N157" s="1262"/>
      <c r="O157" s="1262"/>
      <c r="P157" s="1261"/>
      <c r="Q157" s="1261"/>
      <c r="R157" s="1261"/>
      <c r="S157" s="1261"/>
      <c r="T157" s="1263"/>
      <c r="U157" s="1262"/>
      <c r="V157" s="1264"/>
      <c r="W157" s="1261"/>
      <c r="X157" s="1262"/>
      <c r="Y157" s="1262"/>
      <c r="Z157" s="1262"/>
      <c r="AA157" s="1262"/>
      <c r="AB157" s="1058"/>
      <c r="AC157" s="1058"/>
      <c r="AD157" s="1058"/>
      <c r="AE157" s="1058"/>
      <c r="AF157" s="1058"/>
      <c r="AG157" s="1058"/>
      <c r="AH157" s="1058"/>
      <c r="AI157" s="1058"/>
      <c r="AJ157" s="1058"/>
      <c r="AK157" s="1058" t="b">
        <f t="shared" si="21"/>
        <v>1</v>
      </c>
      <c r="AL157" s="1058"/>
      <c r="AM157" s="1058"/>
      <c r="AN157" s="1058"/>
      <c r="AO157" s="1058"/>
      <c r="AP157" s="1058"/>
      <c r="AQ157" s="1058"/>
      <c r="AR157" s="1058"/>
      <c r="AS157" s="1058"/>
      <c r="AT157" s="1058"/>
      <c r="AU157" s="1058"/>
      <c r="AV157" s="1058"/>
      <c r="AW157" s="1058"/>
      <c r="AX157" s="1058"/>
      <c r="AY157" s="1058"/>
      <c r="AZ157" s="1058"/>
      <c r="BA157" s="1058"/>
      <c r="BB157" s="1058"/>
      <c r="BC157" s="1058"/>
      <c r="BD157" s="1058"/>
      <c r="BE157" s="1058"/>
      <c r="BF157" s="1058"/>
      <c r="BG157" s="1058"/>
      <c r="BH157" s="1058"/>
      <c r="BI157" s="1058"/>
      <c r="BJ157" s="1058"/>
      <c r="BK157" s="1058"/>
      <c r="BL157" s="1058"/>
      <c r="BM157" s="1058"/>
      <c r="BN157" s="1058"/>
      <c r="BO157" s="1058"/>
      <c r="BP157" s="1058"/>
      <c r="BQ157" s="1058"/>
      <c r="BR157" s="1058"/>
      <c r="BS157" s="1058"/>
      <c r="BT157" s="1058"/>
      <c r="BU157" s="1058"/>
      <c r="BV157" s="1058"/>
      <c r="BW157" s="1058"/>
      <c r="BX157" s="1058"/>
      <c r="BY157" s="1058"/>
      <c r="BZ157" s="1058"/>
      <c r="CA157" s="1058"/>
      <c r="CB157" s="1058"/>
      <c r="CC157" s="1058"/>
      <c r="CD157" s="1058"/>
      <c r="CE157" s="1058"/>
      <c r="CF157" s="1058"/>
      <c r="CG157" s="1058"/>
      <c r="CH157" s="1058"/>
      <c r="CI157" s="1058"/>
      <c r="CJ157" s="1058"/>
      <c r="CK157" s="1058"/>
      <c r="CL157" s="1058"/>
      <c r="CM157" s="1058"/>
      <c r="CN157" s="1058"/>
      <c r="CO157" s="1058"/>
      <c r="CP157" s="1058"/>
      <c r="CQ157" s="1058"/>
      <c r="CR157" s="1058"/>
      <c r="CS157" s="1058"/>
      <c r="CT157" s="1058"/>
      <c r="CU157" s="1058"/>
      <c r="CV157" s="1058"/>
      <c r="CW157" s="1058"/>
      <c r="CX157" s="1058"/>
      <c r="CY157" s="1058"/>
      <c r="CZ157" s="1058"/>
      <c r="DA157" s="1058"/>
      <c r="DB157" s="1058"/>
      <c r="DC157" s="1058"/>
      <c r="DD157" s="1058"/>
      <c r="DE157" s="1058"/>
      <c r="DF157" s="1058"/>
      <c r="DG157" s="1058"/>
      <c r="DH157" s="1058"/>
      <c r="DI157" s="1058"/>
      <c r="DJ157" s="1058"/>
      <c r="DK157" s="1058"/>
      <c r="DL157" s="1058"/>
      <c r="DM157" s="1058"/>
      <c r="DN157" s="1058"/>
      <c r="DO157" s="1058"/>
      <c r="DP157" s="1058"/>
      <c r="DQ157" s="1058"/>
      <c r="DR157" s="1058"/>
      <c r="DS157" s="1058"/>
      <c r="DT157" s="1058"/>
      <c r="DU157" s="1058"/>
      <c r="DV157" s="1058"/>
      <c r="DW157" s="1058"/>
      <c r="DX157" s="1058"/>
      <c r="DY157" s="1058"/>
      <c r="DZ157" s="1058"/>
      <c r="EA157" s="1058"/>
      <c r="EB157" s="1058"/>
      <c r="EC157" s="1058"/>
      <c r="ED157" s="1058"/>
      <c r="EE157" s="1058"/>
      <c r="EF157" s="1058"/>
      <c r="EG157" s="1058"/>
      <c r="EH157" s="1058"/>
      <c r="EI157" s="1058"/>
      <c r="EJ157" s="1058"/>
      <c r="EK157" s="1058"/>
      <c r="EL157" s="1058"/>
      <c r="EM157" s="1058"/>
      <c r="EN157" s="1058"/>
      <c r="EO157" s="1058"/>
      <c r="EP157" s="1058"/>
    </row>
    <row r="158" spans="1:146" s="748" customFormat="1" ht="15" customHeight="1">
      <c r="A158" s="1215"/>
      <c r="B158" s="1594"/>
      <c r="C158" s="1296"/>
      <c r="D158" s="1594"/>
      <c r="E158" s="1296"/>
      <c r="F158" s="1296"/>
      <c r="G158" s="1661"/>
      <c r="H158" s="1662"/>
      <c r="I158" s="1296"/>
      <c r="J158" s="1661"/>
      <c r="K158" s="1296"/>
      <c r="L158" s="1594"/>
      <c r="M158" s="1296"/>
      <c r="N158" s="1296"/>
      <c r="O158" s="1296"/>
      <c r="P158" s="1594"/>
      <c r="Q158" s="1594"/>
      <c r="R158" s="1594"/>
      <c r="S158" s="1594"/>
      <c r="T158" s="1663"/>
      <c r="U158" s="1296"/>
      <c r="V158" s="1664"/>
      <c r="W158" s="1665">
        <f>SUM(W17:W157)</f>
        <v>37899441865.010002</v>
      </c>
      <c r="X158" s="1296"/>
      <c r="Y158" s="1296"/>
      <c r="Z158" s="1296"/>
      <c r="AA158" s="1296"/>
      <c r="AB158" s="1058"/>
      <c r="AC158" s="1058"/>
      <c r="AD158" s="1665">
        <f>SUM(AD17:AD157)</f>
        <v>662723283.2404002</v>
      </c>
      <c r="AE158" s="1665">
        <f>SUM(AE17:AE157)</f>
        <v>4606025566.1611996</v>
      </c>
      <c r="AF158" s="1665">
        <f>SUM(AF17:AF157)</f>
        <v>11962056514.848797</v>
      </c>
      <c r="AG158" s="1058"/>
      <c r="AH158" s="1665">
        <f>SUM(AH17:AH157)</f>
        <v>1515977674.6004004</v>
      </c>
      <c r="AI158" s="1665">
        <f>SUM(AI17:AI157)</f>
        <v>6122003240.7615995</v>
      </c>
      <c r="AJ158" s="1665">
        <f>SUM(AJ17:AJ157)</f>
        <v>31777438624.248398</v>
      </c>
      <c r="AK158" s="1058" t="b">
        <f t="shared" si="21"/>
        <v>1</v>
      </c>
      <c r="AL158" s="1058"/>
      <c r="AM158" s="1058"/>
      <c r="AN158" s="1058"/>
      <c r="AO158" s="1058"/>
      <c r="AP158" s="1058"/>
      <c r="AQ158" s="1058"/>
      <c r="AR158" s="1058"/>
      <c r="AS158" s="1058"/>
      <c r="AT158" s="1058"/>
      <c r="AU158" s="1058"/>
      <c r="AV158" s="1058"/>
      <c r="AW158" s="1058"/>
      <c r="AX158" s="1058"/>
      <c r="AY158" s="1058"/>
      <c r="AZ158" s="1058"/>
      <c r="BA158" s="1058"/>
      <c r="BB158" s="1058"/>
      <c r="BC158" s="1058"/>
      <c r="BD158" s="1058"/>
      <c r="BE158" s="1058"/>
      <c r="BF158" s="1058"/>
      <c r="BG158" s="1058"/>
      <c r="BH158" s="1058"/>
      <c r="BI158" s="1058"/>
      <c r="BJ158" s="1058"/>
      <c r="BK158" s="1058"/>
      <c r="BL158" s="1058"/>
      <c r="BM158" s="1058"/>
      <c r="BN158" s="1058"/>
      <c r="BO158" s="1058"/>
      <c r="BP158" s="1058"/>
      <c r="BQ158" s="1058"/>
      <c r="BR158" s="1058"/>
      <c r="BS158" s="1058"/>
      <c r="BT158" s="1058"/>
      <c r="BU158" s="1058"/>
      <c r="BV158" s="1058"/>
      <c r="BW158" s="1058"/>
      <c r="BX158" s="1058"/>
      <c r="BY158" s="1058"/>
      <c r="BZ158" s="1058"/>
      <c r="CA158" s="1058"/>
      <c r="CB158" s="1058"/>
      <c r="CC158" s="1058"/>
      <c r="CD158" s="1058"/>
      <c r="CE158" s="1058"/>
      <c r="CF158" s="1058"/>
      <c r="CG158" s="1058"/>
      <c r="CH158" s="1058"/>
      <c r="CI158" s="1058"/>
      <c r="CJ158" s="1058"/>
      <c r="CK158" s="1058"/>
      <c r="CL158" s="1058"/>
      <c r="CM158" s="1058"/>
      <c r="CN158" s="1058"/>
      <c r="CO158" s="1058"/>
      <c r="CP158" s="1058"/>
      <c r="CQ158" s="1058"/>
      <c r="CR158" s="1058"/>
      <c r="CS158" s="1058"/>
      <c r="CT158" s="1058"/>
      <c r="CU158" s="1058"/>
      <c r="CV158" s="1058"/>
      <c r="CW158" s="1058"/>
      <c r="CX158" s="1058"/>
      <c r="CY158" s="1058"/>
      <c r="CZ158" s="1058"/>
      <c r="DA158" s="1058"/>
      <c r="DB158" s="1058"/>
      <c r="DC158" s="1058"/>
      <c r="DD158" s="1058"/>
      <c r="DE158" s="1058"/>
      <c r="DF158" s="1058"/>
      <c r="DG158" s="1058"/>
      <c r="DH158" s="1058"/>
      <c r="DI158" s="1058"/>
      <c r="DJ158" s="1058"/>
      <c r="DK158" s="1058"/>
      <c r="DL158" s="1058"/>
      <c r="DM158" s="1058"/>
      <c r="DN158" s="1058"/>
      <c r="DO158" s="1058"/>
      <c r="DP158" s="1058"/>
      <c r="DQ158" s="1058"/>
      <c r="DR158" s="1058"/>
      <c r="DS158" s="1058"/>
      <c r="DT158" s="1058"/>
      <c r="DU158" s="1058"/>
      <c r="DV158" s="1058"/>
      <c r="DW158" s="1058"/>
      <c r="DX158" s="1058"/>
      <c r="DY158" s="1058"/>
      <c r="DZ158" s="1058"/>
      <c r="EA158" s="1058"/>
      <c r="EB158" s="1058"/>
      <c r="EC158" s="1058"/>
      <c r="ED158" s="1058"/>
      <c r="EE158" s="1058"/>
      <c r="EF158" s="1058"/>
      <c r="EG158" s="1058"/>
      <c r="EH158" s="1058"/>
      <c r="EI158" s="1058"/>
      <c r="EJ158" s="1058"/>
      <c r="EK158" s="1058"/>
      <c r="EL158" s="1058"/>
      <c r="EM158" s="1058"/>
      <c r="EN158" s="1058"/>
      <c r="EO158" s="1058"/>
      <c r="EP158" s="1058"/>
    </row>
    <row r="159" spans="1:146" s="748" customFormat="1" ht="15" customHeight="1">
      <c r="A159" s="1215"/>
      <c r="B159" s="1216"/>
      <c r="C159" s="902"/>
      <c r="D159" s="1216"/>
      <c r="E159" s="902"/>
      <c r="F159" s="902"/>
      <c r="G159" s="1651"/>
      <c r="H159" s="1652"/>
      <c r="I159" s="902"/>
      <c r="J159" s="1651"/>
      <c r="K159" s="902"/>
      <c r="L159" s="1216"/>
      <c r="M159" s="902"/>
      <c r="N159" s="902"/>
      <c r="O159" s="902"/>
      <c r="P159" s="1216"/>
      <c r="Q159" s="1216"/>
      <c r="R159" s="1216"/>
      <c r="S159" s="1216"/>
      <c r="T159" s="1653"/>
      <c r="U159" s="902"/>
      <c r="V159" s="1654"/>
      <c r="W159" s="1216"/>
      <c r="X159" s="902"/>
      <c r="Y159" s="902"/>
      <c r="Z159" s="902"/>
      <c r="AA159" s="902"/>
      <c r="AB159" s="1058"/>
      <c r="AC159" s="1058"/>
      <c r="AD159" s="1058"/>
      <c r="AE159" s="1058"/>
      <c r="AF159" s="1058"/>
      <c r="AG159" s="1058"/>
      <c r="AH159" s="1058"/>
      <c r="AI159" s="1058"/>
      <c r="AJ159" s="1058"/>
      <c r="AK159" s="1058" t="b">
        <f t="shared" si="21"/>
        <v>1</v>
      </c>
      <c r="AL159" s="1058"/>
      <c r="AM159" s="1058"/>
      <c r="AN159" s="1058"/>
      <c r="AO159" s="1058"/>
      <c r="AP159" s="1058"/>
      <c r="AQ159" s="1058"/>
      <c r="AR159" s="1058"/>
      <c r="AS159" s="1058"/>
      <c r="AT159" s="1058"/>
      <c r="AU159" s="1058"/>
      <c r="AV159" s="1058"/>
      <c r="AW159" s="1058"/>
      <c r="AX159" s="1058"/>
      <c r="AY159" s="1058"/>
      <c r="AZ159" s="1058"/>
      <c r="BA159" s="1058"/>
      <c r="BB159" s="1058"/>
      <c r="BC159" s="1058"/>
      <c r="BD159" s="1058"/>
      <c r="BE159" s="1058"/>
      <c r="BF159" s="1058"/>
      <c r="BG159" s="1058"/>
      <c r="BH159" s="1058"/>
      <c r="BI159" s="1058"/>
      <c r="BJ159" s="1058"/>
      <c r="BK159" s="1058"/>
      <c r="BL159" s="1058"/>
      <c r="BM159" s="1058"/>
      <c r="BN159" s="1058"/>
      <c r="BO159" s="1058"/>
      <c r="BP159" s="1058"/>
      <c r="BQ159" s="1058"/>
      <c r="BR159" s="1058"/>
      <c r="BS159" s="1058"/>
      <c r="BT159" s="1058"/>
      <c r="BU159" s="1058"/>
      <c r="BV159" s="1058"/>
      <c r="BW159" s="1058"/>
      <c r="BX159" s="1058"/>
      <c r="BY159" s="1058"/>
      <c r="BZ159" s="1058"/>
      <c r="CA159" s="1058"/>
      <c r="CB159" s="1058"/>
      <c r="CC159" s="1058"/>
      <c r="CD159" s="1058"/>
      <c r="CE159" s="1058"/>
      <c r="CF159" s="1058"/>
      <c r="CG159" s="1058"/>
      <c r="CH159" s="1058"/>
      <c r="CI159" s="1058"/>
      <c r="CJ159" s="1058"/>
      <c r="CK159" s="1058"/>
      <c r="CL159" s="1058"/>
      <c r="CM159" s="1058"/>
      <c r="CN159" s="1058"/>
      <c r="CO159" s="1058"/>
      <c r="CP159" s="1058"/>
      <c r="CQ159" s="1058"/>
      <c r="CR159" s="1058"/>
      <c r="CS159" s="1058"/>
      <c r="CT159" s="1058"/>
      <c r="CU159" s="1058"/>
      <c r="CV159" s="1058"/>
      <c r="CW159" s="1058"/>
      <c r="CX159" s="1058"/>
      <c r="CY159" s="1058"/>
      <c r="CZ159" s="1058"/>
      <c r="DA159" s="1058"/>
      <c r="DB159" s="1058"/>
      <c r="DC159" s="1058"/>
      <c r="DD159" s="1058"/>
      <c r="DE159" s="1058"/>
      <c r="DF159" s="1058"/>
      <c r="DG159" s="1058"/>
      <c r="DH159" s="1058"/>
      <c r="DI159" s="1058"/>
      <c r="DJ159" s="1058"/>
      <c r="DK159" s="1058"/>
      <c r="DL159" s="1058"/>
      <c r="DM159" s="1058"/>
      <c r="DN159" s="1058"/>
      <c r="DO159" s="1058"/>
      <c r="DP159" s="1058"/>
      <c r="DQ159" s="1058"/>
      <c r="DR159" s="1058"/>
      <c r="DS159" s="1058"/>
      <c r="DT159" s="1058"/>
      <c r="DU159" s="1058"/>
      <c r="DV159" s="1058"/>
      <c r="DW159" s="1058"/>
      <c r="DX159" s="1058"/>
      <c r="DY159" s="1058"/>
      <c r="DZ159" s="1058"/>
      <c r="EA159" s="1058"/>
      <c r="EB159" s="1058"/>
      <c r="EC159" s="1058"/>
      <c r="ED159" s="1058"/>
      <c r="EE159" s="1058"/>
      <c r="EF159" s="1058"/>
      <c r="EG159" s="1058"/>
      <c r="EH159" s="1058"/>
      <c r="EI159" s="1058"/>
      <c r="EJ159" s="1058"/>
      <c r="EK159" s="1058"/>
      <c r="EL159" s="1058"/>
      <c r="EM159" s="1058"/>
      <c r="EN159" s="1058"/>
      <c r="EO159" s="1058"/>
      <c r="EP159" s="1058"/>
    </row>
    <row r="160" spans="1:146" s="748" customFormat="1" ht="15" customHeight="1">
      <c r="A160" s="1215"/>
      <c r="B160" s="1216"/>
      <c r="C160" s="902"/>
      <c r="D160" s="1216"/>
      <c r="E160" s="902"/>
      <c r="F160" s="902"/>
      <c r="G160" s="1651"/>
      <c r="H160" s="1652"/>
      <c r="I160" s="902"/>
      <c r="J160" s="1651"/>
      <c r="K160" s="902"/>
      <c r="L160" s="1216"/>
      <c r="M160" s="902"/>
      <c r="N160" s="902"/>
      <c r="O160" s="902"/>
      <c r="P160" s="1216"/>
      <c r="Q160" s="1216"/>
      <c r="R160" s="1216"/>
      <c r="S160" s="1216"/>
      <c r="T160" s="1653"/>
      <c r="U160" s="902"/>
      <c r="V160" s="1654"/>
      <c r="W160" s="1216"/>
      <c r="X160" s="902"/>
      <c r="Y160" s="902"/>
      <c r="Z160" s="902"/>
      <c r="AA160" s="902"/>
      <c r="AB160" s="1058"/>
      <c r="AC160" s="1058"/>
      <c r="AD160" s="1058"/>
      <c r="AE160" s="1058"/>
      <c r="AF160" s="1058"/>
      <c r="AG160" s="1058"/>
      <c r="AH160" s="1058"/>
      <c r="AI160" s="1058"/>
      <c r="AJ160" s="1058"/>
      <c r="AK160" s="1058" t="b">
        <f t="shared" si="21"/>
        <v>1</v>
      </c>
      <c r="AL160" s="1058"/>
      <c r="AM160" s="1058"/>
      <c r="AN160" s="1058"/>
      <c r="AO160" s="1058"/>
      <c r="AP160" s="1058"/>
      <c r="AQ160" s="1058"/>
      <c r="AR160" s="1058"/>
      <c r="AS160" s="1058"/>
      <c r="AT160" s="1058"/>
      <c r="AU160" s="1058"/>
      <c r="AV160" s="1058"/>
      <c r="AW160" s="1058"/>
      <c r="AX160" s="1058"/>
      <c r="AY160" s="1058"/>
      <c r="AZ160" s="1058"/>
      <c r="BA160" s="1058"/>
      <c r="BB160" s="1058"/>
      <c r="BC160" s="1058"/>
      <c r="BD160" s="1058"/>
      <c r="BE160" s="1058"/>
      <c r="BF160" s="1058"/>
      <c r="BG160" s="1058"/>
      <c r="BH160" s="1058"/>
      <c r="BI160" s="1058"/>
      <c r="BJ160" s="1058"/>
      <c r="BK160" s="1058"/>
      <c r="BL160" s="1058"/>
      <c r="BM160" s="1058"/>
      <c r="BN160" s="1058"/>
      <c r="BO160" s="1058"/>
      <c r="BP160" s="1058"/>
      <c r="BQ160" s="1058"/>
      <c r="BR160" s="1058"/>
      <c r="BS160" s="1058"/>
      <c r="BT160" s="1058"/>
      <c r="BU160" s="1058"/>
      <c r="BV160" s="1058"/>
      <c r="BW160" s="1058"/>
      <c r="BX160" s="1058"/>
      <c r="BY160" s="1058"/>
      <c r="BZ160" s="1058"/>
      <c r="CA160" s="1058"/>
      <c r="CB160" s="1058"/>
      <c r="CC160" s="1058"/>
      <c r="CD160" s="1058"/>
      <c r="CE160" s="1058"/>
      <c r="CF160" s="1058"/>
      <c r="CG160" s="1058"/>
      <c r="CH160" s="1058"/>
      <c r="CI160" s="1058"/>
      <c r="CJ160" s="1058"/>
      <c r="CK160" s="1058"/>
      <c r="CL160" s="1058"/>
      <c r="CM160" s="1058"/>
      <c r="CN160" s="1058"/>
      <c r="CO160" s="1058"/>
      <c r="CP160" s="1058"/>
      <c r="CQ160" s="1058"/>
      <c r="CR160" s="1058"/>
      <c r="CS160" s="1058"/>
      <c r="CT160" s="1058"/>
      <c r="CU160" s="1058"/>
      <c r="CV160" s="1058"/>
      <c r="CW160" s="1058"/>
      <c r="CX160" s="1058"/>
      <c r="CY160" s="1058"/>
      <c r="CZ160" s="1058"/>
      <c r="DA160" s="1058"/>
      <c r="DB160" s="1058"/>
      <c r="DC160" s="1058"/>
      <c r="DD160" s="1058"/>
      <c r="DE160" s="1058"/>
      <c r="DF160" s="1058"/>
      <c r="DG160" s="1058"/>
      <c r="DH160" s="1058"/>
      <c r="DI160" s="1058"/>
      <c r="DJ160" s="1058"/>
      <c r="DK160" s="1058"/>
      <c r="DL160" s="1058"/>
      <c r="DM160" s="1058"/>
      <c r="DN160" s="1058"/>
      <c r="DO160" s="1058"/>
      <c r="DP160" s="1058"/>
      <c r="DQ160" s="1058"/>
      <c r="DR160" s="1058"/>
      <c r="DS160" s="1058"/>
      <c r="DT160" s="1058"/>
      <c r="DU160" s="1058"/>
      <c r="DV160" s="1058"/>
      <c r="DW160" s="1058"/>
      <c r="DX160" s="1058"/>
      <c r="DY160" s="1058"/>
      <c r="DZ160" s="1058"/>
      <c r="EA160" s="1058"/>
      <c r="EB160" s="1058"/>
      <c r="EC160" s="1058"/>
      <c r="ED160" s="1058"/>
      <c r="EE160" s="1058"/>
      <c r="EF160" s="1058"/>
      <c r="EG160" s="1058"/>
      <c r="EH160" s="1058"/>
      <c r="EI160" s="1058"/>
      <c r="EJ160" s="1058"/>
      <c r="EK160" s="1058"/>
      <c r="EL160" s="1058"/>
      <c r="EM160" s="1058"/>
      <c r="EN160" s="1058"/>
      <c r="EO160" s="1058"/>
      <c r="EP160" s="1058"/>
    </row>
    <row r="161" spans="1:146" s="748" customFormat="1" ht="15" customHeight="1">
      <c r="A161" s="1215"/>
      <c r="B161" s="1216"/>
      <c r="C161" s="902"/>
      <c r="D161" s="1216"/>
      <c r="E161" s="902"/>
      <c r="F161" s="902"/>
      <c r="G161" s="1651"/>
      <c r="H161" s="1216"/>
      <c r="I161" s="902"/>
      <c r="J161" s="1651"/>
      <c r="K161" s="902"/>
      <c r="L161" s="1216"/>
      <c r="M161" s="902"/>
      <c r="N161" s="902"/>
      <c r="O161" s="902"/>
      <c r="P161" s="1216"/>
      <c r="Q161" s="1216"/>
      <c r="R161" s="1216"/>
      <c r="S161" s="1216"/>
      <c r="T161" s="1653"/>
      <c r="U161" s="902"/>
      <c r="V161" s="1654"/>
      <c r="W161" s="1216"/>
      <c r="X161" s="902"/>
      <c r="Y161" s="902"/>
      <c r="Z161" s="902"/>
      <c r="AA161" s="902"/>
      <c r="AB161" s="1058"/>
      <c r="AC161" s="1058"/>
      <c r="AD161" s="1058"/>
      <c r="AE161" s="1058"/>
      <c r="AF161" s="1058"/>
      <c r="AG161" s="1058"/>
      <c r="AH161" s="1058"/>
      <c r="AI161" s="1058"/>
      <c r="AJ161" s="1058"/>
      <c r="AK161" s="1058" t="b">
        <f t="shared" si="21"/>
        <v>1</v>
      </c>
      <c r="AL161" s="1058"/>
      <c r="AM161" s="1058"/>
      <c r="AN161" s="1058"/>
      <c r="AO161" s="1058"/>
      <c r="AP161" s="1058"/>
      <c r="AQ161" s="1058"/>
      <c r="AR161" s="1058"/>
      <c r="AS161" s="1058"/>
      <c r="AT161" s="1058"/>
      <c r="AU161" s="1058"/>
      <c r="AV161" s="1058"/>
      <c r="AW161" s="1058"/>
      <c r="AX161" s="1058"/>
      <c r="AY161" s="1058"/>
      <c r="AZ161" s="1058"/>
      <c r="BA161" s="1058"/>
      <c r="BB161" s="1058"/>
      <c r="BC161" s="1058"/>
      <c r="BD161" s="1058"/>
      <c r="BE161" s="1058"/>
      <c r="BF161" s="1058"/>
      <c r="BG161" s="1058"/>
      <c r="BH161" s="1058"/>
      <c r="BI161" s="1058"/>
      <c r="BJ161" s="1058"/>
      <c r="BK161" s="1058"/>
      <c r="BL161" s="1058"/>
      <c r="BM161" s="1058"/>
      <c r="BN161" s="1058"/>
      <c r="BO161" s="1058"/>
      <c r="BP161" s="1058"/>
      <c r="BQ161" s="1058"/>
      <c r="BR161" s="1058"/>
      <c r="BS161" s="1058"/>
      <c r="BT161" s="1058"/>
      <c r="BU161" s="1058"/>
      <c r="BV161" s="1058"/>
      <c r="BW161" s="1058"/>
      <c r="BX161" s="1058"/>
      <c r="BY161" s="1058"/>
      <c r="BZ161" s="1058"/>
      <c r="CA161" s="1058"/>
      <c r="CB161" s="1058"/>
      <c r="CC161" s="1058"/>
      <c r="CD161" s="1058"/>
      <c r="CE161" s="1058"/>
      <c r="CF161" s="1058"/>
      <c r="CG161" s="1058"/>
      <c r="CH161" s="1058"/>
      <c r="CI161" s="1058"/>
      <c r="CJ161" s="1058"/>
      <c r="CK161" s="1058"/>
      <c r="CL161" s="1058"/>
      <c r="CM161" s="1058"/>
      <c r="CN161" s="1058"/>
      <c r="CO161" s="1058"/>
      <c r="CP161" s="1058"/>
      <c r="CQ161" s="1058"/>
      <c r="CR161" s="1058"/>
      <c r="CS161" s="1058"/>
      <c r="CT161" s="1058"/>
      <c r="CU161" s="1058"/>
      <c r="CV161" s="1058"/>
      <c r="CW161" s="1058"/>
      <c r="CX161" s="1058"/>
      <c r="CY161" s="1058"/>
      <c r="CZ161" s="1058"/>
      <c r="DA161" s="1058"/>
      <c r="DB161" s="1058"/>
      <c r="DC161" s="1058"/>
      <c r="DD161" s="1058"/>
      <c r="DE161" s="1058"/>
      <c r="DF161" s="1058"/>
      <c r="DG161" s="1058"/>
      <c r="DH161" s="1058"/>
      <c r="DI161" s="1058"/>
      <c r="DJ161" s="1058"/>
      <c r="DK161" s="1058"/>
      <c r="DL161" s="1058"/>
      <c r="DM161" s="1058"/>
      <c r="DN161" s="1058"/>
      <c r="DO161" s="1058"/>
      <c r="DP161" s="1058"/>
      <c r="DQ161" s="1058"/>
      <c r="DR161" s="1058"/>
      <c r="DS161" s="1058"/>
      <c r="DT161" s="1058"/>
      <c r="DU161" s="1058"/>
      <c r="DV161" s="1058"/>
      <c r="DW161" s="1058"/>
      <c r="DX161" s="1058"/>
      <c r="DY161" s="1058"/>
      <c r="DZ161" s="1058"/>
      <c r="EA161" s="1058"/>
      <c r="EB161" s="1058"/>
      <c r="EC161" s="1058"/>
      <c r="ED161" s="1058"/>
      <c r="EE161" s="1058"/>
      <c r="EF161" s="1058"/>
      <c r="EG161" s="1058"/>
      <c r="EH161" s="1058"/>
      <c r="EI161" s="1058"/>
      <c r="EJ161" s="1058"/>
      <c r="EK161" s="1058"/>
      <c r="EL161" s="1058"/>
      <c r="EM161" s="1058"/>
      <c r="EN161" s="1058"/>
      <c r="EO161" s="1058"/>
      <c r="EP161" s="1058"/>
    </row>
    <row r="162" spans="1:146" s="1265" customFormat="1" ht="15" customHeight="1">
      <c r="A162" s="1215"/>
      <c r="B162" s="1655"/>
      <c r="C162" s="1656"/>
      <c r="D162" s="1655"/>
      <c r="E162" s="1656"/>
      <c r="F162" s="1656"/>
      <c r="G162" s="1656"/>
      <c r="H162" s="1655"/>
      <c r="I162" s="1656"/>
      <c r="J162" s="1656"/>
      <c r="K162" s="1656"/>
      <c r="L162" s="1655"/>
      <c r="M162" s="1656"/>
      <c r="N162" s="1656"/>
      <c r="O162" s="1656"/>
      <c r="P162" s="1655"/>
      <c r="Q162" s="1655"/>
      <c r="R162" s="1655"/>
      <c r="S162" s="1655"/>
      <c r="T162" s="1657"/>
      <c r="U162" s="1656"/>
      <c r="V162" s="1658"/>
      <c r="W162" s="1655"/>
      <c r="X162" s="1656"/>
      <c r="Y162" s="1656"/>
      <c r="Z162" s="1656"/>
      <c r="AA162" s="1656"/>
      <c r="AB162" s="1058"/>
      <c r="AC162" s="1058"/>
      <c r="AD162" s="1058"/>
      <c r="AE162" s="1058"/>
      <c r="AF162" s="1058"/>
      <c r="AG162" s="1058"/>
      <c r="AH162" s="1058"/>
      <c r="AI162" s="1058"/>
      <c r="AJ162" s="1058"/>
      <c r="AK162" s="1058" t="b">
        <f t="shared" si="21"/>
        <v>1</v>
      </c>
      <c r="AL162" s="1058"/>
      <c r="AM162" s="1058"/>
      <c r="AN162" s="1058"/>
      <c r="AO162" s="1058"/>
      <c r="AP162" s="1058"/>
      <c r="AQ162" s="1058"/>
      <c r="AR162" s="1058"/>
      <c r="AS162" s="1058"/>
      <c r="AT162" s="1058"/>
      <c r="AU162" s="1058"/>
      <c r="AV162" s="1058"/>
      <c r="AW162" s="1058"/>
      <c r="AX162" s="1058"/>
      <c r="AY162" s="1058"/>
      <c r="AZ162" s="1058"/>
      <c r="BA162" s="1058"/>
      <c r="BB162" s="1058"/>
      <c r="BC162" s="1058"/>
      <c r="BD162" s="1058"/>
      <c r="BE162" s="1058"/>
      <c r="BF162" s="1058"/>
      <c r="BG162" s="1058"/>
      <c r="BH162" s="1058"/>
      <c r="BI162" s="1058"/>
      <c r="BJ162" s="1058"/>
      <c r="BK162" s="1058"/>
      <c r="BL162" s="1058"/>
      <c r="BM162" s="1058"/>
      <c r="BN162" s="1058"/>
      <c r="BO162" s="1058"/>
      <c r="BP162" s="1058"/>
      <c r="BQ162" s="1058"/>
      <c r="BR162" s="1058"/>
      <c r="BS162" s="1058"/>
      <c r="BT162" s="1058"/>
      <c r="BU162" s="1058"/>
      <c r="BV162" s="1058"/>
      <c r="BW162" s="1058"/>
      <c r="BX162" s="1058"/>
      <c r="BY162" s="1058"/>
      <c r="BZ162" s="1058"/>
      <c r="CA162" s="1058"/>
      <c r="CB162" s="1058"/>
      <c r="CC162" s="1058"/>
      <c r="CD162" s="1058"/>
      <c r="CE162" s="1058"/>
      <c r="CF162" s="1058"/>
      <c r="CG162" s="1058"/>
      <c r="CH162" s="1058"/>
      <c r="CI162" s="1058"/>
      <c r="CJ162" s="1058"/>
      <c r="CK162" s="1058"/>
      <c r="CL162" s="1058"/>
      <c r="CM162" s="1058"/>
      <c r="CN162" s="1058"/>
      <c r="CO162" s="1058"/>
      <c r="CP162" s="1058"/>
      <c r="CQ162" s="1058"/>
      <c r="CR162" s="1058"/>
      <c r="CS162" s="1058"/>
      <c r="CT162" s="1058"/>
      <c r="CU162" s="1058"/>
      <c r="CV162" s="1058"/>
      <c r="CW162" s="1058"/>
      <c r="CX162" s="1058"/>
      <c r="CY162" s="1058"/>
      <c r="CZ162" s="1058"/>
      <c r="DA162" s="1058"/>
      <c r="DB162" s="1058"/>
      <c r="DC162" s="1058"/>
      <c r="DD162" s="1058"/>
      <c r="DE162" s="1058"/>
      <c r="DF162" s="1058"/>
      <c r="DG162" s="1058"/>
      <c r="DH162" s="1058"/>
      <c r="DI162" s="1058"/>
      <c r="DJ162" s="1058"/>
      <c r="DK162" s="1058"/>
      <c r="DL162" s="1058"/>
      <c r="DM162" s="1058"/>
      <c r="DN162" s="1058"/>
      <c r="DO162" s="1058"/>
      <c r="DP162" s="1058"/>
      <c r="DQ162" s="1058"/>
      <c r="DR162" s="1058"/>
      <c r="DS162" s="1058"/>
      <c r="DT162" s="1058"/>
      <c r="DU162" s="1058"/>
      <c r="DV162" s="1058"/>
      <c r="DW162" s="1058"/>
      <c r="DX162" s="1058"/>
      <c r="DY162" s="1058"/>
      <c r="DZ162" s="1058"/>
      <c r="EA162" s="1058"/>
      <c r="EB162" s="1058"/>
      <c r="EC162" s="1058"/>
      <c r="ED162" s="1058"/>
      <c r="EE162" s="1058"/>
      <c r="EF162" s="1058"/>
      <c r="EG162" s="1058"/>
      <c r="EH162" s="1058"/>
      <c r="EI162" s="1058"/>
      <c r="EJ162" s="1058"/>
      <c r="EK162" s="1058"/>
      <c r="EL162" s="1058"/>
      <c r="EM162" s="1058"/>
      <c r="EN162" s="1058"/>
      <c r="EO162" s="1058"/>
      <c r="EP162" s="1058"/>
    </row>
    <row r="163" spans="1:146" ht="15" customHeight="1">
      <c r="A163" s="1627" t="s">
        <v>283</v>
      </c>
      <c r="B163" s="2106" t="s">
        <v>94</v>
      </c>
      <c r="C163" s="2107"/>
      <c r="D163" s="2107"/>
      <c r="E163" s="2107"/>
      <c r="F163" s="2107"/>
      <c r="G163" s="2107"/>
      <c r="H163" s="2107"/>
      <c r="I163" s="2107"/>
      <c r="J163" s="2107"/>
      <c r="K163" s="2107"/>
      <c r="L163" s="2107"/>
      <c r="M163" s="2107"/>
      <c r="N163" s="2107"/>
      <c r="O163" s="2107"/>
      <c r="P163" s="2107"/>
      <c r="Q163" s="2107"/>
      <c r="R163" s="2107"/>
      <c r="S163" s="2108"/>
      <c r="T163" s="1582"/>
      <c r="U163" s="1582"/>
      <c r="V163" s="1628"/>
      <c r="W163" s="1628">
        <f>SUM(W17:W39)</f>
        <v>4995400000</v>
      </c>
      <c r="X163" s="1629"/>
      <c r="Y163" s="1582"/>
      <c r="Z163" s="1582"/>
      <c r="AA163" s="1644"/>
      <c r="AB163" s="1215"/>
      <c r="AC163" s="1215"/>
      <c r="AD163" s="1628">
        <f>SUM(AD17:AD39)</f>
        <v>199816000</v>
      </c>
      <c r="AE163" s="1628">
        <f>SUM(AE17:AE39)</f>
        <v>1998160000</v>
      </c>
      <c r="AF163" s="1628">
        <f>SUM(AF17:AF39)</f>
        <v>2997240000</v>
      </c>
      <c r="AG163" s="1215"/>
      <c r="AH163" s="1628">
        <f>SUM(AH17:AH39)</f>
        <v>199816000</v>
      </c>
      <c r="AI163" s="1628">
        <f>SUM(AI17:AI39)</f>
        <v>2197976000</v>
      </c>
      <c r="AJ163" s="1628">
        <f>SUM(AJ17:AJ39)</f>
        <v>2797424000</v>
      </c>
      <c r="AK163" s="1058" t="b">
        <f t="shared" ref="AK163:AK173" si="31">AI163+AJ163=W163</f>
        <v>1</v>
      </c>
      <c r="AL163" s="1215"/>
      <c r="AM163" s="1215"/>
      <c r="AN163" s="1215"/>
      <c r="AO163" s="1215"/>
      <c r="AP163" s="1215"/>
      <c r="AQ163" s="1215"/>
      <c r="AR163" s="1215"/>
      <c r="AS163" s="1215"/>
      <c r="AT163" s="1215"/>
      <c r="AU163" s="1215"/>
      <c r="AV163" s="1215"/>
      <c r="AW163" s="1215"/>
      <c r="AX163" s="1215"/>
      <c r="AY163" s="1215"/>
      <c r="AZ163" s="1215"/>
      <c r="BA163" s="1215"/>
      <c r="BB163" s="1215"/>
      <c r="BC163" s="1215"/>
      <c r="BD163" s="1215"/>
      <c r="BE163" s="1215"/>
      <c r="BF163" s="1215"/>
      <c r="BG163" s="1215"/>
      <c r="BH163" s="1215"/>
      <c r="BI163" s="1215"/>
      <c r="BJ163" s="1215"/>
      <c r="BK163" s="1215"/>
      <c r="BL163" s="1215"/>
      <c r="BM163" s="1215"/>
      <c r="BN163" s="1215"/>
      <c r="BO163" s="1215"/>
      <c r="BP163" s="1215"/>
      <c r="BQ163" s="1215"/>
      <c r="BR163" s="1215"/>
      <c r="BS163" s="1215"/>
      <c r="BT163" s="1215"/>
      <c r="BU163" s="1215"/>
      <c r="BV163" s="1215"/>
      <c r="BW163" s="1215"/>
      <c r="BX163" s="1215"/>
      <c r="BY163" s="1215"/>
      <c r="BZ163" s="1215"/>
      <c r="CA163" s="1215"/>
      <c r="CB163" s="1215"/>
      <c r="CC163" s="1215"/>
      <c r="CD163" s="1215"/>
      <c r="CE163" s="1215"/>
      <c r="CF163" s="1215"/>
      <c r="CG163" s="1215"/>
      <c r="CH163" s="1215"/>
      <c r="CI163" s="1215"/>
      <c r="CJ163" s="1215"/>
      <c r="CK163" s="1215"/>
      <c r="CL163" s="1215"/>
      <c r="CM163" s="1215"/>
      <c r="CN163" s="1215"/>
      <c r="CO163" s="1215"/>
      <c r="CP163" s="1215"/>
      <c r="CQ163" s="1215"/>
      <c r="CR163" s="1215"/>
      <c r="CS163" s="1215"/>
      <c r="CT163" s="1215"/>
      <c r="CU163" s="1215"/>
      <c r="CV163" s="1215"/>
      <c r="CW163" s="1215"/>
      <c r="CX163" s="1215"/>
      <c r="CY163" s="1215"/>
      <c r="CZ163" s="1215"/>
      <c r="DA163" s="1215"/>
      <c r="DB163" s="1215"/>
      <c r="DC163" s="1215"/>
      <c r="DD163" s="1215"/>
      <c r="DE163" s="1215"/>
      <c r="DF163" s="1215"/>
      <c r="DG163" s="1215"/>
      <c r="DH163" s="1215"/>
      <c r="DI163" s="1215"/>
      <c r="DJ163" s="1215"/>
      <c r="DK163" s="1215"/>
      <c r="DL163" s="1215"/>
      <c r="DM163" s="1215"/>
      <c r="DN163" s="1215"/>
      <c r="DO163" s="1215"/>
      <c r="DP163" s="1215"/>
      <c r="DQ163" s="1215"/>
      <c r="DR163" s="1215"/>
      <c r="DS163" s="1215"/>
      <c r="DT163" s="1215"/>
      <c r="DU163" s="1215"/>
      <c r="DV163" s="1215"/>
      <c r="DW163" s="1215"/>
      <c r="DX163" s="1215"/>
      <c r="DY163" s="1215"/>
      <c r="DZ163" s="1215"/>
      <c r="EA163" s="1215"/>
      <c r="EB163" s="1215"/>
      <c r="EC163" s="1215"/>
      <c r="ED163" s="1215"/>
      <c r="EE163" s="1215"/>
      <c r="EF163" s="1215"/>
      <c r="EG163" s="1215"/>
      <c r="EH163" s="1215"/>
      <c r="EI163" s="1215"/>
      <c r="EJ163" s="1215"/>
      <c r="EK163" s="1215"/>
      <c r="EL163" s="1215"/>
      <c r="EM163" s="1215"/>
      <c r="EN163" s="1215"/>
      <c r="EO163" s="1215"/>
      <c r="EP163" s="1215"/>
    </row>
    <row r="164" spans="1:146" ht="15" customHeight="1">
      <c r="A164" s="1627" t="s">
        <v>785</v>
      </c>
      <c r="B164" s="2106" t="s">
        <v>94</v>
      </c>
      <c r="C164" s="2107"/>
      <c r="D164" s="2107"/>
      <c r="E164" s="2107"/>
      <c r="F164" s="2107"/>
      <c r="G164" s="2107"/>
      <c r="H164" s="2107"/>
      <c r="I164" s="2107"/>
      <c r="J164" s="2107"/>
      <c r="K164" s="2107"/>
      <c r="L164" s="2107"/>
      <c r="M164" s="2107"/>
      <c r="N164" s="2107"/>
      <c r="O164" s="2107"/>
      <c r="P164" s="2107"/>
      <c r="Q164" s="2107"/>
      <c r="R164" s="2107"/>
      <c r="S164" s="2108"/>
      <c r="T164" s="1582"/>
      <c r="U164" s="1582"/>
      <c r="V164" s="1628"/>
      <c r="W164" s="1628">
        <f>SUM(W40:W54)</f>
        <v>3452907182</v>
      </c>
      <c r="X164" s="1629"/>
      <c r="Y164" s="1582"/>
      <c r="Z164" s="1582"/>
      <c r="AA164" s="1644"/>
      <c r="AB164" s="1215"/>
      <c r="AC164" s="1215"/>
      <c r="AD164" s="1628">
        <f>SUM(AD40:AD54)</f>
        <v>138116287.28</v>
      </c>
      <c r="AE164" s="1628">
        <f>SUM(AE40:AE54)</f>
        <v>1243046585.52</v>
      </c>
      <c r="AF164" s="1628">
        <f>SUM(AF40:AF54)</f>
        <v>2209860596.48</v>
      </c>
      <c r="AG164" s="1215"/>
      <c r="AH164" s="1628">
        <f>SUM(AH40:AH54)</f>
        <v>138116287.28</v>
      </c>
      <c r="AI164" s="1628">
        <f>SUM(AI40:AI54)</f>
        <v>1381162872.8</v>
      </c>
      <c r="AJ164" s="1628">
        <f>SUM(AJ40:AJ54)</f>
        <v>2071744309.2</v>
      </c>
      <c r="AK164" s="1058" t="b">
        <f t="shared" si="31"/>
        <v>1</v>
      </c>
      <c r="AL164" s="1215"/>
      <c r="AM164" s="1215"/>
      <c r="AN164" s="1215"/>
      <c r="AO164" s="1215"/>
      <c r="AP164" s="1215"/>
      <c r="AQ164" s="1215"/>
      <c r="AR164" s="1215"/>
      <c r="AS164" s="1215"/>
      <c r="AT164" s="1215"/>
      <c r="AU164" s="1215"/>
      <c r="AV164" s="1215"/>
      <c r="AW164" s="1215"/>
      <c r="AX164" s="1215"/>
      <c r="AY164" s="1215"/>
      <c r="AZ164" s="1215"/>
      <c r="BA164" s="1215"/>
      <c r="BB164" s="1215"/>
      <c r="BC164" s="1215"/>
      <c r="BD164" s="1215"/>
      <c r="BE164" s="1215"/>
      <c r="BF164" s="1215"/>
      <c r="BG164" s="1215"/>
      <c r="BH164" s="1215"/>
      <c r="BI164" s="1215"/>
      <c r="BJ164" s="1215"/>
      <c r="BK164" s="1215"/>
      <c r="BL164" s="1215"/>
      <c r="BM164" s="1215"/>
      <c r="BN164" s="1215"/>
      <c r="BO164" s="1215"/>
      <c r="BP164" s="1215"/>
      <c r="BQ164" s="1215"/>
      <c r="BR164" s="1215"/>
      <c r="BS164" s="1215"/>
      <c r="BT164" s="1215"/>
      <c r="BU164" s="1215"/>
      <c r="BV164" s="1215"/>
      <c r="BW164" s="1215"/>
      <c r="BX164" s="1215"/>
      <c r="BY164" s="1215"/>
      <c r="BZ164" s="1215"/>
      <c r="CA164" s="1215"/>
      <c r="CB164" s="1215"/>
      <c r="CC164" s="1215"/>
      <c r="CD164" s="1215"/>
      <c r="CE164" s="1215"/>
      <c r="CF164" s="1215"/>
      <c r="CG164" s="1215"/>
      <c r="CH164" s="1215"/>
      <c r="CI164" s="1215"/>
      <c r="CJ164" s="1215"/>
      <c r="CK164" s="1215"/>
      <c r="CL164" s="1215"/>
      <c r="CM164" s="1215"/>
      <c r="CN164" s="1215"/>
      <c r="CO164" s="1215"/>
      <c r="CP164" s="1215"/>
      <c r="CQ164" s="1215"/>
      <c r="CR164" s="1215"/>
      <c r="CS164" s="1215"/>
      <c r="CT164" s="1215"/>
      <c r="CU164" s="1215"/>
      <c r="CV164" s="1215"/>
      <c r="CW164" s="1215"/>
      <c r="CX164" s="1215"/>
      <c r="CY164" s="1215"/>
      <c r="CZ164" s="1215"/>
      <c r="DA164" s="1215"/>
      <c r="DB164" s="1215"/>
      <c r="DC164" s="1215"/>
      <c r="DD164" s="1215"/>
      <c r="DE164" s="1215"/>
      <c r="DF164" s="1215"/>
      <c r="DG164" s="1215"/>
      <c r="DH164" s="1215"/>
      <c r="DI164" s="1215"/>
      <c r="DJ164" s="1215"/>
      <c r="DK164" s="1215"/>
      <c r="DL164" s="1215"/>
      <c r="DM164" s="1215"/>
      <c r="DN164" s="1215"/>
      <c r="DO164" s="1215"/>
      <c r="DP164" s="1215"/>
      <c r="DQ164" s="1215"/>
      <c r="DR164" s="1215"/>
      <c r="DS164" s="1215"/>
      <c r="DT164" s="1215"/>
      <c r="DU164" s="1215"/>
      <c r="DV164" s="1215"/>
      <c r="DW164" s="1215"/>
      <c r="DX164" s="1215"/>
      <c r="DY164" s="1215"/>
      <c r="DZ164" s="1215"/>
      <c r="EA164" s="1215"/>
      <c r="EB164" s="1215"/>
      <c r="EC164" s="1215"/>
      <c r="ED164" s="1215"/>
      <c r="EE164" s="1215"/>
      <c r="EF164" s="1215"/>
      <c r="EG164" s="1215"/>
      <c r="EH164" s="1215"/>
      <c r="EI164" s="1215"/>
      <c r="EJ164" s="1215"/>
      <c r="EK164" s="1215"/>
      <c r="EL164" s="1215"/>
      <c r="EM164" s="1215"/>
      <c r="EN164" s="1215"/>
      <c r="EO164" s="1215"/>
      <c r="EP164" s="1215"/>
    </row>
    <row r="165" spans="1:146" ht="15" customHeight="1">
      <c r="A165" s="1627" t="s">
        <v>289</v>
      </c>
      <c r="B165" s="2106" t="s">
        <v>94</v>
      </c>
      <c r="C165" s="2107"/>
      <c r="D165" s="2107"/>
      <c r="E165" s="2107"/>
      <c r="F165" s="2107"/>
      <c r="G165" s="2107"/>
      <c r="H165" s="2107"/>
      <c r="I165" s="2107"/>
      <c r="J165" s="2107"/>
      <c r="K165" s="2107"/>
      <c r="L165" s="2107"/>
      <c r="M165" s="2107"/>
      <c r="N165" s="2107"/>
      <c r="O165" s="2107"/>
      <c r="P165" s="2107"/>
      <c r="Q165" s="2107"/>
      <c r="R165" s="2107"/>
      <c r="S165" s="2108"/>
      <c r="T165" s="1582"/>
      <c r="U165" s="1582"/>
      <c r="V165" s="1628"/>
      <c r="W165" s="1628">
        <f>SUM(W55:W64)</f>
        <v>1363440979.999999</v>
      </c>
      <c r="X165" s="1629"/>
      <c r="Y165" s="1582"/>
      <c r="Z165" s="1582"/>
      <c r="AA165" s="1644"/>
      <c r="AB165" s="1215"/>
      <c r="AC165" s="1215"/>
      <c r="AD165" s="1628">
        <f>SUM(AD55:AD64)</f>
        <v>54537639.199999966</v>
      </c>
      <c r="AE165" s="1628">
        <f>SUM(AE55:AE64)</f>
        <v>436301113.59999973</v>
      </c>
      <c r="AF165" s="1628">
        <f>SUM(AF55:AF64)</f>
        <v>927139866.39999938</v>
      </c>
      <c r="AG165" s="1215"/>
      <c r="AH165" s="1628">
        <f>SUM(AH55:AH64)</f>
        <v>54537639.199999966</v>
      </c>
      <c r="AI165" s="1628">
        <f>SUM(AI55:AI64)</f>
        <v>490838752.79999971</v>
      </c>
      <c r="AJ165" s="1628">
        <f>SUM(AJ55:AJ64)</f>
        <v>872602227.19999933</v>
      </c>
      <c r="AK165" s="1058" t="b">
        <f t="shared" si="31"/>
        <v>1</v>
      </c>
      <c r="AL165" s="1215"/>
      <c r="AM165" s="1215"/>
      <c r="AN165" s="1215"/>
      <c r="AO165" s="1215"/>
      <c r="AP165" s="1215"/>
      <c r="AQ165" s="1215"/>
      <c r="AR165" s="1215"/>
      <c r="AS165" s="1215"/>
      <c r="AT165" s="1215"/>
      <c r="AU165" s="1215"/>
      <c r="AV165" s="1215"/>
      <c r="AW165" s="1215"/>
      <c r="AX165" s="1215"/>
      <c r="AY165" s="1215"/>
      <c r="AZ165" s="1215"/>
      <c r="BA165" s="1215"/>
      <c r="BB165" s="1215"/>
      <c r="BC165" s="1215"/>
      <c r="BD165" s="1215"/>
      <c r="BE165" s="1215"/>
      <c r="BF165" s="1215"/>
      <c r="BG165" s="1215"/>
      <c r="BH165" s="1215"/>
      <c r="BI165" s="1215"/>
      <c r="BJ165" s="1215"/>
      <c r="BK165" s="1215"/>
      <c r="BL165" s="1215"/>
      <c r="BM165" s="1215"/>
      <c r="BN165" s="1215"/>
      <c r="BO165" s="1215"/>
      <c r="BP165" s="1215"/>
      <c r="BQ165" s="1215"/>
      <c r="BR165" s="1215"/>
      <c r="BS165" s="1215"/>
      <c r="BT165" s="1215"/>
      <c r="BU165" s="1215"/>
      <c r="BV165" s="1215"/>
      <c r="BW165" s="1215"/>
      <c r="BX165" s="1215"/>
      <c r="BY165" s="1215"/>
      <c r="BZ165" s="1215"/>
      <c r="CA165" s="1215"/>
      <c r="CB165" s="1215"/>
      <c r="CC165" s="1215"/>
      <c r="CD165" s="1215"/>
      <c r="CE165" s="1215"/>
      <c r="CF165" s="1215"/>
      <c r="CG165" s="1215"/>
      <c r="CH165" s="1215"/>
      <c r="CI165" s="1215"/>
      <c r="CJ165" s="1215"/>
      <c r="CK165" s="1215"/>
      <c r="CL165" s="1215"/>
      <c r="CM165" s="1215"/>
      <c r="CN165" s="1215"/>
      <c r="CO165" s="1215"/>
      <c r="CP165" s="1215"/>
      <c r="CQ165" s="1215"/>
      <c r="CR165" s="1215"/>
      <c r="CS165" s="1215"/>
      <c r="CT165" s="1215"/>
      <c r="CU165" s="1215"/>
      <c r="CV165" s="1215"/>
      <c r="CW165" s="1215"/>
      <c r="CX165" s="1215"/>
      <c r="CY165" s="1215"/>
      <c r="CZ165" s="1215"/>
      <c r="DA165" s="1215"/>
      <c r="DB165" s="1215"/>
      <c r="DC165" s="1215"/>
      <c r="DD165" s="1215"/>
      <c r="DE165" s="1215"/>
      <c r="DF165" s="1215"/>
      <c r="DG165" s="1215"/>
      <c r="DH165" s="1215"/>
      <c r="DI165" s="1215"/>
      <c r="DJ165" s="1215"/>
      <c r="DK165" s="1215"/>
      <c r="DL165" s="1215"/>
      <c r="DM165" s="1215"/>
      <c r="DN165" s="1215"/>
      <c r="DO165" s="1215"/>
      <c r="DP165" s="1215"/>
      <c r="DQ165" s="1215"/>
      <c r="DR165" s="1215"/>
      <c r="DS165" s="1215"/>
      <c r="DT165" s="1215"/>
      <c r="DU165" s="1215"/>
      <c r="DV165" s="1215"/>
      <c r="DW165" s="1215"/>
      <c r="DX165" s="1215"/>
      <c r="DY165" s="1215"/>
      <c r="DZ165" s="1215"/>
      <c r="EA165" s="1215"/>
      <c r="EB165" s="1215"/>
      <c r="EC165" s="1215"/>
      <c r="ED165" s="1215"/>
      <c r="EE165" s="1215"/>
      <c r="EF165" s="1215"/>
      <c r="EG165" s="1215"/>
      <c r="EH165" s="1215"/>
      <c r="EI165" s="1215"/>
      <c r="EJ165" s="1215"/>
      <c r="EK165" s="1215"/>
      <c r="EL165" s="1215"/>
      <c r="EM165" s="1215"/>
      <c r="EN165" s="1215"/>
      <c r="EO165" s="1215"/>
      <c r="EP165" s="1215"/>
    </row>
    <row r="166" spans="1:146" ht="15" customHeight="1">
      <c r="A166" s="1627" t="s">
        <v>815</v>
      </c>
      <c r="B166" s="2106" t="s">
        <v>94</v>
      </c>
      <c r="C166" s="2107"/>
      <c r="D166" s="2107"/>
      <c r="E166" s="2107"/>
      <c r="F166" s="2107"/>
      <c r="G166" s="2107"/>
      <c r="H166" s="2107"/>
      <c r="I166" s="2107"/>
      <c r="J166" s="2107"/>
      <c r="K166" s="2107"/>
      <c r="L166" s="2107"/>
      <c r="M166" s="2107"/>
      <c r="N166" s="2107"/>
      <c r="O166" s="2107"/>
      <c r="P166" s="2107"/>
      <c r="Q166" s="2107"/>
      <c r="R166" s="2107"/>
      <c r="S166" s="2108"/>
      <c r="T166" s="1582"/>
      <c r="U166" s="1582"/>
      <c r="V166" s="1628"/>
      <c r="W166" s="1628">
        <f>SUM(W65:W69)</f>
        <v>34828000</v>
      </c>
      <c r="X166" s="1629"/>
      <c r="Y166" s="1582"/>
      <c r="Z166" s="1582"/>
      <c r="AA166" s="1644"/>
      <c r="AB166" s="1215"/>
      <c r="AC166" s="1215"/>
      <c r="AD166" s="1628">
        <f>SUM(AD65:AD69)</f>
        <v>1393120</v>
      </c>
      <c r="AE166" s="1628">
        <f>SUM(AE65:AE69)</f>
        <v>9751840</v>
      </c>
      <c r="AF166" s="1628">
        <f>SUM(AF65:AF69)</f>
        <v>25076160</v>
      </c>
      <c r="AG166" s="1215"/>
      <c r="AH166" s="1628">
        <f>SUM(AH65:AH69)</f>
        <v>1393120</v>
      </c>
      <c r="AI166" s="1628">
        <f>SUM(AI65:AI69)</f>
        <v>11144960</v>
      </c>
      <c r="AJ166" s="1628">
        <f>SUM(AJ65:AJ69)</f>
        <v>23683040</v>
      </c>
      <c r="AK166" s="1058" t="b">
        <f t="shared" si="31"/>
        <v>1</v>
      </c>
      <c r="AL166" s="1215"/>
      <c r="AM166" s="1215"/>
      <c r="AN166" s="1215"/>
      <c r="AO166" s="1215"/>
      <c r="AP166" s="1215"/>
      <c r="AQ166" s="1215"/>
      <c r="AR166" s="1215"/>
      <c r="AS166" s="1215"/>
      <c r="AT166" s="1215"/>
      <c r="AU166" s="1215"/>
      <c r="AV166" s="1215"/>
      <c r="AW166" s="1215"/>
      <c r="AX166" s="1215"/>
      <c r="AY166" s="1215"/>
      <c r="AZ166" s="1215"/>
      <c r="BA166" s="1215"/>
      <c r="BB166" s="1215"/>
      <c r="BC166" s="1215"/>
      <c r="BD166" s="1215"/>
      <c r="BE166" s="1215"/>
      <c r="BF166" s="1215"/>
      <c r="BG166" s="1215"/>
      <c r="BH166" s="1215"/>
      <c r="BI166" s="1215"/>
      <c r="BJ166" s="1215"/>
      <c r="BK166" s="1215"/>
      <c r="BL166" s="1215"/>
      <c r="BM166" s="1215"/>
      <c r="BN166" s="1215"/>
      <c r="BO166" s="1215"/>
      <c r="BP166" s="1215"/>
      <c r="BQ166" s="1215"/>
      <c r="BR166" s="1215"/>
      <c r="BS166" s="1215"/>
      <c r="BT166" s="1215"/>
      <c r="BU166" s="1215"/>
      <c r="BV166" s="1215"/>
      <c r="BW166" s="1215"/>
      <c r="BX166" s="1215"/>
      <c r="BY166" s="1215"/>
      <c r="BZ166" s="1215"/>
      <c r="CA166" s="1215"/>
      <c r="CB166" s="1215"/>
      <c r="CC166" s="1215"/>
      <c r="CD166" s="1215"/>
      <c r="CE166" s="1215"/>
      <c r="CF166" s="1215"/>
      <c r="CG166" s="1215"/>
      <c r="CH166" s="1215"/>
      <c r="CI166" s="1215"/>
      <c r="CJ166" s="1215"/>
      <c r="CK166" s="1215"/>
      <c r="CL166" s="1215"/>
      <c r="CM166" s="1215"/>
      <c r="CN166" s="1215"/>
      <c r="CO166" s="1215"/>
      <c r="CP166" s="1215"/>
      <c r="CQ166" s="1215"/>
      <c r="CR166" s="1215"/>
      <c r="CS166" s="1215"/>
      <c r="CT166" s="1215"/>
      <c r="CU166" s="1215"/>
      <c r="CV166" s="1215"/>
      <c r="CW166" s="1215"/>
      <c r="CX166" s="1215"/>
      <c r="CY166" s="1215"/>
      <c r="CZ166" s="1215"/>
      <c r="DA166" s="1215"/>
      <c r="DB166" s="1215"/>
      <c r="DC166" s="1215"/>
      <c r="DD166" s="1215"/>
      <c r="DE166" s="1215"/>
      <c r="DF166" s="1215"/>
      <c r="DG166" s="1215"/>
      <c r="DH166" s="1215"/>
      <c r="DI166" s="1215"/>
      <c r="DJ166" s="1215"/>
      <c r="DK166" s="1215"/>
      <c r="DL166" s="1215"/>
      <c r="DM166" s="1215"/>
      <c r="DN166" s="1215"/>
      <c r="DO166" s="1215"/>
      <c r="DP166" s="1215"/>
      <c r="DQ166" s="1215"/>
      <c r="DR166" s="1215"/>
      <c r="DS166" s="1215"/>
      <c r="DT166" s="1215"/>
      <c r="DU166" s="1215"/>
      <c r="DV166" s="1215"/>
      <c r="DW166" s="1215"/>
      <c r="DX166" s="1215"/>
      <c r="DY166" s="1215"/>
      <c r="DZ166" s="1215"/>
      <c r="EA166" s="1215"/>
      <c r="EB166" s="1215"/>
      <c r="EC166" s="1215"/>
      <c r="ED166" s="1215"/>
      <c r="EE166" s="1215"/>
      <c r="EF166" s="1215"/>
      <c r="EG166" s="1215"/>
      <c r="EH166" s="1215"/>
      <c r="EI166" s="1215"/>
      <c r="EJ166" s="1215"/>
      <c r="EK166" s="1215"/>
      <c r="EL166" s="1215"/>
      <c r="EM166" s="1215"/>
      <c r="EN166" s="1215"/>
      <c r="EO166" s="1215"/>
      <c r="EP166" s="1215"/>
    </row>
    <row r="167" spans="1:146" ht="15" customHeight="1">
      <c r="A167" s="1627" t="s">
        <v>339</v>
      </c>
      <c r="B167" s="2106" t="s">
        <v>94</v>
      </c>
      <c r="C167" s="2107"/>
      <c r="D167" s="2107"/>
      <c r="E167" s="2107"/>
      <c r="F167" s="2107"/>
      <c r="G167" s="2107"/>
      <c r="H167" s="2107"/>
      <c r="I167" s="2107"/>
      <c r="J167" s="2107"/>
      <c r="K167" s="2107"/>
      <c r="L167" s="2107"/>
      <c r="M167" s="2107"/>
      <c r="N167" s="2107"/>
      <c r="O167" s="2107"/>
      <c r="P167" s="2107"/>
      <c r="Q167" s="2107"/>
      <c r="R167" s="2107"/>
      <c r="S167" s="2108"/>
      <c r="T167" s="1582"/>
      <c r="U167" s="1582"/>
      <c r="V167" s="1628"/>
      <c r="W167" s="1628">
        <f>SUM(W70:W74)</f>
        <v>319395000</v>
      </c>
      <c r="X167" s="1629"/>
      <c r="Y167" s="1582"/>
      <c r="Z167" s="1582"/>
      <c r="AA167" s="1644"/>
      <c r="AB167" s="1215"/>
      <c r="AC167" s="1215"/>
      <c r="AD167" s="1628">
        <f>SUM(AD70:AD74)</f>
        <v>12775800</v>
      </c>
      <c r="AE167" s="1628">
        <f>SUM(AE70:AE74)</f>
        <v>76654800</v>
      </c>
      <c r="AF167" s="1628">
        <f>SUM(AF70:AF74)</f>
        <v>242740200</v>
      </c>
      <c r="AG167" s="1215"/>
      <c r="AH167" s="1628">
        <f>SUM(AH70:AH74)</f>
        <v>12775800</v>
      </c>
      <c r="AI167" s="1628">
        <f>SUM(AI70:AI74)</f>
        <v>89430600</v>
      </c>
      <c r="AJ167" s="1628">
        <f>SUM(AJ70:AJ74)</f>
        <v>229964400</v>
      </c>
      <c r="AK167" s="1058" t="b">
        <f t="shared" si="31"/>
        <v>1</v>
      </c>
      <c r="AL167" s="1215"/>
      <c r="AM167" s="1215"/>
      <c r="AN167" s="1215"/>
      <c r="AO167" s="1215"/>
      <c r="AP167" s="1215"/>
      <c r="AQ167" s="1215"/>
      <c r="AR167" s="1215"/>
      <c r="AS167" s="1215"/>
      <c r="AT167" s="1215"/>
      <c r="AU167" s="1215"/>
      <c r="AV167" s="1215"/>
      <c r="AW167" s="1215"/>
      <c r="AX167" s="1215"/>
      <c r="AY167" s="1215"/>
      <c r="AZ167" s="1215"/>
      <c r="BA167" s="1215"/>
      <c r="BB167" s="1215"/>
      <c r="BC167" s="1215"/>
      <c r="BD167" s="1215"/>
      <c r="BE167" s="1215"/>
      <c r="BF167" s="1215"/>
      <c r="BG167" s="1215"/>
      <c r="BH167" s="1215"/>
      <c r="BI167" s="1215"/>
      <c r="BJ167" s="1215"/>
      <c r="BK167" s="1215"/>
      <c r="BL167" s="1215"/>
      <c r="BM167" s="1215"/>
      <c r="BN167" s="1215"/>
      <c r="BO167" s="1215"/>
      <c r="BP167" s="1215"/>
      <c r="BQ167" s="1215"/>
      <c r="BR167" s="1215"/>
      <c r="BS167" s="1215"/>
      <c r="BT167" s="1215"/>
      <c r="BU167" s="1215"/>
      <c r="BV167" s="1215"/>
      <c r="BW167" s="1215"/>
      <c r="BX167" s="1215"/>
      <c r="BY167" s="1215"/>
      <c r="BZ167" s="1215"/>
      <c r="CA167" s="1215"/>
      <c r="CB167" s="1215"/>
      <c r="CC167" s="1215"/>
      <c r="CD167" s="1215"/>
      <c r="CE167" s="1215"/>
      <c r="CF167" s="1215"/>
      <c r="CG167" s="1215"/>
      <c r="CH167" s="1215"/>
      <c r="CI167" s="1215"/>
      <c r="CJ167" s="1215"/>
      <c r="CK167" s="1215"/>
      <c r="CL167" s="1215"/>
      <c r="CM167" s="1215"/>
      <c r="CN167" s="1215"/>
      <c r="CO167" s="1215"/>
      <c r="CP167" s="1215"/>
      <c r="CQ167" s="1215"/>
      <c r="CR167" s="1215"/>
      <c r="CS167" s="1215"/>
      <c r="CT167" s="1215"/>
      <c r="CU167" s="1215"/>
      <c r="CV167" s="1215"/>
      <c r="CW167" s="1215"/>
      <c r="CX167" s="1215"/>
      <c r="CY167" s="1215"/>
      <c r="CZ167" s="1215"/>
      <c r="DA167" s="1215"/>
      <c r="DB167" s="1215"/>
      <c r="DC167" s="1215"/>
      <c r="DD167" s="1215"/>
      <c r="DE167" s="1215"/>
      <c r="DF167" s="1215"/>
      <c r="DG167" s="1215"/>
      <c r="DH167" s="1215"/>
      <c r="DI167" s="1215"/>
      <c r="DJ167" s="1215"/>
      <c r="DK167" s="1215"/>
      <c r="DL167" s="1215"/>
      <c r="DM167" s="1215"/>
      <c r="DN167" s="1215"/>
      <c r="DO167" s="1215"/>
      <c r="DP167" s="1215"/>
      <c r="DQ167" s="1215"/>
      <c r="DR167" s="1215"/>
      <c r="DS167" s="1215"/>
      <c r="DT167" s="1215"/>
      <c r="DU167" s="1215"/>
      <c r="DV167" s="1215"/>
      <c r="DW167" s="1215"/>
      <c r="DX167" s="1215"/>
      <c r="DY167" s="1215"/>
      <c r="DZ167" s="1215"/>
      <c r="EA167" s="1215"/>
      <c r="EB167" s="1215"/>
      <c r="EC167" s="1215"/>
      <c r="ED167" s="1215"/>
      <c r="EE167" s="1215"/>
      <c r="EF167" s="1215"/>
      <c r="EG167" s="1215"/>
      <c r="EH167" s="1215"/>
      <c r="EI167" s="1215"/>
      <c r="EJ167" s="1215"/>
      <c r="EK167" s="1215"/>
      <c r="EL167" s="1215"/>
      <c r="EM167" s="1215"/>
      <c r="EN167" s="1215"/>
      <c r="EO167" s="1215"/>
      <c r="EP167" s="1215"/>
    </row>
    <row r="168" spans="1:146" ht="15" customHeight="1">
      <c r="A168" s="1627" t="s">
        <v>349</v>
      </c>
      <c r="B168" s="2106" t="s">
        <v>94</v>
      </c>
      <c r="C168" s="2107"/>
      <c r="D168" s="2107"/>
      <c r="E168" s="2107"/>
      <c r="F168" s="2107"/>
      <c r="G168" s="2107"/>
      <c r="H168" s="2107"/>
      <c r="I168" s="2107"/>
      <c r="J168" s="2107"/>
      <c r="K168" s="2107"/>
      <c r="L168" s="2107"/>
      <c r="M168" s="2107"/>
      <c r="N168" s="2107"/>
      <c r="O168" s="2107"/>
      <c r="P168" s="2107"/>
      <c r="Q168" s="2107"/>
      <c r="R168" s="2107"/>
      <c r="S168" s="2108"/>
      <c r="T168" s="1582"/>
      <c r="U168" s="1582"/>
      <c r="V168" s="1628"/>
      <c r="W168" s="1628">
        <f>SUM(W75:W85)</f>
        <v>1160507000</v>
      </c>
      <c r="X168" s="1629"/>
      <c r="Y168" s="1582"/>
      <c r="Z168" s="1582"/>
      <c r="AA168" s="1644"/>
      <c r="AB168" s="1215"/>
      <c r="AC168" s="1215"/>
      <c r="AD168" s="1628">
        <f>SUM(AD75:AD85)</f>
        <v>46420280</v>
      </c>
      <c r="AE168" s="1628">
        <f>SUM(AE75:AE85)</f>
        <v>232101400</v>
      </c>
      <c r="AF168" s="1628">
        <f>SUM(AF75:AF85)</f>
        <v>928405600</v>
      </c>
      <c r="AG168" s="1215"/>
      <c r="AH168" s="1628">
        <f>SUM(AH75:AH85)</f>
        <v>46420280</v>
      </c>
      <c r="AI168" s="1628">
        <f>SUM(AI75:AI85)</f>
        <v>278521680</v>
      </c>
      <c r="AJ168" s="1628">
        <f>SUM(AJ75:AJ85)</f>
        <v>881985320</v>
      </c>
      <c r="AK168" s="1058" t="b">
        <f t="shared" si="31"/>
        <v>1</v>
      </c>
      <c r="AL168" s="1215"/>
      <c r="AM168" s="1215"/>
      <c r="AN168" s="1215"/>
      <c r="AO168" s="1215"/>
      <c r="AP168" s="1215"/>
      <c r="AQ168" s="1215"/>
      <c r="AR168" s="1215"/>
      <c r="AS168" s="1215"/>
      <c r="AT168" s="1215"/>
      <c r="AU168" s="1215"/>
      <c r="AV168" s="1215"/>
      <c r="AW168" s="1215"/>
      <c r="AX168" s="1215"/>
      <c r="AY168" s="1215"/>
      <c r="AZ168" s="1215"/>
      <c r="BA168" s="1215"/>
      <c r="BB168" s="1215"/>
      <c r="BC168" s="1215"/>
      <c r="BD168" s="1215"/>
      <c r="BE168" s="1215"/>
      <c r="BF168" s="1215"/>
      <c r="BG168" s="1215"/>
      <c r="BH168" s="1215"/>
      <c r="BI168" s="1215"/>
      <c r="BJ168" s="1215"/>
      <c r="BK168" s="1215"/>
      <c r="BL168" s="1215"/>
      <c r="BM168" s="1215"/>
      <c r="BN168" s="1215"/>
      <c r="BO168" s="1215"/>
      <c r="BP168" s="1215"/>
      <c r="BQ168" s="1215"/>
      <c r="BR168" s="1215"/>
      <c r="BS168" s="1215"/>
      <c r="BT168" s="1215"/>
      <c r="BU168" s="1215"/>
      <c r="BV168" s="1215"/>
      <c r="BW168" s="1215"/>
      <c r="BX168" s="1215"/>
      <c r="BY168" s="1215"/>
      <c r="BZ168" s="1215"/>
      <c r="CA168" s="1215"/>
      <c r="CB168" s="1215"/>
      <c r="CC168" s="1215"/>
      <c r="CD168" s="1215"/>
      <c r="CE168" s="1215"/>
      <c r="CF168" s="1215"/>
      <c r="CG168" s="1215"/>
      <c r="CH168" s="1215"/>
      <c r="CI168" s="1215"/>
      <c r="CJ168" s="1215"/>
      <c r="CK168" s="1215"/>
      <c r="CL168" s="1215"/>
      <c r="CM168" s="1215"/>
      <c r="CN168" s="1215"/>
      <c r="CO168" s="1215"/>
      <c r="CP168" s="1215"/>
      <c r="CQ168" s="1215"/>
      <c r="CR168" s="1215"/>
      <c r="CS168" s="1215"/>
      <c r="CT168" s="1215"/>
      <c r="CU168" s="1215"/>
      <c r="CV168" s="1215"/>
      <c r="CW168" s="1215"/>
      <c r="CX168" s="1215"/>
      <c r="CY168" s="1215"/>
      <c r="CZ168" s="1215"/>
      <c r="DA168" s="1215"/>
      <c r="DB168" s="1215"/>
      <c r="DC168" s="1215"/>
      <c r="DD168" s="1215"/>
      <c r="DE168" s="1215"/>
      <c r="DF168" s="1215"/>
      <c r="DG168" s="1215"/>
      <c r="DH168" s="1215"/>
      <c r="DI168" s="1215"/>
      <c r="DJ168" s="1215"/>
      <c r="DK168" s="1215"/>
      <c r="DL168" s="1215"/>
      <c r="DM168" s="1215"/>
      <c r="DN168" s="1215"/>
      <c r="DO168" s="1215"/>
      <c r="DP168" s="1215"/>
      <c r="DQ168" s="1215"/>
      <c r="DR168" s="1215"/>
      <c r="DS168" s="1215"/>
      <c r="DT168" s="1215"/>
      <c r="DU168" s="1215"/>
      <c r="DV168" s="1215"/>
      <c r="DW168" s="1215"/>
      <c r="DX168" s="1215"/>
      <c r="DY168" s="1215"/>
      <c r="DZ168" s="1215"/>
      <c r="EA168" s="1215"/>
      <c r="EB168" s="1215"/>
      <c r="EC168" s="1215"/>
      <c r="ED168" s="1215"/>
      <c r="EE168" s="1215"/>
      <c r="EF168" s="1215"/>
      <c r="EG168" s="1215"/>
      <c r="EH168" s="1215"/>
      <c r="EI168" s="1215"/>
      <c r="EJ168" s="1215"/>
      <c r="EK168" s="1215"/>
      <c r="EL168" s="1215"/>
      <c r="EM168" s="1215"/>
      <c r="EN168" s="1215"/>
      <c r="EO168" s="1215"/>
      <c r="EP168" s="1215"/>
    </row>
    <row r="169" spans="1:146" ht="15" customHeight="1">
      <c r="A169" s="1627" t="s">
        <v>433</v>
      </c>
      <c r="B169" s="2106" t="s">
        <v>94</v>
      </c>
      <c r="C169" s="2107"/>
      <c r="D169" s="2107"/>
      <c r="E169" s="2107"/>
      <c r="F169" s="2107"/>
      <c r="G169" s="2107"/>
      <c r="H169" s="2107"/>
      <c r="I169" s="2107"/>
      <c r="J169" s="2107"/>
      <c r="K169" s="2107"/>
      <c r="L169" s="2107"/>
      <c r="M169" s="2107"/>
      <c r="N169" s="2107"/>
      <c r="O169" s="2107"/>
      <c r="P169" s="2107"/>
      <c r="Q169" s="2107"/>
      <c r="R169" s="2107"/>
      <c r="S169" s="2108"/>
      <c r="T169" s="1582"/>
      <c r="U169" s="1582"/>
      <c r="V169" s="1628"/>
      <c r="W169" s="1628">
        <f>SUM(W86:W108)</f>
        <v>2536793919</v>
      </c>
      <c r="X169" s="1629"/>
      <c r="Y169" s="1582"/>
      <c r="Z169" s="1582"/>
      <c r="AA169" s="1644"/>
      <c r="AB169" s="1215"/>
      <c r="AC169" s="1215"/>
      <c r="AD169" s="1628">
        <f>SUM(AD86:AD108)</f>
        <v>101471756.75999999</v>
      </c>
      <c r="AE169" s="1628">
        <f>SUM(AE86:AE108)</f>
        <v>405887027.03999996</v>
      </c>
      <c r="AF169" s="1628">
        <f>SUM(AF86:AF108)</f>
        <v>2130906891.9599996</v>
      </c>
      <c r="AG169" s="1215"/>
      <c r="AH169" s="1628">
        <f>SUM(AH86:AH108)</f>
        <v>101471756.75999999</v>
      </c>
      <c r="AI169" s="1628">
        <f>SUM(AI86:AI108)</f>
        <v>507358783.80000007</v>
      </c>
      <c r="AJ169" s="1628">
        <f>SUM(AJ86:AJ108)</f>
        <v>2029435135.2000003</v>
      </c>
      <c r="AK169" s="1058" t="b">
        <f t="shared" si="31"/>
        <v>1</v>
      </c>
      <c r="AL169" s="1215"/>
      <c r="AM169" s="1215"/>
      <c r="AN169" s="1215"/>
      <c r="AO169" s="1215"/>
      <c r="AP169" s="1215"/>
      <c r="AQ169" s="1215"/>
      <c r="AR169" s="1215"/>
      <c r="AS169" s="1215"/>
      <c r="AT169" s="1215"/>
      <c r="AU169" s="1215"/>
      <c r="AV169" s="1215"/>
      <c r="AW169" s="1215"/>
      <c r="AX169" s="1215"/>
      <c r="AY169" s="1215"/>
      <c r="AZ169" s="1215"/>
      <c r="BA169" s="1215"/>
      <c r="BB169" s="1215"/>
      <c r="BC169" s="1215"/>
      <c r="BD169" s="1215"/>
      <c r="BE169" s="1215"/>
      <c r="BF169" s="1215"/>
      <c r="BG169" s="1215"/>
      <c r="BH169" s="1215"/>
      <c r="BI169" s="1215"/>
      <c r="BJ169" s="1215"/>
      <c r="BK169" s="1215"/>
      <c r="BL169" s="1215"/>
      <c r="BM169" s="1215"/>
      <c r="BN169" s="1215"/>
      <c r="BO169" s="1215"/>
      <c r="BP169" s="1215"/>
      <c r="BQ169" s="1215"/>
      <c r="BR169" s="1215"/>
      <c r="BS169" s="1215"/>
      <c r="BT169" s="1215"/>
      <c r="BU169" s="1215"/>
      <c r="BV169" s="1215"/>
      <c r="BW169" s="1215"/>
      <c r="BX169" s="1215"/>
      <c r="BY169" s="1215"/>
      <c r="BZ169" s="1215"/>
      <c r="CA169" s="1215"/>
      <c r="CB169" s="1215"/>
      <c r="CC169" s="1215"/>
      <c r="CD169" s="1215"/>
      <c r="CE169" s="1215"/>
      <c r="CF169" s="1215"/>
      <c r="CG169" s="1215"/>
      <c r="CH169" s="1215"/>
      <c r="CI169" s="1215"/>
      <c r="CJ169" s="1215"/>
      <c r="CK169" s="1215"/>
      <c r="CL169" s="1215"/>
      <c r="CM169" s="1215"/>
      <c r="CN169" s="1215"/>
      <c r="CO169" s="1215"/>
      <c r="CP169" s="1215"/>
      <c r="CQ169" s="1215"/>
      <c r="CR169" s="1215"/>
      <c r="CS169" s="1215"/>
      <c r="CT169" s="1215"/>
      <c r="CU169" s="1215"/>
      <c r="CV169" s="1215"/>
      <c r="CW169" s="1215"/>
      <c r="CX169" s="1215"/>
      <c r="CY169" s="1215"/>
      <c r="CZ169" s="1215"/>
      <c r="DA169" s="1215"/>
      <c r="DB169" s="1215"/>
      <c r="DC169" s="1215"/>
      <c r="DD169" s="1215"/>
      <c r="DE169" s="1215"/>
      <c r="DF169" s="1215"/>
      <c r="DG169" s="1215"/>
      <c r="DH169" s="1215"/>
      <c r="DI169" s="1215"/>
      <c r="DJ169" s="1215"/>
      <c r="DK169" s="1215"/>
      <c r="DL169" s="1215"/>
      <c r="DM169" s="1215"/>
      <c r="DN169" s="1215"/>
      <c r="DO169" s="1215"/>
      <c r="DP169" s="1215"/>
      <c r="DQ169" s="1215"/>
      <c r="DR169" s="1215"/>
      <c r="DS169" s="1215"/>
      <c r="DT169" s="1215"/>
      <c r="DU169" s="1215"/>
      <c r="DV169" s="1215"/>
      <c r="DW169" s="1215"/>
      <c r="DX169" s="1215"/>
      <c r="DY169" s="1215"/>
      <c r="DZ169" s="1215"/>
      <c r="EA169" s="1215"/>
      <c r="EB169" s="1215"/>
      <c r="EC169" s="1215"/>
      <c r="ED169" s="1215"/>
      <c r="EE169" s="1215"/>
      <c r="EF169" s="1215"/>
      <c r="EG169" s="1215"/>
      <c r="EH169" s="1215"/>
      <c r="EI169" s="1215"/>
      <c r="EJ169" s="1215"/>
      <c r="EK169" s="1215"/>
      <c r="EL169" s="1215"/>
      <c r="EM169" s="1215"/>
      <c r="EN169" s="1215"/>
      <c r="EO169" s="1215"/>
      <c r="EP169" s="1215"/>
    </row>
    <row r="170" spans="1:146" ht="15" customHeight="1">
      <c r="A170" s="1627" t="s">
        <v>304</v>
      </c>
      <c r="B170" s="2106" t="s">
        <v>94</v>
      </c>
      <c r="C170" s="2107"/>
      <c r="D170" s="2107"/>
      <c r="E170" s="2107"/>
      <c r="F170" s="2107"/>
      <c r="G170" s="2107"/>
      <c r="H170" s="2107"/>
      <c r="I170" s="2107"/>
      <c r="J170" s="2107"/>
      <c r="K170" s="2107"/>
      <c r="L170" s="2107"/>
      <c r="M170" s="2107"/>
      <c r="N170" s="2107"/>
      <c r="O170" s="2107"/>
      <c r="P170" s="2107"/>
      <c r="Q170" s="2107"/>
      <c r="R170" s="2107"/>
      <c r="S170" s="2108"/>
      <c r="T170" s="1582"/>
      <c r="U170" s="1582"/>
      <c r="V170" s="1628"/>
      <c r="W170" s="1628">
        <f>SUM(W109:W128)</f>
        <v>1164130000.01</v>
      </c>
      <c r="X170" s="1629"/>
      <c r="Y170" s="1582"/>
      <c r="Z170" s="1582"/>
      <c r="AA170" s="1581"/>
      <c r="AD170" s="1628">
        <f>SUM(AD109:AD128)</f>
        <v>46565200.000399999</v>
      </c>
      <c r="AE170" s="1628">
        <f>SUM(AE109:AE128)</f>
        <v>139695600.00120002</v>
      </c>
      <c r="AF170" s="1628">
        <f>SUM(AF109:AF128)</f>
        <v>1024434400.0088</v>
      </c>
      <c r="AH170" s="1628">
        <f>SUM(AH109:AH128)</f>
        <v>46565200.000399999</v>
      </c>
      <c r="AI170" s="1628">
        <f>SUM(AI109:AI128)</f>
        <v>186260800.0016</v>
      </c>
      <c r="AJ170" s="1628">
        <f>SUM(AJ109:AJ128)</f>
        <v>977869200.00839996</v>
      </c>
      <c r="AK170" s="1058" t="b">
        <f t="shared" si="31"/>
        <v>1</v>
      </c>
    </row>
    <row r="171" spans="1:146" ht="15" customHeight="1">
      <c r="A171" s="1627" t="s">
        <v>308</v>
      </c>
      <c r="B171" s="2106" t="s">
        <v>94</v>
      </c>
      <c r="C171" s="2107"/>
      <c r="D171" s="2107"/>
      <c r="E171" s="2107"/>
      <c r="F171" s="2107"/>
      <c r="G171" s="2107"/>
      <c r="H171" s="2107"/>
      <c r="I171" s="2107"/>
      <c r="J171" s="2107"/>
      <c r="K171" s="2107"/>
      <c r="L171" s="2107"/>
      <c r="M171" s="2107"/>
      <c r="N171" s="2107"/>
      <c r="O171" s="2107"/>
      <c r="P171" s="2107"/>
      <c r="Q171" s="2107"/>
      <c r="R171" s="2107"/>
      <c r="S171" s="2108"/>
      <c r="T171" s="1582"/>
      <c r="U171" s="1582"/>
      <c r="V171" s="1628"/>
      <c r="W171" s="1628">
        <f>SUM(W129:W133)</f>
        <v>70000000</v>
      </c>
      <c r="X171" s="1629"/>
      <c r="Y171" s="1582"/>
      <c r="Z171" s="1582"/>
      <c r="AA171" s="1581"/>
      <c r="AD171" s="1628">
        <f>SUM(AD129:AD133)</f>
        <v>2800000</v>
      </c>
      <c r="AE171" s="1628">
        <f>SUM(AE129:AE133)</f>
        <v>5600000</v>
      </c>
      <c r="AF171" s="1628">
        <f>SUM(AF129:AF133)</f>
        <v>64400000</v>
      </c>
      <c r="AH171" s="1628">
        <f>SUM(AH129:AH133)</f>
        <v>2800000</v>
      </c>
      <c r="AI171" s="1628">
        <f>SUM(AI129:AI133)</f>
        <v>8400000</v>
      </c>
      <c r="AJ171" s="1628">
        <f>SUM(AJ129:AJ133)</f>
        <v>61600000</v>
      </c>
      <c r="AK171" s="1058" t="b">
        <f t="shared" si="31"/>
        <v>1</v>
      </c>
    </row>
    <row r="172" spans="1:146" ht="15" customHeight="1">
      <c r="A172" s="1627" t="s">
        <v>1242</v>
      </c>
      <c r="B172" s="2106" t="s">
        <v>94</v>
      </c>
      <c r="C172" s="2107"/>
      <c r="D172" s="2107"/>
      <c r="E172" s="2107"/>
      <c r="F172" s="2107"/>
      <c r="G172" s="2107"/>
      <c r="H172" s="2107"/>
      <c r="I172" s="2107"/>
      <c r="J172" s="2107"/>
      <c r="K172" s="2107"/>
      <c r="L172" s="2107"/>
      <c r="M172" s="2107"/>
      <c r="N172" s="2107"/>
      <c r="O172" s="2107"/>
      <c r="P172" s="2107"/>
      <c r="Q172" s="2107"/>
      <c r="R172" s="2107"/>
      <c r="S172" s="2108"/>
      <c r="T172" s="1582"/>
      <c r="U172" s="1582"/>
      <c r="V172" s="1628"/>
      <c r="W172" s="1628">
        <f>SUM(W134:W140)</f>
        <v>1470680000</v>
      </c>
      <c r="X172" s="1629"/>
      <c r="Y172" s="1582"/>
      <c r="Z172" s="1582"/>
      <c r="AA172" s="1581"/>
      <c r="AD172" s="1628">
        <f>SUM(AD134:AD140)</f>
        <v>58827200</v>
      </c>
      <c r="AE172" s="1628">
        <f>SUM(AE134:AE140)</f>
        <v>58827200</v>
      </c>
      <c r="AF172" s="1628">
        <f>SUM(AF134:AF140)</f>
        <v>1411852800</v>
      </c>
      <c r="AH172" s="1628">
        <f>SUM(AH134:AH140)</f>
        <v>58827200</v>
      </c>
      <c r="AI172" s="1628">
        <f>SUM(AI134:AI140)</f>
        <v>117654400</v>
      </c>
      <c r="AJ172" s="1628">
        <f>SUM(AJ134:AJ140)</f>
        <v>1353025600</v>
      </c>
      <c r="AK172" s="1058" t="b">
        <f t="shared" si="31"/>
        <v>1</v>
      </c>
    </row>
    <row r="173" spans="1:146" ht="15" customHeight="1">
      <c r="A173" s="1627" t="s">
        <v>1375</v>
      </c>
      <c r="B173" s="2106" t="s">
        <v>94</v>
      </c>
      <c r="C173" s="2107"/>
      <c r="D173" s="2107"/>
      <c r="E173" s="2107"/>
      <c r="F173" s="2107"/>
      <c r="G173" s="2107"/>
      <c r="H173" s="2107"/>
      <c r="I173" s="2107"/>
      <c r="J173" s="2107"/>
      <c r="K173" s="2107"/>
      <c r="L173" s="2107"/>
      <c r="M173" s="2107"/>
      <c r="N173" s="2107"/>
      <c r="O173" s="2107"/>
      <c r="P173" s="2107"/>
      <c r="Q173" s="2107"/>
      <c r="R173" s="2107"/>
      <c r="S173" s="2108"/>
      <c r="T173" s="1582"/>
      <c r="U173" s="1582"/>
      <c r="V173" s="1628"/>
      <c r="W173" s="1628">
        <f>SUM(W141:W156)</f>
        <v>21331359784</v>
      </c>
      <c r="X173" s="1629"/>
      <c r="Y173" s="1582"/>
      <c r="Z173" s="1582"/>
      <c r="AA173" s="1581"/>
      <c r="AD173" s="1628">
        <f>SUM(AD141:AD156)</f>
        <v>0</v>
      </c>
      <c r="AE173" s="1628">
        <f>SUM(AE141:AE156)</f>
        <v>0</v>
      </c>
      <c r="AF173" s="1628">
        <f>SUM(AF141:AF156)</f>
        <v>0</v>
      </c>
      <c r="AH173" s="1628">
        <f>SUM(AH141:AH156)</f>
        <v>853254391.36000001</v>
      </c>
      <c r="AI173" s="1628">
        <f>SUM(AI141:AI156)</f>
        <v>853254391.36000001</v>
      </c>
      <c r="AJ173" s="1628">
        <f>SUM(AJ141:AJ156)</f>
        <v>20478105392.639999</v>
      </c>
      <c r="AK173" s="1058" t="b">
        <f t="shared" si="31"/>
        <v>1</v>
      </c>
    </row>
  </sheetData>
  <autoFilter ref="A16:AK173"/>
  <mergeCells count="40">
    <mergeCell ref="B166:S166"/>
    <mergeCell ref="B167:S167"/>
    <mergeCell ref="B173:S173"/>
    <mergeCell ref="B168:S168"/>
    <mergeCell ref="B169:S169"/>
    <mergeCell ref="B170:S170"/>
    <mergeCell ref="B171:S171"/>
    <mergeCell ref="B172:S172"/>
    <mergeCell ref="Q14:Q15"/>
    <mergeCell ref="R14:R15"/>
    <mergeCell ref="B163:S163"/>
    <mergeCell ref="B164:S164"/>
    <mergeCell ref="B165:S165"/>
    <mergeCell ref="H14:I14"/>
    <mergeCell ref="AG14:AG15"/>
    <mergeCell ref="AH14:AJ14"/>
    <mergeCell ref="T15:U15"/>
    <mergeCell ref="S14:S15"/>
    <mergeCell ref="T14:V14"/>
    <mergeCell ref="W14:W15"/>
    <mergeCell ref="X14:Z14"/>
    <mergeCell ref="AA14:AA15"/>
    <mergeCell ref="AB14:AB15"/>
    <mergeCell ref="AC14:AC15"/>
    <mergeCell ref="AD14:AF14"/>
    <mergeCell ref="B1:AA1"/>
    <mergeCell ref="B2:AA2"/>
    <mergeCell ref="B3:AA3"/>
    <mergeCell ref="B4:AA4"/>
    <mergeCell ref="D8:P8"/>
    <mergeCell ref="D9:P9"/>
    <mergeCell ref="B14:B15"/>
    <mergeCell ref="C14:C15"/>
    <mergeCell ref="D14:E14"/>
    <mergeCell ref="F14:F15"/>
    <mergeCell ref="G14:G15"/>
    <mergeCell ref="J14:K14"/>
    <mergeCell ref="L14:N14"/>
    <mergeCell ref="O14:O15"/>
    <mergeCell ref="P14:P15"/>
  </mergeCells>
  <pageMargins left="0.7" right="0.7" top="0.75" bottom="0.75" header="0.3" footer="0.3"/>
  <pageSetup paperSize="10001" scale="41" orientation="landscape" horizontalDpi="4294967293" r:id="rId1"/>
  <rowBreaks count="1" manualBreakCount="1">
    <brk id="78" min="1" max="26" man="1"/>
  </rowBreaks>
  <colBreaks count="1" manualBreakCount="1">
    <brk id="27" max="26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13" zoomScaleSheetLayoutView="100" workbookViewId="0">
      <selection activeCell="D27" sqref="D27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>
      <c r="A1" s="2112" t="s">
        <v>135</v>
      </c>
      <c r="B1" s="2112"/>
      <c r="C1" s="2112"/>
      <c r="D1" s="2112"/>
      <c r="E1" s="2112"/>
      <c r="F1" s="2112"/>
      <c r="G1" s="2112"/>
      <c r="H1" s="2112"/>
      <c r="I1" s="2112"/>
      <c r="J1" s="2112"/>
      <c r="K1" s="2112"/>
      <c r="L1" s="2112"/>
      <c r="M1" s="2112"/>
      <c r="N1" s="2112"/>
      <c r="O1" s="2112"/>
      <c r="P1" s="2112"/>
      <c r="Q1" s="2112"/>
      <c r="R1" s="2112"/>
      <c r="S1" s="2112"/>
      <c r="T1" s="2112"/>
      <c r="U1" s="2112"/>
      <c r="V1" s="2112"/>
      <c r="W1" s="2112"/>
    </row>
    <row r="2" spans="1:23">
      <c r="A2" s="2112" t="s">
        <v>66</v>
      </c>
      <c r="B2" s="2112"/>
      <c r="C2" s="2112"/>
      <c r="D2" s="2112"/>
      <c r="E2" s="2112"/>
      <c r="F2" s="2112"/>
      <c r="G2" s="2112"/>
      <c r="H2" s="2112"/>
      <c r="I2" s="2112"/>
      <c r="J2" s="2112"/>
      <c r="K2" s="2112"/>
      <c r="L2" s="2112"/>
      <c r="M2" s="2112"/>
      <c r="N2" s="2112"/>
      <c r="O2" s="2112"/>
      <c r="P2" s="2112"/>
      <c r="Q2" s="2112"/>
      <c r="R2" s="2112"/>
      <c r="S2" s="2112"/>
      <c r="T2" s="2112"/>
      <c r="U2" s="2112"/>
      <c r="V2" s="2112"/>
      <c r="W2" s="2112"/>
    </row>
    <row r="3" spans="1:23">
      <c r="A3" s="2112" t="s">
        <v>104</v>
      </c>
      <c r="B3" s="2112"/>
      <c r="C3" s="2112"/>
      <c r="D3" s="2112"/>
      <c r="E3" s="2112"/>
      <c r="F3" s="2112"/>
      <c r="G3" s="2112"/>
      <c r="H3" s="2112"/>
      <c r="I3" s="2112"/>
      <c r="J3" s="2112"/>
      <c r="K3" s="2112"/>
      <c r="L3" s="2112"/>
      <c r="M3" s="2112"/>
      <c r="N3" s="2112"/>
      <c r="O3" s="2112"/>
      <c r="P3" s="2112"/>
      <c r="Q3" s="2112"/>
      <c r="R3" s="2112"/>
      <c r="S3" s="2112"/>
      <c r="T3" s="2112"/>
      <c r="U3" s="2112"/>
      <c r="V3" s="2112"/>
      <c r="W3" s="2112"/>
    </row>
    <row r="4" spans="1:23">
      <c r="A4" s="1926" t="s">
        <v>1782</v>
      </c>
      <c r="B4" s="1926"/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926"/>
      <c r="T4" s="1926"/>
      <c r="U4" s="1926"/>
      <c r="V4" s="1926"/>
      <c r="W4" s="1926"/>
    </row>
    <row r="5" spans="1:23">
      <c r="A5" s="434"/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  <c r="U5" s="434"/>
      <c r="V5" s="434"/>
      <c r="W5" s="434"/>
    </row>
    <row r="6" spans="1:23">
      <c r="A6" s="510" t="s">
        <v>68</v>
      </c>
      <c r="B6" s="511"/>
      <c r="C6" s="234" t="s">
        <v>69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474"/>
    </row>
    <row r="7" spans="1:23">
      <c r="A7" s="510" t="s">
        <v>70</v>
      </c>
      <c r="B7" s="511"/>
      <c r="C7" s="234" t="s">
        <v>71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474"/>
    </row>
    <row r="8" spans="1:23">
      <c r="A8" s="510" t="s">
        <v>72</v>
      </c>
      <c r="B8" s="511"/>
      <c r="C8" s="1824" t="s">
        <v>323</v>
      </c>
      <c r="D8" s="1824"/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235"/>
      <c r="Q8" s="235"/>
      <c r="R8" s="235"/>
      <c r="S8" s="235"/>
      <c r="T8" s="235"/>
      <c r="U8" s="235"/>
      <c r="V8" s="235"/>
      <c r="W8" s="474"/>
    </row>
    <row r="9" spans="1:23">
      <c r="A9" s="510" t="s">
        <v>73</v>
      </c>
      <c r="B9" s="511"/>
      <c r="C9" s="1824" t="s">
        <v>259</v>
      </c>
      <c r="D9" s="1824"/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235"/>
      <c r="Q9" s="235"/>
      <c r="R9" s="235"/>
      <c r="S9" s="235"/>
      <c r="T9" s="235"/>
      <c r="U9" s="235"/>
      <c r="V9" s="235"/>
      <c r="W9" s="474"/>
    </row>
    <row r="10" spans="1:23">
      <c r="A10" s="510" t="s">
        <v>74</v>
      </c>
      <c r="B10" s="511"/>
      <c r="C10" s="234" t="s">
        <v>128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474"/>
    </row>
    <row r="11" spans="1:23">
      <c r="A11" s="510" t="s">
        <v>76</v>
      </c>
      <c r="B11" s="511"/>
      <c r="C11" s="234" t="s">
        <v>150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474"/>
    </row>
    <row r="12" spans="1:23">
      <c r="A12" s="510" t="s">
        <v>36</v>
      </c>
      <c r="B12" s="511"/>
      <c r="C12" s="234" t="s">
        <v>151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474"/>
    </row>
    <row r="13" spans="1:23" ht="12.75" customHeight="1">
      <c r="A13" s="512"/>
      <c r="B13" s="513"/>
      <c r="C13" s="514"/>
      <c r="D13" s="429"/>
      <c r="E13" s="429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29"/>
      <c r="Q13" s="429"/>
      <c r="R13" s="429"/>
      <c r="S13" s="429"/>
      <c r="T13" s="429"/>
      <c r="U13" s="429"/>
      <c r="V13" s="429"/>
      <c r="W13" s="515"/>
    </row>
    <row r="14" spans="1:23" ht="31.5" customHeight="1">
      <c r="A14" s="1929" t="s">
        <v>16</v>
      </c>
      <c r="B14" s="1845" t="s">
        <v>78</v>
      </c>
      <c r="C14" s="1845" t="s">
        <v>0</v>
      </c>
      <c r="D14" s="1845"/>
      <c r="E14" s="1845" t="s">
        <v>105</v>
      </c>
      <c r="F14" s="1845" t="s">
        <v>152</v>
      </c>
      <c r="G14" s="1845" t="s">
        <v>153</v>
      </c>
      <c r="H14" s="1845"/>
      <c r="I14" s="1845" t="s">
        <v>107</v>
      </c>
      <c r="J14" s="1845"/>
      <c r="K14" s="1845" t="s">
        <v>154</v>
      </c>
      <c r="L14" s="1845"/>
      <c r="M14" s="1845"/>
      <c r="N14" s="1845" t="s">
        <v>185</v>
      </c>
      <c r="O14" s="1845" t="s">
        <v>155</v>
      </c>
      <c r="P14" s="2113" t="s">
        <v>98</v>
      </c>
      <c r="Q14" s="2115"/>
      <c r="R14" s="2114"/>
      <c r="S14" s="1845" t="s">
        <v>169</v>
      </c>
      <c r="T14" s="1845" t="s">
        <v>7</v>
      </c>
      <c r="U14" s="1845"/>
      <c r="V14" s="1845"/>
      <c r="W14" s="1845" t="s">
        <v>2</v>
      </c>
    </row>
    <row r="15" spans="1:23" ht="25.5">
      <c r="A15" s="1929"/>
      <c r="B15" s="1845"/>
      <c r="C15" s="476" t="s">
        <v>5</v>
      </c>
      <c r="D15" s="435" t="s">
        <v>23</v>
      </c>
      <c r="E15" s="1845"/>
      <c r="F15" s="1845"/>
      <c r="G15" s="435" t="s">
        <v>156</v>
      </c>
      <c r="H15" s="435" t="s">
        <v>147</v>
      </c>
      <c r="I15" s="435" t="s">
        <v>0</v>
      </c>
      <c r="J15" s="435" t="s">
        <v>24</v>
      </c>
      <c r="K15" s="435" t="s">
        <v>110</v>
      </c>
      <c r="L15" s="435" t="s">
        <v>111</v>
      </c>
      <c r="M15" s="435" t="s">
        <v>157</v>
      </c>
      <c r="N15" s="1845"/>
      <c r="O15" s="1845"/>
      <c r="P15" s="2113" t="s">
        <v>37</v>
      </c>
      <c r="Q15" s="2114"/>
      <c r="R15" s="436" t="s">
        <v>194</v>
      </c>
      <c r="S15" s="1845"/>
      <c r="T15" s="435" t="s">
        <v>99</v>
      </c>
      <c r="U15" s="435" t="s">
        <v>100</v>
      </c>
      <c r="V15" s="435" t="s">
        <v>101</v>
      </c>
      <c r="W15" s="1845"/>
    </row>
    <row r="16" spans="1:23">
      <c r="A16" s="93" t="s">
        <v>84</v>
      </c>
      <c r="B16" s="107">
        <v>2</v>
      </c>
      <c r="C16" s="93" t="s">
        <v>86</v>
      </c>
      <c r="D16" s="107" t="s">
        <v>87</v>
      </c>
      <c r="E16" s="107" t="s">
        <v>88</v>
      </c>
      <c r="F16" s="107" t="s">
        <v>89</v>
      </c>
      <c r="G16" s="107">
        <v>7</v>
      </c>
      <c r="H16" s="107">
        <v>8</v>
      </c>
      <c r="I16" s="107">
        <v>9</v>
      </c>
      <c r="J16" s="107">
        <v>10</v>
      </c>
      <c r="K16" s="107">
        <v>11</v>
      </c>
      <c r="L16" s="93">
        <v>12</v>
      </c>
      <c r="M16" s="107">
        <v>13</v>
      </c>
      <c r="N16" s="93">
        <v>14</v>
      </c>
      <c r="O16" s="107">
        <v>15</v>
      </c>
      <c r="P16" s="107">
        <v>16</v>
      </c>
      <c r="Q16" s="107">
        <v>17</v>
      </c>
      <c r="R16" s="107">
        <v>18</v>
      </c>
      <c r="S16" s="107">
        <v>19</v>
      </c>
      <c r="T16" s="107">
        <v>20</v>
      </c>
      <c r="U16" s="107">
        <v>21</v>
      </c>
      <c r="V16" s="107">
        <v>22</v>
      </c>
      <c r="W16" s="107">
        <v>23</v>
      </c>
    </row>
    <row r="17" spans="1:23" ht="16.5">
      <c r="A17" s="477"/>
      <c r="B17" s="477"/>
      <c r="C17" s="477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</row>
    <row r="18" spans="1:23" ht="16.5">
      <c r="A18" s="481"/>
      <c r="B18" s="481"/>
      <c r="C18" s="481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</row>
    <row r="19" spans="1:23" ht="16.5">
      <c r="A19" s="481"/>
      <c r="B19" s="481"/>
      <c r="C19" s="481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</row>
    <row r="20" spans="1:23" ht="16.5">
      <c r="A20" s="481"/>
      <c r="B20" s="481"/>
      <c r="C20" s="481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</row>
    <row r="21" spans="1:23" ht="16.5">
      <c r="A21" s="481"/>
      <c r="B21" s="481"/>
      <c r="C21" s="481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</row>
    <row r="22" spans="1:23" ht="16.5">
      <c r="A22" s="483"/>
      <c r="B22" s="470"/>
      <c r="C22" s="484"/>
      <c r="D22" s="470"/>
      <c r="E22" s="470"/>
      <c r="F22" s="523"/>
      <c r="G22" s="470"/>
      <c r="H22" s="470"/>
      <c r="I22" s="470"/>
      <c r="J22" s="470"/>
      <c r="K22" s="523"/>
      <c r="L22" s="470"/>
      <c r="M22" s="470"/>
      <c r="N22" s="470"/>
      <c r="O22" s="554"/>
      <c r="P22" s="554"/>
      <c r="Q22" s="554"/>
      <c r="R22" s="555"/>
      <c r="S22" s="556"/>
      <c r="T22" s="557"/>
      <c r="U22" s="557"/>
      <c r="V22" s="557"/>
      <c r="W22" s="470"/>
    </row>
    <row r="23" spans="1:23" ht="16.5">
      <c r="A23" s="1908" t="s">
        <v>94</v>
      </c>
      <c r="B23" s="1908"/>
      <c r="C23" s="1908"/>
      <c r="D23" s="1908"/>
      <c r="E23" s="1908"/>
      <c r="F23" s="1908"/>
      <c r="G23" s="1908"/>
      <c r="H23" s="1908"/>
      <c r="I23" s="1908"/>
      <c r="J23" s="1908"/>
      <c r="K23" s="1908"/>
      <c r="L23" s="1908"/>
      <c r="M23" s="1908"/>
      <c r="N23" s="1908"/>
      <c r="O23" s="1908"/>
      <c r="P23" s="105"/>
      <c r="Q23" s="105"/>
      <c r="R23" s="96"/>
      <c r="S23" s="95">
        <f>SUM(S22:S22)</f>
        <v>0</v>
      </c>
      <c r="T23" s="2109"/>
      <c r="U23" s="2110"/>
      <c r="V23" s="2110"/>
      <c r="W23" s="2111"/>
    </row>
    <row r="24" spans="1:23" s="205" customFormat="1">
      <c r="C24" s="206"/>
      <c r="F24" s="206"/>
      <c r="G24" s="207"/>
      <c r="H24" s="207"/>
      <c r="I24" s="207"/>
      <c r="J24" s="207"/>
      <c r="K24" s="207"/>
    </row>
    <row r="25" spans="1:23" s="205" customFormat="1">
      <c r="G25" s="208"/>
      <c r="H25" s="208"/>
      <c r="I25" s="208"/>
      <c r="J25" s="208"/>
      <c r="K25" s="208"/>
    </row>
    <row r="26" spans="1:23" s="205" customFormat="1">
      <c r="G26" s="208"/>
      <c r="H26" s="208"/>
      <c r="I26" s="208"/>
      <c r="J26" s="208"/>
      <c r="K26" s="208"/>
    </row>
    <row r="27" spans="1:23" s="205" customFormat="1">
      <c r="G27" s="208"/>
      <c r="H27" s="208"/>
      <c r="I27" s="208"/>
      <c r="J27" s="208"/>
      <c r="K27" s="208"/>
    </row>
    <row r="28" spans="1:23" s="205" customFormat="1">
      <c r="G28" s="208"/>
      <c r="H28" s="208"/>
      <c r="I28" s="208"/>
      <c r="J28" s="208"/>
      <c r="K28" s="208"/>
    </row>
    <row r="29" spans="1:23" s="205" customFormat="1">
      <c r="G29" s="208"/>
      <c r="H29" s="208"/>
      <c r="I29" s="208"/>
      <c r="J29" s="208"/>
      <c r="K29" s="208"/>
    </row>
    <row r="30" spans="1:23" s="205" customFormat="1">
      <c r="G30" s="208"/>
      <c r="H30" s="208"/>
      <c r="I30" s="208"/>
      <c r="J30" s="208"/>
      <c r="K30" s="208"/>
    </row>
    <row r="31" spans="1:23" s="205" customFormat="1">
      <c r="G31" s="208"/>
      <c r="H31" s="208"/>
      <c r="I31" s="208"/>
      <c r="J31" s="208"/>
      <c r="K31" s="208"/>
    </row>
    <row r="32" spans="1:23" s="205" customFormat="1">
      <c r="G32" s="208"/>
      <c r="H32" s="208"/>
      <c r="I32" s="208"/>
      <c r="J32" s="208"/>
      <c r="K32" s="208"/>
    </row>
  </sheetData>
  <mergeCells count="23"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  <mergeCell ref="C8:O8"/>
    <mergeCell ref="C9:O9"/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</mergeCells>
  <pageMargins left="2" right="0.7" top="0.75" bottom="0.75" header="0.3" footer="0.3"/>
  <pageSetup paperSize="512" scale="49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AF67"/>
  <sheetViews>
    <sheetView view="pageBreakPreview" topLeftCell="A32" zoomScaleSheetLayoutView="100" workbookViewId="0">
      <selection activeCell="A50" sqref="A50"/>
    </sheetView>
  </sheetViews>
  <sheetFormatPr defaultRowHeight="15" customHeight="1"/>
  <cols>
    <col min="1" max="1" width="15.42578125" style="277" customWidth="1"/>
    <col min="2" max="2" width="4.140625" style="277" customWidth="1"/>
    <col min="3" max="3" width="18.28515625" style="277" customWidth="1"/>
    <col min="4" max="4" width="10.7109375" style="277" customWidth="1"/>
    <col min="5" max="5" width="9.140625" style="277"/>
    <col min="6" max="6" width="10.7109375" style="277" customWidth="1"/>
    <col min="7" max="10" width="9.140625" style="277"/>
    <col min="11" max="11" width="9.42578125" style="277" customWidth="1"/>
    <col min="12" max="13" width="9.140625" style="277"/>
    <col min="14" max="14" width="10.42578125" style="277" customWidth="1"/>
    <col min="15" max="15" width="9.5703125" style="277" customWidth="1"/>
    <col min="16" max="16" width="7.28515625" style="277" customWidth="1"/>
    <col min="17" max="17" width="7.7109375" style="277" customWidth="1"/>
    <col min="18" max="18" width="12.85546875" style="277" customWidth="1"/>
    <col min="19" max="19" width="5.7109375" style="277" customWidth="1"/>
    <col min="20" max="20" width="4.85546875" style="277" customWidth="1"/>
    <col min="21" max="21" width="5.42578125" style="277" customWidth="1"/>
    <col min="22" max="22" width="11.42578125" style="277" customWidth="1"/>
    <col min="23" max="24" width="9.140625" style="277"/>
    <col min="25" max="26" width="12.140625" style="277" customWidth="1"/>
    <col min="27" max="27" width="14.28515625" style="277" customWidth="1"/>
    <col min="28" max="28" width="13.42578125" style="277" customWidth="1"/>
    <col min="29" max="29" width="12.140625" style="277" customWidth="1"/>
    <col min="30" max="30" width="12.5703125" style="277" customWidth="1"/>
    <col min="31" max="31" width="12.7109375" style="277" customWidth="1"/>
    <col min="32" max="16384" width="9.140625" style="277"/>
  </cols>
  <sheetData>
    <row r="1" spans="2:31" ht="15" customHeight="1">
      <c r="B1" s="1926" t="s">
        <v>135</v>
      </c>
      <c r="C1" s="1926"/>
      <c r="D1" s="1926"/>
      <c r="E1" s="1926"/>
      <c r="F1" s="1926"/>
      <c r="G1" s="1926"/>
      <c r="H1" s="1926"/>
      <c r="I1" s="1926"/>
      <c r="J1" s="1926"/>
      <c r="K1" s="1926"/>
      <c r="L1" s="1926"/>
      <c r="M1" s="1926"/>
      <c r="N1" s="1926"/>
      <c r="O1" s="1926"/>
      <c r="P1" s="1926"/>
      <c r="Q1" s="1926"/>
      <c r="R1" s="1926"/>
      <c r="S1" s="1926"/>
      <c r="T1" s="1926"/>
      <c r="U1" s="1926"/>
      <c r="V1" s="1926"/>
    </row>
    <row r="2" spans="2:31" ht="15" customHeight="1">
      <c r="B2" s="1926" t="s">
        <v>66</v>
      </c>
      <c r="C2" s="1926"/>
      <c r="D2" s="1926"/>
      <c r="E2" s="1926"/>
      <c r="F2" s="1926"/>
      <c r="G2" s="1926"/>
      <c r="H2" s="1926"/>
      <c r="I2" s="1926"/>
      <c r="J2" s="1926"/>
      <c r="K2" s="1926"/>
      <c r="L2" s="1926"/>
      <c r="M2" s="1926"/>
      <c r="N2" s="1926"/>
      <c r="O2" s="1926"/>
      <c r="P2" s="1926"/>
      <c r="Q2" s="1926"/>
      <c r="R2" s="1926"/>
      <c r="S2" s="1926"/>
      <c r="T2" s="1926"/>
      <c r="U2" s="1926"/>
      <c r="V2" s="1926"/>
    </row>
    <row r="3" spans="2:31" ht="15" customHeight="1">
      <c r="B3" s="1926" t="s">
        <v>139</v>
      </c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  <c r="O3" s="1926"/>
      <c r="P3" s="1926"/>
      <c r="Q3" s="1926"/>
      <c r="R3" s="1926"/>
      <c r="S3" s="1926"/>
      <c r="T3" s="1926"/>
      <c r="U3" s="1926"/>
      <c r="V3" s="1926"/>
    </row>
    <row r="4" spans="2:31" ht="15" customHeight="1">
      <c r="B4" s="1926" t="s">
        <v>1782</v>
      </c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926"/>
      <c r="T4" s="1926"/>
      <c r="U4" s="1926"/>
      <c r="V4" s="1926"/>
    </row>
    <row r="5" spans="2:31" ht="15" customHeight="1"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</row>
    <row r="6" spans="2:31" ht="15" customHeight="1"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</row>
    <row r="7" spans="2:31" ht="15" customHeight="1">
      <c r="B7" s="399" t="s">
        <v>68</v>
      </c>
      <c r="C7" s="400"/>
      <c r="D7" s="399" t="s">
        <v>69</v>
      </c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1"/>
      <c r="S7" s="401"/>
      <c r="T7" s="401"/>
      <c r="U7" s="401"/>
      <c r="V7" s="400"/>
    </row>
    <row r="8" spans="2:31" ht="15" customHeight="1">
      <c r="B8" s="399" t="s">
        <v>70</v>
      </c>
      <c r="C8" s="400"/>
      <c r="D8" s="399" t="s">
        <v>71</v>
      </c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1"/>
      <c r="S8" s="401"/>
      <c r="T8" s="401"/>
      <c r="U8" s="401"/>
      <c r="V8" s="400"/>
    </row>
    <row r="9" spans="2:31" ht="15" customHeight="1">
      <c r="B9" s="399" t="s">
        <v>72</v>
      </c>
      <c r="C9" s="400"/>
      <c r="D9" s="1824" t="s">
        <v>323</v>
      </c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1824"/>
      <c r="Q9" s="1824"/>
      <c r="R9" s="401"/>
      <c r="S9" s="401"/>
      <c r="T9" s="401"/>
      <c r="U9" s="401"/>
      <c r="V9" s="400"/>
    </row>
    <row r="10" spans="2:31" ht="15" customHeight="1">
      <c r="B10" s="399" t="s">
        <v>73</v>
      </c>
      <c r="C10" s="400"/>
      <c r="D10" s="1824" t="s">
        <v>259</v>
      </c>
      <c r="E10" s="1824"/>
      <c r="F10" s="1824"/>
      <c r="G10" s="1824"/>
      <c r="H10" s="1824"/>
      <c r="I10" s="1824"/>
      <c r="J10" s="1824"/>
      <c r="K10" s="1824"/>
      <c r="L10" s="1824"/>
      <c r="M10" s="1824"/>
      <c r="N10" s="1824"/>
      <c r="O10" s="1824"/>
      <c r="P10" s="1824"/>
      <c r="Q10" s="1824"/>
      <c r="R10" s="401"/>
      <c r="S10" s="401"/>
      <c r="T10" s="401"/>
      <c r="U10" s="401"/>
      <c r="V10" s="400"/>
    </row>
    <row r="11" spans="2:31" ht="15" customHeight="1">
      <c r="B11" s="399" t="s">
        <v>74</v>
      </c>
      <c r="C11" s="400"/>
      <c r="D11" s="399" t="s">
        <v>128</v>
      </c>
      <c r="E11" s="400"/>
      <c r="F11" s="400"/>
      <c r="G11" s="400"/>
      <c r="H11" s="400"/>
      <c r="I11" s="400"/>
      <c r="J11" s="400"/>
      <c r="K11" s="400"/>
      <c r="L11" s="402"/>
      <c r="M11" s="400"/>
      <c r="N11" s="400"/>
      <c r="O11" s="400"/>
      <c r="P11" s="400"/>
      <c r="Q11" s="400"/>
      <c r="R11" s="401"/>
      <c r="S11" s="401"/>
      <c r="T11" s="401"/>
      <c r="U11" s="401"/>
      <c r="V11" s="400"/>
    </row>
    <row r="12" spans="2:31" ht="15" customHeight="1">
      <c r="B12" s="399" t="s">
        <v>76</v>
      </c>
      <c r="C12" s="400"/>
      <c r="D12" s="399" t="s">
        <v>129</v>
      </c>
      <c r="E12" s="400"/>
      <c r="F12" s="400"/>
      <c r="G12" s="400"/>
      <c r="H12" s="400"/>
      <c r="I12" s="400"/>
      <c r="J12" s="400"/>
      <c r="K12" s="400"/>
      <c r="L12" s="402"/>
      <c r="M12" s="400"/>
      <c r="N12" s="400"/>
      <c r="O12" s="400"/>
      <c r="P12" s="400"/>
      <c r="Q12" s="400"/>
      <c r="R12" s="401"/>
      <c r="S12" s="401"/>
      <c r="T12" s="401"/>
      <c r="U12" s="401"/>
      <c r="V12" s="400"/>
    </row>
    <row r="13" spans="2:31" ht="15" customHeight="1">
      <c r="B13" s="399" t="s">
        <v>36</v>
      </c>
      <c r="C13" s="400"/>
      <c r="D13" s="399" t="s">
        <v>192</v>
      </c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1"/>
      <c r="S13" s="401"/>
      <c r="T13" s="401"/>
      <c r="U13" s="401"/>
      <c r="V13" s="400"/>
    </row>
    <row r="14" spans="2:31" ht="15" customHeight="1">
      <c r="B14" s="403"/>
      <c r="C14" s="404"/>
      <c r="D14" s="403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5"/>
      <c r="S14" s="405"/>
      <c r="T14" s="405"/>
      <c r="U14" s="405"/>
      <c r="V14" s="404"/>
    </row>
    <row r="15" spans="2:31" ht="15" customHeight="1">
      <c r="B15" s="2125" t="s">
        <v>16</v>
      </c>
      <c r="C15" s="1927" t="s">
        <v>78</v>
      </c>
      <c r="D15" s="1917" t="s">
        <v>0</v>
      </c>
      <c r="E15" s="1919"/>
      <c r="F15" s="1927" t="s">
        <v>25</v>
      </c>
      <c r="G15" s="1927" t="s">
        <v>130</v>
      </c>
      <c r="H15" s="1927" t="s">
        <v>188</v>
      </c>
      <c r="I15" s="1927" t="s">
        <v>122</v>
      </c>
      <c r="J15" s="1927" t="s">
        <v>123</v>
      </c>
      <c r="K15" s="2113" t="s">
        <v>28</v>
      </c>
      <c r="L15" s="2114"/>
      <c r="M15" s="1927" t="s">
        <v>111</v>
      </c>
      <c r="N15" s="1927" t="s">
        <v>1075</v>
      </c>
      <c r="O15" s="1927" t="s">
        <v>186</v>
      </c>
      <c r="P15" s="2126" t="s">
        <v>37</v>
      </c>
      <c r="Q15" s="2127"/>
      <c r="R15" s="1840" t="s">
        <v>169</v>
      </c>
      <c r="S15" s="2128" t="s">
        <v>7</v>
      </c>
      <c r="T15" s="2129"/>
      <c r="U15" s="2130"/>
      <c r="V15" s="1927" t="s">
        <v>2</v>
      </c>
      <c r="W15" s="2116" t="s">
        <v>213</v>
      </c>
      <c r="X15" s="2118" t="s">
        <v>240</v>
      </c>
      <c r="Y15" s="2120" t="s">
        <v>215</v>
      </c>
      <c r="Z15" s="2121"/>
      <c r="AA15" s="2122"/>
      <c r="AB15" s="2118" t="s">
        <v>214</v>
      </c>
      <c r="AC15" s="2120" t="s">
        <v>1792</v>
      </c>
      <c r="AD15" s="2121"/>
      <c r="AE15" s="2122"/>
    </row>
    <row r="16" spans="2:31" ht="45.75" customHeight="1">
      <c r="B16" s="1928"/>
      <c r="C16" s="1930"/>
      <c r="D16" s="406" t="s">
        <v>5</v>
      </c>
      <c r="E16" s="389" t="s">
        <v>23</v>
      </c>
      <c r="F16" s="1930"/>
      <c r="G16" s="1930"/>
      <c r="H16" s="1930"/>
      <c r="I16" s="1930"/>
      <c r="J16" s="1930"/>
      <c r="K16" s="389" t="s">
        <v>0</v>
      </c>
      <c r="L16" s="389" t="s">
        <v>24</v>
      </c>
      <c r="M16" s="1930"/>
      <c r="N16" s="1930"/>
      <c r="O16" s="1930"/>
      <c r="P16" s="389" t="s">
        <v>175</v>
      </c>
      <c r="Q16" s="389" t="s">
        <v>176</v>
      </c>
      <c r="R16" s="1841"/>
      <c r="S16" s="319" t="s">
        <v>99</v>
      </c>
      <c r="T16" s="319" t="s">
        <v>100</v>
      </c>
      <c r="U16" s="319" t="s">
        <v>101</v>
      </c>
      <c r="V16" s="1930"/>
      <c r="W16" s="2117"/>
      <c r="X16" s="2119"/>
      <c r="Y16" s="407" t="s">
        <v>219</v>
      </c>
      <c r="Z16" s="407" t="s">
        <v>1796</v>
      </c>
      <c r="AA16" s="407" t="s">
        <v>1791</v>
      </c>
      <c r="AB16" s="2119"/>
      <c r="AC16" s="407" t="s">
        <v>1793</v>
      </c>
      <c r="AD16" s="407" t="s">
        <v>1794</v>
      </c>
      <c r="AE16" s="407" t="s">
        <v>1795</v>
      </c>
    </row>
    <row r="17" spans="1:32" ht="15" customHeight="1">
      <c r="A17" s="277" t="s">
        <v>807</v>
      </c>
      <c r="B17" s="136" t="s">
        <v>84</v>
      </c>
      <c r="C17" s="137" t="s">
        <v>85</v>
      </c>
      <c r="D17" s="136" t="s">
        <v>86</v>
      </c>
      <c r="E17" s="137" t="s">
        <v>87</v>
      </c>
      <c r="F17" s="137" t="s">
        <v>88</v>
      </c>
      <c r="G17" s="137" t="s">
        <v>89</v>
      </c>
      <c r="H17" s="137" t="s">
        <v>90</v>
      </c>
      <c r="I17" s="137" t="s">
        <v>20</v>
      </c>
      <c r="J17" s="137" t="s">
        <v>17</v>
      </c>
      <c r="K17" s="137" t="s">
        <v>15</v>
      </c>
      <c r="L17" s="137" t="s">
        <v>91</v>
      </c>
      <c r="M17" s="137" t="s">
        <v>92</v>
      </c>
      <c r="N17" s="137"/>
      <c r="O17" s="137" t="s">
        <v>93</v>
      </c>
      <c r="P17" s="137" t="s">
        <v>18</v>
      </c>
      <c r="Q17" s="137" t="s">
        <v>21</v>
      </c>
      <c r="R17" s="137" t="s">
        <v>22</v>
      </c>
      <c r="S17" s="137" t="s">
        <v>19</v>
      </c>
      <c r="T17" s="137" t="s">
        <v>113</v>
      </c>
      <c r="U17" s="137" t="s">
        <v>114</v>
      </c>
      <c r="V17" s="137" t="s">
        <v>115</v>
      </c>
      <c r="W17" s="408">
        <v>22</v>
      </c>
      <c r="X17" s="408">
        <v>23</v>
      </c>
      <c r="Y17" s="408">
        <v>24</v>
      </c>
      <c r="Z17" s="408">
        <v>25</v>
      </c>
      <c r="AA17" s="408">
        <v>26</v>
      </c>
      <c r="AB17" s="408">
        <v>27</v>
      </c>
      <c r="AC17" s="408">
        <v>28</v>
      </c>
      <c r="AD17" s="408">
        <v>29</v>
      </c>
      <c r="AE17" s="409">
        <v>30</v>
      </c>
    </row>
    <row r="18" spans="1:32" s="839" customFormat="1" ht="15" customHeight="1">
      <c r="A18" s="906" t="s">
        <v>807</v>
      </c>
      <c r="B18" s="907" t="s">
        <v>1162</v>
      </c>
      <c r="C18" s="908"/>
      <c r="D18" s="909"/>
      <c r="E18" s="908"/>
      <c r="F18" s="908"/>
      <c r="G18" s="908"/>
      <c r="H18" s="908"/>
      <c r="I18" s="908"/>
      <c r="J18" s="908"/>
      <c r="K18" s="908"/>
      <c r="L18" s="908"/>
      <c r="M18" s="908"/>
      <c r="N18" s="908"/>
      <c r="O18" s="908"/>
      <c r="P18" s="908"/>
      <c r="Q18" s="908"/>
      <c r="R18" s="908"/>
      <c r="S18" s="908"/>
      <c r="T18" s="908"/>
      <c r="U18" s="908"/>
      <c r="V18" s="908"/>
      <c r="W18" s="910"/>
      <c r="X18" s="911"/>
      <c r="Y18" s="911"/>
      <c r="Z18" s="911"/>
      <c r="AA18" s="911"/>
      <c r="AB18" s="911"/>
      <c r="AC18" s="911"/>
      <c r="AD18" s="911"/>
      <c r="AE18" s="911"/>
    </row>
    <row r="19" spans="1:32" s="667" customFormat="1" ht="15" customHeight="1">
      <c r="A19" s="906" t="s">
        <v>807</v>
      </c>
      <c r="B19" s="912">
        <v>1</v>
      </c>
      <c r="C19" s="913" t="s">
        <v>808</v>
      </c>
      <c r="D19" s="869">
        <v>413010402</v>
      </c>
      <c r="E19" s="852" t="s">
        <v>301</v>
      </c>
      <c r="F19" s="621" t="s">
        <v>209</v>
      </c>
      <c r="G19" s="742">
        <v>6</v>
      </c>
      <c r="H19" s="742">
        <v>2</v>
      </c>
      <c r="I19" s="742">
        <v>18</v>
      </c>
      <c r="J19" s="621" t="s">
        <v>801</v>
      </c>
      <c r="K19" s="623" t="s">
        <v>809</v>
      </c>
      <c r="L19" s="915">
        <v>40037</v>
      </c>
      <c r="M19" s="742" t="s">
        <v>238</v>
      </c>
      <c r="N19" s="623">
        <v>2009</v>
      </c>
      <c r="O19" s="621" t="s">
        <v>252</v>
      </c>
      <c r="P19" s="868">
        <v>1</v>
      </c>
      <c r="Q19" s="621" t="s">
        <v>207</v>
      </c>
      <c r="R19" s="916">
        <v>179214000</v>
      </c>
      <c r="S19" s="917" t="s">
        <v>99</v>
      </c>
      <c r="T19" s="916"/>
      <c r="U19" s="916"/>
      <c r="V19" s="621"/>
      <c r="W19" s="910">
        <v>25</v>
      </c>
      <c r="X19" s="918">
        <f>2016-N19+1</f>
        <v>8</v>
      </c>
      <c r="Y19" s="668">
        <f>R19/W19</f>
        <v>7168560</v>
      </c>
      <c r="Z19" s="919">
        <f t="shared" ref="Z19" si="0">X19*Y19</f>
        <v>57348480</v>
      </c>
      <c r="AA19" s="920">
        <f>R19-Z19</f>
        <v>121865520</v>
      </c>
      <c r="AB19" s="667">
        <f>2017-N19+1</f>
        <v>9</v>
      </c>
      <c r="AC19" s="668">
        <f>R19/W19</f>
        <v>7168560</v>
      </c>
      <c r="AD19" s="668">
        <f>AB19*AC19</f>
        <v>64517040</v>
      </c>
      <c r="AE19" s="668">
        <f>R19-AD19</f>
        <v>114696960</v>
      </c>
      <c r="AF19" s="667" t="b">
        <f>AD19+AE19=R19</f>
        <v>1</v>
      </c>
    </row>
    <row r="20" spans="1:32" s="667" customFormat="1" ht="15" customHeight="1">
      <c r="A20" s="906" t="s">
        <v>807</v>
      </c>
      <c r="B20" s="912"/>
      <c r="C20" s="913"/>
      <c r="D20" s="869"/>
      <c r="E20" s="852"/>
      <c r="F20" s="621"/>
      <c r="G20" s="742"/>
      <c r="H20" s="742"/>
      <c r="I20" s="742"/>
      <c r="J20" s="621"/>
      <c r="K20" s="623"/>
      <c r="L20" s="915"/>
      <c r="M20" s="742"/>
      <c r="N20" s="623"/>
      <c r="O20" s="621"/>
      <c r="P20" s="868"/>
      <c r="Q20" s="621"/>
      <c r="R20" s="916"/>
      <c r="S20" s="917"/>
      <c r="T20" s="916"/>
      <c r="U20" s="916"/>
      <c r="V20" s="621"/>
      <c r="W20" s="910"/>
      <c r="X20" s="918"/>
      <c r="Y20" s="668"/>
      <c r="Z20" s="919"/>
      <c r="AA20" s="920"/>
      <c r="AC20" s="668"/>
      <c r="AD20" s="668"/>
      <c r="AE20" s="668"/>
      <c r="AF20" s="667" t="b">
        <f t="shared" ref="AF20:AF22" si="1">AD20+AE20=R20</f>
        <v>1</v>
      </c>
    </row>
    <row r="21" spans="1:32" s="667" customFormat="1" ht="15" customHeight="1">
      <c r="A21" s="906" t="s">
        <v>807</v>
      </c>
      <c r="B21" s="912"/>
      <c r="C21" s="913"/>
      <c r="D21" s="869"/>
      <c r="E21" s="852"/>
      <c r="F21" s="621"/>
      <c r="G21" s="742"/>
      <c r="H21" s="742"/>
      <c r="I21" s="742"/>
      <c r="J21" s="621"/>
      <c r="K21" s="623"/>
      <c r="L21" s="915"/>
      <c r="M21" s="742"/>
      <c r="N21" s="623"/>
      <c r="O21" s="621"/>
      <c r="P21" s="868"/>
      <c r="Q21" s="621"/>
      <c r="R21" s="916"/>
      <c r="S21" s="917"/>
      <c r="T21" s="916"/>
      <c r="U21" s="916"/>
      <c r="V21" s="621"/>
      <c r="W21" s="910"/>
      <c r="X21" s="918"/>
      <c r="Y21" s="668"/>
      <c r="Z21" s="919"/>
      <c r="AA21" s="920"/>
      <c r="AC21" s="668"/>
      <c r="AD21" s="668"/>
      <c r="AE21" s="668"/>
      <c r="AF21" s="667" t="b">
        <f t="shared" si="1"/>
        <v>1</v>
      </c>
    </row>
    <row r="22" spans="1:32" s="667" customFormat="1" ht="15" customHeight="1">
      <c r="A22" s="906" t="s">
        <v>807</v>
      </c>
      <c r="B22" s="912"/>
      <c r="C22" s="913"/>
      <c r="D22" s="869"/>
      <c r="E22" s="852"/>
      <c r="F22" s="621"/>
      <c r="G22" s="742"/>
      <c r="H22" s="742"/>
      <c r="I22" s="742"/>
      <c r="J22" s="621"/>
      <c r="K22" s="623"/>
      <c r="L22" s="915"/>
      <c r="M22" s="742"/>
      <c r="N22" s="623"/>
      <c r="O22" s="621"/>
      <c r="P22" s="868"/>
      <c r="Q22" s="621"/>
      <c r="R22" s="916"/>
      <c r="S22" s="917"/>
      <c r="T22" s="916"/>
      <c r="U22" s="916"/>
      <c r="V22" s="621"/>
      <c r="W22" s="910"/>
      <c r="X22" s="918"/>
      <c r="Y22" s="668"/>
      <c r="Z22" s="919"/>
      <c r="AA22" s="920"/>
      <c r="AC22" s="668"/>
      <c r="AD22" s="668"/>
      <c r="AE22" s="668"/>
      <c r="AF22" s="667" t="b">
        <f t="shared" si="1"/>
        <v>1</v>
      </c>
    </row>
    <row r="23" spans="1:32" s="667" customFormat="1" ht="15" customHeight="1">
      <c r="A23" s="906" t="s">
        <v>337</v>
      </c>
      <c r="B23" s="912"/>
      <c r="C23" s="913"/>
      <c r="D23" s="869"/>
      <c r="E23" s="852"/>
      <c r="F23" s="621"/>
      <c r="G23" s="742"/>
      <c r="H23" s="742"/>
      <c r="I23" s="742"/>
      <c r="J23" s="621"/>
      <c r="K23" s="623"/>
      <c r="L23" s="915"/>
      <c r="M23" s="742"/>
      <c r="N23" s="623"/>
      <c r="O23" s="621"/>
      <c r="P23" s="868"/>
      <c r="Q23" s="621"/>
      <c r="R23" s="916"/>
      <c r="S23" s="917"/>
      <c r="T23" s="916"/>
      <c r="U23" s="916"/>
      <c r="V23" s="621"/>
      <c r="W23" s="910"/>
      <c r="X23" s="918"/>
      <c r="Y23" s="668"/>
      <c r="Z23" s="919"/>
      <c r="AA23" s="920"/>
      <c r="AC23" s="668"/>
      <c r="AD23" s="668"/>
      <c r="AE23" s="668"/>
    </row>
    <row r="24" spans="1:32" s="667" customFormat="1" ht="15" customHeight="1">
      <c r="A24" s="906" t="s">
        <v>337</v>
      </c>
      <c r="B24" s="921" t="s">
        <v>1162</v>
      </c>
      <c r="C24" s="913"/>
      <c r="D24" s="869"/>
      <c r="E24" s="852"/>
      <c r="F24" s="621"/>
      <c r="G24" s="914"/>
      <c r="H24" s="914"/>
      <c r="I24" s="914"/>
      <c r="J24" s="621"/>
      <c r="K24" s="914"/>
      <c r="L24" s="915"/>
      <c r="M24" s="623"/>
      <c r="N24" s="623"/>
      <c r="O24" s="621"/>
      <c r="P24" s="868"/>
      <c r="Q24" s="621"/>
      <c r="R24" s="916"/>
      <c r="S24" s="916"/>
      <c r="T24" s="916"/>
      <c r="U24" s="916"/>
      <c r="V24" s="621"/>
      <c r="W24" s="910"/>
      <c r="X24" s="918"/>
      <c r="Y24" s="668"/>
      <c r="Z24" s="919"/>
      <c r="AA24" s="920"/>
      <c r="AC24" s="668"/>
      <c r="AD24" s="668"/>
      <c r="AE24" s="668"/>
    </row>
    <row r="25" spans="1:32" s="839" customFormat="1" ht="15" customHeight="1">
      <c r="A25" s="906" t="s">
        <v>337</v>
      </c>
      <c r="B25" s="977">
        <v>2</v>
      </c>
      <c r="C25" s="678" t="s">
        <v>818</v>
      </c>
      <c r="D25" s="869">
        <v>413010402</v>
      </c>
      <c r="E25" s="852" t="s">
        <v>301</v>
      </c>
      <c r="F25" s="868" t="s">
        <v>209</v>
      </c>
      <c r="G25" s="742">
        <v>6</v>
      </c>
      <c r="H25" s="742">
        <v>2</v>
      </c>
      <c r="I25" s="742">
        <v>18</v>
      </c>
      <c r="J25" s="621" t="s">
        <v>801</v>
      </c>
      <c r="K25" s="914"/>
      <c r="L25" s="945">
        <v>40432</v>
      </c>
      <c r="M25" s="742" t="s">
        <v>238</v>
      </c>
      <c r="N25" s="868">
        <v>2010</v>
      </c>
      <c r="O25" s="621" t="s">
        <v>338</v>
      </c>
      <c r="P25" s="868">
        <v>1</v>
      </c>
      <c r="Q25" s="621" t="s">
        <v>207</v>
      </c>
      <c r="R25" s="922">
        <v>42741000</v>
      </c>
      <c r="S25" s="917" t="s">
        <v>99</v>
      </c>
      <c r="T25" s="923"/>
      <c r="U25" s="923"/>
      <c r="V25" s="886"/>
      <c r="W25" s="910">
        <v>25</v>
      </c>
      <c r="X25" s="918">
        <f t="shared" ref="X25:X35" si="2">2016-N25+1</f>
        <v>7</v>
      </c>
      <c r="Y25" s="668">
        <f t="shared" ref="Y25:Y35" si="3">R25/W25</f>
        <v>1709640</v>
      </c>
      <c r="Z25" s="919">
        <f t="shared" ref="Z25:Z35" si="4">X25*Y25</f>
        <v>11967480</v>
      </c>
      <c r="AA25" s="920">
        <f t="shared" ref="AA25:AA35" si="5">R25-Z25</f>
        <v>30773520</v>
      </c>
      <c r="AB25" s="667">
        <f t="shared" ref="AB25:AB40" si="6">2017-N25+1</f>
        <v>8</v>
      </c>
      <c r="AC25" s="668">
        <f t="shared" ref="AC25:AC40" si="7">R25/W25</f>
        <v>1709640</v>
      </c>
      <c r="AD25" s="668">
        <f t="shared" ref="AD25:AD40" si="8">AB25*AC25</f>
        <v>13677120</v>
      </c>
      <c r="AE25" s="668">
        <f t="shared" ref="AE25:AE40" si="9">R25-AD25</f>
        <v>29063880</v>
      </c>
      <c r="AF25" s="667" t="b">
        <f t="shared" ref="AF25:AF45" si="10">AD25+AE25=R25</f>
        <v>1</v>
      </c>
    </row>
    <row r="26" spans="1:32" s="839" customFormat="1" ht="15" customHeight="1">
      <c r="A26" s="906" t="s">
        <v>337</v>
      </c>
      <c r="B26" s="977"/>
      <c r="C26" s="678"/>
      <c r="D26" s="869"/>
      <c r="E26" s="852"/>
      <c r="F26" s="868"/>
      <c r="G26" s="742"/>
      <c r="H26" s="742"/>
      <c r="I26" s="742"/>
      <c r="J26" s="621"/>
      <c r="K26" s="914"/>
      <c r="L26" s="945"/>
      <c r="M26" s="742"/>
      <c r="N26" s="868"/>
      <c r="O26" s="621"/>
      <c r="P26" s="868"/>
      <c r="Q26" s="621"/>
      <c r="R26" s="922"/>
      <c r="S26" s="917"/>
      <c r="T26" s="923"/>
      <c r="U26" s="923"/>
      <c r="V26" s="886"/>
      <c r="W26" s="910"/>
      <c r="X26" s="918"/>
      <c r="Y26" s="668"/>
      <c r="Z26" s="919"/>
      <c r="AA26" s="920"/>
      <c r="AB26" s="667"/>
      <c r="AC26" s="668"/>
      <c r="AD26" s="668"/>
      <c r="AE26" s="668"/>
      <c r="AF26" s="667" t="b">
        <f t="shared" si="10"/>
        <v>1</v>
      </c>
    </row>
    <row r="27" spans="1:32" s="839" customFormat="1" ht="15" customHeight="1">
      <c r="A27" s="906" t="s">
        <v>337</v>
      </c>
      <c r="B27" s="977"/>
      <c r="C27" s="678"/>
      <c r="D27" s="869"/>
      <c r="E27" s="852"/>
      <c r="F27" s="868"/>
      <c r="G27" s="742"/>
      <c r="H27" s="742"/>
      <c r="I27" s="742"/>
      <c r="J27" s="621"/>
      <c r="K27" s="914"/>
      <c r="L27" s="945"/>
      <c r="M27" s="742"/>
      <c r="N27" s="868"/>
      <c r="O27" s="621"/>
      <c r="P27" s="868"/>
      <c r="Q27" s="621"/>
      <c r="R27" s="922"/>
      <c r="S27" s="917"/>
      <c r="T27" s="923"/>
      <c r="U27" s="923"/>
      <c r="V27" s="886"/>
      <c r="W27" s="910"/>
      <c r="X27" s="918"/>
      <c r="Y27" s="668"/>
      <c r="Z27" s="919"/>
      <c r="AA27" s="920"/>
      <c r="AB27" s="667"/>
      <c r="AC27" s="668"/>
      <c r="AD27" s="668"/>
      <c r="AE27" s="668"/>
      <c r="AF27" s="667" t="b">
        <f t="shared" si="10"/>
        <v>1</v>
      </c>
    </row>
    <row r="28" spans="1:32" s="839" customFormat="1" ht="15" customHeight="1">
      <c r="A28" s="906" t="s">
        <v>339</v>
      </c>
      <c r="B28" s="977"/>
      <c r="C28" s="678"/>
      <c r="D28" s="869"/>
      <c r="E28" s="852"/>
      <c r="F28" s="868"/>
      <c r="G28" s="742"/>
      <c r="H28" s="742"/>
      <c r="I28" s="742"/>
      <c r="J28" s="621"/>
      <c r="K28" s="914"/>
      <c r="L28" s="945"/>
      <c r="M28" s="742"/>
      <c r="N28" s="868"/>
      <c r="O28" s="621"/>
      <c r="P28" s="868"/>
      <c r="Q28" s="621"/>
      <c r="R28" s="922"/>
      <c r="S28" s="917"/>
      <c r="T28" s="923"/>
      <c r="U28" s="923"/>
      <c r="V28" s="886"/>
      <c r="W28" s="910"/>
      <c r="X28" s="918"/>
      <c r="Y28" s="668"/>
      <c r="Z28" s="919"/>
      <c r="AA28" s="920"/>
      <c r="AB28" s="667"/>
      <c r="AC28" s="668"/>
      <c r="AD28" s="668"/>
      <c r="AE28" s="668"/>
      <c r="AF28" s="667"/>
    </row>
    <row r="29" spans="1:32" s="839" customFormat="1" ht="15" customHeight="1">
      <c r="A29" s="906" t="s">
        <v>339</v>
      </c>
      <c r="B29" s="921" t="s">
        <v>1162</v>
      </c>
      <c r="C29" s="678"/>
      <c r="D29" s="869"/>
      <c r="E29" s="852"/>
      <c r="F29" s="868"/>
      <c r="G29" s="914"/>
      <c r="H29" s="914"/>
      <c r="I29" s="914"/>
      <c r="J29" s="914"/>
      <c r="K29" s="914"/>
      <c r="L29" s="914"/>
      <c r="M29" s="886"/>
      <c r="N29" s="868"/>
      <c r="O29" s="621"/>
      <c r="P29" s="868"/>
      <c r="Q29" s="621"/>
      <c r="R29" s="922"/>
      <c r="S29" s="923"/>
      <c r="T29" s="923"/>
      <c r="U29" s="923"/>
      <c r="V29" s="886"/>
      <c r="W29" s="910"/>
      <c r="X29" s="918"/>
      <c r="Y29" s="668"/>
      <c r="Z29" s="919"/>
      <c r="AA29" s="920"/>
      <c r="AB29" s="667"/>
      <c r="AC29" s="668"/>
      <c r="AD29" s="668"/>
      <c r="AE29" s="668"/>
      <c r="AF29" s="667" t="b">
        <f t="shared" si="10"/>
        <v>1</v>
      </c>
    </row>
    <row r="30" spans="1:32" s="839" customFormat="1" ht="15" customHeight="1">
      <c r="A30" s="906" t="s">
        <v>339</v>
      </c>
      <c r="B30" s="977">
        <v>3</v>
      </c>
      <c r="C30" s="871" t="s">
        <v>824</v>
      </c>
      <c r="D30" s="869">
        <v>413010402</v>
      </c>
      <c r="E30" s="852" t="s">
        <v>301</v>
      </c>
      <c r="F30" s="868" t="s">
        <v>827</v>
      </c>
      <c r="G30" s="742">
        <v>6</v>
      </c>
      <c r="H30" s="742">
        <v>2</v>
      </c>
      <c r="I30" s="742">
        <v>18</v>
      </c>
      <c r="J30" s="621" t="s">
        <v>801</v>
      </c>
      <c r="K30" s="924" t="s">
        <v>825</v>
      </c>
      <c r="L30" s="925">
        <v>40794</v>
      </c>
      <c r="M30" s="742" t="s">
        <v>238</v>
      </c>
      <c r="N30" s="868">
        <v>2011</v>
      </c>
      <c r="O30" s="621" t="s">
        <v>345</v>
      </c>
      <c r="P30" s="868">
        <v>1</v>
      </c>
      <c r="Q30" s="621" t="s">
        <v>207</v>
      </c>
      <c r="R30" s="926">
        <v>94003000</v>
      </c>
      <c r="S30" s="917" t="s">
        <v>99</v>
      </c>
      <c r="T30" s="923"/>
      <c r="U30" s="923"/>
      <c r="V30" s="927" t="s">
        <v>826</v>
      </c>
      <c r="W30" s="928">
        <v>25</v>
      </c>
      <c r="X30" s="918">
        <f t="shared" si="2"/>
        <v>6</v>
      </c>
      <c r="Y30" s="668">
        <f t="shared" si="3"/>
        <v>3760120</v>
      </c>
      <c r="Z30" s="919">
        <f t="shared" si="4"/>
        <v>22560720</v>
      </c>
      <c r="AA30" s="920">
        <f t="shared" si="5"/>
        <v>71442280</v>
      </c>
      <c r="AB30" s="667">
        <f t="shared" si="6"/>
        <v>7</v>
      </c>
      <c r="AC30" s="668">
        <f t="shared" si="7"/>
        <v>3760120</v>
      </c>
      <c r="AD30" s="668">
        <f t="shared" si="8"/>
        <v>26320840</v>
      </c>
      <c r="AE30" s="668">
        <f t="shared" si="9"/>
        <v>67682160</v>
      </c>
      <c r="AF30" s="667" t="b">
        <f t="shared" si="10"/>
        <v>1</v>
      </c>
    </row>
    <row r="31" spans="1:32" s="839" customFormat="1" ht="15" customHeight="1">
      <c r="A31" s="906" t="s">
        <v>339</v>
      </c>
      <c r="B31" s="976"/>
      <c r="C31" s="871"/>
      <c r="D31" s="869"/>
      <c r="E31" s="852"/>
      <c r="F31" s="868"/>
      <c r="G31" s="914"/>
      <c r="H31" s="914"/>
      <c r="I31" s="914"/>
      <c r="J31" s="621"/>
      <c r="K31" s="924"/>
      <c r="L31" s="925"/>
      <c r="M31" s="886"/>
      <c r="N31" s="868"/>
      <c r="O31" s="621"/>
      <c r="P31" s="868"/>
      <c r="Q31" s="621"/>
      <c r="R31" s="926"/>
      <c r="S31" s="929"/>
      <c r="T31" s="923"/>
      <c r="U31" s="923"/>
      <c r="V31" s="930"/>
      <c r="W31" s="928"/>
      <c r="X31" s="918"/>
      <c r="Y31" s="668"/>
      <c r="Z31" s="919"/>
      <c r="AA31" s="920"/>
      <c r="AB31" s="667"/>
      <c r="AC31" s="668"/>
      <c r="AD31" s="668"/>
      <c r="AE31" s="668"/>
      <c r="AF31" s="667" t="b">
        <f t="shared" si="10"/>
        <v>1</v>
      </c>
    </row>
    <row r="32" spans="1:32" s="839" customFormat="1" ht="15" customHeight="1">
      <c r="A32" s="906" t="s">
        <v>339</v>
      </c>
      <c r="B32" s="976"/>
      <c r="C32" s="871"/>
      <c r="D32" s="869"/>
      <c r="E32" s="852"/>
      <c r="F32" s="868"/>
      <c r="G32" s="914"/>
      <c r="H32" s="914"/>
      <c r="I32" s="914"/>
      <c r="J32" s="621"/>
      <c r="K32" s="924"/>
      <c r="L32" s="925"/>
      <c r="M32" s="886"/>
      <c r="N32" s="868"/>
      <c r="O32" s="621"/>
      <c r="P32" s="868"/>
      <c r="Q32" s="621"/>
      <c r="R32" s="926"/>
      <c r="S32" s="929"/>
      <c r="T32" s="923"/>
      <c r="U32" s="923"/>
      <c r="V32" s="930"/>
      <c r="W32" s="928"/>
      <c r="X32" s="918"/>
      <c r="Y32" s="668"/>
      <c r="Z32" s="919"/>
      <c r="AA32" s="920"/>
      <c r="AB32" s="667"/>
      <c r="AC32" s="668"/>
      <c r="AD32" s="668"/>
      <c r="AE32" s="668"/>
      <c r="AF32" s="667" t="b">
        <f t="shared" si="10"/>
        <v>1</v>
      </c>
    </row>
    <row r="33" spans="1:32" s="839" customFormat="1" ht="15" customHeight="1">
      <c r="A33" s="906" t="s">
        <v>339</v>
      </c>
      <c r="B33" s="976"/>
      <c r="C33" s="871"/>
      <c r="D33" s="869"/>
      <c r="E33" s="852"/>
      <c r="F33" s="868"/>
      <c r="G33" s="914"/>
      <c r="H33" s="914"/>
      <c r="I33" s="914"/>
      <c r="J33" s="621"/>
      <c r="K33" s="924"/>
      <c r="L33" s="925"/>
      <c r="M33" s="886"/>
      <c r="N33" s="868"/>
      <c r="O33" s="621"/>
      <c r="P33" s="868"/>
      <c r="Q33" s="621"/>
      <c r="R33" s="926"/>
      <c r="S33" s="929"/>
      <c r="T33" s="923"/>
      <c r="U33" s="923"/>
      <c r="V33" s="930"/>
      <c r="W33" s="928"/>
      <c r="X33" s="918"/>
      <c r="Y33" s="668"/>
      <c r="Z33" s="919"/>
      <c r="AA33" s="920"/>
      <c r="AB33" s="667"/>
      <c r="AC33" s="668"/>
      <c r="AD33" s="668"/>
      <c r="AE33" s="668"/>
      <c r="AF33" s="667" t="b">
        <f t="shared" si="10"/>
        <v>1</v>
      </c>
    </row>
    <row r="34" spans="1:32" s="839" customFormat="1" ht="15" customHeight="1">
      <c r="A34" s="906" t="s">
        <v>349</v>
      </c>
      <c r="B34" s="976"/>
      <c r="C34" s="871"/>
      <c r="D34" s="869"/>
      <c r="E34" s="852"/>
      <c r="F34" s="868"/>
      <c r="G34" s="914"/>
      <c r="H34" s="914"/>
      <c r="I34" s="914"/>
      <c r="J34" s="621"/>
      <c r="K34" s="924"/>
      <c r="L34" s="925"/>
      <c r="M34" s="886"/>
      <c r="N34" s="868"/>
      <c r="O34" s="621"/>
      <c r="P34" s="868"/>
      <c r="Q34" s="621"/>
      <c r="R34" s="926"/>
      <c r="S34" s="929"/>
      <c r="T34" s="923"/>
      <c r="U34" s="923"/>
      <c r="V34" s="930"/>
      <c r="W34" s="928"/>
      <c r="X34" s="918"/>
      <c r="Y34" s="668"/>
      <c r="Z34" s="919"/>
      <c r="AA34" s="920"/>
      <c r="AB34" s="667"/>
      <c r="AC34" s="668"/>
      <c r="AD34" s="668"/>
      <c r="AE34" s="668"/>
      <c r="AF34" s="667"/>
    </row>
    <row r="35" spans="1:32" s="845" customFormat="1" ht="15" customHeight="1">
      <c r="A35" s="906" t="s">
        <v>349</v>
      </c>
      <c r="B35" s="852">
        <v>4</v>
      </c>
      <c r="C35" s="869" t="s">
        <v>846</v>
      </c>
      <c r="D35" s="852">
        <v>311010102</v>
      </c>
      <c r="E35" s="852" t="s">
        <v>301</v>
      </c>
      <c r="F35" s="868" t="s">
        <v>209</v>
      </c>
      <c r="G35" s="742">
        <v>6</v>
      </c>
      <c r="H35" s="742">
        <v>2</v>
      </c>
      <c r="I35" s="742">
        <v>18</v>
      </c>
      <c r="J35" s="868" t="s">
        <v>801</v>
      </c>
      <c r="K35" s="914"/>
      <c r="L35" s="945">
        <v>41191</v>
      </c>
      <c r="M35" s="742" t="s">
        <v>238</v>
      </c>
      <c r="N35" s="868">
        <v>2012</v>
      </c>
      <c r="O35" s="621" t="s">
        <v>350</v>
      </c>
      <c r="P35" s="868">
        <v>1</v>
      </c>
      <c r="Q35" s="621" t="s">
        <v>207</v>
      </c>
      <c r="R35" s="932">
        <v>40500000</v>
      </c>
      <c r="S35" s="917" t="s">
        <v>99</v>
      </c>
      <c r="T35" s="917"/>
      <c r="U35" s="917"/>
      <c r="V35" s="872" t="s">
        <v>847</v>
      </c>
      <c r="W35" s="933">
        <v>25</v>
      </c>
      <c r="X35" s="918">
        <f t="shared" si="2"/>
        <v>5</v>
      </c>
      <c r="Y35" s="668">
        <f t="shared" si="3"/>
        <v>1620000</v>
      </c>
      <c r="Z35" s="919">
        <f t="shared" si="4"/>
        <v>8100000</v>
      </c>
      <c r="AA35" s="920">
        <f t="shared" si="5"/>
        <v>32400000</v>
      </c>
      <c r="AB35" s="667">
        <f t="shared" si="6"/>
        <v>6</v>
      </c>
      <c r="AC35" s="668">
        <f t="shared" si="7"/>
        <v>1620000</v>
      </c>
      <c r="AD35" s="668">
        <f t="shared" si="8"/>
        <v>9720000</v>
      </c>
      <c r="AE35" s="668">
        <f t="shared" si="9"/>
        <v>30780000</v>
      </c>
      <c r="AF35" s="667" t="b">
        <f t="shared" si="10"/>
        <v>1</v>
      </c>
    </row>
    <row r="36" spans="1:32" s="845" customFormat="1" ht="15" customHeight="1">
      <c r="A36" s="906" t="s">
        <v>349</v>
      </c>
      <c r="B36" s="852"/>
      <c r="C36" s="869"/>
      <c r="D36" s="852"/>
      <c r="E36" s="852"/>
      <c r="F36" s="868"/>
      <c r="G36" s="742"/>
      <c r="H36" s="742"/>
      <c r="I36" s="742"/>
      <c r="J36" s="868"/>
      <c r="K36" s="914"/>
      <c r="L36" s="945"/>
      <c r="M36" s="742"/>
      <c r="N36" s="868"/>
      <c r="O36" s="621"/>
      <c r="P36" s="868"/>
      <c r="Q36" s="621"/>
      <c r="R36" s="932"/>
      <c r="S36" s="917"/>
      <c r="T36" s="917"/>
      <c r="U36" s="917"/>
      <c r="V36" s="872"/>
      <c r="W36" s="843"/>
      <c r="X36" s="918"/>
      <c r="Y36" s="668"/>
      <c r="Z36" s="919"/>
      <c r="AA36" s="920"/>
      <c r="AB36" s="667"/>
      <c r="AC36" s="668"/>
      <c r="AD36" s="668"/>
      <c r="AE36" s="668"/>
      <c r="AF36" s="667" t="b">
        <f t="shared" si="10"/>
        <v>1</v>
      </c>
    </row>
    <row r="37" spans="1:32" s="845" customFormat="1" ht="15" customHeight="1">
      <c r="A37" s="906" t="s">
        <v>349</v>
      </c>
      <c r="B37" s="852"/>
      <c r="C37" s="869"/>
      <c r="D37" s="852"/>
      <c r="E37" s="852"/>
      <c r="F37" s="868"/>
      <c r="G37" s="742"/>
      <c r="H37" s="742"/>
      <c r="I37" s="742"/>
      <c r="J37" s="868"/>
      <c r="K37" s="914"/>
      <c r="L37" s="945"/>
      <c r="M37" s="742"/>
      <c r="N37" s="868"/>
      <c r="O37" s="621"/>
      <c r="P37" s="868"/>
      <c r="Q37" s="621"/>
      <c r="R37" s="932"/>
      <c r="S37" s="917"/>
      <c r="T37" s="917"/>
      <c r="U37" s="917"/>
      <c r="V37" s="872"/>
      <c r="W37" s="843"/>
      <c r="X37" s="918"/>
      <c r="Y37" s="668"/>
      <c r="Z37" s="919"/>
      <c r="AA37" s="920"/>
      <c r="AB37" s="667"/>
      <c r="AC37" s="668"/>
      <c r="AD37" s="668"/>
      <c r="AE37" s="668"/>
      <c r="AF37" s="667" t="b">
        <f t="shared" si="10"/>
        <v>1</v>
      </c>
    </row>
    <row r="38" spans="1:32" s="845" customFormat="1" ht="15" customHeight="1">
      <c r="A38" s="906" t="s">
        <v>1375</v>
      </c>
      <c r="B38" s="852"/>
      <c r="C38" s="869"/>
      <c r="D38" s="852"/>
      <c r="E38" s="852"/>
      <c r="F38" s="868"/>
      <c r="G38" s="742"/>
      <c r="H38" s="742"/>
      <c r="I38" s="742"/>
      <c r="J38" s="868"/>
      <c r="K38" s="914"/>
      <c r="L38" s="945"/>
      <c r="M38" s="742"/>
      <c r="N38" s="868"/>
      <c r="O38" s="621"/>
      <c r="P38" s="868"/>
      <c r="Q38" s="621"/>
      <c r="R38" s="932"/>
      <c r="S38" s="917"/>
      <c r="T38" s="917"/>
      <c r="U38" s="917"/>
      <c r="V38" s="872"/>
      <c r="W38" s="843"/>
      <c r="X38" s="918"/>
      <c r="Y38" s="668"/>
      <c r="Z38" s="919"/>
      <c r="AA38" s="920"/>
      <c r="AB38" s="667"/>
      <c r="AC38" s="668"/>
      <c r="AD38" s="668"/>
      <c r="AE38" s="668"/>
      <c r="AF38" s="667"/>
    </row>
    <row r="39" spans="1:32" s="845" customFormat="1" ht="15" customHeight="1">
      <c r="A39" s="906" t="s">
        <v>1375</v>
      </c>
      <c r="B39" s="852"/>
      <c r="C39" s="869"/>
      <c r="D39" s="852"/>
      <c r="E39" s="852"/>
      <c r="F39" s="868"/>
      <c r="G39" s="914"/>
      <c r="H39" s="931"/>
      <c r="I39" s="914"/>
      <c r="J39" s="868"/>
      <c r="K39" s="914"/>
      <c r="L39" s="914"/>
      <c r="M39" s="868"/>
      <c r="N39" s="868"/>
      <c r="O39" s="621"/>
      <c r="P39" s="868"/>
      <c r="Q39" s="621"/>
      <c r="R39" s="932"/>
      <c r="S39" s="917"/>
      <c r="T39" s="917"/>
      <c r="U39" s="917"/>
      <c r="V39" s="872"/>
      <c r="W39" s="843"/>
      <c r="X39" s="918"/>
      <c r="Y39" s="668"/>
      <c r="Z39" s="919"/>
      <c r="AA39" s="920"/>
      <c r="AB39" s="667"/>
      <c r="AC39" s="668"/>
      <c r="AD39" s="668"/>
      <c r="AE39" s="668"/>
      <c r="AF39" s="667" t="b">
        <f t="shared" si="10"/>
        <v>1</v>
      </c>
    </row>
    <row r="40" spans="1:32" s="845" customFormat="1" ht="15" customHeight="1">
      <c r="A40" s="906" t="s">
        <v>1375</v>
      </c>
      <c r="B40" s="745">
        <v>5</v>
      </c>
      <c r="C40" s="741" t="s">
        <v>1775</v>
      </c>
      <c r="D40" s="852">
        <v>311010102</v>
      </c>
      <c r="E40" s="852" t="s">
        <v>301</v>
      </c>
      <c r="F40" s="868" t="s">
        <v>209</v>
      </c>
      <c r="G40" s="742">
        <v>6</v>
      </c>
      <c r="H40" s="742">
        <v>2</v>
      </c>
      <c r="I40" s="742">
        <v>18</v>
      </c>
      <c r="J40" s="742" t="s">
        <v>1027</v>
      </c>
      <c r="K40" s="742" t="s">
        <v>1776</v>
      </c>
      <c r="L40" s="742" t="s">
        <v>1843</v>
      </c>
      <c r="M40" s="742" t="s">
        <v>238</v>
      </c>
      <c r="N40" s="742">
        <v>2017</v>
      </c>
      <c r="O40" s="679" t="s">
        <v>210</v>
      </c>
      <c r="P40" s="742">
        <v>1</v>
      </c>
      <c r="Q40" s="621" t="s">
        <v>207</v>
      </c>
      <c r="R40" s="751">
        <v>614900000</v>
      </c>
      <c r="S40" s="744" t="s">
        <v>99</v>
      </c>
      <c r="T40" s="743"/>
      <c r="U40" s="934"/>
      <c r="V40" s="742" t="s">
        <v>1777</v>
      </c>
      <c r="W40" s="935">
        <v>25</v>
      </c>
      <c r="X40" s="918"/>
      <c r="Y40" s="668"/>
      <c r="Z40" s="919"/>
      <c r="AA40" s="920"/>
      <c r="AB40" s="667">
        <f t="shared" si="6"/>
        <v>1</v>
      </c>
      <c r="AC40" s="668">
        <f t="shared" si="7"/>
        <v>24596000</v>
      </c>
      <c r="AD40" s="668">
        <f t="shared" si="8"/>
        <v>24596000</v>
      </c>
      <c r="AE40" s="668">
        <f t="shared" si="9"/>
        <v>590304000</v>
      </c>
      <c r="AF40" s="667" t="b">
        <f t="shared" si="10"/>
        <v>1</v>
      </c>
    </row>
    <row r="41" spans="1:32" s="845" customFormat="1" ht="15" customHeight="1">
      <c r="A41" s="906" t="s">
        <v>1375</v>
      </c>
      <c r="B41" s="852"/>
      <c r="C41" s="869"/>
      <c r="D41" s="852"/>
      <c r="E41" s="852"/>
      <c r="F41" s="868"/>
      <c r="G41" s="914"/>
      <c r="H41" s="931"/>
      <c r="I41" s="914"/>
      <c r="J41" s="868"/>
      <c r="K41" s="914"/>
      <c r="L41" s="914"/>
      <c r="M41" s="868"/>
      <c r="N41" s="868"/>
      <c r="O41" s="621"/>
      <c r="P41" s="868"/>
      <c r="Q41" s="621"/>
      <c r="R41" s="932"/>
      <c r="S41" s="917"/>
      <c r="T41" s="917"/>
      <c r="U41" s="917"/>
      <c r="V41" s="872"/>
      <c r="W41" s="843"/>
      <c r="X41" s="918"/>
      <c r="Y41" s="668"/>
      <c r="Z41" s="919"/>
      <c r="AA41" s="920"/>
      <c r="AB41" s="667"/>
      <c r="AC41" s="668"/>
      <c r="AD41" s="668"/>
      <c r="AE41" s="668"/>
      <c r="AF41" s="667" t="b">
        <f t="shared" si="10"/>
        <v>1</v>
      </c>
    </row>
    <row r="42" spans="1:32" s="845" customFormat="1" ht="15" customHeight="1">
      <c r="A42" s="906"/>
      <c r="B42" s="852"/>
      <c r="C42" s="869"/>
      <c r="D42" s="852"/>
      <c r="E42" s="852"/>
      <c r="F42" s="868"/>
      <c r="G42" s="914"/>
      <c r="H42" s="931"/>
      <c r="I42" s="914"/>
      <c r="J42" s="868"/>
      <c r="K42" s="914"/>
      <c r="L42" s="914"/>
      <c r="M42" s="868"/>
      <c r="N42" s="868"/>
      <c r="O42" s="621"/>
      <c r="P42" s="868"/>
      <c r="Q42" s="621"/>
      <c r="R42" s="932"/>
      <c r="S42" s="917"/>
      <c r="T42" s="917"/>
      <c r="U42" s="917"/>
      <c r="V42" s="872"/>
      <c r="W42" s="843"/>
      <c r="X42" s="918"/>
      <c r="Y42" s="668"/>
      <c r="Z42" s="919"/>
      <c r="AA42" s="920"/>
      <c r="AB42" s="667"/>
      <c r="AC42" s="668"/>
      <c r="AD42" s="668"/>
      <c r="AE42" s="668"/>
      <c r="AF42" s="667" t="b">
        <f t="shared" si="10"/>
        <v>1</v>
      </c>
    </row>
    <row r="43" spans="1:32" s="845" customFormat="1" ht="15" customHeight="1">
      <c r="A43" s="906"/>
      <c r="B43" s="852"/>
      <c r="C43" s="869"/>
      <c r="D43" s="852"/>
      <c r="E43" s="852"/>
      <c r="F43" s="868"/>
      <c r="G43" s="914"/>
      <c r="H43" s="931"/>
      <c r="I43" s="914"/>
      <c r="J43" s="868"/>
      <c r="K43" s="914"/>
      <c r="L43" s="914"/>
      <c r="M43" s="868"/>
      <c r="N43" s="868"/>
      <c r="O43" s="621"/>
      <c r="P43" s="868"/>
      <c r="Q43" s="621"/>
      <c r="R43" s="932"/>
      <c r="S43" s="917"/>
      <c r="T43" s="917"/>
      <c r="U43" s="917"/>
      <c r="V43" s="872"/>
      <c r="W43" s="843"/>
      <c r="X43" s="918"/>
      <c r="Y43" s="668"/>
      <c r="Z43" s="919"/>
      <c r="AA43" s="920"/>
      <c r="AB43" s="667"/>
      <c r="AC43" s="668"/>
      <c r="AD43" s="668"/>
      <c r="AE43" s="668"/>
      <c r="AF43" s="667" t="b">
        <f t="shared" si="10"/>
        <v>1</v>
      </c>
    </row>
    <row r="44" spans="1:32" s="845" customFormat="1" ht="15" customHeight="1">
      <c r="A44" s="906"/>
      <c r="B44" s="875"/>
      <c r="C44" s="936"/>
      <c r="D44" s="875"/>
      <c r="E44" s="875"/>
      <c r="F44" s="888"/>
      <c r="G44" s="937"/>
      <c r="H44" s="938"/>
      <c r="I44" s="937"/>
      <c r="J44" s="888"/>
      <c r="K44" s="937"/>
      <c r="L44" s="937"/>
      <c r="M44" s="888"/>
      <c r="N44" s="888"/>
      <c r="O44" s="939"/>
      <c r="P44" s="888"/>
      <c r="Q44" s="939"/>
      <c r="R44" s="940"/>
      <c r="S44" s="941"/>
      <c r="T44" s="941"/>
      <c r="U44" s="941"/>
      <c r="V44" s="878"/>
      <c r="W44" s="843"/>
      <c r="X44" s="918"/>
      <c r="Y44" s="668"/>
      <c r="Z44" s="919"/>
      <c r="AA44" s="920"/>
      <c r="AF44" s="667" t="b">
        <f t="shared" si="10"/>
        <v>1</v>
      </c>
    </row>
    <row r="45" spans="1:32" s="839" customFormat="1" ht="19.5" customHeight="1">
      <c r="B45" s="2124" t="s">
        <v>94</v>
      </c>
      <c r="C45" s="2124"/>
      <c r="D45" s="2124"/>
      <c r="E45" s="2124"/>
      <c r="F45" s="2124"/>
      <c r="G45" s="2124"/>
      <c r="H45" s="2124"/>
      <c r="I45" s="2124"/>
      <c r="J45" s="2124"/>
      <c r="K45" s="2124"/>
      <c r="L45" s="2124"/>
      <c r="M45" s="2124"/>
      <c r="N45" s="2124"/>
      <c r="O45" s="2124"/>
      <c r="P45" s="844"/>
      <c r="Q45" s="942"/>
      <c r="R45" s="1270">
        <f>SUM(R19:R44)</f>
        <v>971358000</v>
      </c>
      <c r="S45" s="2123"/>
      <c r="T45" s="2123"/>
      <c r="U45" s="2123"/>
      <c r="V45" s="2123"/>
      <c r="Y45" s="943">
        <f>SUM(Y19:Y43)</f>
        <v>14258320</v>
      </c>
      <c r="Z45" s="943">
        <f t="shared" ref="Z45:AE45" si="11">SUM(Z19:Z43)</f>
        <v>99976680</v>
      </c>
      <c r="AA45" s="943">
        <f t="shared" si="11"/>
        <v>256481320</v>
      </c>
      <c r="AB45" s="944"/>
      <c r="AC45" s="943">
        <f t="shared" si="11"/>
        <v>38854320</v>
      </c>
      <c r="AD45" s="943">
        <f t="shared" si="11"/>
        <v>138831000</v>
      </c>
      <c r="AE45" s="943">
        <f t="shared" si="11"/>
        <v>832527000</v>
      </c>
      <c r="AF45" s="667" t="b">
        <f t="shared" si="10"/>
        <v>1</v>
      </c>
    </row>
    <row r="46" spans="1:32" s="839" customFormat="1" ht="19.5" customHeight="1">
      <c r="B46" s="1670"/>
      <c r="C46" s="1670"/>
      <c r="D46" s="1670"/>
      <c r="E46" s="1670"/>
      <c r="F46" s="1670"/>
      <c r="G46" s="1670"/>
      <c r="H46" s="1670"/>
      <c r="I46" s="1670"/>
      <c r="J46" s="1670"/>
      <c r="K46" s="1670"/>
      <c r="L46" s="1670"/>
      <c r="M46" s="1670"/>
      <c r="N46" s="1670"/>
      <c r="O46" s="1670"/>
      <c r="P46" s="1671"/>
      <c r="Q46" s="1670"/>
      <c r="R46" s="1672"/>
      <c r="S46" s="1673"/>
      <c r="T46" s="1673"/>
      <c r="U46" s="1673"/>
      <c r="V46" s="1673"/>
      <c r="Y46" s="1674"/>
      <c r="Z46" s="1674"/>
      <c r="AA46" s="1674"/>
      <c r="AB46" s="1674"/>
      <c r="AC46" s="1674"/>
      <c r="AD46" s="1674"/>
      <c r="AE46" s="1674"/>
      <c r="AF46" s="667"/>
    </row>
    <row r="47" spans="1:32" s="839" customFormat="1" ht="19.5" customHeight="1">
      <c r="B47" s="1670"/>
      <c r="C47" s="1670"/>
      <c r="D47" s="1670"/>
      <c r="E47" s="1670"/>
      <c r="F47" s="1670"/>
      <c r="G47" s="1670"/>
      <c r="H47" s="1670"/>
      <c r="I47" s="1670"/>
      <c r="J47" s="1670"/>
      <c r="K47" s="1670"/>
      <c r="L47" s="1670"/>
      <c r="M47" s="1670"/>
      <c r="N47" s="1670"/>
      <c r="O47" s="1670"/>
      <c r="P47" s="1671"/>
      <c r="Q47" s="1670"/>
      <c r="R47" s="1672"/>
      <c r="S47" s="1673"/>
      <c r="T47" s="1673"/>
      <c r="U47" s="1673"/>
      <c r="V47" s="1673"/>
      <c r="Y47" s="1674"/>
      <c r="Z47" s="1674"/>
      <c r="AA47" s="1674"/>
      <c r="AB47" s="1674"/>
      <c r="AC47" s="1674"/>
      <c r="AD47" s="1674"/>
      <c r="AE47" s="1674"/>
      <c r="AF47" s="667"/>
    </row>
    <row r="48" spans="1:32" s="343" customFormat="1" ht="15" customHeight="1">
      <c r="A48" s="382"/>
      <c r="B48" s="413"/>
      <c r="C48" s="412"/>
      <c r="D48" s="413"/>
      <c r="E48" s="413"/>
      <c r="F48" s="414"/>
      <c r="G48" s="415"/>
      <c r="H48" s="416"/>
      <c r="I48" s="415"/>
      <c r="J48" s="414"/>
      <c r="K48" s="415"/>
      <c r="L48" s="415"/>
      <c r="M48" s="414"/>
      <c r="N48" s="414"/>
      <c r="O48" s="315"/>
      <c r="P48" s="414"/>
      <c r="Q48" s="315"/>
      <c r="R48" s="421"/>
      <c r="S48" s="417"/>
      <c r="T48" s="417"/>
      <c r="U48" s="417"/>
      <c r="V48" s="422"/>
      <c r="W48" s="410"/>
      <c r="X48" s="384"/>
      <c r="Y48" s="345"/>
      <c r="Z48" s="386"/>
      <c r="AA48" s="411"/>
    </row>
    <row r="49" spans="1:32" ht="15" customHeight="1">
      <c r="A49" s="906" t="s">
        <v>807</v>
      </c>
      <c r="B49" s="2131" t="s">
        <v>94</v>
      </c>
      <c r="C49" s="2132"/>
      <c r="D49" s="2132"/>
      <c r="E49" s="2132"/>
      <c r="F49" s="2132"/>
      <c r="G49" s="2132"/>
      <c r="H49" s="2132"/>
      <c r="I49" s="2132"/>
      <c r="J49" s="2132"/>
      <c r="K49" s="2132"/>
      <c r="L49" s="2132"/>
      <c r="M49" s="2132"/>
      <c r="N49" s="2132"/>
      <c r="O49" s="2132"/>
      <c r="P49" s="2132"/>
      <c r="Q49" s="2133"/>
      <c r="R49" s="1669">
        <f>SUM(R18:R22)</f>
        <v>179214000</v>
      </c>
      <c r="S49" s="1666"/>
      <c r="T49" s="1666"/>
      <c r="U49" s="1666"/>
      <c r="V49" s="1666"/>
      <c r="Y49" s="1669">
        <f>SUM(Y18:Y22)</f>
        <v>7168560</v>
      </c>
      <c r="Z49" s="1669">
        <f>SUM(Z18:Z22)</f>
        <v>57348480</v>
      </c>
      <c r="AA49" s="1669">
        <f>SUM(AA18:AA22)</f>
        <v>121865520</v>
      </c>
      <c r="AC49" s="1669">
        <f>SUM(AC18:AC22)</f>
        <v>7168560</v>
      </c>
      <c r="AD49" s="1669">
        <f>SUM(AD18:AD22)</f>
        <v>64517040</v>
      </c>
      <c r="AE49" s="1669">
        <f>SUM(AE18:AE22)</f>
        <v>114696960</v>
      </c>
      <c r="AF49" s="667" t="b">
        <f>AD49+AE49=R49</f>
        <v>1</v>
      </c>
    </row>
    <row r="50" spans="1:32" ht="15" customHeight="1">
      <c r="A50" s="906" t="s">
        <v>337</v>
      </c>
      <c r="B50" s="2131" t="s">
        <v>94</v>
      </c>
      <c r="C50" s="2132"/>
      <c r="D50" s="2132"/>
      <c r="E50" s="2132"/>
      <c r="F50" s="2132"/>
      <c r="G50" s="2132"/>
      <c r="H50" s="2132"/>
      <c r="I50" s="2132"/>
      <c r="J50" s="2132"/>
      <c r="K50" s="2132"/>
      <c r="L50" s="2132"/>
      <c r="M50" s="2132"/>
      <c r="N50" s="2132"/>
      <c r="O50" s="2132"/>
      <c r="P50" s="2132"/>
      <c r="Q50" s="2133"/>
      <c r="R50" s="1667">
        <f>SUM(R23:R27)</f>
        <v>42741000</v>
      </c>
      <c r="S50" s="1668"/>
      <c r="T50" s="1668"/>
      <c r="U50" s="1668"/>
      <c r="V50" s="1668"/>
      <c r="Y50" s="1667">
        <f>SUM(Y23:Y27)</f>
        <v>1709640</v>
      </c>
      <c r="Z50" s="1667">
        <f>SUM(Z23:Z27)</f>
        <v>11967480</v>
      </c>
      <c r="AA50" s="1667">
        <f>SUM(AA23:AA27)</f>
        <v>30773520</v>
      </c>
      <c r="AC50" s="1667">
        <f>SUM(AC23:AC27)</f>
        <v>1709640</v>
      </c>
      <c r="AD50" s="1667">
        <f>SUM(AD23:AD27)</f>
        <v>13677120</v>
      </c>
      <c r="AE50" s="1667">
        <f>SUM(AE23:AE27)</f>
        <v>29063880</v>
      </c>
      <c r="AF50" s="667" t="b">
        <f t="shared" ref="AF50:AF53" si="12">AD50+AE50=R50</f>
        <v>1</v>
      </c>
    </row>
    <row r="51" spans="1:32" ht="15" customHeight="1">
      <c r="A51" s="906" t="s">
        <v>339</v>
      </c>
      <c r="B51" s="2131" t="s">
        <v>94</v>
      </c>
      <c r="C51" s="2132"/>
      <c r="D51" s="2132"/>
      <c r="E51" s="2132"/>
      <c r="F51" s="2132"/>
      <c r="G51" s="2132"/>
      <c r="H51" s="2132"/>
      <c r="I51" s="2132"/>
      <c r="J51" s="2132"/>
      <c r="K51" s="2132"/>
      <c r="L51" s="2132"/>
      <c r="M51" s="2132"/>
      <c r="N51" s="2132"/>
      <c r="O51" s="2132"/>
      <c r="P51" s="2132"/>
      <c r="Q51" s="2133"/>
      <c r="R51" s="1667">
        <f>SUM(R28:R33)</f>
        <v>94003000</v>
      </c>
      <c r="S51" s="1668"/>
      <c r="T51" s="1668"/>
      <c r="U51" s="1668"/>
      <c r="V51" s="1668"/>
      <c r="Y51" s="1667">
        <f>SUM(Y28:Y33)</f>
        <v>3760120</v>
      </c>
      <c r="Z51" s="1667">
        <f>SUM(Z28:Z33)</f>
        <v>22560720</v>
      </c>
      <c r="AA51" s="1667">
        <f>SUM(AA28:AA33)</f>
        <v>71442280</v>
      </c>
      <c r="AC51" s="1667">
        <f>SUM(AC28:AC33)</f>
        <v>3760120</v>
      </c>
      <c r="AD51" s="1667">
        <f>SUM(AD28:AD33)</f>
        <v>26320840</v>
      </c>
      <c r="AE51" s="1667">
        <f>SUM(AE28:AE33)</f>
        <v>67682160</v>
      </c>
      <c r="AF51" s="667" t="b">
        <f t="shared" si="12"/>
        <v>1</v>
      </c>
    </row>
    <row r="52" spans="1:32" s="396" customFormat="1" ht="15" customHeight="1">
      <c r="A52" s="906" t="s">
        <v>349</v>
      </c>
      <c r="B52" s="2131" t="s">
        <v>94</v>
      </c>
      <c r="C52" s="2132"/>
      <c r="D52" s="2132"/>
      <c r="E52" s="2132"/>
      <c r="F52" s="2132"/>
      <c r="G52" s="2132"/>
      <c r="H52" s="2132"/>
      <c r="I52" s="2132"/>
      <c r="J52" s="2132"/>
      <c r="K52" s="2132"/>
      <c r="L52" s="2132"/>
      <c r="M52" s="2132"/>
      <c r="N52" s="2132"/>
      <c r="O52" s="2132"/>
      <c r="P52" s="2132"/>
      <c r="Q52" s="2133"/>
      <c r="R52" s="1619">
        <f>SUM(R34:R37)</f>
        <v>40500000</v>
      </c>
      <c r="S52" s="1615"/>
      <c r="T52" s="1615"/>
      <c r="U52" s="1615"/>
      <c r="V52" s="1615"/>
      <c r="Y52" s="1619">
        <f>SUM(Y34:Y37)</f>
        <v>1620000</v>
      </c>
      <c r="Z52" s="1619">
        <f>SUM(Z34:Z37)</f>
        <v>8100000</v>
      </c>
      <c r="AA52" s="1619">
        <f>SUM(AA34:AA37)</f>
        <v>32400000</v>
      </c>
      <c r="AC52" s="1619">
        <f>SUM(AC34:AC37)</f>
        <v>1620000</v>
      </c>
      <c r="AD52" s="1619">
        <f>SUM(AD34:AD37)</f>
        <v>9720000</v>
      </c>
      <c r="AE52" s="1619">
        <f>SUM(AE34:AE37)</f>
        <v>30780000</v>
      </c>
      <c r="AF52" s="667" t="b">
        <f t="shared" si="12"/>
        <v>1</v>
      </c>
    </row>
    <row r="53" spans="1:32" s="396" customFormat="1" ht="15" customHeight="1">
      <c r="A53" s="906" t="s">
        <v>1375</v>
      </c>
      <c r="B53" s="2131" t="s">
        <v>94</v>
      </c>
      <c r="C53" s="2132"/>
      <c r="D53" s="2132"/>
      <c r="E53" s="2132"/>
      <c r="F53" s="2132"/>
      <c r="G53" s="2132"/>
      <c r="H53" s="2132"/>
      <c r="I53" s="2132"/>
      <c r="J53" s="2132"/>
      <c r="K53" s="2132"/>
      <c r="L53" s="2132"/>
      <c r="M53" s="2132"/>
      <c r="N53" s="2132"/>
      <c r="O53" s="2132"/>
      <c r="P53" s="2132"/>
      <c r="Q53" s="2133"/>
      <c r="R53" s="1620">
        <f>SUM(R38:R41)</f>
        <v>614900000</v>
      </c>
      <c r="S53" s="1615"/>
      <c r="T53" s="1615"/>
      <c r="U53" s="1615"/>
      <c r="V53" s="1615"/>
      <c r="Y53" s="1620">
        <f>SUM(Y38:Y41)</f>
        <v>0</v>
      </c>
      <c r="Z53" s="1620">
        <f>SUM(Z38:Z41)</f>
        <v>0</v>
      </c>
      <c r="AA53" s="1620">
        <f>SUM(AA38:AA41)</f>
        <v>0</v>
      </c>
      <c r="AC53" s="1620">
        <f>SUM(AC38:AC41)</f>
        <v>24596000</v>
      </c>
      <c r="AD53" s="1620">
        <f>SUM(AD38:AD41)</f>
        <v>24596000</v>
      </c>
      <c r="AE53" s="1620">
        <f>SUM(AE38:AE41)</f>
        <v>590304000</v>
      </c>
      <c r="AF53" s="667" t="b">
        <f t="shared" si="12"/>
        <v>1</v>
      </c>
    </row>
    <row r="54" spans="1:32" ht="15" customHeight="1">
      <c r="B54" s="418"/>
      <c r="C54" s="92"/>
      <c r="D54" s="204"/>
      <c r="E54" s="92"/>
      <c r="F54" s="92"/>
      <c r="G54" s="419"/>
      <c r="H54" s="419"/>
      <c r="I54" s="419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420"/>
    </row>
    <row r="55" spans="1:32" ht="15" customHeight="1">
      <c r="B55" s="418"/>
      <c r="C55" s="92"/>
      <c r="D55" s="204"/>
      <c r="E55" s="92"/>
      <c r="F55" s="92"/>
      <c r="G55" s="419"/>
      <c r="H55" s="419"/>
      <c r="I55" s="419"/>
      <c r="J55" s="92"/>
      <c r="K55" s="92"/>
      <c r="L55" s="92"/>
      <c r="M55" s="92"/>
      <c r="N55" s="92"/>
      <c r="O55" s="92"/>
      <c r="P55" s="92"/>
      <c r="Q55" s="92"/>
      <c r="R55" s="420"/>
      <c r="S55" s="420"/>
      <c r="T55" s="420"/>
      <c r="U55" s="420"/>
      <c r="V55" s="92"/>
    </row>
    <row r="61" spans="1:32" s="396" customFormat="1" ht="15" customHeight="1">
      <c r="H61" s="397"/>
      <c r="I61" s="397"/>
      <c r="J61" s="397"/>
      <c r="K61" s="397"/>
      <c r="L61" s="397"/>
    </row>
    <row r="66" spans="8:12" s="396" customFormat="1" ht="15" customHeight="1">
      <c r="H66" s="397"/>
      <c r="I66" s="397"/>
      <c r="J66" s="397"/>
      <c r="K66" s="397"/>
      <c r="L66" s="397"/>
    </row>
    <row r="67" spans="8:12" s="396" customFormat="1" ht="15" customHeight="1">
      <c r="H67" s="397"/>
      <c r="I67" s="397"/>
      <c r="J67" s="397"/>
      <c r="K67" s="397"/>
      <c r="L67" s="397"/>
    </row>
  </sheetData>
  <autoFilter ref="A17:V53"/>
  <mergeCells count="34">
    <mergeCell ref="B49:Q49"/>
    <mergeCell ref="B50:Q50"/>
    <mergeCell ref="B51:Q51"/>
    <mergeCell ref="B52:Q52"/>
    <mergeCell ref="B53:Q53"/>
    <mergeCell ref="B1:V1"/>
    <mergeCell ref="B2:V2"/>
    <mergeCell ref="B3:V3"/>
    <mergeCell ref="B4:V4"/>
    <mergeCell ref="B15:B16"/>
    <mergeCell ref="C15:C16"/>
    <mergeCell ref="M15:M16"/>
    <mergeCell ref="F15:F16"/>
    <mergeCell ref="P15:Q15"/>
    <mergeCell ref="S15:U15"/>
    <mergeCell ref="D9:Q9"/>
    <mergeCell ref="D10:Q10"/>
    <mergeCell ref="N15:N16"/>
    <mergeCell ref="S45:V45"/>
    <mergeCell ref="B45:O45"/>
    <mergeCell ref="R15:R16"/>
    <mergeCell ref="V15:V16"/>
    <mergeCell ref="I15:I16"/>
    <mergeCell ref="D15:E15"/>
    <mergeCell ref="K15:L15"/>
    <mergeCell ref="G15:G16"/>
    <mergeCell ref="O15:O16"/>
    <mergeCell ref="H15:H16"/>
    <mergeCell ref="J15:J16"/>
    <mergeCell ref="W15:W16"/>
    <mergeCell ref="X15:X16"/>
    <mergeCell ref="Y15:AA15"/>
    <mergeCell ref="AB15:AB16"/>
    <mergeCell ref="AC15:AE15"/>
  </mergeCells>
  <pageMargins left="1.93" right="0.7" top="0.75" bottom="0.75" header="0.3" footer="0.3"/>
  <pageSetup paperSize="512" scale="56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AF38"/>
  <sheetViews>
    <sheetView view="pageBreakPreview" topLeftCell="O14" zoomScale="82" zoomScaleSheetLayoutView="82" workbookViewId="0">
      <selection activeCell="AK21" sqref="AK21"/>
    </sheetView>
  </sheetViews>
  <sheetFormatPr defaultRowHeight="12.75"/>
  <cols>
    <col min="1" max="1" width="16.5703125" customWidth="1"/>
    <col min="2" max="2" width="5" customWidth="1"/>
    <col min="3" max="3" width="18.28515625" customWidth="1"/>
    <col min="4" max="4" width="12.42578125" customWidth="1"/>
    <col min="6" max="6" width="11.140625" customWidth="1"/>
    <col min="7" max="7" width="7.85546875" customWidth="1"/>
    <col min="8" max="8" width="6.85546875" customWidth="1"/>
    <col min="9" max="9" width="6.7109375" customWidth="1"/>
    <col min="11" max="11" width="9.7109375" customWidth="1"/>
    <col min="12" max="12" width="9.28515625" customWidth="1"/>
    <col min="13" max="13" width="7.85546875" customWidth="1"/>
    <col min="14" max="14" width="10.7109375" customWidth="1"/>
    <col min="15" max="15" width="10.42578125" customWidth="1"/>
    <col min="16" max="16" width="7.7109375" customWidth="1"/>
    <col min="17" max="17" width="7.28515625" customWidth="1"/>
    <col min="18" max="18" width="13.42578125" customWidth="1"/>
    <col min="19" max="19" width="5.7109375" customWidth="1"/>
    <col min="20" max="20" width="5.5703125" customWidth="1"/>
    <col min="21" max="21" width="5" customWidth="1"/>
    <col min="22" max="22" width="11.85546875" customWidth="1"/>
    <col min="25" max="25" width="11.28515625" bestFit="1" customWidth="1"/>
    <col min="26" max="26" width="12.85546875" bestFit="1" customWidth="1"/>
    <col min="27" max="27" width="14" bestFit="1" customWidth="1"/>
    <col min="28" max="28" width="14" customWidth="1"/>
    <col min="29" max="29" width="11.140625" customWidth="1"/>
    <col min="30" max="30" width="11.7109375" customWidth="1"/>
    <col min="31" max="31" width="12.140625" customWidth="1"/>
  </cols>
  <sheetData>
    <row r="1" spans="1:31" ht="15.75">
      <c r="B1" s="2141" t="s">
        <v>135</v>
      </c>
      <c r="C1" s="2141"/>
      <c r="D1" s="2141"/>
      <c r="E1" s="2141"/>
      <c r="F1" s="2141"/>
      <c r="G1" s="2141"/>
      <c r="H1" s="2141"/>
      <c r="I1" s="2141"/>
      <c r="J1" s="2141"/>
      <c r="K1" s="2141"/>
      <c r="L1" s="2141"/>
      <c r="M1" s="2141"/>
      <c r="N1" s="2141"/>
      <c r="O1" s="2141"/>
      <c r="P1" s="2141"/>
      <c r="Q1" s="2141"/>
      <c r="R1" s="2141"/>
      <c r="S1" s="2141"/>
      <c r="T1" s="2141"/>
      <c r="U1" s="2141"/>
      <c r="V1" s="2141"/>
    </row>
    <row r="2" spans="1:31" ht="15.75">
      <c r="B2" s="2141" t="s">
        <v>66</v>
      </c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  <c r="P2" s="2141"/>
      <c r="Q2" s="2141"/>
      <c r="R2" s="2141"/>
      <c r="S2" s="2141"/>
      <c r="T2" s="2141"/>
      <c r="U2" s="2141"/>
      <c r="V2" s="2141"/>
    </row>
    <row r="3" spans="1:31" ht="15.75">
      <c r="B3" s="2141" t="s">
        <v>139</v>
      </c>
      <c r="C3" s="2141"/>
      <c r="D3" s="2141"/>
      <c r="E3" s="2141"/>
      <c r="F3" s="2141"/>
      <c r="G3" s="2141"/>
      <c r="H3" s="2141"/>
      <c r="I3" s="2141"/>
      <c r="J3" s="2141"/>
      <c r="K3" s="2141"/>
      <c r="L3" s="2141"/>
      <c r="M3" s="2141"/>
      <c r="N3" s="2141"/>
      <c r="O3" s="2141"/>
      <c r="P3" s="2141"/>
      <c r="Q3" s="2141"/>
      <c r="R3" s="2141"/>
      <c r="S3" s="2141"/>
      <c r="T3" s="2141"/>
      <c r="U3" s="2141"/>
      <c r="V3" s="2141"/>
    </row>
    <row r="4" spans="1:31" ht="15.75">
      <c r="B4" s="2141" t="s">
        <v>1782</v>
      </c>
      <c r="C4" s="2141"/>
      <c r="D4" s="2141"/>
      <c r="E4" s="2141"/>
      <c r="F4" s="2141"/>
      <c r="G4" s="2141"/>
      <c r="H4" s="2141"/>
      <c r="I4" s="2141"/>
      <c r="J4" s="2141"/>
      <c r="K4" s="2141"/>
      <c r="L4" s="2141"/>
      <c r="M4" s="2141"/>
      <c r="N4" s="2141"/>
      <c r="O4" s="2141"/>
      <c r="P4" s="2141"/>
      <c r="Q4" s="2141"/>
      <c r="R4" s="2141"/>
      <c r="S4" s="2141"/>
      <c r="T4" s="2141"/>
      <c r="U4" s="2141"/>
      <c r="V4" s="2141"/>
    </row>
    <row r="5" spans="1:31" ht="15.75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379"/>
      <c r="O5" s="85"/>
      <c r="P5" s="85"/>
      <c r="Q5" s="109"/>
      <c r="R5" s="85"/>
      <c r="S5" s="109"/>
      <c r="T5" s="109"/>
      <c r="U5" s="109"/>
      <c r="V5" s="85"/>
    </row>
    <row r="6" spans="1:31" ht="16.5">
      <c r="B6" s="86" t="s">
        <v>68</v>
      </c>
      <c r="C6" s="87"/>
      <c r="D6" s="86" t="s">
        <v>69</v>
      </c>
      <c r="E6" s="87"/>
      <c r="F6" s="87"/>
      <c r="G6" s="87"/>
      <c r="H6" s="87"/>
      <c r="I6" s="87"/>
      <c r="J6" s="87"/>
      <c r="K6" s="75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31" ht="16.5">
      <c r="B7" s="86" t="s">
        <v>70</v>
      </c>
      <c r="C7" s="87"/>
      <c r="D7" s="86" t="s">
        <v>71</v>
      </c>
      <c r="E7" s="87"/>
      <c r="F7" s="87"/>
      <c r="G7" s="87"/>
      <c r="H7" s="87"/>
      <c r="I7" s="87"/>
      <c r="J7" s="87"/>
      <c r="K7" s="75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31" ht="16.5">
      <c r="B8" s="86" t="s">
        <v>72</v>
      </c>
      <c r="C8" s="87"/>
      <c r="D8" s="1910" t="s">
        <v>323</v>
      </c>
      <c r="E8" s="1910"/>
      <c r="F8" s="1910"/>
      <c r="G8" s="1910"/>
      <c r="H8" s="1910"/>
      <c r="I8" s="1910"/>
      <c r="J8" s="1910"/>
      <c r="K8" s="1910"/>
      <c r="L8" s="1910"/>
      <c r="M8" s="1910"/>
      <c r="N8" s="1910"/>
      <c r="O8" s="1910"/>
      <c r="P8" s="1910"/>
      <c r="Q8" s="1910"/>
      <c r="R8" s="87"/>
      <c r="S8" s="87"/>
      <c r="T8" s="87"/>
      <c r="U8" s="87"/>
      <c r="V8" s="87"/>
    </row>
    <row r="9" spans="1:31" ht="16.5">
      <c r="B9" s="86" t="s">
        <v>73</v>
      </c>
      <c r="C9" s="87"/>
      <c r="D9" s="1910" t="s">
        <v>259</v>
      </c>
      <c r="E9" s="1910"/>
      <c r="F9" s="1910"/>
      <c r="G9" s="1910"/>
      <c r="H9" s="1910"/>
      <c r="I9" s="1910"/>
      <c r="J9" s="1910"/>
      <c r="K9" s="1910"/>
      <c r="L9" s="1910"/>
      <c r="M9" s="1910"/>
      <c r="N9" s="1910"/>
      <c r="O9" s="1910"/>
      <c r="P9" s="1910"/>
      <c r="Q9" s="1910"/>
      <c r="R9" s="87"/>
      <c r="S9" s="87"/>
      <c r="T9" s="87"/>
      <c r="U9" s="87"/>
      <c r="V9" s="87"/>
    </row>
    <row r="10" spans="1:31" ht="16.5">
      <c r="B10" s="86" t="s">
        <v>74</v>
      </c>
      <c r="C10" s="87"/>
      <c r="D10" s="86" t="s">
        <v>128</v>
      </c>
      <c r="E10" s="87"/>
      <c r="F10" s="87"/>
      <c r="G10" s="87"/>
      <c r="H10" s="87"/>
      <c r="I10" s="87"/>
      <c r="J10" s="87"/>
      <c r="K10" s="75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31" ht="16.5">
      <c r="B11" s="86" t="s">
        <v>76</v>
      </c>
      <c r="C11" s="87"/>
      <c r="D11" s="86" t="s">
        <v>140</v>
      </c>
      <c r="E11" s="87"/>
      <c r="F11" s="87"/>
      <c r="G11" s="87"/>
      <c r="H11" s="87"/>
      <c r="I11" s="87"/>
      <c r="J11" s="87"/>
      <c r="K11" s="75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31" ht="16.5">
      <c r="B12" s="86" t="s">
        <v>36</v>
      </c>
      <c r="C12" s="87"/>
      <c r="D12" s="86" t="s">
        <v>191</v>
      </c>
      <c r="E12" s="87"/>
      <c r="F12" s="87"/>
      <c r="G12" s="87"/>
      <c r="H12" s="87"/>
      <c r="I12" s="87"/>
      <c r="J12" s="87"/>
      <c r="K12" s="75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31" ht="16.5">
      <c r="B13" s="79"/>
      <c r="C13" s="80"/>
      <c r="D13" s="79"/>
      <c r="E13" s="80"/>
      <c r="F13" s="80"/>
      <c r="G13" s="80"/>
      <c r="H13" s="80"/>
      <c r="I13" s="80"/>
      <c r="J13" s="80"/>
      <c r="K13" s="76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</row>
    <row r="14" spans="1:31" ht="19.5" customHeight="1">
      <c r="B14" s="1920" t="s">
        <v>16</v>
      </c>
      <c r="C14" s="1922" t="s">
        <v>78</v>
      </c>
      <c r="D14" s="2140" t="s">
        <v>0</v>
      </c>
      <c r="E14" s="2140"/>
      <c r="F14" s="1909" t="s">
        <v>25</v>
      </c>
      <c r="G14" s="1909" t="s">
        <v>130</v>
      </c>
      <c r="H14" s="1909" t="s">
        <v>188</v>
      </c>
      <c r="I14" s="1909" t="s">
        <v>122</v>
      </c>
      <c r="J14" s="1909" t="s">
        <v>123</v>
      </c>
      <c r="K14" s="2140" t="s">
        <v>28</v>
      </c>
      <c r="L14" s="2140"/>
      <c r="M14" s="1922" t="s">
        <v>111</v>
      </c>
      <c r="N14" s="376" t="s">
        <v>1076</v>
      </c>
      <c r="O14" s="1922" t="s">
        <v>186</v>
      </c>
      <c r="P14" s="2142" t="s">
        <v>37</v>
      </c>
      <c r="Q14" s="2143"/>
      <c r="R14" s="1922" t="s">
        <v>169</v>
      </c>
      <c r="S14" s="1909" t="s">
        <v>7</v>
      </c>
      <c r="T14" s="1909"/>
      <c r="U14" s="1909"/>
      <c r="V14" s="1922" t="s">
        <v>2</v>
      </c>
      <c r="W14" s="1888" t="s">
        <v>213</v>
      </c>
      <c r="X14" s="1883" t="s">
        <v>240</v>
      </c>
      <c r="Y14" s="1880" t="s">
        <v>215</v>
      </c>
      <c r="Z14" s="1881"/>
      <c r="AA14" s="1882"/>
      <c r="AB14" s="1883" t="s">
        <v>214</v>
      </c>
      <c r="AC14" s="1880" t="s">
        <v>1792</v>
      </c>
      <c r="AD14" s="1881"/>
      <c r="AE14" s="1882"/>
    </row>
    <row r="15" spans="1:31" ht="63" customHeight="1">
      <c r="B15" s="1921"/>
      <c r="C15" s="1923"/>
      <c r="D15" s="82" t="s">
        <v>5</v>
      </c>
      <c r="E15" s="83" t="s">
        <v>23</v>
      </c>
      <c r="F15" s="1909"/>
      <c r="G15" s="1909"/>
      <c r="H15" s="1909"/>
      <c r="I15" s="1909"/>
      <c r="J15" s="1909"/>
      <c r="K15" s="67" t="s">
        <v>0</v>
      </c>
      <c r="L15" s="103" t="s">
        <v>24</v>
      </c>
      <c r="M15" s="1923"/>
      <c r="N15" s="377" t="s">
        <v>1077</v>
      </c>
      <c r="O15" s="1923"/>
      <c r="P15" s="103" t="s">
        <v>175</v>
      </c>
      <c r="Q15" s="103" t="s">
        <v>176</v>
      </c>
      <c r="R15" s="1923"/>
      <c r="S15" s="108" t="s">
        <v>99</v>
      </c>
      <c r="T15" s="108" t="s">
        <v>100</v>
      </c>
      <c r="U15" s="108" t="s">
        <v>101</v>
      </c>
      <c r="V15" s="1923"/>
      <c r="W15" s="1924"/>
      <c r="X15" s="1925"/>
      <c r="Y15" s="230" t="s">
        <v>239</v>
      </c>
      <c r="Z15" s="230" t="s">
        <v>1797</v>
      </c>
      <c r="AA15" s="230" t="s">
        <v>1872</v>
      </c>
      <c r="AB15" s="1925"/>
      <c r="AC15" s="230" t="s">
        <v>1802</v>
      </c>
      <c r="AD15" s="230" t="s">
        <v>1800</v>
      </c>
      <c r="AE15" s="230" t="s">
        <v>1873</v>
      </c>
    </row>
    <row r="16" spans="1:31" ht="13.5">
      <c r="A16" s="314" t="s">
        <v>433</v>
      </c>
      <c r="B16" s="93" t="s">
        <v>84</v>
      </c>
      <c r="C16" s="107" t="s">
        <v>85</v>
      </c>
      <c r="D16" s="93" t="s">
        <v>86</v>
      </c>
      <c r="E16" s="107" t="s">
        <v>87</v>
      </c>
      <c r="F16" s="107" t="s">
        <v>88</v>
      </c>
      <c r="G16" s="107" t="s">
        <v>89</v>
      </c>
      <c r="H16" s="107" t="s">
        <v>90</v>
      </c>
      <c r="I16" s="107" t="s">
        <v>20</v>
      </c>
      <c r="J16" s="107" t="s">
        <v>17</v>
      </c>
      <c r="K16" s="107" t="s">
        <v>15</v>
      </c>
      <c r="L16" s="107" t="s">
        <v>91</v>
      </c>
      <c r="M16" s="107" t="s">
        <v>92</v>
      </c>
      <c r="N16" s="107"/>
      <c r="O16" s="107" t="s">
        <v>93</v>
      </c>
      <c r="P16" s="107" t="s">
        <v>18</v>
      </c>
      <c r="Q16" s="107" t="s">
        <v>21</v>
      </c>
      <c r="R16" s="107" t="s">
        <v>22</v>
      </c>
      <c r="S16" s="107" t="s">
        <v>19</v>
      </c>
      <c r="T16" s="107" t="s">
        <v>113</v>
      </c>
      <c r="U16" s="107" t="s">
        <v>114</v>
      </c>
      <c r="V16" s="107" t="s">
        <v>115</v>
      </c>
      <c r="W16" s="231">
        <v>24</v>
      </c>
      <c r="X16" s="232">
        <v>25</v>
      </c>
      <c r="Y16" s="233">
        <v>26</v>
      </c>
      <c r="Z16" s="233">
        <v>27</v>
      </c>
      <c r="AA16" s="233">
        <v>28</v>
      </c>
      <c r="AB16" s="232">
        <v>29</v>
      </c>
      <c r="AC16" s="233">
        <v>30</v>
      </c>
      <c r="AD16" s="233">
        <v>31</v>
      </c>
      <c r="AE16" s="233">
        <v>32</v>
      </c>
    </row>
    <row r="17" spans="1:32" ht="16.5">
      <c r="B17" s="503"/>
      <c r="C17" s="503"/>
      <c r="D17" s="500"/>
      <c r="E17" s="543"/>
      <c r="F17" s="544"/>
      <c r="G17" s="544"/>
      <c r="H17" s="544"/>
      <c r="I17" s="544"/>
      <c r="J17" s="544"/>
      <c r="K17" s="480"/>
      <c r="L17" s="544"/>
      <c r="M17" s="544"/>
      <c r="N17" s="544"/>
      <c r="O17" s="544"/>
      <c r="P17" s="544"/>
      <c r="Q17" s="544"/>
      <c r="R17" s="544"/>
      <c r="S17" s="544"/>
      <c r="T17" s="544"/>
      <c r="U17" s="544"/>
      <c r="V17" s="544"/>
    </row>
    <row r="18" spans="1:32" s="660" customFormat="1" ht="85.5" customHeight="1">
      <c r="A18" s="995" t="s">
        <v>433</v>
      </c>
      <c r="B18" s="946">
        <v>1</v>
      </c>
      <c r="C18" s="690" t="s">
        <v>917</v>
      </c>
      <c r="D18" s="692">
        <v>414040512</v>
      </c>
      <c r="E18" s="691">
        <v>10001</v>
      </c>
      <c r="F18" s="691" t="s">
        <v>209</v>
      </c>
      <c r="G18" s="900">
        <v>30</v>
      </c>
      <c r="H18" s="900">
        <v>30</v>
      </c>
      <c r="I18" s="900">
        <v>30</v>
      </c>
      <c r="J18" s="691" t="s">
        <v>794</v>
      </c>
      <c r="K18" s="691" t="s">
        <v>918</v>
      </c>
      <c r="L18" s="899">
        <v>41481</v>
      </c>
      <c r="M18" s="691" t="s">
        <v>238</v>
      </c>
      <c r="N18" s="691">
        <v>2013</v>
      </c>
      <c r="O18" s="691" t="s">
        <v>210</v>
      </c>
      <c r="P18" s="691">
        <v>1</v>
      </c>
      <c r="Q18" s="691" t="s">
        <v>207</v>
      </c>
      <c r="R18" s="947">
        <v>18000000</v>
      </c>
      <c r="S18" s="947" t="s">
        <v>99</v>
      </c>
      <c r="T18" s="947"/>
      <c r="U18" s="947"/>
      <c r="V18" s="691" t="s">
        <v>919</v>
      </c>
      <c r="W18" s="685">
        <v>25</v>
      </c>
      <c r="X18" s="831">
        <f>2016-N18+1</f>
        <v>4</v>
      </c>
      <c r="Y18" s="903">
        <f>R18/W18</f>
        <v>720000</v>
      </c>
      <c r="Z18" s="948">
        <f>X18*Y18</f>
        <v>2880000</v>
      </c>
      <c r="AA18" s="948">
        <f>R18-Z18</f>
        <v>15120000</v>
      </c>
      <c r="AB18" s="856">
        <f>2017-N18+1</f>
        <v>5</v>
      </c>
      <c r="AC18" s="856">
        <f>R18/AB18</f>
        <v>3600000</v>
      </c>
      <c r="AD18" s="856">
        <f>AB18*AC18</f>
        <v>18000000</v>
      </c>
      <c r="AE18" s="856">
        <f>R18-AD18</f>
        <v>0</v>
      </c>
      <c r="AF18" s="660" t="b">
        <f>AD18+AE18=R18</f>
        <v>1</v>
      </c>
    </row>
    <row r="19" spans="1:32" ht="16.5">
      <c r="B19" s="508"/>
      <c r="C19" s="521"/>
      <c r="D19" s="520"/>
      <c r="E19" s="521"/>
      <c r="F19" s="521"/>
      <c r="G19" s="522"/>
      <c r="H19" s="522"/>
      <c r="I19" s="522"/>
      <c r="J19" s="521"/>
      <c r="K19" s="521"/>
      <c r="L19" s="521"/>
      <c r="M19" s="521"/>
      <c r="N19" s="521"/>
      <c r="O19" s="521"/>
      <c r="P19" s="521"/>
      <c r="Q19" s="521"/>
      <c r="R19" s="545"/>
      <c r="S19" s="545"/>
      <c r="T19" s="545"/>
      <c r="U19" s="545"/>
      <c r="V19" s="521"/>
      <c r="AF19" s="660" t="b">
        <f t="shared" ref="AF19:AF29" si="0">AD19+AE19=R19</f>
        <v>1</v>
      </c>
    </row>
    <row r="20" spans="1:32" ht="16.5">
      <c r="B20" s="508"/>
      <c r="C20" s="521"/>
      <c r="D20" s="520"/>
      <c r="E20" s="521"/>
      <c r="F20" s="521"/>
      <c r="G20" s="522"/>
      <c r="H20" s="522"/>
      <c r="I20" s="522"/>
      <c r="J20" s="521"/>
      <c r="K20" s="521"/>
      <c r="L20" s="521"/>
      <c r="M20" s="521"/>
      <c r="N20" s="521"/>
      <c r="O20" s="521"/>
      <c r="P20" s="521"/>
      <c r="Q20" s="521"/>
      <c r="R20" s="545"/>
      <c r="S20" s="545"/>
      <c r="T20" s="545"/>
      <c r="U20" s="545"/>
      <c r="V20" s="521"/>
      <c r="AF20" s="660" t="b">
        <f t="shared" si="0"/>
        <v>1</v>
      </c>
    </row>
    <row r="21" spans="1:32" ht="16.5">
      <c r="B21" s="508"/>
      <c r="C21" s="521"/>
      <c r="D21" s="520"/>
      <c r="E21" s="521"/>
      <c r="F21" s="521"/>
      <c r="G21" s="522"/>
      <c r="H21" s="522"/>
      <c r="I21" s="522"/>
      <c r="J21" s="521"/>
      <c r="K21" s="521"/>
      <c r="L21" s="521"/>
      <c r="M21" s="521"/>
      <c r="N21" s="521"/>
      <c r="O21" s="521"/>
      <c r="P21" s="521"/>
      <c r="Q21" s="521"/>
      <c r="R21" s="545"/>
      <c r="S21" s="545"/>
      <c r="T21" s="545"/>
      <c r="U21" s="545"/>
      <c r="V21" s="521"/>
      <c r="AF21" s="660" t="b">
        <f t="shared" si="0"/>
        <v>1</v>
      </c>
    </row>
    <row r="22" spans="1:32" ht="16.5">
      <c r="B22" s="508"/>
      <c r="C22" s="521"/>
      <c r="D22" s="520"/>
      <c r="E22" s="521"/>
      <c r="F22" s="521"/>
      <c r="G22" s="522"/>
      <c r="H22" s="522"/>
      <c r="I22" s="522"/>
      <c r="J22" s="521"/>
      <c r="K22" s="521"/>
      <c r="L22" s="521"/>
      <c r="M22" s="521"/>
      <c r="N22" s="521"/>
      <c r="O22" s="521"/>
      <c r="P22" s="521"/>
      <c r="Q22" s="521"/>
      <c r="R22" s="545"/>
      <c r="S22" s="545"/>
      <c r="T22" s="545"/>
      <c r="U22" s="545"/>
      <c r="V22" s="521"/>
      <c r="AF22" s="660" t="b">
        <f t="shared" si="0"/>
        <v>1</v>
      </c>
    </row>
    <row r="23" spans="1:32" ht="16.5">
      <c r="B23" s="508"/>
      <c r="C23" s="521"/>
      <c r="D23" s="520"/>
      <c r="E23" s="521"/>
      <c r="F23" s="521"/>
      <c r="G23" s="522"/>
      <c r="H23" s="522"/>
      <c r="I23" s="522"/>
      <c r="J23" s="521"/>
      <c r="K23" s="521"/>
      <c r="L23" s="521"/>
      <c r="M23" s="521"/>
      <c r="N23" s="521"/>
      <c r="O23" s="521"/>
      <c r="P23" s="521"/>
      <c r="Q23" s="521"/>
      <c r="R23" s="545"/>
      <c r="S23" s="545"/>
      <c r="T23" s="545"/>
      <c r="U23" s="545"/>
      <c r="V23" s="521"/>
      <c r="AF23" s="660" t="b">
        <f t="shared" si="0"/>
        <v>1</v>
      </c>
    </row>
    <row r="24" spans="1:32" ht="16.5">
      <c r="B24" s="508"/>
      <c r="C24" s="521"/>
      <c r="D24" s="520"/>
      <c r="E24" s="521"/>
      <c r="F24" s="521"/>
      <c r="G24" s="522"/>
      <c r="H24" s="522"/>
      <c r="I24" s="522"/>
      <c r="J24" s="521"/>
      <c r="K24" s="521"/>
      <c r="L24" s="521"/>
      <c r="M24" s="521"/>
      <c r="N24" s="521"/>
      <c r="O24" s="521"/>
      <c r="P24" s="521"/>
      <c r="Q24" s="521"/>
      <c r="R24" s="545"/>
      <c r="S24" s="545"/>
      <c r="T24" s="545"/>
      <c r="U24" s="545"/>
      <c r="V24" s="521"/>
      <c r="AF24" s="660" t="b">
        <f t="shared" si="0"/>
        <v>1</v>
      </c>
    </row>
    <row r="25" spans="1:32" ht="16.5">
      <c r="B25" s="508"/>
      <c r="C25" s="521"/>
      <c r="D25" s="520"/>
      <c r="E25" s="521"/>
      <c r="F25" s="521"/>
      <c r="G25" s="521"/>
      <c r="H25" s="522"/>
      <c r="I25" s="521"/>
      <c r="J25" s="546"/>
      <c r="K25" s="521"/>
      <c r="L25" s="547"/>
      <c r="M25" s="521"/>
      <c r="N25" s="521"/>
      <c r="O25" s="521"/>
      <c r="P25" s="521"/>
      <c r="Q25" s="521"/>
      <c r="R25" s="548"/>
      <c r="S25" s="548"/>
      <c r="T25" s="548"/>
      <c r="U25" s="548"/>
      <c r="V25" s="549"/>
      <c r="AF25" s="660" t="b">
        <f t="shared" si="0"/>
        <v>1</v>
      </c>
    </row>
    <row r="26" spans="1:32" ht="16.5">
      <c r="B26" s="508"/>
      <c r="C26" s="521"/>
      <c r="D26" s="520"/>
      <c r="E26" s="521"/>
      <c r="F26" s="521"/>
      <c r="G26" s="521"/>
      <c r="H26" s="522"/>
      <c r="I26" s="521"/>
      <c r="J26" s="546"/>
      <c r="K26" s="521"/>
      <c r="L26" s="521"/>
      <c r="M26" s="521"/>
      <c r="N26" s="521"/>
      <c r="O26" s="521"/>
      <c r="P26" s="521"/>
      <c r="Q26" s="521"/>
      <c r="R26" s="548"/>
      <c r="S26" s="548"/>
      <c r="T26" s="548"/>
      <c r="U26" s="548"/>
      <c r="V26" s="549"/>
      <c r="AF26" s="660" t="b">
        <f t="shared" si="0"/>
        <v>1</v>
      </c>
    </row>
    <row r="27" spans="1:32" ht="16.5">
      <c r="B27" s="508"/>
      <c r="C27" s="521"/>
      <c r="D27" s="520"/>
      <c r="E27" s="521"/>
      <c r="F27" s="521"/>
      <c r="G27" s="521"/>
      <c r="H27" s="522"/>
      <c r="I27" s="521"/>
      <c r="J27" s="546"/>
      <c r="K27" s="521"/>
      <c r="L27" s="521"/>
      <c r="M27" s="521"/>
      <c r="N27" s="521"/>
      <c r="O27" s="521"/>
      <c r="P27" s="521"/>
      <c r="Q27" s="521"/>
      <c r="R27" s="548"/>
      <c r="S27" s="548"/>
      <c r="T27" s="548"/>
      <c r="U27" s="548"/>
      <c r="V27" s="549"/>
      <c r="AF27" s="660" t="b">
        <f t="shared" si="0"/>
        <v>1</v>
      </c>
    </row>
    <row r="28" spans="1:32" ht="16.5">
      <c r="B28" s="483"/>
      <c r="C28" s="470"/>
      <c r="D28" s="484"/>
      <c r="E28" s="470"/>
      <c r="F28" s="470"/>
      <c r="G28" s="523"/>
      <c r="H28" s="550"/>
      <c r="I28" s="470"/>
      <c r="J28" s="470"/>
      <c r="K28" s="551"/>
      <c r="L28" s="551"/>
      <c r="M28" s="470"/>
      <c r="N28" s="470"/>
      <c r="O28" s="470"/>
      <c r="P28" s="470"/>
      <c r="Q28" s="470"/>
      <c r="R28" s="552"/>
      <c r="S28" s="552"/>
      <c r="T28" s="552"/>
      <c r="U28" s="552"/>
      <c r="V28" s="553"/>
      <c r="AF28" s="660" t="b">
        <f t="shared" si="0"/>
        <v>1</v>
      </c>
    </row>
    <row r="29" spans="1:32" ht="16.5" customHeight="1">
      <c r="B29" s="2137" t="s">
        <v>94</v>
      </c>
      <c r="C29" s="2138"/>
      <c r="D29" s="2138"/>
      <c r="E29" s="2138"/>
      <c r="F29" s="2138"/>
      <c r="G29" s="2138"/>
      <c r="H29" s="2138"/>
      <c r="I29" s="2138"/>
      <c r="J29" s="2138"/>
      <c r="K29" s="2138"/>
      <c r="L29" s="2138"/>
      <c r="M29" s="2138"/>
      <c r="N29" s="2138"/>
      <c r="O29" s="2139"/>
      <c r="P29" s="516"/>
      <c r="Q29" s="237"/>
      <c r="R29" s="517">
        <f>SUM(R18:R28)</f>
        <v>18000000</v>
      </c>
      <c r="S29" s="2134"/>
      <c r="T29" s="2135"/>
      <c r="U29" s="2135"/>
      <c r="V29" s="2136"/>
      <c r="W29" s="497"/>
      <c r="X29" s="497"/>
      <c r="Y29" s="525">
        <f>SUM(Y18)</f>
        <v>720000</v>
      </c>
      <c r="Z29" s="525">
        <f>SUM(Z18)</f>
        <v>2880000</v>
      </c>
      <c r="AA29" s="525">
        <f>SUM(AA18)</f>
        <v>15120000</v>
      </c>
      <c r="AB29" s="509"/>
      <c r="AC29" s="472">
        <f>SUM(AC18)</f>
        <v>3600000</v>
      </c>
      <c r="AD29" s="472">
        <f>SUM(AD18)</f>
        <v>18000000</v>
      </c>
      <c r="AE29" s="472">
        <f>SUM(AE18)</f>
        <v>0</v>
      </c>
      <c r="AF29" s="660" t="b">
        <f t="shared" si="0"/>
        <v>1</v>
      </c>
    </row>
    <row r="30" spans="1:32" s="205" customFormat="1">
      <c r="D30" s="206"/>
      <c r="G30" s="206"/>
      <c r="H30" s="207"/>
      <c r="I30" s="207"/>
      <c r="J30" s="207"/>
      <c r="K30" s="207"/>
      <c r="L30" s="207"/>
    </row>
    <row r="31" spans="1:32" s="205" customFormat="1">
      <c r="H31" s="208"/>
      <c r="I31" s="208"/>
      <c r="J31" s="208"/>
      <c r="K31" s="208"/>
      <c r="L31" s="208"/>
    </row>
    <row r="32" spans="1:32" s="205" customFormat="1">
      <c r="H32" s="208"/>
      <c r="I32" s="208"/>
      <c r="J32" s="208"/>
      <c r="K32" s="208"/>
      <c r="L32" s="208"/>
    </row>
    <row r="33" spans="8:12" s="205" customFormat="1">
      <c r="H33" s="208"/>
      <c r="I33" s="208"/>
      <c r="J33" s="208"/>
      <c r="K33" s="208"/>
      <c r="L33" s="208"/>
    </row>
    <row r="34" spans="8:12" s="205" customFormat="1">
      <c r="H34" s="208"/>
      <c r="I34" s="208"/>
      <c r="J34" s="208"/>
      <c r="K34" s="208"/>
      <c r="L34" s="208"/>
    </row>
    <row r="35" spans="8:12" s="205" customFormat="1">
      <c r="H35" s="208"/>
      <c r="I35" s="208"/>
      <c r="J35" s="208"/>
      <c r="K35" s="208"/>
      <c r="L35" s="208"/>
    </row>
    <row r="36" spans="8:12" s="205" customFormat="1">
      <c r="H36" s="208"/>
      <c r="I36" s="208"/>
      <c r="J36" s="208"/>
      <c r="K36" s="208"/>
      <c r="L36" s="208"/>
    </row>
    <row r="37" spans="8:12" s="205" customFormat="1">
      <c r="H37" s="208"/>
      <c r="I37" s="208"/>
      <c r="J37" s="208"/>
      <c r="K37" s="208"/>
      <c r="L37" s="208"/>
    </row>
    <row r="38" spans="8:12" s="205" customFormat="1">
      <c r="H38" s="208"/>
      <c r="I38" s="208"/>
      <c r="J38" s="208"/>
      <c r="K38" s="208"/>
      <c r="L38" s="208"/>
    </row>
  </sheetData>
  <autoFilter ref="A16:W16"/>
  <mergeCells count="28">
    <mergeCell ref="B1:V1"/>
    <mergeCell ref="B2:V2"/>
    <mergeCell ref="B3:V3"/>
    <mergeCell ref="B4:V4"/>
    <mergeCell ref="B14:B15"/>
    <mergeCell ref="C14:C15"/>
    <mergeCell ref="M14:M15"/>
    <mergeCell ref="F14:F15"/>
    <mergeCell ref="P14:Q14"/>
    <mergeCell ref="S14:U14"/>
    <mergeCell ref="D8:Q8"/>
    <mergeCell ref="D9:Q9"/>
    <mergeCell ref="S29:V29"/>
    <mergeCell ref="B29:O29"/>
    <mergeCell ref="R14:R15"/>
    <mergeCell ref="V14:V15"/>
    <mergeCell ref="I14:I15"/>
    <mergeCell ref="D14:E14"/>
    <mergeCell ref="K14:L14"/>
    <mergeCell ref="G14:G15"/>
    <mergeCell ref="O14:O15"/>
    <mergeCell ref="H14:H15"/>
    <mergeCell ref="J14:J15"/>
    <mergeCell ref="W14:W15"/>
    <mergeCell ref="X14:X15"/>
    <mergeCell ref="Y14:AA14"/>
    <mergeCell ref="AB14:AB15"/>
    <mergeCell ref="AC14:AE14"/>
  </mergeCells>
  <pageMargins left="1.96" right="0.7" top="0.75" bottom="0.75" header="0.3" footer="0.3"/>
  <pageSetup paperSize="512" scale="56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066"/>
  <sheetViews>
    <sheetView view="pageBreakPreview" topLeftCell="S1" zoomScaleSheetLayoutView="100" workbookViewId="0">
      <selection activeCell="W1720" sqref="W1720"/>
    </sheetView>
  </sheetViews>
  <sheetFormatPr defaultRowHeight="15" customHeight="1"/>
  <cols>
    <col min="1" max="1" width="10.42578125" style="1159" customWidth="1"/>
    <col min="2" max="2" width="5.28515625" style="731" customWidth="1"/>
    <col min="3" max="3" width="18.140625" style="736" customWidth="1"/>
    <col min="4" max="4" width="12.42578125" style="731" customWidth="1"/>
    <col min="5" max="5" width="11" style="730" customWidth="1"/>
    <col min="6" max="6" width="12.42578125" style="730" customWidth="1"/>
    <col min="7" max="7" width="8.7109375" style="1687" customWidth="1"/>
    <col min="8" max="8" width="6.85546875" style="1687" customWidth="1"/>
    <col min="9" max="9" width="7.28515625" style="1687" customWidth="1"/>
    <col min="10" max="10" width="7.5703125" style="730" customWidth="1"/>
    <col min="11" max="11" width="10.7109375" style="730" customWidth="1"/>
    <col min="12" max="12" width="11" style="730" customWidth="1"/>
    <col min="13" max="13" width="9.85546875" style="730" customWidth="1"/>
    <col min="14" max="14" width="10.85546875" style="730" customWidth="1"/>
    <col min="15" max="15" width="10" style="730" customWidth="1"/>
    <col min="16" max="16" width="9" style="730" customWidth="1"/>
    <col min="17" max="17" width="7.42578125" style="730" customWidth="1"/>
    <col min="18" max="18" width="14.140625" style="730" customWidth="1"/>
    <col min="19" max="19" width="16.85546875" style="732" customWidth="1"/>
    <col min="20" max="20" width="4.28515625" style="730" customWidth="1"/>
    <col min="21" max="22" width="4.42578125" style="730" customWidth="1"/>
    <col min="23" max="23" width="17.140625" style="730" customWidth="1"/>
    <col min="24" max="24" width="16.5703125" style="730" customWidth="1"/>
    <col min="25" max="25" width="11.42578125" style="984" customWidth="1"/>
    <col min="26" max="26" width="14" style="984" customWidth="1"/>
    <col min="27" max="27" width="12.7109375" style="984" customWidth="1"/>
    <col min="28" max="28" width="17" style="984" customWidth="1"/>
    <col min="29" max="29" width="11.42578125" style="984" customWidth="1"/>
    <col min="30" max="30" width="16.42578125" style="984" customWidth="1"/>
    <col min="31" max="31" width="14" style="984" customWidth="1"/>
    <col min="32" max="32" width="16.140625" style="984" customWidth="1"/>
    <col min="33" max="16384" width="9.140625" style="984"/>
  </cols>
  <sheetData>
    <row r="1" spans="1:32" ht="15" customHeight="1">
      <c r="B1" s="2158" t="s">
        <v>135</v>
      </c>
      <c r="C1" s="2158"/>
      <c r="D1" s="2158"/>
      <c r="E1" s="2158"/>
      <c r="F1" s="2158"/>
      <c r="G1" s="2158"/>
      <c r="H1" s="2158"/>
      <c r="I1" s="2158"/>
      <c r="J1" s="2158"/>
      <c r="K1" s="2158"/>
      <c r="L1" s="2158"/>
      <c r="M1" s="2158"/>
      <c r="N1" s="2158"/>
      <c r="O1" s="2158"/>
      <c r="P1" s="2158"/>
      <c r="Q1" s="2158"/>
      <c r="R1" s="2158"/>
      <c r="S1" s="2158"/>
      <c r="T1" s="2158"/>
      <c r="U1" s="2158"/>
      <c r="V1" s="2158"/>
      <c r="W1" s="2158"/>
      <c r="X1" s="980"/>
    </row>
    <row r="2" spans="1:32" ht="15" customHeight="1">
      <c r="B2" s="2158" t="s">
        <v>66</v>
      </c>
      <c r="C2" s="2158"/>
      <c r="D2" s="2158"/>
      <c r="E2" s="2158"/>
      <c r="F2" s="2158"/>
      <c r="G2" s="2158"/>
      <c r="H2" s="2158"/>
      <c r="I2" s="2158"/>
      <c r="J2" s="2158"/>
      <c r="K2" s="2158"/>
      <c r="L2" s="2158"/>
      <c r="M2" s="2158"/>
      <c r="N2" s="2158"/>
      <c r="O2" s="2158"/>
      <c r="P2" s="2158"/>
      <c r="Q2" s="2158"/>
      <c r="R2" s="2158"/>
      <c r="S2" s="2158"/>
      <c r="T2" s="2158"/>
      <c r="U2" s="2158"/>
      <c r="V2" s="2158"/>
      <c r="W2" s="2158"/>
      <c r="X2" s="980"/>
    </row>
    <row r="3" spans="1:32" ht="15" customHeight="1">
      <c r="B3" s="2158" t="s">
        <v>139</v>
      </c>
      <c r="C3" s="2158"/>
      <c r="D3" s="2158"/>
      <c r="E3" s="2158"/>
      <c r="F3" s="2158"/>
      <c r="G3" s="2158"/>
      <c r="H3" s="2158"/>
      <c r="I3" s="2158"/>
      <c r="J3" s="2158"/>
      <c r="K3" s="2158"/>
      <c r="L3" s="2158"/>
      <c r="M3" s="2158"/>
      <c r="N3" s="2158"/>
      <c r="O3" s="2158"/>
      <c r="P3" s="2158"/>
      <c r="Q3" s="2158"/>
      <c r="R3" s="2158"/>
      <c r="S3" s="2158"/>
      <c r="T3" s="2158"/>
      <c r="U3" s="2158"/>
      <c r="V3" s="2158"/>
      <c r="W3" s="2158"/>
      <c r="X3" s="980"/>
    </row>
    <row r="4" spans="1:32" ht="15" customHeight="1">
      <c r="B4" s="2158" t="s">
        <v>1782</v>
      </c>
      <c r="C4" s="2158"/>
      <c r="D4" s="2158"/>
      <c r="E4" s="2158"/>
      <c r="F4" s="2158"/>
      <c r="G4" s="2158"/>
      <c r="H4" s="2158"/>
      <c r="I4" s="2158"/>
      <c r="J4" s="2158"/>
      <c r="K4" s="2158"/>
      <c r="L4" s="2158"/>
      <c r="M4" s="2158"/>
      <c r="N4" s="2158"/>
      <c r="O4" s="2158"/>
      <c r="P4" s="2158"/>
      <c r="Q4" s="2158"/>
      <c r="R4" s="2158"/>
      <c r="S4" s="2158"/>
      <c r="T4" s="2158"/>
      <c r="U4" s="2158"/>
      <c r="V4" s="2158"/>
      <c r="W4" s="2158"/>
      <c r="X4" s="980"/>
    </row>
    <row r="5" spans="1:32" ht="15" customHeight="1">
      <c r="B5" s="980"/>
      <c r="C5" s="1076"/>
      <c r="D5" s="980"/>
      <c r="E5" s="980"/>
      <c r="F5" s="980"/>
      <c r="G5" s="1680"/>
      <c r="H5" s="1680"/>
      <c r="I5" s="1680"/>
      <c r="J5" s="980"/>
      <c r="K5" s="980"/>
      <c r="L5" s="980"/>
      <c r="M5" s="980"/>
      <c r="N5" s="980"/>
      <c r="O5" s="980"/>
      <c r="P5" s="980"/>
      <c r="Q5" s="980"/>
      <c r="R5" s="1077"/>
      <c r="S5" s="1078"/>
      <c r="T5" s="980"/>
      <c r="U5" s="980"/>
      <c r="V5" s="980"/>
      <c r="W5" s="980"/>
      <c r="X5" s="980"/>
    </row>
    <row r="6" spans="1:32" ht="15" customHeight="1">
      <c r="B6" s="1079" t="s">
        <v>68</v>
      </c>
      <c r="C6" s="1080"/>
      <c r="D6" s="1079" t="s">
        <v>69</v>
      </c>
      <c r="E6" s="1081"/>
      <c r="F6" s="1079"/>
      <c r="G6" s="1681"/>
      <c r="H6" s="1682"/>
      <c r="I6" s="1681"/>
      <c r="J6" s="1081"/>
      <c r="K6" s="1081"/>
      <c r="L6" s="1081"/>
      <c r="M6" s="1081"/>
      <c r="N6" s="1081"/>
      <c r="O6" s="1081"/>
      <c r="P6" s="1081"/>
      <c r="Q6" s="1081"/>
      <c r="R6" s="1082"/>
      <c r="S6" s="1083"/>
      <c r="T6" s="1081"/>
      <c r="U6" s="1081"/>
      <c r="V6" s="1081"/>
      <c r="W6" s="1081"/>
      <c r="X6" s="1081"/>
    </row>
    <row r="7" spans="1:32" ht="15" customHeight="1">
      <c r="B7" s="1079" t="s">
        <v>70</v>
      </c>
      <c r="C7" s="1080"/>
      <c r="D7" s="1079" t="s">
        <v>71</v>
      </c>
      <c r="E7" s="1081"/>
      <c r="F7" s="1079"/>
      <c r="G7" s="1681"/>
      <c r="H7" s="1682"/>
      <c r="I7" s="1681"/>
      <c r="J7" s="1081"/>
      <c r="K7" s="1081"/>
      <c r="L7" s="1081"/>
      <c r="M7" s="1081"/>
      <c r="N7" s="1081"/>
      <c r="O7" s="1081"/>
      <c r="P7" s="1081"/>
      <c r="Q7" s="1081"/>
      <c r="R7" s="1082"/>
      <c r="S7" s="1083"/>
      <c r="T7" s="1081"/>
      <c r="U7" s="1081"/>
      <c r="V7" s="1081"/>
      <c r="W7" s="1081"/>
      <c r="X7" s="1081"/>
    </row>
    <row r="8" spans="1:32" ht="15" customHeight="1">
      <c r="B8" s="1079" t="s">
        <v>72</v>
      </c>
      <c r="C8" s="1080"/>
      <c r="D8" s="2166" t="s">
        <v>323</v>
      </c>
      <c r="E8" s="2166"/>
      <c r="F8" s="2166"/>
      <c r="G8" s="2166"/>
      <c r="H8" s="2166"/>
      <c r="I8" s="2166"/>
      <c r="J8" s="2166"/>
      <c r="K8" s="2166"/>
      <c r="L8" s="2166"/>
      <c r="M8" s="2166"/>
      <c r="N8" s="2166"/>
      <c r="O8" s="2166"/>
      <c r="P8" s="2166"/>
      <c r="Q8" s="2166"/>
      <c r="R8" s="1084"/>
      <c r="S8" s="1083"/>
      <c r="T8" s="1081"/>
      <c r="U8" s="1081"/>
      <c r="V8" s="1081"/>
      <c r="W8" s="1081"/>
      <c r="X8" s="1081"/>
    </row>
    <row r="9" spans="1:32" ht="15" customHeight="1">
      <c r="B9" s="1079" t="s">
        <v>73</v>
      </c>
      <c r="C9" s="1080"/>
      <c r="D9" s="2166" t="s">
        <v>259</v>
      </c>
      <c r="E9" s="2166"/>
      <c r="F9" s="2166"/>
      <c r="G9" s="2166"/>
      <c r="H9" s="2166"/>
      <c r="I9" s="2166"/>
      <c r="J9" s="2166"/>
      <c r="K9" s="2166"/>
      <c r="L9" s="2166"/>
      <c r="M9" s="2166"/>
      <c r="N9" s="2166"/>
      <c r="O9" s="2166"/>
      <c r="P9" s="2166"/>
      <c r="Q9" s="2166"/>
      <c r="R9" s="1084"/>
      <c r="S9" s="1083"/>
      <c r="T9" s="1081"/>
      <c r="U9" s="1081"/>
      <c r="V9" s="1081"/>
      <c r="W9" s="1081"/>
      <c r="X9" s="1081"/>
    </row>
    <row r="10" spans="1:32" ht="15" customHeight="1">
      <c r="B10" s="1079" t="s">
        <v>74</v>
      </c>
      <c r="C10" s="1080"/>
      <c r="D10" s="1079" t="s">
        <v>128</v>
      </c>
      <c r="E10" s="1081"/>
      <c r="F10" s="1079"/>
      <c r="G10" s="1681"/>
      <c r="H10" s="1682"/>
      <c r="I10" s="1681"/>
      <c r="J10" s="1081"/>
      <c r="K10" s="1081"/>
      <c r="L10" s="1081"/>
      <c r="M10" s="1081"/>
      <c r="N10" s="1081"/>
      <c r="O10" s="1081"/>
      <c r="P10" s="1081"/>
      <c r="Q10" s="1081"/>
      <c r="R10" s="1082"/>
      <c r="S10" s="1083"/>
      <c r="T10" s="1081"/>
      <c r="U10" s="1081"/>
      <c r="V10" s="1081"/>
      <c r="W10" s="1081"/>
      <c r="X10" s="1081"/>
    </row>
    <row r="11" spans="1:32" ht="15" customHeight="1">
      <c r="B11" s="1079" t="s">
        <v>76</v>
      </c>
      <c r="C11" s="1080"/>
      <c r="D11" s="1079" t="s">
        <v>136</v>
      </c>
      <c r="E11" s="1081"/>
      <c r="F11" s="1079"/>
      <c r="G11" s="1681"/>
      <c r="H11" s="1682"/>
      <c r="I11" s="1681"/>
      <c r="J11" s="1081"/>
      <c r="K11" s="1081"/>
      <c r="L11" s="1081"/>
      <c r="M11" s="1081"/>
      <c r="N11" s="1081"/>
      <c r="O11" s="1081"/>
      <c r="P11" s="1081"/>
      <c r="Q11" s="1081"/>
      <c r="R11" s="1082"/>
      <c r="S11" s="1083"/>
      <c r="T11" s="1081"/>
      <c r="U11" s="1081"/>
      <c r="V11" s="1081"/>
      <c r="W11" s="1081"/>
      <c r="X11" s="1081"/>
    </row>
    <row r="12" spans="1:32" ht="15" customHeight="1">
      <c r="B12" s="1079" t="s">
        <v>36</v>
      </c>
      <c r="C12" s="1080"/>
      <c r="D12" s="1079" t="s">
        <v>189</v>
      </c>
      <c r="E12" s="1081"/>
      <c r="F12" s="1081"/>
      <c r="G12" s="1681"/>
      <c r="H12" s="1681"/>
      <c r="I12" s="1681"/>
      <c r="J12" s="1081"/>
      <c r="K12" s="1081"/>
      <c r="L12" s="1081"/>
      <c r="M12" s="1081"/>
      <c r="N12" s="1081"/>
      <c r="O12" s="1081"/>
      <c r="P12" s="1081"/>
      <c r="Q12" s="1081"/>
      <c r="R12" s="1082"/>
      <c r="S12" s="1083"/>
      <c r="T12" s="1081"/>
      <c r="U12" s="1081"/>
      <c r="V12" s="1081"/>
      <c r="W12" s="1081"/>
      <c r="X12" s="1081"/>
    </row>
    <row r="13" spans="1:32" ht="15" customHeight="1">
      <c r="B13" s="1085"/>
      <c r="C13" s="1086"/>
      <c r="D13" s="1085"/>
      <c r="E13" s="1087"/>
      <c r="F13" s="1087"/>
      <c r="G13" s="1683"/>
      <c r="H13" s="1683"/>
      <c r="I13" s="1683"/>
      <c r="J13" s="1087"/>
      <c r="K13" s="1087"/>
      <c r="L13" s="1087"/>
      <c r="M13" s="1087"/>
      <c r="N13" s="1087"/>
      <c r="O13" s="1087"/>
      <c r="P13" s="1087"/>
      <c r="Q13" s="1087"/>
      <c r="R13" s="1088"/>
      <c r="S13" s="1089"/>
      <c r="T13" s="1087"/>
      <c r="U13" s="1087"/>
      <c r="V13" s="1087"/>
      <c r="W13" s="1087"/>
      <c r="X13" s="1087"/>
    </row>
    <row r="14" spans="1:32" s="1090" customFormat="1" ht="15" customHeight="1">
      <c r="A14" s="1494"/>
      <c r="B14" s="2160" t="s">
        <v>16</v>
      </c>
      <c r="C14" s="2160" t="s">
        <v>78</v>
      </c>
      <c r="D14" s="2164" t="s">
        <v>0</v>
      </c>
      <c r="E14" s="2165"/>
      <c r="F14" s="2156" t="s">
        <v>25</v>
      </c>
      <c r="G14" s="2162" t="s">
        <v>130</v>
      </c>
      <c r="H14" s="2162" t="s">
        <v>188</v>
      </c>
      <c r="I14" s="2162" t="s">
        <v>122</v>
      </c>
      <c r="J14" s="2156" t="s">
        <v>123</v>
      </c>
      <c r="K14" s="2144" t="s">
        <v>28</v>
      </c>
      <c r="L14" s="2145"/>
      <c r="M14" s="2156" t="s">
        <v>111</v>
      </c>
      <c r="N14" s="1091" t="s">
        <v>1076</v>
      </c>
      <c r="O14" s="2156" t="s">
        <v>186</v>
      </c>
      <c r="P14" s="2146" t="s">
        <v>37</v>
      </c>
      <c r="Q14" s="2147"/>
      <c r="R14" s="2167" t="s">
        <v>1885</v>
      </c>
      <c r="S14" s="2149" t="s">
        <v>169</v>
      </c>
      <c r="T14" s="2148" t="s">
        <v>7</v>
      </c>
      <c r="U14" s="2148"/>
      <c r="V14" s="2148"/>
      <c r="W14" s="2148" t="s">
        <v>2</v>
      </c>
      <c r="X14" s="2155" t="s">
        <v>213</v>
      </c>
      <c r="Y14" s="2154" t="s">
        <v>240</v>
      </c>
      <c r="Z14" s="2151" t="s">
        <v>215</v>
      </c>
      <c r="AA14" s="2152"/>
      <c r="AB14" s="2153"/>
      <c r="AC14" s="2154" t="s">
        <v>214</v>
      </c>
      <c r="AD14" s="2151" t="s">
        <v>1792</v>
      </c>
      <c r="AE14" s="2152"/>
      <c r="AF14" s="2153"/>
    </row>
    <row r="15" spans="1:32" s="1090" customFormat="1" ht="38.25" customHeight="1">
      <c r="A15" s="1494"/>
      <c r="B15" s="2161"/>
      <c r="C15" s="2161"/>
      <c r="D15" s="1092" t="s">
        <v>5</v>
      </c>
      <c r="E15" s="1093" t="s">
        <v>23</v>
      </c>
      <c r="F15" s="2159"/>
      <c r="G15" s="2163"/>
      <c r="H15" s="2163"/>
      <c r="I15" s="2163"/>
      <c r="J15" s="2159"/>
      <c r="K15" s="1093" t="s">
        <v>0</v>
      </c>
      <c r="L15" s="1093" t="s">
        <v>24</v>
      </c>
      <c r="M15" s="2159"/>
      <c r="N15" s="1094" t="s">
        <v>1078</v>
      </c>
      <c r="O15" s="2157"/>
      <c r="P15" s="1095" t="s">
        <v>190</v>
      </c>
      <c r="Q15" s="1096" t="s">
        <v>176</v>
      </c>
      <c r="R15" s="2168"/>
      <c r="S15" s="2150"/>
      <c r="T15" s="1095" t="s">
        <v>99</v>
      </c>
      <c r="U15" s="1095" t="s">
        <v>100</v>
      </c>
      <c r="V15" s="1095" t="s">
        <v>101</v>
      </c>
      <c r="W15" s="2148"/>
      <c r="X15" s="2104"/>
      <c r="Y15" s="2092"/>
      <c r="Z15" s="1097" t="s">
        <v>239</v>
      </c>
      <c r="AA15" s="1097" t="s">
        <v>1797</v>
      </c>
      <c r="AB15" s="1097" t="s">
        <v>1798</v>
      </c>
      <c r="AC15" s="2092"/>
      <c r="AD15" s="1097" t="s">
        <v>1802</v>
      </c>
      <c r="AE15" s="1097" t="s">
        <v>1800</v>
      </c>
      <c r="AF15" s="1097" t="s">
        <v>1801</v>
      </c>
    </row>
    <row r="16" spans="1:32" s="1090" customFormat="1" ht="15" customHeight="1">
      <c r="A16" s="1496" t="s">
        <v>349</v>
      </c>
      <c r="B16" s="713" t="s">
        <v>84</v>
      </c>
      <c r="C16" s="712" t="s">
        <v>85</v>
      </c>
      <c r="D16" s="713" t="s">
        <v>86</v>
      </c>
      <c r="E16" s="712" t="s">
        <v>87</v>
      </c>
      <c r="F16" s="712" t="s">
        <v>88</v>
      </c>
      <c r="G16" s="1695" t="s">
        <v>89</v>
      </c>
      <c r="H16" s="1695" t="s">
        <v>90</v>
      </c>
      <c r="I16" s="1695" t="s">
        <v>20</v>
      </c>
      <c r="J16" s="712" t="s">
        <v>17</v>
      </c>
      <c r="K16" s="712" t="s">
        <v>15</v>
      </c>
      <c r="L16" s="712" t="s">
        <v>91</v>
      </c>
      <c r="M16" s="712" t="s">
        <v>92</v>
      </c>
      <c r="N16" s="712"/>
      <c r="O16" s="712" t="s">
        <v>93</v>
      </c>
      <c r="P16" s="712" t="s">
        <v>18</v>
      </c>
      <c r="Q16" s="712" t="s">
        <v>21</v>
      </c>
      <c r="R16" s="1098" t="s">
        <v>22</v>
      </c>
      <c r="S16" s="1099" t="s">
        <v>22</v>
      </c>
      <c r="T16" s="1100" t="s">
        <v>19</v>
      </c>
      <c r="U16" s="1100" t="s">
        <v>113</v>
      </c>
      <c r="V16" s="1100" t="s">
        <v>114</v>
      </c>
      <c r="W16" s="1100" t="s">
        <v>115</v>
      </c>
      <c r="X16" s="1101">
        <v>24</v>
      </c>
      <c r="Y16" s="1102">
        <v>25</v>
      </c>
      <c r="Z16" s="1103">
        <v>26</v>
      </c>
      <c r="AA16" s="1103">
        <v>27</v>
      </c>
      <c r="AB16" s="1103">
        <v>28</v>
      </c>
      <c r="AC16" s="1102">
        <v>29</v>
      </c>
      <c r="AD16" s="1103">
        <v>30</v>
      </c>
      <c r="AE16" s="1103">
        <v>31</v>
      </c>
      <c r="AF16" s="1103">
        <v>32</v>
      </c>
    </row>
    <row r="17" spans="1:33" s="1090" customFormat="1" ht="15" customHeight="1">
      <c r="A17" s="1496" t="s">
        <v>349</v>
      </c>
      <c r="B17" s="1104"/>
      <c r="C17" s="1105"/>
      <c r="D17" s="1106"/>
      <c r="E17" s="1107"/>
      <c r="F17" s="1107"/>
      <c r="G17" s="1684"/>
      <c r="H17" s="1684"/>
      <c r="I17" s="1684"/>
      <c r="J17" s="1107"/>
      <c r="K17" s="1107"/>
      <c r="L17" s="1107"/>
      <c r="M17" s="1107"/>
      <c r="N17" s="1107"/>
      <c r="O17" s="1107"/>
      <c r="P17" s="1107"/>
      <c r="Q17" s="1107"/>
      <c r="R17" s="1108"/>
      <c r="S17" s="1109"/>
      <c r="T17" s="1107"/>
      <c r="U17" s="1107"/>
      <c r="V17" s="1107"/>
      <c r="W17" s="1110"/>
      <c r="X17" s="1111"/>
    </row>
    <row r="18" spans="1:33" s="905" customFormat="1" ht="15" customHeight="1">
      <c r="A18" s="1496" t="s">
        <v>349</v>
      </c>
      <c r="B18" s="1112">
        <v>1</v>
      </c>
      <c r="C18" s="741" t="s">
        <v>848</v>
      </c>
      <c r="D18" s="745">
        <v>415050205</v>
      </c>
      <c r="E18" s="742" t="s">
        <v>301</v>
      </c>
      <c r="F18" s="742" t="s">
        <v>211</v>
      </c>
      <c r="G18" s="1685">
        <v>9</v>
      </c>
      <c r="H18" s="1685">
        <v>4</v>
      </c>
      <c r="I18" s="1685">
        <v>6</v>
      </c>
      <c r="J18" s="742" t="s">
        <v>816</v>
      </c>
      <c r="K18" s="742" t="s">
        <v>849</v>
      </c>
      <c r="L18" s="1061">
        <v>41251</v>
      </c>
      <c r="M18" s="742" t="s">
        <v>238</v>
      </c>
      <c r="N18" s="742">
        <v>2012</v>
      </c>
      <c r="O18" s="742" t="s">
        <v>210</v>
      </c>
      <c r="P18" s="742">
        <v>1</v>
      </c>
      <c r="Q18" s="742" t="s">
        <v>207</v>
      </c>
      <c r="R18" s="1113">
        <v>323468500</v>
      </c>
      <c r="S18" s="1114">
        <f t="shared" ref="S18:S87" si="0">R18*P18</f>
        <v>323468500</v>
      </c>
      <c r="T18" s="742" t="s">
        <v>99</v>
      </c>
      <c r="U18" s="742"/>
      <c r="V18" s="742"/>
      <c r="W18" s="1115" t="s">
        <v>850</v>
      </c>
      <c r="X18" s="905">
        <v>40</v>
      </c>
      <c r="Y18" s="905">
        <f>2016-N18+1</f>
        <v>5</v>
      </c>
      <c r="Z18" s="1059">
        <f t="shared" ref="Z18:Z28" si="1">S18/X18</f>
        <v>8086712.5</v>
      </c>
      <c r="AA18" s="1059">
        <f>Y18*Z18</f>
        <v>40433562.5</v>
      </c>
      <c r="AB18" s="1059">
        <f t="shared" ref="AB18:AB28" si="2">S18-AA18</f>
        <v>283034937.5</v>
      </c>
      <c r="AC18" s="905">
        <f>2017-N18+1</f>
        <v>6</v>
      </c>
      <c r="AD18" s="1116">
        <f t="shared" ref="AD18:AD28" si="3">S18/X18</f>
        <v>8086712.5</v>
      </c>
      <c r="AE18" s="1116">
        <f t="shared" ref="AE18" si="4">AC18*AD18</f>
        <v>48520275</v>
      </c>
      <c r="AF18" s="1116">
        <f t="shared" ref="AF18:AF28" si="5">S18-AE18</f>
        <v>274948225</v>
      </c>
      <c r="AG18" s="905" t="b">
        <f t="shared" ref="AG18:AG81" si="6">AE18+AF18=S18</f>
        <v>1</v>
      </c>
    </row>
    <row r="19" spans="1:33" s="905" customFormat="1" ht="15" customHeight="1">
      <c r="A19" s="1496" t="s">
        <v>349</v>
      </c>
      <c r="B19" s="1112">
        <v>2</v>
      </c>
      <c r="C19" s="741" t="s">
        <v>851</v>
      </c>
      <c r="D19" s="745">
        <v>415050210</v>
      </c>
      <c r="E19" s="742" t="s">
        <v>301</v>
      </c>
      <c r="F19" s="742" t="s">
        <v>211</v>
      </c>
      <c r="G19" s="1685">
        <v>2</v>
      </c>
      <c r="H19" s="1685">
        <v>2</v>
      </c>
      <c r="I19" s="1685">
        <v>4</v>
      </c>
      <c r="J19" s="742" t="s">
        <v>816</v>
      </c>
      <c r="K19" s="742" t="s">
        <v>852</v>
      </c>
      <c r="L19" s="1061">
        <v>41252</v>
      </c>
      <c r="M19" s="742" t="s">
        <v>238</v>
      </c>
      <c r="N19" s="742">
        <v>2012</v>
      </c>
      <c r="O19" s="742" t="s">
        <v>210</v>
      </c>
      <c r="P19" s="742">
        <v>1</v>
      </c>
      <c r="Q19" s="742" t="s">
        <v>207</v>
      </c>
      <c r="R19" s="1113">
        <v>174463500</v>
      </c>
      <c r="S19" s="1114">
        <f t="shared" si="0"/>
        <v>174463500</v>
      </c>
      <c r="T19" s="742" t="s">
        <v>99</v>
      </c>
      <c r="U19" s="742"/>
      <c r="V19" s="742"/>
      <c r="W19" s="1115" t="s">
        <v>853</v>
      </c>
      <c r="X19" s="905">
        <v>40</v>
      </c>
      <c r="Y19" s="905">
        <f t="shared" ref="Y19:Y24" si="7">2016-N19+1</f>
        <v>5</v>
      </c>
      <c r="Z19" s="1059">
        <f t="shared" si="1"/>
        <v>4361587.5</v>
      </c>
      <c r="AA19" s="1059">
        <f t="shared" ref="AA19:AA24" si="8">Y19*Z19</f>
        <v>21807937.5</v>
      </c>
      <c r="AB19" s="1059">
        <f t="shared" si="2"/>
        <v>152655562.5</v>
      </c>
      <c r="AC19" s="905">
        <f t="shared" ref="AC19:AC24" si="9">2017-N19+1</f>
        <v>6</v>
      </c>
      <c r="AD19" s="1116">
        <f t="shared" si="3"/>
        <v>4361587.5</v>
      </c>
      <c r="AE19" s="1116">
        <f t="shared" ref="AE19:AE3033" si="10">AC19*AD19</f>
        <v>26169525</v>
      </c>
      <c r="AF19" s="1116">
        <f t="shared" si="5"/>
        <v>148293975</v>
      </c>
      <c r="AG19" s="905" t="b">
        <f t="shared" si="6"/>
        <v>1</v>
      </c>
    </row>
    <row r="20" spans="1:33" s="905" customFormat="1" ht="15" customHeight="1">
      <c r="A20" s="1496" t="s">
        <v>349</v>
      </c>
      <c r="B20" s="1112"/>
      <c r="C20" s="741"/>
      <c r="D20" s="745"/>
      <c r="E20" s="742"/>
      <c r="F20" s="742"/>
      <c r="G20" s="1685"/>
      <c r="H20" s="1685"/>
      <c r="I20" s="1685"/>
      <c r="J20" s="742"/>
      <c r="K20" s="742"/>
      <c r="L20" s="1061"/>
      <c r="M20" s="742"/>
      <c r="N20" s="742"/>
      <c r="O20" s="742"/>
      <c r="P20" s="742"/>
      <c r="Q20" s="742"/>
      <c r="R20" s="1113"/>
      <c r="S20" s="1114"/>
      <c r="T20" s="742"/>
      <c r="U20" s="742"/>
      <c r="V20" s="742"/>
      <c r="W20" s="1115"/>
      <c r="Z20" s="1059"/>
      <c r="AA20" s="1059"/>
      <c r="AB20" s="1059"/>
      <c r="AD20" s="1116"/>
      <c r="AE20" s="1116"/>
      <c r="AF20" s="1116"/>
      <c r="AG20" s="905" t="b">
        <f t="shared" si="6"/>
        <v>1</v>
      </c>
    </row>
    <row r="21" spans="1:33" s="905" customFormat="1" ht="15" customHeight="1">
      <c r="A21" s="1496" t="s">
        <v>349</v>
      </c>
      <c r="B21" s="1112"/>
      <c r="C21" s="741"/>
      <c r="D21" s="745"/>
      <c r="E21" s="742"/>
      <c r="F21" s="742"/>
      <c r="G21" s="1685"/>
      <c r="H21" s="1685"/>
      <c r="I21" s="1685"/>
      <c r="J21" s="742"/>
      <c r="K21" s="742"/>
      <c r="L21" s="1061"/>
      <c r="M21" s="742"/>
      <c r="N21" s="742"/>
      <c r="O21" s="742"/>
      <c r="P21" s="742"/>
      <c r="Q21" s="742"/>
      <c r="R21" s="1113"/>
      <c r="S21" s="1114"/>
      <c r="T21" s="742"/>
      <c r="U21" s="742"/>
      <c r="V21" s="742"/>
      <c r="W21" s="1115"/>
      <c r="Z21" s="1059"/>
      <c r="AA21" s="1059"/>
      <c r="AB21" s="1059"/>
      <c r="AD21" s="1116"/>
      <c r="AE21" s="1116"/>
      <c r="AF21" s="1116"/>
      <c r="AG21" s="905" t="b">
        <f t="shared" si="6"/>
        <v>1</v>
      </c>
    </row>
    <row r="22" spans="1:33" s="905" customFormat="1" ht="15" customHeight="1">
      <c r="A22" s="1496" t="s">
        <v>433</v>
      </c>
      <c r="B22" s="1112"/>
      <c r="C22" s="741"/>
      <c r="D22" s="745"/>
      <c r="E22" s="742"/>
      <c r="F22" s="742"/>
      <c r="G22" s="1685"/>
      <c r="H22" s="1685"/>
      <c r="I22" s="1685"/>
      <c r="J22" s="742"/>
      <c r="K22" s="742"/>
      <c r="L22" s="1061"/>
      <c r="M22" s="742"/>
      <c r="N22" s="742"/>
      <c r="O22" s="742"/>
      <c r="P22" s="742"/>
      <c r="Q22" s="742"/>
      <c r="R22" s="1113"/>
      <c r="S22" s="1114"/>
      <c r="T22" s="742"/>
      <c r="U22" s="742"/>
      <c r="V22" s="742"/>
      <c r="W22" s="1115"/>
      <c r="Z22" s="1059"/>
      <c r="AA22" s="1059"/>
      <c r="AB22" s="1059"/>
      <c r="AD22" s="1116"/>
      <c r="AE22" s="1116"/>
      <c r="AF22" s="1116"/>
    </row>
    <row r="23" spans="1:33" s="905" customFormat="1" ht="15" customHeight="1">
      <c r="A23" s="1496" t="s">
        <v>433</v>
      </c>
      <c r="B23" s="1112">
        <v>3</v>
      </c>
      <c r="C23" s="741" t="s">
        <v>920</v>
      </c>
      <c r="D23" s="745">
        <v>417050502</v>
      </c>
      <c r="E23" s="742" t="s">
        <v>301</v>
      </c>
      <c r="F23" s="742" t="s">
        <v>209</v>
      </c>
      <c r="G23" s="1685">
        <v>9</v>
      </c>
      <c r="H23" s="1685">
        <v>4</v>
      </c>
      <c r="I23" s="1685">
        <v>6</v>
      </c>
      <c r="J23" s="742" t="s">
        <v>816</v>
      </c>
      <c r="K23" s="742" t="s">
        <v>921</v>
      </c>
      <c r="L23" s="1117">
        <v>41569</v>
      </c>
      <c r="M23" s="742" t="s">
        <v>238</v>
      </c>
      <c r="N23" s="1062">
        <v>2013</v>
      </c>
      <c r="O23" s="742" t="s">
        <v>210</v>
      </c>
      <c r="P23" s="742">
        <v>1</v>
      </c>
      <c r="Q23" s="742" t="s">
        <v>207</v>
      </c>
      <c r="R23" s="1113">
        <v>24300000</v>
      </c>
      <c r="S23" s="1114">
        <f t="shared" si="0"/>
        <v>24300000</v>
      </c>
      <c r="T23" s="742" t="s">
        <v>99</v>
      </c>
      <c r="U23" s="742"/>
      <c r="V23" s="742"/>
      <c r="W23" s="1115" t="s">
        <v>922</v>
      </c>
      <c r="X23" s="905">
        <v>40</v>
      </c>
      <c r="Y23" s="905">
        <f t="shared" si="7"/>
        <v>4</v>
      </c>
      <c r="Z23" s="1059">
        <f t="shared" si="1"/>
        <v>607500</v>
      </c>
      <c r="AA23" s="1059">
        <f t="shared" si="8"/>
        <v>2430000</v>
      </c>
      <c r="AB23" s="1059">
        <f t="shared" si="2"/>
        <v>21870000</v>
      </c>
      <c r="AC23" s="905">
        <f t="shared" si="9"/>
        <v>5</v>
      </c>
      <c r="AD23" s="1116">
        <f t="shared" si="3"/>
        <v>607500</v>
      </c>
      <c r="AE23" s="1116">
        <f t="shared" si="10"/>
        <v>3037500</v>
      </c>
      <c r="AF23" s="1116">
        <f t="shared" si="5"/>
        <v>21262500</v>
      </c>
      <c r="AG23" s="905" t="b">
        <f t="shared" si="6"/>
        <v>1</v>
      </c>
    </row>
    <row r="24" spans="1:33" s="905" customFormat="1" ht="15" customHeight="1">
      <c r="A24" s="1496" t="s">
        <v>433</v>
      </c>
      <c r="B24" s="1112">
        <v>4</v>
      </c>
      <c r="C24" s="741" t="s">
        <v>923</v>
      </c>
      <c r="D24" s="745">
        <v>415060201</v>
      </c>
      <c r="E24" s="742" t="s">
        <v>301</v>
      </c>
      <c r="F24" s="742" t="s">
        <v>220</v>
      </c>
      <c r="G24" s="1685">
        <v>2</v>
      </c>
      <c r="H24" s="1685">
        <v>2</v>
      </c>
      <c r="I24" s="1685">
        <v>4</v>
      </c>
      <c r="J24" s="742" t="s">
        <v>816</v>
      </c>
      <c r="K24" s="742" t="s">
        <v>924</v>
      </c>
      <c r="L24" s="1117">
        <v>41423</v>
      </c>
      <c r="M24" s="742" t="s">
        <v>238</v>
      </c>
      <c r="N24" s="1062">
        <v>2013</v>
      </c>
      <c r="O24" s="742" t="s">
        <v>210</v>
      </c>
      <c r="P24" s="742">
        <v>1</v>
      </c>
      <c r="Q24" s="742" t="s">
        <v>207</v>
      </c>
      <c r="R24" s="1113">
        <v>8305000</v>
      </c>
      <c r="S24" s="1114">
        <f t="shared" si="0"/>
        <v>8305000</v>
      </c>
      <c r="T24" s="742" t="s">
        <v>99</v>
      </c>
      <c r="U24" s="742"/>
      <c r="V24" s="742"/>
      <c r="W24" s="742" t="s">
        <v>925</v>
      </c>
      <c r="X24" s="905">
        <v>40</v>
      </c>
      <c r="Y24" s="905">
        <f t="shared" si="7"/>
        <v>4</v>
      </c>
      <c r="Z24" s="1059">
        <f t="shared" si="1"/>
        <v>207625</v>
      </c>
      <c r="AA24" s="1059">
        <f t="shared" si="8"/>
        <v>830500</v>
      </c>
      <c r="AB24" s="1059">
        <f t="shared" si="2"/>
        <v>7474500</v>
      </c>
      <c r="AC24" s="905">
        <f t="shared" si="9"/>
        <v>5</v>
      </c>
      <c r="AD24" s="1116">
        <f t="shared" si="3"/>
        <v>207625</v>
      </c>
      <c r="AE24" s="1116">
        <f t="shared" si="10"/>
        <v>1038125</v>
      </c>
      <c r="AF24" s="1116">
        <f t="shared" si="5"/>
        <v>7266875</v>
      </c>
      <c r="AG24" s="905" t="b">
        <f t="shared" si="6"/>
        <v>1</v>
      </c>
    </row>
    <row r="25" spans="1:33" s="905" customFormat="1" ht="15" customHeight="1">
      <c r="A25" s="1496" t="s">
        <v>433</v>
      </c>
      <c r="B25" s="1112"/>
      <c r="C25" s="741"/>
      <c r="D25" s="745"/>
      <c r="E25" s="742"/>
      <c r="F25" s="742"/>
      <c r="G25" s="1685"/>
      <c r="H25" s="1685"/>
      <c r="I25" s="1685"/>
      <c r="J25" s="742"/>
      <c r="K25" s="742"/>
      <c r="L25" s="1117"/>
      <c r="M25" s="742"/>
      <c r="N25" s="1062"/>
      <c r="O25" s="742"/>
      <c r="P25" s="742"/>
      <c r="Q25" s="742"/>
      <c r="R25" s="1113"/>
      <c r="S25" s="1114"/>
      <c r="T25" s="742"/>
      <c r="U25" s="742"/>
      <c r="V25" s="742"/>
      <c r="W25" s="742"/>
      <c r="Z25" s="1059"/>
      <c r="AA25" s="1059"/>
      <c r="AB25" s="1059"/>
      <c r="AD25" s="1116"/>
      <c r="AE25" s="1116"/>
      <c r="AF25" s="1116"/>
      <c r="AG25" s="905" t="b">
        <f t="shared" si="6"/>
        <v>1</v>
      </c>
    </row>
    <row r="26" spans="1:33" s="905" customFormat="1" ht="15" customHeight="1">
      <c r="A26" s="1496" t="s">
        <v>433</v>
      </c>
      <c r="B26" s="1112"/>
      <c r="C26" s="741"/>
      <c r="D26" s="745"/>
      <c r="E26" s="742"/>
      <c r="F26" s="742"/>
      <c r="G26" s="1685"/>
      <c r="H26" s="1685"/>
      <c r="I26" s="1685"/>
      <c r="J26" s="742"/>
      <c r="K26" s="742"/>
      <c r="L26" s="1117"/>
      <c r="M26" s="742"/>
      <c r="N26" s="1062"/>
      <c r="O26" s="742"/>
      <c r="P26" s="742"/>
      <c r="Q26" s="742"/>
      <c r="R26" s="1113"/>
      <c r="S26" s="1114"/>
      <c r="T26" s="742"/>
      <c r="U26" s="742"/>
      <c r="V26" s="742"/>
      <c r="W26" s="742"/>
      <c r="Z26" s="1059"/>
      <c r="AA26" s="1059"/>
      <c r="AB26" s="1059"/>
      <c r="AD26" s="1116"/>
      <c r="AE26" s="1116"/>
      <c r="AF26" s="1116"/>
      <c r="AG26" s="905" t="b">
        <f t="shared" si="6"/>
        <v>1</v>
      </c>
    </row>
    <row r="27" spans="1:33" s="905" customFormat="1" ht="15" customHeight="1">
      <c r="A27" s="1496" t="s">
        <v>308</v>
      </c>
      <c r="B27" s="1112"/>
      <c r="C27" s="741"/>
      <c r="D27" s="745"/>
      <c r="E27" s="742"/>
      <c r="F27" s="742"/>
      <c r="G27" s="1685"/>
      <c r="H27" s="1685"/>
      <c r="I27" s="1685"/>
      <c r="J27" s="742"/>
      <c r="K27" s="742"/>
      <c r="L27" s="1117"/>
      <c r="M27" s="742"/>
      <c r="N27" s="1062"/>
      <c r="O27" s="742"/>
      <c r="P27" s="742"/>
      <c r="Q27" s="742"/>
      <c r="R27" s="1113"/>
      <c r="S27" s="1114"/>
      <c r="T27" s="742"/>
      <c r="U27" s="742"/>
      <c r="V27" s="742"/>
      <c r="W27" s="742"/>
      <c r="Z27" s="1059"/>
      <c r="AA27" s="1059"/>
      <c r="AB27" s="1059"/>
      <c r="AD27" s="1116"/>
      <c r="AE27" s="1116"/>
      <c r="AF27" s="1116"/>
    </row>
    <row r="28" spans="1:33" s="905" customFormat="1" ht="15" customHeight="1">
      <c r="A28" s="1496" t="s">
        <v>308</v>
      </c>
      <c r="B28" s="1112">
        <v>5</v>
      </c>
      <c r="C28" s="741" t="s">
        <v>1164</v>
      </c>
      <c r="D28" s="745">
        <v>201080105</v>
      </c>
      <c r="E28" s="742"/>
      <c r="F28" s="1062"/>
      <c r="G28" s="1685">
        <v>9</v>
      </c>
      <c r="H28" s="1685">
        <v>4</v>
      </c>
      <c r="I28" s="1685">
        <v>6</v>
      </c>
      <c r="J28" s="742" t="s">
        <v>816</v>
      </c>
      <c r="K28" s="742" t="s">
        <v>1844</v>
      </c>
      <c r="L28" s="742" t="s">
        <v>1845</v>
      </c>
      <c r="M28" s="1062" t="s">
        <v>1174</v>
      </c>
      <c r="N28" s="742">
        <v>2015</v>
      </c>
      <c r="O28" s="742" t="s">
        <v>210</v>
      </c>
      <c r="P28" s="742">
        <v>1</v>
      </c>
      <c r="Q28" s="742" t="s">
        <v>207</v>
      </c>
      <c r="R28" s="1113">
        <v>1157143</v>
      </c>
      <c r="S28" s="1114">
        <f t="shared" si="0"/>
        <v>1157143</v>
      </c>
      <c r="T28" s="742" t="s">
        <v>99</v>
      </c>
      <c r="U28" s="742"/>
      <c r="V28" s="742"/>
      <c r="W28" s="1115"/>
      <c r="X28" s="905">
        <v>25</v>
      </c>
      <c r="Y28" s="905">
        <f>2016-N28+1</f>
        <v>2</v>
      </c>
      <c r="Z28" s="1059">
        <f t="shared" si="1"/>
        <v>46285.72</v>
      </c>
      <c r="AA28" s="1059">
        <f>Y28*Z28</f>
        <v>92571.44</v>
      </c>
      <c r="AB28" s="1059">
        <f t="shared" si="2"/>
        <v>1064571.56</v>
      </c>
      <c r="AC28" s="905">
        <f>2017-N28+1</f>
        <v>3</v>
      </c>
      <c r="AD28" s="1116">
        <f t="shared" si="3"/>
        <v>46285.72</v>
      </c>
      <c r="AE28" s="1116">
        <f>AC28*AD28</f>
        <v>138857.16</v>
      </c>
      <c r="AF28" s="1116">
        <f t="shared" si="5"/>
        <v>1018285.84</v>
      </c>
      <c r="AG28" s="905" t="b">
        <f t="shared" si="6"/>
        <v>1</v>
      </c>
    </row>
    <row r="29" spans="1:33" s="905" customFormat="1" ht="15" customHeight="1">
      <c r="A29" s="1496" t="s">
        <v>308</v>
      </c>
      <c r="B29" s="1112">
        <v>6</v>
      </c>
      <c r="C29" s="741" t="s">
        <v>1030</v>
      </c>
      <c r="D29" s="745">
        <v>201080106</v>
      </c>
      <c r="E29" s="742" t="s">
        <v>351</v>
      </c>
      <c r="F29" s="742" t="s">
        <v>1031</v>
      </c>
      <c r="G29" s="1685">
        <v>2</v>
      </c>
      <c r="H29" s="1685">
        <v>2</v>
      </c>
      <c r="I29" s="1685">
        <v>4</v>
      </c>
      <c r="J29" s="742" t="s">
        <v>816</v>
      </c>
      <c r="K29" s="742"/>
      <c r="L29" s="742" t="s">
        <v>1845</v>
      </c>
      <c r="M29" s="1062" t="s">
        <v>1174</v>
      </c>
      <c r="N29" s="742">
        <v>2015</v>
      </c>
      <c r="O29" s="742" t="s">
        <v>210</v>
      </c>
      <c r="P29" s="748">
        <v>1</v>
      </c>
      <c r="Q29" s="742" t="s">
        <v>207</v>
      </c>
      <c r="R29" s="1113">
        <v>11575850</v>
      </c>
      <c r="S29" s="1114">
        <f t="shared" si="0"/>
        <v>11575850</v>
      </c>
      <c r="T29" s="742" t="s">
        <v>99</v>
      </c>
      <c r="U29" s="748"/>
      <c r="V29" s="748"/>
      <c r="W29" s="751"/>
      <c r="X29" s="902">
        <v>25</v>
      </c>
      <c r="Y29" s="905">
        <f t="shared" ref="Y29:Y92" si="11">2016-N29+1</f>
        <v>2</v>
      </c>
      <c r="Z29" s="1059">
        <f t="shared" ref="Z29:Z92" si="12">S29/X29</f>
        <v>463034</v>
      </c>
      <c r="AA29" s="1059">
        <f t="shared" ref="AA29:AA92" si="13">Y29*Z29</f>
        <v>926068</v>
      </c>
      <c r="AB29" s="1059">
        <f t="shared" ref="AB29:AB92" si="14">S29-AA29</f>
        <v>10649782</v>
      </c>
      <c r="AC29" s="905">
        <f t="shared" ref="AC29:AC92" si="15">2017-N29+1</f>
        <v>3</v>
      </c>
      <c r="AD29" s="1116">
        <f t="shared" ref="AD29:AD92" si="16">S29/X29</f>
        <v>463034</v>
      </c>
      <c r="AE29" s="1116">
        <f t="shared" ref="AE29:AE92" si="17">AC29*AD29</f>
        <v>1389102</v>
      </c>
      <c r="AF29" s="1116">
        <f t="shared" ref="AF29:AF92" si="18">S29-AE29</f>
        <v>10186748</v>
      </c>
      <c r="AG29" s="905" t="b">
        <f t="shared" si="6"/>
        <v>1</v>
      </c>
    </row>
    <row r="30" spans="1:33" s="905" customFormat="1" ht="15" customHeight="1">
      <c r="A30" s="1496" t="s">
        <v>308</v>
      </c>
      <c r="B30" s="1112">
        <v>6</v>
      </c>
      <c r="C30" s="741" t="s">
        <v>1030</v>
      </c>
      <c r="D30" s="745">
        <v>201080106</v>
      </c>
      <c r="E30" s="742" t="s">
        <v>351</v>
      </c>
      <c r="F30" s="742" t="s">
        <v>1031</v>
      </c>
      <c r="G30" s="1685">
        <v>9</v>
      </c>
      <c r="H30" s="1685">
        <v>4</v>
      </c>
      <c r="I30" s="1685">
        <v>6</v>
      </c>
      <c r="J30" s="742" t="s">
        <v>816</v>
      </c>
      <c r="K30" s="742"/>
      <c r="L30" s="742" t="s">
        <v>1845</v>
      </c>
      <c r="M30" s="1062" t="s">
        <v>1174</v>
      </c>
      <c r="N30" s="742">
        <v>2015</v>
      </c>
      <c r="O30" s="742" t="s">
        <v>210</v>
      </c>
      <c r="P30" s="748">
        <v>1</v>
      </c>
      <c r="Q30" s="742" t="s">
        <v>207</v>
      </c>
      <c r="R30" s="1113">
        <v>11575850</v>
      </c>
      <c r="S30" s="1114">
        <f t="shared" si="0"/>
        <v>11575850</v>
      </c>
      <c r="T30" s="742" t="s">
        <v>99</v>
      </c>
      <c r="U30" s="748"/>
      <c r="V30" s="748"/>
      <c r="W30" s="742"/>
      <c r="X30" s="902">
        <v>25</v>
      </c>
      <c r="Y30" s="905">
        <f t="shared" si="11"/>
        <v>2</v>
      </c>
      <c r="Z30" s="1059">
        <f t="shared" si="12"/>
        <v>463034</v>
      </c>
      <c r="AA30" s="1059">
        <f t="shared" si="13"/>
        <v>926068</v>
      </c>
      <c r="AB30" s="1059">
        <f t="shared" si="14"/>
        <v>10649782</v>
      </c>
      <c r="AC30" s="905">
        <f t="shared" si="15"/>
        <v>3</v>
      </c>
      <c r="AD30" s="1116">
        <f t="shared" si="16"/>
        <v>463034</v>
      </c>
      <c r="AE30" s="1116">
        <f t="shared" si="17"/>
        <v>1389102</v>
      </c>
      <c r="AF30" s="1116">
        <f t="shared" si="18"/>
        <v>10186748</v>
      </c>
      <c r="AG30" s="905" t="b">
        <f t="shared" si="6"/>
        <v>1</v>
      </c>
    </row>
    <row r="31" spans="1:33" s="905" customFormat="1" ht="15" customHeight="1">
      <c r="A31" s="1496" t="s">
        <v>308</v>
      </c>
      <c r="B31" s="1112">
        <v>6</v>
      </c>
      <c r="C31" s="741" t="s">
        <v>1030</v>
      </c>
      <c r="D31" s="745">
        <v>201080106</v>
      </c>
      <c r="E31" s="742" t="s">
        <v>351</v>
      </c>
      <c r="F31" s="742" t="s">
        <v>1031</v>
      </c>
      <c r="G31" s="1685">
        <v>2</v>
      </c>
      <c r="H31" s="1685">
        <v>2</v>
      </c>
      <c r="I31" s="1685">
        <v>4</v>
      </c>
      <c r="J31" s="742" t="s">
        <v>816</v>
      </c>
      <c r="K31" s="742"/>
      <c r="L31" s="742" t="s">
        <v>1845</v>
      </c>
      <c r="M31" s="1062" t="s">
        <v>1174</v>
      </c>
      <c r="N31" s="742">
        <v>2015</v>
      </c>
      <c r="O31" s="742" t="s">
        <v>210</v>
      </c>
      <c r="P31" s="748">
        <v>1</v>
      </c>
      <c r="Q31" s="742" t="s">
        <v>207</v>
      </c>
      <c r="R31" s="1113">
        <v>11575850</v>
      </c>
      <c r="S31" s="1114">
        <f t="shared" si="0"/>
        <v>11575850</v>
      </c>
      <c r="T31" s="742" t="s">
        <v>99</v>
      </c>
      <c r="U31" s="748"/>
      <c r="V31" s="748"/>
      <c r="W31" s="742"/>
      <c r="X31" s="902">
        <v>25</v>
      </c>
      <c r="Y31" s="905">
        <f t="shared" si="11"/>
        <v>2</v>
      </c>
      <c r="Z31" s="1059">
        <f t="shared" si="12"/>
        <v>463034</v>
      </c>
      <c r="AA31" s="1059">
        <f t="shared" si="13"/>
        <v>926068</v>
      </c>
      <c r="AB31" s="1059">
        <f t="shared" si="14"/>
        <v>10649782</v>
      </c>
      <c r="AC31" s="905">
        <f t="shared" si="15"/>
        <v>3</v>
      </c>
      <c r="AD31" s="1116">
        <f t="shared" si="16"/>
        <v>463034</v>
      </c>
      <c r="AE31" s="1116">
        <f t="shared" si="17"/>
        <v>1389102</v>
      </c>
      <c r="AF31" s="1116">
        <f t="shared" si="18"/>
        <v>10186748</v>
      </c>
      <c r="AG31" s="905" t="b">
        <f t="shared" si="6"/>
        <v>1</v>
      </c>
    </row>
    <row r="32" spans="1:33" s="905" customFormat="1" ht="15" customHeight="1">
      <c r="A32" s="1496" t="s">
        <v>308</v>
      </c>
      <c r="B32" s="1112">
        <v>6</v>
      </c>
      <c r="C32" s="741" t="s">
        <v>1030</v>
      </c>
      <c r="D32" s="745">
        <v>201080106</v>
      </c>
      <c r="E32" s="742" t="s">
        <v>351</v>
      </c>
      <c r="F32" s="742" t="s">
        <v>1031</v>
      </c>
      <c r="G32" s="1685">
        <v>9</v>
      </c>
      <c r="H32" s="1685">
        <v>4</v>
      </c>
      <c r="I32" s="1685">
        <v>6</v>
      </c>
      <c r="J32" s="742" t="s">
        <v>816</v>
      </c>
      <c r="K32" s="742"/>
      <c r="L32" s="742" t="s">
        <v>1845</v>
      </c>
      <c r="M32" s="1062" t="s">
        <v>1174</v>
      </c>
      <c r="N32" s="742">
        <v>2015</v>
      </c>
      <c r="O32" s="742" t="s">
        <v>210</v>
      </c>
      <c r="P32" s="748">
        <v>1</v>
      </c>
      <c r="Q32" s="742" t="s">
        <v>207</v>
      </c>
      <c r="R32" s="1113">
        <v>11575850</v>
      </c>
      <c r="S32" s="1114">
        <f t="shared" si="0"/>
        <v>11575850</v>
      </c>
      <c r="T32" s="742" t="s">
        <v>99</v>
      </c>
      <c r="U32" s="748"/>
      <c r="V32" s="748"/>
      <c r="W32" s="742"/>
      <c r="X32" s="902">
        <v>25</v>
      </c>
      <c r="Y32" s="905">
        <f t="shared" si="11"/>
        <v>2</v>
      </c>
      <c r="Z32" s="1059">
        <f t="shared" si="12"/>
        <v>463034</v>
      </c>
      <c r="AA32" s="1059">
        <f t="shared" si="13"/>
        <v>926068</v>
      </c>
      <c r="AB32" s="1059">
        <f t="shared" si="14"/>
        <v>10649782</v>
      </c>
      <c r="AC32" s="905">
        <f t="shared" si="15"/>
        <v>3</v>
      </c>
      <c r="AD32" s="1116">
        <f t="shared" si="16"/>
        <v>463034</v>
      </c>
      <c r="AE32" s="1116">
        <f t="shared" si="17"/>
        <v>1389102</v>
      </c>
      <c r="AF32" s="1116">
        <f t="shared" si="18"/>
        <v>10186748</v>
      </c>
      <c r="AG32" s="905" t="b">
        <f t="shared" si="6"/>
        <v>1</v>
      </c>
    </row>
    <row r="33" spans="1:33" s="905" customFormat="1" ht="15" customHeight="1">
      <c r="A33" s="1496" t="s">
        <v>308</v>
      </c>
      <c r="B33" s="1112">
        <v>7</v>
      </c>
      <c r="C33" s="741" t="s">
        <v>1032</v>
      </c>
      <c r="D33" s="745">
        <v>201080107</v>
      </c>
      <c r="E33" s="742" t="s">
        <v>396</v>
      </c>
      <c r="F33" s="742" t="s">
        <v>1031</v>
      </c>
      <c r="G33" s="1685">
        <v>2</v>
      </c>
      <c r="H33" s="1685">
        <v>2</v>
      </c>
      <c r="I33" s="1685">
        <v>4</v>
      </c>
      <c r="J33" s="742" t="s">
        <v>816</v>
      </c>
      <c r="K33" s="742"/>
      <c r="L33" s="742" t="s">
        <v>1845</v>
      </c>
      <c r="M33" s="1062" t="s">
        <v>1174</v>
      </c>
      <c r="N33" s="742">
        <v>2015</v>
      </c>
      <c r="O33" s="742" t="s">
        <v>210</v>
      </c>
      <c r="P33" s="748">
        <v>1</v>
      </c>
      <c r="Q33" s="742" t="s">
        <v>207</v>
      </c>
      <c r="R33" s="1113">
        <v>13356750</v>
      </c>
      <c r="S33" s="1114">
        <f t="shared" si="0"/>
        <v>13356750</v>
      </c>
      <c r="T33" s="742" t="s">
        <v>99</v>
      </c>
      <c r="U33" s="748"/>
      <c r="V33" s="748"/>
      <c r="W33" s="1113"/>
      <c r="X33" s="902">
        <v>25</v>
      </c>
      <c r="Y33" s="905">
        <f t="shared" si="11"/>
        <v>2</v>
      </c>
      <c r="Z33" s="1059">
        <f t="shared" si="12"/>
        <v>534270</v>
      </c>
      <c r="AA33" s="1059">
        <f t="shared" si="13"/>
        <v>1068540</v>
      </c>
      <c r="AB33" s="1059">
        <f t="shared" si="14"/>
        <v>12288210</v>
      </c>
      <c r="AC33" s="905">
        <f t="shared" si="15"/>
        <v>3</v>
      </c>
      <c r="AD33" s="1116">
        <f t="shared" si="16"/>
        <v>534270</v>
      </c>
      <c r="AE33" s="1116">
        <f t="shared" si="17"/>
        <v>1602810</v>
      </c>
      <c r="AF33" s="1116">
        <f t="shared" si="18"/>
        <v>11753940</v>
      </c>
      <c r="AG33" s="905" t="b">
        <f t="shared" si="6"/>
        <v>1</v>
      </c>
    </row>
    <row r="34" spans="1:33" s="905" customFormat="1" ht="15" customHeight="1">
      <c r="A34" s="1496" t="s">
        <v>308</v>
      </c>
      <c r="B34" s="1112">
        <v>7</v>
      </c>
      <c r="C34" s="741" t="s">
        <v>1032</v>
      </c>
      <c r="D34" s="745">
        <v>201080107</v>
      </c>
      <c r="E34" s="742" t="s">
        <v>396</v>
      </c>
      <c r="F34" s="742" t="s">
        <v>1031</v>
      </c>
      <c r="G34" s="1685">
        <v>9</v>
      </c>
      <c r="H34" s="1685">
        <v>4</v>
      </c>
      <c r="I34" s="1685">
        <v>6</v>
      </c>
      <c r="J34" s="742" t="s">
        <v>816</v>
      </c>
      <c r="K34" s="742"/>
      <c r="L34" s="742" t="s">
        <v>1845</v>
      </c>
      <c r="M34" s="1062" t="s">
        <v>1174</v>
      </c>
      <c r="N34" s="742">
        <v>2015</v>
      </c>
      <c r="O34" s="742" t="s">
        <v>210</v>
      </c>
      <c r="P34" s="748">
        <v>1</v>
      </c>
      <c r="Q34" s="742" t="s">
        <v>207</v>
      </c>
      <c r="R34" s="1113">
        <v>13356750</v>
      </c>
      <c r="S34" s="1114">
        <f t="shared" si="0"/>
        <v>13356750</v>
      </c>
      <c r="T34" s="742" t="s">
        <v>99</v>
      </c>
      <c r="U34" s="748"/>
      <c r="V34" s="748"/>
      <c r="W34" s="1113"/>
      <c r="X34" s="902">
        <v>25</v>
      </c>
      <c r="Y34" s="905">
        <f t="shared" si="11"/>
        <v>2</v>
      </c>
      <c r="Z34" s="1059">
        <f t="shared" si="12"/>
        <v>534270</v>
      </c>
      <c r="AA34" s="1059">
        <f t="shared" si="13"/>
        <v>1068540</v>
      </c>
      <c r="AB34" s="1059">
        <f t="shared" si="14"/>
        <v>12288210</v>
      </c>
      <c r="AC34" s="905">
        <f t="shared" si="15"/>
        <v>3</v>
      </c>
      <c r="AD34" s="1116">
        <f t="shared" si="16"/>
        <v>534270</v>
      </c>
      <c r="AE34" s="1116">
        <f t="shared" si="17"/>
        <v>1602810</v>
      </c>
      <c r="AF34" s="1116">
        <f t="shared" si="18"/>
        <v>11753940</v>
      </c>
      <c r="AG34" s="905" t="b">
        <f t="shared" si="6"/>
        <v>1</v>
      </c>
    </row>
    <row r="35" spans="1:33" s="905" customFormat="1" ht="15" customHeight="1">
      <c r="A35" s="1496" t="s">
        <v>308</v>
      </c>
      <c r="B35" s="1112">
        <v>8</v>
      </c>
      <c r="C35" s="741" t="s">
        <v>1033</v>
      </c>
      <c r="D35" s="745">
        <v>201080108</v>
      </c>
      <c r="E35" s="742" t="s">
        <v>363</v>
      </c>
      <c r="F35" s="742" t="s">
        <v>1034</v>
      </c>
      <c r="G35" s="1685">
        <v>2</v>
      </c>
      <c r="H35" s="1685">
        <v>2</v>
      </c>
      <c r="I35" s="1685">
        <v>4</v>
      </c>
      <c r="J35" s="742" t="s">
        <v>816</v>
      </c>
      <c r="K35" s="742"/>
      <c r="L35" s="742" t="s">
        <v>1845</v>
      </c>
      <c r="M35" s="1062" t="s">
        <v>1174</v>
      </c>
      <c r="N35" s="742">
        <v>2015</v>
      </c>
      <c r="O35" s="742" t="s">
        <v>210</v>
      </c>
      <c r="P35" s="748">
        <v>1</v>
      </c>
      <c r="Q35" s="742" t="s">
        <v>207</v>
      </c>
      <c r="R35" s="1113">
        <v>979495</v>
      </c>
      <c r="S35" s="1114">
        <f t="shared" si="0"/>
        <v>979495</v>
      </c>
      <c r="T35" s="742" t="s">
        <v>99</v>
      </c>
      <c r="U35" s="748"/>
      <c r="V35" s="748"/>
      <c r="W35" s="1113"/>
      <c r="X35" s="902">
        <v>25</v>
      </c>
      <c r="Y35" s="905">
        <f t="shared" si="11"/>
        <v>2</v>
      </c>
      <c r="Z35" s="1059">
        <f t="shared" si="12"/>
        <v>39179.800000000003</v>
      </c>
      <c r="AA35" s="1059">
        <f t="shared" si="13"/>
        <v>78359.600000000006</v>
      </c>
      <c r="AB35" s="1059">
        <f t="shared" si="14"/>
        <v>901135.4</v>
      </c>
      <c r="AC35" s="905">
        <f t="shared" si="15"/>
        <v>3</v>
      </c>
      <c r="AD35" s="1116">
        <f t="shared" si="16"/>
        <v>39179.800000000003</v>
      </c>
      <c r="AE35" s="1116">
        <f t="shared" si="17"/>
        <v>117539.40000000001</v>
      </c>
      <c r="AF35" s="1116">
        <f t="shared" si="18"/>
        <v>861955.6</v>
      </c>
      <c r="AG35" s="905" t="b">
        <f t="shared" si="6"/>
        <v>1</v>
      </c>
    </row>
    <row r="36" spans="1:33" s="905" customFormat="1" ht="15" customHeight="1">
      <c r="A36" s="1496" t="s">
        <v>308</v>
      </c>
      <c r="B36" s="1112">
        <v>8</v>
      </c>
      <c r="C36" s="741" t="s">
        <v>1033</v>
      </c>
      <c r="D36" s="745">
        <v>201080108</v>
      </c>
      <c r="E36" s="742" t="s">
        <v>363</v>
      </c>
      <c r="F36" s="742" t="s">
        <v>1034</v>
      </c>
      <c r="G36" s="1685">
        <v>9</v>
      </c>
      <c r="H36" s="1685">
        <v>4</v>
      </c>
      <c r="I36" s="1685">
        <v>6</v>
      </c>
      <c r="J36" s="742" t="s">
        <v>816</v>
      </c>
      <c r="K36" s="742"/>
      <c r="L36" s="742" t="s">
        <v>1845</v>
      </c>
      <c r="M36" s="1062" t="s">
        <v>1174</v>
      </c>
      <c r="N36" s="742">
        <v>2015</v>
      </c>
      <c r="O36" s="742" t="s">
        <v>210</v>
      </c>
      <c r="P36" s="748">
        <v>1</v>
      </c>
      <c r="Q36" s="742" t="s">
        <v>207</v>
      </c>
      <c r="R36" s="1113">
        <v>979495</v>
      </c>
      <c r="S36" s="1114">
        <f t="shared" si="0"/>
        <v>979495</v>
      </c>
      <c r="T36" s="742" t="s">
        <v>99</v>
      </c>
      <c r="U36" s="748"/>
      <c r="V36" s="748"/>
      <c r="W36" s="1113"/>
      <c r="X36" s="902">
        <v>25</v>
      </c>
      <c r="Y36" s="905">
        <f t="shared" si="11"/>
        <v>2</v>
      </c>
      <c r="Z36" s="1059">
        <f t="shared" si="12"/>
        <v>39179.800000000003</v>
      </c>
      <c r="AA36" s="1059">
        <f t="shared" si="13"/>
        <v>78359.600000000006</v>
      </c>
      <c r="AB36" s="1059">
        <f t="shared" si="14"/>
        <v>901135.4</v>
      </c>
      <c r="AC36" s="905">
        <f t="shared" si="15"/>
        <v>3</v>
      </c>
      <c r="AD36" s="1116">
        <f t="shared" si="16"/>
        <v>39179.800000000003</v>
      </c>
      <c r="AE36" s="1116">
        <f t="shared" si="17"/>
        <v>117539.40000000001</v>
      </c>
      <c r="AF36" s="1116">
        <f t="shared" si="18"/>
        <v>861955.6</v>
      </c>
      <c r="AG36" s="905" t="b">
        <f t="shared" si="6"/>
        <v>1</v>
      </c>
    </row>
    <row r="37" spans="1:33" s="905" customFormat="1" ht="15" customHeight="1">
      <c r="A37" s="1496" t="s">
        <v>308</v>
      </c>
      <c r="B37" s="1112">
        <v>8</v>
      </c>
      <c r="C37" s="741" t="s">
        <v>1033</v>
      </c>
      <c r="D37" s="745">
        <v>201080108</v>
      </c>
      <c r="E37" s="742" t="s">
        <v>363</v>
      </c>
      <c r="F37" s="742" t="s">
        <v>1034</v>
      </c>
      <c r="G37" s="1685">
        <v>2</v>
      </c>
      <c r="H37" s="1685">
        <v>2</v>
      </c>
      <c r="I37" s="1685">
        <v>4</v>
      </c>
      <c r="J37" s="742" t="s">
        <v>816</v>
      </c>
      <c r="K37" s="742"/>
      <c r="L37" s="742" t="s">
        <v>1845</v>
      </c>
      <c r="M37" s="1062" t="s">
        <v>1174</v>
      </c>
      <c r="N37" s="742">
        <v>2015</v>
      </c>
      <c r="O37" s="742" t="s">
        <v>210</v>
      </c>
      <c r="P37" s="748">
        <v>1</v>
      </c>
      <c r="Q37" s="742" t="s">
        <v>207</v>
      </c>
      <c r="R37" s="1113">
        <v>979495</v>
      </c>
      <c r="S37" s="1114">
        <f t="shared" si="0"/>
        <v>979495</v>
      </c>
      <c r="T37" s="742" t="s">
        <v>99</v>
      </c>
      <c r="U37" s="748"/>
      <c r="V37" s="748"/>
      <c r="W37" s="742"/>
      <c r="X37" s="902">
        <v>25</v>
      </c>
      <c r="Y37" s="905">
        <f t="shared" si="11"/>
        <v>2</v>
      </c>
      <c r="Z37" s="1059">
        <f t="shared" si="12"/>
        <v>39179.800000000003</v>
      </c>
      <c r="AA37" s="1059">
        <f t="shared" si="13"/>
        <v>78359.600000000006</v>
      </c>
      <c r="AB37" s="1059">
        <f t="shared" si="14"/>
        <v>901135.4</v>
      </c>
      <c r="AC37" s="905">
        <f t="shared" si="15"/>
        <v>3</v>
      </c>
      <c r="AD37" s="1116">
        <f t="shared" si="16"/>
        <v>39179.800000000003</v>
      </c>
      <c r="AE37" s="1116">
        <f t="shared" si="17"/>
        <v>117539.40000000001</v>
      </c>
      <c r="AF37" s="1116">
        <f t="shared" si="18"/>
        <v>861955.6</v>
      </c>
      <c r="AG37" s="905" t="b">
        <f t="shared" si="6"/>
        <v>1</v>
      </c>
    </row>
    <row r="38" spans="1:33" s="905" customFormat="1" ht="15" customHeight="1">
      <c r="A38" s="1496" t="s">
        <v>308</v>
      </c>
      <c r="B38" s="1112">
        <v>8</v>
      </c>
      <c r="C38" s="741" t="s">
        <v>1033</v>
      </c>
      <c r="D38" s="745">
        <v>201080108</v>
      </c>
      <c r="E38" s="742" t="s">
        <v>363</v>
      </c>
      <c r="F38" s="742" t="s">
        <v>1034</v>
      </c>
      <c r="G38" s="1685">
        <v>9</v>
      </c>
      <c r="H38" s="1685">
        <v>4</v>
      </c>
      <c r="I38" s="1685">
        <v>6</v>
      </c>
      <c r="J38" s="742" t="s">
        <v>816</v>
      </c>
      <c r="K38" s="742"/>
      <c r="L38" s="742" t="s">
        <v>1845</v>
      </c>
      <c r="M38" s="1062" t="s">
        <v>1174</v>
      </c>
      <c r="N38" s="742">
        <v>2015</v>
      </c>
      <c r="O38" s="742" t="s">
        <v>210</v>
      </c>
      <c r="P38" s="748">
        <v>1</v>
      </c>
      <c r="Q38" s="742" t="s">
        <v>207</v>
      </c>
      <c r="R38" s="1113">
        <v>979495</v>
      </c>
      <c r="S38" s="1114">
        <f t="shared" si="0"/>
        <v>979495</v>
      </c>
      <c r="T38" s="742" t="s">
        <v>99</v>
      </c>
      <c r="U38" s="748"/>
      <c r="V38" s="748"/>
      <c r="W38" s="742"/>
      <c r="X38" s="902">
        <v>25</v>
      </c>
      <c r="Y38" s="905">
        <f t="shared" si="11"/>
        <v>2</v>
      </c>
      <c r="Z38" s="1059">
        <f t="shared" si="12"/>
        <v>39179.800000000003</v>
      </c>
      <c r="AA38" s="1059">
        <f t="shared" si="13"/>
        <v>78359.600000000006</v>
      </c>
      <c r="AB38" s="1059">
        <f t="shared" si="14"/>
        <v>901135.4</v>
      </c>
      <c r="AC38" s="905">
        <f t="shared" si="15"/>
        <v>3</v>
      </c>
      <c r="AD38" s="1116">
        <f t="shared" si="16"/>
        <v>39179.800000000003</v>
      </c>
      <c r="AE38" s="1116">
        <f t="shared" si="17"/>
        <v>117539.40000000001</v>
      </c>
      <c r="AF38" s="1116">
        <f t="shared" si="18"/>
        <v>861955.6</v>
      </c>
      <c r="AG38" s="905" t="b">
        <f t="shared" si="6"/>
        <v>1</v>
      </c>
    </row>
    <row r="39" spans="1:33" s="905" customFormat="1" ht="15" customHeight="1">
      <c r="A39" s="1496" t="s">
        <v>308</v>
      </c>
      <c r="B39" s="1112">
        <v>8</v>
      </c>
      <c r="C39" s="741" t="s">
        <v>1033</v>
      </c>
      <c r="D39" s="745">
        <v>201080108</v>
      </c>
      <c r="E39" s="742" t="s">
        <v>363</v>
      </c>
      <c r="F39" s="742" t="s">
        <v>1034</v>
      </c>
      <c r="G39" s="1685">
        <v>2</v>
      </c>
      <c r="H39" s="1685">
        <v>2</v>
      </c>
      <c r="I39" s="1685">
        <v>4</v>
      </c>
      <c r="J39" s="742" t="s">
        <v>816</v>
      </c>
      <c r="K39" s="742"/>
      <c r="L39" s="742" t="s">
        <v>1845</v>
      </c>
      <c r="M39" s="742" t="s">
        <v>1174</v>
      </c>
      <c r="N39" s="1062">
        <v>2015</v>
      </c>
      <c r="O39" s="742" t="s">
        <v>210</v>
      </c>
      <c r="P39" s="742">
        <v>1</v>
      </c>
      <c r="Q39" s="742" t="s">
        <v>207</v>
      </c>
      <c r="R39" s="1113">
        <v>979495</v>
      </c>
      <c r="S39" s="1114">
        <f t="shared" si="0"/>
        <v>979495</v>
      </c>
      <c r="T39" s="742" t="s">
        <v>99</v>
      </c>
      <c r="U39" s="742"/>
      <c r="V39" s="742"/>
      <c r="W39" s="742"/>
      <c r="X39" s="905">
        <v>25</v>
      </c>
      <c r="Y39" s="905">
        <f t="shared" si="11"/>
        <v>2</v>
      </c>
      <c r="Z39" s="1059">
        <f t="shared" si="12"/>
        <v>39179.800000000003</v>
      </c>
      <c r="AA39" s="1059">
        <f t="shared" si="13"/>
        <v>78359.600000000006</v>
      </c>
      <c r="AB39" s="1059">
        <f t="shared" si="14"/>
        <v>901135.4</v>
      </c>
      <c r="AC39" s="905">
        <f t="shared" si="15"/>
        <v>3</v>
      </c>
      <c r="AD39" s="1116">
        <f t="shared" si="16"/>
        <v>39179.800000000003</v>
      </c>
      <c r="AE39" s="1116">
        <f t="shared" si="17"/>
        <v>117539.40000000001</v>
      </c>
      <c r="AF39" s="1116">
        <f t="shared" si="18"/>
        <v>861955.6</v>
      </c>
      <c r="AG39" s="905" t="b">
        <f t="shared" si="6"/>
        <v>1</v>
      </c>
    </row>
    <row r="40" spans="1:33" s="905" customFormat="1" ht="15" customHeight="1">
      <c r="A40" s="1496" t="s">
        <v>308</v>
      </c>
      <c r="B40" s="1112">
        <v>8</v>
      </c>
      <c r="C40" s="741" t="s">
        <v>1033</v>
      </c>
      <c r="D40" s="745">
        <v>201080108</v>
      </c>
      <c r="E40" s="742" t="s">
        <v>363</v>
      </c>
      <c r="F40" s="742" t="s">
        <v>1034</v>
      </c>
      <c r="G40" s="1685">
        <v>9</v>
      </c>
      <c r="H40" s="1685">
        <v>4</v>
      </c>
      <c r="I40" s="1685">
        <v>6</v>
      </c>
      <c r="J40" s="742" t="s">
        <v>816</v>
      </c>
      <c r="K40" s="742"/>
      <c r="L40" s="742" t="s">
        <v>1845</v>
      </c>
      <c r="M40" s="742" t="s">
        <v>1174</v>
      </c>
      <c r="N40" s="1062">
        <v>2015</v>
      </c>
      <c r="O40" s="742" t="s">
        <v>210</v>
      </c>
      <c r="P40" s="742">
        <v>1</v>
      </c>
      <c r="Q40" s="742" t="s">
        <v>207</v>
      </c>
      <c r="R40" s="1113">
        <v>979495</v>
      </c>
      <c r="S40" s="1114">
        <f t="shared" si="0"/>
        <v>979495</v>
      </c>
      <c r="T40" s="742" t="s">
        <v>99</v>
      </c>
      <c r="U40" s="742"/>
      <c r="V40" s="742"/>
      <c r="W40" s="742"/>
      <c r="X40" s="905">
        <v>25</v>
      </c>
      <c r="Y40" s="905">
        <f t="shared" si="11"/>
        <v>2</v>
      </c>
      <c r="Z40" s="1059">
        <f t="shared" si="12"/>
        <v>39179.800000000003</v>
      </c>
      <c r="AA40" s="1059">
        <f t="shared" si="13"/>
        <v>78359.600000000006</v>
      </c>
      <c r="AB40" s="1059">
        <f t="shared" si="14"/>
        <v>901135.4</v>
      </c>
      <c r="AC40" s="905">
        <f t="shared" si="15"/>
        <v>3</v>
      </c>
      <c r="AD40" s="1116">
        <f t="shared" si="16"/>
        <v>39179.800000000003</v>
      </c>
      <c r="AE40" s="1116">
        <f t="shared" si="17"/>
        <v>117539.40000000001</v>
      </c>
      <c r="AF40" s="1116">
        <f t="shared" si="18"/>
        <v>861955.6</v>
      </c>
      <c r="AG40" s="905" t="b">
        <f t="shared" si="6"/>
        <v>1</v>
      </c>
    </row>
    <row r="41" spans="1:33" s="905" customFormat="1" ht="15" customHeight="1">
      <c r="A41" s="1496" t="s">
        <v>308</v>
      </c>
      <c r="B41" s="1112">
        <v>9</v>
      </c>
      <c r="C41" s="741" t="s">
        <v>1035</v>
      </c>
      <c r="D41" s="745">
        <v>201080109</v>
      </c>
      <c r="E41" s="742" t="s">
        <v>351</v>
      </c>
      <c r="F41" s="742" t="s">
        <v>1036</v>
      </c>
      <c r="G41" s="1685">
        <v>2</v>
      </c>
      <c r="H41" s="1685">
        <v>2</v>
      </c>
      <c r="I41" s="1685">
        <v>4</v>
      </c>
      <c r="J41" s="742" t="s">
        <v>816</v>
      </c>
      <c r="K41" s="742" t="s">
        <v>1072</v>
      </c>
      <c r="L41" s="742" t="s">
        <v>1845</v>
      </c>
      <c r="M41" s="1062" t="s">
        <v>1174</v>
      </c>
      <c r="N41" s="742">
        <v>2015</v>
      </c>
      <c r="O41" s="742" t="s">
        <v>210</v>
      </c>
      <c r="P41" s="748">
        <v>1</v>
      </c>
      <c r="Q41" s="742" t="s">
        <v>207</v>
      </c>
      <c r="R41" s="1113">
        <v>3205620</v>
      </c>
      <c r="S41" s="1118">
        <f t="shared" si="0"/>
        <v>3205620</v>
      </c>
      <c r="T41" s="742" t="s">
        <v>99</v>
      </c>
      <c r="U41" s="748"/>
      <c r="V41" s="748"/>
      <c r="W41" s="742" t="s">
        <v>1072</v>
      </c>
      <c r="X41" s="902">
        <v>25</v>
      </c>
      <c r="Y41" s="905">
        <f t="shared" si="11"/>
        <v>2</v>
      </c>
      <c r="Z41" s="1059">
        <f t="shared" si="12"/>
        <v>128224.8</v>
      </c>
      <c r="AA41" s="1059">
        <f t="shared" si="13"/>
        <v>256449.6</v>
      </c>
      <c r="AB41" s="1059">
        <f t="shared" si="14"/>
        <v>2949170.4</v>
      </c>
      <c r="AC41" s="905">
        <f t="shared" si="15"/>
        <v>3</v>
      </c>
      <c r="AD41" s="1116">
        <f t="shared" si="16"/>
        <v>128224.8</v>
      </c>
      <c r="AE41" s="1116">
        <f t="shared" si="17"/>
        <v>384674.4</v>
      </c>
      <c r="AF41" s="1116">
        <f t="shared" si="18"/>
        <v>2820945.6</v>
      </c>
      <c r="AG41" s="905" t="b">
        <f t="shared" si="6"/>
        <v>1</v>
      </c>
    </row>
    <row r="42" spans="1:33" s="905" customFormat="1" ht="15" customHeight="1">
      <c r="A42" s="1496" t="s">
        <v>308</v>
      </c>
      <c r="B42" s="1112">
        <v>9</v>
      </c>
      <c r="C42" s="741" t="s">
        <v>1035</v>
      </c>
      <c r="D42" s="745">
        <v>201080109</v>
      </c>
      <c r="E42" s="742" t="s">
        <v>351</v>
      </c>
      <c r="F42" s="742" t="s">
        <v>1036</v>
      </c>
      <c r="G42" s="1685">
        <v>9</v>
      </c>
      <c r="H42" s="1685">
        <v>4</v>
      </c>
      <c r="I42" s="1685">
        <v>6</v>
      </c>
      <c r="J42" s="742" t="s">
        <v>816</v>
      </c>
      <c r="K42" s="742" t="s">
        <v>1072</v>
      </c>
      <c r="L42" s="742" t="s">
        <v>1845</v>
      </c>
      <c r="M42" s="742" t="s">
        <v>1174</v>
      </c>
      <c r="N42" s="1062">
        <v>2015</v>
      </c>
      <c r="O42" s="742" t="s">
        <v>210</v>
      </c>
      <c r="P42" s="742">
        <v>1</v>
      </c>
      <c r="Q42" s="742" t="s">
        <v>207</v>
      </c>
      <c r="R42" s="1113">
        <v>3205620</v>
      </c>
      <c r="S42" s="1118">
        <f t="shared" si="0"/>
        <v>3205620</v>
      </c>
      <c r="T42" s="742" t="s">
        <v>99</v>
      </c>
      <c r="U42" s="742"/>
      <c r="V42" s="742"/>
      <c r="W42" s="742" t="s">
        <v>1072</v>
      </c>
      <c r="X42" s="905">
        <v>25</v>
      </c>
      <c r="Y42" s="905">
        <f t="shared" si="11"/>
        <v>2</v>
      </c>
      <c r="Z42" s="1059">
        <f t="shared" si="12"/>
        <v>128224.8</v>
      </c>
      <c r="AA42" s="1059">
        <f t="shared" si="13"/>
        <v>256449.6</v>
      </c>
      <c r="AB42" s="1059">
        <f t="shared" si="14"/>
        <v>2949170.4</v>
      </c>
      <c r="AC42" s="905">
        <f t="shared" si="15"/>
        <v>3</v>
      </c>
      <c r="AD42" s="1116">
        <f t="shared" si="16"/>
        <v>128224.8</v>
      </c>
      <c r="AE42" s="1116">
        <f t="shared" si="17"/>
        <v>384674.4</v>
      </c>
      <c r="AF42" s="1116">
        <f t="shared" si="18"/>
        <v>2820945.6</v>
      </c>
      <c r="AG42" s="905" t="b">
        <f t="shared" si="6"/>
        <v>1</v>
      </c>
    </row>
    <row r="43" spans="1:33" s="905" customFormat="1" ht="15" customHeight="1">
      <c r="A43" s="1496" t="s">
        <v>308</v>
      </c>
      <c r="B43" s="1112">
        <v>9</v>
      </c>
      <c r="C43" s="741" t="s">
        <v>1035</v>
      </c>
      <c r="D43" s="745">
        <v>201080109</v>
      </c>
      <c r="E43" s="742" t="s">
        <v>351</v>
      </c>
      <c r="F43" s="742" t="s">
        <v>1036</v>
      </c>
      <c r="G43" s="1685">
        <v>2</v>
      </c>
      <c r="H43" s="1685">
        <v>2</v>
      </c>
      <c r="I43" s="1685">
        <v>4</v>
      </c>
      <c r="J43" s="742" t="s">
        <v>816</v>
      </c>
      <c r="K43" s="742" t="s">
        <v>1072</v>
      </c>
      <c r="L43" s="742" t="s">
        <v>1845</v>
      </c>
      <c r="M43" s="742" t="s">
        <v>1174</v>
      </c>
      <c r="N43" s="1062">
        <v>2015</v>
      </c>
      <c r="O43" s="742" t="s">
        <v>210</v>
      </c>
      <c r="P43" s="742">
        <v>1</v>
      </c>
      <c r="Q43" s="742" t="s">
        <v>207</v>
      </c>
      <c r="R43" s="1113">
        <v>3205620</v>
      </c>
      <c r="S43" s="1118">
        <f t="shared" si="0"/>
        <v>3205620</v>
      </c>
      <c r="T43" s="742" t="s">
        <v>99</v>
      </c>
      <c r="U43" s="742"/>
      <c r="V43" s="742"/>
      <c r="W43" s="742" t="s">
        <v>1072</v>
      </c>
      <c r="X43" s="905">
        <v>25</v>
      </c>
      <c r="Y43" s="905">
        <f t="shared" si="11"/>
        <v>2</v>
      </c>
      <c r="Z43" s="1059">
        <f t="shared" si="12"/>
        <v>128224.8</v>
      </c>
      <c r="AA43" s="1059">
        <f t="shared" si="13"/>
        <v>256449.6</v>
      </c>
      <c r="AB43" s="1059">
        <f t="shared" si="14"/>
        <v>2949170.4</v>
      </c>
      <c r="AC43" s="905">
        <f t="shared" si="15"/>
        <v>3</v>
      </c>
      <c r="AD43" s="1116">
        <f t="shared" si="16"/>
        <v>128224.8</v>
      </c>
      <c r="AE43" s="1116">
        <f t="shared" si="17"/>
        <v>384674.4</v>
      </c>
      <c r="AF43" s="1116">
        <f t="shared" si="18"/>
        <v>2820945.6</v>
      </c>
      <c r="AG43" s="905" t="b">
        <f t="shared" si="6"/>
        <v>1</v>
      </c>
    </row>
    <row r="44" spans="1:33" s="905" customFormat="1" ht="15" customHeight="1">
      <c r="A44" s="1496" t="s">
        <v>308</v>
      </c>
      <c r="B44" s="1112">
        <v>9</v>
      </c>
      <c r="C44" s="741" t="s">
        <v>1035</v>
      </c>
      <c r="D44" s="745">
        <v>201080109</v>
      </c>
      <c r="E44" s="742" t="s">
        <v>351</v>
      </c>
      <c r="F44" s="742" t="s">
        <v>1036</v>
      </c>
      <c r="G44" s="1685">
        <v>9</v>
      </c>
      <c r="H44" s="1685">
        <v>4</v>
      </c>
      <c r="I44" s="1685">
        <v>6</v>
      </c>
      <c r="J44" s="742" t="s">
        <v>816</v>
      </c>
      <c r="K44" s="742" t="s">
        <v>1072</v>
      </c>
      <c r="L44" s="742" t="s">
        <v>1845</v>
      </c>
      <c r="M44" s="742" t="s">
        <v>1174</v>
      </c>
      <c r="N44" s="1062">
        <v>2015</v>
      </c>
      <c r="O44" s="742" t="s">
        <v>210</v>
      </c>
      <c r="P44" s="742">
        <v>1</v>
      </c>
      <c r="Q44" s="742" t="s">
        <v>207</v>
      </c>
      <c r="R44" s="1113">
        <v>3205620</v>
      </c>
      <c r="S44" s="1118">
        <f t="shared" si="0"/>
        <v>3205620</v>
      </c>
      <c r="T44" s="742" t="s">
        <v>99</v>
      </c>
      <c r="U44" s="742"/>
      <c r="V44" s="742"/>
      <c r="W44" s="742" t="s">
        <v>1072</v>
      </c>
      <c r="X44" s="905">
        <v>25</v>
      </c>
      <c r="Y44" s="905">
        <f t="shared" si="11"/>
        <v>2</v>
      </c>
      <c r="Z44" s="1059">
        <f t="shared" si="12"/>
        <v>128224.8</v>
      </c>
      <c r="AA44" s="1059">
        <f t="shared" si="13"/>
        <v>256449.6</v>
      </c>
      <c r="AB44" s="1059">
        <f t="shared" si="14"/>
        <v>2949170.4</v>
      </c>
      <c r="AC44" s="905">
        <f t="shared" si="15"/>
        <v>3</v>
      </c>
      <c r="AD44" s="1116">
        <f t="shared" si="16"/>
        <v>128224.8</v>
      </c>
      <c r="AE44" s="1116">
        <f t="shared" si="17"/>
        <v>384674.4</v>
      </c>
      <c r="AF44" s="1116">
        <f t="shared" si="18"/>
        <v>2820945.6</v>
      </c>
      <c r="AG44" s="905" t="b">
        <f t="shared" si="6"/>
        <v>1</v>
      </c>
    </row>
    <row r="45" spans="1:33" s="905" customFormat="1" ht="15" customHeight="1">
      <c r="A45" s="1496" t="s">
        <v>308</v>
      </c>
      <c r="B45" s="1112">
        <v>10</v>
      </c>
      <c r="C45" s="741" t="s">
        <v>1037</v>
      </c>
      <c r="D45" s="745">
        <v>201080110</v>
      </c>
      <c r="E45" s="742" t="s">
        <v>717</v>
      </c>
      <c r="F45" s="742" t="s">
        <v>1038</v>
      </c>
      <c r="G45" s="1685">
        <v>2</v>
      </c>
      <c r="H45" s="1685">
        <v>2</v>
      </c>
      <c r="I45" s="1685">
        <v>4</v>
      </c>
      <c r="J45" s="742" t="s">
        <v>816</v>
      </c>
      <c r="K45" s="742"/>
      <c r="L45" s="742" t="s">
        <v>1845</v>
      </c>
      <c r="M45" s="1062" t="s">
        <v>1174</v>
      </c>
      <c r="N45" s="742">
        <v>2015</v>
      </c>
      <c r="O45" s="742" t="s">
        <v>210</v>
      </c>
      <c r="P45" s="748">
        <v>1</v>
      </c>
      <c r="Q45" s="742" t="s">
        <v>207</v>
      </c>
      <c r="R45" s="1113">
        <v>1157585</v>
      </c>
      <c r="S45" s="849">
        <f t="shared" si="0"/>
        <v>1157585</v>
      </c>
      <c r="T45" s="742" t="s">
        <v>99</v>
      </c>
      <c r="U45" s="748"/>
      <c r="V45" s="748"/>
      <c r="W45" s="1113">
        <v>18521360</v>
      </c>
      <c r="X45" s="902">
        <v>25</v>
      </c>
      <c r="Y45" s="905">
        <f t="shared" si="11"/>
        <v>2</v>
      </c>
      <c r="Z45" s="1059">
        <f t="shared" si="12"/>
        <v>46303.4</v>
      </c>
      <c r="AA45" s="1059">
        <f t="shared" si="13"/>
        <v>92606.8</v>
      </c>
      <c r="AB45" s="1059">
        <f t="shared" si="14"/>
        <v>1064978.2</v>
      </c>
      <c r="AC45" s="905">
        <f t="shared" si="15"/>
        <v>3</v>
      </c>
      <c r="AD45" s="1116">
        <f t="shared" si="16"/>
        <v>46303.4</v>
      </c>
      <c r="AE45" s="1116">
        <f t="shared" si="17"/>
        <v>138910.20000000001</v>
      </c>
      <c r="AF45" s="1116">
        <f t="shared" si="18"/>
        <v>1018674.8</v>
      </c>
      <c r="AG45" s="905" t="b">
        <f t="shared" si="6"/>
        <v>1</v>
      </c>
    </row>
    <row r="46" spans="1:33" s="905" customFormat="1" ht="15" customHeight="1">
      <c r="A46" s="1496" t="s">
        <v>308</v>
      </c>
      <c r="B46" s="1112">
        <v>10</v>
      </c>
      <c r="C46" s="741" t="s">
        <v>1037</v>
      </c>
      <c r="D46" s="745">
        <v>201080110</v>
      </c>
      <c r="E46" s="742" t="s">
        <v>717</v>
      </c>
      <c r="F46" s="742" t="s">
        <v>1038</v>
      </c>
      <c r="G46" s="1685">
        <v>9</v>
      </c>
      <c r="H46" s="1685">
        <v>4</v>
      </c>
      <c r="I46" s="1685">
        <v>6</v>
      </c>
      <c r="J46" s="742" t="s">
        <v>816</v>
      </c>
      <c r="K46" s="742"/>
      <c r="L46" s="742" t="s">
        <v>1845</v>
      </c>
      <c r="M46" s="1062" t="s">
        <v>1174</v>
      </c>
      <c r="N46" s="742">
        <v>2015</v>
      </c>
      <c r="O46" s="742" t="s">
        <v>210</v>
      </c>
      <c r="P46" s="748">
        <v>1</v>
      </c>
      <c r="Q46" s="742" t="s">
        <v>207</v>
      </c>
      <c r="R46" s="1113">
        <v>1157585</v>
      </c>
      <c r="S46" s="849">
        <f t="shared" si="0"/>
        <v>1157585</v>
      </c>
      <c r="T46" s="742" t="s">
        <v>99</v>
      </c>
      <c r="U46" s="748"/>
      <c r="V46" s="748"/>
      <c r="W46" s="1113"/>
      <c r="X46" s="902">
        <v>25</v>
      </c>
      <c r="Y46" s="905">
        <f t="shared" si="11"/>
        <v>2</v>
      </c>
      <c r="Z46" s="1059">
        <f t="shared" si="12"/>
        <v>46303.4</v>
      </c>
      <c r="AA46" s="1059">
        <f t="shared" si="13"/>
        <v>92606.8</v>
      </c>
      <c r="AB46" s="1059">
        <f t="shared" si="14"/>
        <v>1064978.2</v>
      </c>
      <c r="AC46" s="905">
        <f t="shared" si="15"/>
        <v>3</v>
      </c>
      <c r="AD46" s="1116">
        <f t="shared" si="16"/>
        <v>46303.4</v>
      </c>
      <c r="AE46" s="1116">
        <f t="shared" si="17"/>
        <v>138910.20000000001</v>
      </c>
      <c r="AF46" s="1116">
        <f t="shared" si="18"/>
        <v>1018674.8</v>
      </c>
      <c r="AG46" s="905" t="b">
        <f t="shared" si="6"/>
        <v>1</v>
      </c>
    </row>
    <row r="47" spans="1:33" s="905" customFormat="1" ht="15" customHeight="1">
      <c r="A47" s="1496" t="s">
        <v>308</v>
      </c>
      <c r="B47" s="1112">
        <v>10</v>
      </c>
      <c r="C47" s="741" t="s">
        <v>1037</v>
      </c>
      <c r="D47" s="745">
        <v>201080110</v>
      </c>
      <c r="E47" s="742" t="s">
        <v>717</v>
      </c>
      <c r="F47" s="742" t="s">
        <v>1038</v>
      </c>
      <c r="G47" s="1685">
        <v>2</v>
      </c>
      <c r="H47" s="1685">
        <v>2</v>
      </c>
      <c r="I47" s="1685">
        <v>4</v>
      </c>
      <c r="J47" s="742" t="s">
        <v>816</v>
      </c>
      <c r="K47" s="742"/>
      <c r="L47" s="742" t="s">
        <v>1845</v>
      </c>
      <c r="M47" s="1062" t="s">
        <v>1174</v>
      </c>
      <c r="N47" s="742">
        <v>2015</v>
      </c>
      <c r="O47" s="742" t="s">
        <v>210</v>
      </c>
      <c r="P47" s="748">
        <v>1</v>
      </c>
      <c r="Q47" s="742" t="s">
        <v>207</v>
      </c>
      <c r="R47" s="1113">
        <v>1157585</v>
      </c>
      <c r="S47" s="849">
        <f t="shared" si="0"/>
        <v>1157585</v>
      </c>
      <c r="T47" s="742" t="s">
        <v>99</v>
      </c>
      <c r="U47" s="748"/>
      <c r="V47" s="748"/>
      <c r="W47" s="1113"/>
      <c r="X47" s="902">
        <v>25</v>
      </c>
      <c r="Y47" s="905">
        <f t="shared" si="11"/>
        <v>2</v>
      </c>
      <c r="Z47" s="1059">
        <f t="shared" si="12"/>
        <v>46303.4</v>
      </c>
      <c r="AA47" s="1059">
        <f t="shared" si="13"/>
        <v>92606.8</v>
      </c>
      <c r="AB47" s="1059">
        <f t="shared" si="14"/>
        <v>1064978.2</v>
      </c>
      <c r="AC47" s="905">
        <f t="shared" si="15"/>
        <v>3</v>
      </c>
      <c r="AD47" s="1116">
        <f t="shared" si="16"/>
        <v>46303.4</v>
      </c>
      <c r="AE47" s="1116">
        <f t="shared" si="17"/>
        <v>138910.20000000001</v>
      </c>
      <c r="AF47" s="1116">
        <f t="shared" si="18"/>
        <v>1018674.8</v>
      </c>
      <c r="AG47" s="905" t="b">
        <f t="shared" si="6"/>
        <v>1</v>
      </c>
    </row>
    <row r="48" spans="1:33" s="905" customFormat="1" ht="15" customHeight="1">
      <c r="A48" s="1496" t="s">
        <v>308</v>
      </c>
      <c r="B48" s="1112">
        <v>10</v>
      </c>
      <c r="C48" s="741" t="s">
        <v>1037</v>
      </c>
      <c r="D48" s="745">
        <v>201080110</v>
      </c>
      <c r="E48" s="742" t="s">
        <v>717</v>
      </c>
      <c r="F48" s="742" t="s">
        <v>1038</v>
      </c>
      <c r="G48" s="1685">
        <v>9</v>
      </c>
      <c r="H48" s="1685">
        <v>4</v>
      </c>
      <c r="I48" s="1685">
        <v>6</v>
      </c>
      <c r="J48" s="742" t="s">
        <v>816</v>
      </c>
      <c r="K48" s="742"/>
      <c r="L48" s="742" t="s">
        <v>1845</v>
      </c>
      <c r="M48" s="1062" t="s">
        <v>1174</v>
      </c>
      <c r="N48" s="742">
        <v>2015</v>
      </c>
      <c r="O48" s="742" t="s">
        <v>210</v>
      </c>
      <c r="P48" s="748">
        <v>1</v>
      </c>
      <c r="Q48" s="742" t="s">
        <v>207</v>
      </c>
      <c r="R48" s="1113">
        <v>1157585</v>
      </c>
      <c r="S48" s="849">
        <f t="shared" si="0"/>
        <v>1157585</v>
      </c>
      <c r="T48" s="742" t="s">
        <v>99</v>
      </c>
      <c r="U48" s="748"/>
      <c r="V48" s="748"/>
      <c r="W48" s="1113"/>
      <c r="X48" s="902">
        <v>25</v>
      </c>
      <c r="Y48" s="905">
        <f t="shared" si="11"/>
        <v>2</v>
      </c>
      <c r="Z48" s="1059">
        <f t="shared" si="12"/>
        <v>46303.4</v>
      </c>
      <c r="AA48" s="1059">
        <f t="shared" si="13"/>
        <v>92606.8</v>
      </c>
      <c r="AB48" s="1059">
        <f t="shared" si="14"/>
        <v>1064978.2</v>
      </c>
      <c r="AC48" s="905">
        <f t="shared" si="15"/>
        <v>3</v>
      </c>
      <c r="AD48" s="1116">
        <f t="shared" si="16"/>
        <v>46303.4</v>
      </c>
      <c r="AE48" s="1116">
        <f t="shared" si="17"/>
        <v>138910.20000000001</v>
      </c>
      <c r="AF48" s="1116">
        <f t="shared" si="18"/>
        <v>1018674.8</v>
      </c>
      <c r="AG48" s="905" t="b">
        <f t="shared" si="6"/>
        <v>1</v>
      </c>
    </row>
    <row r="49" spans="1:33" s="905" customFormat="1" ht="15" customHeight="1">
      <c r="A49" s="1496" t="s">
        <v>308</v>
      </c>
      <c r="B49" s="1112">
        <v>10</v>
      </c>
      <c r="C49" s="741" t="s">
        <v>1037</v>
      </c>
      <c r="D49" s="745">
        <v>201080110</v>
      </c>
      <c r="E49" s="742" t="s">
        <v>717</v>
      </c>
      <c r="F49" s="742" t="s">
        <v>1038</v>
      </c>
      <c r="G49" s="1685">
        <v>2</v>
      </c>
      <c r="H49" s="1685">
        <v>2</v>
      </c>
      <c r="I49" s="1685">
        <v>4</v>
      </c>
      <c r="J49" s="742" t="s">
        <v>816</v>
      </c>
      <c r="K49" s="742"/>
      <c r="L49" s="742" t="s">
        <v>1845</v>
      </c>
      <c r="M49" s="1062" t="s">
        <v>1174</v>
      </c>
      <c r="N49" s="742">
        <v>2015</v>
      </c>
      <c r="O49" s="742" t="s">
        <v>210</v>
      </c>
      <c r="P49" s="748">
        <v>1</v>
      </c>
      <c r="Q49" s="742" t="s">
        <v>207</v>
      </c>
      <c r="R49" s="1113">
        <v>1157585</v>
      </c>
      <c r="S49" s="849">
        <f t="shared" si="0"/>
        <v>1157585</v>
      </c>
      <c r="T49" s="742" t="s">
        <v>99</v>
      </c>
      <c r="U49" s="748"/>
      <c r="V49" s="748"/>
      <c r="W49" s="1113"/>
      <c r="X49" s="902">
        <v>25</v>
      </c>
      <c r="Y49" s="905">
        <f t="shared" si="11"/>
        <v>2</v>
      </c>
      <c r="Z49" s="1059">
        <f t="shared" si="12"/>
        <v>46303.4</v>
      </c>
      <c r="AA49" s="1059">
        <f t="shared" si="13"/>
        <v>92606.8</v>
      </c>
      <c r="AB49" s="1059">
        <f t="shared" si="14"/>
        <v>1064978.2</v>
      </c>
      <c r="AC49" s="905">
        <f t="shared" si="15"/>
        <v>3</v>
      </c>
      <c r="AD49" s="1116">
        <f t="shared" si="16"/>
        <v>46303.4</v>
      </c>
      <c r="AE49" s="1116">
        <f t="shared" si="17"/>
        <v>138910.20000000001</v>
      </c>
      <c r="AF49" s="1116">
        <f t="shared" si="18"/>
        <v>1018674.8</v>
      </c>
      <c r="AG49" s="905" t="b">
        <f t="shared" si="6"/>
        <v>1</v>
      </c>
    </row>
    <row r="50" spans="1:33" s="905" customFormat="1" ht="15" customHeight="1">
      <c r="A50" s="1496" t="s">
        <v>308</v>
      </c>
      <c r="B50" s="1112">
        <v>10</v>
      </c>
      <c r="C50" s="741" t="s">
        <v>1037</v>
      </c>
      <c r="D50" s="745">
        <v>201080110</v>
      </c>
      <c r="E50" s="742" t="s">
        <v>717</v>
      </c>
      <c r="F50" s="742" t="s">
        <v>1038</v>
      </c>
      <c r="G50" s="1685">
        <v>9</v>
      </c>
      <c r="H50" s="1685">
        <v>4</v>
      </c>
      <c r="I50" s="1685">
        <v>6</v>
      </c>
      <c r="J50" s="742" t="s">
        <v>816</v>
      </c>
      <c r="K50" s="742"/>
      <c r="L50" s="742" t="s">
        <v>1845</v>
      </c>
      <c r="M50" s="1062" t="s">
        <v>1174</v>
      </c>
      <c r="N50" s="742">
        <v>2015</v>
      </c>
      <c r="O50" s="742" t="s">
        <v>210</v>
      </c>
      <c r="P50" s="748">
        <v>1</v>
      </c>
      <c r="Q50" s="742" t="s">
        <v>207</v>
      </c>
      <c r="R50" s="1113">
        <v>1157585</v>
      </c>
      <c r="S50" s="849">
        <f t="shared" si="0"/>
        <v>1157585</v>
      </c>
      <c r="T50" s="742" t="s">
        <v>99</v>
      </c>
      <c r="U50" s="748"/>
      <c r="V50" s="748"/>
      <c r="W50" s="1113"/>
      <c r="X50" s="902">
        <v>25</v>
      </c>
      <c r="Y50" s="905">
        <f t="shared" si="11"/>
        <v>2</v>
      </c>
      <c r="Z50" s="1059">
        <f t="shared" si="12"/>
        <v>46303.4</v>
      </c>
      <c r="AA50" s="1059">
        <f t="shared" si="13"/>
        <v>92606.8</v>
      </c>
      <c r="AB50" s="1059">
        <f t="shared" si="14"/>
        <v>1064978.2</v>
      </c>
      <c r="AC50" s="905">
        <f t="shared" si="15"/>
        <v>3</v>
      </c>
      <c r="AD50" s="1116">
        <f t="shared" si="16"/>
        <v>46303.4</v>
      </c>
      <c r="AE50" s="1116">
        <f t="shared" si="17"/>
        <v>138910.20000000001</v>
      </c>
      <c r="AF50" s="1116">
        <f t="shared" si="18"/>
        <v>1018674.8</v>
      </c>
      <c r="AG50" s="905" t="b">
        <f t="shared" si="6"/>
        <v>1</v>
      </c>
    </row>
    <row r="51" spans="1:33" s="905" customFormat="1" ht="15" customHeight="1">
      <c r="A51" s="1496" t="s">
        <v>308</v>
      </c>
      <c r="B51" s="1112">
        <v>10</v>
      </c>
      <c r="C51" s="741" t="s">
        <v>1037</v>
      </c>
      <c r="D51" s="745">
        <v>201080110</v>
      </c>
      <c r="E51" s="742" t="s">
        <v>717</v>
      </c>
      <c r="F51" s="742" t="s">
        <v>1038</v>
      </c>
      <c r="G51" s="1685">
        <v>2</v>
      </c>
      <c r="H51" s="1685">
        <v>2</v>
      </c>
      <c r="I51" s="1685">
        <v>4</v>
      </c>
      <c r="J51" s="742" t="s">
        <v>816</v>
      </c>
      <c r="K51" s="742"/>
      <c r="L51" s="742" t="s">
        <v>1845</v>
      </c>
      <c r="M51" s="1062" t="s">
        <v>1174</v>
      </c>
      <c r="N51" s="742">
        <v>2015</v>
      </c>
      <c r="O51" s="742" t="s">
        <v>210</v>
      </c>
      <c r="P51" s="748">
        <v>1</v>
      </c>
      <c r="Q51" s="742" t="s">
        <v>207</v>
      </c>
      <c r="R51" s="1113">
        <v>1157585</v>
      </c>
      <c r="S51" s="849">
        <f t="shared" si="0"/>
        <v>1157585</v>
      </c>
      <c r="T51" s="742" t="s">
        <v>99</v>
      </c>
      <c r="U51" s="748"/>
      <c r="V51" s="748"/>
      <c r="W51" s="1113"/>
      <c r="X51" s="902">
        <v>25</v>
      </c>
      <c r="Y51" s="905">
        <f t="shared" si="11"/>
        <v>2</v>
      </c>
      <c r="Z51" s="1059">
        <f t="shared" si="12"/>
        <v>46303.4</v>
      </c>
      <c r="AA51" s="1059">
        <f t="shared" si="13"/>
        <v>92606.8</v>
      </c>
      <c r="AB51" s="1059">
        <f t="shared" si="14"/>
        <v>1064978.2</v>
      </c>
      <c r="AC51" s="905">
        <f t="shared" si="15"/>
        <v>3</v>
      </c>
      <c r="AD51" s="1116">
        <f t="shared" si="16"/>
        <v>46303.4</v>
      </c>
      <c r="AE51" s="1116">
        <f t="shared" si="17"/>
        <v>138910.20000000001</v>
      </c>
      <c r="AF51" s="1116">
        <f t="shared" si="18"/>
        <v>1018674.8</v>
      </c>
      <c r="AG51" s="905" t="b">
        <f t="shared" si="6"/>
        <v>1</v>
      </c>
    </row>
    <row r="52" spans="1:33" s="905" customFormat="1" ht="15" customHeight="1">
      <c r="A52" s="1496" t="s">
        <v>308</v>
      </c>
      <c r="B52" s="1112">
        <v>10</v>
      </c>
      <c r="C52" s="741" t="s">
        <v>1037</v>
      </c>
      <c r="D52" s="745">
        <v>201080110</v>
      </c>
      <c r="E52" s="742" t="s">
        <v>717</v>
      </c>
      <c r="F52" s="742" t="s">
        <v>1038</v>
      </c>
      <c r="G52" s="1685">
        <v>9</v>
      </c>
      <c r="H52" s="1685">
        <v>4</v>
      </c>
      <c r="I52" s="1685">
        <v>6</v>
      </c>
      <c r="J52" s="742" t="s">
        <v>816</v>
      </c>
      <c r="K52" s="742"/>
      <c r="L52" s="742" t="s">
        <v>1845</v>
      </c>
      <c r="M52" s="1062" t="s">
        <v>1174</v>
      </c>
      <c r="N52" s="742">
        <v>2015</v>
      </c>
      <c r="O52" s="742" t="s">
        <v>210</v>
      </c>
      <c r="P52" s="748">
        <v>1</v>
      </c>
      <c r="Q52" s="742" t="s">
        <v>207</v>
      </c>
      <c r="R52" s="1113">
        <v>1157585</v>
      </c>
      <c r="S52" s="849">
        <f t="shared" si="0"/>
        <v>1157585</v>
      </c>
      <c r="T52" s="742" t="s">
        <v>99</v>
      </c>
      <c r="U52" s="748"/>
      <c r="V52" s="748"/>
      <c r="W52" s="1113"/>
      <c r="X52" s="902">
        <v>25</v>
      </c>
      <c r="Y52" s="905">
        <f t="shared" si="11"/>
        <v>2</v>
      </c>
      <c r="Z52" s="1059">
        <f t="shared" si="12"/>
        <v>46303.4</v>
      </c>
      <c r="AA52" s="1059">
        <f t="shared" si="13"/>
        <v>92606.8</v>
      </c>
      <c r="AB52" s="1059">
        <f t="shared" si="14"/>
        <v>1064978.2</v>
      </c>
      <c r="AC52" s="905">
        <f t="shared" si="15"/>
        <v>3</v>
      </c>
      <c r="AD52" s="1116">
        <f t="shared" si="16"/>
        <v>46303.4</v>
      </c>
      <c r="AE52" s="1116">
        <f t="shared" si="17"/>
        <v>138910.20000000001</v>
      </c>
      <c r="AF52" s="1116">
        <f t="shared" si="18"/>
        <v>1018674.8</v>
      </c>
      <c r="AG52" s="905" t="b">
        <f t="shared" si="6"/>
        <v>1</v>
      </c>
    </row>
    <row r="53" spans="1:33" s="905" customFormat="1" ht="15" customHeight="1">
      <c r="A53" s="1496" t="s">
        <v>308</v>
      </c>
      <c r="B53" s="1112">
        <v>10</v>
      </c>
      <c r="C53" s="741" t="s">
        <v>1037</v>
      </c>
      <c r="D53" s="745">
        <v>201080110</v>
      </c>
      <c r="E53" s="742" t="s">
        <v>717</v>
      </c>
      <c r="F53" s="742" t="s">
        <v>1038</v>
      </c>
      <c r="G53" s="1685">
        <v>2</v>
      </c>
      <c r="H53" s="1685">
        <v>2</v>
      </c>
      <c r="I53" s="1685">
        <v>4</v>
      </c>
      <c r="J53" s="742" t="s">
        <v>816</v>
      </c>
      <c r="K53" s="742"/>
      <c r="L53" s="742" t="s">
        <v>1845</v>
      </c>
      <c r="M53" s="1062" t="s">
        <v>1174</v>
      </c>
      <c r="N53" s="742">
        <v>2015</v>
      </c>
      <c r="O53" s="742" t="s">
        <v>210</v>
      </c>
      <c r="P53" s="748">
        <v>1</v>
      </c>
      <c r="Q53" s="742" t="s">
        <v>207</v>
      </c>
      <c r="R53" s="1113">
        <v>1157585</v>
      </c>
      <c r="S53" s="849">
        <f t="shared" si="0"/>
        <v>1157585</v>
      </c>
      <c r="T53" s="742" t="s">
        <v>99</v>
      </c>
      <c r="U53" s="748"/>
      <c r="V53" s="748"/>
      <c r="W53" s="1113"/>
      <c r="X53" s="902">
        <v>25</v>
      </c>
      <c r="Y53" s="905">
        <f t="shared" si="11"/>
        <v>2</v>
      </c>
      <c r="Z53" s="1059">
        <f t="shared" si="12"/>
        <v>46303.4</v>
      </c>
      <c r="AA53" s="1059">
        <f t="shared" si="13"/>
        <v>92606.8</v>
      </c>
      <c r="AB53" s="1059">
        <f t="shared" si="14"/>
        <v>1064978.2</v>
      </c>
      <c r="AC53" s="905">
        <f t="shared" si="15"/>
        <v>3</v>
      </c>
      <c r="AD53" s="1116">
        <f t="shared" si="16"/>
        <v>46303.4</v>
      </c>
      <c r="AE53" s="1116">
        <f t="shared" si="17"/>
        <v>138910.20000000001</v>
      </c>
      <c r="AF53" s="1116">
        <f t="shared" si="18"/>
        <v>1018674.8</v>
      </c>
      <c r="AG53" s="905" t="b">
        <f t="shared" si="6"/>
        <v>1</v>
      </c>
    </row>
    <row r="54" spans="1:33" s="905" customFormat="1" ht="15" customHeight="1">
      <c r="A54" s="1496" t="s">
        <v>308</v>
      </c>
      <c r="B54" s="1112">
        <v>10</v>
      </c>
      <c r="C54" s="741" t="s">
        <v>1037</v>
      </c>
      <c r="D54" s="745">
        <v>201080110</v>
      </c>
      <c r="E54" s="742" t="s">
        <v>717</v>
      </c>
      <c r="F54" s="742" t="s">
        <v>1038</v>
      </c>
      <c r="G54" s="1685">
        <v>9</v>
      </c>
      <c r="H54" s="1685">
        <v>4</v>
      </c>
      <c r="I54" s="1685">
        <v>6</v>
      </c>
      <c r="J54" s="742" t="s">
        <v>816</v>
      </c>
      <c r="K54" s="742"/>
      <c r="L54" s="742" t="s">
        <v>1845</v>
      </c>
      <c r="M54" s="1062" t="s">
        <v>1174</v>
      </c>
      <c r="N54" s="742">
        <v>2015</v>
      </c>
      <c r="O54" s="742" t="s">
        <v>210</v>
      </c>
      <c r="P54" s="748">
        <v>1</v>
      </c>
      <c r="Q54" s="742" t="s">
        <v>207</v>
      </c>
      <c r="R54" s="1113">
        <v>1157585</v>
      </c>
      <c r="S54" s="849">
        <f t="shared" si="0"/>
        <v>1157585</v>
      </c>
      <c r="T54" s="742" t="s">
        <v>99</v>
      </c>
      <c r="U54" s="748"/>
      <c r="V54" s="748"/>
      <c r="W54" s="1113"/>
      <c r="X54" s="902">
        <v>25</v>
      </c>
      <c r="Y54" s="905">
        <f t="shared" si="11"/>
        <v>2</v>
      </c>
      <c r="Z54" s="1059">
        <f t="shared" si="12"/>
        <v>46303.4</v>
      </c>
      <c r="AA54" s="1059">
        <f t="shared" si="13"/>
        <v>92606.8</v>
      </c>
      <c r="AB54" s="1059">
        <f t="shared" si="14"/>
        <v>1064978.2</v>
      </c>
      <c r="AC54" s="905">
        <f t="shared" si="15"/>
        <v>3</v>
      </c>
      <c r="AD54" s="1116">
        <f t="shared" si="16"/>
        <v>46303.4</v>
      </c>
      <c r="AE54" s="1116">
        <f t="shared" si="17"/>
        <v>138910.20000000001</v>
      </c>
      <c r="AF54" s="1116">
        <f t="shared" si="18"/>
        <v>1018674.8</v>
      </c>
      <c r="AG54" s="905" t="b">
        <f t="shared" si="6"/>
        <v>1</v>
      </c>
    </row>
    <row r="55" spans="1:33" s="905" customFormat="1" ht="15" customHeight="1">
      <c r="A55" s="1496" t="s">
        <v>308</v>
      </c>
      <c r="B55" s="1112">
        <v>10</v>
      </c>
      <c r="C55" s="741" t="s">
        <v>1037</v>
      </c>
      <c r="D55" s="745">
        <v>201080110</v>
      </c>
      <c r="E55" s="742" t="s">
        <v>717</v>
      </c>
      <c r="F55" s="742" t="s">
        <v>1038</v>
      </c>
      <c r="G55" s="1685">
        <v>2</v>
      </c>
      <c r="H55" s="1685">
        <v>2</v>
      </c>
      <c r="I55" s="1685">
        <v>4</v>
      </c>
      <c r="J55" s="742" t="s">
        <v>816</v>
      </c>
      <c r="K55" s="742"/>
      <c r="L55" s="742" t="s">
        <v>1845</v>
      </c>
      <c r="M55" s="1062" t="s">
        <v>1174</v>
      </c>
      <c r="N55" s="742">
        <v>2015</v>
      </c>
      <c r="O55" s="742" t="s">
        <v>210</v>
      </c>
      <c r="P55" s="748">
        <v>1</v>
      </c>
      <c r="Q55" s="742" t="s">
        <v>207</v>
      </c>
      <c r="R55" s="1113">
        <v>1157585</v>
      </c>
      <c r="S55" s="849">
        <f t="shared" si="0"/>
        <v>1157585</v>
      </c>
      <c r="T55" s="742" t="s">
        <v>99</v>
      </c>
      <c r="U55" s="748"/>
      <c r="V55" s="748"/>
      <c r="W55" s="1113"/>
      <c r="X55" s="902">
        <v>25</v>
      </c>
      <c r="Y55" s="905">
        <f t="shared" si="11"/>
        <v>2</v>
      </c>
      <c r="Z55" s="1059">
        <f t="shared" si="12"/>
        <v>46303.4</v>
      </c>
      <c r="AA55" s="1059">
        <f t="shared" si="13"/>
        <v>92606.8</v>
      </c>
      <c r="AB55" s="1059">
        <f t="shared" si="14"/>
        <v>1064978.2</v>
      </c>
      <c r="AC55" s="905">
        <f t="shared" si="15"/>
        <v>3</v>
      </c>
      <c r="AD55" s="1116">
        <f t="shared" si="16"/>
        <v>46303.4</v>
      </c>
      <c r="AE55" s="1116">
        <f t="shared" si="17"/>
        <v>138910.20000000001</v>
      </c>
      <c r="AF55" s="1116">
        <f t="shared" si="18"/>
        <v>1018674.8</v>
      </c>
      <c r="AG55" s="905" t="b">
        <f t="shared" si="6"/>
        <v>1</v>
      </c>
    </row>
    <row r="56" spans="1:33" s="905" customFormat="1" ht="15" customHeight="1">
      <c r="A56" s="1496" t="s">
        <v>308</v>
      </c>
      <c r="B56" s="1112">
        <v>10</v>
      </c>
      <c r="C56" s="741" t="s">
        <v>1037</v>
      </c>
      <c r="D56" s="745">
        <v>201080110</v>
      </c>
      <c r="E56" s="742" t="s">
        <v>717</v>
      </c>
      <c r="F56" s="742" t="s">
        <v>1038</v>
      </c>
      <c r="G56" s="1685">
        <v>9</v>
      </c>
      <c r="H56" s="1685">
        <v>4</v>
      </c>
      <c r="I56" s="1685">
        <v>6</v>
      </c>
      <c r="J56" s="742" t="s">
        <v>816</v>
      </c>
      <c r="K56" s="742"/>
      <c r="L56" s="742" t="s">
        <v>1845</v>
      </c>
      <c r="M56" s="1062" t="s">
        <v>1174</v>
      </c>
      <c r="N56" s="742">
        <v>2015</v>
      </c>
      <c r="O56" s="742" t="s">
        <v>210</v>
      </c>
      <c r="P56" s="748">
        <v>1</v>
      </c>
      <c r="Q56" s="742" t="s">
        <v>207</v>
      </c>
      <c r="R56" s="1113">
        <v>1157585</v>
      </c>
      <c r="S56" s="849">
        <f t="shared" si="0"/>
        <v>1157585</v>
      </c>
      <c r="T56" s="742" t="s">
        <v>99</v>
      </c>
      <c r="U56" s="748"/>
      <c r="V56" s="748"/>
      <c r="W56" s="1113"/>
      <c r="X56" s="902">
        <v>25</v>
      </c>
      <c r="Y56" s="905">
        <f t="shared" si="11"/>
        <v>2</v>
      </c>
      <c r="Z56" s="1059">
        <f t="shared" si="12"/>
        <v>46303.4</v>
      </c>
      <c r="AA56" s="1059">
        <f t="shared" si="13"/>
        <v>92606.8</v>
      </c>
      <c r="AB56" s="1059">
        <f t="shared" si="14"/>
        <v>1064978.2</v>
      </c>
      <c r="AC56" s="905">
        <f t="shared" si="15"/>
        <v>3</v>
      </c>
      <c r="AD56" s="1116">
        <f t="shared" si="16"/>
        <v>46303.4</v>
      </c>
      <c r="AE56" s="1116">
        <f t="shared" si="17"/>
        <v>138910.20000000001</v>
      </c>
      <c r="AF56" s="1116">
        <f t="shared" si="18"/>
        <v>1018674.8</v>
      </c>
      <c r="AG56" s="905" t="b">
        <f t="shared" si="6"/>
        <v>1</v>
      </c>
    </row>
    <row r="57" spans="1:33" s="905" customFormat="1" ht="15" customHeight="1">
      <c r="A57" s="1496" t="s">
        <v>308</v>
      </c>
      <c r="B57" s="1112">
        <v>10</v>
      </c>
      <c r="C57" s="741" t="s">
        <v>1037</v>
      </c>
      <c r="D57" s="745">
        <v>201080110</v>
      </c>
      <c r="E57" s="742" t="s">
        <v>717</v>
      </c>
      <c r="F57" s="742" t="s">
        <v>1038</v>
      </c>
      <c r="G57" s="1685">
        <v>2</v>
      </c>
      <c r="H57" s="1685">
        <v>2</v>
      </c>
      <c r="I57" s="1685">
        <v>4</v>
      </c>
      <c r="J57" s="742" t="s">
        <v>816</v>
      </c>
      <c r="K57" s="742"/>
      <c r="L57" s="742" t="s">
        <v>1845</v>
      </c>
      <c r="M57" s="1062" t="s">
        <v>1174</v>
      </c>
      <c r="N57" s="742">
        <v>2015</v>
      </c>
      <c r="O57" s="742" t="s">
        <v>210</v>
      </c>
      <c r="P57" s="748">
        <v>1</v>
      </c>
      <c r="Q57" s="742" t="s">
        <v>207</v>
      </c>
      <c r="R57" s="1113">
        <v>1157585</v>
      </c>
      <c r="S57" s="849">
        <f t="shared" si="0"/>
        <v>1157585</v>
      </c>
      <c r="T57" s="742" t="s">
        <v>99</v>
      </c>
      <c r="U57" s="748"/>
      <c r="V57" s="748"/>
      <c r="W57" s="1113"/>
      <c r="X57" s="902">
        <v>25</v>
      </c>
      <c r="Y57" s="905">
        <f t="shared" si="11"/>
        <v>2</v>
      </c>
      <c r="Z57" s="1059">
        <f t="shared" si="12"/>
        <v>46303.4</v>
      </c>
      <c r="AA57" s="1059">
        <f t="shared" si="13"/>
        <v>92606.8</v>
      </c>
      <c r="AB57" s="1059">
        <f t="shared" si="14"/>
        <v>1064978.2</v>
      </c>
      <c r="AC57" s="905">
        <f t="shared" si="15"/>
        <v>3</v>
      </c>
      <c r="AD57" s="1116">
        <f t="shared" si="16"/>
        <v>46303.4</v>
      </c>
      <c r="AE57" s="1116">
        <f t="shared" si="17"/>
        <v>138910.20000000001</v>
      </c>
      <c r="AF57" s="1116">
        <f t="shared" si="18"/>
        <v>1018674.8</v>
      </c>
      <c r="AG57" s="905" t="b">
        <f t="shared" si="6"/>
        <v>1</v>
      </c>
    </row>
    <row r="58" spans="1:33" s="905" customFormat="1" ht="15" customHeight="1">
      <c r="A58" s="1496" t="s">
        <v>308</v>
      </c>
      <c r="B58" s="1112">
        <v>10</v>
      </c>
      <c r="C58" s="741" t="s">
        <v>1037</v>
      </c>
      <c r="D58" s="745">
        <v>201080110</v>
      </c>
      <c r="E58" s="742" t="s">
        <v>717</v>
      </c>
      <c r="F58" s="742" t="s">
        <v>1038</v>
      </c>
      <c r="G58" s="1685">
        <v>9</v>
      </c>
      <c r="H58" s="1685">
        <v>4</v>
      </c>
      <c r="I58" s="1685">
        <v>6</v>
      </c>
      <c r="J58" s="742" t="s">
        <v>816</v>
      </c>
      <c r="K58" s="742"/>
      <c r="L58" s="742" t="s">
        <v>1845</v>
      </c>
      <c r="M58" s="1062" t="s">
        <v>1174</v>
      </c>
      <c r="N58" s="742">
        <v>2015</v>
      </c>
      <c r="O58" s="742" t="s">
        <v>210</v>
      </c>
      <c r="P58" s="748">
        <v>1</v>
      </c>
      <c r="Q58" s="742" t="s">
        <v>207</v>
      </c>
      <c r="R58" s="1113">
        <v>1157585</v>
      </c>
      <c r="S58" s="849">
        <f t="shared" si="0"/>
        <v>1157585</v>
      </c>
      <c r="T58" s="742" t="s">
        <v>99</v>
      </c>
      <c r="U58" s="748"/>
      <c r="V58" s="748"/>
      <c r="W58" s="1113"/>
      <c r="X58" s="902">
        <v>25</v>
      </c>
      <c r="Y58" s="905">
        <f t="shared" si="11"/>
        <v>2</v>
      </c>
      <c r="Z58" s="1059">
        <f t="shared" si="12"/>
        <v>46303.4</v>
      </c>
      <c r="AA58" s="1059">
        <f t="shared" si="13"/>
        <v>92606.8</v>
      </c>
      <c r="AB58" s="1059">
        <f t="shared" si="14"/>
        <v>1064978.2</v>
      </c>
      <c r="AC58" s="905">
        <f t="shared" si="15"/>
        <v>3</v>
      </c>
      <c r="AD58" s="1116">
        <f t="shared" si="16"/>
        <v>46303.4</v>
      </c>
      <c r="AE58" s="1116">
        <f t="shared" si="17"/>
        <v>138910.20000000001</v>
      </c>
      <c r="AF58" s="1116">
        <f t="shared" si="18"/>
        <v>1018674.8</v>
      </c>
      <c r="AG58" s="905" t="b">
        <f t="shared" si="6"/>
        <v>1</v>
      </c>
    </row>
    <row r="59" spans="1:33" s="905" customFormat="1" ht="15" customHeight="1">
      <c r="A59" s="1496" t="s">
        <v>308</v>
      </c>
      <c r="B59" s="1112">
        <v>10</v>
      </c>
      <c r="C59" s="741" t="s">
        <v>1037</v>
      </c>
      <c r="D59" s="745">
        <v>201080110</v>
      </c>
      <c r="E59" s="742" t="s">
        <v>717</v>
      </c>
      <c r="F59" s="742" t="s">
        <v>1038</v>
      </c>
      <c r="G59" s="1685">
        <v>2</v>
      </c>
      <c r="H59" s="1685">
        <v>2</v>
      </c>
      <c r="I59" s="1685">
        <v>4</v>
      </c>
      <c r="J59" s="742" t="s">
        <v>816</v>
      </c>
      <c r="K59" s="742"/>
      <c r="L59" s="742" t="s">
        <v>1845</v>
      </c>
      <c r="M59" s="1062" t="s">
        <v>1174</v>
      </c>
      <c r="N59" s="742">
        <v>2015</v>
      </c>
      <c r="O59" s="742" t="s">
        <v>210</v>
      </c>
      <c r="P59" s="748">
        <v>1</v>
      </c>
      <c r="Q59" s="742" t="s">
        <v>207</v>
      </c>
      <c r="R59" s="1113">
        <v>1157585</v>
      </c>
      <c r="S59" s="849">
        <f t="shared" si="0"/>
        <v>1157585</v>
      </c>
      <c r="T59" s="742" t="s">
        <v>99</v>
      </c>
      <c r="U59" s="748"/>
      <c r="V59" s="748"/>
      <c r="W59" s="1113"/>
      <c r="X59" s="902">
        <v>25</v>
      </c>
      <c r="Y59" s="905">
        <f t="shared" si="11"/>
        <v>2</v>
      </c>
      <c r="Z59" s="1059">
        <f t="shared" si="12"/>
        <v>46303.4</v>
      </c>
      <c r="AA59" s="1059">
        <f t="shared" si="13"/>
        <v>92606.8</v>
      </c>
      <c r="AB59" s="1059">
        <f t="shared" si="14"/>
        <v>1064978.2</v>
      </c>
      <c r="AC59" s="905">
        <f t="shared" si="15"/>
        <v>3</v>
      </c>
      <c r="AD59" s="1116">
        <f t="shared" si="16"/>
        <v>46303.4</v>
      </c>
      <c r="AE59" s="1116">
        <f t="shared" si="17"/>
        <v>138910.20000000001</v>
      </c>
      <c r="AF59" s="1116">
        <f t="shared" si="18"/>
        <v>1018674.8</v>
      </c>
      <c r="AG59" s="905" t="b">
        <f t="shared" si="6"/>
        <v>1</v>
      </c>
    </row>
    <row r="60" spans="1:33" s="905" customFormat="1" ht="15" customHeight="1">
      <c r="A60" s="1496" t="s">
        <v>308</v>
      </c>
      <c r="B60" s="1112">
        <v>10</v>
      </c>
      <c r="C60" s="741" t="s">
        <v>1037</v>
      </c>
      <c r="D60" s="745">
        <v>201080110</v>
      </c>
      <c r="E60" s="742" t="s">
        <v>717</v>
      </c>
      <c r="F60" s="742" t="s">
        <v>1038</v>
      </c>
      <c r="G60" s="1685">
        <v>9</v>
      </c>
      <c r="H60" s="1685">
        <v>4</v>
      </c>
      <c r="I60" s="1685">
        <v>6</v>
      </c>
      <c r="J60" s="742" t="s">
        <v>816</v>
      </c>
      <c r="K60" s="742"/>
      <c r="L60" s="742" t="s">
        <v>1845</v>
      </c>
      <c r="M60" s="1062" t="s">
        <v>1174</v>
      </c>
      <c r="N60" s="742">
        <v>2015</v>
      </c>
      <c r="O60" s="742" t="s">
        <v>210</v>
      </c>
      <c r="P60" s="748">
        <v>1</v>
      </c>
      <c r="Q60" s="742" t="s">
        <v>207</v>
      </c>
      <c r="R60" s="1113">
        <v>1157585</v>
      </c>
      <c r="S60" s="849">
        <f t="shared" si="0"/>
        <v>1157585</v>
      </c>
      <c r="T60" s="742" t="s">
        <v>99</v>
      </c>
      <c r="U60" s="748"/>
      <c r="V60" s="748"/>
      <c r="W60" s="1113"/>
      <c r="X60" s="902">
        <v>25</v>
      </c>
      <c r="Y60" s="905">
        <f t="shared" si="11"/>
        <v>2</v>
      </c>
      <c r="Z60" s="1059">
        <f t="shared" si="12"/>
        <v>46303.4</v>
      </c>
      <c r="AA60" s="1059">
        <f t="shared" si="13"/>
        <v>92606.8</v>
      </c>
      <c r="AB60" s="1059">
        <f t="shared" si="14"/>
        <v>1064978.2</v>
      </c>
      <c r="AC60" s="905">
        <f t="shared" si="15"/>
        <v>3</v>
      </c>
      <c r="AD60" s="1116">
        <f t="shared" si="16"/>
        <v>46303.4</v>
      </c>
      <c r="AE60" s="1116">
        <f t="shared" si="17"/>
        <v>138910.20000000001</v>
      </c>
      <c r="AF60" s="1116">
        <f t="shared" si="18"/>
        <v>1018674.8</v>
      </c>
      <c r="AG60" s="905" t="b">
        <f t="shared" si="6"/>
        <v>1</v>
      </c>
    </row>
    <row r="61" spans="1:33" s="905" customFormat="1" ht="15" customHeight="1">
      <c r="A61" s="1496" t="s">
        <v>308</v>
      </c>
      <c r="B61" s="1112">
        <v>11</v>
      </c>
      <c r="C61" s="741" t="s">
        <v>1039</v>
      </c>
      <c r="D61" s="745">
        <v>201080111</v>
      </c>
      <c r="E61" s="742" t="s">
        <v>427</v>
      </c>
      <c r="F61" s="742" t="s">
        <v>1040</v>
      </c>
      <c r="G61" s="1685">
        <v>2</v>
      </c>
      <c r="H61" s="1685">
        <v>2</v>
      </c>
      <c r="I61" s="1685">
        <v>4</v>
      </c>
      <c r="J61" s="742" t="s">
        <v>816</v>
      </c>
      <c r="K61" s="742"/>
      <c r="L61" s="742" t="s">
        <v>1845</v>
      </c>
      <c r="M61" s="1062" t="s">
        <v>1174</v>
      </c>
      <c r="N61" s="742">
        <v>2015</v>
      </c>
      <c r="O61" s="742" t="s">
        <v>210</v>
      </c>
      <c r="P61" s="748">
        <v>1</v>
      </c>
      <c r="Q61" s="742" t="s">
        <v>207</v>
      </c>
      <c r="R61" s="1113">
        <v>1068540</v>
      </c>
      <c r="S61" s="1118">
        <f t="shared" si="0"/>
        <v>1068540</v>
      </c>
      <c r="T61" s="742" t="s">
        <v>99</v>
      </c>
      <c r="U61" s="748"/>
      <c r="V61" s="748"/>
      <c r="W61" s="1113">
        <v>5342700</v>
      </c>
      <c r="X61" s="902">
        <v>25</v>
      </c>
      <c r="Y61" s="905">
        <f t="shared" si="11"/>
        <v>2</v>
      </c>
      <c r="Z61" s="1059">
        <f t="shared" si="12"/>
        <v>42741.599999999999</v>
      </c>
      <c r="AA61" s="1059">
        <f t="shared" si="13"/>
        <v>85483.199999999997</v>
      </c>
      <c r="AB61" s="1059">
        <f t="shared" si="14"/>
        <v>983056.8</v>
      </c>
      <c r="AC61" s="905">
        <f t="shared" si="15"/>
        <v>3</v>
      </c>
      <c r="AD61" s="1116">
        <f t="shared" si="16"/>
        <v>42741.599999999999</v>
      </c>
      <c r="AE61" s="1116">
        <f t="shared" si="17"/>
        <v>128224.79999999999</v>
      </c>
      <c r="AF61" s="1116">
        <f t="shared" si="18"/>
        <v>940315.2</v>
      </c>
      <c r="AG61" s="905" t="b">
        <f t="shared" si="6"/>
        <v>1</v>
      </c>
    </row>
    <row r="62" spans="1:33" s="905" customFormat="1" ht="15" customHeight="1">
      <c r="A62" s="1496" t="s">
        <v>308</v>
      </c>
      <c r="B62" s="1112">
        <v>11</v>
      </c>
      <c r="C62" s="741" t="s">
        <v>1039</v>
      </c>
      <c r="D62" s="745">
        <v>201080111</v>
      </c>
      <c r="E62" s="742" t="s">
        <v>427</v>
      </c>
      <c r="F62" s="742" t="s">
        <v>1040</v>
      </c>
      <c r="G62" s="1685">
        <v>9</v>
      </c>
      <c r="H62" s="1685">
        <v>4</v>
      </c>
      <c r="I62" s="1685">
        <v>6</v>
      </c>
      <c r="J62" s="742" t="s">
        <v>816</v>
      </c>
      <c r="K62" s="742"/>
      <c r="L62" s="742" t="s">
        <v>1845</v>
      </c>
      <c r="M62" s="1062" t="s">
        <v>1174</v>
      </c>
      <c r="N62" s="742">
        <v>2015</v>
      </c>
      <c r="O62" s="742" t="s">
        <v>210</v>
      </c>
      <c r="P62" s="748">
        <v>1</v>
      </c>
      <c r="Q62" s="742" t="s">
        <v>207</v>
      </c>
      <c r="R62" s="1113">
        <v>1068540</v>
      </c>
      <c r="S62" s="1118">
        <f t="shared" si="0"/>
        <v>1068540</v>
      </c>
      <c r="T62" s="742" t="s">
        <v>99</v>
      </c>
      <c r="U62" s="748"/>
      <c r="V62" s="748"/>
      <c r="W62" s="1113"/>
      <c r="X62" s="902">
        <v>25</v>
      </c>
      <c r="Y62" s="905">
        <f t="shared" si="11"/>
        <v>2</v>
      </c>
      <c r="Z62" s="1059">
        <f t="shared" si="12"/>
        <v>42741.599999999999</v>
      </c>
      <c r="AA62" s="1059">
        <f t="shared" si="13"/>
        <v>85483.199999999997</v>
      </c>
      <c r="AB62" s="1059">
        <f t="shared" si="14"/>
        <v>983056.8</v>
      </c>
      <c r="AC62" s="905">
        <f t="shared" si="15"/>
        <v>3</v>
      </c>
      <c r="AD62" s="1116">
        <f t="shared" si="16"/>
        <v>42741.599999999999</v>
      </c>
      <c r="AE62" s="1116">
        <f t="shared" si="17"/>
        <v>128224.79999999999</v>
      </c>
      <c r="AF62" s="1116">
        <f t="shared" si="18"/>
        <v>940315.2</v>
      </c>
      <c r="AG62" s="905" t="b">
        <f t="shared" si="6"/>
        <v>1</v>
      </c>
    </row>
    <row r="63" spans="1:33" s="905" customFormat="1" ht="15" customHeight="1">
      <c r="A63" s="1496" t="s">
        <v>308</v>
      </c>
      <c r="B63" s="1112">
        <v>11</v>
      </c>
      <c r="C63" s="741" t="s">
        <v>1039</v>
      </c>
      <c r="D63" s="745">
        <v>201080111</v>
      </c>
      <c r="E63" s="742" t="s">
        <v>427</v>
      </c>
      <c r="F63" s="742" t="s">
        <v>1040</v>
      </c>
      <c r="G63" s="1685">
        <v>2</v>
      </c>
      <c r="H63" s="1685">
        <v>2</v>
      </c>
      <c r="I63" s="1685">
        <v>4</v>
      </c>
      <c r="J63" s="742" t="s">
        <v>816</v>
      </c>
      <c r="K63" s="742"/>
      <c r="L63" s="742" t="s">
        <v>1845</v>
      </c>
      <c r="M63" s="1062" t="s">
        <v>1174</v>
      </c>
      <c r="N63" s="742">
        <v>2015</v>
      </c>
      <c r="O63" s="742" t="s">
        <v>210</v>
      </c>
      <c r="P63" s="748">
        <v>1</v>
      </c>
      <c r="Q63" s="742" t="s">
        <v>207</v>
      </c>
      <c r="R63" s="1113">
        <v>1068540</v>
      </c>
      <c r="S63" s="1118">
        <f t="shared" si="0"/>
        <v>1068540</v>
      </c>
      <c r="T63" s="742" t="s">
        <v>99</v>
      </c>
      <c r="U63" s="748"/>
      <c r="V63" s="748"/>
      <c r="W63" s="742"/>
      <c r="X63" s="902">
        <v>25</v>
      </c>
      <c r="Y63" s="905">
        <f t="shared" si="11"/>
        <v>2</v>
      </c>
      <c r="Z63" s="1059">
        <f t="shared" si="12"/>
        <v>42741.599999999999</v>
      </c>
      <c r="AA63" s="1059">
        <f t="shared" si="13"/>
        <v>85483.199999999997</v>
      </c>
      <c r="AB63" s="1059">
        <f t="shared" si="14"/>
        <v>983056.8</v>
      </c>
      <c r="AC63" s="905">
        <f t="shared" si="15"/>
        <v>3</v>
      </c>
      <c r="AD63" s="1116">
        <f t="shared" si="16"/>
        <v>42741.599999999999</v>
      </c>
      <c r="AE63" s="1116">
        <f t="shared" si="17"/>
        <v>128224.79999999999</v>
      </c>
      <c r="AF63" s="1116">
        <f t="shared" si="18"/>
        <v>940315.2</v>
      </c>
      <c r="AG63" s="905" t="b">
        <f t="shared" si="6"/>
        <v>1</v>
      </c>
    </row>
    <row r="64" spans="1:33" s="905" customFormat="1" ht="15" customHeight="1">
      <c r="A64" s="1496" t="s">
        <v>308</v>
      </c>
      <c r="B64" s="1112">
        <v>11</v>
      </c>
      <c r="C64" s="741" t="s">
        <v>1039</v>
      </c>
      <c r="D64" s="745">
        <v>201080111</v>
      </c>
      <c r="E64" s="742" t="s">
        <v>427</v>
      </c>
      <c r="F64" s="742" t="s">
        <v>1040</v>
      </c>
      <c r="G64" s="1685">
        <v>9</v>
      </c>
      <c r="H64" s="1685">
        <v>4</v>
      </c>
      <c r="I64" s="1685">
        <v>6</v>
      </c>
      <c r="J64" s="742" t="s">
        <v>816</v>
      </c>
      <c r="K64" s="742"/>
      <c r="L64" s="742" t="s">
        <v>1845</v>
      </c>
      <c r="M64" s="1062" t="s">
        <v>1174</v>
      </c>
      <c r="N64" s="742">
        <v>2015</v>
      </c>
      <c r="O64" s="742" t="s">
        <v>210</v>
      </c>
      <c r="P64" s="748">
        <v>1</v>
      </c>
      <c r="Q64" s="742" t="s">
        <v>207</v>
      </c>
      <c r="R64" s="1113">
        <v>1068540</v>
      </c>
      <c r="S64" s="1118">
        <f t="shared" si="0"/>
        <v>1068540</v>
      </c>
      <c r="T64" s="742" t="s">
        <v>99</v>
      </c>
      <c r="U64" s="748"/>
      <c r="V64" s="748"/>
      <c r="W64" s="742"/>
      <c r="X64" s="902">
        <v>25</v>
      </c>
      <c r="Y64" s="905">
        <f t="shared" si="11"/>
        <v>2</v>
      </c>
      <c r="Z64" s="1059">
        <f t="shared" si="12"/>
        <v>42741.599999999999</v>
      </c>
      <c r="AA64" s="1059">
        <f t="shared" si="13"/>
        <v>85483.199999999997</v>
      </c>
      <c r="AB64" s="1059">
        <f t="shared" si="14"/>
        <v>983056.8</v>
      </c>
      <c r="AC64" s="905">
        <f t="shared" si="15"/>
        <v>3</v>
      </c>
      <c r="AD64" s="1116">
        <f t="shared" si="16"/>
        <v>42741.599999999999</v>
      </c>
      <c r="AE64" s="1116">
        <f t="shared" si="17"/>
        <v>128224.79999999999</v>
      </c>
      <c r="AF64" s="1116">
        <f t="shared" si="18"/>
        <v>940315.2</v>
      </c>
      <c r="AG64" s="905" t="b">
        <f t="shared" si="6"/>
        <v>1</v>
      </c>
    </row>
    <row r="65" spans="1:33" s="905" customFormat="1" ht="15" customHeight="1">
      <c r="A65" s="1496" t="s">
        <v>308</v>
      </c>
      <c r="B65" s="1112">
        <v>11</v>
      </c>
      <c r="C65" s="741" t="s">
        <v>1039</v>
      </c>
      <c r="D65" s="745">
        <v>201080111</v>
      </c>
      <c r="E65" s="742" t="s">
        <v>427</v>
      </c>
      <c r="F65" s="742" t="s">
        <v>1040</v>
      </c>
      <c r="G65" s="1685">
        <v>2</v>
      </c>
      <c r="H65" s="1685">
        <v>2</v>
      </c>
      <c r="I65" s="1685">
        <v>4</v>
      </c>
      <c r="J65" s="742" t="s">
        <v>816</v>
      </c>
      <c r="K65" s="742"/>
      <c r="L65" s="742" t="s">
        <v>1845</v>
      </c>
      <c r="M65" s="1062" t="s">
        <v>1174</v>
      </c>
      <c r="N65" s="742">
        <v>2015</v>
      </c>
      <c r="O65" s="742" t="s">
        <v>210</v>
      </c>
      <c r="P65" s="748">
        <v>1</v>
      </c>
      <c r="Q65" s="742" t="s">
        <v>207</v>
      </c>
      <c r="R65" s="1113">
        <v>1068540</v>
      </c>
      <c r="S65" s="1118">
        <f t="shared" si="0"/>
        <v>1068540</v>
      </c>
      <c r="T65" s="742" t="s">
        <v>99</v>
      </c>
      <c r="U65" s="748"/>
      <c r="V65" s="748"/>
      <c r="W65" s="742"/>
      <c r="X65" s="902">
        <v>25</v>
      </c>
      <c r="Y65" s="905">
        <f t="shared" si="11"/>
        <v>2</v>
      </c>
      <c r="Z65" s="1059">
        <f t="shared" si="12"/>
        <v>42741.599999999999</v>
      </c>
      <c r="AA65" s="1059">
        <f t="shared" si="13"/>
        <v>85483.199999999997</v>
      </c>
      <c r="AB65" s="1059">
        <f t="shared" si="14"/>
        <v>983056.8</v>
      </c>
      <c r="AC65" s="905">
        <f t="shared" si="15"/>
        <v>3</v>
      </c>
      <c r="AD65" s="1116">
        <f t="shared" si="16"/>
        <v>42741.599999999999</v>
      </c>
      <c r="AE65" s="1116">
        <f t="shared" si="17"/>
        <v>128224.79999999999</v>
      </c>
      <c r="AF65" s="1116">
        <f t="shared" si="18"/>
        <v>940315.2</v>
      </c>
      <c r="AG65" s="905" t="b">
        <f t="shared" si="6"/>
        <v>1</v>
      </c>
    </row>
    <row r="66" spans="1:33" s="905" customFormat="1" ht="15" customHeight="1">
      <c r="A66" s="1496" t="s">
        <v>308</v>
      </c>
      <c r="B66" s="1112">
        <v>12</v>
      </c>
      <c r="C66" s="741" t="s">
        <v>1041</v>
      </c>
      <c r="D66" s="745">
        <v>201080112</v>
      </c>
      <c r="E66" s="742" t="s">
        <v>420</v>
      </c>
      <c r="F66" s="742" t="s">
        <v>1042</v>
      </c>
      <c r="G66" s="1685">
        <v>9</v>
      </c>
      <c r="H66" s="1685">
        <v>4</v>
      </c>
      <c r="I66" s="1685">
        <v>6</v>
      </c>
      <c r="J66" s="742" t="s">
        <v>816</v>
      </c>
      <c r="K66" s="742"/>
      <c r="L66" s="742" t="s">
        <v>1845</v>
      </c>
      <c r="M66" s="1062" t="s">
        <v>1174</v>
      </c>
      <c r="N66" s="742">
        <v>2015</v>
      </c>
      <c r="O66" s="742" t="s">
        <v>210</v>
      </c>
      <c r="P66" s="748">
        <v>1</v>
      </c>
      <c r="Q66" s="742" t="s">
        <v>207</v>
      </c>
      <c r="R66" s="1113">
        <v>4986520</v>
      </c>
      <c r="S66" s="1118">
        <f t="shared" si="0"/>
        <v>4986520</v>
      </c>
      <c r="T66" s="742" t="s">
        <v>99</v>
      </c>
      <c r="U66" s="748">
        <v>1</v>
      </c>
      <c r="V66" s="748"/>
      <c r="W66" s="1113">
        <v>179514720</v>
      </c>
      <c r="X66" s="902">
        <v>25</v>
      </c>
      <c r="Y66" s="905">
        <f t="shared" si="11"/>
        <v>2</v>
      </c>
      <c r="Z66" s="1059">
        <f t="shared" si="12"/>
        <v>199460.8</v>
      </c>
      <c r="AA66" s="1059">
        <f t="shared" si="13"/>
        <v>398921.6</v>
      </c>
      <c r="AB66" s="1059">
        <f t="shared" si="14"/>
        <v>4587598.4000000004</v>
      </c>
      <c r="AC66" s="905">
        <f t="shared" si="15"/>
        <v>3</v>
      </c>
      <c r="AD66" s="1116">
        <f t="shared" si="16"/>
        <v>199460.8</v>
      </c>
      <c r="AE66" s="1116">
        <f t="shared" si="17"/>
        <v>598382.39999999991</v>
      </c>
      <c r="AF66" s="1116">
        <f t="shared" si="18"/>
        <v>4388137.5999999996</v>
      </c>
      <c r="AG66" s="905" t="b">
        <f t="shared" si="6"/>
        <v>1</v>
      </c>
    </row>
    <row r="67" spans="1:33" s="905" customFormat="1" ht="15" customHeight="1">
      <c r="A67" s="1496" t="s">
        <v>308</v>
      </c>
      <c r="B67" s="1112">
        <v>12</v>
      </c>
      <c r="C67" s="741" t="s">
        <v>1041</v>
      </c>
      <c r="D67" s="745">
        <v>201080112</v>
      </c>
      <c r="E67" s="742" t="s">
        <v>420</v>
      </c>
      <c r="F67" s="742" t="s">
        <v>1042</v>
      </c>
      <c r="G67" s="1685">
        <v>2</v>
      </c>
      <c r="H67" s="1685">
        <v>2</v>
      </c>
      <c r="I67" s="1685">
        <v>4</v>
      </c>
      <c r="J67" s="742" t="s">
        <v>816</v>
      </c>
      <c r="K67" s="742"/>
      <c r="L67" s="742" t="s">
        <v>1845</v>
      </c>
      <c r="M67" s="1062" t="s">
        <v>1174</v>
      </c>
      <c r="N67" s="742">
        <v>2015</v>
      </c>
      <c r="O67" s="742" t="s">
        <v>210</v>
      </c>
      <c r="P67" s="748">
        <v>1</v>
      </c>
      <c r="Q67" s="742" t="s">
        <v>207</v>
      </c>
      <c r="R67" s="1113">
        <v>4986520</v>
      </c>
      <c r="S67" s="1118">
        <f t="shared" si="0"/>
        <v>4986520</v>
      </c>
      <c r="T67" s="742" t="s">
        <v>99</v>
      </c>
      <c r="U67" s="748">
        <v>1</v>
      </c>
      <c r="V67" s="748"/>
      <c r="W67" s="1113"/>
      <c r="X67" s="902">
        <v>25</v>
      </c>
      <c r="Y67" s="905">
        <f t="shared" si="11"/>
        <v>2</v>
      </c>
      <c r="Z67" s="1059">
        <f t="shared" si="12"/>
        <v>199460.8</v>
      </c>
      <c r="AA67" s="1059">
        <f t="shared" si="13"/>
        <v>398921.6</v>
      </c>
      <c r="AB67" s="1059">
        <f t="shared" si="14"/>
        <v>4587598.4000000004</v>
      </c>
      <c r="AC67" s="905">
        <f t="shared" si="15"/>
        <v>3</v>
      </c>
      <c r="AD67" s="1116">
        <f t="shared" si="16"/>
        <v>199460.8</v>
      </c>
      <c r="AE67" s="1116">
        <f t="shared" si="17"/>
        <v>598382.39999999991</v>
      </c>
      <c r="AF67" s="1116">
        <f t="shared" si="18"/>
        <v>4388137.5999999996</v>
      </c>
      <c r="AG67" s="905" t="b">
        <f t="shared" si="6"/>
        <v>1</v>
      </c>
    </row>
    <row r="68" spans="1:33" s="905" customFormat="1" ht="15" customHeight="1">
      <c r="A68" s="1496" t="s">
        <v>308</v>
      </c>
      <c r="B68" s="1112">
        <v>12</v>
      </c>
      <c r="C68" s="741" t="s">
        <v>1041</v>
      </c>
      <c r="D68" s="745">
        <v>201080112</v>
      </c>
      <c r="E68" s="742" t="s">
        <v>420</v>
      </c>
      <c r="F68" s="742" t="s">
        <v>1042</v>
      </c>
      <c r="G68" s="1685">
        <v>9</v>
      </c>
      <c r="H68" s="1685">
        <v>4</v>
      </c>
      <c r="I68" s="1685">
        <v>6</v>
      </c>
      <c r="J68" s="742" t="s">
        <v>816</v>
      </c>
      <c r="K68" s="742"/>
      <c r="L68" s="742" t="s">
        <v>1845</v>
      </c>
      <c r="M68" s="1062" t="s">
        <v>1174</v>
      </c>
      <c r="N68" s="742">
        <v>2015</v>
      </c>
      <c r="O68" s="742" t="s">
        <v>210</v>
      </c>
      <c r="P68" s="748">
        <v>1</v>
      </c>
      <c r="Q68" s="742" t="s">
        <v>207</v>
      </c>
      <c r="R68" s="1113">
        <v>4986520</v>
      </c>
      <c r="S68" s="1118">
        <f t="shared" si="0"/>
        <v>4986520</v>
      </c>
      <c r="T68" s="742" t="s">
        <v>99</v>
      </c>
      <c r="U68" s="748">
        <v>1</v>
      </c>
      <c r="V68" s="748"/>
      <c r="W68" s="1113"/>
      <c r="X68" s="902">
        <v>25</v>
      </c>
      <c r="Y68" s="905">
        <f t="shared" si="11"/>
        <v>2</v>
      </c>
      <c r="Z68" s="1059">
        <f t="shared" si="12"/>
        <v>199460.8</v>
      </c>
      <c r="AA68" s="1059">
        <f t="shared" si="13"/>
        <v>398921.6</v>
      </c>
      <c r="AB68" s="1059">
        <f t="shared" si="14"/>
        <v>4587598.4000000004</v>
      </c>
      <c r="AC68" s="905">
        <f t="shared" si="15"/>
        <v>3</v>
      </c>
      <c r="AD68" s="1116">
        <f t="shared" si="16"/>
        <v>199460.8</v>
      </c>
      <c r="AE68" s="1116">
        <f t="shared" si="17"/>
        <v>598382.39999999991</v>
      </c>
      <c r="AF68" s="1116">
        <f t="shared" si="18"/>
        <v>4388137.5999999996</v>
      </c>
      <c r="AG68" s="905" t="b">
        <f t="shared" si="6"/>
        <v>1</v>
      </c>
    </row>
    <row r="69" spans="1:33" s="905" customFormat="1" ht="15" customHeight="1">
      <c r="A69" s="1496" t="s">
        <v>308</v>
      </c>
      <c r="B69" s="1112">
        <v>12</v>
      </c>
      <c r="C69" s="741" t="s">
        <v>1041</v>
      </c>
      <c r="D69" s="745">
        <v>201080112</v>
      </c>
      <c r="E69" s="742" t="s">
        <v>420</v>
      </c>
      <c r="F69" s="742" t="s">
        <v>1042</v>
      </c>
      <c r="G69" s="1685">
        <v>2</v>
      </c>
      <c r="H69" s="1685">
        <v>2</v>
      </c>
      <c r="I69" s="1685">
        <v>4</v>
      </c>
      <c r="J69" s="742" t="s">
        <v>816</v>
      </c>
      <c r="K69" s="742"/>
      <c r="L69" s="742" t="s">
        <v>1845</v>
      </c>
      <c r="M69" s="1062" t="s">
        <v>1174</v>
      </c>
      <c r="N69" s="742">
        <v>2015</v>
      </c>
      <c r="O69" s="742" t="s">
        <v>210</v>
      </c>
      <c r="P69" s="748">
        <v>1</v>
      </c>
      <c r="Q69" s="742" t="s">
        <v>207</v>
      </c>
      <c r="R69" s="1113">
        <v>4986520</v>
      </c>
      <c r="S69" s="1118">
        <f t="shared" si="0"/>
        <v>4986520</v>
      </c>
      <c r="T69" s="742" t="s">
        <v>99</v>
      </c>
      <c r="U69" s="748">
        <v>1</v>
      </c>
      <c r="V69" s="748"/>
      <c r="W69" s="1113"/>
      <c r="X69" s="902">
        <v>25</v>
      </c>
      <c r="Y69" s="905">
        <f t="shared" si="11"/>
        <v>2</v>
      </c>
      <c r="Z69" s="1059">
        <f t="shared" si="12"/>
        <v>199460.8</v>
      </c>
      <c r="AA69" s="1059">
        <f t="shared" si="13"/>
        <v>398921.6</v>
      </c>
      <c r="AB69" s="1059">
        <f t="shared" si="14"/>
        <v>4587598.4000000004</v>
      </c>
      <c r="AC69" s="905">
        <f t="shared" si="15"/>
        <v>3</v>
      </c>
      <c r="AD69" s="1116">
        <f t="shared" si="16"/>
        <v>199460.8</v>
      </c>
      <c r="AE69" s="1116">
        <f t="shared" si="17"/>
        <v>598382.39999999991</v>
      </c>
      <c r="AF69" s="1116">
        <f t="shared" si="18"/>
        <v>4388137.5999999996</v>
      </c>
      <c r="AG69" s="905" t="b">
        <f t="shared" si="6"/>
        <v>1</v>
      </c>
    </row>
    <row r="70" spans="1:33" s="905" customFormat="1" ht="15" customHeight="1">
      <c r="A70" s="1496" t="s">
        <v>308</v>
      </c>
      <c r="B70" s="1112">
        <v>12</v>
      </c>
      <c r="C70" s="741" t="s">
        <v>1041</v>
      </c>
      <c r="D70" s="745">
        <v>201080112</v>
      </c>
      <c r="E70" s="742" t="s">
        <v>420</v>
      </c>
      <c r="F70" s="742" t="s">
        <v>1042</v>
      </c>
      <c r="G70" s="1685">
        <v>9</v>
      </c>
      <c r="H70" s="1685">
        <v>4</v>
      </c>
      <c r="I70" s="1685">
        <v>6</v>
      </c>
      <c r="J70" s="742" t="s">
        <v>816</v>
      </c>
      <c r="K70" s="742"/>
      <c r="L70" s="742" t="s">
        <v>1845</v>
      </c>
      <c r="M70" s="1062" t="s">
        <v>1174</v>
      </c>
      <c r="N70" s="742">
        <v>2015</v>
      </c>
      <c r="O70" s="742" t="s">
        <v>210</v>
      </c>
      <c r="P70" s="748">
        <v>1</v>
      </c>
      <c r="Q70" s="742" t="s">
        <v>207</v>
      </c>
      <c r="R70" s="1113">
        <v>4986520</v>
      </c>
      <c r="S70" s="1118">
        <f t="shared" si="0"/>
        <v>4986520</v>
      </c>
      <c r="T70" s="742" t="s">
        <v>99</v>
      </c>
      <c r="U70" s="748">
        <v>1</v>
      </c>
      <c r="V70" s="748"/>
      <c r="W70" s="1113"/>
      <c r="X70" s="902">
        <v>25</v>
      </c>
      <c r="Y70" s="905">
        <f t="shared" si="11"/>
        <v>2</v>
      </c>
      <c r="Z70" s="1059">
        <f t="shared" si="12"/>
        <v>199460.8</v>
      </c>
      <c r="AA70" s="1059">
        <f t="shared" si="13"/>
        <v>398921.6</v>
      </c>
      <c r="AB70" s="1059">
        <f t="shared" si="14"/>
        <v>4587598.4000000004</v>
      </c>
      <c r="AC70" s="905">
        <f t="shared" si="15"/>
        <v>3</v>
      </c>
      <c r="AD70" s="1116">
        <f t="shared" si="16"/>
        <v>199460.8</v>
      </c>
      <c r="AE70" s="1116">
        <f t="shared" si="17"/>
        <v>598382.39999999991</v>
      </c>
      <c r="AF70" s="1116">
        <f t="shared" si="18"/>
        <v>4388137.5999999996</v>
      </c>
      <c r="AG70" s="905" t="b">
        <f t="shared" si="6"/>
        <v>1</v>
      </c>
    </row>
    <row r="71" spans="1:33" s="905" customFormat="1" ht="15" customHeight="1">
      <c r="A71" s="1496" t="s">
        <v>308</v>
      </c>
      <c r="B71" s="1112">
        <v>12</v>
      </c>
      <c r="C71" s="741" t="s">
        <v>1041</v>
      </c>
      <c r="D71" s="745">
        <v>201080112</v>
      </c>
      <c r="E71" s="742" t="s">
        <v>420</v>
      </c>
      <c r="F71" s="742" t="s">
        <v>1042</v>
      </c>
      <c r="G71" s="1685">
        <v>2</v>
      </c>
      <c r="H71" s="1685">
        <v>2</v>
      </c>
      <c r="I71" s="1685">
        <v>4</v>
      </c>
      <c r="J71" s="742" t="s">
        <v>816</v>
      </c>
      <c r="K71" s="742"/>
      <c r="L71" s="742" t="s">
        <v>1845</v>
      </c>
      <c r="M71" s="1062" t="s">
        <v>1174</v>
      </c>
      <c r="N71" s="742">
        <v>2015</v>
      </c>
      <c r="O71" s="742" t="s">
        <v>210</v>
      </c>
      <c r="P71" s="748">
        <v>1</v>
      </c>
      <c r="Q71" s="742" t="s">
        <v>207</v>
      </c>
      <c r="R71" s="1113">
        <v>4986520</v>
      </c>
      <c r="S71" s="1118">
        <f t="shared" si="0"/>
        <v>4986520</v>
      </c>
      <c r="T71" s="742" t="s">
        <v>99</v>
      </c>
      <c r="U71" s="748">
        <v>1</v>
      </c>
      <c r="V71" s="748"/>
      <c r="W71" s="1113"/>
      <c r="X71" s="902">
        <v>25</v>
      </c>
      <c r="Y71" s="905">
        <f t="shared" si="11"/>
        <v>2</v>
      </c>
      <c r="Z71" s="1059">
        <f t="shared" si="12"/>
        <v>199460.8</v>
      </c>
      <c r="AA71" s="1059">
        <f t="shared" si="13"/>
        <v>398921.6</v>
      </c>
      <c r="AB71" s="1059">
        <f t="shared" si="14"/>
        <v>4587598.4000000004</v>
      </c>
      <c r="AC71" s="905">
        <f t="shared" si="15"/>
        <v>3</v>
      </c>
      <c r="AD71" s="1116">
        <f t="shared" si="16"/>
        <v>199460.8</v>
      </c>
      <c r="AE71" s="1116">
        <f t="shared" si="17"/>
        <v>598382.39999999991</v>
      </c>
      <c r="AF71" s="1116">
        <f t="shared" si="18"/>
        <v>4388137.5999999996</v>
      </c>
      <c r="AG71" s="905" t="b">
        <f t="shared" si="6"/>
        <v>1</v>
      </c>
    </row>
    <row r="72" spans="1:33" s="905" customFormat="1" ht="15" customHeight="1">
      <c r="A72" s="1496" t="s">
        <v>308</v>
      </c>
      <c r="B72" s="1112">
        <v>12</v>
      </c>
      <c r="C72" s="741" t="s">
        <v>1041</v>
      </c>
      <c r="D72" s="745">
        <v>201080112</v>
      </c>
      <c r="E72" s="742" t="s">
        <v>420</v>
      </c>
      <c r="F72" s="742" t="s">
        <v>1042</v>
      </c>
      <c r="G72" s="1685">
        <v>9</v>
      </c>
      <c r="H72" s="1685">
        <v>4</v>
      </c>
      <c r="I72" s="1685">
        <v>6</v>
      </c>
      <c r="J72" s="742" t="s">
        <v>816</v>
      </c>
      <c r="K72" s="742"/>
      <c r="L72" s="742" t="s">
        <v>1845</v>
      </c>
      <c r="M72" s="1062" t="s">
        <v>1174</v>
      </c>
      <c r="N72" s="742">
        <v>2015</v>
      </c>
      <c r="O72" s="742" t="s">
        <v>210</v>
      </c>
      <c r="P72" s="748">
        <v>1</v>
      </c>
      <c r="Q72" s="742" t="s">
        <v>207</v>
      </c>
      <c r="R72" s="1113">
        <v>4986520</v>
      </c>
      <c r="S72" s="1118">
        <f t="shared" si="0"/>
        <v>4986520</v>
      </c>
      <c r="T72" s="742" t="s">
        <v>99</v>
      </c>
      <c r="U72" s="748">
        <v>1</v>
      </c>
      <c r="V72" s="748"/>
      <c r="W72" s="1113"/>
      <c r="X72" s="902">
        <v>25</v>
      </c>
      <c r="Y72" s="905">
        <f t="shared" si="11"/>
        <v>2</v>
      </c>
      <c r="Z72" s="1059">
        <f t="shared" si="12"/>
        <v>199460.8</v>
      </c>
      <c r="AA72" s="1059">
        <f t="shared" si="13"/>
        <v>398921.6</v>
      </c>
      <c r="AB72" s="1059">
        <f t="shared" si="14"/>
        <v>4587598.4000000004</v>
      </c>
      <c r="AC72" s="905">
        <f t="shared" si="15"/>
        <v>3</v>
      </c>
      <c r="AD72" s="1116">
        <f t="shared" si="16"/>
        <v>199460.8</v>
      </c>
      <c r="AE72" s="1116">
        <f t="shared" si="17"/>
        <v>598382.39999999991</v>
      </c>
      <c r="AF72" s="1116">
        <f t="shared" si="18"/>
        <v>4388137.5999999996</v>
      </c>
      <c r="AG72" s="905" t="b">
        <f t="shared" si="6"/>
        <v>1</v>
      </c>
    </row>
    <row r="73" spans="1:33" s="905" customFormat="1" ht="15" customHeight="1">
      <c r="A73" s="1496" t="s">
        <v>308</v>
      </c>
      <c r="B73" s="1112">
        <v>12</v>
      </c>
      <c r="C73" s="741" t="s">
        <v>1041</v>
      </c>
      <c r="D73" s="745">
        <v>201080112</v>
      </c>
      <c r="E73" s="742" t="s">
        <v>420</v>
      </c>
      <c r="F73" s="742" t="s">
        <v>1042</v>
      </c>
      <c r="G73" s="1685">
        <v>2</v>
      </c>
      <c r="H73" s="1685">
        <v>2</v>
      </c>
      <c r="I73" s="1685">
        <v>4</v>
      </c>
      <c r="J73" s="742" t="s">
        <v>816</v>
      </c>
      <c r="K73" s="742"/>
      <c r="L73" s="742" t="s">
        <v>1845</v>
      </c>
      <c r="M73" s="1062" t="s">
        <v>1174</v>
      </c>
      <c r="N73" s="742">
        <v>2015</v>
      </c>
      <c r="O73" s="742" t="s">
        <v>210</v>
      </c>
      <c r="P73" s="748">
        <v>1</v>
      </c>
      <c r="Q73" s="742" t="s">
        <v>207</v>
      </c>
      <c r="R73" s="1113">
        <v>4986520</v>
      </c>
      <c r="S73" s="1118">
        <f t="shared" si="0"/>
        <v>4986520</v>
      </c>
      <c r="T73" s="742" t="s">
        <v>99</v>
      </c>
      <c r="U73" s="748">
        <v>1</v>
      </c>
      <c r="V73" s="748"/>
      <c r="W73" s="1113"/>
      <c r="X73" s="902">
        <v>25</v>
      </c>
      <c r="Y73" s="905">
        <f t="shared" si="11"/>
        <v>2</v>
      </c>
      <c r="Z73" s="1059">
        <f t="shared" si="12"/>
        <v>199460.8</v>
      </c>
      <c r="AA73" s="1059">
        <f t="shared" si="13"/>
        <v>398921.6</v>
      </c>
      <c r="AB73" s="1059">
        <f t="shared" si="14"/>
        <v>4587598.4000000004</v>
      </c>
      <c r="AC73" s="905">
        <f t="shared" si="15"/>
        <v>3</v>
      </c>
      <c r="AD73" s="1116">
        <f t="shared" si="16"/>
        <v>199460.8</v>
      </c>
      <c r="AE73" s="1116">
        <f t="shared" si="17"/>
        <v>598382.39999999991</v>
      </c>
      <c r="AF73" s="1116">
        <f t="shared" si="18"/>
        <v>4388137.5999999996</v>
      </c>
      <c r="AG73" s="905" t="b">
        <f t="shared" si="6"/>
        <v>1</v>
      </c>
    </row>
    <row r="74" spans="1:33" s="905" customFormat="1" ht="15" customHeight="1">
      <c r="A74" s="1496" t="s">
        <v>308</v>
      </c>
      <c r="B74" s="1112">
        <v>12</v>
      </c>
      <c r="C74" s="741" t="s">
        <v>1041</v>
      </c>
      <c r="D74" s="745">
        <v>201080112</v>
      </c>
      <c r="E74" s="742" t="s">
        <v>420</v>
      </c>
      <c r="F74" s="742" t="s">
        <v>1042</v>
      </c>
      <c r="G74" s="1685">
        <v>9</v>
      </c>
      <c r="H74" s="1685">
        <v>4</v>
      </c>
      <c r="I74" s="1685">
        <v>6</v>
      </c>
      <c r="J74" s="742" t="s">
        <v>816</v>
      </c>
      <c r="K74" s="742"/>
      <c r="L74" s="742" t="s">
        <v>1845</v>
      </c>
      <c r="M74" s="1062" t="s">
        <v>1174</v>
      </c>
      <c r="N74" s="742">
        <v>2015</v>
      </c>
      <c r="O74" s="742" t="s">
        <v>210</v>
      </c>
      <c r="P74" s="748">
        <v>1</v>
      </c>
      <c r="Q74" s="742" t="s">
        <v>207</v>
      </c>
      <c r="R74" s="1113">
        <v>4986520</v>
      </c>
      <c r="S74" s="1118">
        <f t="shared" si="0"/>
        <v>4986520</v>
      </c>
      <c r="T74" s="742" t="s">
        <v>99</v>
      </c>
      <c r="U74" s="748">
        <v>1</v>
      </c>
      <c r="V74" s="748"/>
      <c r="W74" s="1113"/>
      <c r="X74" s="902">
        <v>25</v>
      </c>
      <c r="Y74" s="905">
        <f t="shared" si="11"/>
        <v>2</v>
      </c>
      <c r="Z74" s="1059">
        <f t="shared" si="12"/>
        <v>199460.8</v>
      </c>
      <c r="AA74" s="1059">
        <f t="shared" si="13"/>
        <v>398921.6</v>
      </c>
      <c r="AB74" s="1059">
        <f t="shared" si="14"/>
        <v>4587598.4000000004</v>
      </c>
      <c r="AC74" s="905">
        <f t="shared" si="15"/>
        <v>3</v>
      </c>
      <c r="AD74" s="1116">
        <f t="shared" si="16"/>
        <v>199460.8</v>
      </c>
      <c r="AE74" s="1116">
        <f t="shared" si="17"/>
        <v>598382.39999999991</v>
      </c>
      <c r="AF74" s="1116">
        <f t="shared" si="18"/>
        <v>4388137.5999999996</v>
      </c>
      <c r="AG74" s="905" t="b">
        <f t="shared" si="6"/>
        <v>1</v>
      </c>
    </row>
    <row r="75" spans="1:33" s="905" customFormat="1" ht="15" customHeight="1">
      <c r="A75" s="1496" t="s">
        <v>308</v>
      </c>
      <c r="B75" s="1112">
        <v>12</v>
      </c>
      <c r="C75" s="741" t="s">
        <v>1041</v>
      </c>
      <c r="D75" s="745">
        <v>201080112</v>
      </c>
      <c r="E75" s="742" t="s">
        <v>420</v>
      </c>
      <c r="F75" s="742" t="s">
        <v>1042</v>
      </c>
      <c r="G75" s="1685">
        <v>2</v>
      </c>
      <c r="H75" s="1685">
        <v>2</v>
      </c>
      <c r="I75" s="1685">
        <v>4</v>
      </c>
      <c r="J75" s="742" t="s">
        <v>816</v>
      </c>
      <c r="K75" s="742"/>
      <c r="L75" s="742" t="s">
        <v>1845</v>
      </c>
      <c r="M75" s="1062" t="s">
        <v>1174</v>
      </c>
      <c r="N75" s="742">
        <v>2015</v>
      </c>
      <c r="O75" s="742" t="s">
        <v>210</v>
      </c>
      <c r="P75" s="748">
        <v>1</v>
      </c>
      <c r="Q75" s="742" t="s">
        <v>207</v>
      </c>
      <c r="R75" s="1113">
        <v>4986520</v>
      </c>
      <c r="S75" s="1118">
        <f t="shared" si="0"/>
        <v>4986520</v>
      </c>
      <c r="T75" s="742" t="s">
        <v>99</v>
      </c>
      <c r="U75" s="748">
        <v>1</v>
      </c>
      <c r="V75" s="748"/>
      <c r="W75" s="1113"/>
      <c r="X75" s="902">
        <v>25</v>
      </c>
      <c r="Y75" s="905">
        <f t="shared" si="11"/>
        <v>2</v>
      </c>
      <c r="Z75" s="1059">
        <f t="shared" si="12"/>
        <v>199460.8</v>
      </c>
      <c r="AA75" s="1059">
        <f t="shared" si="13"/>
        <v>398921.6</v>
      </c>
      <c r="AB75" s="1059">
        <f t="shared" si="14"/>
        <v>4587598.4000000004</v>
      </c>
      <c r="AC75" s="905">
        <f t="shared" si="15"/>
        <v>3</v>
      </c>
      <c r="AD75" s="1116">
        <f t="shared" si="16"/>
        <v>199460.8</v>
      </c>
      <c r="AE75" s="1116">
        <f t="shared" si="17"/>
        <v>598382.39999999991</v>
      </c>
      <c r="AF75" s="1116">
        <f t="shared" si="18"/>
        <v>4388137.5999999996</v>
      </c>
      <c r="AG75" s="905" t="b">
        <f t="shared" si="6"/>
        <v>1</v>
      </c>
    </row>
    <row r="76" spans="1:33" s="905" customFormat="1" ht="15" customHeight="1">
      <c r="A76" s="1496" t="s">
        <v>308</v>
      </c>
      <c r="B76" s="1112">
        <v>12</v>
      </c>
      <c r="C76" s="741" t="s">
        <v>1041</v>
      </c>
      <c r="D76" s="745">
        <v>201080112</v>
      </c>
      <c r="E76" s="742" t="s">
        <v>420</v>
      </c>
      <c r="F76" s="742" t="s">
        <v>1042</v>
      </c>
      <c r="G76" s="1685">
        <v>9</v>
      </c>
      <c r="H76" s="1685">
        <v>4</v>
      </c>
      <c r="I76" s="1685">
        <v>6</v>
      </c>
      <c r="J76" s="742" t="s">
        <v>816</v>
      </c>
      <c r="K76" s="742"/>
      <c r="L76" s="742" t="s">
        <v>1845</v>
      </c>
      <c r="M76" s="1062" t="s">
        <v>1174</v>
      </c>
      <c r="N76" s="742">
        <v>2015</v>
      </c>
      <c r="O76" s="742" t="s">
        <v>210</v>
      </c>
      <c r="P76" s="748">
        <v>1</v>
      </c>
      <c r="Q76" s="742" t="s">
        <v>207</v>
      </c>
      <c r="R76" s="1113">
        <v>4986520</v>
      </c>
      <c r="S76" s="1118">
        <f t="shared" si="0"/>
        <v>4986520</v>
      </c>
      <c r="T76" s="742" t="s">
        <v>99</v>
      </c>
      <c r="U76" s="748">
        <v>1</v>
      </c>
      <c r="V76" s="748"/>
      <c r="W76" s="1113"/>
      <c r="X76" s="902">
        <v>25</v>
      </c>
      <c r="Y76" s="905">
        <f t="shared" si="11"/>
        <v>2</v>
      </c>
      <c r="Z76" s="1059">
        <f t="shared" si="12"/>
        <v>199460.8</v>
      </c>
      <c r="AA76" s="1059">
        <f t="shared" si="13"/>
        <v>398921.6</v>
      </c>
      <c r="AB76" s="1059">
        <f t="shared" si="14"/>
        <v>4587598.4000000004</v>
      </c>
      <c r="AC76" s="905">
        <f t="shared" si="15"/>
        <v>3</v>
      </c>
      <c r="AD76" s="1116">
        <f t="shared" si="16"/>
        <v>199460.8</v>
      </c>
      <c r="AE76" s="1116">
        <f t="shared" si="17"/>
        <v>598382.39999999991</v>
      </c>
      <c r="AF76" s="1116">
        <f t="shared" si="18"/>
        <v>4388137.5999999996</v>
      </c>
      <c r="AG76" s="905" t="b">
        <f t="shared" si="6"/>
        <v>1</v>
      </c>
    </row>
    <row r="77" spans="1:33" s="905" customFormat="1" ht="15" customHeight="1">
      <c r="A77" s="1496" t="s">
        <v>308</v>
      </c>
      <c r="B77" s="1112">
        <v>12</v>
      </c>
      <c r="C77" s="741" t="s">
        <v>1041</v>
      </c>
      <c r="D77" s="745">
        <v>201080112</v>
      </c>
      <c r="E77" s="742" t="s">
        <v>420</v>
      </c>
      <c r="F77" s="742" t="s">
        <v>1042</v>
      </c>
      <c r="G77" s="1685">
        <v>2</v>
      </c>
      <c r="H77" s="1685">
        <v>2</v>
      </c>
      <c r="I77" s="1685">
        <v>4</v>
      </c>
      <c r="J77" s="742" t="s">
        <v>816</v>
      </c>
      <c r="K77" s="742"/>
      <c r="L77" s="742" t="s">
        <v>1845</v>
      </c>
      <c r="M77" s="1062" t="s">
        <v>1174</v>
      </c>
      <c r="N77" s="742">
        <v>2015</v>
      </c>
      <c r="O77" s="742" t="s">
        <v>210</v>
      </c>
      <c r="P77" s="748">
        <v>1</v>
      </c>
      <c r="Q77" s="742" t="s">
        <v>207</v>
      </c>
      <c r="R77" s="1113">
        <v>4986520</v>
      </c>
      <c r="S77" s="1118">
        <f t="shared" si="0"/>
        <v>4986520</v>
      </c>
      <c r="T77" s="742" t="s">
        <v>99</v>
      </c>
      <c r="U77" s="748">
        <v>1</v>
      </c>
      <c r="V77" s="748"/>
      <c r="W77" s="1113"/>
      <c r="X77" s="902">
        <v>25</v>
      </c>
      <c r="Y77" s="905">
        <f t="shared" si="11"/>
        <v>2</v>
      </c>
      <c r="Z77" s="1059">
        <f t="shared" si="12"/>
        <v>199460.8</v>
      </c>
      <c r="AA77" s="1059">
        <f t="shared" si="13"/>
        <v>398921.6</v>
      </c>
      <c r="AB77" s="1059">
        <f t="shared" si="14"/>
        <v>4587598.4000000004</v>
      </c>
      <c r="AC77" s="905">
        <f t="shared" si="15"/>
        <v>3</v>
      </c>
      <c r="AD77" s="1116">
        <f t="shared" si="16"/>
        <v>199460.8</v>
      </c>
      <c r="AE77" s="1116">
        <f t="shared" si="17"/>
        <v>598382.39999999991</v>
      </c>
      <c r="AF77" s="1116">
        <f t="shared" si="18"/>
        <v>4388137.5999999996</v>
      </c>
      <c r="AG77" s="905" t="b">
        <f t="shared" si="6"/>
        <v>1</v>
      </c>
    </row>
    <row r="78" spans="1:33" s="905" customFormat="1" ht="15" customHeight="1">
      <c r="A78" s="1496" t="s">
        <v>308</v>
      </c>
      <c r="B78" s="1112">
        <v>12</v>
      </c>
      <c r="C78" s="741" t="s">
        <v>1041</v>
      </c>
      <c r="D78" s="745">
        <v>201080112</v>
      </c>
      <c r="E78" s="742" t="s">
        <v>420</v>
      </c>
      <c r="F78" s="742" t="s">
        <v>1042</v>
      </c>
      <c r="G78" s="1685">
        <v>9</v>
      </c>
      <c r="H78" s="1685">
        <v>4</v>
      </c>
      <c r="I78" s="1685">
        <v>6</v>
      </c>
      <c r="J78" s="742" t="s">
        <v>816</v>
      </c>
      <c r="K78" s="742"/>
      <c r="L78" s="742" t="s">
        <v>1845</v>
      </c>
      <c r="M78" s="1062" t="s">
        <v>1174</v>
      </c>
      <c r="N78" s="742">
        <v>2015</v>
      </c>
      <c r="O78" s="742" t="s">
        <v>210</v>
      </c>
      <c r="P78" s="748">
        <v>1</v>
      </c>
      <c r="Q78" s="742" t="s">
        <v>207</v>
      </c>
      <c r="R78" s="1113">
        <v>4986520</v>
      </c>
      <c r="S78" s="1118">
        <f t="shared" si="0"/>
        <v>4986520</v>
      </c>
      <c r="T78" s="742" t="s">
        <v>99</v>
      </c>
      <c r="U78" s="748">
        <v>1</v>
      </c>
      <c r="V78" s="748"/>
      <c r="W78" s="1113"/>
      <c r="X78" s="902">
        <v>25</v>
      </c>
      <c r="Y78" s="905">
        <f t="shared" si="11"/>
        <v>2</v>
      </c>
      <c r="Z78" s="1059">
        <f t="shared" si="12"/>
        <v>199460.8</v>
      </c>
      <c r="AA78" s="1059">
        <f t="shared" si="13"/>
        <v>398921.6</v>
      </c>
      <c r="AB78" s="1059">
        <f t="shared" si="14"/>
        <v>4587598.4000000004</v>
      </c>
      <c r="AC78" s="905">
        <f t="shared" si="15"/>
        <v>3</v>
      </c>
      <c r="AD78" s="1116">
        <f t="shared" si="16"/>
        <v>199460.8</v>
      </c>
      <c r="AE78" s="1116">
        <f t="shared" si="17"/>
        <v>598382.39999999991</v>
      </c>
      <c r="AF78" s="1116">
        <f t="shared" si="18"/>
        <v>4388137.5999999996</v>
      </c>
      <c r="AG78" s="905" t="b">
        <f t="shared" si="6"/>
        <v>1</v>
      </c>
    </row>
    <row r="79" spans="1:33" s="905" customFormat="1" ht="15" customHeight="1">
      <c r="A79" s="1496" t="s">
        <v>308</v>
      </c>
      <c r="B79" s="1112">
        <v>12</v>
      </c>
      <c r="C79" s="741" t="s">
        <v>1041</v>
      </c>
      <c r="D79" s="745">
        <v>201080112</v>
      </c>
      <c r="E79" s="742" t="s">
        <v>420</v>
      </c>
      <c r="F79" s="742" t="s">
        <v>1042</v>
      </c>
      <c r="G79" s="1685">
        <v>2</v>
      </c>
      <c r="H79" s="1685">
        <v>2</v>
      </c>
      <c r="I79" s="1685">
        <v>4</v>
      </c>
      <c r="J79" s="742" t="s">
        <v>816</v>
      </c>
      <c r="K79" s="742"/>
      <c r="L79" s="742" t="s">
        <v>1845</v>
      </c>
      <c r="M79" s="1062" t="s">
        <v>1174</v>
      </c>
      <c r="N79" s="742">
        <v>2015</v>
      </c>
      <c r="O79" s="742" t="s">
        <v>210</v>
      </c>
      <c r="P79" s="748">
        <v>1</v>
      </c>
      <c r="Q79" s="742" t="s">
        <v>207</v>
      </c>
      <c r="R79" s="1113">
        <v>4986520</v>
      </c>
      <c r="S79" s="1118">
        <f t="shared" si="0"/>
        <v>4986520</v>
      </c>
      <c r="T79" s="742" t="s">
        <v>99</v>
      </c>
      <c r="U79" s="748">
        <v>1</v>
      </c>
      <c r="V79" s="748"/>
      <c r="W79" s="1113"/>
      <c r="X79" s="902">
        <v>25</v>
      </c>
      <c r="Y79" s="905">
        <f t="shared" si="11"/>
        <v>2</v>
      </c>
      <c r="Z79" s="1059">
        <f t="shared" si="12"/>
        <v>199460.8</v>
      </c>
      <c r="AA79" s="1059">
        <f t="shared" si="13"/>
        <v>398921.6</v>
      </c>
      <c r="AB79" s="1059">
        <f t="shared" si="14"/>
        <v>4587598.4000000004</v>
      </c>
      <c r="AC79" s="905">
        <f t="shared" si="15"/>
        <v>3</v>
      </c>
      <c r="AD79" s="1116">
        <f t="shared" si="16"/>
        <v>199460.8</v>
      </c>
      <c r="AE79" s="1116">
        <f t="shared" si="17"/>
        <v>598382.39999999991</v>
      </c>
      <c r="AF79" s="1116">
        <f t="shared" si="18"/>
        <v>4388137.5999999996</v>
      </c>
      <c r="AG79" s="905" t="b">
        <f t="shared" si="6"/>
        <v>1</v>
      </c>
    </row>
    <row r="80" spans="1:33" s="905" customFormat="1" ht="15" customHeight="1">
      <c r="A80" s="1496" t="s">
        <v>308</v>
      </c>
      <c r="B80" s="1112">
        <v>12</v>
      </c>
      <c r="C80" s="741" t="s">
        <v>1041</v>
      </c>
      <c r="D80" s="745">
        <v>201080112</v>
      </c>
      <c r="E80" s="742" t="s">
        <v>420</v>
      </c>
      <c r="F80" s="742" t="s">
        <v>1042</v>
      </c>
      <c r="G80" s="1685">
        <v>9</v>
      </c>
      <c r="H80" s="1685">
        <v>4</v>
      </c>
      <c r="I80" s="1685">
        <v>6</v>
      </c>
      <c r="J80" s="742" t="s">
        <v>816</v>
      </c>
      <c r="K80" s="742"/>
      <c r="L80" s="742" t="s">
        <v>1845</v>
      </c>
      <c r="M80" s="1062" t="s">
        <v>1174</v>
      </c>
      <c r="N80" s="742">
        <v>2015</v>
      </c>
      <c r="O80" s="742" t="s">
        <v>210</v>
      </c>
      <c r="P80" s="748">
        <v>1</v>
      </c>
      <c r="Q80" s="742" t="s">
        <v>207</v>
      </c>
      <c r="R80" s="1113">
        <v>4986520</v>
      </c>
      <c r="S80" s="1118">
        <f t="shared" si="0"/>
        <v>4986520</v>
      </c>
      <c r="T80" s="742" t="s">
        <v>99</v>
      </c>
      <c r="U80" s="748">
        <v>1</v>
      </c>
      <c r="V80" s="748"/>
      <c r="W80" s="1113"/>
      <c r="X80" s="902">
        <v>25</v>
      </c>
      <c r="Y80" s="905">
        <f t="shared" si="11"/>
        <v>2</v>
      </c>
      <c r="Z80" s="1059">
        <f t="shared" si="12"/>
        <v>199460.8</v>
      </c>
      <c r="AA80" s="1059">
        <f t="shared" si="13"/>
        <v>398921.6</v>
      </c>
      <c r="AB80" s="1059">
        <f t="shared" si="14"/>
        <v>4587598.4000000004</v>
      </c>
      <c r="AC80" s="905">
        <f t="shared" si="15"/>
        <v>3</v>
      </c>
      <c r="AD80" s="1116">
        <f t="shared" si="16"/>
        <v>199460.8</v>
      </c>
      <c r="AE80" s="1116">
        <f t="shared" si="17"/>
        <v>598382.39999999991</v>
      </c>
      <c r="AF80" s="1116">
        <f t="shared" si="18"/>
        <v>4388137.5999999996</v>
      </c>
      <c r="AG80" s="905" t="b">
        <f t="shared" si="6"/>
        <v>1</v>
      </c>
    </row>
    <row r="81" spans="1:33" s="905" customFormat="1" ht="15" customHeight="1">
      <c r="A81" s="1496" t="s">
        <v>308</v>
      </c>
      <c r="B81" s="1112">
        <v>12</v>
      </c>
      <c r="C81" s="741" t="s">
        <v>1041</v>
      </c>
      <c r="D81" s="745">
        <v>201080112</v>
      </c>
      <c r="E81" s="742" t="s">
        <v>420</v>
      </c>
      <c r="F81" s="742" t="s">
        <v>1042</v>
      </c>
      <c r="G81" s="1685">
        <v>2</v>
      </c>
      <c r="H81" s="1685">
        <v>2</v>
      </c>
      <c r="I81" s="1685">
        <v>4</v>
      </c>
      <c r="J81" s="742" t="s">
        <v>816</v>
      </c>
      <c r="K81" s="742"/>
      <c r="L81" s="742" t="s">
        <v>1845</v>
      </c>
      <c r="M81" s="1062" t="s">
        <v>1174</v>
      </c>
      <c r="N81" s="742">
        <v>2015</v>
      </c>
      <c r="O81" s="742" t="s">
        <v>210</v>
      </c>
      <c r="P81" s="748">
        <v>1</v>
      </c>
      <c r="Q81" s="742" t="s">
        <v>207</v>
      </c>
      <c r="R81" s="1113">
        <v>4986520</v>
      </c>
      <c r="S81" s="1118">
        <f t="shared" si="0"/>
        <v>4986520</v>
      </c>
      <c r="T81" s="742" t="s">
        <v>99</v>
      </c>
      <c r="U81" s="748">
        <v>1</v>
      </c>
      <c r="V81" s="748"/>
      <c r="W81" s="1113"/>
      <c r="X81" s="902">
        <v>25</v>
      </c>
      <c r="Y81" s="905">
        <f t="shared" si="11"/>
        <v>2</v>
      </c>
      <c r="Z81" s="1059">
        <f t="shared" si="12"/>
        <v>199460.8</v>
      </c>
      <c r="AA81" s="1059">
        <f t="shared" si="13"/>
        <v>398921.6</v>
      </c>
      <c r="AB81" s="1059">
        <f t="shared" si="14"/>
        <v>4587598.4000000004</v>
      </c>
      <c r="AC81" s="905">
        <f t="shared" si="15"/>
        <v>3</v>
      </c>
      <c r="AD81" s="1116">
        <f t="shared" si="16"/>
        <v>199460.8</v>
      </c>
      <c r="AE81" s="1116">
        <f t="shared" si="17"/>
        <v>598382.39999999991</v>
      </c>
      <c r="AF81" s="1116">
        <f t="shared" si="18"/>
        <v>4388137.5999999996</v>
      </c>
      <c r="AG81" s="905" t="b">
        <f t="shared" si="6"/>
        <v>1</v>
      </c>
    </row>
    <row r="82" spans="1:33" s="905" customFormat="1" ht="15" customHeight="1">
      <c r="A82" s="1496" t="s">
        <v>308</v>
      </c>
      <c r="B82" s="1112">
        <v>12</v>
      </c>
      <c r="C82" s="741" t="s">
        <v>1041</v>
      </c>
      <c r="D82" s="745">
        <v>201080112</v>
      </c>
      <c r="E82" s="742" t="s">
        <v>420</v>
      </c>
      <c r="F82" s="742" t="s">
        <v>1042</v>
      </c>
      <c r="G82" s="1685">
        <v>9</v>
      </c>
      <c r="H82" s="1685">
        <v>4</v>
      </c>
      <c r="I82" s="1685">
        <v>6</v>
      </c>
      <c r="J82" s="742" t="s">
        <v>816</v>
      </c>
      <c r="K82" s="742"/>
      <c r="L82" s="742" t="s">
        <v>1845</v>
      </c>
      <c r="M82" s="1062" t="s">
        <v>1174</v>
      </c>
      <c r="N82" s="742">
        <v>2015</v>
      </c>
      <c r="O82" s="742" t="s">
        <v>210</v>
      </c>
      <c r="P82" s="748">
        <v>1</v>
      </c>
      <c r="Q82" s="742" t="s">
        <v>207</v>
      </c>
      <c r="R82" s="1113">
        <v>4986520</v>
      </c>
      <c r="S82" s="1118">
        <f t="shared" si="0"/>
        <v>4986520</v>
      </c>
      <c r="T82" s="742" t="s">
        <v>99</v>
      </c>
      <c r="U82" s="748">
        <v>1</v>
      </c>
      <c r="V82" s="748"/>
      <c r="W82" s="1113"/>
      <c r="X82" s="902">
        <v>25</v>
      </c>
      <c r="Y82" s="905">
        <f t="shared" si="11"/>
        <v>2</v>
      </c>
      <c r="Z82" s="1059">
        <f t="shared" si="12"/>
        <v>199460.8</v>
      </c>
      <c r="AA82" s="1059">
        <f t="shared" si="13"/>
        <v>398921.6</v>
      </c>
      <c r="AB82" s="1059">
        <f t="shared" si="14"/>
        <v>4587598.4000000004</v>
      </c>
      <c r="AC82" s="905">
        <f t="shared" si="15"/>
        <v>3</v>
      </c>
      <c r="AD82" s="1116">
        <f t="shared" si="16"/>
        <v>199460.8</v>
      </c>
      <c r="AE82" s="1116">
        <f t="shared" si="17"/>
        <v>598382.39999999991</v>
      </c>
      <c r="AF82" s="1116">
        <f t="shared" si="18"/>
        <v>4388137.5999999996</v>
      </c>
      <c r="AG82" s="905" t="b">
        <f t="shared" ref="AG82:AG145" si="19">AE82+AF82=S82</f>
        <v>1</v>
      </c>
    </row>
    <row r="83" spans="1:33" s="905" customFormat="1" ht="15" customHeight="1">
      <c r="A83" s="1496" t="s">
        <v>308</v>
      </c>
      <c r="B83" s="1112">
        <v>12</v>
      </c>
      <c r="C83" s="741" t="s">
        <v>1041</v>
      </c>
      <c r="D83" s="745">
        <v>201080112</v>
      </c>
      <c r="E83" s="742" t="s">
        <v>420</v>
      </c>
      <c r="F83" s="742" t="s">
        <v>1042</v>
      </c>
      <c r="G83" s="1685">
        <v>2</v>
      </c>
      <c r="H83" s="1685">
        <v>2</v>
      </c>
      <c r="I83" s="1685">
        <v>4</v>
      </c>
      <c r="J83" s="742" t="s">
        <v>816</v>
      </c>
      <c r="K83" s="742"/>
      <c r="L83" s="742" t="s">
        <v>1845</v>
      </c>
      <c r="M83" s="1062" t="s">
        <v>1174</v>
      </c>
      <c r="N83" s="742">
        <v>2015</v>
      </c>
      <c r="O83" s="742" t="s">
        <v>210</v>
      </c>
      <c r="P83" s="748">
        <v>1</v>
      </c>
      <c r="Q83" s="742" t="s">
        <v>207</v>
      </c>
      <c r="R83" s="1113">
        <v>4986520</v>
      </c>
      <c r="S83" s="1118">
        <f t="shared" si="0"/>
        <v>4986520</v>
      </c>
      <c r="T83" s="742" t="s">
        <v>99</v>
      </c>
      <c r="U83" s="748">
        <v>1</v>
      </c>
      <c r="V83" s="748"/>
      <c r="W83" s="1113"/>
      <c r="X83" s="902">
        <v>25</v>
      </c>
      <c r="Y83" s="905">
        <f t="shared" si="11"/>
        <v>2</v>
      </c>
      <c r="Z83" s="1059">
        <f t="shared" si="12"/>
        <v>199460.8</v>
      </c>
      <c r="AA83" s="1059">
        <f t="shared" si="13"/>
        <v>398921.6</v>
      </c>
      <c r="AB83" s="1059">
        <f t="shared" si="14"/>
        <v>4587598.4000000004</v>
      </c>
      <c r="AC83" s="905">
        <f t="shared" si="15"/>
        <v>3</v>
      </c>
      <c r="AD83" s="1116">
        <f t="shared" si="16"/>
        <v>199460.8</v>
      </c>
      <c r="AE83" s="1116">
        <f t="shared" si="17"/>
        <v>598382.39999999991</v>
      </c>
      <c r="AF83" s="1116">
        <f t="shared" si="18"/>
        <v>4388137.5999999996</v>
      </c>
      <c r="AG83" s="905" t="b">
        <f t="shared" si="19"/>
        <v>1</v>
      </c>
    </row>
    <row r="84" spans="1:33" s="905" customFormat="1" ht="15" customHeight="1">
      <c r="A84" s="1496" t="s">
        <v>308</v>
      </c>
      <c r="B84" s="1112">
        <v>12</v>
      </c>
      <c r="C84" s="741" t="s">
        <v>1041</v>
      </c>
      <c r="D84" s="745">
        <v>201080112</v>
      </c>
      <c r="E84" s="742" t="s">
        <v>420</v>
      </c>
      <c r="F84" s="742" t="s">
        <v>1042</v>
      </c>
      <c r="G84" s="1685">
        <v>9</v>
      </c>
      <c r="H84" s="1685">
        <v>4</v>
      </c>
      <c r="I84" s="1685">
        <v>6</v>
      </c>
      <c r="J84" s="742" t="s">
        <v>816</v>
      </c>
      <c r="K84" s="742"/>
      <c r="L84" s="742" t="s">
        <v>1845</v>
      </c>
      <c r="M84" s="1062" t="s">
        <v>1174</v>
      </c>
      <c r="N84" s="742">
        <v>2015</v>
      </c>
      <c r="O84" s="742" t="s">
        <v>210</v>
      </c>
      <c r="P84" s="748">
        <v>1</v>
      </c>
      <c r="Q84" s="742" t="s">
        <v>207</v>
      </c>
      <c r="R84" s="1113">
        <v>4986520</v>
      </c>
      <c r="S84" s="1118">
        <f t="shared" si="0"/>
        <v>4986520</v>
      </c>
      <c r="T84" s="742" t="s">
        <v>99</v>
      </c>
      <c r="U84" s="748">
        <v>1</v>
      </c>
      <c r="V84" s="748"/>
      <c r="W84" s="1113"/>
      <c r="X84" s="902">
        <v>25</v>
      </c>
      <c r="Y84" s="905">
        <f t="shared" si="11"/>
        <v>2</v>
      </c>
      <c r="Z84" s="1059">
        <f t="shared" si="12"/>
        <v>199460.8</v>
      </c>
      <c r="AA84" s="1059">
        <f t="shared" si="13"/>
        <v>398921.6</v>
      </c>
      <c r="AB84" s="1059">
        <f t="shared" si="14"/>
        <v>4587598.4000000004</v>
      </c>
      <c r="AC84" s="905">
        <f t="shared" si="15"/>
        <v>3</v>
      </c>
      <c r="AD84" s="1116">
        <f t="shared" si="16"/>
        <v>199460.8</v>
      </c>
      <c r="AE84" s="1116">
        <f t="shared" si="17"/>
        <v>598382.39999999991</v>
      </c>
      <c r="AF84" s="1116">
        <f t="shared" si="18"/>
        <v>4388137.5999999996</v>
      </c>
      <c r="AG84" s="905" t="b">
        <f t="shared" si="19"/>
        <v>1</v>
      </c>
    </row>
    <row r="85" spans="1:33" s="905" customFormat="1" ht="15" customHeight="1">
      <c r="A85" s="1496" t="s">
        <v>308</v>
      </c>
      <c r="B85" s="1112">
        <v>12</v>
      </c>
      <c r="C85" s="741" t="s">
        <v>1041</v>
      </c>
      <c r="D85" s="745">
        <v>201080112</v>
      </c>
      <c r="E85" s="742" t="s">
        <v>420</v>
      </c>
      <c r="F85" s="742" t="s">
        <v>1042</v>
      </c>
      <c r="G85" s="1685">
        <v>2</v>
      </c>
      <c r="H85" s="1685">
        <v>2</v>
      </c>
      <c r="I85" s="1685">
        <v>4</v>
      </c>
      <c r="J85" s="742" t="s">
        <v>816</v>
      </c>
      <c r="K85" s="742"/>
      <c r="L85" s="742" t="s">
        <v>1845</v>
      </c>
      <c r="M85" s="1062" t="s">
        <v>1174</v>
      </c>
      <c r="N85" s="742">
        <v>2015</v>
      </c>
      <c r="O85" s="742" t="s">
        <v>210</v>
      </c>
      <c r="P85" s="748">
        <v>1</v>
      </c>
      <c r="Q85" s="742" t="s">
        <v>207</v>
      </c>
      <c r="R85" s="1113">
        <v>4986520</v>
      </c>
      <c r="S85" s="1118">
        <f t="shared" si="0"/>
        <v>4986520</v>
      </c>
      <c r="T85" s="742" t="s">
        <v>99</v>
      </c>
      <c r="U85" s="748">
        <v>1</v>
      </c>
      <c r="V85" s="748"/>
      <c r="W85" s="1113"/>
      <c r="X85" s="902">
        <v>25</v>
      </c>
      <c r="Y85" s="905">
        <f t="shared" si="11"/>
        <v>2</v>
      </c>
      <c r="Z85" s="1059">
        <f t="shared" si="12"/>
        <v>199460.8</v>
      </c>
      <c r="AA85" s="1059">
        <f t="shared" si="13"/>
        <v>398921.6</v>
      </c>
      <c r="AB85" s="1059">
        <f t="shared" si="14"/>
        <v>4587598.4000000004</v>
      </c>
      <c r="AC85" s="905">
        <f t="shared" si="15"/>
        <v>3</v>
      </c>
      <c r="AD85" s="1116">
        <f t="shared" si="16"/>
        <v>199460.8</v>
      </c>
      <c r="AE85" s="1116">
        <f t="shared" si="17"/>
        <v>598382.39999999991</v>
      </c>
      <c r="AF85" s="1116">
        <f t="shared" si="18"/>
        <v>4388137.5999999996</v>
      </c>
      <c r="AG85" s="905" t="b">
        <f t="shared" si="19"/>
        <v>1</v>
      </c>
    </row>
    <row r="86" spans="1:33" s="905" customFormat="1" ht="15" customHeight="1">
      <c r="A86" s="1496" t="s">
        <v>308</v>
      </c>
      <c r="B86" s="1112">
        <v>12</v>
      </c>
      <c r="C86" s="741" t="s">
        <v>1041</v>
      </c>
      <c r="D86" s="745">
        <v>201080112</v>
      </c>
      <c r="E86" s="742" t="s">
        <v>420</v>
      </c>
      <c r="F86" s="742" t="s">
        <v>1042</v>
      </c>
      <c r="G86" s="1685">
        <v>9</v>
      </c>
      <c r="H86" s="1685">
        <v>4</v>
      </c>
      <c r="I86" s="1685">
        <v>6</v>
      </c>
      <c r="J86" s="742" t="s">
        <v>816</v>
      </c>
      <c r="K86" s="742"/>
      <c r="L86" s="742" t="s">
        <v>1845</v>
      </c>
      <c r="M86" s="1062" t="s">
        <v>1174</v>
      </c>
      <c r="N86" s="742">
        <v>2015</v>
      </c>
      <c r="O86" s="742" t="s">
        <v>210</v>
      </c>
      <c r="P86" s="748">
        <v>1</v>
      </c>
      <c r="Q86" s="742" t="s">
        <v>207</v>
      </c>
      <c r="R86" s="1113">
        <v>4986520</v>
      </c>
      <c r="S86" s="1118">
        <f t="shared" si="0"/>
        <v>4986520</v>
      </c>
      <c r="T86" s="742" t="s">
        <v>99</v>
      </c>
      <c r="U86" s="748">
        <v>1</v>
      </c>
      <c r="V86" s="748"/>
      <c r="W86" s="1113"/>
      <c r="X86" s="902">
        <v>25</v>
      </c>
      <c r="Y86" s="905">
        <f t="shared" si="11"/>
        <v>2</v>
      </c>
      <c r="Z86" s="1059">
        <f t="shared" si="12"/>
        <v>199460.8</v>
      </c>
      <c r="AA86" s="1059">
        <f t="shared" si="13"/>
        <v>398921.6</v>
      </c>
      <c r="AB86" s="1059">
        <f t="shared" si="14"/>
        <v>4587598.4000000004</v>
      </c>
      <c r="AC86" s="905">
        <f t="shared" si="15"/>
        <v>3</v>
      </c>
      <c r="AD86" s="1116">
        <f t="shared" si="16"/>
        <v>199460.8</v>
      </c>
      <c r="AE86" s="1116">
        <f t="shared" si="17"/>
        <v>598382.39999999991</v>
      </c>
      <c r="AF86" s="1116">
        <f t="shared" si="18"/>
        <v>4388137.5999999996</v>
      </c>
      <c r="AG86" s="905" t="b">
        <f t="shared" si="19"/>
        <v>1</v>
      </c>
    </row>
    <row r="87" spans="1:33" s="905" customFormat="1" ht="15" customHeight="1">
      <c r="A87" s="1496" t="s">
        <v>308</v>
      </c>
      <c r="B87" s="1112">
        <v>12</v>
      </c>
      <c r="C87" s="741" t="s">
        <v>1041</v>
      </c>
      <c r="D87" s="745">
        <v>201080112</v>
      </c>
      <c r="E87" s="742" t="s">
        <v>420</v>
      </c>
      <c r="F87" s="742" t="s">
        <v>1042</v>
      </c>
      <c r="G87" s="1685">
        <v>2</v>
      </c>
      <c r="H87" s="1685">
        <v>2</v>
      </c>
      <c r="I87" s="1685">
        <v>4</v>
      </c>
      <c r="J87" s="742" t="s">
        <v>816</v>
      </c>
      <c r="K87" s="742"/>
      <c r="L87" s="742" t="s">
        <v>1845</v>
      </c>
      <c r="M87" s="1062" t="s">
        <v>1174</v>
      </c>
      <c r="N87" s="742">
        <v>2015</v>
      </c>
      <c r="O87" s="742" t="s">
        <v>210</v>
      </c>
      <c r="P87" s="748">
        <v>1</v>
      </c>
      <c r="Q87" s="742" t="s">
        <v>207</v>
      </c>
      <c r="R87" s="1113">
        <v>4986520</v>
      </c>
      <c r="S87" s="1118">
        <f t="shared" si="0"/>
        <v>4986520</v>
      </c>
      <c r="T87" s="742" t="s">
        <v>99</v>
      </c>
      <c r="U87" s="748">
        <v>1</v>
      </c>
      <c r="V87" s="748"/>
      <c r="W87" s="1113"/>
      <c r="X87" s="902">
        <v>25</v>
      </c>
      <c r="Y87" s="905">
        <f t="shared" si="11"/>
        <v>2</v>
      </c>
      <c r="Z87" s="1059">
        <f t="shared" si="12"/>
        <v>199460.8</v>
      </c>
      <c r="AA87" s="1059">
        <f t="shared" si="13"/>
        <v>398921.6</v>
      </c>
      <c r="AB87" s="1059">
        <f t="shared" si="14"/>
        <v>4587598.4000000004</v>
      </c>
      <c r="AC87" s="905">
        <f t="shared" si="15"/>
        <v>3</v>
      </c>
      <c r="AD87" s="1116">
        <f t="shared" si="16"/>
        <v>199460.8</v>
      </c>
      <c r="AE87" s="1116">
        <f t="shared" si="17"/>
        <v>598382.39999999991</v>
      </c>
      <c r="AF87" s="1116">
        <f t="shared" si="18"/>
        <v>4388137.5999999996</v>
      </c>
      <c r="AG87" s="905" t="b">
        <f t="shared" si="19"/>
        <v>1</v>
      </c>
    </row>
    <row r="88" spans="1:33" s="905" customFormat="1" ht="15" customHeight="1">
      <c r="A88" s="1496" t="s">
        <v>308</v>
      </c>
      <c r="B88" s="1112">
        <v>12</v>
      </c>
      <c r="C88" s="741" t="s">
        <v>1041</v>
      </c>
      <c r="D88" s="745">
        <v>201080112</v>
      </c>
      <c r="E88" s="742" t="s">
        <v>420</v>
      </c>
      <c r="F88" s="742" t="s">
        <v>1042</v>
      </c>
      <c r="G88" s="1685">
        <v>9</v>
      </c>
      <c r="H88" s="1685">
        <v>4</v>
      </c>
      <c r="I88" s="1685">
        <v>6</v>
      </c>
      <c r="J88" s="742" t="s">
        <v>816</v>
      </c>
      <c r="K88" s="742"/>
      <c r="L88" s="742" t="s">
        <v>1845</v>
      </c>
      <c r="M88" s="1062" t="s">
        <v>1174</v>
      </c>
      <c r="N88" s="742">
        <v>2015</v>
      </c>
      <c r="O88" s="742" t="s">
        <v>210</v>
      </c>
      <c r="P88" s="748">
        <v>1</v>
      </c>
      <c r="Q88" s="742" t="s">
        <v>207</v>
      </c>
      <c r="R88" s="1113">
        <v>4986520</v>
      </c>
      <c r="S88" s="1118">
        <f t="shared" ref="S88:S151" si="20">R88*P88</f>
        <v>4986520</v>
      </c>
      <c r="T88" s="742" t="s">
        <v>99</v>
      </c>
      <c r="U88" s="748">
        <v>1</v>
      </c>
      <c r="V88" s="748"/>
      <c r="W88" s="1113"/>
      <c r="X88" s="902">
        <v>25</v>
      </c>
      <c r="Y88" s="905">
        <f t="shared" si="11"/>
        <v>2</v>
      </c>
      <c r="Z88" s="1059">
        <f t="shared" si="12"/>
        <v>199460.8</v>
      </c>
      <c r="AA88" s="1059">
        <f t="shared" si="13"/>
        <v>398921.6</v>
      </c>
      <c r="AB88" s="1059">
        <f t="shared" si="14"/>
        <v>4587598.4000000004</v>
      </c>
      <c r="AC88" s="905">
        <f t="shared" si="15"/>
        <v>3</v>
      </c>
      <c r="AD88" s="1116">
        <f t="shared" si="16"/>
        <v>199460.8</v>
      </c>
      <c r="AE88" s="1116">
        <f t="shared" si="17"/>
        <v>598382.39999999991</v>
      </c>
      <c r="AF88" s="1116">
        <f t="shared" si="18"/>
        <v>4388137.5999999996</v>
      </c>
      <c r="AG88" s="905" t="b">
        <f t="shared" si="19"/>
        <v>1</v>
      </c>
    </row>
    <row r="89" spans="1:33" s="905" customFormat="1" ht="15" customHeight="1">
      <c r="A89" s="1496" t="s">
        <v>308</v>
      </c>
      <c r="B89" s="1112">
        <v>12</v>
      </c>
      <c r="C89" s="741" t="s">
        <v>1041</v>
      </c>
      <c r="D89" s="745">
        <v>201080112</v>
      </c>
      <c r="E89" s="742" t="s">
        <v>420</v>
      </c>
      <c r="F89" s="742" t="s">
        <v>1042</v>
      </c>
      <c r="G89" s="1685">
        <v>2</v>
      </c>
      <c r="H89" s="1685">
        <v>2</v>
      </c>
      <c r="I89" s="1685">
        <v>4</v>
      </c>
      <c r="J89" s="742" t="s">
        <v>816</v>
      </c>
      <c r="K89" s="742"/>
      <c r="L89" s="742" t="s">
        <v>1845</v>
      </c>
      <c r="M89" s="1062" t="s">
        <v>1174</v>
      </c>
      <c r="N89" s="742">
        <v>2015</v>
      </c>
      <c r="O89" s="742" t="s">
        <v>210</v>
      </c>
      <c r="P89" s="748">
        <v>1</v>
      </c>
      <c r="Q89" s="742" t="s">
        <v>207</v>
      </c>
      <c r="R89" s="1113">
        <v>4986520</v>
      </c>
      <c r="S89" s="1118">
        <f t="shared" si="20"/>
        <v>4986520</v>
      </c>
      <c r="T89" s="742" t="s">
        <v>99</v>
      </c>
      <c r="U89" s="748">
        <v>1</v>
      </c>
      <c r="V89" s="748"/>
      <c r="W89" s="1113"/>
      <c r="X89" s="902">
        <v>25</v>
      </c>
      <c r="Y89" s="905">
        <f t="shared" si="11"/>
        <v>2</v>
      </c>
      <c r="Z89" s="1059">
        <f t="shared" si="12"/>
        <v>199460.8</v>
      </c>
      <c r="AA89" s="1059">
        <f t="shared" si="13"/>
        <v>398921.6</v>
      </c>
      <c r="AB89" s="1059">
        <f t="shared" si="14"/>
        <v>4587598.4000000004</v>
      </c>
      <c r="AC89" s="905">
        <f t="shared" si="15"/>
        <v>3</v>
      </c>
      <c r="AD89" s="1116">
        <f t="shared" si="16"/>
        <v>199460.8</v>
      </c>
      <c r="AE89" s="1116">
        <f t="shared" si="17"/>
        <v>598382.39999999991</v>
      </c>
      <c r="AF89" s="1116">
        <f t="shared" si="18"/>
        <v>4388137.5999999996</v>
      </c>
      <c r="AG89" s="905" t="b">
        <f t="shared" si="19"/>
        <v>1</v>
      </c>
    </row>
    <row r="90" spans="1:33" s="905" customFormat="1" ht="15" customHeight="1">
      <c r="A90" s="1496" t="s">
        <v>308</v>
      </c>
      <c r="B90" s="1112">
        <v>12</v>
      </c>
      <c r="C90" s="741" t="s">
        <v>1041</v>
      </c>
      <c r="D90" s="745">
        <v>201080112</v>
      </c>
      <c r="E90" s="742" t="s">
        <v>420</v>
      </c>
      <c r="F90" s="742" t="s">
        <v>1042</v>
      </c>
      <c r="G90" s="1685">
        <v>9</v>
      </c>
      <c r="H90" s="1685">
        <v>4</v>
      </c>
      <c r="I90" s="1685">
        <v>6</v>
      </c>
      <c r="J90" s="742" t="s">
        <v>816</v>
      </c>
      <c r="K90" s="742"/>
      <c r="L90" s="742" t="s">
        <v>1845</v>
      </c>
      <c r="M90" s="1062" t="s">
        <v>1174</v>
      </c>
      <c r="N90" s="742">
        <v>2015</v>
      </c>
      <c r="O90" s="742" t="s">
        <v>210</v>
      </c>
      <c r="P90" s="748">
        <v>1</v>
      </c>
      <c r="Q90" s="742" t="s">
        <v>207</v>
      </c>
      <c r="R90" s="1113">
        <v>4986520</v>
      </c>
      <c r="S90" s="1118">
        <f t="shared" si="20"/>
        <v>4986520</v>
      </c>
      <c r="T90" s="742" t="s">
        <v>99</v>
      </c>
      <c r="U90" s="748">
        <v>1</v>
      </c>
      <c r="V90" s="748"/>
      <c r="W90" s="1113"/>
      <c r="X90" s="902">
        <v>25</v>
      </c>
      <c r="Y90" s="905">
        <f t="shared" si="11"/>
        <v>2</v>
      </c>
      <c r="Z90" s="1059">
        <f t="shared" si="12"/>
        <v>199460.8</v>
      </c>
      <c r="AA90" s="1059">
        <f t="shared" si="13"/>
        <v>398921.6</v>
      </c>
      <c r="AB90" s="1059">
        <f t="shared" si="14"/>
        <v>4587598.4000000004</v>
      </c>
      <c r="AC90" s="905">
        <f t="shared" si="15"/>
        <v>3</v>
      </c>
      <c r="AD90" s="1116">
        <f t="shared" si="16"/>
        <v>199460.8</v>
      </c>
      <c r="AE90" s="1116">
        <f t="shared" si="17"/>
        <v>598382.39999999991</v>
      </c>
      <c r="AF90" s="1116">
        <f t="shared" si="18"/>
        <v>4388137.5999999996</v>
      </c>
      <c r="AG90" s="905" t="b">
        <f t="shared" si="19"/>
        <v>1</v>
      </c>
    </row>
    <row r="91" spans="1:33" s="905" customFormat="1" ht="15" customHeight="1">
      <c r="A91" s="1496" t="s">
        <v>308</v>
      </c>
      <c r="B91" s="1112">
        <v>12</v>
      </c>
      <c r="C91" s="741" t="s">
        <v>1041</v>
      </c>
      <c r="D91" s="745">
        <v>201080112</v>
      </c>
      <c r="E91" s="742" t="s">
        <v>420</v>
      </c>
      <c r="F91" s="742" t="s">
        <v>1042</v>
      </c>
      <c r="G91" s="1685">
        <v>2</v>
      </c>
      <c r="H91" s="1685">
        <v>2</v>
      </c>
      <c r="I91" s="1685">
        <v>4</v>
      </c>
      <c r="J91" s="742" t="s">
        <v>816</v>
      </c>
      <c r="K91" s="742"/>
      <c r="L91" s="742" t="s">
        <v>1845</v>
      </c>
      <c r="M91" s="1062" t="s">
        <v>1174</v>
      </c>
      <c r="N91" s="742">
        <v>2015</v>
      </c>
      <c r="O91" s="742" t="s">
        <v>210</v>
      </c>
      <c r="P91" s="748">
        <v>1</v>
      </c>
      <c r="Q91" s="742" t="s">
        <v>207</v>
      </c>
      <c r="R91" s="1113">
        <v>4986520</v>
      </c>
      <c r="S91" s="1118">
        <f t="shared" si="20"/>
        <v>4986520</v>
      </c>
      <c r="T91" s="742" t="s">
        <v>99</v>
      </c>
      <c r="U91" s="748">
        <v>1</v>
      </c>
      <c r="V91" s="748"/>
      <c r="W91" s="1113"/>
      <c r="X91" s="902">
        <v>25</v>
      </c>
      <c r="Y91" s="905">
        <f t="shared" si="11"/>
        <v>2</v>
      </c>
      <c r="Z91" s="1059">
        <f t="shared" si="12"/>
        <v>199460.8</v>
      </c>
      <c r="AA91" s="1059">
        <f t="shared" si="13"/>
        <v>398921.6</v>
      </c>
      <c r="AB91" s="1059">
        <f t="shared" si="14"/>
        <v>4587598.4000000004</v>
      </c>
      <c r="AC91" s="905">
        <f t="shared" si="15"/>
        <v>3</v>
      </c>
      <c r="AD91" s="1116">
        <f t="shared" si="16"/>
        <v>199460.8</v>
      </c>
      <c r="AE91" s="1116">
        <f t="shared" si="17"/>
        <v>598382.39999999991</v>
      </c>
      <c r="AF91" s="1116">
        <f t="shared" si="18"/>
        <v>4388137.5999999996</v>
      </c>
      <c r="AG91" s="905" t="b">
        <f t="shared" si="19"/>
        <v>1</v>
      </c>
    </row>
    <row r="92" spans="1:33" s="905" customFormat="1" ht="15" customHeight="1">
      <c r="A92" s="1496" t="s">
        <v>308</v>
      </c>
      <c r="B92" s="1112">
        <v>12</v>
      </c>
      <c r="C92" s="741" t="s">
        <v>1041</v>
      </c>
      <c r="D92" s="745">
        <v>201080112</v>
      </c>
      <c r="E92" s="742" t="s">
        <v>420</v>
      </c>
      <c r="F92" s="742" t="s">
        <v>1042</v>
      </c>
      <c r="G92" s="1685">
        <v>9</v>
      </c>
      <c r="H92" s="1685">
        <v>4</v>
      </c>
      <c r="I92" s="1685">
        <v>6</v>
      </c>
      <c r="J92" s="742" t="s">
        <v>816</v>
      </c>
      <c r="K92" s="742"/>
      <c r="L92" s="742" t="s">
        <v>1845</v>
      </c>
      <c r="M92" s="1062" t="s">
        <v>1174</v>
      </c>
      <c r="N92" s="742">
        <v>2015</v>
      </c>
      <c r="O92" s="742" t="s">
        <v>210</v>
      </c>
      <c r="P92" s="748">
        <v>1</v>
      </c>
      <c r="Q92" s="742" t="s">
        <v>207</v>
      </c>
      <c r="R92" s="1113">
        <v>4986520</v>
      </c>
      <c r="S92" s="1118">
        <f t="shared" si="20"/>
        <v>4986520</v>
      </c>
      <c r="T92" s="742" t="s">
        <v>99</v>
      </c>
      <c r="U92" s="748">
        <v>1</v>
      </c>
      <c r="V92" s="748"/>
      <c r="W92" s="1113"/>
      <c r="X92" s="902">
        <v>25</v>
      </c>
      <c r="Y92" s="905">
        <f t="shared" si="11"/>
        <v>2</v>
      </c>
      <c r="Z92" s="1059">
        <f t="shared" si="12"/>
        <v>199460.8</v>
      </c>
      <c r="AA92" s="1059">
        <f t="shared" si="13"/>
        <v>398921.6</v>
      </c>
      <c r="AB92" s="1059">
        <f t="shared" si="14"/>
        <v>4587598.4000000004</v>
      </c>
      <c r="AC92" s="905">
        <f t="shared" si="15"/>
        <v>3</v>
      </c>
      <c r="AD92" s="1116">
        <f t="shared" si="16"/>
        <v>199460.8</v>
      </c>
      <c r="AE92" s="1116">
        <f t="shared" si="17"/>
        <v>598382.39999999991</v>
      </c>
      <c r="AF92" s="1116">
        <f t="shared" si="18"/>
        <v>4388137.5999999996</v>
      </c>
      <c r="AG92" s="905" t="b">
        <f t="shared" si="19"/>
        <v>1</v>
      </c>
    </row>
    <row r="93" spans="1:33" s="905" customFormat="1" ht="15" customHeight="1">
      <c r="A93" s="1496" t="s">
        <v>308</v>
      </c>
      <c r="B93" s="1112">
        <v>12</v>
      </c>
      <c r="C93" s="741" t="s">
        <v>1041</v>
      </c>
      <c r="D93" s="745">
        <v>201080112</v>
      </c>
      <c r="E93" s="742" t="s">
        <v>420</v>
      </c>
      <c r="F93" s="742" t="s">
        <v>1042</v>
      </c>
      <c r="G93" s="1685">
        <v>2</v>
      </c>
      <c r="H93" s="1685">
        <v>2</v>
      </c>
      <c r="I93" s="1685">
        <v>4</v>
      </c>
      <c r="J93" s="742" t="s">
        <v>816</v>
      </c>
      <c r="K93" s="742"/>
      <c r="L93" s="742" t="s">
        <v>1845</v>
      </c>
      <c r="M93" s="1062" t="s">
        <v>1174</v>
      </c>
      <c r="N93" s="742">
        <v>2015</v>
      </c>
      <c r="O93" s="742" t="s">
        <v>210</v>
      </c>
      <c r="P93" s="748">
        <v>1</v>
      </c>
      <c r="Q93" s="742" t="s">
        <v>207</v>
      </c>
      <c r="R93" s="1113">
        <v>4986520</v>
      </c>
      <c r="S93" s="1118">
        <f t="shared" si="20"/>
        <v>4986520</v>
      </c>
      <c r="T93" s="742" t="s">
        <v>99</v>
      </c>
      <c r="U93" s="748">
        <v>1</v>
      </c>
      <c r="V93" s="748"/>
      <c r="W93" s="1113"/>
      <c r="X93" s="902">
        <v>25</v>
      </c>
      <c r="Y93" s="905">
        <f t="shared" ref="Y93:Y156" si="21">2016-N93+1</f>
        <v>2</v>
      </c>
      <c r="Z93" s="1059">
        <f t="shared" ref="Z93:Z156" si="22">S93/X93</f>
        <v>199460.8</v>
      </c>
      <c r="AA93" s="1059">
        <f t="shared" ref="AA93:AA156" si="23">Y93*Z93</f>
        <v>398921.6</v>
      </c>
      <c r="AB93" s="1059">
        <f t="shared" ref="AB93:AB156" si="24">S93-AA93</f>
        <v>4587598.4000000004</v>
      </c>
      <c r="AC93" s="905">
        <f t="shared" ref="AC93:AC156" si="25">2017-N93+1</f>
        <v>3</v>
      </c>
      <c r="AD93" s="1116">
        <f t="shared" ref="AD93:AD156" si="26">S93/X93</f>
        <v>199460.8</v>
      </c>
      <c r="AE93" s="1116">
        <f t="shared" ref="AE93:AE156" si="27">AC93*AD93</f>
        <v>598382.39999999991</v>
      </c>
      <c r="AF93" s="1116">
        <f t="shared" ref="AF93:AF156" si="28">S93-AE93</f>
        <v>4388137.5999999996</v>
      </c>
      <c r="AG93" s="905" t="b">
        <f t="shared" si="19"/>
        <v>1</v>
      </c>
    </row>
    <row r="94" spans="1:33" s="905" customFormat="1" ht="15" customHeight="1">
      <c r="A94" s="1496" t="s">
        <v>308</v>
      </c>
      <c r="B94" s="1112">
        <v>12</v>
      </c>
      <c r="C94" s="741" t="s">
        <v>1041</v>
      </c>
      <c r="D94" s="745">
        <v>201080112</v>
      </c>
      <c r="E94" s="742" t="s">
        <v>420</v>
      </c>
      <c r="F94" s="742" t="s">
        <v>1042</v>
      </c>
      <c r="G94" s="1685">
        <v>9</v>
      </c>
      <c r="H94" s="1685">
        <v>4</v>
      </c>
      <c r="I94" s="1685">
        <v>6</v>
      </c>
      <c r="J94" s="742" t="s">
        <v>816</v>
      </c>
      <c r="K94" s="742"/>
      <c r="L94" s="742" t="s">
        <v>1845</v>
      </c>
      <c r="M94" s="1062" t="s">
        <v>1174</v>
      </c>
      <c r="N94" s="742">
        <v>2015</v>
      </c>
      <c r="O94" s="742" t="s">
        <v>210</v>
      </c>
      <c r="P94" s="748">
        <v>1</v>
      </c>
      <c r="Q94" s="742" t="s">
        <v>207</v>
      </c>
      <c r="R94" s="1113">
        <v>4986520</v>
      </c>
      <c r="S94" s="1118">
        <f t="shared" si="20"/>
        <v>4986520</v>
      </c>
      <c r="T94" s="742" t="s">
        <v>99</v>
      </c>
      <c r="U94" s="748">
        <v>1</v>
      </c>
      <c r="V94" s="748"/>
      <c r="W94" s="1113"/>
      <c r="X94" s="902">
        <v>25</v>
      </c>
      <c r="Y94" s="905">
        <f t="shared" si="21"/>
        <v>2</v>
      </c>
      <c r="Z94" s="1059">
        <f t="shared" si="22"/>
        <v>199460.8</v>
      </c>
      <c r="AA94" s="1059">
        <f t="shared" si="23"/>
        <v>398921.6</v>
      </c>
      <c r="AB94" s="1059">
        <f t="shared" si="24"/>
        <v>4587598.4000000004</v>
      </c>
      <c r="AC94" s="905">
        <f t="shared" si="25"/>
        <v>3</v>
      </c>
      <c r="AD94" s="1116">
        <f t="shared" si="26"/>
        <v>199460.8</v>
      </c>
      <c r="AE94" s="1116">
        <f t="shared" si="27"/>
        <v>598382.39999999991</v>
      </c>
      <c r="AF94" s="1116">
        <f t="shared" si="28"/>
        <v>4388137.5999999996</v>
      </c>
      <c r="AG94" s="905" t="b">
        <f t="shared" si="19"/>
        <v>1</v>
      </c>
    </row>
    <row r="95" spans="1:33" s="905" customFormat="1" ht="15" customHeight="1">
      <c r="A95" s="1496" t="s">
        <v>308</v>
      </c>
      <c r="B95" s="1112">
        <v>12</v>
      </c>
      <c r="C95" s="741" t="s">
        <v>1041</v>
      </c>
      <c r="D95" s="745">
        <v>201080112</v>
      </c>
      <c r="E95" s="742" t="s">
        <v>420</v>
      </c>
      <c r="F95" s="742" t="s">
        <v>1042</v>
      </c>
      <c r="G95" s="1685">
        <v>2</v>
      </c>
      <c r="H95" s="1685">
        <v>2</v>
      </c>
      <c r="I95" s="1685">
        <v>4</v>
      </c>
      <c r="J95" s="742" t="s">
        <v>816</v>
      </c>
      <c r="K95" s="742"/>
      <c r="L95" s="742" t="s">
        <v>1845</v>
      </c>
      <c r="M95" s="1062" t="s">
        <v>1174</v>
      </c>
      <c r="N95" s="742">
        <v>2015</v>
      </c>
      <c r="O95" s="742" t="s">
        <v>210</v>
      </c>
      <c r="P95" s="748">
        <v>1</v>
      </c>
      <c r="Q95" s="742" t="s">
        <v>207</v>
      </c>
      <c r="R95" s="1113">
        <v>4986520</v>
      </c>
      <c r="S95" s="1118">
        <f t="shared" si="20"/>
        <v>4986520</v>
      </c>
      <c r="T95" s="742" t="s">
        <v>99</v>
      </c>
      <c r="U95" s="748">
        <v>1</v>
      </c>
      <c r="V95" s="748"/>
      <c r="W95" s="1113"/>
      <c r="X95" s="902">
        <v>25</v>
      </c>
      <c r="Y95" s="905">
        <f t="shared" si="21"/>
        <v>2</v>
      </c>
      <c r="Z95" s="1059">
        <f t="shared" si="22"/>
        <v>199460.8</v>
      </c>
      <c r="AA95" s="1059">
        <f t="shared" si="23"/>
        <v>398921.6</v>
      </c>
      <c r="AB95" s="1059">
        <f t="shared" si="24"/>
        <v>4587598.4000000004</v>
      </c>
      <c r="AC95" s="905">
        <f t="shared" si="25"/>
        <v>3</v>
      </c>
      <c r="AD95" s="1116">
        <f t="shared" si="26"/>
        <v>199460.8</v>
      </c>
      <c r="AE95" s="1116">
        <f t="shared" si="27"/>
        <v>598382.39999999991</v>
      </c>
      <c r="AF95" s="1116">
        <f t="shared" si="28"/>
        <v>4388137.5999999996</v>
      </c>
      <c r="AG95" s="905" t="b">
        <f t="shared" si="19"/>
        <v>1</v>
      </c>
    </row>
    <row r="96" spans="1:33" s="905" customFormat="1" ht="15" customHeight="1">
      <c r="A96" s="1496" t="s">
        <v>308</v>
      </c>
      <c r="B96" s="1112">
        <v>12</v>
      </c>
      <c r="C96" s="741" t="s">
        <v>1041</v>
      </c>
      <c r="D96" s="745">
        <v>201080112</v>
      </c>
      <c r="E96" s="742" t="s">
        <v>420</v>
      </c>
      <c r="F96" s="742" t="s">
        <v>1042</v>
      </c>
      <c r="G96" s="1685">
        <v>9</v>
      </c>
      <c r="H96" s="1685">
        <v>4</v>
      </c>
      <c r="I96" s="1685">
        <v>6</v>
      </c>
      <c r="J96" s="742" t="s">
        <v>816</v>
      </c>
      <c r="K96" s="742"/>
      <c r="L96" s="742" t="s">
        <v>1845</v>
      </c>
      <c r="M96" s="1062" t="s">
        <v>1174</v>
      </c>
      <c r="N96" s="742">
        <v>2015</v>
      </c>
      <c r="O96" s="742" t="s">
        <v>210</v>
      </c>
      <c r="P96" s="748">
        <v>1</v>
      </c>
      <c r="Q96" s="742" t="s">
        <v>207</v>
      </c>
      <c r="R96" s="1113">
        <v>4986520</v>
      </c>
      <c r="S96" s="1118">
        <f t="shared" si="20"/>
        <v>4986520</v>
      </c>
      <c r="T96" s="742" t="s">
        <v>99</v>
      </c>
      <c r="U96" s="748">
        <v>1</v>
      </c>
      <c r="V96" s="748"/>
      <c r="W96" s="1113"/>
      <c r="X96" s="902">
        <v>25</v>
      </c>
      <c r="Y96" s="905">
        <f t="shared" si="21"/>
        <v>2</v>
      </c>
      <c r="Z96" s="1059">
        <f t="shared" si="22"/>
        <v>199460.8</v>
      </c>
      <c r="AA96" s="1059">
        <f t="shared" si="23"/>
        <v>398921.6</v>
      </c>
      <c r="AB96" s="1059">
        <f t="shared" si="24"/>
        <v>4587598.4000000004</v>
      </c>
      <c r="AC96" s="905">
        <f t="shared" si="25"/>
        <v>3</v>
      </c>
      <c r="AD96" s="1116">
        <f t="shared" si="26"/>
        <v>199460.8</v>
      </c>
      <c r="AE96" s="1116">
        <f t="shared" si="27"/>
        <v>598382.39999999991</v>
      </c>
      <c r="AF96" s="1116">
        <f t="shared" si="28"/>
        <v>4388137.5999999996</v>
      </c>
      <c r="AG96" s="905" t="b">
        <f t="shared" si="19"/>
        <v>1</v>
      </c>
    </row>
    <row r="97" spans="1:33" s="905" customFormat="1" ht="15" customHeight="1">
      <c r="A97" s="1496" t="s">
        <v>308</v>
      </c>
      <c r="B97" s="1112">
        <v>12</v>
      </c>
      <c r="C97" s="741" t="s">
        <v>1041</v>
      </c>
      <c r="D97" s="745">
        <v>201080112</v>
      </c>
      <c r="E97" s="742" t="s">
        <v>420</v>
      </c>
      <c r="F97" s="742" t="s">
        <v>1042</v>
      </c>
      <c r="G97" s="1685">
        <v>2</v>
      </c>
      <c r="H97" s="1685">
        <v>2</v>
      </c>
      <c r="I97" s="1685">
        <v>4</v>
      </c>
      <c r="J97" s="742" t="s">
        <v>816</v>
      </c>
      <c r="K97" s="742"/>
      <c r="L97" s="742" t="s">
        <v>1845</v>
      </c>
      <c r="M97" s="1062" t="s">
        <v>1174</v>
      </c>
      <c r="N97" s="742">
        <v>2015</v>
      </c>
      <c r="O97" s="742" t="s">
        <v>210</v>
      </c>
      <c r="P97" s="748">
        <v>1</v>
      </c>
      <c r="Q97" s="742" t="s">
        <v>207</v>
      </c>
      <c r="R97" s="1113">
        <v>4986520</v>
      </c>
      <c r="S97" s="1118">
        <f t="shared" si="20"/>
        <v>4986520</v>
      </c>
      <c r="T97" s="742" t="s">
        <v>99</v>
      </c>
      <c r="U97" s="748">
        <v>1</v>
      </c>
      <c r="V97" s="748"/>
      <c r="W97" s="1113"/>
      <c r="X97" s="902">
        <v>25</v>
      </c>
      <c r="Y97" s="905">
        <f t="shared" si="21"/>
        <v>2</v>
      </c>
      <c r="Z97" s="1059">
        <f t="shared" si="22"/>
        <v>199460.8</v>
      </c>
      <c r="AA97" s="1059">
        <f t="shared" si="23"/>
        <v>398921.6</v>
      </c>
      <c r="AB97" s="1059">
        <f t="shared" si="24"/>
        <v>4587598.4000000004</v>
      </c>
      <c r="AC97" s="905">
        <f t="shared" si="25"/>
        <v>3</v>
      </c>
      <c r="AD97" s="1116">
        <f t="shared" si="26"/>
        <v>199460.8</v>
      </c>
      <c r="AE97" s="1116">
        <f t="shared" si="27"/>
        <v>598382.39999999991</v>
      </c>
      <c r="AF97" s="1116">
        <f t="shared" si="28"/>
        <v>4388137.5999999996</v>
      </c>
      <c r="AG97" s="905" t="b">
        <f t="shared" si="19"/>
        <v>1</v>
      </c>
    </row>
    <row r="98" spans="1:33" s="905" customFormat="1" ht="15" customHeight="1">
      <c r="A98" s="1496" t="s">
        <v>308</v>
      </c>
      <c r="B98" s="1112">
        <v>12</v>
      </c>
      <c r="C98" s="741" t="s">
        <v>1041</v>
      </c>
      <c r="D98" s="745">
        <v>201080112</v>
      </c>
      <c r="E98" s="742" t="s">
        <v>420</v>
      </c>
      <c r="F98" s="742" t="s">
        <v>1042</v>
      </c>
      <c r="G98" s="1685">
        <v>9</v>
      </c>
      <c r="H98" s="1685">
        <v>4</v>
      </c>
      <c r="I98" s="1685">
        <v>6</v>
      </c>
      <c r="J98" s="742" t="s">
        <v>816</v>
      </c>
      <c r="K98" s="742"/>
      <c r="L98" s="742" t="s">
        <v>1845</v>
      </c>
      <c r="M98" s="1062" t="s">
        <v>1174</v>
      </c>
      <c r="N98" s="742">
        <v>2015</v>
      </c>
      <c r="O98" s="742" t="s">
        <v>210</v>
      </c>
      <c r="P98" s="748">
        <v>1</v>
      </c>
      <c r="Q98" s="742" t="s">
        <v>207</v>
      </c>
      <c r="R98" s="1113">
        <v>4986520</v>
      </c>
      <c r="S98" s="1118">
        <f t="shared" si="20"/>
        <v>4986520</v>
      </c>
      <c r="T98" s="742" t="s">
        <v>99</v>
      </c>
      <c r="U98" s="748">
        <v>1</v>
      </c>
      <c r="V98" s="748"/>
      <c r="W98" s="1113"/>
      <c r="X98" s="902">
        <v>25</v>
      </c>
      <c r="Y98" s="905">
        <f t="shared" si="21"/>
        <v>2</v>
      </c>
      <c r="Z98" s="1059">
        <f t="shared" si="22"/>
        <v>199460.8</v>
      </c>
      <c r="AA98" s="1059">
        <f t="shared" si="23"/>
        <v>398921.6</v>
      </c>
      <c r="AB98" s="1059">
        <f t="shared" si="24"/>
        <v>4587598.4000000004</v>
      </c>
      <c r="AC98" s="905">
        <f t="shared" si="25"/>
        <v>3</v>
      </c>
      <c r="AD98" s="1116">
        <f t="shared" si="26"/>
        <v>199460.8</v>
      </c>
      <c r="AE98" s="1116">
        <f t="shared" si="27"/>
        <v>598382.39999999991</v>
      </c>
      <c r="AF98" s="1116">
        <f t="shared" si="28"/>
        <v>4388137.5999999996</v>
      </c>
      <c r="AG98" s="905" t="b">
        <f t="shared" si="19"/>
        <v>1</v>
      </c>
    </row>
    <row r="99" spans="1:33" s="905" customFormat="1" ht="15" customHeight="1">
      <c r="A99" s="1496" t="s">
        <v>308</v>
      </c>
      <c r="B99" s="1112">
        <v>12</v>
      </c>
      <c r="C99" s="741" t="s">
        <v>1041</v>
      </c>
      <c r="D99" s="745">
        <v>201080112</v>
      </c>
      <c r="E99" s="742" t="s">
        <v>420</v>
      </c>
      <c r="F99" s="742" t="s">
        <v>1042</v>
      </c>
      <c r="G99" s="1685">
        <v>2</v>
      </c>
      <c r="H99" s="1685">
        <v>2</v>
      </c>
      <c r="I99" s="1685">
        <v>4</v>
      </c>
      <c r="J99" s="742" t="s">
        <v>816</v>
      </c>
      <c r="K99" s="742"/>
      <c r="L99" s="742" t="s">
        <v>1845</v>
      </c>
      <c r="M99" s="1062" t="s">
        <v>1174</v>
      </c>
      <c r="N99" s="742">
        <v>2015</v>
      </c>
      <c r="O99" s="742" t="s">
        <v>210</v>
      </c>
      <c r="P99" s="748">
        <v>1</v>
      </c>
      <c r="Q99" s="742" t="s">
        <v>207</v>
      </c>
      <c r="R99" s="1113">
        <v>4986520</v>
      </c>
      <c r="S99" s="1118">
        <f t="shared" si="20"/>
        <v>4986520</v>
      </c>
      <c r="T99" s="742" t="s">
        <v>99</v>
      </c>
      <c r="U99" s="748">
        <v>1</v>
      </c>
      <c r="V99" s="748"/>
      <c r="W99" s="1113"/>
      <c r="X99" s="902">
        <v>25</v>
      </c>
      <c r="Y99" s="905">
        <f t="shared" si="21"/>
        <v>2</v>
      </c>
      <c r="Z99" s="1059">
        <f t="shared" si="22"/>
        <v>199460.8</v>
      </c>
      <c r="AA99" s="1059">
        <f t="shared" si="23"/>
        <v>398921.6</v>
      </c>
      <c r="AB99" s="1059">
        <f t="shared" si="24"/>
        <v>4587598.4000000004</v>
      </c>
      <c r="AC99" s="905">
        <f t="shared" si="25"/>
        <v>3</v>
      </c>
      <c r="AD99" s="1116">
        <f t="shared" si="26"/>
        <v>199460.8</v>
      </c>
      <c r="AE99" s="1116">
        <f t="shared" si="27"/>
        <v>598382.39999999991</v>
      </c>
      <c r="AF99" s="1116">
        <f t="shared" si="28"/>
        <v>4388137.5999999996</v>
      </c>
      <c r="AG99" s="905" t="b">
        <f t="shared" si="19"/>
        <v>1</v>
      </c>
    </row>
    <row r="100" spans="1:33" s="905" customFormat="1" ht="15" customHeight="1">
      <c r="A100" s="1496" t="s">
        <v>308</v>
      </c>
      <c r="B100" s="1112">
        <v>12</v>
      </c>
      <c r="C100" s="741" t="s">
        <v>1041</v>
      </c>
      <c r="D100" s="745">
        <v>201080112</v>
      </c>
      <c r="E100" s="742" t="s">
        <v>420</v>
      </c>
      <c r="F100" s="742" t="s">
        <v>1042</v>
      </c>
      <c r="G100" s="1685">
        <v>9</v>
      </c>
      <c r="H100" s="1685">
        <v>4</v>
      </c>
      <c r="I100" s="1685">
        <v>6</v>
      </c>
      <c r="J100" s="742" t="s">
        <v>816</v>
      </c>
      <c r="K100" s="742"/>
      <c r="L100" s="742" t="s">
        <v>1845</v>
      </c>
      <c r="M100" s="1062" t="s">
        <v>1174</v>
      </c>
      <c r="N100" s="742">
        <v>2015</v>
      </c>
      <c r="O100" s="742" t="s">
        <v>210</v>
      </c>
      <c r="P100" s="748">
        <v>1</v>
      </c>
      <c r="Q100" s="742" t="s">
        <v>207</v>
      </c>
      <c r="R100" s="1113">
        <v>4986520</v>
      </c>
      <c r="S100" s="1118">
        <f t="shared" si="20"/>
        <v>4986520</v>
      </c>
      <c r="T100" s="742" t="s">
        <v>99</v>
      </c>
      <c r="U100" s="748">
        <v>1</v>
      </c>
      <c r="V100" s="748"/>
      <c r="W100" s="1113"/>
      <c r="X100" s="902">
        <v>25</v>
      </c>
      <c r="Y100" s="905">
        <f t="shared" si="21"/>
        <v>2</v>
      </c>
      <c r="Z100" s="1059">
        <f t="shared" si="22"/>
        <v>199460.8</v>
      </c>
      <c r="AA100" s="1059">
        <f t="shared" si="23"/>
        <v>398921.6</v>
      </c>
      <c r="AB100" s="1059">
        <f t="shared" si="24"/>
        <v>4587598.4000000004</v>
      </c>
      <c r="AC100" s="905">
        <f t="shared" si="25"/>
        <v>3</v>
      </c>
      <c r="AD100" s="1116">
        <f t="shared" si="26"/>
        <v>199460.8</v>
      </c>
      <c r="AE100" s="1116">
        <f t="shared" si="27"/>
        <v>598382.39999999991</v>
      </c>
      <c r="AF100" s="1116">
        <f t="shared" si="28"/>
        <v>4388137.5999999996</v>
      </c>
      <c r="AG100" s="905" t="b">
        <f t="shared" si="19"/>
        <v>1</v>
      </c>
    </row>
    <row r="101" spans="1:33" s="905" customFormat="1" ht="15" customHeight="1">
      <c r="A101" s="1496" t="s">
        <v>308</v>
      </c>
      <c r="B101" s="1112">
        <v>12</v>
      </c>
      <c r="C101" s="741" t="s">
        <v>1041</v>
      </c>
      <c r="D101" s="745">
        <v>201080112</v>
      </c>
      <c r="E101" s="742" t="s">
        <v>420</v>
      </c>
      <c r="F101" s="742" t="s">
        <v>1042</v>
      </c>
      <c r="G101" s="1685">
        <v>2</v>
      </c>
      <c r="H101" s="1685">
        <v>2</v>
      </c>
      <c r="I101" s="1685">
        <v>4</v>
      </c>
      <c r="J101" s="742" t="s">
        <v>816</v>
      </c>
      <c r="K101" s="742"/>
      <c r="L101" s="742" t="s">
        <v>1845</v>
      </c>
      <c r="M101" s="1062" t="s">
        <v>1174</v>
      </c>
      <c r="N101" s="742">
        <v>2015</v>
      </c>
      <c r="O101" s="742" t="s">
        <v>210</v>
      </c>
      <c r="P101" s="748">
        <v>1</v>
      </c>
      <c r="Q101" s="742" t="s">
        <v>207</v>
      </c>
      <c r="R101" s="1113">
        <v>4986520</v>
      </c>
      <c r="S101" s="1118">
        <f t="shared" si="20"/>
        <v>4986520</v>
      </c>
      <c r="T101" s="742" t="s">
        <v>99</v>
      </c>
      <c r="U101" s="748">
        <v>1</v>
      </c>
      <c r="V101" s="748"/>
      <c r="W101" s="1113"/>
      <c r="X101" s="902">
        <v>25</v>
      </c>
      <c r="Y101" s="905">
        <f t="shared" si="21"/>
        <v>2</v>
      </c>
      <c r="Z101" s="1059">
        <f t="shared" si="22"/>
        <v>199460.8</v>
      </c>
      <c r="AA101" s="1059">
        <f t="shared" si="23"/>
        <v>398921.6</v>
      </c>
      <c r="AB101" s="1059">
        <f t="shared" si="24"/>
        <v>4587598.4000000004</v>
      </c>
      <c r="AC101" s="905">
        <f t="shared" si="25"/>
        <v>3</v>
      </c>
      <c r="AD101" s="1116">
        <f t="shared" si="26"/>
        <v>199460.8</v>
      </c>
      <c r="AE101" s="1116">
        <f t="shared" si="27"/>
        <v>598382.39999999991</v>
      </c>
      <c r="AF101" s="1116">
        <f t="shared" si="28"/>
        <v>4388137.5999999996</v>
      </c>
      <c r="AG101" s="905" t="b">
        <f t="shared" si="19"/>
        <v>1</v>
      </c>
    </row>
    <row r="102" spans="1:33" s="905" customFormat="1" ht="15" customHeight="1">
      <c r="A102" s="1496" t="s">
        <v>308</v>
      </c>
      <c r="B102" s="1112">
        <v>13</v>
      </c>
      <c r="C102" s="741" t="s">
        <v>1043</v>
      </c>
      <c r="D102" s="745">
        <v>201080113</v>
      </c>
      <c r="E102" s="742" t="s">
        <v>363</v>
      </c>
      <c r="F102" s="742" t="s">
        <v>1044</v>
      </c>
      <c r="G102" s="1685">
        <v>9</v>
      </c>
      <c r="H102" s="1685">
        <v>4</v>
      </c>
      <c r="I102" s="1685">
        <v>6</v>
      </c>
      <c r="J102" s="742" t="s">
        <v>816</v>
      </c>
      <c r="K102" s="742"/>
      <c r="L102" s="742" t="s">
        <v>1845</v>
      </c>
      <c r="M102" s="1062" t="s">
        <v>1174</v>
      </c>
      <c r="N102" s="742">
        <v>2015</v>
      </c>
      <c r="O102" s="742" t="s">
        <v>210</v>
      </c>
      <c r="P102" s="748">
        <v>1</v>
      </c>
      <c r="Q102" s="742" t="s">
        <v>207</v>
      </c>
      <c r="R102" s="1113">
        <v>400702.5</v>
      </c>
      <c r="S102" s="1118">
        <f t="shared" si="20"/>
        <v>400702.5</v>
      </c>
      <c r="T102" s="742" t="s">
        <v>99</v>
      </c>
      <c r="U102" s="748"/>
      <c r="V102" s="748"/>
      <c r="W102" s="1113">
        <v>2404215</v>
      </c>
      <c r="X102" s="902">
        <v>25</v>
      </c>
      <c r="Y102" s="905">
        <f t="shared" si="21"/>
        <v>2</v>
      </c>
      <c r="Z102" s="1059">
        <f t="shared" si="22"/>
        <v>16028.1</v>
      </c>
      <c r="AA102" s="1059">
        <f t="shared" si="23"/>
        <v>32056.2</v>
      </c>
      <c r="AB102" s="1059">
        <f t="shared" si="24"/>
        <v>368646.3</v>
      </c>
      <c r="AC102" s="905">
        <f t="shared" si="25"/>
        <v>3</v>
      </c>
      <c r="AD102" s="1116">
        <f t="shared" si="26"/>
        <v>16028.1</v>
      </c>
      <c r="AE102" s="1116">
        <f t="shared" si="27"/>
        <v>48084.3</v>
      </c>
      <c r="AF102" s="1116">
        <f t="shared" si="28"/>
        <v>352618.2</v>
      </c>
      <c r="AG102" s="905" t="b">
        <f t="shared" si="19"/>
        <v>1</v>
      </c>
    </row>
    <row r="103" spans="1:33" s="905" customFormat="1" ht="15" customHeight="1">
      <c r="A103" s="1496" t="s">
        <v>308</v>
      </c>
      <c r="B103" s="1112">
        <v>13</v>
      </c>
      <c r="C103" s="741" t="s">
        <v>1043</v>
      </c>
      <c r="D103" s="745">
        <v>201080113</v>
      </c>
      <c r="E103" s="742" t="s">
        <v>363</v>
      </c>
      <c r="F103" s="742" t="s">
        <v>1044</v>
      </c>
      <c r="G103" s="1685">
        <v>2</v>
      </c>
      <c r="H103" s="1685">
        <v>2</v>
      </c>
      <c r="I103" s="1685">
        <v>4</v>
      </c>
      <c r="J103" s="742" t="s">
        <v>816</v>
      </c>
      <c r="K103" s="742"/>
      <c r="L103" s="742" t="s">
        <v>1845</v>
      </c>
      <c r="M103" s="1062" t="s">
        <v>1174</v>
      </c>
      <c r="N103" s="742">
        <v>2015</v>
      </c>
      <c r="O103" s="742" t="s">
        <v>210</v>
      </c>
      <c r="P103" s="748">
        <v>1</v>
      </c>
      <c r="Q103" s="742" t="s">
        <v>207</v>
      </c>
      <c r="R103" s="1113">
        <v>400702.5</v>
      </c>
      <c r="S103" s="1118">
        <f t="shared" si="20"/>
        <v>400702.5</v>
      </c>
      <c r="T103" s="742" t="s">
        <v>99</v>
      </c>
      <c r="U103" s="748"/>
      <c r="V103" s="748"/>
      <c r="X103" s="902">
        <v>25</v>
      </c>
      <c r="Y103" s="905">
        <f t="shared" si="21"/>
        <v>2</v>
      </c>
      <c r="Z103" s="1059">
        <f t="shared" si="22"/>
        <v>16028.1</v>
      </c>
      <c r="AA103" s="1059">
        <f t="shared" si="23"/>
        <v>32056.2</v>
      </c>
      <c r="AB103" s="1059">
        <f t="shared" si="24"/>
        <v>368646.3</v>
      </c>
      <c r="AC103" s="905">
        <f t="shared" si="25"/>
        <v>3</v>
      </c>
      <c r="AD103" s="1116">
        <f t="shared" si="26"/>
        <v>16028.1</v>
      </c>
      <c r="AE103" s="1116">
        <f t="shared" si="27"/>
        <v>48084.3</v>
      </c>
      <c r="AF103" s="1116">
        <f t="shared" si="28"/>
        <v>352618.2</v>
      </c>
      <c r="AG103" s="905" t="b">
        <f t="shared" si="19"/>
        <v>1</v>
      </c>
    </row>
    <row r="104" spans="1:33" s="905" customFormat="1" ht="15" customHeight="1">
      <c r="A104" s="1496" t="s">
        <v>308</v>
      </c>
      <c r="B104" s="1112">
        <v>13</v>
      </c>
      <c r="C104" s="741" t="s">
        <v>1043</v>
      </c>
      <c r="D104" s="745">
        <v>201080113</v>
      </c>
      <c r="E104" s="742" t="s">
        <v>363</v>
      </c>
      <c r="F104" s="742" t="s">
        <v>1044</v>
      </c>
      <c r="G104" s="1685">
        <v>9</v>
      </c>
      <c r="H104" s="1685">
        <v>4</v>
      </c>
      <c r="I104" s="1685">
        <v>6</v>
      </c>
      <c r="J104" s="742" t="s">
        <v>816</v>
      </c>
      <c r="K104" s="742"/>
      <c r="L104" s="742" t="s">
        <v>1845</v>
      </c>
      <c r="M104" s="1062" t="s">
        <v>1174</v>
      </c>
      <c r="N104" s="742">
        <v>2015</v>
      </c>
      <c r="O104" s="742" t="s">
        <v>210</v>
      </c>
      <c r="P104" s="748">
        <v>1</v>
      </c>
      <c r="Q104" s="742" t="s">
        <v>207</v>
      </c>
      <c r="R104" s="1113">
        <v>400702.5</v>
      </c>
      <c r="S104" s="1118">
        <f t="shared" si="20"/>
        <v>400702.5</v>
      </c>
      <c r="T104" s="742" t="s">
        <v>99</v>
      </c>
      <c r="U104" s="748"/>
      <c r="V104" s="748"/>
      <c r="W104" s="742"/>
      <c r="X104" s="902">
        <v>25</v>
      </c>
      <c r="Y104" s="905">
        <f t="shared" si="21"/>
        <v>2</v>
      </c>
      <c r="Z104" s="1059">
        <f t="shared" si="22"/>
        <v>16028.1</v>
      </c>
      <c r="AA104" s="1059">
        <f t="shared" si="23"/>
        <v>32056.2</v>
      </c>
      <c r="AB104" s="1059">
        <f t="shared" si="24"/>
        <v>368646.3</v>
      </c>
      <c r="AC104" s="905">
        <f t="shared" si="25"/>
        <v>3</v>
      </c>
      <c r="AD104" s="1116">
        <f t="shared" si="26"/>
        <v>16028.1</v>
      </c>
      <c r="AE104" s="1116">
        <f t="shared" si="27"/>
        <v>48084.3</v>
      </c>
      <c r="AF104" s="1116">
        <f t="shared" si="28"/>
        <v>352618.2</v>
      </c>
      <c r="AG104" s="905" t="b">
        <f t="shared" si="19"/>
        <v>1</v>
      </c>
    </row>
    <row r="105" spans="1:33" s="905" customFormat="1" ht="15" customHeight="1">
      <c r="A105" s="1496" t="s">
        <v>308</v>
      </c>
      <c r="B105" s="1112">
        <v>13</v>
      </c>
      <c r="C105" s="741" t="s">
        <v>1043</v>
      </c>
      <c r="D105" s="745">
        <v>201080113</v>
      </c>
      <c r="E105" s="742" t="s">
        <v>363</v>
      </c>
      <c r="F105" s="742" t="s">
        <v>1044</v>
      </c>
      <c r="G105" s="1685">
        <v>2</v>
      </c>
      <c r="H105" s="1685">
        <v>2</v>
      </c>
      <c r="I105" s="1685">
        <v>4</v>
      </c>
      <c r="J105" s="742" t="s">
        <v>816</v>
      </c>
      <c r="K105" s="742"/>
      <c r="L105" s="742" t="s">
        <v>1845</v>
      </c>
      <c r="M105" s="1062" t="s">
        <v>1174</v>
      </c>
      <c r="N105" s="742">
        <v>2015</v>
      </c>
      <c r="O105" s="742" t="s">
        <v>210</v>
      </c>
      <c r="P105" s="748">
        <v>1</v>
      </c>
      <c r="Q105" s="742" t="s">
        <v>207</v>
      </c>
      <c r="R105" s="1113">
        <v>400702.5</v>
      </c>
      <c r="S105" s="1118">
        <f t="shared" si="20"/>
        <v>400702.5</v>
      </c>
      <c r="T105" s="742" t="s">
        <v>99</v>
      </c>
      <c r="U105" s="748"/>
      <c r="V105" s="748"/>
      <c r="W105" s="742"/>
      <c r="X105" s="902">
        <v>25</v>
      </c>
      <c r="Y105" s="905">
        <f t="shared" si="21"/>
        <v>2</v>
      </c>
      <c r="Z105" s="1059">
        <f t="shared" si="22"/>
        <v>16028.1</v>
      </c>
      <c r="AA105" s="1059">
        <f t="shared" si="23"/>
        <v>32056.2</v>
      </c>
      <c r="AB105" s="1059">
        <f t="shared" si="24"/>
        <v>368646.3</v>
      </c>
      <c r="AC105" s="905">
        <f t="shared" si="25"/>
        <v>3</v>
      </c>
      <c r="AD105" s="1116">
        <f t="shared" si="26"/>
        <v>16028.1</v>
      </c>
      <c r="AE105" s="1116">
        <f t="shared" si="27"/>
        <v>48084.3</v>
      </c>
      <c r="AF105" s="1116">
        <f t="shared" si="28"/>
        <v>352618.2</v>
      </c>
      <c r="AG105" s="905" t="b">
        <f t="shared" si="19"/>
        <v>1</v>
      </c>
    </row>
    <row r="106" spans="1:33" s="905" customFormat="1" ht="15" customHeight="1">
      <c r="A106" s="1496" t="s">
        <v>308</v>
      </c>
      <c r="B106" s="1112">
        <v>13</v>
      </c>
      <c r="C106" s="741" t="s">
        <v>1043</v>
      </c>
      <c r="D106" s="745">
        <v>201080113</v>
      </c>
      <c r="E106" s="742" t="s">
        <v>363</v>
      </c>
      <c r="F106" s="742" t="s">
        <v>1044</v>
      </c>
      <c r="G106" s="1685">
        <v>9</v>
      </c>
      <c r="H106" s="1685">
        <v>4</v>
      </c>
      <c r="I106" s="1685">
        <v>6</v>
      </c>
      <c r="J106" s="742" t="s">
        <v>816</v>
      </c>
      <c r="K106" s="742"/>
      <c r="L106" s="742" t="s">
        <v>1845</v>
      </c>
      <c r="M106" s="1062" t="s">
        <v>1174</v>
      </c>
      <c r="N106" s="742">
        <v>2015</v>
      </c>
      <c r="O106" s="742" t="s">
        <v>210</v>
      </c>
      <c r="P106" s="748">
        <v>1</v>
      </c>
      <c r="Q106" s="742" t="s">
        <v>207</v>
      </c>
      <c r="R106" s="1113">
        <v>400702.5</v>
      </c>
      <c r="S106" s="1118">
        <f t="shared" si="20"/>
        <v>400702.5</v>
      </c>
      <c r="T106" s="742" t="s">
        <v>99</v>
      </c>
      <c r="U106" s="748"/>
      <c r="V106" s="748"/>
      <c r="W106" s="742"/>
      <c r="X106" s="902">
        <v>25</v>
      </c>
      <c r="Y106" s="905">
        <f t="shared" si="21"/>
        <v>2</v>
      </c>
      <c r="Z106" s="1059">
        <f t="shared" si="22"/>
        <v>16028.1</v>
      </c>
      <c r="AA106" s="1059">
        <f t="shared" si="23"/>
        <v>32056.2</v>
      </c>
      <c r="AB106" s="1059">
        <f t="shared" si="24"/>
        <v>368646.3</v>
      </c>
      <c r="AC106" s="905">
        <f t="shared" si="25"/>
        <v>3</v>
      </c>
      <c r="AD106" s="1116">
        <f t="shared" si="26"/>
        <v>16028.1</v>
      </c>
      <c r="AE106" s="1116">
        <f t="shared" si="27"/>
        <v>48084.3</v>
      </c>
      <c r="AF106" s="1116">
        <f t="shared" si="28"/>
        <v>352618.2</v>
      </c>
      <c r="AG106" s="905" t="b">
        <f t="shared" si="19"/>
        <v>1</v>
      </c>
    </row>
    <row r="107" spans="1:33" s="905" customFormat="1" ht="15" customHeight="1">
      <c r="A107" s="1496" t="s">
        <v>308</v>
      </c>
      <c r="B107" s="1112">
        <v>13</v>
      </c>
      <c r="C107" s="741" t="s">
        <v>1043</v>
      </c>
      <c r="D107" s="745">
        <v>201080113</v>
      </c>
      <c r="E107" s="742" t="s">
        <v>363</v>
      </c>
      <c r="F107" s="742" t="s">
        <v>1044</v>
      </c>
      <c r="G107" s="1685">
        <v>2</v>
      </c>
      <c r="H107" s="1685">
        <v>2</v>
      </c>
      <c r="I107" s="1685">
        <v>4</v>
      </c>
      <c r="J107" s="742" t="s">
        <v>816</v>
      </c>
      <c r="K107" s="742"/>
      <c r="L107" s="742" t="s">
        <v>1845</v>
      </c>
      <c r="M107" s="1062" t="s">
        <v>1174</v>
      </c>
      <c r="N107" s="742">
        <v>2015</v>
      </c>
      <c r="O107" s="742" t="s">
        <v>210</v>
      </c>
      <c r="P107" s="748">
        <v>1</v>
      </c>
      <c r="Q107" s="742" t="s">
        <v>207</v>
      </c>
      <c r="R107" s="1113">
        <v>400702.5</v>
      </c>
      <c r="S107" s="1118">
        <f t="shared" si="20"/>
        <v>400702.5</v>
      </c>
      <c r="T107" s="742" t="s">
        <v>99</v>
      </c>
      <c r="U107" s="748"/>
      <c r="V107" s="748"/>
      <c r="W107" s="742"/>
      <c r="X107" s="902">
        <v>25</v>
      </c>
      <c r="Y107" s="905">
        <f t="shared" si="21"/>
        <v>2</v>
      </c>
      <c r="Z107" s="1059">
        <f t="shared" si="22"/>
        <v>16028.1</v>
      </c>
      <c r="AA107" s="1059">
        <f t="shared" si="23"/>
        <v>32056.2</v>
      </c>
      <c r="AB107" s="1059">
        <f t="shared" si="24"/>
        <v>368646.3</v>
      </c>
      <c r="AC107" s="905">
        <f t="shared" si="25"/>
        <v>3</v>
      </c>
      <c r="AD107" s="1116">
        <f t="shared" si="26"/>
        <v>16028.1</v>
      </c>
      <c r="AE107" s="1116">
        <f t="shared" si="27"/>
        <v>48084.3</v>
      </c>
      <c r="AF107" s="1116">
        <f t="shared" si="28"/>
        <v>352618.2</v>
      </c>
      <c r="AG107" s="905" t="b">
        <f t="shared" si="19"/>
        <v>1</v>
      </c>
    </row>
    <row r="108" spans="1:33" s="905" customFormat="1" ht="15" customHeight="1">
      <c r="A108" s="1496" t="s">
        <v>308</v>
      </c>
      <c r="B108" s="1112">
        <v>14</v>
      </c>
      <c r="C108" s="741" t="s">
        <v>1045</v>
      </c>
      <c r="D108" s="745">
        <v>201080114</v>
      </c>
      <c r="E108" s="742" t="s">
        <v>301</v>
      </c>
      <c r="F108" s="742" t="s">
        <v>224</v>
      </c>
      <c r="G108" s="1685">
        <v>9</v>
      </c>
      <c r="H108" s="1685">
        <v>4</v>
      </c>
      <c r="I108" s="1685">
        <v>6</v>
      </c>
      <c r="J108" s="742" t="s">
        <v>816</v>
      </c>
      <c r="K108" s="742"/>
      <c r="L108" s="742" t="s">
        <v>1845</v>
      </c>
      <c r="M108" s="1062" t="s">
        <v>1174</v>
      </c>
      <c r="N108" s="742">
        <v>2015</v>
      </c>
      <c r="O108" s="742" t="s">
        <v>210</v>
      </c>
      <c r="P108" s="748">
        <v>1</v>
      </c>
      <c r="Q108" s="742" t="s">
        <v>207</v>
      </c>
      <c r="R108" s="1113">
        <v>1780900</v>
      </c>
      <c r="S108" s="1118">
        <f t="shared" si="20"/>
        <v>1780900</v>
      </c>
      <c r="T108" s="742" t="s">
        <v>99</v>
      </c>
      <c r="U108" s="748"/>
      <c r="V108" s="748"/>
      <c r="W108" s="741"/>
      <c r="X108" s="902">
        <v>25</v>
      </c>
      <c r="Y108" s="905">
        <f t="shared" si="21"/>
        <v>2</v>
      </c>
      <c r="Z108" s="1059">
        <f t="shared" si="22"/>
        <v>71236</v>
      </c>
      <c r="AA108" s="1059">
        <f t="shared" si="23"/>
        <v>142472</v>
      </c>
      <c r="AB108" s="1059">
        <f t="shared" si="24"/>
        <v>1638428</v>
      </c>
      <c r="AC108" s="905">
        <f t="shared" si="25"/>
        <v>3</v>
      </c>
      <c r="AD108" s="1116">
        <f t="shared" si="26"/>
        <v>71236</v>
      </c>
      <c r="AE108" s="1116">
        <f t="shared" si="27"/>
        <v>213708</v>
      </c>
      <c r="AF108" s="1116">
        <f t="shared" si="28"/>
        <v>1567192</v>
      </c>
      <c r="AG108" s="905" t="b">
        <f t="shared" si="19"/>
        <v>1</v>
      </c>
    </row>
    <row r="109" spans="1:33" s="905" customFormat="1" ht="15" customHeight="1">
      <c r="A109" s="1496" t="s">
        <v>308</v>
      </c>
      <c r="B109" s="1112">
        <v>15</v>
      </c>
      <c r="C109" s="741" t="s">
        <v>1046</v>
      </c>
      <c r="D109" s="745">
        <v>201080115</v>
      </c>
      <c r="E109" s="742" t="s">
        <v>301</v>
      </c>
      <c r="F109" s="742" t="s">
        <v>1047</v>
      </c>
      <c r="G109" s="1685">
        <v>2</v>
      </c>
      <c r="H109" s="1685">
        <v>2</v>
      </c>
      <c r="I109" s="1685">
        <v>4</v>
      </c>
      <c r="J109" s="742" t="s">
        <v>816</v>
      </c>
      <c r="K109" s="742"/>
      <c r="L109" s="742" t="s">
        <v>1845</v>
      </c>
      <c r="M109" s="1062" t="s">
        <v>1174</v>
      </c>
      <c r="N109" s="742">
        <v>2015</v>
      </c>
      <c r="O109" s="742" t="s">
        <v>210</v>
      </c>
      <c r="P109" s="748">
        <v>1</v>
      </c>
      <c r="Q109" s="742" t="s">
        <v>207</v>
      </c>
      <c r="R109" s="1113">
        <v>27603950</v>
      </c>
      <c r="S109" s="1118">
        <f t="shared" si="20"/>
        <v>27603950</v>
      </c>
      <c r="T109" s="742" t="s">
        <v>99</v>
      </c>
      <c r="U109" s="748"/>
      <c r="V109" s="748"/>
      <c r="W109" s="741"/>
      <c r="X109" s="902">
        <v>25</v>
      </c>
      <c r="Y109" s="905">
        <f t="shared" si="21"/>
        <v>2</v>
      </c>
      <c r="Z109" s="1059">
        <f t="shared" si="22"/>
        <v>1104158</v>
      </c>
      <c r="AA109" s="1059">
        <f t="shared" si="23"/>
        <v>2208316</v>
      </c>
      <c r="AB109" s="1059">
        <f t="shared" si="24"/>
        <v>25395634</v>
      </c>
      <c r="AC109" s="905">
        <f t="shared" si="25"/>
        <v>3</v>
      </c>
      <c r="AD109" s="1116">
        <f t="shared" si="26"/>
        <v>1104158</v>
      </c>
      <c r="AE109" s="1116">
        <f t="shared" si="27"/>
        <v>3312474</v>
      </c>
      <c r="AF109" s="1116">
        <f t="shared" si="28"/>
        <v>24291476</v>
      </c>
      <c r="AG109" s="905" t="b">
        <f t="shared" si="19"/>
        <v>1</v>
      </c>
    </row>
    <row r="110" spans="1:33" s="905" customFormat="1" ht="15" customHeight="1">
      <c r="A110" s="1496" t="s">
        <v>308</v>
      </c>
      <c r="B110" s="1112">
        <v>16</v>
      </c>
      <c r="C110" s="741" t="s">
        <v>1048</v>
      </c>
      <c r="D110" s="745">
        <v>201080116</v>
      </c>
      <c r="E110" s="742" t="s">
        <v>301</v>
      </c>
      <c r="F110" s="742" t="s">
        <v>1049</v>
      </c>
      <c r="G110" s="1685">
        <v>9</v>
      </c>
      <c r="H110" s="1685">
        <v>4</v>
      </c>
      <c r="I110" s="1685">
        <v>6</v>
      </c>
      <c r="J110" s="742" t="s">
        <v>816</v>
      </c>
      <c r="K110" s="742"/>
      <c r="L110" s="742" t="s">
        <v>1845</v>
      </c>
      <c r="M110" s="1062" t="s">
        <v>1174</v>
      </c>
      <c r="N110" s="742">
        <v>2015</v>
      </c>
      <c r="O110" s="742" t="s">
        <v>210</v>
      </c>
      <c r="P110" s="748">
        <v>1</v>
      </c>
      <c r="Q110" s="742" t="s">
        <v>207</v>
      </c>
      <c r="R110" s="1113">
        <v>13356750</v>
      </c>
      <c r="S110" s="1118">
        <f t="shared" si="20"/>
        <v>13356750</v>
      </c>
      <c r="T110" s="742" t="s">
        <v>99</v>
      </c>
      <c r="U110" s="748"/>
      <c r="V110" s="748"/>
      <c r="W110" s="741"/>
      <c r="X110" s="902">
        <v>25</v>
      </c>
      <c r="Y110" s="905">
        <f t="shared" si="21"/>
        <v>2</v>
      </c>
      <c r="Z110" s="1059">
        <f t="shared" si="22"/>
        <v>534270</v>
      </c>
      <c r="AA110" s="1059">
        <f t="shared" si="23"/>
        <v>1068540</v>
      </c>
      <c r="AB110" s="1059">
        <f t="shared" si="24"/>
        <v>12288210</v>
      </c>
      <c r="AC110" s="905">
        <f t="shared" si="25"/>
        <v>3</v>
      </c>
      <c r="AD110" s="1116">
        <f t="shared" si="26"/>
        <v>534270</v>
      </c>
      <c r="AE110" s="1116">
        <f t="shared" si="27"/>
        <v>1602810</v>
      </c>
      <c r="AF110" s="1116">
        <f t="shared" si="28"/>
        <v>11753940</v>
      </c>
      <c r="AG110" s="905" t="b">
        <f t="shared" si="19"/>
        <v>1</v>
      </c>
    </row>
    <row r="111" spans="1:33" s="905" customFormat="1" ht="15" customHeight="1">
      <c r="A111" s="1496" t="s">
        <v>308</v>
      </c>
      <c r="B111" s="1112">
        <v>17</v>
      </c>
      <c r="C111" s="741" t="s">
        <v>1050</v>
      </c>
      <c r="D111" s="745">
        <v>201080117</v>
      </c>
      <c r="E111" s="742" t="s">
        <v>407</v>
      </c>
      <c r="F111" s="742" t="s">
        <v>1051</v>
      </c>
      <c r="G111" s="1685">
        <v>2</v>
      </c>
      <c r="H111" s="1685">
        <v>2</v>
      </c>
      <c r="I111" s="1685">
        <v>4</v>
      </c>
      <c r="J111" s="742" t="s">
        <v>816</v>
      </c>
      <c r="K111" s="742"/>
      <c r="L111" s="742" t="s">
        <v>1845</v>
      </c>
      <c r="M111" s="1062" t="s">
        <v>1174</v>
      </c>
      <c r="N111" s="742">
        <v>2015</v>
      </c>
      <c r="O111" s="742" t="s">
        <v>210</v>
      </c>
      <c r="P111" s="748">
        <v>1</v>
      </c>
      <c r="Q111" s="742" t="s">
        <v>207</v>
      </c>
      <c r="R111" s="1113">
        <v>21370.799999999999</v>
      </c>
      <c r="S111" s="1118">
        <f t="shared" si="20"/>
        <v>21370.799999999999</v>
      </c>
      <c r="T111" s="742" t="s">
        <v>99</v>
      </c>
      <c r="U111" s="748"/>
      <c r="V111" s="748"/>
      <c r="W111" s="1119">
        <v>213708</v>
      </c>
      <c r="X111" s="902">
        <v>25</v>
      </c>
      <c r="Y111" s="905">
        <f t="shared" si="21"/>
        <v>2</v>
      </c>
      <c r="Z111" s="1059">
        <f t="shared" si="22"/>
        <v>854.83199999999999</v>
      </c>
      <c r="AA111" s="1059">
        <f t="shared" si="23"/>
        <v>1709.664</v>
      </c>
      <c r="AB111" s="1059">
        <f t="shared" si="24"/>
        <v>19661.135999999999</v>
      </c>
      <c r="AC111" s="905">
        <f t="shared" si="25"/>
        <v>3</v>
      </c>
      <c r="AD111" s="1116">
        <f t="shared" si="26"/>
        <v>854.83199999999999</v>
      </c>
      <c r="AE111" s="1116">
        <f t="shared" si="27"/>
        <v>2564.4960000000001</v>
      </c>
      <c r="AF111" s="1116">
        <f t="shared" si="28"/>
        <v>18806.304</v>
      </c>
      <c r="AG111" s="905" t="b">
        <f t="shared" si="19"/>
        <v>1</v>
      </c>
    </row>
    <row r="112" spans="1:33" s="905" customFormat="1" ht="15" customHeight="1">
      <c r="A112" s="1496" t="s">
        <v>308</v>
      </c>
      <c r="B112" s="1112">
        <v>17</v>
      </c>
      <c r="C112" s="741" t="s">
        <v>1050</v>
      </c>
      <c r="D112" s="745">
        <v>201080117</v>
      </c>
      <c r="E112" s="742" t="s">
        <v>407</v>
      </c>
      <c r="F112" s="742" t="s">
        <v>1051</v>
      </c>
      <c r="G112" s="1685">
        <v>9</v>
      </c>
      <c r="H112" s="1685">
        <v>4</v>
      </c>
      <c r="I112" s="1685">
        <v>6</v>
      </c>
      <c r="J112" s="742" t="s">
        <v>816</v>
      </c>
      <c r="K112" s="742"/>
      <c r="L112" s="742" t="s">
        <v>1845</v>
      </c>
      <c r="M112" s="1062" t="s">
        <v>1174</v>
      </c>
      <c r="N112" s="742">
        <v>2015</v>
      </c>
      <c r="O112" s="742" t="s">
        <v>210</v>
      </c>
      <c r="P112" s="748">
        <v>1</v>
      </c>
      <c r="Q112" s="742" t="s">
        <v>207</v>
      </c>
      <c r="R112" s="1113">
        <v>21370.799999999999</v>
      </c>
      <c r="S112" s="1118">
        <f t="shared" si="20"/>
        <v>21370.799999999999</v>
      </c>
      <c r="T112" s="742" t="s">
        <v>99</v>
      </c>
      <c r="U112" s="748"/>
      <c r="V112" s="748"/>
      <c r="W112" s="742"/>
      <c r="X112" s="902">
        <v>25</v>
      </c>
      <c r="Y112" s="905">
        <f t="shared" si="21"/>
        <v>2</v>
      </c>
      <c r="Z112" s="1059">
        <f t="shared" si="22"/>
        <v>854.83199999999999</v>
      </c>
      <c r="AA112" s="1059">
        <f t="shared" si="23"/>
        <v>1709.664</v>
      </c>
      <c r="AB112" s="1059">
        <f t="shared" si="24"/>
        <v>19661.135999999999</v>
      </c>
      <c r="AC112" s="905">
        <f t="shared" si="25"/>
        <v>3</v>
      </c>
      <c r="AD112" s="1116">
        <f t="shared" si="26"/>
        <v>854.83199999999999</v>
      </c>
      <c r="AE112" s="1116">
        <f t="shared" si="27"/>
        <v>2564.4960000000001</v>
      </c>
      <c r="AF112" s="1116">
        <f t="shared" si="28"/>
        <v>18806.304</v>
      </c>
      <c r="AG112" s="905" t="b">
        <f t="shared" si="19"/>
        <v>1</v>
      </c>
    </row>
    <row r="113" spans="1:33" s="905" customFormat="1" ht="15" customHeight="1">
      <c r="A113" s="1496" t="s">
        <v>308</v>
      </c>
      <c r="B113" s="1112">
        <v>17</v>
      </c>
      <c r="C113" s="741" t="s">
        <v>1050</v>
      </c>
      <c r="D113" s="745">
        <v>201080117</v>
      </c>
      <c r="E113" s="742" t="s">
        <v>407</v>
      </c>
      <c r="F113" s="742" t="s">
        <v>1051</v>
      </c>
      <c r="G113" s="1685">
        <v>2</v>
      </c>
      <c r="H113" s="1685">
        <v>2</v>
      </c>
      <c r="I113" s="1685">
        <v>4</v>
      </c>
      <c r="J113" s="742" t="s">
        <v>816</v>
      </c>
      <c r="K113" s="742"/>
      <c r="L113" s="742" t="s">
        <v>1845</v>
      </c>
      <c r="M113" s="1062" t="s">
        <v>1174</v>
      </c>
      <c r="N113" s="742">
        <v>2015</v>
      </c>
      <c r="O113" s="742" t="s">
        <v>210</v>
      </c>
      <c r="P113" s="748">
        <v>1</v>
      </c>
      <c r="Q113" s="742" t="s">
        <v>207</v>
      </c>
      <c r="R113" s="1113">
        <v>21370.799999999999</v>
      </c>
      <c r="S113" s="1118">
        <f t="shared" si="20"/>
        <v>21370.799999999999</v>
      </c>
      <c r="T113" s="742" t="s">
        <v>99</v>
      </c>
      <c r="U113" s="748"/>
      <c r="V113" s="748"/>
      <c r="W113" s="1113"/>
      <c r="X113" s="902">
        <v>25</v>
      </c>
      <c r="Y113" s="905">
        <f t="shared" si="21"/>
        <v>2</v>
      </c>
      <c r="Z113" s="1059">
        <f t="shared" si="22"/>
        <v>854.83199999999999</v>
      </c>
      <c r="AA113" s="1059">
        <f t="shared" si="23"/>
        <v>1709.664</v>
      </c>
      <c r="AB113" s="1059">
        <f t="shared" si="24"/>
        <v>19661.135999999999</v>
      </c>
      <c r="AC113" s="905">
        <f t="shared" si="25"/>
        <v>3</v>
      </c>
      <c r="AD113" s="1116">
        <f t="shared" si="26"/>
        <v>854.83199999999999</v>
      </c>
      <c r="AE113" s="1116">
        <f t="shared" si="27"/>
        <v>2564.4960000000001</v>
      </c>
      <c r="AF113" s="1116">
        <f t="shared" si="28"/>
        <v>18806.304</v>
      </c>
      <c r="AG113" s="905" t="b">
        <f t="shared" si="19"/>
        <v>1</v>
      </c>
    </row>
    <row r="114" spans="1:33" s="905" customFormat="1" ht="15" customHeight="1">
      <c r="A114" s="1496" t="s">
        <v>308</v>
      </c>
      <c r="B114" s="1112">
        <v>17</v>
      </c>
      <c r="C114" s="741" t="s">
        <v>1050</v>
      </c>
      <c r="D114" s="745">
        <v>201080117</v>
      </c>
      <c r="E114" s="742" t="s">
        <v>407</v>
      </c>
      <c r="F114" s="742" t="s">
        <v>1051</v>
      </c>
      <c r="G114" s="1685">
        <v>9</v>
      </c>
      <c r="H114" s="1685">
        <v>4</v>
      </c>
      <c r="I114" s="1685">
        <v>6</v>
      </c>
      <c r="J114" s="742" t="s">
        <v>816</v>
      </c>
      <c r="K114" s="742"/>
      <c r="L114" s="742" t="s">
        <v>1845</v>
      </c>
      <c r="M114" s="1062" t="s">
        <v>1174</v>
      </c>
      <c r="N114" s="742">
        <v>2015</v>
      </c>
      <c r="O114" s="742" t="s">
        <v>210</v>
      </c>
      <c r="P114" s="748">
        <v>1</v>
      </c>
      <c r="Q114" s="742" t="s">
        <v>207</v>
      </c>
      <c r="R114" s="1113">
        <v>21370.799999999999</v>
      </c>
      <c r="S114" s="1118">
        <f t="shared" si="20"/>
        <v>21370.799999999999</v>
      </c>
      <c r="T114" s="742" t="s">
        <v>99</v>
      </c>
      <c r="U114" s="748"/>
      <c r="V114" s="748"/>
      <c r="W114" s="742"/>
      <c r="X114" s="902">
        <v>25</v>
      </c>
      <c r="Y114" s="905">
        <f t="shared" si="21"/>
        <v>2</v>
      </c>
      <c r="Z114" s="1059">
        <f t="shared" si="22"/>
        <v>854.83199999999999</v>
      </c>
      <c r="AA114" s="1059">
        <f t="shared" si="23"/>
        <v>1709.664</v>
      </c>
      <c r="AB114" s="1059">
        <f t="shared" si="24"/>
        <v>19661.135999999999</v>
      </c>
      <c r="AC114" s="905">
        <f t="shared" si="25"/>
        <v>3</v>
      </c>
      <c r="AD114" s="1116">
        <f t="shared" si="26"/>
        <v>854.83199999999999</v>
      </c>
      <c r="AE114" s="1116">
        <f t="shared" si="27"/>
        <v>2564.4960000000001</v>
      </c>
      <c r="AF114" s="1116">
        <f t="shared" si="28"/>
        <v>18806.304</v>
      </c>
      <c r="AG114" s="905" t="b">
        <f t="shared" si="19"/>
        <v>1</v>
      </c>
    </row>
    <row r="115" spans="1:33" s="905" customFormat="1" ht="15" customHeight="1">
      <c r="A115" s="1496" t="s">
        <v>308</v>
      </c>
      <c r="B115" s="1112">
        <v>17</v>
      </c>
      <c r="C115" s="741" t="s">
        <v>1050</v>
      </c>
      <c r="D115" s="745">
        <v>201080117</v>
      </c>
      <c r="E115" s="742" t="s">
        <v>407</v>
      </c>
      <c r="F115" s="742" t="s">
        <v>1051</v>
      </c>
      <c r="G115" s="1685">
        <v>2</v>
      </c>
      <c r="H115" s="1685">
        <v>2</v>
      </c>
      <c r="I115" s="1685">
        <v>4</v>
      </c>
      <c r="J115" s="742" t="s">
        <v>816</v>
      </c>
      <c r="K115" s="742"/>
      <c r="L115" s="742" t="s">
        <v>1845</v>
      </c>
      <c r="M115" s="1062" t="s">
        <v>1174</v>
      </c>
      <c r="N115" s="742">
        <v>2015</v>
      </c>
      <c r="O115" s="742" t="s">
        <v>210</v>
      </c>
      <c r="P115" s="748">
        <v>1</v>
      </c>
      <c r="Q115" s="742" t="s">
        <v>207</v>
      </c>
      <c r="R115" s="1113">
        <v>21370.799999999999</v>
      </c>
      <c r="S115" s="1118">
        <f t="shared" si="20"/>
        <v>21370.799999999999</v>
      </c>
      <c r="T115" s="742" t="s">
        <v>99</v>
      </c>
      <c r="U115" s="748"/>
      <c r="V115" s="748"/>
      <c r="W115" s="742"/>
      <c r="X115" s="902">
        <v>25</v>
      </c>
      <c r="Y115" s="905">
        <f t="shared" si="21"/>
        <v>2</v>
      </c>
      <c r="Z115" s="1059">
        <f t="shared" si="22"/>
        <v>854.83199999999999</v>
      </c>
      <c r="AA115" s="1059">
        <f t="shared" si="23"/>
        <v>1709.664</v>
      </c>
      <c r="AB115" s="1059">
        <f t="shared" si="24"/>
        <v>19661.135999999999</v>
      </c>
      <c r="AC115" s="905">
        <f t="shared" si="25"/>
        <v>3</v>
      </c>
      <c r="AD115" s="1116">
        <f t="shared" si="26"/>
        <v>854.83199999999999</v>
      </c>
      <c r="AE115" s="1116">
        <f t="shared" si="27"/>
        <v>2564.4960000000001</v>
      </c>
      <c r="AF115" s="1116">
        <f t="shared" si="28"/>
        <v>18806.304</v>
      </c>
      <c r="AG115" s="905" t="b">
        <f t="shared" si="19"/>
        <v>1</v>
      </c>
    </row>
    <row r="116" spans="1:33" s="905" customFormat="1" ht="15" customHeight="1">
      <c r="A116" s="1496" t="s">
        <v>308</v>
      </c>
      <c r="B116" s="1112">
        <v>17</v>
      </c>
      <c r="C116" s="741" t="s">
        <v>1050</v>
      </c>
      <c r="D116" s="745">
        <v>201080117</v>
      </c>
      <c r="E116" s="742" t="s">
        <v>407</v>
      </c>
      <c r="F116" s="742" t="s">
        <v>1051</v>
      </c>
      <c r="G116" s="1685">
        <v>9</v>
      </c>
      <c r="H116" s="1685">
        <v>4</v>
      </c>
      <c r="I116" s="1685">
        <v>6</v>
      </c>
      <c r="J116" s="742" t="s">
        <v>816</v>
      </c>
      <c r="K116" s="742"/>
      <c r="L116" s="742" t="s">
        <v>1845</v>
      </c>
      <c r="M116" s="1062" t="s">
        <v>1174</v>
      </c>
      <c r="N116" s="742">
        <v>2015</v>
      </c>
      <c r="O116" s="742" t="s">
        <v>210</v>
      </c>
      <c r="P116" s="748">
        <v>1</v>
      </c>
      <c r="Q116" s="742" t="s">
        <v>207</v>
      </c>
      <c r="R116" s="1113">
        <v>21370.799999999999</v>
      </c>
      <c r="S116" s="1118">
        <f t="shared" si="20"/>
        <v>21370.799999999999</v>
      </c>
      <c r="T116" s="742" t="s">
        <v>99</v>
      </c>
      <c r="U116" s="748"/>
      <c r="V116" s="748"/>
      <c r="W116" s="742"/>
      <c r="X116" s="902">
        <v>25</v>
      </c>
      <c r="Y116" s="905">
        <f t="shared" si="21"/>
        <v>2</v>
      </c>
      <c r="Z116" s="1059">
        <f t="shared" si="22"/>
        <v>854.83199999999999</v>
      </c>
      <c r="AA116" s="1059">
        <f t="shared" si="23"/>
        <v>1709.664</v>
      </c>
      <c r="AB116" s="1059">
        <f t="shared" si="24"/>
        <v>19661.135999999999</v>
      </c>
      <c r="AC116" s="905">
        <f t="shared" si="25"/>
        <v>3</v>
      </c>
      <c r="AD116" s="1116">
        <f t="shared" si="26"/>
        <v>854.83199999999999</v>
      </c>
      <c r="AE116" s="1116">
        <f t="shared" si="27"/>
        <v>2564.4960000000001</v>
      </c>
      <c r="AF116" s="1116">
        <f t="shared" si="28"/>
        <v>18806.304</v>
      </c>
      <c r="AG116" s="905" t="b">
        <f t="shared" si="19"/>
        <v>1</v>
      </c>
    </row>
    <row r="117" spans="1:33" s="905" customFormat="1" ht="15" customHeight="1">
      <c r="A117" s="1496" t="s">
        <v>308</v>
      </c>
      <c r="B117" s="1112">
        <v>17</v>
      </c>
      <c r="C117" s="741" t="s">
        <v>1050</v>
      </c>
      <c r="D117" s="745">
        <v>201080117</v>
      </c>
      <c r="E117" s="742" t="s">
        <v>407</v>
      </c>
      <c r="F117" s="742" t="s">
        <v>1051</v>
      </c>
      <c r="G117" s="1685">
        <v>2</v>
      </c>
      <c r="H117" s="1685">
        <v>2</v>
      </c>
      <c r="I117" s="1685">
        <v>4</v>
      </c>
      <c r="J117" s="742" t="s">
        <v>816</v>
      </c>
      <c r="K117" s="742"/>
      <c r="L117" s="742" t="s">
        <v>1845</v>
      </c>
      <c r="M117" s="1062" t="s">
        <v>1174</v>
      </c>
      <c r="N117" s="742">
        <v>2015</v>
      </c>
      <c r="O117" s="742" t="s">
        <v>210</v>
      </c>
      <c r="P117" s="748">
        <v>1</v>
      </c>
      <c r="Q117" s="742" t="s">
        <v>207</v>
      </c>
      <c r="R117" s="1113">
        <v>21370.799999999999</v>
      </c>
      <c r="S117" s="1118">
        <f t="shared" si="20"/>
        <v>21370.799999999999</v>
      </c>
      <c r="T117" s="742" t="s">
        <v>99</v>
      </c>
      <c r="U117" s="748"/>
      <c r="V117" s="748"/>
      <c r="W117" s="742"/>
      <c r="X117" s="902">
        <v>25</v>
      </c>
      <c r="Y117" s="905">
        <f t="shared" si="21"/>
        <v>2</v>
      </c>
      <c r="Z117" s="1059">
        <f t="shared" si="22"/>
        <v>854.83199999999999</v>
      </c>
      <c r="AA117" s="1059">
        <f t="shared" si="23"/>
        <v>1709.664</v>
      </c>
      <c r="AB117" s="1059">
        <f t="shared" si="24"/>
        <v>19661.135999999999</v>
      </c>
      <c r="AC117" s="905">
        <f t="shared" si="25"/>
        <v>3</v>
      </c>
      <c r="AD117" s="1116">
        <f t="shared" si="26"/>
        <v>854.83199999999999</v>
      </c>
      <c r="AE117" s="1116">
        <f t="shared" si="27"/>
        <v>2564.4960000000001</v>
      </c>
      <c r="AF117" s="1116">
        <f t="shared" si="28"/>
        <v>18806.304</v>
      </c>
      <c r="AG117" s="905" t="b">
        <f t="shared" si="19"/>
        <v>1</v>
      </c>
    </row>
    <row r="118" spans="1:33" s="905" customFormat="1" ht="15" customHeight="1">
      <c r="A118" s="1496" t="s">
        <v>308</v>
      </c>
      <c r="B118" s="1112">
        <v>17</v>
      </c>
      <c r="C118" s="741" t="s">
        <v>1050</v>
      </c>
      <c r="D118" s="745">
        <v>201080117</v>
      </c>
      <c r="E118" s="742" t="s">
        <v>407</v>
      </c>
      <c r="F118" s="742" t="s">
        <v>1051</v>
      </c>
      <c r="G118" s="1685">
        <v>9</v>
      </c>
      <c r="H118" s="1685">
        <v>4</v>
      </c>
      <c r="I118" s="1685">
        <v>6</v>
      </c>
      <c r="J118" s="742" t="s">
        <v>816</v>
      </c>
      <c r="K118" s="742"/>
      <c r="L118" s="742" t="s">
        <v>1845</v>
      </c>
      <c r="M118" s="1062" t="s">
        <v>1174</v>
      </c>
      <c r="N118" s="742">
        <v>2015</v>
      </c>
      <c r="O118" s="742" t="s">
        <v>210</v>
      </c>
      <c r="P118" s="748">
        <v>1</v>
      </c>
      <c r="Q118" s="742" t="s">
        <v>207</v>
      </c>
      <c r="R118" s="1113">
        <v>21370.799999999999</v>
      </c>
      <c r="S118" s="1118">
        <f t="shared" si="20"/>
        <v>21370.799999999999</v>
      </c>
      <c r="T118" s="742" t="s">
        <v>99</v>
      </c>
      <c r="U118" s="748"/>
      <c r="V118" s="748"/>
      <c r="W118" s="742"/>
      <c r="X118" s="902">
        <v>25</v>
      </c>
      <c r="Y118" s="905">
        <f t="shared" si="21"/>
        <v>2</v>
      </c>
      <c r="Z118" s="1059">
        <f t="shared" si="22"/>
        <v>854.83199999999999</v>
      </c>
      <c r="AA118" s="1059">
        <f t="shared" si="23"/>
        <v>1709.664</v>
      </c>
      <c r="AB118" s="1059">
        <f t="shared" si="24"/>
        <v>19661.135999999999</v>
      </c>
      <c r="AC118" s="905">
        <f t="shared" si="25"/>
        <v>3</v>
      </c>
      <c r="AD118" s="1116">
        <f t="shared" si="26"/>
        <v>854.83199999999999</v>
      </c>
      <c r="AE118" s="1116">
        <f t="shared" si="27"/>
        <v>2564.4960000000001</v>
      </c>
      <c r="AF118" s="1116">
        <f t="shared" si="28"/>
        <v>18806.304</v>
      </c>
      <c r="AG118" s="905" t="b">
        <f t="shared" si="19"/>
        <v>1</v>
      </c>
    </row>
    <row r="119" spans="1:33" s="905" customFormat="1" ht="15" customHeight="1">
      <c r="A119" s="1496" t="s">
        <v>308</v>
      </c>
      <c r="B119" s="1112">
        <v>17</v>
      </c>
      <c r="C119" s="741" t="s">
        <v>1050</v>
      </c>
      <c r="D119" s="745">
        <v>201080117</v>
      </c>
      <c r="E119" s="742" t="s">
        <v>407</v>
      </c>
      <c r="F119" s="742" t="s">
        <v>1051</v>
      </c>
      <c r="G119" s="1685">
        <v>2</v>
      </c>
      <c r="H119" s="1685">
        <v>2</v>
      </c>
      <c r="I119" s="1685">
        <v>4</v>
      </c>
      <c r="J119" s="742" t="s">
        <v>816</v>
      </c>
      <c r="K119" s="742"/>
      <c r="L119" s="742" t="s">
        <v>1845</v>
      </c>
      <c r="M119" s="1062" t="s">
        <v>1174</v>
      </c>
      <c r="N119" s="742">
        <v>2015</v>
      </c>
      <c r="O119" s="742" t="s">
        <v>210</v>
      </c>
      <c r="P119" s="748">
        <v>1</v>
      </c>
      <c r="Q119" s="742" t="s">
        <v>207</v>
      </c>
      <c r="R119" s="1113">
        <v>21370.799999999999</v>
      </c>
      <c r="S119" s="1118">
        <f t="shared" si="20"/>
        <v>21370.799999999999</v>
      </c>
      <c r="T119" s="742" t="s">
        <v>99</v>
      </c>
      <c r="U119" s="748"/>
      <c r="V119" s="748"/>
      <c r="W119" s="742"/>
      <c r="X119" s="902">
        <v>25</v>
      </c>
      <c r="Y119" s="905">
        <f t="shared" si="21"/>
        <v>2</v>
      </c>
      <c r="Z119" s="1059">
        <f t="shared" si="22"/>
        <v>854.83199999999999</v>
      </c>
      <c r="AA119" s="1059">
        <f t="shared" si="23"/>
        <v>1709.664</v>
      </c>
      <c r="AB119" s="1059">
        <f t="shared" si="24"/>
        <v>19661.135999999999</v>
      </c>
      <c r="AC119" s="905">
        <f t="shared" si="25"/>
        <v>3</v>
      </c>
      <c r="AD119" s="1116">
        <f t="shared" si="26"/>
        <v>854.83199999999999</v>
      </c>
      <c r="AE119" s="1116">
        <f t="shared" si="27"/>
        <v>2564.4960000000001</v>
      </c>
      <c r="AF119" s="1116">
        <f t="shared" si="28"/>
        <v>18806.304</v>
      </c>
      <c r="AG119" s="905" t="b">
        <f t="shared" si="19"/>
        <v>1</v>
      </c>
    </row>
    <row r="120" spans="1:33" s="905" customFormat="1" ht="15" customHeight="1">
      <c r="A120" s="1496" t="s">
        <v>308</v>
      </c>
      <c r="B120" s="1112">
        <v>17</v>
      </c>
      <c r="C120" s="741" t="s">
        <v>1050</v>
      </c>
      <c r="D120" s="745">
        <v>201080117</v>
      </c>
      <c r="E120" s="742" t="s">
        <v>407</v>
      </c>
      <c r="F120" s="742" t="s">
        <v>1051</v>
      </c>
      <c r="G120" s="1685">
        <v>9</v>
      </c>
      <c r="H120" s="1685">
        <v>4</v>
      </c>
      <c r="I120" s="1685">
        <v>6</v>
      </c>
      <c r="J120" s="742" t="s">
        <v>816</v>
      </c>
      <c r="K120" s="742"/>
      <c r="L120" s="742" t="s">
        <v>1845</v>
      </c>
      <c r="M120" s="1062" t="s">
        <v>1174</v>
      </c>
      <c r="N120" s="742">
        <v>2015</v>
      </c>
      <c r="O120" s="742" t="s">
        <v>210</v>
      </c>
      <c r="P120" s="748">
        <v>1</v>
      </c>
      <c r="Q120" s="742" t="s">
        <v>207</v>
      </c>
      <c r="R120" s="1113">
        <v>21370.799999999999</v>
      </c>
      <c r="S120" s="1118">
        <f t="shared" si="20"/>
        <v>21370.799999999999</v>
      </c>
      <c r="T120" s="742" t="s">
        <v>99</v>
      </c>
      <c r="U120" s="748"/>
      <c r="V120" s="748"/>
      <c r="W120" s="742"/>
      <c r="X120" s="902">
        <v>25</v>
      </c>
      <c r="Y120" s="905">
        <f t="shared" si="21"/>
        <v>2</v>
      </c>
      <c r="Z120" s="1059">
        <f t="shared" si="22"/>
        <v>854.83199999999999</v>
      </c>
      <c r="AA120" s="1059">
        <f t="shared" si="23"/>
        <v>1709.664</v>
      </c>
      <c r="AB120" s="1059">
        <f t="shared" si="24"/>
        <v>19661.135999999999</v>
      </c>
      <c r="AC120" s="905">
        <f t="shared" si="25"/>
        <v>3</v>
      </c>
      <c r="AD120" s="1116">
        <f t="shared" si="26"/>
        <v>854.83199999999999</v>
      </c>
      <c r="AE120" s="1116">
        <f t="shared" si="27"/>
        <v>2564.4960000000001</v>
      </c>
      <c r="AF120" s="1116">
        <f t="shared" si="28"/>
        <v>18806.304</v>
      </c>
      <c r="AG120" s="905" t="b">
        <f t="shared" si="19"/>
        <v>1</v>
      </c>
    </row>
    <row r="121" spans="1:33" s="905" customFormat="1" ht="15" customHeight="1">
      <c r="A121" s="1496" t="s">
        <v>308</v>
      </c>
      <c r="B121" s="1112">
        <v>18</v>
      </c>
      <c r="C121" s="741" t="s">
        <v>1052</v>
      </c>
      <c r="D121" s="745">
        <v>201080118</v>
      </c>
      <c r="E121" s="742" t="s">
        <v>407</v>
      </c>
      <c r="F121" s="742" t="s">
        <v>1051</v>
      </c>
      <c r="G121" s="1685">
        <v>2</v>
      </c>
      <c r="H121" s="1685">
        <v>2</v>
      </c>
      <c r="I121" s="1685">
        <v>4</v>
      </c>
      <c r="J121" s="742" t="s">
        <v>816</v>
      </c>
      <c r="K121" s="742"/>
      <c r="L121" s="742" t="s">
        <v>1845</v>
      </c>
      <c r="M121" s="1062" t="s">
        <v>1174</v>
      </c>
      <c r="N121" s="742">
        <v>2015</v>
      </c>
      <c r="O121" s="742" t="s">
        <v>210</v>
      </c>
      <c r="P121" s="748">
        <v>1</v>
      </c>
      <c r="Q121" s="742" t="s">
        <v>207</v>
      </c>
      <c r="R121" s="1113">
        <v>21371</v>
      </c>
      <c r="S121" s="1118">
        <f t="shared" si="20"/>
        <v>21371</v>
      </c>
      <c r="T121" s="742" t="s">
        <v>99</v>
      </c>
      <c r="U121" s="748"/>
      <c r="V121" s="748"/>
      <c r="W121" s="1119">
        <v>213710</v>
      </c>
      <c r="X121" s="902">
        <v>25</v>
      </c>
      <c r="Y121" s="905">
        <f t="shared" si="21"/>
        <v>2</v>
      </c>
      <c r="Z121" s="1059">
        <f t="shared" si="22"/>
        <v>854.84</v>
      </c>
      <c r="AA121" s="1059">
        <f t="shared" si="23"/>
        <v>1709.68</v>
      </c>
      <c r="AB121" s="1059">
        <f t="shared" si="24"/>
        <v>19661.32</v>
      </c>
      <c r="AC121" s="905">
        <f t="shared" si="25"/>
        <v>3</v>
      </c>
      <c r="AD121" s="1116">
        <f t="shared" si="26"/>
        <v>854.84</v>
      </c>
      <c r="AE121" s="1116">
        <f t="shared" si="27"/>
        <v>2564.52</v>
      </c>
      <c r="AF121" s="1116">
        <f t="shared" si="28"/>
        <v>18806.48</v>
      </c>
      <c r="AG121" s="905" t="b">
        <f t="shared" si="19"/>
        <v>1</v>
      </c>
    </row>
    <row r="122" spans="1:33" s="905" customFormat="1" ht="15" customHeight="1">
      <c r="A122" s="1496" t="s">
        <v>308</v>
      </c>
      <c r="B122" s="1112">
        <v>18</v>
      </c>
      <c r="C122" s="741" t="s">
        <v>1052</v>
      </c>
      <c r="D122" s="745">
        <v>201080118</v>
      </c>
      <c r="E122" s="742" t="s">
        <v>407</v>
      </c>
      <c r="F122" s="742" t="s">
        <v>1051</v>
      </c>
      <c r="G122" s="1685">
        <v>9</v>
      </c>
      <c r="H122" s="1685">
        <v>4</v>
      </c>
      <c r="I122" s="1685">
        <v>6</v>
      </c>
      <c r="J122" s="742" t="s">
        <v>816</v>
      </c>
      <c r="K122" s="742"/>
      <c r="L122" s="742" t="s">
        <v>1845</v>
      </c>
      <c r="M122" s="1062" t="s">
        <v>1174</v>
      </c>
      <c r="N122" s="742">
        <v>2015</v>
      </c>
      <c r="O122" s="742" t="s">
        <v>210</v>
      </c>
      <c r="P122" s="748">
        <v>1</v>
      </c>
      <c r="Q122" s="742" t="s">
        <v>207</v>
      </c>
      <c r="R122" s="1113">
        <v>21371</v>
      </c>
      <c r="S122" s="1118">
        <f t="shared" si="20"/>
        <v>21371</v>
      </c>
      <c r="T122" s="742" t="s">
        <v>99</v>
      </c>
      <c r="U122" s="748"/>
      <c r="V122" s="748"/>
      <c r="W122" s="742"/>
      <c r="X122" s="902">
        <v>25</v>
      </c>
      <c r="Y122" s="905">
        <f t="shared" si="21"/>
        <v>2</v>
      </c>
      <c r="Z122" s="1059">
        <f t="shared" si="22"/>
        <v>854.84</v>
      </c>
      <c r="AA122" s="1059">
        <f t="shared" si="23"/>
        <v>1709.68</v>
      </c>
      <c r="AB122" s="1059">
        <f t="shared" si="24"/>
        <v>19661.32</v>
      </c>
      <c r="AC122" s="905">
        <f t="shared" si="25"/>
        <v>3</v>
      </c>
      <c r="AD122" s="1116">
        <f t="shared" si="26"/>
        <v>854.84</v>
      </c>
      <c r="AE122" s="1116">
        <f t="shared" si="27"/>
        <v>2564.52</v>
      </c>
      <c r="AF122" s="1116">
        <f t="shared" si="28"/>
        <v>18806.48</v>
      </c>
      <c r="AG122" s="905" t="b">
        <f t="shared" si="19"/>
        <v>1</v>
      </c>
    </row>
    <row r="123" spans="1:33" s="905" customFormat="1" ht="15" customHeight="1">
      <c r="A123" s="1496" t="s">
        <v>308</v>
      </c>
      <c r="B123" s="1112">
        <v>18</v>
      </c>
      <c r="C123" s="741" t="s">
        <v>1052</v>
      </c>
      <c r="D123" s="745">
        <v>201080118</v>
      </c>
      <c r="E123" s="742" t="s">
        <v>407</v>
      </c>
      <c r="F123" s="742" t="s">
        <v>1051</v>
      </c>
      <c r="G123" s="1685">
        <v>2</v>
      </c>
      <c r="H123" s="1685">
        <v>2</v>
      </c>
      <c r="I123" s="1685">
        <v>4</v>
      </c>
      <c r="J123" s="742" t="s">
        <v>816</v>
      </c>
      <c r="K123" s="742"/>
      <c r="L123" s="742" t="s">
        <v>1845</v>
      </c>
      <c r="M123" s="1062" t="s">
        <v>1174</v>
      </c>
      <c r="N123" s="742">
        <v>2015</v>
      </c>
      <c r="O123" s="742" t="s">
        <v>210</v>
      </c>
      <c r="P123" s="748">
        <v>1</v>
      </c>
      <c r="Q123" s="742" t="s">
        <v>207</v>
      </c>
      <c r="R123" s="1113">
        <v>21371</v>
      </c>
      <c r="S123" s="1118">
        <f t="shared" si="20"/>
        <v>21371</v>
      </c>
      <c r="T123" s="742" t="s">
        <v>99</v>
      </c>
      <c r="U123" s="748"/>
      <c r="V123" s="748"/>
      <c r="W123" s="1113"/>
      <c r="X123" s="902">
        <v>25</v>
      </c>
      <c r="Y123" s="905">
        <f t="shared" si="21"/>
        <v>2</v>
      </c>
      <c r="Z123" s="1059">
        <f t="shared" si="22"/>
        <v>854.84</v>
      </c>
      <c r="AA123" s="1059">
        <f t="shared" si="23"/>
        <v>1709.68</v>
      </c>
      <c r="AB123" s="1059">
        <f t="shared" si="24"/>
        <v>19661.32</v>
      </c>
      <c r="AC123" s="905">
        <f t="shared" si="25"/>
        <v>3</v>
      </c>
      <c r="AD123" s="1116">
        <f t="shared" si="26"/>
        <v>854.84</v>
      </c>
      <c r="AE123" s="1116">
        <f t="shared" si="27"/>
        <v>2564.52</v>
      </c>
      <c r="AF123" s="1116">
        <f t="shared" si="28"/>
        <v>18806.48</v>
      </c>
      <c r="AG123" s="905" t="b">
        <f t="shared" si="19"/>
        <v>1</v>
      </c>
    </row>
    <row r="124" spans="1:33" s="905" customFormat="1" ht="15" customHeight="1">
      <c r="A124" s="1496" t="s">
        <v>308</v>
      </c>
      <c r="B124" s="1112">
        <v>18</v>
      </c>
      <c r="C124" s="741" t="s">
        <v>1052</v>
      </c>
      <c r="D124" s="745">
        <v>201080118</v>
      </c>
      <c r="E124" s="742" t="s">
        <v>407</v>
      </c>
      <c r="F124" s="742" t="s">
        <v>1051</v>
      </c>
      <c r="G124" s="1685">
        <v>9</v>
      </c>
      <c r="H124" s="1685">
        <v>4</v>
      </c>
      <c r="I124" s="1685">
        <v>6</v>
      </c>
      <c r="J124" s="742" t="s">
        <v>816</v>
      </c>
      <c r="K124" s="742"/>
      <c r="L124" s="742" t="s">
        <v>1845</v>
      </c>
      <c r="M124" s="1062" t="s">
        <v>1174</v>
      </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>21371</v>
      </c>
      <c r="S124" s="1118">
        <f t="shared" si="20"/>
        <v>21371</v>
      </c>
      <c r="T124" s="742" t="s">
        <v>99</v>
      </c>
      <c r="U124" s="748"/>
      <c r="V124" s="748"/>
      <c r="W124" s="742"/>
      <c r="X124" s="902">
        <v>25</v>
      </c>
      <c r="Y124" s="905">
        <f t="shared" si="21"/>
        <v>2</v>
      </c>
      <c r="Z124" s="1059">
        <f t="shared" si="22"/>
        <v>854.84</v>
      </c>
      <c r="AA124" s="1059">
        <f t="shared" si="23"/>
        <v>1709.68</v>
      </c>
      <c r="AB124" s="1059">
        <f t="shared" si="24"/>
        <v>19661.32</v>
      </c>
      <c r="AC124" s="905">
        <f t="shared" si="25"/>
        <v>3</v>
      </c>
      <c r="AD124" s="1116">
        <f t="shared" si="26"/>
        <v>854.84</v>
      </c>
      <c r="AE124" s="1116">
        <f t="shared" si="27"/>
        <v>2564.52</v>
      </c>
      <c r="AF124" s="1116">
        <f t="shared" si="28"/>
        <v>18806.48</v>
      </c>
      <c r="AG124" s="905" t="b">
        <f t="shared" si="19"/>
        <v>1</v>
      </c>
    </row>
    <row r="125" spans="1:33" s="905" customFormat="1" ht="15" customHeight="1">
      <c r="A125" s="1496" t="s">
        <v>308</v>
      </c>
      <c r="B125" s="1112">
        <v>18</v>
      </c>
      <c r="C125" s="741" t="s">
        <v>1052</v>
      </c>
      <c r="D125" s="745">
        <v>201080118</v>
      </c>
      <c r="E125" s="742" t="s">
        <v>407</v>
      </c>
      <c r="F125" s="742" t="s">
        <v>1051</v>
      </c>
      <c r="G125" s="1685">
        <v>2</v>
      </c>
      <c r="H125" s="1685">
        <v>2</v>
      </c>
      <c r="I125" s="1685">
        <v>4</v>
      </c>
      <c r="J125" s="742" t="s">
        <v>816</v>
      </c>
      <c r="K125" s="742"/>
      <c r="L125" s="742" t="s">
        <v>1845</v>
      </c>
      <c r="M125" s="1062" t="s">
        <v>1174</v>
      </c>
      <c r="N125" s="742">
        <v>2015</v>
      </c>
      <c r="O125" s="742" t="s">
        <v>210</v>
      </c>
      <c r="P125" s="748">
        <v>1</v>
      </c>
      <c r="Q125" s="742" t="s">
        <v>207</v>
      </c>
      <c r="R125" s="1113">
        <v>21371</v>
      </c>
      <c r="S125" s="1118">
        <f t="shared" si="20"/>
        <v>21371</v>
      </c>
      <c r="T125" s="742" t="s">
        <v>99</v>
      </c>
      <c r="U125" s="748"/>
      <c r="V125" s="748"/>
      <c r="W125" s="742"/>
      <c r="X125" s="902">
        <v>25</v>
      </c>
      <c r="Y125" s="905">
        <f t="shared" si="21"/>
        <v>2</v>
      </c>
      <c r="Z125" s="1059">
        <f t="shared" si="22"/>
        <v>854.84</v>
      </c>
      <c r="AA125" s="1059">
        <f t="shared" si="23"/>
        <v>1709.68</v>
      </c>
      <c r="AB125" s="1059">
        <f t="shared" si="24"/>
        <v>19661.32</v>
      </c>
      <c r="AC125" s="905">
        <f t="shared" si="25"/>
        <v>3</v>
      </c>
      <c r="AD125" s="1116">
        <f t="shared" si="26"/>
        <v>854.84</v>
      </c>
      <c r="AE125" s="1116">
        <f t="shared" si="27"/>
        <v>2564.52</v>
      </c>
      <c r="AF125" s="1116">
        <f t="shared" si="28"/>
        <v>18806.48</v>
      </c>
      <c r="AG125" s="905" t="b">
        <f t="shared" si="19"/>
        <v>1</v>
      </c>
    </row>
    <row r="126" spans="1:33" s="905" customFormat="1" ht="15" customHeight="1">
      <c r="A126" s="1496" t="s">
        <v>308</v>
      </c>
      <c r="B126" s="1112">
        <v>18</v>
      </c>
      <c r="C126" s="741" t="s">
        <v>1052</v>
      </c>
      <c r="D126" s="745">
        <v>201080118</v>
      </c>
      <c r="E126" s="742" t="s">
        <v>407</v>
      </c>
      <c r="F126" s="742" t="s">
        <v>1051</v>
      </c>
      <c r="G126" s="1685">
        <v>9</v>
      </c>
      <c r="H126" s="1685">
        <v>4</v>
      </c>
      <c r="I126" s="1685">
        <v>6</v>
      </c>
      <c r="J126" s="742" t="s">
        <v>816</v>
      </c>
      <c r="K126" s="742"/>
      <c r="L126" s="742" t="s">
        <v>1845</v>
      </c>
      <c r="M126" s="1062" t="s">
        <v>1174</v>
      </c>
      <c r="N126" s="742">
        <v>2015</v>
      </c>
      <c r="O126" s="742" t="s">
        <v>210</v>
      </c>
      <c r="P126" s="748">
        <v>1</v>
      </c>
      <c r="Q126" s="742" t="s">
        <v>207</v>
      </c>
      <c r="R126" s="1113">
        <v>21371</v>
      </c>
      <c r="S126" s="1118">
        <f t="shared" si="20"/>
        <v>21371</v>
      </c>
      <c r="T126" s="742" t="s">
        <v>99</v>
      </c>
      <c r="U126" s="748"/>
      <c r="V126" s="748"/>
      <c r="W126" s="742"/>
      <c r="X126" s="902">
        <v>25</v>
      </c>
      <c r="Y126" s="905">
        <f t="shared" si="21"/>
        <v>2</v>
      </c>
      <c r="Z126" s="1059">
        <f t="shared" si="22"/>
        <v>854.84</v>
      </c>
      <c r="AA126" s="1059">
        <f t="shared" si="23"/>
        <v>1709.68</v>
      </c>
      <c r="AB126" s="1059">
        <f t="shared" si="24"/>
        <v>19661.32</v>
      </c>
      <c r="AC126" s="905">
        <f t="shared" si="25"/>
        <v>3</v>
      </c>
      <c r="AD126" s="1116">
        <f t="shared" si="26"/>
        <v>854.84</v>
      </c>
      <c r="AE126" s="1116">
        <f t="shared" si="27"/>
        <v>2564.52</v>
      </c>
      <c r="AF126" s="1116">
        <f t="shared" si="28"/>
        <v>18806.48</v>
      </c>
      <c r="AG126" s="905" t="b">
        <f t="shared" si="19"/>
        <v>1</v>
      </c>
    </row>
    <row r="127" spans="1:33" s="905" customFormat="1" ht="15" customHeight="1">
      <c r="A127" s="1496" t="s">
        <v>308</v>
      </c>
      <c r="B127" s="1112">
        <v>18</v>
      </c>
      <c r="C127" s="741" t="s">
        <v>1052</v>
      </c>
      <c r="D127" s="745">
        <v>201080118</v>
      </c>
      <c r="E127" s="742" t="s">
        <v>407</v>
      </c>
      <c r="F127" s="742" t="s">
        <v>1051</v>
      </c>
      <c r="G127" s="1685">
        <v>2</v>
      </c>
      <c r="H127" s="1685">
        <v>2</v>
      </c>
      <c r="I127" s="1685">
        <v>4</v>
      </c>
      <c r="J127" s="742" t="s">
        <v>816</v>
      </c>
      <c r="K127" s="742"/>
      <c r="L127" s="742" t="s">
        <v>1845</v>
      </c>
      <c r="M127" s="1062" t="s">
        <v>1174</v>
      </c>
      <c r="N127" s="742">
        <v>2015</v>
      </c>
      <c r="O127" s="742" t="s">
        <v>210</v>
      </c>
      <c r="P127" s="748">
        <v>1</v>
      </c>
      <c r="Q127" s="742" t="s">
        <v>207</v>
      </c>
      <c r="R127" s="1113">
        <v>21371</v>
      </c>
      <c r="S127" s="1118">
        <f t="shared" si="20"/>
        <v>21371</v>
      </c>
      <c r="T127" s="742" t="s">
        <v>99</v>
      </c>
      <c r="U127" s="748"/>
      <c r="V127" s="748"/>
      <c r="W127" s="742"/>
      <c r="X127" s="902">
        <v>25</v>
      </c>
      <c r="Y127" s="905">
        <f t="shared" si="21"/>
        <v>2</v>
      </c>
      <c r="Z127" s="1059">
        <f t="shared" si="22"/>
        <v>854.84</v>
      </c>
      <c r="AA127" s="1059">
        <f t="shared" si="23"/>
        <v>1709.68</v>
      </c>
      <c r="AB127" s="1059">
        <f t="shared" si="24"/>
        <v>19661.32</v>
      </c>
      <c r="AC127" s="905">
        <f t="shared" si="25"/>
        <v>3</v>
      </c>
      <c r="AD127" s="1116">
        <f t="shared" si="26"/>
        <v>854.84</v>
      </c>
      <c r="AE127" s="1116">
        <f t="shared" si="27"/>
        <v>2564.52</v>
      </c>
      <c r="AF127" s="1116">
        <f t="shared" si="28"/>
        <v>18806.48</v>
      </c>
      <c r="AG127" s="905" t="b">
        <f t="shared" si="19"/>
        <v>1</v>
      </c>
    </row>
    <row r="128" spans="1:33" s="905" customFormat="1" ht="15" customHeight="1">
      <c r="A128" s="1496" t="s">
        <v>308</v>
      </c>
      <c r="B128" s="1112">
        <v>18</v>
      </c>
      <c r="C128" s="741" t="s">
        <v>1052</v>
      </c>
      <c r="D128" s="745">
        <v>201080118</v>
      </c>
      <c r="E128" s="742" t="s">
        <v>407</v>
      </c>
      <c r="F128" s="742" t="s">
        <v>1051</v>
      </c>
      <c r="G128" s="1685">
        <v>9</v>
      </c>
      <c r="H128" s="1685">
        <v>4</v>
      </c>
      <c r="I128" s="1685">
        <v>6</v>
      </c>
      <c r="J128" s="742" t="s">
        <v>816</v>
      </c>
      <c r="K128" s="742"/>
      <c r="L128" s="742" t="s">
        <v>1845</v>
      </c>
      <c r="M128" s="1062" t="s">
        <v>1174</v>
      </c>
      <c r="N128" s="742">
        <v>2015</v>
      </c>
      <c r="O128" s="742" t="s">
        <v>210</v>
      </c>
      <c r="P128" s="748">
        <v>1</v>
      </c>
      <c r="Q128" s="742" t="s">
        <v>207</v>
      </c>
      <c r="R128" s="1113">
        <v>21371</v>
      </c>
      <c r="S128" s="1118">
        <f t="shared" si="20"/>
        <v>21371</v>
      </c>
      <c r="T128" s="742" t="s">
        <v>99</v>
      </c>
      <c r="U128" s="748"/>
      <c r="V128" s="748"/>
      <c r="W128" s="742"/>
      <c r="X128" s="902">
        <v>25</v>
      </c>
      <c r="Y128" s="905">
        <f t="shared" si="21"/>
        <v>2</v>
      </c>
      <c r="Z128" s="1059">
        <f t="shared" si="22"/>
        <v>854.84</v>
      </c>
      <c r="AA128" s="1059">
        <f t="shared" si="23"/>
        <v>1709.68</v>
      </c>
      <c r="AB128" s="1059">
        <f t="shared" si="24"/>
        <v>19661.32</v>
      </c>
      <c r="AC128" s="905">
        <f t="shared" si="25"/>
        <v>3</v>
      </c>
      <c r="AD128" s="1116">
        <f t="shared" si="26"/>
        <v>854.84</v>
      </c>
      <c r="AE128" s="1116">
        <f t="shared" si="27"/>
        <v>2564.52</v>
      </c>
      <c r="AF128" s="1116">
        <f t="shared" si="28"/>
        <v>18806.48</v>
      </c>
      <c r="AG128" s="905" t="b">
        <f t="shared" si="19"/>
        <v>1</v>
      </c>
    </row>
    <row r="129" spans="1:33" s="905" customFormat="1" ht="15" customHeight="1">
      <c r="A129" s="1496" t="s">
        <v>308</v>
      </c>
      <c r="B129" s="1112">
        <v>18</v>
      </c>
      <c r="C129" s="741" t="s">
        <v>1052</v>
      </c>
      <c r="D129" s="745">
        <v>201080118</v>
      </c>
      <c r="E129" s="742" t="s">
        <v>407</v>
      </c>
      <c r="F129" s="742" t="s">
        <v>1051</v>
      </c>
      <c r="G129" s="1685">
        <v>2</v>
      </c>
      <c r="H129" s="1685">
        <v>2</v>
      </c>
      <c r="I129" s="1685">
        <v>4</v>
      </c>
      <c r="J129" s="742" t="s">
        <v>816</v>
      </c>
      <c r="K129" s="742"/>
      <c r="L129" s="742" t="s">
        <v>1845</v>
      </c>
      <c r="M129" s="1062" t="s">
        <v>1174</v>
      </c>
      <c r="N129" s="742">
        <v>2015</v>
      </c>
      <c r="O129" s="742" t="s">
        <v>210</v>
      </c>
      <c r="P129" s="748">
        <v>1</v>
      </c>
      <c r="Q129" s="742" t="s">
        <v>207</v>
      </c>
      <c r="R129" s="1113">
        <v>21371</v>
      </c>
      <c r="S129" s="1118">
        <f t="shared" si="20"/>
        <v>21371</v>
      </c>
      <c r="T129" s="742" t="s">
        <v>99</v>
      </c>
      <c r="U129" s="748"/>
      <c r="V129" s="748"/>
      <c r="W129" s="742"/>
      <c r="X129" s="902">
        <v>25</v>
      </c>
      <c r="Y129" s="905">
        <f t="shared" si="21"/>
        <v>2</v>
      </c>
      <c r="Z129" s="1059">
        <f t="shared" si="22"/>
        <v>854.84</v>
      </c>
      <c r="AA129" s="1059">
        <f t="shared" si="23"/>
        <v>1709.68</v>
      </c>
      <c r="AB129" s="1059">
        <f t="shared" si="24"/>
        <v>19661.32</v>
      </c>
      <c r="AC129" s="905">
        <f t="shared" si="25"/>
        <v>3</v>
      </c>
      <c r="AD129" s="1116">
        <f t="shared" si="26"/>
        <v>854.84</v>
      </c>
      <c r="AE129" s="1116">
        <f t="shared" si="27"/>
        <v>2564.52</v>
      </c>
      <c r="AF129" s="1116">
        <f t="shared" si="28"/>
        <v>18806.48</v>
      </c>
      <c r="AG129" s="905" t="b">
        <f t="shared" si="19"/>
        <v>1</v>
      </c>
    </row>
    <row r="130" spans="1:33" s="905" customFormat="1" ht="15" customHeight="1">
      <c r="A130" s="1496" t="s">
        <v>308</v>
      </c>
      <c r="B130" s="1112">
        <v>18</v>
      </c>
      <c r="C130" s="741" t="s">
        <v>1052</v>
      </c>
      <c r="D130" s="745">
        <v>201080118</v>
      </c>
      <c r="E130" s="742" t="s">
        <v>407</v>
      </c>
      <c r="F130" s="742" t="s">
        <v>1051</v>
      </c>
      <c r="G130" s="1685">
        <v>9</v>
      </c>
      <c r="H130" s="1685">
        <v>4</v>
      </c>
      <c r="I130" s="1685">
        <v>6</v>
      </c>
      <c r="J130" s="742" t="s">
        <v>816</v>
      </c>
      <c r="K130" s="742"/>
      <c r="L130" s="742" t="s">
        <v>1845</v>
      </c>
      <c r="M130" s="1062" t="s">
        <v>1174</v>
      </c>
      <c r="N130" s="742">
        <v>2015</v>
      </c>
      <c r="O130" s="742" t="s">
        <v>210</v>
      </c>
      <c r="P130" s="748">
        <v>1</v>
      </c>
      <c r="Q130" s="742" t="s">
        <v>207</v>
      </c>
      <c r="R130" s="1113">
        <v>21371</v>
      </c>
      <c r="S130" s="1118">
        <f t="shared" si="20"/>
        <v>21371</v>
      </c>
      <c r="T130" s="742" t="s">
        <v>99</v>
      </c>
      <c r="U130" s="748"/>
      <c r="V130" s="748"/>
      <c r="W130" s="742"/>
      <c r="X130" s="902">
        <v>25</v>
      </c>
      <c r="Y130" s="905">
        <f t="shared" si="21"/>
        <v>2</v>
      </c>
      <c r="Z130" s="1059">
        <f t="shared" si="22"/>
        <v>854.84</v>
      </c>
      <c r="AA130" s="1059">
        <f t="shared" si="23"/>
        <v>1709.68</v>
      </c>
      <c r="AB130" s="1059">
        <f t="shared" si="24"/>
        <v>19661.32</v>
      </c>
      <c r="AC130" s="905">
        <f t="shared" si="25"/>
        <v>3</v>
      </c>
      <c r="AD130" s="1116">
        <f t="shared" si="26"/>
        <v>854.84</v>
      </c>
      <c r="AE130" s="1116">
        <f t="shared" si="27"/>
        <v>2564.52</v>
      </c>
      <c r="AF130" s="1116">
        <f t="shared" si="28"/>
        <v>18806.48</v>
      </c>
      <c r="AG130" s="905" t="b">
        <f t="shared" si="19"/>
        <v>1</v>
      </c>
    </row>
    <row r="131" spans="1:33" s="905" customFormat="1" ht="15" customHeight="1">
      <c r="A131" s="1496" t="s">
        <v>308</v>
      </c>
      <c r="B131" s="1112">
        <v>19</v>
      </c>
      <c r="C131" s="741" t="s">
        <v>1053</v>
      </c>
      <c r="D131" s="745">
        <v>201080119</v>
      </c>
      <c r="E131" s="742" t="s">
        <v>301</v>
      </c>
      <c r="F131" s="742" t="s">
        <v>1054</v>
      </c>
      <c r="G131" s="1685">
        <v>2</v>
      </c>
      <c r="H131" s="1685">
        <v>2</v>
      </c>
      <c r="I131" s="1685">
        <v>4</v>
      </c>
      <c r="J131" s="742" t="s">
        <v>816</v>
      </c>
      <c r="K131" s="742"/>
      <c r="L131" s="742" t="s">
        <v>1845</v>
      </c>
      <c r="M131" s="1062" t="s">
        <v>1174</v>
      </c>
      <c r="N131" s="742">
        <v>2015</v>
      </c>
      <c r="O131" s="742" t="s">
        <v>210</v>
      </c>
      <c r="P131" s="748">
        <v>1</v>
      </c>
      <c r="Q131" s="742" t="s">
        <v>207</v>
      </c>
      <c r="R131" s="1113">
        <v>17809000</v>
      </c>
      <c r="S131" s="1118">
        <f t="shared" si="20"/>
        <v>17809000</v>
      </c>
      <c r="T131" s="742" t="s">
        <v>99</v>
      </c>
      <c r="U131" s="748"/>
      <c r="V131" s="748"/>
      <c r="W131" s="741"/>
      <c r="X131" s="902">
        <v>25</v>
      </c>
      <c r="Y131" s="905">
        <f t="shared" si="21"/>
        <v>2</v>
      </c>
      <c r="Z131" s="1059">
        <f t="shared" si="22"/>
        <v>712360</v>
      </c>
      <c r="AA131" s="1059">
        <f t="shared" si="23"/>
        <v>1424720</v>
      </c>
      <c r="AB131" s="1059">
        <f t="shared" si="24"/>
        <v>16384280</v>
      </c>
      <c r="AC131" s="905">
        <f t="shared" si="25"/>
        <v>3</v>
      </c>
      <c r="AD131" s="1116">
        <f t="shared" si="26"/>
        <v>712360</v>
      </c>
      <c r="AE131" s="1116">
        <f t="shared" si="27"/>
        <v>2137080</v>
      </c>
      <c r="AF131" s="1116">
        <f t="shared" si="28"/>
        <v>15671920</v>
      </c>
      <c r="AG131" s="905" t="b">
        <f t="shared" si="19"/>
        <v>1</v>
      </c>
    </row>
    <row r="132" spans="1:33" s="905" customFormat="1" ht="15" customHeight="1">
      <c r="A132" s="1496" t="s">
        <v>308</v>
      </c>
      <c r="B132" s="1112">
        <v>20</v>
      </c>
      <c r="C132" s="741" t="s">
        <v>1055</v>
      </c>
      <c r="D132" s="745">
        <v>201080120</v>
      </c>
      <c r="E132" s="742" t="s">
        <v>301</v>
      </c>
      <c r="F132" s="742" t="s">
        <v>1054</v>
      </c>
      <c r="G132" s="1685">
        <v>9</v>
      </c>
      <c r="H132" s="1685">
        <v>4</v>
      </c>
      <c r="I132" s="1685">
        <v>6</v>
      </c>
      <c r="J132" s="742" t="s">
        <v>816</v>
      </c>
      <c r="K132" s="742"/>
      <c r="L132" s="742" t="s">
        <v>1845</v>
      </c>
      <c r="M132" s="1062" t="s">
        <v>1174</v>
      </c>
      <c r="N132" s="742">
        <v>2015</v>
      </c>
      <c r="O132" s="742" t="s">
        <v>210</v>
      </c>
      <c r="P132" s="748">
        <v>1</v>
      </c>
      <c r="Q132" s="742" t="s">
        <v>207</v>
      </c>
      <c r="R132" s="1113">
        <v>16028100</v>
      </c>
      <c r="S132" s="1118">
        <f t="shared" si="20"/>
        <v>16028100</v>
      </c>
      <c r="T132" s="742" t="s">
        <v>99</v>
      </c>
      <c r="U132" s="748"/>
      <c r="V132" s="748"/>
      <c r="W132" s="741"/>
      <c r="X132" s="902">
        <v>25</v>
      </c>
      <c r="Y132" s="905">
        <f t="shared" si="21"/>
        <v>2</v>
      </c>
      <c r="Z132" s="1059">
        <f t="shared" si="22"/>
        <v>641124</v>
      </c>
      <c r="AA132" s="1059">
        <f t="shared" si="23"/>
        <v>1282248</v>
      </c>
      <c r="AB132" s="1059">
        <f t="shared" si="24"/>
        <v>14745852</v>
      </c>
      <c r="AC132" s="905">
        <f t="shared" si="25"/>
        <v>3</v>
      </c>
      <c r="AD132" s="1116">
        <f t="shared" si="26"/>
        <v>641124</v>
      </c>
      <c r="AE132" s="1116">
        <f t="shared" si="27"/>
        <v>1923372</v>
      </c>
      <c r="AF132" s="1116">
        <f t="shared" si="28"/>
        <v>14104728</v>
      </c>
      <c r="AG132" s="905" t="b">
        <f t="shared" si="19"/>
        <v>1</v>
      </c>
    </row>
    <row r="133" spans="1:33" s="905" customFormat="1" ht="15" customHeight="1">
      <c r="A133" s="1496" t="s">
        <v>308</v>
      </c>
      <c r="B133" s="1112">
        <v>21</v>
      </c>
      <c r="C133" s="741" t="s">
        <v>1056</v>
      </c>
      <c r="D133" s="745">
        <v>201080121</v>
      </c>
      <c r="E133" s="742" t="s">
        <v>396</v>
      </c>
      <c r="F133" s="742" t="s">
        <v>1057</v>
      </c>
      <c r="G133" s="1685">
        <v>2</v>
      </c>
      <c r="H133" s="1685">
        <v>2</v>
      </c>
      <c r="I133" s="1685">
        <v>4</v>
      </c>
      <c r="J133" s="742" t="s">
        <v>816</v>
      </c>
      <c r="K133" s="742"/>
      <c r="L133" s="742" t="s">
        <v>1845</v>
      </c>
      <c r="M133" s="1062" t="s">
        <v>1174</v>
      </c>
      <c r="N133" s="742">
        <v>2015</v>
      </c>
      <c r="O133" s="742" t="s">
        <v>210</v>
      </c>
      <c r="P133" s="748">
        <v>1</v>
      </c>
      <c r="Q133" s="742" t="s">
        <v>207</v>
      </c>
      <c r="R133" s="1113">
        <v>21566699</v>
      </c>
      <c r="S133" s="1118">
        <f t="shared" si="20"/>
        <v>21566699</v>
      </c>
      <c r="T133" s="742" t="s">
        <v>99</v>
      </c>
      <c r="U133" s="748"/>
      <c r="V133" s="748"/>
      <c r="W133" s="1119">
        <v>43133398</v>
      </c>
      <c r="X133" s="902">
        <v>25</v>
      </c>
      <c r="Y133" s="905">
        <f t="shared" si="21"/>
        <v>2</v>
      </c>
      <c r="Z133" s="1059">
        <f t="shared" si="22"/>
        <v>862667.96</v>
      </c>
      <c r="AA133" s="1059">
        <f t="shared" si="23"/>
        <v>1725335.92</v>
      </c>
      <c r="AB133" s="1059">
        <f t="shared" si="24"/>
        <v>19841363.079999998</v>
      </c>
      <c r="AC133" s="905">
        <f t="shared" si="25"/>
        <v>3</v>
      </c>
      <c r="AD133" s="1116">
        <f t="shared" si="26"/>
        <v>862667.96</v>
      </c>
      <c r="AE133" s="1116">
        <f t="shared" si="27"/>
        <v>2588003.88</v>
      </c>
      <c r="AF133" s="1116">
        <f t="shared" si="28"/>
        <v>18978695.120000001</v>
      </c>
      <c r="AG133" s="905" t="b">
        <f t="shared" si="19"/>
        <v>1</v>
      </c>
    </row>
    <row r="134" spans="1:33" s="905" customFormat="1" ht="15" customHeight="1">
      <c r="A134" s="1496" t="s">
        <v>308</v>
      </c>
      <c r="B134" s="1112">
        <v>21</v>
      </c>
      <c r="C134" s="741" t="s">
        <v>1056</v>
      </c>
      <c r="D134" s="745">
        <v>201080121</v>
      </c>
      <c r="E134" s="742" t="s">
        <v>396</v>
      </c>
      <c r="F134" s="742" t="s">
        <v>1057</v>
      </c>
      <c r="G134" s="1685">
        <v>9</v>
      </c>
      <c r="H134" s="1685">
        <v>4</v>
      </c>
      <c r="I134" s="1685">
        <v>6</v>
      </c>
      <c r="J134" s="742" t="s">
        <v>816</v>
      </c>
      <c r="K134" s="742"/>
      <c r="L134" s="742" t="s">
        <v>1845</v>
      </c>
      <c r="M134" s="1062" t="s">
        <v>1174</v>
      </c>
      <c r="N134" s="742">
        <v>2015</v>
      </c>
      <c r="O134" s="742" t="s">
        <v>210</v>
      </c>
      <c r="P134" s="748">
        <v>1</v>
      </c>
      <c r="Q134" s="742" t="s">
        <v>207</v>
      </c>
      <c r="R134" s="1113">
        <v>21566699</v>
      </c>
      <c r="S134" s="1118">
        <f t="shared" si="20"/>
        <v>21566699</v>
      </c>
      <c r="T134" s="742" t="s">
        <v>99</v>
      </c>
      <c r="U134" s="748"/>
      <c r="V134" s="748"/>
      <c r="W134" s="1113"/>
      <c r="X134" s="902">
        <v>25</v>
      </c>
      <c r="Y134" s="905">
        <f t="shared" si="21"/>
        <v>2</v>
      </c>
      <c r="Z134" s="1059">
        <f t="shared" si="22"/>
        <v>862667.96</v>
      </c>
      <c r="AA134" s="1059">
        <f t="shared" si="23"/>
        <v>1725335.92</v>
      </c>
      <c r="AB134" s="1059">
        <f t="shared" si="24"/>
        <v>19841363.079999998</v>
      </c>
      <c r="AC134" s="905">
        <f t="shared" si="25"/>
        <v>3</v>
      </c>
      <c r="AD134" s="1116">
        <f t="shared" si="26"/>
        <v>862667.96</v>
      </c>
      <c r="AE134" s="1116">
        <f t="shared" si="27"/>
        <v>2588003.88</v>
      </c>
      <c r="AF134" s="1116">
        <f t="shared" si="28"/>
        <v>18978695.120000001</v>
      </c>
      <c r="AG134" s="905" t="b">
        <f t="shared" si="19"/>
        <v>1</v>
      </c>
    </row>
    <row r="135" spans="1:33" s="905" customFormat="1" ht="15" customHeight="1">
      <c r="A135" s="1496" t="s">
        <v>308</v>
      </c>
      <c r="B135" s="1112">
        <v>22</v>
      </c>
      <c r="C135" s="741" t="s">
        <v>1058</v>
      </c>
      <c r="D135" s="745">
        <v>201080122</v>
      </c>
      <c r="E135" s="742" t="s">
        <v>407</v>
      </c>
      <c r="F135" s="742" t="s">
        <v>1059</v>
      </c>
      <c r="G135" s="1685">
        <v>2</v>
      </c>
      <c r="H135" s="1685">
        <v>2</v>
      </c>
      <c r="I135" s="1685">
        <v>4</v>
      </c>
      <c r="J135" s="742" t="s">
        <v>816</v>
      </c>
      <c r="K135" s="742"/>
      <c r="L135" s="742" t="s">
        <v>1845</v>
      </c>
      <c r="M135" s="1062" t="s">
        <v>1174</v>
      </c>
      <c r="N135" s="742">
        <v>2015</v>
      </c>
      <c r="O135" s="742" t="s">
        <v>210</v>
      </c>
      <c r="P135" s="748">
        <v>1</v>
      </c>
      <c r="Q135" s="742" t="s">
        <v>207</v>
      </c>
      <c r="R135" s="1113">
        <v>578792.5</v>
      </c>
      <c r="S135" s="1118">
        <f t="shared" si="20"/>
        <v>578792.5</v>
      </c>
      <c r="T135" s="742" t="s">
        <v>99</v>
      </c>
      <c r="U135" s="748"/>
      <c r="V135" s="748"/>
      <c r="W135" s="1119">
        <v>5787925</v>
      </c>
      <c r="X135" s="902">
        <v>25</v>
      </c>
      <c r="Y135" s="905">
        <f t="shared" si="21"/>
        <v>2</v>
      </c>
      <c r="Z135" s="1059">
        <f t="shared" si="22"/>
        <v>23151.7</v>
      </c>
      <c r="AA135" s="1059">
        <f t="shared" si="23"/>
        <v>46303.4</v>
      </c>
      <c r="AB135" s="1059">
        <f t="shared" si="24"/>
        <v>532489.1</v>
      </c>
      <c r="AC135" s="905">
        <f t="shared" si="25"/>
        <v>3</v>
      </c>
      <c r="AD135" s="1116">
        <f t="shared" si="26"/>
        <v>23151.7</v>
      </c>
      <c r="AE135" s="1116">
        <f t="shared" si="27"/>
        <v>69455.100000000006</v>
      </c>
      <c r="AF135" s="1116">
        <f t="shared" si="28"/>
        <v>509337.4</v>
      </c>
      <c r="AG135" s="905" t="b">
        <f t="shared" si="19"/>
        <v>1</v>
      </c>
    </row>
    <row r="136" spans="1:33" s="905" customFormat="1" ht="15" customHeight="1">
      <c r="A136" s="1496" t="s">
        <v>308</v>
      </c>
      <c r="B136" s="1112">
        <v>22</v>
      </c>
      <c r="C136" s="741" t="s">
        <v>1058</v>
      </c>
      <c r="D136" s="745">
        <v>201080122</v>
      </c>
      <c r="E136" s="742" t="s">
        <v>407</v>
      </c>
      <c r="F136" s="742" t="s">
        <v>1059</v>
      </c>
      <c r="G136" s="1685">
        <v>9</v>
      </c>
      <c r="H136" s="1685">
        <v>4</v>
      </c>
      <c r="I136" s="1685">
        <v>6</v>
      </c>
      <c r="J136" s="742" t="s">
        <v>816</v>
      </c>
      <c r="K136" s="742"/>
      <c r="L136" s="742" t="s">
        <v>1845</v>
      </c>
      <c r="M136" s="1062" t="s">
        <v>1174</v>
      </c>
      <c r="N136" s="742">
        <v>2015</v>
      </c>
      <c r="O136" s="742" t="s">
        <v>210</v>
      </c>
      <c r="P136" s="748">
        <v>1</v>
      </c>
      <c r="Q136" s="742" t="s">
        <v>207</v>
      </c>
      <c r="R136" s="1113">
        <v>578792.5</v>
      </c>
      <c r="S136" s="1118">
        <f t="shared" si="20"/>
        <v>578792.5</v>
      </c>
      <c r="T136" s="742" t="s">
        <v>99</v>
      </c>
      <c r="U136" s="748"/>
      <c r="V136" s="748"/>
      <c r="W136" s="741"/>
      <c r="X136" s="902">
        <v>25</v>
      </c>
      <c r="Y136" s="905">
        <f t="shared" si="21"/>
        <v>2</v>
      </c>
      <c r="Z136" s="1059">
        <f t="shared" si="22"/>
        <v>23151.7</v>
      </c>
      <c r="AA136" s="1059">
        <f t="shared" si="23"/>
        <v>46303.4</v>
      </c>
      <c r="AB136" s="1059">
        <f t="shared" si="24"/>
        <v>532489.1</v>
      </c>
      <c r="AC136" s="905">
        <f t="shared" si="25"/>
        <v>3</v>
      </c>
      <c r="AD136" s="1116">
        <f t="shared" si="26"/>
        <v>23151.7</v>
      </c>
      <c r="AE136" s="1116">
        <f t="shared" si="27"/>
        <v>69455.100000000006</v>
      </c>
      <c r="AF136" s="1116">
        <f t="shared" si="28"/>
        <v>509337.4</v>
      </c>
      <c r="AG136" s="905" t="b">
        <f t="shared" si="19"/>
        <v>1</v>
      </c>
    </row>
    <row r="137" spans="1:33" s="905" customFormat="1" ht="15" customHeight="1">
      <c r="A137" s="1496" t="s">
        <v>308</v>
      </c>
      <c r="B137" s="1112">
        <v>22</v>
      </c>
      <c r="C137" s="741" t="s">
        <v>1058</v>
      </c>
      <c r="D137" s="745">
        <v>201080122</v>
      </c>
      <c r="E137" s="742" t="s">
        <v>407</v>
      </c>
      <c r="F137" s="742" t="s">
        <v>1059</v>
      </c>
      <c r="G137" s="1685">
        <v>2</v>
      </c>
      <c r="H137" s="1685">
        <v>2</v>
      </c>
      <c r="I137" s="1685">
        <v>4</v>
      </c>
      <c r="J137" s="742" t="s">
        <v>816</v>
      </c>
      <c r="K137" s="742"/>
      <c r="L137" s="742" t="s">
        <v>1845</v>
      </c>
      <c r="M137" s="1062" t="s">
        <v>1174</v>
      </c>
      <c r="N137" s="742">
        <v>2015</v>
      </c>
      <c r="O137" s="742" t="s">
        <v>210</v>
      </c>
      <c r="P137" s="748">
        <v>1</v>
      </c>
      <c r="Q137" s="742" t="s">
        <v>207</v>
      </c>
      <c r="R137" s="1113">
        <v>578792.5</v>
      </c>
      <c r="S137" s="1118">
        <f t="shared" si="20"/>
        <v>578792.5</v>
      </c>
      <c r="T137" s="742" t="s">
        <v>99</v>
      </c>
      <c r="U137" s="748"/>
      <c r="V137" s="748"/>
      <c r="W137" s="741"/>
      <c r="X137" s="902">
        <v>25</v>
      </c>
      <c r="Y137" s="905">
        <f t="shared" si="21"/>
        <v>2</v>
      </c>
      <c r="Z137" s="1059">
        <f t="shared" si="22"/>
        <v>23151.7</v>
      </c>
      <c r="AA137" s="1059">
        <f t="shared" si="23"/>
        <v>46303.4</v>
      </c>
      <c r="AB137" s="1059">
        <f t="shared" si="24"/>
        <v>532489.1</v>
      </c>
      <c r="AC137" s="905">
        <f t="shared" si="25"/>
        <v>3</v>
      </c>
      <c r="AD137" s="1116">
        <f t="shared" si="26"/>
        <v>23151.7</v>
      </c>
      <c r="AE137" s="1116">
        <f t="shared" si="27"/>
        <v>69455.100000000006</v>
      </c>
      <c r="AF137" s="1116">
        <f t="shared" si="28"/>
        <v>509337.4</v>
      </c>
      <c r="AG137" s="905" t="b">
        <f t="shared" si="19"/>
        <v>1</v>
      </c>
    </row>
    <row r="138" spans="1:33" s="905" customFormat="1" ht="15" customHeight="1">
      <c r="A138" s="1496" t="s">
        <v>308</v>
      </c>
      <c r="B138" s="1112">
        <v>22</v>
      </c>
      <c r="C138" s="741" t="s">
        <v>1058</v>
      </c>
      <c r="D138" s="745">
        <v>201080122</v>
      </c>
      <c r="E138" s="742" t="s">
        <v>407</v>
      </c>
      <c r="F138" s="742" t="s">
        <v>1059</v>
      </c>
      <c r="G138" s="1685">
        <v>9</v>
      </c>
      <c r="H138" s="1685">
        <v>4</v>
      </c>
      <c r="I138" s="1685">
        <v>6</v>
      </c>
      <c r="J138" s="742" t="s">
        <v>816</v>
      </c>
      <c r="K138" s="742"/>
      <c r="L138" s="742" t="s">
        <v>1845</v>
      </c>
      <c r="M138" s="1062" t="s">
        <v>1174</v>
      </c>
      <c r="N138" s="742">
        <v>2015</v>
      </c>
      <c r="O138" s="742" t="s">
        <v>210</v>
      </c>
      <c r="P138" s="748">
        <v>1</v>
      </c>
      <c r="Q138" s="742" t="s">
        <v>207</v>
      </c>
      <c r="R138" s="1113">
        <v>578792.5</v>
      </c>
      <c r="S138" s="1118">
        <f t="shared" si="20"/>
        <v>578792.5</v>
      </c>
      <c r="T138" s="742" t="s">
        <v>99</v>
      </c>
      <c r="U138" s="748"/>
      <c r="V138" s="748"/>
      <c r="W138" s="1119"/>
      <c r="X138" s="902">
        <v>25</v>
      </c>
      <c r="Y138" s="905">
        <f t="shared" si="21"/>
        <v>2</v>
      </c>
      <c r="Z138" s="1059">
        <f t="shared" si="22"/>
        <v>23151.7</v>
      </c>
      <c r="AA138" s="1059">
        <f t="shared" si="23"/>
        <v>46303.4</v>
      </c>
      <c r="AB138" s="1059">
        <f t="shared" si="24"/>
        <v>532489.1</v>
      </c>
      <c r="AC138" s="905">
        <f t="shared" si="25"/>
        <v>3</v>
      </c>
      <c r="AD138" s="1116">
        <f t="shared" si="26"/>
        <v>23151.7</v>
      </c>
      <c r="AE138" s="1116">
        <f t="shared" si="27"/>
        <v>69455.100000000006</v>
      </c>
      <c r="AF138" s="1116">
        <f t="shared" si="28"/>
        <v>509337.4</v>
      </c>
      <c r="AG138" s="905" t="b">
        <f t="shared" si="19"/>
        <v>1</v>
      </c>
    </row>
    <row r="139" spans="1:33" s="905" customFormat="1" ht="15" customHeight="1">
      <c r="A139" s="1496" t="s">
        <v>308</v>
      </c>
      <c r="B139" s="1112">
        <v>22</v>
      </c>
      <c r="C139" s="741" t="s">
        <v>1058</v>
      </c>
      <c r="D139" s="745">
        <v>201080122</v>
      </c>
      <c r="E139" s="742" t="s">
        <v>407</v>
      </c>
      <c r="F139" s="742" t="s">
        <v>1059</v>
      </c>
      <c r="G139" s="1685">
        <v>2</v>
      </c>
      <c r="H139" s="1685">
        <v>2</v>
      </c>
      <c r="I139" s="1685">
        <v>4</v>
      </c>
      <c r="J139" s="742" t="s">
        <v>816</v>
      </c>
      <c r="K139" s="742"/>
      <c r="L139" s="742" t="s">
        <v>1845</v>
      </c>
      <c r="M139" s="1062" t="s">
        <v>1174</v>
      </c>
      <c r="N139" s="742">
        <v>2015</v>
      </c>
      <c r="O139" s="742" t="s">
        <v>210</v>
      </c>
      <c r="P139" s="748">
        <v>1</v>
      </c>
      <c r="Q139" s="742" t="s">
        <v>207</v>
      </c>
      <c r="R139" s="1113">
        <v>578792.5</v>
      </c>
      <c r="S139" s="1118">
        <f t="shared" si="20"/>
        <v>578792.5</v>
      </c>
      <c r="T139" s="742" t="s">
        <v>99</v>
      </c>
      <c r="U139" s="748"/>
      <c r="V139" s="748"/>
      <c r="W139" s="741"/>
      <c r="X139" s="902">
        <v>25</v>
      </c>
      <c r="Y139" s="905">
        <f t="shared" si="21"/>
        <v>2</v>
      </c>
      <c r="Z139" s="1059">
        <f t="shared" si="22"/>
        <v>23151.7</v>
      </c>
      <c r="AA139" s="1059">
        <f t="shared" si="23"/>
        <v>46303.4</v>
      </c>
      <c r="AB139" s="1059">
        <f t="shared" si="24"/>
        <v>532489.1</v>
      </c>
      <c r="AC139" s="905">
        <f t="shared" si="25"/>
        <v>3</v>
      </c>
      <c r="AD139" s="1116">
        <f t="shared" si="26"/>
        <v>23151.7</v>
      </c>
      <c r="AE139" s="1116">
        <f t="shared" si="27"/>
        <v>69455.100000000006</v>
      </c>
      <c r="AF139" s="1116">
        <f t="shared" si="28"/>
        <v>509337.4</v>
      </c>
      <c r="AG139" s="905" t="b">
        <f t="shared" si="19"/>
        <v>1</v>
      </c>
    </row>
    <row r="140" spans="1:33" s="905" customFormat="1" ht="15" customHeight="1">
      <c r="A140" s="1496" t="s">
        <v>308</v>
      </c>
      <c r="B140" s="1112">
        <v>22</v>
      </c>
      <c r="C140" s="741" t="s">
        <v>1058</v>
      </c>
      <c r="D140" s="745">
        <v>201080122</v>
      </c>
      <c r="E140" s="742" t="s">
        <v>407</v>
      </c>
      <c r="F140" s="742" t="s">
        <v>1059</v>
      </c>
      <c r="G140" s="1685">
        <v>9</v>
      </c>
      <c r="H140" s="1685">
        <v>4</v>
      </c>
      <c r="I140" s="1685">
        <v>6</v>
      </c>
      <c r="J140" s="742" t="s">
        <v>816</v>
      </c>
      <c r="K140" s="742"/>
      <c r="L140" s="742" t="s">
        <v>1845</v>
      </c>
      <c r="M140" s="1062" t="s">
        <v>1174</v>
      </c>
      <c r="N140" s="742">
        <v>2015</v>
      </c>
      <c r="O140" s="742" t="s">
        <v>210</v>
      </c>
      <c r="P140" s="748">
        <v>1</v>
      </c>
      <c r="Q140" s="742" t="s">
        <v>207</v>
      </c>
      <c r="R140" s="1113">
        <v>578792.5</v>
      </c>
      <c r="S140" s="1118">
        <f t="shared" si="20"/>
        <v>578792.5</v>
      </c>
      <c r="T140" s="742" t="s">
        <v>99</v>
      </c>
      <c r="U140" s="748"/>
      <c r="V140" s="748"/>
      <c r="W140" s="741"/>
      <c r="X140" s="902">
        <v>25</v>
      </c>
      <c r="Y140" s="905">
        <f t="shared" si="21"/>
        <v>2</v>
      </c>
      <c r="Z140" s="1059">
        <f t="shared" si="22"/>
        <v>23151.7</v>
      </c>
      <c r="AA140" s="1059">
        <f t="shared" si="23"/>
        <v>46303.4</v>
      </c>
      <c r="AB140" s="1059">
        <f t="shared" si="24"/>
        <v>532489.1</v>
      </c>
      <c r="AC140" s="905">
        <f t="shared" si="25"/>
        <v>3</v>
      </c>
      <c r="AD140" s="1116">
        <f t="shared" si="26"/>
        <v>23151.7</v>
      </c>
      <c r="AE140" s="1116">
        <f t="shared" si="27"/>
        <v>69455.100000000006</v>
      </c>
      <c r="AF140" s="1116">
        <f t="shared" si="28"/>
        <v>509337.4</v>
      </c>
      <c r="AG140" s="905" t="b">
        <f t="shared" si="19"/>
        <v>1</v>
      </c>
    </row>
    <row r="141" spans="1:33" s="905" customFormat="1" ht="15" customHeight="1">
      <c r="A141" s="1496" t="s">
        <v>308</v>
      </c>
      <c r="B141" s="1112">
        <v>22</v>
      </c>
      <c r="C141" s="741" t="s">
        <v>1058</v>
      </c>
      <c r="D141" s="745">
        <v>201080122</v>
      </c>
      <c r="E141" s="742" t="s">
        <v>407</v>
      </c>
      <c r="F141" s="742" t="s">
        <v>1059</v>
      </c>
      <c r="G141" s="1685">
        <v>2</v>
      </c>
      <c r="H141" s="1685">
        <v>2</v>
      </c>
      <c r="I141" s="1685">
        <v>4</v>
      </c>
      <c r="J141" s="742" t="s">
        <v>816</v>
      </c>
      <c r="K141" s="742"/>
      <c r="L141" s="742" t="s">
        <v>1845</v>
      </c>
      <c r="M141" s="1062" t="s">
        <v>1174</v>
      </c>
      <c r="N141" s="742">
        <v>2015</v>
      </c>
      <c r="O141" s="742" t="s">
        <v>210</v>
      </c>
      <c r="P141" s="748">
        <v>1</v>
      </c>
      <c r="Q141" s="742" t="s">
        <v>207</v>
      </c>
      <c r="R141" s="1113">
        <v>578792.5</v>
      </c>
      <c r="S141" s="1118">
        <f t="shared" si="20"/>
        <v>578792.5</v>
      </c>
      <c r="T141" s="742" t="s">
        <v>99</v>
      </c>
      <c r="U141" s="748"/>
      <c r="V141" s="748"/>
      <c r="W141" s="741"/>
      <c r="X141" s="902">
        <v>25</v>
      </c>
      <c r="Y141" s="905">
        <f t="shared" si="21"/>
        <v>2</v>
      </c>
      <c r="Z141" s="1059">
        <f t="shared" si="22"/>
        <v>23151.7</v>
      </c>
      <c r="AA141" s="1059">
        <f t="shared" si="23"/>
        <v>46303.4</v>
      </c>
      <c r="AB141" s="1059">
        <f t="shared" si="24"/>
        <v>532489.1</v>
      </c>
      <c r="AC141" s="905">
        <f t="shared" si="25"/>
        <v>3</v>
      </c>
      <c r="AD141" s="1116">
        <f t="shared" si="26"/>
        <v>23151.7</v>
      </c>
      <c r="AE141" s="1116">
        <f t="shared" si="27"/>
        <v>69455.100000000006</v>
      </c>
      <c r="AF141" s="1116">
        <f t="shared" si="28"/>
        <v>509337.4</v>
      </c>
      <c r="AG141" s="905" t="b">
        <f t="shared" si="19"/>
        <v>1</v>
      </c>
    </row>
    <row r="142" spans="1:33" s="905" customFormat="1" ht="15" customHeight="1">
      <c r="A142" s="1496" t="s">
        <v>308</v>
      </c>
      <c r="B142" s="1112">
        <v>22</v>
      </c>
      <c r="C142" s="741" t="s">
        <v>1058</v>
      </c>
      <c r="D142" s="745">
        <v>201080122</v>
      </c>
      <c r="E142" s="742" t="s">
        <v>407</v>
      </c>
      <c r="F142" s="742" t="s">
        <v>1059</v>
      </c>
      <c r="G142" s="1685">
        <v>9</v>
      </c>
      <c r="H142" s="1685">
        <v>4</v>
      </c>
      <c r="I142" s="1685">
        <v>6</v>
      </c>
      <c r="J142" s="742" t="s">
        <v>816</v>
      </c>
      <c r="K142" s="742"/>
      <c r="L142" s="742" t="s">
        <v>1845</v>
      </c>
      <c r="M142" s="1062" t="s">
        <v>1174</v>
      </c>
      <c r="N142" s="742">
        <v>2015</v>
      </c>
      <c r="O142" s="742" t="s">
        <v>210</v>
      </c>
      <c r="P142" s="748">
        <v>1</v>
      </c>
      <c r="Q142" s="742" t="s">
        <v>207</v>
      </c>
      <c r="R142" s="1113">
        <v>578792.5</v>
      </c>
      <c r="S142" s="1118">
        <f t="shared" si="20"/>
        <v>578792.5</v>
      </c>
      <c r="T142" s="742" t="s">
        <v>99</v>
      </c>
      <c r="U142" s="748"/>
      <c r="V142" s="748"/>
      <c r="W142" s="741"/>
      <c r="X142" s="902">
        <v>25</v>
      </c>
      <c r="Y142" s="905">
        <f t="shared" si="21"/>
        <v>2</v>
      </c>
      <c r="Z142" s="1059">
        <f t="shared" si="22"/>
        <v>23151.7</v>
      </c>
      <c r="AA142" s="1059">
        <f t="shared" si="23"/>
        <v>46303.4</v>
      </c>
      <c r="AB142" s="1059">
        <f t="shared" si="24"/>
        <v>532489.1</v>
      </c>
      <c r="AC142" s="905">
        <f t="shared" si="25"/>
        <v>3</v>
      </c>
      <c r="AD142" s="1116">
        <f t="shared" si="26"/>
        <v>23151.7</v>
      </c>
      <c r="AE142" s="1116">
        <f t="shared" si="27"/>
        <v>69455.100000000006</v>
      </c>
      <c r="AF142" s="1116">
        <f t="shared" si="28"/>
        <v>509337.4</v>
      </c>
      <c r="AG142" s="905" t="b">
        <f t="shared" si="19"/>
        <v>1</v>
      </c>
    </row>
    <row r="143" spans="1:33" s="905" customFormat="1" ht="15" customHeight="1">
      <c r="A143" s="1496" t="s">
        <v>308</v>
      </c>
      <c r="B143" s="1112">
        <v>22</v>
      </c>
      <c r="C143" s="741" t="s">
        <v>1058</v>
      </c>
      <c r="D143" s="745">
        <v>201080122</v>
      </c>
      <c r="E143" s="742" t="s">
        <v>407</v>
      </c>
      <c r="F143" s="742" t="s">
        <v>1059</v>
      </c>
      <c r="G143" s="1685">
        <v>2</v>
      </c>
      <c r="H143" s="1685">
        <v>2</v>
      </c>
      <c r="I143" s="1685">
        <v>4</v>
      </c>
      <c r="J143" s="742" t="s">
        <v>816</v>
      </c>
      <c r="K143" s="742"/>
      <c r="L143" s="742" t="s">
        <v>1845</v>
      </c>
      <c r="M143" s="1062" t="s">
        <v>1174</v>
      </c>
      <c r="N143" s="742">
        <v>2015</v>
      </c>
      <c r="O143" s="742" t="s">
        <v>210</v>
      </c>
      <c r="P143" s="748">
        <v>1</v>
      </c>
      <c r="Q143" s="742" t="s">
        <v>207</v>
      </c>
      <c r="R143" s="1113">
        <v>578792.5</v>
      </c>
      <c r="S143" s="1118">
        <f t="shared" si="20"/>
        <v>578792.5</v>
      </c>
      <c r="T143" s="742" t="s">
        <v>99</v>
      </c>
      <c r="U143" s="748"/>
      <c r="V143" s="748"/>
      <c r="W143" s="741"/>
      <c r="X143" s="902">
        <v>25</v>
      </c>
      <c r="Y143" s="905">
        <f t="shared" si="21"/>
        <v>2</v>
      </c>
      <c r="Z143" s="1059">
        <f t="shared" si="22"/>
        <v>23151.7</v>
      </c>
      <c r="AA143" s="1059">
        <f t="shared" si="23"/>
        <v>46303.4</v>
      </c>
      <c r="AB143" s="1059">
        <f t="shared" si="24"/>
        <v>532489.1</v>
      </c>
      <c r="AC143" s="905">
        <f t="shared" si="25"/>
        <v>3</v>
      </c>
      <c r="AD143" s="1116">
        <f t="shared" si="26"/>
        <v>23151.7</v>
      </c>
      <c r="AE143" s="1116">
        <f t="shared" si="27"/>
        <v>69455.100000000006</v>
      </c>
      <c r="AF143" s="1116">
        <f t="shared" si="28"/>
        <v>509337.4</v>
      </c>
      <c r="AG143" s="905" t="b">
        <f t="shared" si="19"/>
        <v>1</v>
      </c>
    </row>
    <row r="144" spans="1:33" s="905" customFormat="1" ht="15" customHeight="1">
      <c r="A144" s="1496" t="s">
        <v>308</v>
      </c>
      <c r="B144" s="1112">
        <v>22</v>
      </c>
      <c r="C144" s="741" t="s">
        <v>1058</v>
      </c>
      <c r="D144" s="745">
        <v>201080122</v>
      </c>
      <c r="E144" s="742" t="s">
        <v>407</v>
      </c>
      <c r="F144" s="742" t="s">
        <v>1059</v>
      </c>
      <c r="G144" s="1685">
        <v>9</v>
      </c>
      <c r="H144" s="1685">
        <v>4</v>
      </c>
      <c r="I144" s="1685">
        <v>6</v>
      </c>
      <c r="J144" s="742" t="s">
        <v>816</v>
      </c>
      <c r="K144" s="742"/>
      <c r="L144" s="742" t="s">
        <v>1845</v>
      </c>
      <c r="M144" s="1062" t="s">
        <v>1174</v>
      </c>
      <c r="N144" s="742">
        <v>2015</v>
      </c>
      <c r="O144" s="742" t="s">
        <v>210</v>
      </c>
      <c r="P144" s="748">
        <v>1</v>
      </c>
      <c r="Q144" s="742" t="s">
        <v>207</v>
      </c>
      <c r="R144" s="1113">
        <v>578792.5</v>
      </c>
      <c r="S144" s="1118">
        <f t="shared" si="20"/>
        <v>578792.5</v>
      </c>
      <c r="T144" s="742" t="s">
        <v>99</v>
      </c>
      <c r="U144" s="748"/>
      <c r="V144" s="748"/>
      <c r="W144" s="741"/>
      <c r="X144" s="902">
        <v>25</v>
      </c>
      <c r="Y144" s="905">
        <f t="shared" si="21"/>
        <v>2</v>
      </c>
      <c r="Z144" s="1059">
        <f t="shared" si="22"/>
        <v>23151.7</v>
      </c>
      <c r="AA144" s="1059">
        <f t="shared" si="23"/>
        <v>46303.4</v>
      </c>
      <c r="AB144" s="1059">
        <f t="shared" si="24"/>
        <v>532489.1</v>
      </c>
      <c r="AC144" s="905">
        <f t="shared" si="25"/>
        <v>3</v>
      </c>
      <c r="AD144" s="1116">
        <f t="shared" si="26"/>
        <v>23151.7</v>
      </c>
      <c r="AE144" s="1116">
        <f t="shared" si="27"/>
        <v>69455.100000000006</v>
      </c>
      <c r="AF144" s="1116">
        <f t="shared" si="28"/>
        <v>509337.4</v>
      </c>
      <c r="AG144" s="905" t="b">
        <f t="shared" si="19"/>
        <v>1</v>
      </c>
    </row>
    <row r="145" spans="1:33" s="905" customFormat="1" ht="15" customHeight="1">
      <c r="A145" s="1496" t="s">
        <v>308</v>
      </c>
      <c r="B145" s="1112">
        <v>23</v>
      </c>
      <c r="C145" s="741" t="s">
        <v>1060</v>
      </c>
      <c r="D145" s="745">
        <v>201080123</v>
      </c>
      <c r="E145" s="742" t="s">
        <v>1166</v>
      </c>
      <c r="F145" s="742" t="s">
        <v>1059</v>
      </c>
      <c r="G145" s="1685">
        <v>2</v>
      </c>
      <c r="H145" s="1685">
        <v>2</v>
      </c>
      <c r="I145" s="1685">
        <v>4</v>
      </c>
      <c r="J145" s="742" t="s">
        <v>816</v>
      </c>
      <c r="K145" s="742"/>
      <c r="L145" s="742" t="s">
        <v>1845</v>
      </c>
      <c r="M145" s="1062" t="s">
        <v>1174</v>
      </c>
      <c r="N145" s="742">
        <v>2015</v>
      </c>
      <c r="O145" s="742" t="s">
        <v>210</v>
      </c>
      <c r="P145" s="748">
        <v>1</v>
      </c>
      <c r="Q145" s="742" t="s">
        <v>207</v>
      </c>
      <c r="R145" s="1113">
        <v>276039.5</v>
      </c>
      <c r="S145" s="1118">
        <f t="shared" si="20"/>
        <v>276039.5</v>
      </c>
      <c r="T145" s="742" t="s">
        <v>99</v>
      </c>
      <c r="U145" s="748"/>
      <c r="V145" s="748"/>
      <c r="W145" s="1119">
        <v>13801975</v>
      </c>
      <c r="X145" s="902">
        <v>25</v>
      </c>
      <c r="Y145" s="905">
        <f t="shared" si="21"/>
        <v>2</v>
      </c>
      <c r="Z145" s="1059">
        <f t="shared" si="22"/>
        <v>11041.58</v>
      </c>
      <c r="AA145" s="1059">
        <f t="shared" si="23"/>
        <v>22083.16</v>
      </c>
      <c r="AB145" s="1059">
        <f t="shared" si="24"/>
        <v>253956.34</v>
      </c>
      <c r="AC145" s="905">
        <f t="shared" si="25"/>
        <v>3</v>
      </c>
      <c r="AD145" s="1116">
        <f t="shared" si="26"/>
        <v>11041.58</v>
      </c>
      <c r="AE145" s="1116">
        <f t="shared" si="27"/>
        <v>33124.74</v>
      </c>
      <c r="AF145" s="1116">
        <f t="shared" si="28"/>
        <v>242914.76</v>
      </c>
      <c r="AG145" s="905" t="b">
        <f t="shared" si="19"/>
        <v>1</v>
      </c>
    </row>
    <row r="146" spans="1:33" s="905" customFormat="1" ht="15" customHeight="1">
      <c r="A146" s="1496" t="s">
        <v>308</v>
      </c>
      <c r="B146" s="1112">
        <v>23</v>
      </c>
      <c r="C146" s="741" t="s">
        <v>1060</v>
      </c>
      <c r="D146" s="745">
        <v>201080123</v>
      </c>
      <c r="E146" s="742" t="s">
        <v>1166</v>
      </c>
      <c r="F146" s="742" t="s">
        <v>1059</v>
      </c>
      <c r="G146" s="1685">
        <v>9</v>
      </c>
      <c r="H146" s="1685">
        <v>4</v>
      </c>
      <c r="I146" s="1685">
        <v>6</v>
      </c>
      <c r="J146" s="742" t="s">
        <v>816</v>
      </c>
      <c r="K146" s="742"/>
      <c r="L146" s="742" t="s">
        <v>1845</v>
      </c>
      <c r="M146" s="1062" t="s">
        <v>1174</v>
      </c>
      <c r="N146" s="742">
        <v>2015</v>
      </c>
      <c r="O146" s="742" t="s">
        <v>210</v>
      </c>
      <c r="P146" s="748">
        <v>1</v>
      </c>
      <c r="Q146" s="742" t="s">
        <v>207</v>
      </c>
      <c r="R146" s="1113">
        <v>276039.5</v>
      </c>
      <c r="S146" s="1118">
        <f t="shared" si="20"/>
        <v>276039.5</v>
      </c>
      <c r="T146" s="742" t="s">
        <v>99</v>
      </c>
      <c r="U146" s="748"/>
      <c r="V146" s="748"/>
      <c r="W146" s="741"/>
      <c r="X146" s="902">
        <v>25</v>
      </c>
      <c r="Y146" s="905">
        <f t="shared" si="21"/>
        <v>2</v>
      </c>
      <c r="Z146" s="1059">
        <f t="shared" si="22"/>
        <v>11041.58</v>
      </c>
      <c r="AA146" s="1059">
        <f t="shared" si="23"/>
        <v>22083.16</v>
      </c>
      <c r="AB146" s="1059">
        <f t="shared" si="24"/>
        <v>253956.34</v>
      </c>
      <c r="AC146" s="905">
        <f t="shared" si="25"/>
        <v>3</v>
      </c>
      <c r="AD146" s="1116">
        <f t="shared" si="26"/>
        <v>11041.58</v>
      </c>
      <c r="AE146" s="1116">
        <f t="shared" si="27"/>
        <v>33124.74</v>
      </c>
      <c r="AF146" s="1116">
        <f t="shared" si="28"/>
        <v>242914.76</v>
      </c>
      <c r="AG146" s="905" t="b">
        <f t="shared" ref="AG146:AG209" si="29">AE146+AF146=S146</f>
        <v>1</v>
      </c>
    </row>
    <row r="147" spans="1:33" s="905" customFormat="1" ht="15" customHeight="1">
      <c r="A147" s="1496" t="s">
        <v>308</v>
      </c>
      <c r="B147" s="1112">
        <v>23</v>
      </c>
      <c r="C147" s="741" t="s">
        <v>1060</v>
      </c>
      <c r="D147" s="745">
        <v>201080123</v>
      </c>
      <c r="E147" s="742" t="s">
        <v>1166</v>
      </c>
      <c r="F147" s="742" t="s">
        <v>1059</v>
      </c>
      <c r="G147" s="1685">
        <v>2</v>
      </c>
      <c r="H147" s="1685">
        <v>2</v>
      </c>
      <c r="I147" s="1685">
        <v>4</v>
      </c>
      <c r="J147" s="742" t="s">
        <v>816</v>
      </c>
      <c r="K147" s="742"/>
      <c r="L147" s="742" t="s">
        <v>1845</v>
      </c>
      <c r="M147" s="1062" t="s">
        <v>1174</v>
      </c>
      <c r="N147" s="742">
        <v>2015</v>
      </c>
      <c r="O147" s="742" t="s">
        <v>210</v>
      </c>
      <c r="P147" s="748">
        <v>1</v>
      </c>
      <c r="Q147" s="742" t="s">
        <v>207</v>
      </c>
      <c r="R147" s="1113">
        <v>276039.5</v>
      </c>
      <c r="S147" s="1118">
        <f t="shared" si="20"/>
        <v>276039.5</v>
      </c>
      <c r="T147" s="742" t="s">
        <v>99</v>
      </c>
      <c r="U147" s="748"/>
      <c r="V147" s="748"/>
      <c r="W147" s="1119">
        <f>W145/50</f>
        <v>276039.5</v>
      </c>
      <c r="X147" s="902">
        <v>25</v>
      </c>
      <c r="Y147" s="905">
        <f t="shared" si="21"/>
        <v>2</v>
      </c>
      <c r="Z147" s="1059">
        <f t="shared" si="22"/>
        <v>11041.58</v>
      </c>
      <c r="AA147" s="1059">
        <f t="shared" si="23"/>
        <v>22083.16</v>
      </c>
      <c r="AB147" s="1059">
        <f t="shared" si="24"/>
        <v>253956.34</v>
      </c>
      <c r="AC147" s="905">
        <f t="shared" si="25"/>
        <v>3</v>
      </c>
      <c r="AD147" s="1116">
        <f t="shared" si="26"/>
        <v>11041.58</v>
      </c>
      <c r="AE147" s="1116">
        <f t="shared" si="27"/>
        <v>33124.74</v>
      </c>
      <c r="AF147" s="1116">
        <f t="shared" si="28"/>
        <v>242914.76</v>
      </c>
      <c r="AG147" s="905" t="b">
        <f t="shared" si="29"/>
        <v>1</v>
      </c>
    </row>
    <row r="148" spans="1:33" s="905" customFormat="1" ht="15" customHeight="1">
      <c r="A148" s="1496" t="s">
        <v>308</v>
      </c>
      <c r="B148" s="1112">
        <v>23</v>
      </c>
      <c r="C148" s="741" t="s">
        <v>1060</v>
      </c>
      <c r="D148" s="745">
        <v>201080123</v>
      </c>
      <c r="E148" s="742" t="s">
        <v>1166</v>
      </c>
      <c r="F148" s="742" t="s">
        <v>1059</v>
      </c>
      <c r="G148" s="1685">
        <v>9</v>
      </c>
      <c r="H148" s="1685">
        <v>4</v>
      </c>
      <c r="I148" s="1685">
        <v>6</v>
      </c>
      <c r="J148" s="742" t="s">
        <v>816</v>
      </c>
      <c r="K148" s="742"/>
      <c r="L148" s="742" t="s">
        <v>1845</v>
      </c>
      <c r="M148" s="1062" t="s">
        <v>1174</v>
      </c>
      <c r="N148" s="742">
        <v>2015</v>
      </c>
      <c r="O148" s="742" t="s">
        <v>210</v>
      </c>
      <c r="P148" s="748">
        <v>1</v>
      </c>
      <c r="Q148" s="742" t="s">
        <v>207</v>
      </c>
      <c r="R148" s="1113">
        <v>276039.5</v>
      </c>
      <c r="S148" s="1118">
        <f t="shared" si="20"/>
        <v>276039.5</v>
      </c>
      <c r="T148" s="742" t="s">
        <v>99</v>
      </c>
      <c r="U148" s="748"/>
      <c r="V148" s="748"/>
      <c r="W148" s="741"/>
      <c r="X148" s="902">
        <v>25</v>
      </c>
      <c r="Y148" s="905">
        <f t="shared" si="21"/>
        <v>2</v>
      </c>
      <c r="Z148" s="1059">
        <f t="shared" si="22"/>
        <v>11041.58</v>
      </c>
      <c r="AA148" s="1059">
        <f t="shared" si="23"/>
        <v>22083.16</v>
      </c>
      <c r="AB148" s="1059">
        <f t="shared" si="24"/>
        <v>253956.34</v>
      </c>
      <c r="AC148" s="905">
        <f t="shared" si="25"/>
        <v>3</v>
      </c>
      <c r="AD148" s="1116">
        <f t="shared" si="26"/>
        <v>11041.58</v>
      </c>
      <c r="AE148" s="1116">
        <f t="shared" si="27"/>
        <v>33124.74</v>
      </c>
      <c r="AF148" s="1116">
        <f t="shared" si="28"/>
        <v>242914.76</v>
      </c>
      <c r="AG148" s="905" t="b">
        <f t="shared" si="29"/>
        <v>1</v>
      </c>
    </row>
    <row r="149" spans="1:33" s="905" customFormat="1" ht="15" customHeight="1">
      <c r="A149" s="1496" t="s">
        <v>308</v>
      </c>
      <c r="B149" s="1112">
        <v>23</v>
      </c>
      <c r="C149" s="741" t="s">
        <v>1060</v>
      </c>
      <c r="D149" s="745">
        <v>201080123</v>
      </c>
      <c r="E149" s="742" t="s">
        <v>1166</v>
      </c>
      <c r="F149" s="742" t="s">
        <v>1059</v>
      </c>
      <c r="G149" s="1685">
        <v>2</v>
      </c>
      <c r="H149" s="1685">
        <v>2</v>
      </c>
      <c r="I149" s="1685">
        <v>4</v>
      </c>
      <c r="J149" s="742" t="s">
        <v>816</v>
      </c>
      <c r="K149" s="742"/>
      <c r="L149" s="742" t="s">
        <v>1845</v>
      </c>
      <c r="M149" s="1062" t="s">
        <v>1174</v>
      </c>
      <c r="N149" s="742">
        <v>2015</v>
      </c>
      <c r="O149" s="742" t="s">
        <v>210</v>
      </c>
      <c r="P149" s="748">
        <v>1</v>
      </c>
      <c r="Q149" s="742" t="s">
        <v>207</v>
      </c>
      <c r="R149" s="1113">
        <v>276039.5</v>
      </c>
      <c r="S149" s="1118">
        <f t="shared" si="20"/>
        <v>276039.5</v>
      </c>
      <c r="T149" s="742" t="s">
        <v>99</v>
      </c>
      <c r="U149" s="748"/>
      <c r="V149" s="748"/>
      <c r="W149" s="741"/>
      <c r="X149" s="902">
        <v>25</v>
      </c>
      <c r="Y149" s="905">
        <f t="shared" si="21"/>
        <v>2</v>
      </c>
      <c r="Z149" s="1059">
        <f t="shared" si="22"/>
        <v>11041.58</v>
      </c>
      <c r="AA149" s="1059">
        <f t="shared" si="23"/>
        <v>22083.16</v>
      </c>
      <c r="AB149" s="1059">
        <f t="shared" si="24"/>
        <v>253956.34</v>
      </c>
      <c r="AC149" s="905">
        <f t="shared" si="25"/>
        <v>3</v>
      </c>
      <c r="AD149" s="1116">
        <f t="shared" si="26"/>
        <v>11041.58</v>
      </c>
      <c r="AE149" s="1116">
        <f t="shared" si="27"/>
        <v>33124.74</v>
      </c>
      <c r="AF149" s="1116">
        <f t="shared" si="28"/>
        <v>242914.76</v>
      </c>
      <c r="AG149" s="905" t="b">
        <f t="shared" si="29"/>
        <v>1</v>
      </c>
    </row>
    <row r="150" spans="1:33" s="905" customFormat="1" ht="15" customHeight="1">
      <c r="A150" s="1496" t="s">
        <v>308</v>
      </c>
      <c r="B150" s="1112">
        <v>23</v>
      </c>
      <c r="C150" s="741" t="s">
        <v>1060</v>
      </c>
      <c r="D150" s="745">
        <v>201080123</v>
      </c>
      <c r="E150" s="742" t="s">
        <v>1166</v>
      </c>
      <c r="F150" s="742" t="s">
        <v>1059</v>
      </c>
      <c r="G150" s="1685">
        <v>9</v>
      </c>
      <c r="H150" s="1685">
        <v>4</v>
      </c>
      <c r="I150" s="1685">
        <v>6</v>
      </c>
      <c r="J150" s="742" t="s">
        <v>816</v>
      </c>
      <c r="K150" s="742"/>
      <c r="L150" s="742" t="s">
        <v>1845</v>
      </c>
      <c r="M150" s="1062" t="s">
        <v>1174</v>
      </c>
      <c r="N150" s="742">
        <v>2015</v>
      </c>
      <c r="O150" s="742" t="s">
        <v>210</v>
      </c>
      <c r="P150" s="748">
        <v>1</v>
      </c>
      <c r="Q150" s="742" t="s">
        <v>207</v>
      </c>
      <c r="R150" s="1113">
        <v>276039.5</v>
      </c>
      <c r="S150" s="1118">
        <f t="shared" si="20"/>
        <v>276039.5</v>
      </c>
      <c r="T150" s="742" t="s">
        <v>99</v>
      </c>
      <c r="U150" s="748"/>
      <c r="V150" s="748"/>
      <c r="W150" s="741"/>
      <c r="X150" s="902">
        <v>25</v>
      </c>
      <c r="Y150" s="905">
        <f t="shared" si="21"/>
        <v>2</v>
      </c>
      <c r="Z150" s="1059">
        <f t="shared" si="22"/>
        <v>11041.58</v>
      </c>
      <c r="AA150" s="1059">
        <f t="shared" si="23"/>
        <v>22083.16</v>
      </c>
      <c r="AB150" s="1059">
        <f t="shared" si="24"/>
        <v>253956.34</v>
      </c>
      <c r="AC150" s="905">
        <f t="shared" si="25"/>
        <v>3</v>
      </c>
      <c r="AD150" s="1116">
        <f t="shared" si="26"/>
        <v>11041.58</v>
      </c>
      <c r="AE150" s="1116">
        <f t="shared" si="27"/>
        <v>33124.74</v>
      </c>
      <c r="AF150" s="1116">
        <f t="shared" si="28"/>
        <v>242914.76</v>
      </c>
      <c r="AG150" s="905" t="b">
        <f t="shared" si="29"/>
        <v>1</v>
      </c>
    </row>
    <row r="151" spans="1:33" s="905" customFormat="1" ht="15" customHeight="1">
      <c r="A151" s="1496" t="s">
        <v>308</v>
      </c>
      <c r="B151" s="1112">
        <v>23</v>
      </c>
      <c r="C151" s="741" t="s">
        <v>1060</v>
      </c>
      <c r="D151" s="745">
        <v>201080123</v>
      </c>
      <c r="E151" s="742" t="s">
        <v>1166</v>
      </c>
      <c r="F151" s="742" t="s">
        <v>1059</v>
      </c>
      <c r="G151" s="1685">
        <v>9</v>
      </c>
      <c r="H151" s="1685">
        <v>4</v>
      </c>
      <c r="I151" s="1685">
        <v>6</v>
      </c>
      <c r="J151" s="742" t="s">
        <v>816</v>
      </c>
      <c r="K151" s="742"/>
      <c r="L151" s="742" t="s">
        <v>1845</v>
      </c>
      <c r="M151" s="1062" t="s">
        <v>1174</v>
      </c>
      <c r="N151" s="742">
        <v>2015</v>
      </c>
      <c r="O151" s="742" t="s">
        <v>210</v>
      </c>
      <c r="P151" s="748">
        <v>1</v>
      </c>
      <c r="Q151" s="742" t="s">
        <v>207</v>
      </c>
      <c r="R151" s="1113">
        <v>276039.5</v>
      </c>
      <c r="S151" s="1118">
        <f t="shared" si="20"/>
        <v>276039.5</v>
      </c>
      <c r="T151" s="742" t="s">
        <v>99</v>
      </c>
      <c r="U151" s="748"/>
      <c r="V151" s="748"/>
      <c r="W151" s="741"/>
      <c r="X151" s="902">
        <v>25</v>
      </c>
      <c r="Y151" s="905">
        <f t="shared" si="21"/>
        <v>2</v>
      </c>
      <c r="Z151" s="1059">
        <f t="shared" si="22"/>
        <v>11041.58</v>
      </c>
      <c r="AA151" s="1059">
        <f t="shared" si="23"/>
        <v>22083.16</v>
      </c>
      <c r="AB151" s="1059">
        <f t="shared" si="24"/>
        <v>253956.34</v>
      </c>
      <c r="AC151" s="905">
        <f t="shared" si="25"/>
        <v>3</v>
      </c>
      <c r="AD151" s="1116">
        <f t="shared" si="26"/>
        <v>11041.58</v>
      </c>
      <c r="AE151" s="1116">
        <f t="shared" si="27"/>
        <v>33124.74</v>
      </c>
      <c r="AF151" s="1116">
        <f t="shared" si="28"/>
        <v>242914.76</v>
      </c>
      <c r="AG151" s="905" t="b">
        <f t="shared" si="29"/>
        <v>1</v>
      </c>
    </row>
    <row r="152" spans="1:33" s="905" customFormat="1" ht="15" customHeight="1">
      <c r="A152" s="1496" t="s">
        <v>308</v>
      </c>
      <c r="B152" s="1112">
        <v>23</v>
      </c>
      <c r="C152" s="741" t="s">
        <v>1060</v>
      </c>
      <c r="D152" s="745">
        <v>201080123</v>
      </c>
      <c r="E152" s="742" t="s">
        <v>1166</v>
      </c>
      <c r="F152" s="742" t="s">
        <v>1059</v>
      </c>
      <c r="G152" s="1685">
        <v>9</v>
      </c>
      <c r="H152" s="1685">
        <v>4</v>
      </c>
      <c r="I152" s="1685">
        <v>6</v>
      </c>
      <c r="J152" s="742" t="s">
        <v>816</v>
      </c>
      <c r="K152" s="742"/>
      <c r="L152" s="742" t="s">
        <v>1845</v>
      </c>
      <c r="M152" s="1062" t="s">
        <v>1174</v>
      </c>
      <c r="N152" s="742">
        <v>2015</v>
      </c>
      <c r="O152" s="742" t="s">
        <v>210</v>
      </c>
      <c r="P152" s="748">
        <v>1</v>
      </c>
      <c r="Q152" s="742" t="s">
        <v>207</v>
      </c>
      <c r="R152" s="1113">
        <v>276039.5</v>
      </c>
      <c r="S152" s="1118">
        <f t="shared" ref="S152:S215" si="30">R152*P152</f>
        <v>276039.5</v>
      </c>
      <c r="T152" s="742" t="s">
        <v>99</v>
      </c>
      <c r="U152" s="748"/>
      <c r="V152" s="748"/>
      <c r="W152" s="741"/>
      <c r="X152" s="902">
        <v>25</v>
      </c>
      <c r="Y152" s="905">
        <f t="shared" si="21"/>
        <v>2</v>
      </c>
      <c r="Z152" s="1059">
        <f t="shared" si="22"/>
        <v>11041.58</v>
      </c>
      <c r="AA152" s="1059">
        <f t="shared" si="23"/>
        <v>22083.16</v>
      </c>
      <c r="AB152" s="1059">
        <f t="shared" si="24"/>
        <v>253956.34</v>
      </c>
      <c r="AC152" s="905">
        <f t="shared" si="25"/>
        <v>3</v>
      </c>
      <c r="AD152" s="1116">
        <f t="shared" si="26"/>
        <v>11041.58</v>
      </c>
      <c r="AE152" s="1116">
        <f t="shared" si="27"/>
        <v>33124.74</v>
      </c>
      <c r="AF152" s="1116">
        <f t="shared" si="28"/>
        <v>242914.76</v>
      </c>
      <c r="AG152" s="905" t="b">
        <f t="shared" si="29"/>
        <v>1</v>
      </c>
    </row>
    <row r="153" spans="1:33" s="905" customFormat="1" ht="15" customHeight="1">
      <c r="A153" s="1496" t="s">
        <v>308</v>
      </c>
      <c r="B153" s="1112">
        <v>23</v>
      </c>
      <c r="C153" s="741" t="s">
        <v>1060</v>
      </c>
      <c r="D153" s="745">
        <v>201080123</v>
      </c>
      <c r="E153" s="742" t="s">
        <v>1166</v>
      </c>
      <c r="F153" s="742" t="s">
        <v>1059</v>
      </c>
      <c r="G153" s="1685">
        <v>2</v>
      </c>
      <c r="H153" s="1685">
        <v>2</v>
      </c>
      <c r="I153" s="1685">
        <v>4</v>
      </c>
      <c r="J153" s="742" t="s">
        <v>816</v>
      </c>
      <c r="K153" s="742"/>
      <c r="L153" s="742" t="s">
        <v>1845</v>
      </c>
      <c r="M153" s="1062" t="s">
        <v>1174</v>
      </c>
      <c r="N153" s="742">
        <v>2015</v>
      </c>
      <c r="O153" s="742" t="s">
        <v>210</v>
      </c>
      <c r="P153" s="748">
        <v>1</v>
      </c>
      <c r="Q153" s="742" t="s">
        <v>207</v>
      </c>
      <c r="R153" s="1113">
        <v>276039.5</v>
      </c>
      <c r="S153" s="1118">
        <f t="shared" si="30"/>
        <v>276039.5</v>
      </c>
      <c r="T153" s="742" t="s">
        <v>99</v>
      </c>
      <c r="U153" s="748"/>
      <c r="V153" s="748"/>
      <c r="W153" s="741"/>
      <c r="X153" s="902">
        <v>25</v>
      </c>
      <c r="Y153" s="905">
        <f t="shared" si="21"/>
        <v>2</v>
      </c>
      <c r="Z153" s="1059">
        <f t="shared" si="22"/>
        <v>11041.58</v>
      </c>
      <c r="AA153" s="1059">
        <f t="shared" si="23"/>
        <v>22083.16</v>
      </c>
      <c r="AB153" s="1059">
        <f t="shared" si="24"/>
        <v>253956.34</v>
      </c>
      <c r="AC153" s="905">
        <f t="shared" si="25"/>
        <v>3</v>
      </c>
      <c r="AD153" s="1116">
        <f t="shared" si="26"/>
        <v>11041.58</v>
      </c>
      <c r="AE153" s="1116">
        <f t="shared" si="27"/>
        <v>33124.74</v>
      </c>
      <c r="AF153" s="1116">
        <f t="shared" si="28"/>
        <v>242914.76</v>
      </c>
      <c r="AG153" s="905" t="b">
        <f t="shared" si="29"/>
        <v>1</v>
      </c>
    </row>
    <row r="154" spans="1:33" s="905" customFormat="1" ht="15" customHeight="1">
      <c r="A154" s="1496" t="s">
        <v>308</v>
      </c>
      <c r="B154" s="1112">
        <v>23</v>
      </c>
      <c r="C154" s="741" t="s">
        <v>1060</v>
      </c>
      <c r="D154" s="745">
        <v>201080123</v>
      </c>
      <c r="E154" s="742" t="s">
        <v>1166</v>
      </c>
      <c r="F154" s="742" t="s">
        <v>1059</v>
      </c>
      <c r="G154" s="1685">
        <v>9</v>
      </c>
      <c r="H154" s="1685">
        <v>4</v>
      </c>
      <c r="I154" s="1685">
        <v>6</v>
      </c>
      <c r="J154" s="742" t="s">
        <v>816</v>
      </c>
      <c r="K154" s="742"/>
      <c r="L154" s="742" t="s">
        <v>1845</v>
      </c>
      <c r="M154" s="1062" t="s">
        <v>1174</v>
      </c>
      <c r="N154" s="742">
        <v>2015</v>
      </c>
      <c r="O154" s="742" t="s">
        <v>210</v>
      </c>
      <c r="P154" s="748">
        <v>1</v>
      </c>
      <c r="Q154" s="742" t="s">
        <v>207</v>
      </c>
      <c r="R154" s="1113">
        <v>276039.5</v>
      </c>
      <c r="S154" s="1118">
        <f t="shared" si="30"/>
        <v>276039.5</v>
      </c>
      <c r="T154" s="742" t="s">
        <v>99</v>
      </c>
      <c r="U154" s="748"/>
      <c r="V154" s="748"/>
      <c r="W154" s="741"/>
      <c r="X154" s="902">
        <v>25</v>
      </c>
      <c r="Y154" s="905">
        <f t="shared" si="21"/>
        <v>2</v>
      </c>
      <c r="Z154" s="1059">
        <f t="shared" si="22"/>
        <v>11041.58</v>
      </c>
      <c r="AA154" s="1059">
        <f t="shared" si="23"/>
        <v>22083.16</v>
      </c>
      <c r="AB154" s="1059">
        <f t="shared" si="24"/>
        <v>253956.34</v>
      </c>
      <c r="AC154" s="905">
        <f t="shared" si="25"/>
        <v>3</v>
      </c>
      <c r="AD154" s="1116">
        <f t="shared" si="26"/>
        <v>11041.58</v>
      </c>
      <c r="AE154" s="1116">
        <f t="shared" si="27"/>
        <v>33124.74</v>
      </c>
      <c r="AF154" s="1116">
        <f t="shared" si="28"/>
        <v>242914.76</v>
      </c>
      <c r="AG154" s="905" t="b">
        <f t="shared" si="29"/>
        <v>1</v>
      </c>
    </row>
    <row r="155" spans="1:33" s="905" customFormat="1" ht="15" customHeight="1">
      <c r="A155" s="1496" t="s">
        <v>308</v>
      </c>
      <c r="B155" s="1112">
        <v>23</v>
      </c>
      <c r="C155" s="741" t="s">
        <v>1060</v>
      </c>
      <c r="D155" s="745">
        <v>201080123</v>
      </c>
      <c r="E155" s="742" t="s">
        <v>1166</v>
      </c>
      <c r="F155" s="742" t="s">
        <v>1059</v>
      </c>
      <c r="G155" s="1685">
        <v>2</v>
      </c>
      <c r="H155" s="1685">
        <v>2</v>
      </c>
      <c r="I155" s="1685">
        <v>4</v>
      </c>
      <c r="J155" s="742" t="s">
        <v>816</v>
      </c>
      <c r="K155" s="742"/>
      <c r="L155" s="742" t="s">
        <v>1845</v>
      </c>
      <c r="M155" s="1062" t="s">
        <v>1174</v>
      </c>
      <c r="N155" s="742">
        <v>2015</v>
      </c>
      <c r="O155" s="742" t="s">
        <v>210</v>
      </c>
      <c r="P155" s="748">
        <v>1</v>
      </c>
      <c r="Q155" s="742" t="s">
        <v>207</v>
      </c>
      <c r="R155" s="1113">
        <v>276039.5</v>
      </c>
      <c r="S155" s="1118">
        <f t="shared" si="30"/>
        <v>276039.5</v>
      </c>
      <c r="T155" s="742" t="s">
        <v>99</v>
      </c>
      <c r="U155" s="748"/>
      <c r="V155" s="748"/>
      <c r="W155" s="741"/>
      <c r="X155" s="902">
        <v>25</v>
      </c>
      <c r="Y155" s="905">
        <f t="shared" si="21"/>
        <v>2</v>
      </c>
      <c r="Z155" s="1059">
        <f t="shared" si="22"/>
        <v>11041.58</v>
      </c>
      <c r="AA155" s="1059">
        <f t="shared" si="23"/>
        <v>22083.16</v>
      </c>
      <c r="AB155" s="1059">
        <f t="shared" si="24"/>
        <v>253956.34</v>
      </c>
      <c r="AC155" s="905">
        <f t="shared" si="25"/>
        <v>3</v>
      </c>
      <c r="AD155" s="1116">
        <f t="shared" si="26"/>
        <v>11041.58</v>
      </c>
      <c r="AE155" s="1116">
        <f t="shared" si="27"/>
        <v>33124.74</v>
      </c>
      <c r="AF155" s="1116">
        <f t="shared" si="28"/>
        <v>242914.76</v>
      </c>
      <c r="AG155" s="905" t="b">
        <f t="shared" si="29"/>
        <v>1</v>
      </c>
    </row>
    <row r="156" spans="1:33" s="905" customFormat="1" ht="15" customHeight="1">
      <c r="A156" s="1496" t="s">
        <v>308</v>
      </c>
      <c r="B156" s="1112">
        <v>23</v>
      </c>
      <c r="C156" s="741" t="s">
        <v>1060</v>
      </c>
      <c r="D156" s="745">
        <v>201080123</v>
      </c>
      <c r="E156" s="742" t="s">
        <v>1166</v>
      </c>
      <c r="F156" s="742" t="s">
        <v>1059</v>
      </c>
      <c r="G156" s="1685">
        <v>2</v>
      </c>
      <c r="H156" s="1685">
        <v>2</v>
      </c>
      <c r="I156" s="1685">
        <v>4</v>
      </c>
      <c r="J156" s="742" t="s">
        <v>816</v>
      </c>
      <c r="K156" s="742"/>
      <c r="L156" s="742" t="s">
        <v>1845</v>
      </c>
      <c r="M156" s="1062" t="s">
        <v>1174</v>
      </c>
      <c r="N156" s="742">
        <v>2015</v>
      </c>
      <c r="O156" s="742" t="s">
        <v>210</v>
      </c>
      <c r="P156" s="748">
        <v>1</v>
      </c>
      <c r="Q156" s="742" t="s">
        <v>207</v>
      </c>
      <c r="R156" s="1113">
        <v>276039.5</v>
      </c>
      <c r="S156" s="1118">
        <f t="shared" si="30"/>
        <v>276039.5</v>
      </c>
      <c r="T156" s="742" t="s">
        <v>99</v>
      </c>
      <c r="U156" s="748"/>
      <c r="V156" s="748"/>
      <c r="W156" s="741"/>
      <c r="X156" s="902">
        <v>25</v>
      </c>
      <c r="Y156" s="905">
        <f t="shared" si="21"/>
        <v>2</v>
      </c>
      <c r="Z156" s="1059">
        <f t="shared" si="22"/>
        <v>11041.58</v>
      </c>
      <c r="AA156" s="1059">
        <f t="shared" si="23"/>
        <v>22083.16</v>
      </c>
      <c r="AB156" s="1059">
        <f t="shared" si="24"/>
        <v>253956.34</v>
      </c>
      <c r="AC156" s="905">
        <f t="shared" si="25"/>
        <v>3</v>
      </c>
      <c r="AD156" s="1116">
        <f t="shared" si="26"/>
        <v>11041.58</v>
      </c>
      <c r="AE156" s="1116">
        <f t="shared" si="27"/>
        <v>33124.74</v>
      </c>
      <c r="AF156" s="1116">
        <f t="shared" si="28"/>
        <v>242914.76</v>
      </c>
      <c r="AG156" s="905" t="b">
        <f t="shared" si="29"/>
        <v>1</v>
      </c>
    </row>
    <row r="157" spans="1:33" s="905" customFormat="1" ht="15" customHeight="1">
      <c r="A157" s="1496" t="s">
        <v>308</v>
      </c>
      <c r="B157" s="1112">
        <v>23</v>
      </c>
      <c r="C157" s="741" t="s">
        <v>1060</v>
      </c>
      <c r="D157" s="745">
        <v>201080123</v>
      </c>
      <c r="E157" s="742" t="s">
        <v>1166</v>
      </c>
      <c r="F157" s="742" t="s">
        <v>1059</v>
      </c>
      <c r="G157" s="1685">
        <v>9</v>
      </c>
      <c r="H157" s="1685">
        <v>4</v>
      </c>
      <c r="I157" s="1685">
        <v>6</v>
      </c>
      <c r="J157" s="742" t="s">
        <v>816</v>
      </c>
      <c r="K157" s="742"/>
      <c r="L157" s="742" t="s">
        <v>1845</v>
      </c>
      <c r="M157" s="1062" t="s">
        <v>1174</v>
      </c>
      <c r="N157" s="742">
        <v>2015</v>
      </c>
      <c r="O157" s="742" t="s">
        <v>210</v>
      </c>
      <c r="P157" s="748">
        <v>1</v>
      </c>
      <c r="Q157" s="742" t="s">
        <v>207</v>
      </c>
      <c r="R157" s="1113">
        <v>276039.5</v>
      </c>
      <c r="S157" s="1118">
        <f t="shared" si="30"/>
        <v>276039.5</v>
      </c>
      <c r="T157" s="742" t="s">
        <v>99</v>
      </c>
      <c r="U157" s="748"/>
      <c r="V157" s="748"/>
      <c r="W157" s="741"/>
      <c r="X157" s="902">
        <v>25</v>
      </c>
      <c r="Y157" s="905">
        <f t="shared" ref="Y157:Y220" si="31">2016-N157+1</f>
        <v>2</v>
      </c>
      <c r="Z157" s="1059">
        <f t="shared" ref="Z157:Z220" si="32">S157/X157</f>
        <v>11041.58</v>
      </c>
      <c r="AA157" s="1059">
        <f t="shared" ref="AA157:AA220" si="33">Y157*Z157</f>
        <v>22083.16</v>
      </c>
      <c r="AB157" s="1059">
        <f t="shared" ref="AB157:AB220" si="34">S157-AA157</f>
        <v>253956.34</v>
      </c>
      <c r="AC157" s="905">
        <f t="shared" ref="AC157:AC220" si="35">2017-N157+1</f>
        <v>3</v>
      </c>
      <c r="AD157" s="1116">
        <f t="shared" ref="AD157:AD220" si="36">S157/X157</f>
        <v>11041.58</v>
      </c>
      <c r="AE157" s="1116">
        <f t="shared" ref="AE157:AE220" si="37">AC157*AD157</f>
        <v>33124.74</v>
      </c>
      <c r="AF157" s="1116">
        <f t="shared" ref="AF157:AF220" si="38">S157-AE157</f>
        <v>242914.76</v>
      </c>
      <c r="AG157" s="905" t="b">
        <f t="shared" si="29"/>
        <v>1</v>
      </c>
    </row>
    <row r="158" spans="1:33" s="905" customFormat="1" ht="15" customHeight="1">
      <c r="A158" s="1496" t="s">
        <v>308</v>
      </c>
      <c r="B158" s="1112">
        <v>23</v>
      </c>
      <c r="C158" s="741" t="s">
        <v>1060</v>
      </c>
      <c r="D158" s="745">
        <v>201080123</v>
      </c>
      <c r="E158" s="742" t="s">
        <v>1166</v>
      </c>
      <c r="F158" s="742" t="s">
        <v>1059</v>
      </c>
      <c r="G158" s="1685">
        <v>2</v>
      </c>
      <c r="H158" s="1685">
        <v>2</v>
      </c>
      <c r="I158" s="1685">
        <v>4</v>
      </c>
      <c r="J158" s="742" t="s">
        <v>816</v>
      </c>
      <c r="K158" s="742"/>
      <c r="L158" s="742" t="s">
        <v>1845</v>
      </c>
      <c r="M158" s="1062" t="s">
        <v>1174</v>
      </c>
      <c r="N158" s="742">
        <v>2015</v>
      </c>
      <c r="O158" s="742" t="s">
        <v>210</v>
      </c>
      <c r="P158" s="748">
        <v>1</v>
      </c>
      <c r="Q158" s="742" t="s">
        <v>207</v>
      </c>
      <c r="R158" s="1113">
        <v>276039.5</v>
      </c>
      <c r="S158" s="1118">
        <f t="shared" si="30"/>
        <v>276039.5</v>
      </c>
      <c r="T158" s="742" t="s">
        <v>99</v>
      </c>
      <c r="U158" s="748"/>
      <c r="V158" s="748"/>
      <c r="W158" s="741"/>
      <c r="X158" s="902">
        <v>25</v>
      </c>
      <c r="Y158" s="905">
        <f t="shared" si="31"/>
        <v>2</v>
      </c>
      <c r="Z158" s="1059">
        <f t="shared" si="32"/>
        <v>11041.58</v>
      </c>
      <c r="AA158" s="1059">
        <f t="shared" si="33"/>
        <v>22083.16</v>
      </c>
      <c r="AB158" s="1059">
        <f t="shared" si="34"/>
        <v>253956.34</v>
      </c>
      <c r="AC158" s="905">
        <f t="shared" si="35"/>
        <v>3</v>
      </c>
      <c r="AD158" s="1116">
        <f t="shared" si="36"/>
        <v>11041.58</v>
      </c>
      <c r="AE158" s="1116">
        <f t="shared" si="37"/>
        <v>33124.74</v>
      </c>
      <c r="AF158" s="1116">
        <f t="shared" si="38"/>
        <v>242914.76</v>
      </c>
      <c r="AG158" s="905" t="b">
        <f t="shared" si="29"/>
        <v>1</v>
      </c>
    </row>
    <row r="159" spans="1:33" s="905" customFormat="1" ht="15" customHeight="1">
      <c r="A159" s="1496" t="s">
        <v>308</v>
      </c>
      <c r="B159" s="1112">
        <v>23</v>
      </c>
      <c r="C159" s="741" t="s">
        <v>1060</v>
      </c>
      <c r="D159" s="745">
        <v>201080123</v>
      </c>
      <c r="E159" s="742" t="s">
        <v>1166</v>
      </c>
      <c r="F159" s="742" t="s">
        <v>1059</v>
      </c>
      <c r="G159" s="1685">
        <v>2</v>
      </c>
      <c r="H159" s="1685">
        <v>2</v>
      </c>
      <c r="I159" s="1685">
        <v>4</v>
      </c>
      <c r="J159" s="742" t="s">
        <v>816</v>
      </c>
      <c r="K159" s="742"/>
      <c r="L159" s="742" t="s">
        <v>1845</v>
      </c>
      <c r="M159" s="1062" t="s">
        <v>1174</v>
      </c>
      <c r="N159" s="742">
        <v>2015</v>
      </c>
      <c r="O159" s="742" t="s">
        <v>210</v>
      </c>
      <c r="P159" s="748">
        <v>1</v>
      </c>
      <c r="Q159" s="742" t="s">
        <v>207</v>
      </c>
      <c r="R159" s="1113">
        <v>276039.5</v>
      </c>
      <c r="S159" s="1118">
        <f t="shared" si="30"/>
        <v>276039.5</v>
      </c>
      <c r="T159" s="742" t="s">
        <v>99</v>
      </c>
      <c r="U159" s="748"/>
      <c r="V159" s="748"/>
      <c r="W159" s="741"/>
      <c r="X159" s="902">
        <v>25</v>
      </c>
      <c r="Y159" s="905">
        <f t="shared" si="31"/>
        <v>2</v>
      </c>
      <c r="Z159" s="1059">
        <f t="shared" si="32"/>
        <v>11041.58</v>
      </c>
      <c r="AA159" s="1059">
        <f t="shared" si="33"/>
        <v>22083.16</v>
      </c>
      <c r="AB159" s="1059">
        <f t="shared" si="34"/>
        <v>253956.34</v>
      </c>
      <c r="AC159" s="905">
        <f t="shared" si="35"/>
        <v>3</v>
      </c>
      <c r="AD159" s="1116">
        <f t="shared" si="36"/>
        <v>11041.58</v>
      </c>
      <c r="AE159" s="1116">
        <f t="shared" si="37"/>
        <v>33124.74</v>
      </c>
      <c r="AF159" s="1116">
        <f t="shared" si="38"/>
        <v>242914.76</v>
      </c>
      <c r="AG159" s="905" t="b">
        <f t="shared" si="29"/>
        <v>1</v>
      </c>
    </row>
    <row r="160" spans="1:33" s="905" customFormat="1" ht="15" customHeight="1">
      <c r="A160" s="1496" t="s">
        <v>308</v>
      </c>
      <c r="B160" s="1112">
        <v>23</v>
      </c>
      <c r="C160" s="741" t="s">
        <v>1060</v>
      </c>
      <c r="D160" s="745">
        <v>201080123</v>
      </c>
      <c r="E160" s="742" t="s">
        <v>1166</v>
      </c>
      <c r="F160" s="742" t="s">
        <v>1059</v>
      </c>
      <c r="G160" s="1685">
        <v>2</v>
      </c>
      <c r="H160" s="1685">
        <v>2</v>
      </c>
      <c r="I160" s="1685">
        <v>4</v>
      </c>
      <c r="J160" s="742" t="s">
        <v>816</v>
      </c>
      <c r="K160" s="742"/>
      <c r="L160" s="742" t="s">
        <v>1845</v>
      </c>
      <c r="M160" s="1062" t="s">
        <v>1174</v>
      </c>
      <c r="N160" s="742">
        <v>2015</v>
      </c>
      <c r="O160" s="742" t="s">
        <v>210</v>
      </c>
      <c r="P160" s="748">
        <v>1</v>
      </c>
      <c r="Q160" s="742" t="s">
        <v>207</v>
      </c>
      <c r="R160" s="1113">
        <v>276039.5</v>
      </c>
      <c r="S160" s="1118">
        <f t="shared" si="30"/>
        <v>276039.5</v>
      </c>
      <c r="T160" s="742" t="s">
        <v>99</v>
      </c>
      <c r="U160" s="748"/>
      <c r="V160" s="748"/>
      <c r="W160" s="741"/>
      <c r="X160" s="902">
        <v>25</v>
      </c>
      <c r="Y160" s="905">
        <f t="shared" si="31"/>
        <v>2</v>
      </c>
      <c r="Z160" s="1059">
        <f t="shared" si="32"/>
        <v>11041.58</v>
      </c>
      <c r="AA160" s="1059">
        <f t="shared" si="33"/>
        <v>22083.16</v>
      </c>
      <c r="AB160" s="1059">
        <f t="shared" si="34"/>
        <v>253956.34</v>
      </c>
      <c r="AC160" s="905">
        <f t="shared" si="35"/>
        <v>3</v>
      </c>
      <c r="AD160" s="1116">
        <f t="shared" si="36"/>
        <v>11041.58</v>
      </c>
      <c r="AE160" s="1116">
        <f t="shared" si="37"/>
        <v>33124.74</v>
      </c>
      <c r="AF160" s="1116">
        <f t="shared" si="38"/>
        <v>242914.76</v>
      </c>
      <c r="AG160" s="905" t="b">
        <f t="shared" si="29"/>
        <v>1</v>
      </c>
    </row>
    <row r="161" spans="1:33" s="905" customFormat="1" ht="15" customHeight="1">
      <c r="A161" s="1496" t="s">
        <v>308</v>
      </c>
      <c r="B161" s="1112">
        <v>23</v>
      </c>
      <c r="C161" s="741" t="s">
        <v>1060</v>
      </c>
      <c r="D161" s="745">
        <v>201080123</v>
      </c>
      <c r="E161" s="742" t="s">
        <v>1166</v>
      </c>
      <c r="F161" s="742" t="s">
        <v>1059</v>
      </c>
      <c r="G161" s="1685">
        <v>9</v>
      </c>
      <c r="H161" s="1685">
        <v>4</v>
      </c>
      <c r="I161" s="1685">
        <v>6</v>
      </c>
      <c r="J161" s="742" t="s">
        <v>816</v>
      </c>
      <c r="K161" s="742"/>
      <c r="L161" s="742" t="s">
        <v>1845</v>
      </c>
      <c r="M161" s="1062" t="s">
        <v>1174</v>
      </c>
      <c r="N161" s="742">
        <v>2015</v>
      </c>
      <c r="O161" s="742" t="s">
        <v>210</v>
      </c>
      <c r="P161" s="748">
        <v>1</v>
      </c>
      <c r="Q161" s="742" t="s">
        <v>207</v>
      </c>
      <c r="R161" s="1113">
        <v>276039.5</v>
      </c>
      <c r="S161" s="1118">
        <f t="shared" si="30"/>
        <v>276039.5</v>
      </c>
      <c r="T161" s="742" t="s">
        <v>99</v>
      </c>
      <c r="U161" s="748"/>
      <c r="V161" s="748"/>
      <c r="W161" s="741"/>
      <c r="X161" s="902">
        <v>25</v>
      </c>
      <c r="Y161" s="905">
        <f t="shared" si="31"/>
        <v>2</v>
      </c>
      <c r="Z161" s="1059">
        <f t="shared" si="32"/>
        <v>11041.58</v>
      </c>
      <c r="AA161" s="1059">
        <f t="shared" si="33"/>
        <v>22083.16</v>
      </c>
      <c r="AB161" s="1059">
        <f t="shared" si="34"/>
        <v>253956.34</v>
      </c>
      <c r="AC161" s="905">
        <f t="shared" si="35"/>
        <v>3</v>
      </c>
      <c r="AD161" s="1116">
        <f t="shared" si="36"/>
        <v>11041.58</v>
      </c>
      <c r="AE161" s="1116">
        <f t="shared" si="37"/>
        <v>33124.74</v>
      </c>
      <c r="AF161" s="1116">
        <f t="shared" si="38"/>
        <v>242914.76</v>
      </c>
      <c r="AG161" s="905" t="b">
        <f t="shared" si="29"/>
        <v>1</v>
      </c>
    </row>
    <row r="162" spans="1:33" s="905" customFormat="1" ht="15" customHeight="1">
      <c r="A162" s="1496" t="s">
        <v>308</v>
      </c>
      <c r="B162" s="1112">
        <v>23</v>
      </c>
      <c r="C162" s="741" t="s">
        <v>1060</v>
      </c>
      <c r="D162" s="745">
        <v>201080123</v>
      </c>
      <c r="E162" s="742" t="s">
        <v>1166</v>
      </c>
      <c r="F162" s="742" t="s">
        <v>1059</v>
      </c>
      <c r="G162" s="1685">
        <v>2</v>
      </c>
      <c r="H162" s="1685">
        <v>2</v>
      </c>
      <c r="I162" s="1685">
        <v>4</v>
      </c>
      <c r="J162" s="742" t="s">
        <v>816</v>
      </c>
      <c r="K162" s="742"/>
      <c r="L162" s="742" t="s">
        <v>1845</v>
      </c>
      <c r="M162" s="1062" t="s">
        <v>1174</v>
      </c>
      <c r="N162" s="742">
        <v>2015</v>
      </c>
      <c r="O162" s="742" t="s">
        <v>210</v>
      </c>
      <c r="P162" s="748">
        <v>1</v>
      </c>
      <c r="Q162" s="742" t="s">
        <v>207</v>
      </c>
      <c r="R162" s="1113">
        <v>276039.5</v>
      </c>
      <c r="S162" s="1118">
        <f t="shared" si="30"/>
        <v>276039.5</v>
      </c>
      <c r="T162" s="742" t="s">
        <v>99</v>
      </c>
      <c r="U162" s="748"/>
      <c r="V162" s="748"/>
      <c r="W162" s="741"/>
      <c r="X162" s="902">
        <v>25</v>
      </c>
      <c r="Y162" s="905">
        <f t="shared" si="31"/>
        <v>2</v>
      </c>
      <c r="Z162" s="1059">
        <f t="shared" si="32"/>
        <v>11041.58</v>
      </c>
      <c r="AA162" s="1059">
        <f t="shared" si="33"/>
        <v>22083.16</v>
      </c>
      <c r="AB162" s="1059">
        <f t="shared" si="34"/>
        <v>253956.34</v>
      </c>
      <c r="AC162" s="905">
        <f t="shared" si="35"/>
        <v>3</v>
      </c>
      <c r="AD162" s="1116">
        <f t="shared" si="36"/>
        <v>11041.58</v>
      </c>
      <c r="AE162" s="1116">
        <f t="shared" si="37"/>
        <v>33124.74</v>
      </c>
      <c r="AF162" s="1116">
        <f t="shared" si="38"/>
        <v>242914.76</v>
      </c>
      <c r="AG162" s="905" t="b">
        <f t="shared" si="29"/>
        <v>1</v>
      </c>
    </row>
    <row r="163" spans="1:33" s="905" customFormat="1" ht="15" customHeight="1">
      <c r="A163" s="1496" t="s">
        <v>308</v>
      </c>
      <c r="B163" s="1112">
        <v>23</v>
      </c>
      <c r="C163" s="741" t="s">
        <v>1060</v>
      </c>
      <c r="D163" s="745">
        <v>201080123</v>
      </c>
      <c r="E163" s="742" t="s">
        <v>1166</v>
      </c>
      <c r="F163" s="742" t="s">
        <v>1059</v>
      </c>
      <c r="G163" s="1685">
        <v>2</v>
      </c>
      <c r="H163" s="1685">
        <v>2</v>
      </c>
      <c r="I163" s="1685">
        <v>4</v>
      </c>
      <c r="J163" s="742" t="s">
        <v>816</v>
      </c>
      <c r="K163" s="742"/>
      <c r="L163" s="742" t="s">
        <v>1845</v>
      </c>
      <c r="M163" s="1062" t="s">
        <v>1174</v>
      </c>
      <c r="N163" s="742">
        <v>2015</v>
      </c>
      <c r="O163" s="742" t="s">
        <v>210</v>
      </c>
      <c r="P163" s="748">
        <v>1</v>
      </c>
      <c r="Q163" s="742" t="s">
        <v>207</v>
      </c>
      <c r="R163" s="1113">
        <v>276039.5</v>
      </c>
      <c r="S163" s="1118">
        <f t="shared" si="30"/>
        <v>276039.5</v>
      </c>
      <c r="T163" s="742" t="s">
        <v>99</v>
      </c>
      <c r="U163" s="748"/>
      <c r="V163" s="748"/>
      <c r="W163" s="741"/>
      <c r="X163" s="902">
        <v>25</v>
      </c>
      <c r="Y163" s="905">
        <f t="shared" si="31"/>
        <v>2</v>
      </c>
      <c r="Z163" s="1059">
        <f t="shared" si="32"/>
        <v>11041.58</v>
      </c>
      <c r="AA163" s="1059">
        <f t="shared" si="33"/>
        <v>22083.16</v>
      </c>
      <c r="AB163" s="1059">
        <f t="shared" si="34"/>
        <v>253956.34</v>
      </c>
      <c r="AC163" s="905">
        <f t="shared" si="35"/>
        <v>3</v>
      </c>
      <c r="AD163" s="1116">
        <f t="shared" si="36"/>
        <v>11041.58</v>
      </c>
      <c r="AE163" s="1116">
        <f t="shared" si="37"/>
        <v>33124.74</v>
      </c>
      <c r="AF163" s="1116">
        <f t="shared" si="38"/>
        <v>242914.76</v>
      </c>
      <c r="AG163" s="905" t="b">
        <f t="shared" si="29"/>
        <v>1</v>
      </c>
    </row>
    <row r="164" spans="1:33" s="905" customFormat="1" ht="15" customHeight="1">
      <c r="A164" s="1496" t="s">
        <v>308</v>
      </c>
      <c r="B164" s="1112">
        <v>23</v>
      </c>
      <c r="C164" s="741" t="s">
        <v>1060</v>
      </c>
      <c r="D164" s="745">
        <v>201080123</v>
      </c>
      <c r="E164" s="742" t="s">
        <v>1166</v>
      </c>
      <c r="F164" s="742" t="s">
        <v>1059</v>
      </c>
      <c r="G164" s="1685">
        <v>2</v>
      </c>
      <c r="H164" s="1685">
        <v>2</v>
      </c>
      <c r="I164" s="1685">
        <v>4</v>
      </c>
      <c r="J164" s="742" t="s">
        <v>816</v>
      </c>
      <c r="K164" s="742"/>
      <c r="L164" s="742" t="s">
        <v>1845</v>
      </c>
      <c r="M164" s="1062" t="s">
        <v>1174</v>
      </c>
      <c r="N164" s="742">
        <v>2015</v>
      </c>
      <c r="O164" s="742" t="s">
        <v>210</v>
      </c>
      <c r="P164" s="748">
        <v>1</v>
      </c>
      <c r="Q164" s="742" t="s">
        <v>207</v>
      </c>
      <c r="R164" s="1113">
        <v>276039.5</v>
      </c>
      <c r="S164" s="1118">
        <f t="shared" si="30"/>
        <v>276039.5</v>
      </c>
      <c r="T164" s="742" t="s">
        <v>99</v>
      </c>
      <c r="U164" s="748"/>
      <c r="V164" s="748"/>
      <c r="W164" s="741"/>
      <c r="X164" s="902">
        <v>25</v>
      </c>
      <c r="Y164" s="905">
        <f t="shared" si="31"/>
        <v>2</v>
      </c>
      <c r="Z164" s="1059">
        <f t="shared" si="32"/>
        <v>11041.58</v>
      </c>
      <c r="AA164" s="1059">
        <f t="shared" si="33"/>
        <v>22083.16</v>
      </c>
      <c r="AB164" s="1059">
        <f t="shared" si="34"/>
        <v>253956.34</v>
      </c>
      <c r="AC164" s="905">
        <f t="shared" si="35"/>
        <v>3</v>
      </c>
      <c r="AD164" s="1116">
        <f t="shared" si="36"/>
        <v>11041.58</v>
      </c>
      <c r="AE164" s="1116">
        <f t="shared" si="37"/>
        <v>33124.74</v>
      </c>
      <c r="AF164" s="1116">
        <f t="shared" si="38"/>
        <v>242914.76</v>
      </c>
      <c r="AG164" s="905" t="b">
        <f t="shared" si="29"/>
        <v>1</v>
      </c>
    </row>
    <row r="165" spans="1:33" s="905" customFormat="1" ht="15" customHeight="1">
      <c r="A165" s="1496" t="s">
        <v>308</v>
      </c>
      <c r="B165" s="1112">
        <v>23</v>
      </c>
      <c r="C165" s="741" t="s">
        <v>1060</v>
      </c>
      <c r="D165" s="745">
        <v>201080123</v>
      </c>
      <c r="E165" s="742" t="s">
        <v>1166</v>
      </c>
      <c r="F165" s="742" t="s">
        <v>1059</v>
      </c>
      <c r="G165" s="1685">
        <v>9</v>
      </c>
      <c r="H165" s="1685">
        <v>4</v>
      </c>
      <c r="I165" s="1685">
        <v>6</v>
      </c>
      <c r="J165" s="742" t="s">
        <v>816</v>
      </c>
      <c r="K165" s="742"/>
      <c r="L165" s="742" t="s">
        <v>1845</v>
      </c>
      <c r="M165" s="1062" t="s">
        <v>1174</v>
      </c>
      <c r="N165" s="742">
        <v>2015</v>
      </c>
      <c r="O165" s="742" t="s">
        <v>210</v>
      </c>
      <c r="P165" s="748">
        <v>1</v>
      </c>
      <c r="Q165" s="742" t="s">
        <v>207</v>
      </c>
      <c r="R165" s="1113">
        <v>276039.5</v>
      </c>
      <c r="S165" s="1118">
        <f t="shared" si="30"/>
        <v>276039.5</v>
      </c>
      <c r="T165" s="742" t="s">
        <v>99</v>
      </c>
      <c r="U165" s="748"/>
      <c r="V165" s="748"/>
      <c r="W165" s="741"/>
      <c r="X165" s="902">
        <v>25</v>
      </c>
      <c r="Y165" s="905">
        <f t="shared" si="31"/>
        <v>2</v>
      </c>
      <c r="Z165" s="1059">
        <f t="shared" si="32"/>
        <v>11041.58</v>
      </c>
      <c r="AA165" s="1059">
        <f t="shared" si="33"/>
        <v>22083.16</v>
      </c>
      <c r="AB165" s="1059">
        <f t="shared" si="34"/>
        <v>253956.34</v>
      </c>
      <c r="AC165" s="905">
        <f t="shared" si="35"/>
        <v>3</v>
      </c>
      <c r="AD165" s="1116">
        <f t="shared" si="36"/>
        <v>11041.58</v>
      </c>
      <c r="AE165" s="1116">
        <f t="shared" si="37"/>
        <v>33124.74</v>
      </c>
      <c r="AF165" s="1116">
        <f t="shared" si="38"/>
        <v>242914.76</v>
      </c>
      <c r="AG165" s="905" t="b">
        <f t="shared" si="29"/>
        <v>1</v>
      </c>
    </row>
    <row r="166" spans="1:33" s="905" customFormat="1" ht="15" customHeight="1">
      <c r="A166" s="1496" t="s">
        <v>308</v>
      </c>
      <c r="B166" s="1112">
        <v>23</v>
      </c>
      <c r="C166" s="741" t="s">
        <v>1060</v>
      </c>
      <c r="D166" s="745">
        <v>201080123</v>
      </c>
      <c r="E166" s="742" t="s">
        <v>1166</v>
      </c>
      <c r="F166" s="742" t="s">
        <v>1059</v>
      </c>
      <c r="G166" s="1685">
        <v>2</v>
      </c>
      <c r="H166" s="1685">
        <v>2</v>
      </c>
      <c r="I166" s="1685">
        <v>4</v>
      </c>
      <c r="J166" s="742" t="s">
        <v>816</v>
      </c>
      <c r="K166" s="742"/>
      <c r="L166" s="742" t="s">
        <v>1845</v>
      </c>
      <c r="M166" s="1062" t="s">
        <v>1174</v>
      </c>
      <c r="N166" s="742">
        <v>2015</v>
      </c>
      <c r="O166" s="742" t="s">
        <v>210</v>
      </c>
      <c r="P166" s="748">
        <v>1</v>
      </c>
      <c r="Q166" s="742" t="s">
        <v>207</v>
      </c>
      <c r="R166" s="1113">
        <v>276039.5</v>
      </c>
      <c r="S166" s="1118">
        <f t="shared" si="30"/>
        <v>276039.5</v>
      </c>
      <c r="T166" s="742" t="s">
        <v>99</v>
      </c>
      <c r="U166" s="748"/>
      <c r="V166" s="748"/>
      <c r="W166" s="741"/>
      <c r="X166" s="902">
        <v>25</v>
      </c>
      <c r="Y166" s="905">
        <f t="shared" si="31"/>
        <v>2</v>
      </c>
      <c r="Z166" s="1059">
        <f t="shared" si="32"/>
        <v>11041.58</v>
      </c>
      <c r="AA166" s="1059">
        <f t="shared" si="33"/>
        <v>22083.16</v>
      </c>
      <c r="AB166" s="1059">
        <f t="shared" si="34"/>
        <v>253956.34</v>
      </c>
      <c r="AC166" s="905">
        <f t="shared" si="35"/>
        <v>3</v>
      </c>
      <c r="AD166" s="1116">
        <f t="shared" si="36"/>
        <v>11041.58</v>
      </c>
      <c r="AE166" s="1116">
        <f t="shared" si="37"/>
        <v>33124.74</v>
      </c>
      <c r="AF166" s="1116">
        <f t="shared" si="38"/>
        <v>242914.76</v>
      </c>
      <c r="AG166" s="905" t="b">
        <f t="shared" si="29"/>
        <v>1</v>
      </c>
    </row>
    <row r="167" spans="1:33" s="905" customFormat="1" ht="15" customHeight="1">
      <c r="A167" s="1496" t="s">
        <v>308</v>
      </c>
      <c r="B167" s="1112">
        <v>23</v>
      </c>
      <c r="C167" s="741" t="s">
        <v>1060</v>
      </c>
      <c r="D167" s="745">
        <v>201080123</v>
      </c>
      <c r="E167" s="742" t="s">
        <v>1166</v>
      </c>
      <c r="F167" s="742" t="s">
        <v>1059</v>
      </c>
      <c r="G167" s="1685">
        <v>2</v>
      </c>
      <c r="H167" s="1685">
        <v>2</v>
      </c>
      <c r="I167" s="1685">
        <v>4</v>
      </c>
      <c r="J167" s="742" t="s">
        <v>816</v>
      </c>
      <c r="K167" s="742"/>
      <c r="L167" s="742" t="s">
        <v>1845</v>
      </c>
      <c r="M167" s="1062" t="s">
        <v>1174</v>
      </c>
      <c r="N167" s="742">
        <v>2015</v>
      </c>
      <c r="O167" s="742" t="s">
        <v>210</v>
      </c>
      <c r="P167" s="748">
        <v>1</v>
      </c>
      <c r="Q167" s="742" t="s">
        <v>207</v>
      </c>
      <c r="R167" s="1113">
        <v>276039.5</v>
      </c>
      <c r="S167" s="1118">
        <f t="shared" si="30"/>
        <v>276039.5</v>
      </c>
      <c r="T167" s="742" t="s">
        <v>99</v>
      </c>
      <c r="U167" s="748"/>
      <c r="V167" s="748"/>
      <c r="W167" s="741"/>
      <c r="X167" s="902">
        <v>25</v>
      </c>
      <c r="Y167" s="905">
        <f t="shared" si="31"/>
        <v>2</v>
      </c>
      <c r="Z167" s="1059">
        <f t="shared" si="32"/>
        <v>11041.58</v>
      </c>
      <c r="AA167" s="1059">
        <f t="shared" si="33"/>
        <v>22083.16</v>
      </c>
      <c r="AB167" s="1059">
        <f t="shared" si="34"/>
        <v>253956.34</v>
      </c>
      <c r="AC167" s="905">
        <f t="shared" si="35"/>
        <v>3</v>
      </c>
      <c r="AD167" s="1116">
        <f t="shared" si="36"/>
        <v>11041.58</v>
      </c>
      <c r="AE167" s="1116">
        <f t="shared" si="37"/>
        <v>33124.74</v>
      </c>
      <c r="AF167" s="1116">
        <f t="shared" si="38"/>
        <v>242914.76</v>
      </c>
      <c r="AG167" s="905" t="b">
        <f t="shared" si="29"/>
        <v>1</v>
      </c>
    </row>
    <row r="168" spans="1:33" s="905" customFormat="1" ht="15" customHeight="1">
      <c r="A168" s="1496" t="s">
        <v>308</v>
      </c>
      <c r="B168" s="1112">
        <v>23</v>
      </c>
      <c r="C168" s="741" t="s">
        <v>1060</v>
      </c>
      <c r="D168" s="745">
        <v>201080123</v>
      </c>
      <c r="E168" s="742" t="s">
        <v>1166</v>
      </c>
      <c r="F168" s="742" t="s">
        <v>1059</v>
      </c>
      <c r="G168" s="1685">
        <v>2</v>
      </c>
      <c r="H168" s="1685">
        <v>2</v>
      </c>
      <c r="I168" s="1685">
        <v>4</v>
      </c>
      <c r="J168" s="742" t="s">
        <v>816</v>
      </c>
      <c r="K168" s="742"/>
      <c r="L168" s="742" t="s">
        <v>1845</v>
      </c>
      <c r="M168" s="1062" t="s">
        <v>1174</v>
      </c>
      <c r="N168" s="742">
        <v>2015</v>
      </c>
      <c r="O168" s="742" t="s">
        <v>210</v>
      </c>
      <c r="P168" s="748">
        <v>1</v>
      </c>
      <c r="Q168" s="742" t="s">
        <v>207</v>
      </c>
      <c r="R168" s="1113">
        <v>276039.5</v>
      </c>
      <c r="S168" s="1118">
        <f t="shared" si="30"/>
        <v>276039.5</v>
      </c>
      <c r="T168" s="742" t="s">
        <v>99</v>
      </c>
      <c r="U168" s="748"/>
      <c r="V168" s="748"/>
      <c r="W168" s="741"/>
      <c r="X168" s="902">
        <v>25</v>
      </c>
      <c r="Y168" s="905">
        <f t="shared" si="31"/>
        <v>2</v>
      </c>
      <c r="Z168" s="1059">
        <f t="shared" si="32"/>
        <v>11041.58</v>
      </c>
      <c r="AA168" s="1059">
        <f t="shared" si="33"/>
        <v>22083.16</v>
      </c>
      <c r="AB168" s="1059">
        <f t="shared" si="34"/>
        <v>253956.34</v>
      </c>
      <c r="AC168" s="905">
        <f t="shared" si="35"/>
        <v>3</v>
      </c>
      <c r="AD168" s="1116">
        <f t="shared" si="36"/>
        <v>11041.58</v>
      </c>
      <c r="AE168" s="1116">
        <f t="shared" si="37"/>
        <v>33124.74</v>
      </c>
      <c r="AF168" s="1116">
        <f t="shared" si="38"/>
        <v>242914.76</v>
      </c>
      <c r="AG168" s="905" t="b">
        <f t="shared" si="29"/>
        <v>1</v>
      </c>
    </row>
    <row r="169" spans="1:33" s="905" customFormat="1" ht="15" customHeight="1">
      <c r="A169" s="1496" t="s">
        <v>308</v>
      </c>
      <c r="B169" s="1112">
        <v>23</v>
      </c>
      <c r="C169" s="741" t="s">
        <v>1060</v>
      </c>
      <c r="D169" s="745">
        <v>201080123</v>
      </c>
      <c r="E169" s="742" t="s">
        <v>1166</v>
      </c>
      <c r="F169" s="742" t="s">
        <v>1059</v>
      </c>
      <c r="G169" s="1685">
        <v>9</v>
      </c>
      <c r="H169" s="1685">
        <v>4</v>
      </c>
      <c r="I169" s="1685">
        <v>6</v>
      </c>
      <c r="J169" s="742" t="s">
        <v>816</v>
      </c>
      <c r="K169" s="742"/>
      <c r="L169" s="742" t="s">
        <v>1845</v>
      </c>
      <c r="M169" s="1062" t="s">
        <v>1174</v>
      </c>
      <c r="N169" s="742">
        <v>2015</v>
      </c>
      <c r="O169" s="742" t="s">
        <v>210</v>
      </c>
      <c r="P169" s="748">
        <v>1</v>
      </c>
      <c r="Q169" s="742" t="s">
        <v>207</v>
      </c>
      <c r="R169" s="1113">
        <v>276039.5</v>
      </c>
      <c r="S169" s="1118">
        <f t="shared" si="30"/>
        <v>276039.5</v>
      </c>
      <c r="T169" s="742" t="s">
        <v>99</v>
      </c>
      <c r="U169" s="748"/>
      <c r="V169" s="748"/>
      <c r="W169" s="741"/>
      <c r="X169" s="902">
        <v>25</v>
      </c>
      <c r="Y169" s="905">
        <f t="shared" si="31"/>
        <v>2</v>
      </c>
      <c r="Z169" s="1059">
        <f t="shared" si="32"/>
        <v>11041.58</v>
      </c>
      <c r="AA169" s="1059">
        <f t="shared" si="33"/>
        <v>22083.16</v>
      </c>
      <c r="AB169" s="1059">
        <f t="shared" si="34"/>
        <v>253956.34</v>
      </c>
      <c r="AC169" s="905">
        <f t="shared" si="35"/>
        <v>3</v>
      </c>
      <c r="AD169" s="1116">
        <f t="shared" si="36"/>
        <v>11041.58</v>
      </c>
      <c r="AE169" s="1116">
        <f t="shared" si="37"/>
        <v>33124.74</v>
      </c>
      <c r="AF169" s="1116">
        <f t="shared" si="38"/>
        <v>242914.76</v>
      </c>
      <c r="AG169" s="905" t="b">
        <f t="shared" si="29"/>
        <v>1</v>
      </c>
    </row>
    <row r="170" spans="1:33" s="905" customFormat="1" ht="15" customHeight="1">
      <c r="A170" s="1496" t="s">
        <v>308</v>
      </c>
      <c r="B170" s="1112">
        <v>23</v>
      </c>
      <c r="C170" s="741" t="s">
        <v>1060</v>
      </c>
      <c r="D170" s="745">
        <v>201080123</v>
      </c>
      <c r="E170" s="742" t="s">
        <v>1166</v>
      </c>
      <c r="F170" s="742" t="s">
        <v>1059</v>
      </c>
      <c r="G170" s="1685">
        <v>2</v>
      </c>
      <c r="H170" s="1685">
        <v>2</v>
      </c>
      <c r="I170" s="1685">
        <v>4</v>
      </c>
      <c r="J170" s="742" t="s">
        <v>816</v>
      </c>
      <c r="K170" s="742"/>
      <c r="L170" s="742" t="s">
        <v>1845</v>
      </c>
      <c r="M170" s="1062" t="s">
        <v>1174</v>
      </c>
      <c r="N170" s="742">
        <v>2015</v>
      </c>
      <c r="O170" s="742" t="s">
        <v>210</v>
      </c>
      <c r="P170" s="748">
        <v>1</v>
      </c>
      <c r="Q170" s="742" t="s">
        <v>207</v>
      </c>
      <c r="R170" s="1113">
        <v>276039.5</v>
      </c>
      <c r="S170" s="1118">
        <f t="shared" si="30"/>
        <v>276039.5</v>
      </c>
      <c r="T170" s="742" t="s">
        <v>99</v>
      </c>
      <c r="U170" s="748"/>
      <c r="V170" s="748"/>
      <c r="W170" s="741"/>
      <c r="X170" s="902">
        <v>25</v>
      </c>
      <c r="Y170" s="905">
        <f t="shared" si="31"/>
        <v>2</v>
      </c>
      <c r="Z170" s="1059">
        <f t="shared" si="32"/>
        <v>11041.58</v>
      </c>
      <c r="AA170" s="1059">
        <f t="shared" si="33"/>
        <v>22083.16</v>
      </c>
      <c r="AB170" s="1059">
        <f t="shared" si="34"/>
        <v>253956.34</v>
      </c>
      <c r="AC170" s="905">
        <f t="shared" si="35"/>
        <v>3</v>
      </c>
      <c r="AD170" s="1116">
        <f t="shared" si="36"/>
        <v>11041.58</v>
      </c>
      <c r="AE170" s="1116">
        <f t="shared" si="37"/>
        <v>33124.74</v>
      </c>
      <c r="AF170" s="1116">
        <f t="shared" si="38"/>
        <v>242914.76</v>
      </c>
      <c r="AG170" s="905" t="b">
        <f t="shared" si="29"/>
        <v>1</v>
      </c>
    </row>
    <row r="171" spans="1:33" s="905" customFormat="1" ht="15" customHeight="1">
      <c r="A171" s="1496" t="s">
        <v>308</v>
      </c>
      <c r="B171" s="1112">
        <v>23</v>
      </c>
      <c r="C171" s="741" t="s">
        <v>1060</v>
      </c>
      <c r="D171" s="745">
        <v>201080123</v>
      </c>
      <c r="E171" s="742" t="s">
        <v>1166</v>
      </c>
      <c r="F171" s="742" t="s">
        <v>1059</v>
      </c>
      <c r="G171" s="1685">
        <v>2</v>
      </c>
      <c r="H171" s="1685">
        <v>2</v>
      </c>
      <c r="I171" s="1685">
        <v>4</v>
      </c>
      <c r="J171" s="742" t="s">
        <v>816</v>
      </c>
      <c r="K171" s="742"/>
      <c r="L171" s="742" t="s">
        <v>1845</v>
      </c>
      <c r="M171" s="1062" t="s">
        <v>1174</v>
      </c>
      <c r="N171" s="742">
        <v>2015</v>
      </c>
      <c r="O171" s="742" t="s">
        <v>210</v>
      </c>
      <c r="P171" s="748">
        <v>1</v>
      </c>
      <c r="Q171" s="742" t="s">
        <v>207</v>
      </c>
      <c r="R171" s="1113">
        <v>276039.5</v>
      </c>
      <c r="S171" s="1118">
        <f t="shared" si="30"/>
        <v>276039.5</v>
      </c>
      <c r="T171" s="742" t="s">
        <v>99</v>
      </c>
      <c r="U171" s="748"/>
      <c r="V171" s="748"/>
      <c r="W171" s="741"/>
      <c r="X171" s="902">
        <v>25</v>
      </c>
      <c r="Y171" s="905">
        <f t="shared" si="31"/>
        <v>2</v>
      </c>
      <c r="Z171" s="1059">
        <f t="shared" si="32"/>
        <v>11041.58</v>
      </c>
      <c r="AA171" s="1059">
        <f t="shared" si="33"/>
        <v>22083.16</v>
      </c>
      <c r="AB171" s="1059">
        <f t="shared" si="34"/>
        <v>253956.34</v>
      </c>
      <c r="AC171" s="905">
        <f t="shared" si="35"/>
        <v>3</v>
      </c>
      <c r="AD171" s="1116">
        <f t="shared" si="36"/>
        <v>11041.58</v>
      </c>
      <c r="AE171" s="1116">
        <f t="shared" si="37"/>
        <v>33124.74</v>
      </c>
      <c r="AF171" s="1116">
        <f t="shared" si="38"/>
        <v>242914.76</v>
      </c>
      <c r="AG171" s="905" t="b">
        <f t="shared" si="29"/>
        <v>1</v>
      </c>
    </row>
    <row r="172" spans="1:33" s="905" customFormat="1" ht="15" customHeight="1">
      <c r="A172" s="1496" t="s">
        <v>308</v>
      </c>
      <c r="B172" s="1112">
        <v>23</v>
      </c>
      <c r="C172" s="741" t="s">
        <v>1060</v>
      </c>
      <c r="D172" s="745">
        <v>201080123</v>
      </c>
      <c r="E172" s="742" t="s">
        <v>1166</v>
      </c>
      <c r="F172" s="742" t="s">
        <v>1059</v>
      </c>
      <c r="G172" s="1685">
        <v>2</v>
      </c>
      <c r="H172" s="1685">
        <v>2</v>
      </c>
      <c r="I172" s="1685">
        <v>4</v>
      </c>
      <c r="J172" s="742" t="s">
        <v>816</v>
      </c>
      <c r="K172" s="742"/>
      <c r="L172" s="742" t="s">
        <v>1845</v>
      </c>
      <c r="M172" s="1062" t="s">
        <v>1174</v>
      </c>
      <c r="N172" s="742">
        <v>2015</v>
      </c>
      <c r="O172" s="742" t="s">
        <v>210</v>
      </c>
      <c r="P172" s="748">
        <v>1</v>
      </c>
      <c r="Q172" s="742" t="s">
        <v>207</v>
      </c>
      <c r="R172" s="1113">
        <v>276039.5</v>
      </c>
      <c r="S172" s="1118">
        <f t="shared" si="30"/>
        <v>276039.5</v>
      </c>
      <c r="T172" s="742" t="s">
        <v>99</v>
      </c>
      <c r="U172" s="748"/>
      <c r="V172" s="748"/>
      <c r="W172" s="741"/>
      <c r="X172" s="902">
        <v>25</v>
      </c>
      <c r="Y172" s="905">
        <f t="shared" si="31"/>
        <v>2</v>
      </c>
      <c r="Z172" s="1059">
        <f t="shared" si="32"/>
        <v>11041.58</v>
      </c>
      <c r="AA172" s="1059">
        <f t="shared" si="33"/>
        <v>22083.16</v>
      </c>
      <c r="AB172" s="1059">
        <f t="shared" si="34"/>
        <v>253956.34</v>
      </c>
      <c r="AC172" s="905">
        <f t="shared" si="35"/>
        <v>3</v>
      </c>
      <c r="AD172" s="1116">
        <f t="shared" si="36"/>
        <v>11041.58</v>
      </c>
      <c r="AE172" s="1116">
        <f t="shared" si="37"/>
        <v>33124.74</v>
      </c>
      <c r="AF172" s="1116">
        <f t="shared" si="38"/>
        <v>242914.76</v>
      </c>
      <c r="AG172" s="905" t="b">
        <f t="shared" si="29"/>
        <v>1</v>
      </c>
    </row>
    <row r="173" spans="1:33" s="905" customFormat="1" ht="15" customHeight="1">
      <c r="A173" s="1496" t="s">
        <v>308</v>
      </c>
      <c r="B173" s="1112">
        <v>23</v>
      </c>
      <c r="C173" s="741" t="s">
        <v>1060</v>
      </c>
      <c r="D173" s="745">
        <v>201080123</v>
      </c>
      <c r="E173" s="742" t="s">
        <v>1166</v>
      </c>
      <c r="F173" s="742" t="s">
        <v>1059</v>
      </c>
      <c r="G173" s="1685">
        <v>9</v>
      </c>
      <c r="H173" s="1685">
        <v>4</v>
      </c>
      <c r="I173" s="1685">
        <v>6</v>
      </c>
      <c r="J173" s="742" t="s">
        <v>816</v>
      </c>
      <c r="K173" s="742"/>
      <c r="L173" s="742" t="s">
        <v>1845</v>
      </c>
      <c r="M173" s="1062" t="s">
        <v>1174</v>
      </c>
      <c r="N173" s="742">
        <v>2015</v>
      </c>
      <c r="O173" s="742" t="s">
        <v>210</v>
      </c>
      <c r="P173" s="748">
        <v>1</v>
      </c>
      <c r="Q173" s="742" t="s">
        <v>207</v>
      </c>
      <c r="R173" s="1113">
        <v>276039.5</v>
      </c>
      <c r="S173" s="1118">
        <f t="shared" si="30"/>
        <v>276039.5</v>
      </c>
      <c r="T173" s="742" t="s">
        <v>99</v>
      </c>
      <c r="U173" s="748"/>
      <c r="V173" s="748"/>
      <c r="W173" s="741"/>
      <c r="X173" s="902">
        <v>25</v>
      </c>
      <c r="Y173" s="905">
        <f t="shared" si="31"/>
        <v>2</v>
      </c>
      <c r="Z173" s="1059">
        <f t="shared" si="32"/>
        <v>11041.58</v>
      </c>
      <c r="AA173" s="1059">
        <f t="shared" si="33"/>
        <v>22083.16</v>
      </c>
      <c r="AB173" s="1059">
        <f t="shared" si="34"/>
        <v>253956.34</v>
      </c>
      <c r="AC173" s="905">
        <f t="shared" si="35"/>
        <v>3</v>
      </c>
      <c r="AD173" s="1116">
        <f t="shared" si="36"/>
        <v>11041.58</v>
      </c>
      <c r="AE173" s="1116">
        <f t="shared" si="37"/>
        <v>33124.74</v>
      </c>
      <c r="AF173" s="1116">
        <f t="shared" si="38"/>
        <v>242914.76</v>
      </c>
      <c r="AG173" s="905" t="b">
        <f t="shared" si="29"/>
        <v>1</v>
      </c>
    </row>
    <row r="174" spans="1:33" s="905" customFormat="1" ht="15" customHeight="1">
      <c r="A174" s="1496" t="s">
        <v>308</v>
      </c>
      <c r="B174" s="1112">
        <v>23</v>
      </c>
      <c r="C174" s="741" t="s">
        <v>1060</v>
      </c>
      <c r="D174" s="745">
        <v>201080123</v>
      </c>
      <c r="E174" s="742" t="s">
        <v>1166</v>
      </c>
      <c r="F174" s="742" t="s">
        <v>1059</v>
      </c>
      <c r="G174" s="1685">
        <v>2</v>
      </c>
      <c r="H174" s="1685">
        <v>2</v>
      </c>
      <c r="I174" s="1685">
        <v>4</v>
      </c>
      <c r="J174" s="742" t="s">
        <v>816</v>
      </c>
      <c r="K174" s="742"/>
      <c r="L174" s="742" t="s">
        <v>1845</v>
      </c>
      <c r="M174" s="1062" t="s">
        <v>1174</v>
      </c>
      <c r="N174" s="742">
        <v>2015</v>
      </c>
      <c r="O174" s="742" t="s">
        <v>210</v>
      </c>
      <c r="P174" s="748">
        <v>1</v>
      </c>
      <c r="Q174" s="742" t="s">
        <v>207</v>
      </c>
      <c r="R174" s="1113">
        <v>276039.5</v>
      </c>
      <c r="S174" s="1118">
        <f t="shared" si="30"/>
        <v>276039.5</v>
      </c>
      <c r="T174" s="742" t="s">
        <v>99</v>
      </c>
      <c r="U174" s="748"/>
      <c r="V174" s="748"/>
      <c r="W174" s="741"/>
      <c r="X174" s="902">
        <v>25</v>
      </c>
      <c r="Y174" s="905">
        <f t="shared" si="31"/>
        <v>2</v>
      </c>
      <c r="Z174" s="1059">
        <f t="shared" si="32"/>
        <v>11041.58</v>
      </c>
      <c r="AA174" s="1059">
        <f t="shared" si="33"/>
        <v>22083.16</v>
      </c>
      <c r="AB174" s="1059">
        <f t="shared" si="34"/>
        <v>253956.34</v>
      </c>
      <c r="AC174" s="905">
        <f t="shared" si="35"/>
        <v>3</v>
      </c>
      <c r="AD174" s="1116">
        <f t="shared" si="36"/>
        <v>11041.58</v>
      </c>
      <c r="AE174" s="1116">
        <f t="shared" si="37"/>
        <v>33124.74</v>
      </c>
      <c r="AF174" s="1116">
        <f t="shared" si="38"/>
        <v>242914.76</v>
      </c>
      <c r="AG174" s="905" t="b">
        <f t="shared" si="29"/>
        <v>1</v>
      </c>
    </row>
    <row r="175" spans="1:33" s="905" customFormat="1" ht="15" customHeight="1">
      <c r="A175" s="1496" t="s">
        <v>308</v>
      </c>
      <c r="B175" s="1112">
        <v>23</v>
      </c>
      <c r="C175" s="741" t="s">
        <v>1060</v>
      </c>
      <c r="D175" s="745">
        <v>201080123</v>
      </c>
      <c r="E175" s="742" t="s">
        <v>1166</v>
      </c>
      <c r="F175" s="742" t="s">
        <v>1059</v>
      </c>
      <c r="G175" s="1685">
        <v>2</v>
      </c>
      <c r="H175" s="1685">
        <v>2</v>
      </c>
      <c r="I175" s="1685">
        <v>4</v>
      </c>
      <c r="J175" s="742" t="s">
        <v>816</v>
      </c>
      <c r="K175" s="742"/>
      <c r="L175" s="742" t="s">
        <v>1845</v>
      </c>
      <c r="M175" s="1062" t="s">
        <v>1174</v>
      </c>
      <c r="N175" s="742">
        <v>2015</v>
      </c>
      <c r="O175" s="742" t="s">
        <v>210</v>
      </c>
      <c r="P175" s="748">
        <v>1</v>
      </c>
      <c r="Q175" s="742" t="s">
        <v>207</v>
      </c>
      <c r="R175" s="1113">
        <v>276039.5</v>
      </c>
      <c r="S175" s="1118">
        <f t="shared" si="30"/>
        <v>276039.5</v>
      </c>
      <c r="T175" s="742" t="s">
        <v>99</v>
      </c>
      <c r="U175" s="748"/>
      <c r="V175" s="748"/>
      <c r="W175" s="741"/>
      <c r="X175" s="902">
        <v>25</v>
      </c>
      <c r="Y175" s="905">
        <f t="shared" si="31"/>
        <v>2</v>
      </c>
      <c r="Z175" s="1059">
        <f t="shared" si="32"/>
        <v>11041.58</v>
      </c>
      <c r="AA175" s="1059">
        <f t="shared" si="33"/>
        <v>22083.16</v>
      </c>
      <c r="AB175" s="1059">
        <f t="shared" si="34"/>
        <v>253956.34</v>
      </c>
      <c r="AC175" s="905">
        <f t="shared" si="35"/>
        <v>3</v>
      </c>
      <c r="AD175" s="1116">
        <f t="shared" si="36"/>
        <v>11041.58</v>
      </c>
      <c r="AE175" s="1116">
        <f t="shared" si="37"/>
        <v>33124.74</v>
      </c>
      <c r="AF175" s="1116">
        <f t="shared" si="38"/>
        <v>242914.76</v>
      </c>
      <c r="AG175" s="905" t="b">
        <f t="shared" si="29"/>
        <v>1</v>
      </c>
    </row>
    <row r="176" spans="1:33" s="905" customFormat="1" ht="15" customHeight="1">
      <c r="A176" s="1496" t="s">
        <v>308</v>
      </c>
      <c r="B176" s="1112">
        <v>23</v>
      </c>
      <c r="C176" s="741" t="s">
        <v>1060</v>
      </c>
      <c r="D176" s="745">
        <v>201080123</v>
      </c>
      <c r="E176" s="742" t="s">
        <v>1166</v>
      </c>
      <c r="F176" s="742" t="s">
        <v>1059</v>
      </c>
      <c r="G176" s="1685">
        <v>2</v>
      </c>
      <c r="H176" s="1685">
        <v>2</v>
      </c>
      <c r="I176" s="1685">
        <v>4</v>
      </c>
      <c r="J176" s="742" t="s">
        <v>816</v>
      </c>
      <c r="K176" s="742"/>
      <c r="L176" s="742" t="s">
        <v>1845</v>
      </c>
      <c r="M176" s="1062" t="s">
        <v>1174</v>
      </c>
      <c r="N176" s="742">
        <v>2015</v>
      </c>
      <c r="O176" s="742" t="s">
        <v>210</v>
      </c>
      <c r="P176" s="748">
        <v>1</v>
      </c>
      <c r="Q176" s="742" t="s">
        <v>207</v>
      </c>
      <c r="R176" s="1113">
        <v>276039.5</v>
      </c>
      <c r="S176" s="1118">
        <f t="shared" si="30"/>
        <v>276039.5</v>
      </c>
      <c r="T176" s="742" t="s">
        <v>99</v>
      </c>
      <c r="U176" s="748"/>
      <c r="V176" s="748"/>
      <c r="W176" s="741"/>
      <c r="X176" s="902">
        <v>25</v>
      </c>
      <c r="Y176" s="905">
        <f t="shared" si="31"/>
        <v>2</v>
      </c>
      <c r="Z176" s="1059">
        <f t="shared" si="32"/>
        <v>11041.58</v>
      </c>
      <c r="AA176" s="1059">
        <f t="shared" si="33"/>
        <v>22083.16</v>
      </c>
      <c r="AB176" s="1059">
        <f t="shared" si="34"/>
        <v>253956.34</v>
      </c>
      <c r="AC176" s="905">
        <f t="shared" si="35"/>
        <v>3</v>
      </c>
      <c r="AD176" s="1116">
        <f t="shared" si="36"/>
        <v>11041.58</v>
      </c>
      <c r="AE176" s="1116">
        <f t="shared" si="37"/>
        <v>33124.74</v>
      </c>
      <c r="AF176" s="1116">
        <f t="shared" si="38"/>
        <v>242914.76</v>
      </c>
      <c r="AG176" s="905" t="b">
        <f t="shared" si="29"/>
        <v>1</v>
      </c>
    </row>
    <row r="177" spans="1:33" s="905" customFormat="1" ht="15" customHeight="1">
      <c r="A177" s="1496" t="s">
        <v>308</v>
      </c>
      <c r="B177" s="1112">
        <v>23</v>
      </c>
      <c r="C177" s="741" t="s">
        <v>1060</v>
      </c>
      <c r="D177" s="745">
        <v>201080123</v>
      </c>
      <c r="E177" s="742" t="s">
        <v>1166</v>
      </c>
      <c r="F177" s="742" t="s">
        <v>1059</v>
      </c>
      <c r="G177" s="1685">
        <v>9</v>
      </c>
      <c r="H177" s="1685">
        <v>4</v>
      </c>
      <c r="I177" s="1685">
        <v>6</v>
      </c>
      <c r="J177" s="742" t="s">
        <v>816</v>
      </c>
      <c r="K177" s="742"/>
      <c r="L177" s="742" t="s">
        <v>1845</v>
      </c>
      <c r="M177" s="1062" t="s">
        <v>1174</v>
      </c>
      <c r="N177" s="742">
        <v>2015</v>
      </c>
      <c r="O177" s="742" t="s">
        <v>210</v>
      </c>
      <c r="P177" s="748">
        <v>1</v>
      </c>
      <c r="Q177" s="742" t="s">
        <v>207</v>
      </c>
      <c r="R177" s="1113">
        <v>276039.5</v>
      </c>
      <c r="S177" s="1118">
        <f t="shared" si="30"/>
        <v>276039.5</v>
      </c>
      <c r="T177" s="742" t="s">
        <v>99</v>
      </c>
      <c r="U177" s="748"/>
      <c r="V177" s="748"/>
      <c r="W177" s="741"/>
      <c r="X177" s="902">
        <v>25</v>
      </c>
      <c r="Y177" s="905">
        <f t="shared" si="31"/>
        <v>2</v>
      </c>
      <c r="Z177" s="1059">
        <f t="shared" si="32"/>
        <v>11041.58</v>
      </c>
      <c r="AA177" s="1059">
        <f t="shared" si="33"/>
        <v>22083.16</v>
      </c>
      <c r="AB177" s="1059">
        <f t="shared" si="34"/>
        <v>253956.34</v>
      </c>
      <c r="AC177" s="905">
        <f t="shared" si="35"/>
        <v>3</v>
      </c>
      <c r="AD177" s="1116">
        <f t="shared" si="36"/>
        <v>11041.58</v>
      </c>
      <c r="AE177" s="1116">
        <f t="shared" si="37"/>
        <v>33124.74</v>
      </c>
      <c r="AF177" s="1116">
        <f t="shared" si="38"/>
        <v>242914.76</v>
      </c>
      <c r="AG177" s="905" t="b">
        <f t="shared" si="29"/>
        <v>1</v>
      </c>
    </row>
    <row r="178" spans="1:33" s="905" customFormat="1" ht="15" customHeight="1">
      <c r="A178" s="1496" t="s">
        <v>308</v>
      </c>
      <c r="B178" s="1112">
        <v>23</v>
      </c>
      <c r="C178" s="741" t="s">
        <v>1060</v>
      </c>
      <c r="D178" s="745">
        <v>201080123</v>
      </c>
      <c r="E178" s="742" t="s">
        <v>1166</v>
      </c>
      <c r="F178" s="742" t="s">
        <v>1059</v>
      </c>
      <c r="G178" s="1685">
        <v>2</v>
      </c>
      <c r="H178" s="1685">
        <v>2</v>
      </c>
      <c r="I178" s="1685">
        <v>4</v>
      </c>
      <c r="J178" s="742" t="s">
        <v>816</v>
      </c>
      <c r="K178" s="742"/>
      <c r="L178" s="742" t="s">
        <v>1845</v>
      </c>
      <c r="M178" s="1062" t="s">
        <v>1174</v>
      </c>
      <c r="N178" s="742">
        <v>2015</v>
      </c>
      <c r="O178" s="742" t="s">
        <v>210</v>
      </c>
      <c r="P178" s="748">
        <v>1</v>
      </c>
      <c r="Q178" s="742" t="s">
        <v>207</v>
      </c>
      <c r="R178" s="1113">
        <v>276039.5</v>
      </c>
      <c r="S178" s="1118">
        <f t="shared" si="30"/>
        <v>276039.5</v>
      </c>
      <c r="T178" s="742" t="s">
        <v>99</v>
      </c>
      <c r="U178" s="748"/>
      <c r="V178" s="748"/>
      <c r="W178" s="741"/>
      <c r="X178" s="902">
        <v>25</v>
      </c>
      <c r="Y178" s="905">
        <f t="shared" si="31"/>
        <v>2</v>
      </c>
      <c r="Z178" s="1059">
        <f t="shared" si="32"/>
        <v>11041.58</v>
      </c>
      <c r="AA178" s="1059">
        <f t="shared" si="33"/>
        <v>22083.16</v>
      </c>
      <c r="AB178" s="1059">
        <f t="shared" si="34"/>
        <v>253956.34</v>
      </c>
      <c r="AC178" s="905">
        <f t="shared" si="35"/>
        <v>3</v>
      </c>
      <c r="AD178" s="1116">
        <f t="shared" si="36"/>
        <v>11041.58</v>
      </c>
      <c r="AE178" s="1116">
        <f t="shared" si="37"/>
        <v>33124.74</v>
      </c>
      <c r="AF178" s="1116">
        <f t="shared" si="38"/>
        <v>242914.76</v>
      </c>
      <c r="AG178" s="905" t="b">
        <f t="shared" si="29"/>
        <v>1</v>
      </c>
    </row>
    <row r="179" spans="1:33" s="905" customFormat="1" ht="15" customHeight="1">
      <c r="A179" s="1496" t="s">
        <v>308</v>
      </c>
      <c r="B179" s="1112">
        <v>23</v>
      </c>
      <c r="C179" s="741" t="s">
        <v>1060</v>
      </c>
      <c r="D179" s="745">
        <v>201080123</v>
      </c>
      <c r="E179" s="742" t="s">
        <v>1166</v>
      </c>
      <c r="F179" s="742" t="s">
        <v>1059</v>
      </c>
      <c r="G179" s="1685">
        <v>2</v>
      </c>
      <c r="H179" s="1685">
        <v>2</v>
      </c>
      <c r="I179" s="1685">
        <v>4</v>
      </c>
      <c r="J179" s="742" t="s">
        <v>816</v>
      </c>
      <c r="K179" s="742"/>
      <c r="L179" s="742" t="s">
        <v>1845</v>
      </c>
      <c r="M179" s="1062" t="s">
        <v>1174</v>
      </c>
      <c r="N179" s="742">
        <v>2015</v>
      </c>
      <c r="O179" s="742" t="s">
        <v>210</v>
      </c>
      <c r="P179" s="748">
        <v>1</v>
      </c>
      <c r="Q179" s="742" t="s">
        <v>207</v>
      </c>
      <c r="R179" s="1113">
        <v>276039.5</v>
      </c>
      <c r="S179" s="1118">
        <f t="shared" si="30"/>
        <v>276039.5</v>
      </c>
      <c r="T179" s="742" t="s">
        <v>99</v>
      </c>
      <c r="U179" s="748"/>
      <c r="V179" s="748"/>
      <c r="W179" s="741"/>
      <c r="X179" s="902">
        <v>25</v>
      </c>
      <c r="Y179" s="905">
        <f t="shared" si="31"/>
        <v>2</v>
      </c>
      <c r="Z179" s="1059">
        <f t="shared" si="32"/>
        <v>11041.58</v>
      </c>
      <c r="AA179" s="1059">
        <f t="shared" si="33"/>
        <v>22083.16</v>
      </c>
      <c r="AB179" s="1059">
        <f t="shared" si="34"/>
        <v>253956.34</v>
      </c>
      <c r="AC179" s="905">
        <f t="shared" si="35"/>
        <v>3</v>
      </c>
      <c r="AD179" s="1116">
        <f t="shared" si="36"/>
        <v>11041.58</v>
      </c>
      <c r="AE179" s="1116">
        <f t="shared" si="37"/>
        <v>33124.74</v>
      </c>
      <c r="AF179" s="1116">
        <f t="shared" si="38"/>
        <v>242914.76</v>
      </c>
      <c r="AG179" s="905" t="b">
        <f t="shared" si="29"/>
        <v>1</v>
      </c>
    </row>
    <row r="180" spans="1:33" s="905" customFormat="1" ht="15" customHeight="1">
      <c r="A180" s="1496" t="s">
        <v>308</v>
      </c>
      <c r="B180" s="1112">
        <v>23</v>
      </c>
      <c r="C180" s="741" t="s">
        <v>1060</v>
      </c>
      <c r="D180" s="745">
        <v>201080123</v>
      </c>
      <c r="E180" s="742" t="s">
        <v>1166</v>
      </c>
      <c r="F180" s="742" t="s">
        <v>1059</v>
      </c>
      <c r="G180" s="1685">
        <v>2</v>
      </c>
      <c r="H180" s="1685">
        <v>2</v>
      </c>
      <c r="I180" s="1685">
        <v>4</v>
      </c>
      <c r="J180" s="742" t="s">
        <v>816</v>
      </c>
      <c r="K180" s="742"/>
      <c r="L180" s="742" t="s">
        <v>1845</v>
      </c>
      <c r="M180" s="1062" t="s">
        <v>1174</v>
      </c>
      <c r="N180" s="742">
        <v>2015</v>
      </c>
      <c r="O180" s="742" t="s">
        <v>210</v>
      </c>
      <c r="P180" s="748">
        <v>1</v>
      </c>
      <c r="Q180" s="742" t="s">
        <v>207</v>
      </c>
      <c r="R180" s="1113">
        <v>276039.5</v>
      </c>
      <c r="S180" s="1118">
        <f t="shared" si="30"/>
        <v>276039.5</v>
      </c>
      <c r="T180" s="742" t="s">
        <v>99</v>
      </c>
      <c r="U180" s="748"/>
      <c r="V180" s="748"/>
      <c r="W180" s="741"/>
      <c r="X180" s="902">
        <v>25</v>
      </c>
      <c r="Y180" s="905">
        <f t="shared" si="31"/>
        <v>2</v>
      </c>
      <c r="Z180" s="1059">
        <f t="shared" si="32"/>
        <v>11041.58</v>
      </c>
      <c r="AA180" s="1059">
        <f t="shared" si="33"/>
        <v>22083.16</v>
      </c>
      <c r="AB180" s="1059">
        <f t="shared" si="34"/>
        <v>253956.34</v>
      </c>
      <c r="AC180" s="905">
        <f t="shared" si="35"/>
        <v>3</v>
      </c>
      <c r="AD180" s="1116">
        <f t="shared" si="36"/>
        <v>11041.58</v>
      </c>
      <c r="AE180" s="1116">
        <f t="shared" si="37"/>
        <v>33124.74</v>
      </c>
      <c r="AF180" s="1116">
        <f t="shared" si="38"/>
        <v>242914.76</v>
      </c>
      <c r="AG180" s="905" t="b">
        <f t="shared" si="29"/>
        <v>1</v>
      </c>
    </row>
    <row r="181" spans="1:33" s="905" customFormat="1" ht="15" customHeight="1">
      <c r="A181" s="1496" t="s">
        <v>308</v>
      </c>
      <c r="B181" s="1112">
        <v>23</v>
      </c>
      <c r="C181" s="741" t="s">
        <v>1060</v>
      </c>
      <c r="D181" s="745">
        <v>201080123</v>
      </c>
      <c r="E181" s="742" t="s">
        <v>1166</v>
      </c>
      <c r="F181" s="742" t="s">
        <v>1059</v>
      </c>
      <c r="G181" s="1685">
        <v>9</v>
      </c>
      <c r="H181" s="1685">
        <v>4</v>
      </c>
      <c r="I181" s="1685">
        <v>6</v>
      </c>
      <c r="J181" s="742" t="s">
        <v>816</v>
      </c>
      <c r="K181" s="742"/>
      <c r="L181" s="742" t="s">
        <v>1845</v>
      </c>
      <c r="M181" s="1062" t="s">
        <v>1174</v>
      </c>
      <c r="N181" s="742">
        <v>2015</v>
      </c>
      <c r="O181" s="742" t="s">
        <v>210</v>
      </c>
      <c r="P181" s="748">
        <v>1</v>
      </c>
      <c r="Q181" s="742" t="s">
        <v>207</v>
      </c>
      <c r="R181" s="1113">
        <v>276039.5</v>
      </c>
      <c r="S181" s="1118">
        <f t="shared" si="30"/>
        <v>276039.5</v>
      </c>
      <c r="T181" s="742" t="s">
        <v>99</v>
      </c>
      <c r="U181" s="748"/>
      <c r="V181" s="748"/>
      <c r="W181" s="741"/>
      <c r="X181" s="902">
        <v>25</v>
      </c>
      <c r="Y181" s="905">
        <f t="shared" si="31"/>
        <v>2</v>
      </c>
      <c r="Z181" s="1059">
        <f t="shared" si="32"/>
        <v>11041.58</v>
      </c>
      <c r="AA181" s="1059">
        <f t="shared" si="33"/>
        <v>22083.16</v>
      </c>
      <c r="AB181" s="1059">
        <f t="shared" si="34"/>
        <v>253956.34</v>
      </c>
      <c r="AC181" s="905">
        <f t="shared" si="35"/>
        <v>3</v>
      </c>
      <c r="AD181" s="1116">
        <f t="shared" si="36"/>
        <v>11041.58</v>
      </c>
      <c r="AE181" s="1116">
        <f t="shared" si="37"/>
        <v>33124.74</v>
      </c>
      <c r="AF181" s="1116">
        <f t="shared" si="38"/>
        <v>242914.76</v>
      </c>
      <c r="AG181" s="905" t="b">
        <f t="shared" si="29"/>
        <v>1</v>
      </c>
    </row>
    <row r="182" spans="1:33" s="905" customFormat="1" ht="15" customHeight="1">
      <c r="A182" s="1496" t="s">
        <v>308</v>
      </c>
      <c r="B182" s="1112">
        <v>23</v>
      </c>
      <c r="C182" s="741" t="s">
        <v>1060</v>
      </c>
      <c r="D182" s="745">
        <v>201080123</v>
      </c>
      <c r="E182" s="742" t="s">
        <v>1166</v>
      </c>
      <c r="F182" s="742" t="s">
        <v>1059</v>
      </c>
      <c r="G182" s="1685">
        <v>2</v>
      </c>
      <c r="H182" s="1685">
        <v>2</v>
      </c>
      <c r="I182" s="1685">
        <v>4</v>
      </c>
      <c r="J182" s="742" t="s">
        <v>816</v>
      </c>
      <c r="K182" s="742"/>
      <c r="L182" s="742" t="s">
        <v>1845</v>
      </c>
      <c r="M182" s="1062" t="s">
        <v>1174</v>
      </c>
      <c r="N182" s="742">
        <v>2015</v>
      </c>
      <c r="O182" s="742" t="s">
        <v>210</v>
      </c>
      <c r="P182" s="748">
        <v>1</v>
      </c>
      <c r="Q182" s="742" t="s">
        <v>207</v>
      </c>
      <c r="R182" s="1113">
        <v>276039.5</v>
      </c>
      <c r="S182" s="1118">
        <f t="shared" si="30"/>
        <v>276039.5</v>
      </c>
      <c r="T182" s="742" t="s">
        <v>99</v>
      </c>
      <c r="U182" s="748"/>
      <c r="V182" s="748"/>
      <c r="W182" s="741"/>
      <c r="X182" s="902">
        <v>25</v>
      </c>
      <c r="Y182" s="905">
        <f t="shared" si="31"/>
        <v>2</v>
      </c>
      <c r="Z182" s="1059">
        <f t="shared" si="32"/>
        <v>11041.58</v>
      </c>
      <c r="AA182" s="1059">
        <f t="shared" si="33"/>
        <v>22083.16</v>
      </c>
      <c r="AB182" s="1059">
        <f t="shared" si="34"/>
        <v>253956.34</v>
      </c>
      <c r="AC182" s="905">
        <f t="shared" si="35"/>
        <v>3</v>
      </c>
      <c r="AD182" s="1116">
        <f t="shared" si="36"/>
        <v>11041.58</v>
      </c>
      <c r="AE182" s="1116">
        <f t="shared" si="37"/>
        <v>33124.74</v>
      </c>
      <c r="AF182" s="1116">
        <f t="shared" si="38"/>
        <v>242914.76</v>
      </c>
      <c r="AG182" s="905" t="b">
        <f t="shared" si="29"/>
        <v>1</v>
      </c>
    </row>
    <row r="183" spans="1:33" s="905" customFormat="1" ht="15" customHeight="1">
      <c r="A183" s="1496" t="s">
        <v>308</v>
      </c>
      <c r="B183" s="1112">
        <v>23</v>
      </c>
      <c r="C183" s="741" t="s">
        <v>1060</v>
      </c>
      <c r="D183" s="745">
        <v>201080123</v>
      </c>
      <c r="E183" s="742" t="s">
        <v>1166</v>
      </c>
      <c r="F183" s="742" t="s">
        <v>1059</v>
      </c>
      <c r="G183" s="1685">
        <v>2</v>
      </c>
      <c r="H183" s="1685">
        <v>2</v>
      </c>
      <c r="I183" s="1685">
        <v>4</v>
      </c>
      <c r="J183" s="742" t="s">
        <v>816</v>
      </c>
      <c r="K183" s="742"/>
      <c r="L183" s="742" t="s">
        <v>1845</v>
      </c>
      <c r="M183" s="1062" t="s">
        <v>1174</v>
      </c>
      <c r="N183" s="742">
        <v>2015</v>
      </c>
      <c r="O183" s="742" t="s">
        <v>210</v>
      </c>
      <c r="P183" s="748">
        <v>1</v>
      </c>
      <c r="Q183" s="742" t="s">
        <v>207</v>
      </c>
      <c r="R183" s="1113">
        <v>276039.5</v>
      </c>
      <c r="S183" s="1118">
        <f t="shared" si="30"/>
        <v>276039.5</v>
      </c>
      <c r="T183" s="742" t="s">
        <v>99</v>
      </c>
      <c r="U183" s="748"/>
      <c r="V183" s="748"/>
      <c r="W183" s="741"/>
      <c r="X183" s="902">
        <v>25</v>
      </c>
      <c r="Y183" s="905">
        <f t="shared" si="31"/>
        <v>2</v>
      </c>
      <c r="Z183" s="1059">
        <f t="shared" si="32"/>
        <v>11041.58</v>
      </c>
      <c r="AA183" s="1059">
        <f t="shared" si="33"/>
        <v>22083.16</v>
      </c>
      <c r="AB183" s="1059">
        <f t="shared" si="34"/>
        <v>253956.34</v>
      </c>
      <c r="AC183" s="905">
        <f t="shared" si="35"/>
        <v>3</v>
      </c>
      <c r="AD183" s="1116">
        <f t="shared" si="36"/>
        <v>11041.58</v>
      </c>
      <c r="AE183" s="1116">
        <f t="shared" si="37"/>
        <v>33124.74</v>
      </c>
      <c r="AF183" s="1116">
        <f t="shared" si="38"/>
        <v>242914.76</v>
      </c>
      <c r="AG183" s="905" t="b">
        <f t="shared" si="29"/>
        <v>1</v>
      </c>
    </row>
    <row r="184" spans="1:33" s="905" customFormat="1" ht="15" customHeight="1">
      <c r="A184" s="1496" t="s">
        <v>308</v>
      </c>
      <c r="B184" s="1112">
        <v>23</v>
      </c>
      <c r="C184" s="741" t="s">
        <v>1060</v>
      </c>
      <c r="D184" s="745">
        <v>201080123</v>
      </c>
      <c r="E184" s="742" t="s">
        <v>1166</v>
      </c>
      <c r="F184" s="742" t="s">
        <v>1059</v>
      </c>
      <c r="G184" s="1685">
        <v>2</v>
      </c>
      <c r="H184" s="1685">
        <v>2</v>
      </c>
      <c r="I184" s="1685">
        <v>4</v>
      </c>
      <c r="J184" s="742" t="s">
        <v>816</v>
      </c>
      <c r="K184" s="742"/>
      <c r="L184" s="742" t="s">
        <v>1845</v>
      </c>
      <c r="M184" s="1062" t="s">
        <v>1174</v>
      </c>
      <c r="N184" s="742">
        <v>2015</v>
      </c>
      <c r="O184" s="742" t="s">
        <v>210</v>
      </c>
      <c r="P184" s="748">
        <v>1</v>
      </c>
      <c r="Q184" s="742" t="s">
        <v>207</v>
      </c>
      <c r="R184" s="1113">
        <v>276039.5</v>
      </c>
      <c r="S184" s="1118">
        <f t="shared" si="30"/>
        <v>276039.5</v>
      </c>
      <c r="T184" s="742" t="s">
        <v>99</v>
      </c>
      <c r="U184" s="748"/>
      <c r="V184" s="748"/>
      <c r="W184" s="741"/>
      <c r="X184" s="902">
        <v>25</v>
      </c>
      <c r="Y184" s="905">
        <f t="shared" si="31"/>
        <v>2</v>
      </c>
      <c r="Z184" s="1059">
        <f t="shared" si="32"/>
        <v>11041.58</v>
      </c>
      <c r="AA184" s="1059">
        <f t="shared" si="33"/>
        <v>22083.16</v>
      </c>
      <c r="AB184" s="1059">
        <f t="shared" si="34"/>
        <v>253956.34</v>
      </c>
      <c r="AC184" s="905">
        <f t="shared" si="35"/>
        <v>3</v>
      </c>
      <c r="AD184" s="1116">
        <f t="shared" si="36"/>
        <v>11041.58</v>
      </c>
      <c r="AE184" s="1116">
        <f t="shared" si="37"/>
        <v>33124.74</v>
      </c>
      <c r="AF184" s="1116">
        <f t="shared" si="38"/>
        <v>242914.76</v>
      </c>
      <c r="AG184" s="905" t="b">
        <f t="shared" si="29"/>
        <v>1</v>
      </c>
    </row>
    <row r="185" spans="1:33" s="905" customFormat="1" ht="15" customHeight="1">
      <c r="A185" s="1496" t="s">
        <v>308</v>
      </c>
      <c r="B185" s="1112">
        <v>23</v>
      </c>
      <c r="C185" s="741" t="s">
        <v>1060</v>
      </c>
      <c r="D185" s="745">
        <v>201080123</v>
      </c>
      <c r="E185" s="742" t="s">
        <v>1166</v>
      </c>
      <c r="F185" s="742" t="s">
        <v>1059</v>
      </c>
      <c r="G185" s="1685">
        <v>9</v>
      </c>
      <c r="H185" s="1685">
        <v>4</v>
      </c>
      <c r="I185" s="1685">
        <v>6</v>
      </c>
      <c r="J185" s="742" t="s">
        <v>816</v>
      </c>
      <c r="K185" s="742"/>
      <c r="L185" s="742" t="s">
        <v>1845</v>
      </c>
      <c r="M185" s="1062" t="s">
        <v>1174</v>
      </c>
      <c r="N185" s="742">
        <v>2015</v>
      </c>
      <c r="O185" s="742" t="s">
        <v>210</v>
      </c>
      <c r="P185" s="748">
        <v>1</v>
      </c>
      <c r="Q185" s="742" t="s">
        <v>207</v>
      </c>
      <c r="R185" s="1113">
        <v>276039.5</v>
      </c>
      <c r="S185" s="1118">
        <f t="shared" si="30"/>
        <v>276039.5</v>
      </c>
      <c r="T185" s="742" t="s">
        <v>99</v>
      </c>
      <c r="U185" s="748"/>
      <c r="V185" s="748"/>
      <c r="W185" s="741"/>
      <c r="X185" s="902">
        <v>25</v>
      </c>
      <c r="Y185" s="905">
        <f t="shared" si="31"/>
        <v>2</v>
      </c>
      <c r="Z185" s="1059">
        <f t="shared" si="32"/>
        <v>11041.58</v>
      </c>
      <c r="AA185" s="1059">
        <f t="shared" si="33"/>
        <v>22083.16</v>
      </c>
      <c r="AB185" s="1059">
        <f t="shared" si="34"/>
        <v>253956.34</v>
      </c>
      <c r="AC185" s="905">
        <f t="shared" si="35"/>
        <v>3</v>
      </c>
      <c r="AD185" s="1116">
        <f t="shared" si="36"/>
        <v>11041.58</v>
      </c>
      <c r="AE185" s="1116">
        <f t="shared" si="37"/>
        <v>33124.74</v>
      </c>
      <c r="AF185" s="1116">
        <f t="shared" si="38"/>
        <v>242914.76</v>
      </c>
      <c r="AG185" s="905" t="b">
        <f t="shared" si="29"/>
        <v>1</v>
      </c>
    </row>
    <row r="186" spans="1:33" s="905" customFormat="1" ht="15" customHeight="1">
      <c r="A186" s="1496" t="s">
        <v>308</v>
      </c>
      <c r="B186" s="1112">
        <v>23</v>
      </c>
      <c r="C186" s="741" t="s">
        <v>1060</v>
      </c>
      <c r="D186" s="745">
        <v>201080123</v>
      </c>
      <c r="E186" s="742" t="s">
        <v>1166</v>
      </c>
      <c r="F186" s="742" t="s">
        <v>1059</v>
      </c>
      <c r="G186" s="1685">
        <v>2</v>
      </c>
      <c r="H186" s="1685">
        <v>2</v>
      </c>
      <c r="I186" s="1685">
        <v>4</v>
      </c>
      <c r="J186" s="742" t="s">
        <v>816</v>
      </c>
      <c r="K186" s="742"/>
      <c r="L186" s="742" t="s">
        <v>1845</v>
      </c>
      <c r="M186" s="1062" t="s">
        <v>1174</v>
      </c>
      <c r="N186" s="742">
        <v>2015</v>
      </c>
      <c r="O186" s="742" t="s">
        <v>210</v>
      </c>
      <c r="P186" s="748">
        <v>1</v>
      </c>
      <c r="Q186" s="742" t="s">
        <v>207</v>
      </c>
      <c r="R186" s="1113">
        <v>276039.5</v>
      </c>
      <c r="S186" s="1118">
        <f t="shared" si="30"/>
        <v>276039.5</v>
      </c>
      <c r="T186" s="742" t="s">
        <v>99</v>
      </c>
      <c r="U186" s="748"/>
      <c r="V186" s="748"/>
      <c r="W186" s="741"/>
      <c r="X186" s="902">
        <v>25</v>
      </c>
      <c r="Y186" s="905">
        <f t="shared" si="31"/>
        <v>2</v>
      </c>
      <c r="Z186" s="1059">
        <f t="shared" si="32"/>
        <v>11041.58</v>
      </c>
      <c r="AA186" s="1059">
        <f t="shared" si="33"/>
        <v>22083.16</v>
      </c>
      <c r="AB186" s="1059">
        <f t="shared" si="34"/>
        <v>253956.34</v>
      </c>
      <c r="AC186" s="905">
        <f t="shared" si="35"/>
        <v>3</v>
      </c>
      <c r="AD186" s="1116">
        <f t="shared" si="36"/>
        <v>11041.58</v>
      </c>
      <c r="AE186" s="1116">
        <f t="shared" si="37"/>
        <v>33124.74</v>
      </c>
      <c r="AF186" s="1116">
        <f t="shared" si="38"/>
        <v>242914.76</v>
      </c>
      <c r="AG186" s="905" t="b">
        <f t="shared" si="29"/>
        <v>1</v>
      </c>
    </row>
    <row r="187" spans="1:33" s="905" customFormat="1" ht="15" customHeight="1">
      <c r="A187" s="1496" t="s">
        <v>308</v>
      </c>
      <c r="B187" s="1112">
        <v>23</v>
      </c>
      <c r="C187" s="741" t="s">
        <v>1060</v>
      </c>
      <c r="D187" s="745">
        <v>201080123</v>
      </c>
      <c r="E187" s="742" t="s">
        <v>1166</v>
      </c>
      <c r="F187" s="742" t="s">
        <v>1059</v>
      </c>
      <c r="G187" s="1685">
        <v>2</v>
      </c>
      <c r="H187" s="1685">
        <v>2</v>
      </c>
      <c r="I187" s="1685">
        <v>4</v>
      </c>
      <c r="J187" s="742" t="s">
        <v>816</v>
      </c>
      <c r="K187" s="742"/>
      <c r="L187" s="742" t="s">
        <v>1845</v>
      </c>
      <c r="M187" s="1062" t="s">
        <v>1174</v>
      </c>
      <c r="N187" s="742">
        <v>2015</v>
      </c>
      <c r="O187" s="742" t="s">
        <v>210</v>
      </c>
      <c r="P187" s="748">
        <v>1</v>
      </c>
      <c r="Q187" s="742" t="s">
        <v>207</v>
      </c>
      <c r="R187" s="1113">
        <v>276039.5</v>
      </c>
      <c r="S187" s="1118">
        <f t="shared" si="30"/>
        <v>276039.5</v>
      </c>
      <c r="T187" s="742" t="s">
        <v>99</v>
      </c>
      <c r="U187" s="748"/>
      <c r="V187" s="748"/>
      <c r="W187" s="741"/>
      <c r="X187" s="902">
        <v>25</v>
      </c>
      <c r="Y187" s="905">
        <f t="shared" si="31"/>
        <v>2</v>
      </c>
      <c r="Z187" s="1059">
        <f t="shared" si="32"/>
        <v>11041.58</v>
      </c>
      <c r="AA187" s="1059">
        <f t="shared" si="33"/>
        <v>22083.16</v>
      </c>
      <c r="AB187" s="1059">
        <f t="shared" si="34"/>
        <v>253956.34</v>
      </c>
      <c r="AC187" s="905">
        <f t="shared" si="35"/>
        <v>3</v>
      </c>
      <c r="AD187" s="1116">
        <f t="shared" si="36"/>
        <v>11041.58</v>
      </c>
      <c r="AE187" s="1116">
        <f t="shared" si="37"/>
        <v>33124.74</v>
      </c>
      <c r="AF187" s="1116">
        <f t="shared" si="38"/>
        <v>242914.76</v>
      </c>
      <c r="AG187" s="905" t="b">
        <f t="shared" si="29"/>
        <v>1</v>
      </c>
    </row>
    <row r="188" spans="1:33" s="905" customFormat="1" ht="15" customHeight="1">
      <c r="A188" s="1496" t="s">
        <v>308</v>
      </c>
      <c r="B188" s="1112">
        <v>23</v>
      </c>
      <c r="C188" s="741" t="s">
        <v>1060</v>
      </c>
      <c r="D188" s="745">
        <v>201080123</v>
      </c>
      <c r="E188" s="742" t="s">
        <v>1166</v>
      </c>
      <c r="F188" s="742" t="s">
        <v>1059</v>
      </c>
      <c r="G188" s="1685">
        <v>2</v>
      </c>
      <c r="H188" s="1685">
        <v>2</v>
      </c>
      <c r="I188" s="1685">
        <v>4</v>
      </c>
      <c r="J188" s="742" t="s">
        <v>816</v>
      </c>
      <c r="K188" s="742"/>
      <c r="L188" s="742" t="s">
        <v>1845</v>
      </c>
      <c r="M188" s="1062" t="s">
        <v>1174</v>
      </c>
      <c r="N188" s="742">
        <v>2015</v>
      </c>
      <c r="O188" s="742" t="s">
        <v>210</v>
      </c>
      <c r="P188" s="748">
        <v>1</v>
      </c>
      <c r="Q188" s="742" t="s">
        <v>207</v>
      </c>
      <c r="R188" s="1113">
        <v>276039.5</v>
      </c>
      <c r="S188" s="1118">
        <f t="shared" si="30"/>
        <v>276039.5</v>
      </c>
      <c r="T188" s="742" t="s">
        <v>99</v>
      </c>
      <c r="U188" s="748"/>
      <c r="V188" s="748"/>
      <c r="W188" s="741"/>
      <c r="X188" s="902">
        <v>25</v>
      </c>
      <c r="Y188" s="905">
        <f t="shared" si="31"/>
        <v>2</v>
      </c>
      <c r="Z188" s="1059">
        <f t="shared" si="32"/>
        <v>11041.58</v>
      </c>
      <c r="AA188" s="1059">
        <f t="shared" si="33"/>
        <v>22083.16</v>
      </c>
      <c r="AB188" s="1059">
        <f t="shared" si="34"/>
        <v>253956.34</v>
      </c>
      <c r="AC188" s="905">
        <f t="shared" si="35"/>
        <v>3</v>
      </c>
      <c r="AD188" s="1116">
        <f t="shared" si="36"/>
        <v>11041.58</v>
      </c>
      <c r="AE188" s="1116">
        <f t="shared" si="37"/>
        <v>33124.74</v>
      </c>
      <c r="AF188" s="1116">
        <f t="shared" si="38"/>
        <v>242914.76</v>
      </c>
      <c r="AG188" s="905" t="b">
        <f t="shared" si="29"/>
        <v>1</v>
      </c>
    </row>
    <row r="189" spans="1:33" s="905" customFormat="1" ht="15" customHeight="1">
      <c r="A189" s="1496" t="s">
        <v>308</v>
      </c>
      <c r="B189" s="1112">
        <v>23</v>
      </c>
      <c r="C189" s="741" t="s">
        <v>1060</v>
      </c>
      <c r="D189" s="745">
        <v>201080123</v>
      </c>
      <c r="E189" s="742" t="s">
        <v>1166</v>
      </c>
      <c r="F189" s="742" t="s">
        <v>1059</v>
      </c>
      <c r="G189" s="1685">
        <v>9</v>
      </c>
      <c r="H189" s="1685">
        <v>4</v>
      </c>
      <c r="I189" s="1685">
        <v>6</v>
      </c>
      <c r="J189" s="742" t="s">
        <v>816</v>
      </c>
      <c r="K189" s="742"/>
      <c r="L189" s="742" t="s">
        <v>1845</v>
      </c>
      <c r="M189" s="1062" t="s">
        <v>1174</v>
      </c>
      <c r="N189" s="742">
        <v>2015</v>
      </c>
      <c r="O189" s="742" t="s">
        <v>210</v>
      </c>
      <c r="P189" s="748">
        <v>1</v>
      </c>
      <c r="Q189" s="742" t="s">
        <v>207</v>
      </c>
      <c r="R189" s="1113">
        <v>276039.5</v>
      </c>
      <c r="S189" s="1118">
        <f t="shared" si="30"/>
        <v>276039.5</v>
      </c>
      <c r="T189" s="742" t="s">
        <v>99</v>
      </c>
      <c r="U189" s="748"/>
      <c r="V189" s="748"/>
      <c r="W189" s="741"/>
      <c r="X189" s="902">
        <v>25</v>
      </c>
      <c r="Y189" s="905">
        <f t="shared" si="31"/>
        <v>2</v>
      </c>
      <c r="Z189" s="1059">
        <f t="shared" si="32"/>
        <v>11041.58</v>
      </c>
      <c r="AA189" s="1059">
        <f t="shared" si="33"/>
        <v>22083.16</v>
      </c>
      <c r="AB189" s="1059">
        <f t="shared" si="34"/>
        <v>253956.34</v>
      </c>
      <c r="AC189" s="905">
        <f t="shared" si="35"/>
        <v>3</v>
      </c>
      <c r="AD189" s="1116">
        <f t="shared" si="36"/>
        <v>11041.58</v>
      </c>
      <c r="AE189" s="1116">
        <f t="shared" si="37"/>
        <v>33124.74</v>
      </c>
      <c r="AF189" s="1116">
        <f t="shared" si="38"/>
        <v>242914.76</v>
      </c>
      <c r="AG189" s="905" t="b">
        <f t="shared" si="29"/>
        <v>1</v>
      </c>
    </row>
    <row r="190" spans="1:33" s="905" customFormat="1" ht="15" customHeight="1">
      <c r="A190" s="1496" t="s">
        <v>308</v>
      </c>
      <c r="B190" s="1112">
        <v>23</v>
      </c>
      <c r="C190" s="741" t="s">
        <v>1060</v>
      </c>
      <c r="D190" s="745">
        <v>201080123</v>
      </c>
      <c r="E190" s="742" t="s">
        <v>1166</v>
      </c>
      <c r="F190" s="742" t="s">
        <v>1059</v>
      </c>
      <c r="G190" s="1685">
        <v>2</v>
      </c>
      <c r="H190" s="1685">
        <v>2</v>
      </c>
      <c r="I190" s="1685">
        <v>4</v>
      </c>
      <c r="J190" s="742" t="s">
        <v>816</v>
      </c>
      <c r="K190" s="742"/>
      <c r="L190" s="742" t="s">
        <v>1845</v>
      </c>
      <c r="M190" s="1062" t="s">
        <v>1174</v>
      </c>
      <c r="N190" s="742">
        <v>2015</v>
      </c>
      <c r="O190" s="742" t="s">
        <v>210</v>
      </c>
      <c r="P190" s="748">
        <v>1</v>
      </c>
      <c r="Q190" s="742" t="s">
        <v>207</v>
      </c>
      <c r="R190" s="1113">
        <v>276039.5</v>
      </c>
      <c r="S190" s="1118">
        <f t="shared" si="30"/>
        <v>276039.5</v>
      </c>
      <c r="T190" s="742" t="s">
        <v>99</v>
      </c>
      <c r="U190" s="748"/>
      <c r="V190" s="748"/>
      <c r="W190" s="741"/>
      <c r="X190" s="902">
        <v>25</v>
      </c>
      <c r="Y190" s="905">
        <f t="shared" si="31"/>
        <v>2</v>
      </c>
      <c r="Z190" s="1059">
        <f t="shared" si="32"/>
        <v>11041.58</v>
      </c>
      <c r="AA190" s="1059">
        <f t="shared" si="33"/>
        <v>22083.16</v>
      </c>
      <c r="AB190" s="1059">
        <f t="shared" si="34"/>
        <v>253956.34</v>
      </c>
      <c r="AC190" s="905">
        <f t="shared" si="35"/>
        <v>3</v>
      </c>
      <c r="AD190" s="1116">
        <f t="shared" si="36"/>
        <v>11041.58</v>
      </c>
      <c r="AE190" s="1116">
        <f t="shared" si="37"/>
        <v>33124.74</v>
      </c>
      <c r="AF190" s="1116">
        <f t="shared" si="38"/>
        <v>242914.76</v>
      </c>
      <c r="AG190" s="905" t="b">
        <f t="shared" si="29"/>
        <v>1</v>
      </c>
    </row>
    <row r="191" spans="1:33" s="905" customFormat="1" ht="15" customHeight="1">
      <c r="A191" s="1496" t="s">
        <v>308</v>
      </c>
      <c r="B191" s="1112">
        <v>23</v>
      </c>
      <c r="C191" s="741" t="s">
        <v>1060</v>
      </c>
      <c r="D191" s="745">
        <v>201080123</v>
      </c>
      <c r="E191" s="742" t="s">
        <v>1166</v>
      </c>
      <c r="F191" s="742" t="s">
        <v>1059</v>
      </c>
      <c r="G191" s="1685">
        <v>9</v>
      </c>
      <c r="H191" s="1685">
        <v>4</v>
      </c>
      <c r="I191" s="1685">
        <v>6</v>
      </c>
      <c r="J191" s="742" t="s">
        <v>816</v>
      </c>
      <c r="K191" s="742"/>
      <c r="L191" s="742" t="s">
        <v>1845</v>
      </c>
      <c r="M191" s="1062" t="s">
        <v>1174</v>
      </c>
      <c r="N191" s="742">
        <v>2015</v>
      </c>
      <c r="O191" s="742" t="s">
        <v>210</v>
      </c>
      <c r="P191" s="748">
        <v>1</v>
      </c>
      <c r="Q191" s="742" t="s">
        <v>207</v>
      </c>
      <c r="R191" s="1113">
        <v>276039.5</v>
      </c>
      <c r="S191" s="1118">
        <f t="shared" si="30"/>
        <v>276039.5</v>
      </c>
      <c r="T191" s="742" t="s">
        <v>99</v>
      </c>
      <c r="U191" s="748"/>
      <c r="V191" s="748"/>
      <c r="W191" s="741"/>
      <c r="X191" s="902">
        <v>25</v>
      </c>
      <c r="Y191" s="905">
        <f t="shared" si="31"/>
        <v>2</v>
      </c>
      <c r="Z191" s="1059">
        <f t="shared" si="32"/>
        <v>11041.58</v>
      </c>
      <c r="AA191" s="1059">
        <f t="shared" si="33"/>
        <v>22083.16</v>
      </c>
      <c r="AB191" s="1059">
        <f t="shared" si="34"/>
        <v>253956.34</v>
      </c>
      <c r="AC191" s="905">
        <f t="shared" si="35"/>
        <v>3</v>
      </c>
      <c r="AD191" s="1116">
        <f t="shared" si="36"/>
        <v>11041.58</v>
      </c>
      <c r="AE191" s="1116">
        <f t="shared" si="37"/>
        <v>33124.74</v>
      </c>
      <c r="AF191" s="1116">
        <f t="shared" si="38"/>
        <v>242914.76</v>
      </c>
      <c r="AG191" s="905" t="b">
        <f t="shared" si="29"/>
        <v>1</v>
      </c>
    </row>
    <row r="192" spans="1:33" s="905" customFormat="1" ht="15" customHeight="1">
      <c r="A192" s="1496" t="s">
        <v>308</v>
      </c>
      <c r="B192" s="1112">
        <v>23</v>
      </c>
      <c r="C192" s="741" t="s">
        <v>1060</v>
      </c>
      <c r="D192" s="745">
        <v>201080123</v>
      </c>
      <c r="E192" s="742" t="s">
        <v>1166</v>
      </c>
      <c r="F192" s="742" t="s">
        <v>1059</v>
      </c>
      <c r="G192" s="1685">
        <v>2</v>
      </c>
      <c r="H192" s="1685">
        <v>2</v>
      </c>
      <c r="I192" s="1685">
        <v>4</v>
      </c>
      <c r="J192" s="742" t="s">
        <v>816</v>
      </c>
      <c r="K192" s="742"/>
      <c r="L192" s="742" t="s">
        <v>1845</v>
      </c>
      <c r="M192" s="1062" t="s">
        <v>1174</v>
      </c>
      <c r="N192" s="742">
        <v>2015</v>
      </c>
      <c r="O192" s="742" t="s">
        <v>210</v>
      </c>
      <c r="P192" s="748">
        <v>1</v>
      </c>
      <c r="Q192" s="742" t="s">
        <v>207</v>
      </c>
      <c r="R192" s="1113">
        <v>276039.5</v>
      </c>
      <c r="S192" s="1118">
        <f t="shared" si="30"/>
        <v>276039.5</v>
      </c>
      <c r="T192" s="742" t="s">
        <v>99</v>
      </c>
      <c r="U192" s="748"/>
      <c r="V192" s="748"/>
      <c r="W192" s="741"/>
      <c r="X192" s="902">
        <v>25</v>
      </c>
      <c r="Y192" s="905">
        <f t="shared" si="31"/>
        <v>2</v>
      </c>
      <c r="Z192" s="1059">
        <f t="shared" si="32"/>
        <v>11041.58</v>
      </c>
      <c r="AA192" s="1059">
        <f t="shared" si="33"/>
        <v>22083.16</v>
      </c>
      <c r="AB192" s="1059">
        <f t="shared" si="34"/>
        <v>253956.34</v>
      </c>
      <c r="AC192" s="905">
        <f t="shared" si="35"/>
        <v>3</v>
      </c>
      <c r="AD192" s="1116">
        <f t="shared" si="36"/>
        <v>11041.58</v>
      </c>
      <c r="AE192" s="1116">
        <f t="shared" si="37"/>
        <v>33124.74</v>
      </c>
      <c r="AF192" s="1116">
        <f t="shared" si="38"/>
        <v>242914.76</v>
      </c>
      <c r="AG192" s="905" t="b">
        <f t="shared" si="29"/>
        <v>1</v>
      </c>
    </row>
    <row r="193" spans="1:33" s="905" customFormat="1" ht="15" customHeight="1">
      <c r="A193" s="1496" t="s">
        <v>308</v>
      </c>
      <c r="B193" s="1112">
        <v>23</v>
      </c>
      <c r="C193" s="741" t="s">
        <v>1060</v>
      </c>
      <c r="D193" s="745">
        <v>201080123</v>
      </c>
      <c r="E193" s="742" t="s">
        <v>1166</v>
      </c>
      <c r="F193" s="742" t="s">
        <v>1059</v>
      </c>
      <c r="G193" s="1685">
        <v>9</v>
      </c>
      <c r="H193" s="1685">
        <v>4</v>
      </c>
      <c r="I193" s="1685">
        <v>6</v>
      </c>
      <c r="J193" s="742" t="s">
        <v>816</v>
      </c>
      <c r="K193" s="742"/>
      <c r="L193" s="742" t="s">
        <v>1845</v>
      </c>
      <c r="M193" s="1062" t="s">
        <v>1174</v>
      </c>
      <c r="N193" s="742">
        <v>2015</v>
      </c>
      <c r="O193" s="742" t="s">
        <v>210</v>
      </c>
      <c r="P193" s="748">
        <v>1</v>
      </c>
      <c r="Q193" s="742" t="s">
        <v>207</v>
      </c>
      <c r="R193" s="1113">
        <v>276039.5</v>
      </c>
      <c r="S193" s="1118">
        <f t="shared" si="30"/>
        <v>276039.5</v>
      </c>
      <c r="T193" s="742" t="s">
        <v>99</v>
      </c>
      <c r="U193" s="748"/>
      <c r="V193" s="748"/>
      <c r="W193" s="741"/>
      <c r="X193" s="902">
        <v>25</v>
      </c>
      <c r="Y193" s="905">
        <f t="shared" si="31"/>
        <v>2</v>
      </c>
      <c r="Z193" s="1059">
        <f t="shared" si="32"/>
        <v>11041.58</v>
      </c>
      <c r="AA193" s="1059">
        <f t="shared" si="33"/>
        <v>22083.16</v>
      </c>
      <c r="AB193" s="1059">
        <f t="shared" si="34"/>
        <v>253956.34</v>
      </c>
      <c r="AC193" s="905">
        <f t="shared" si="35"/>
        <v>3</v>
      </c>
      <c r="AD193" s="1116">
        <f t="shared" si="36"/>
        <v>11041.58</v>
      </c>
      <c r="AE193" s="1116">
        <f t="shared" si="37"/>
        <v>33124.74</v>
      </c>
      <c r="AF193" s="1116">
        <f t="shared" si="38"/>
        <v>242914.76</v>
      </c>
      <c r="AG193" s="905" t="b">
        <f t="shared" si="29"/>
        <v>1</v>
      </c>
    </row>
    <row r="194" spans="1:33" s="905" customFormat="1" ht="15" customHeight="1">
      <c r="A194" s="1496" t="s">
        <v>308</v>
      </c>
      <c r="B194" s="1112">
        <v>23</v>
      </c>
      <c r="C194" s="741" t="s">
        <v>1060</v>
      </c>
      <c r="D194" s="745">
        <v>201080123</v>
      </c>
      <c r="E194" s="742" t="s">
        <v>1166</v>
      </c>
      <c r="F194" s="742" t="s">
        <v>1059</v>
      </c>
      <c r="G194" s="1685">
        <v>2</v>
      </c>
      <c r="H194" s="1685">
        <v>2</v>
      </c>
      <c r="I194" s="1685">
        <v>4</v>
      </c>
      <c r="J194" s="742" t="s">
        <v>816</v>
      </c>
      <c r="K194" s="742"/>
      <c r="L194" s="742" t="s">
        <v>1845</v>
      </c>
      <c r="M194" s="1062" t="s">
        <v>1174</v>
      </c>
      <c r="N194" s="742">
        <v>2015</v>
      </c>
      <c r="O194" s="742" t="s">
        <v>210</v>
      </c>
      <c r="P194" s="748">
        <v>1</v>
      </c>
      <c r="Q194" s="742" t="s">
        <v>207</v>
      </c>
      <c r="R194" s="1113">
        <v>276039.5</v>
      </c>
      <c r="S194" s="1118">
        <f t="shared" si="30"/>
        <v>276039.5</v>
      </c>
      <c r="T194" s="742" t="s">
        <v>99</v>
      </c>
      <c r="U194" s="748"/>
      <c r="V194" s="748"/>
      <c r="W194" s="741"/>
      <c r="X194" s="902">
        <v>25</v>
      </c>
      <c r="Y194" s="905">
        <f t="shared" si="31"/>
        <v>2</v>
      </c>
      <c r="Z194" s="1059">
        <f t="shared" si="32"/>
        <v>11041.58</v>
      </c>
      <c r="AA194" s="1059">
        <f t="shared" si="33"/>
        <v>22083.16</v>
      </c>
      <c r="AB194" s="1059">
        <f t="shared" si="34"/>
        <v>253956.34</v>
      </c>
      <c r="AC194" s="905">
        <f t="shared" si="35"/>
        <v>3</v>
      </c>
      <c r="AD194" s="1116">
        <f t="shared" si="36"/>
        <v>11041.58</v>
      </c>
      <c r="AE194" s="1116">
        <f t="shared" si="37"/>
        <v>33124.74</v>
      </c>
      <c r="AF194" s="1116">
        <f t="shared" si="38"/>
        <v>242914.76</v>
      </c>
      <c r="AG194" s="905" t="b">
        <f t="shared" si="29"/>
        <v>1</v>
      </c>
    </row>
    <row r="195" spans="1:33" s="905" customFormat="1" ht="15" customHeight="1">
      <c r="A195" s="1496" t="s">
        <v>308</v>
      </c>
      <c r="B195" s="1112">
        <v>24</v>
      </c>
      <c r="C195" s="741" t="s">
        <v>1061</v>
      </c>
      <c r="D195" s="745">
        <v>201080124</v>
      </c>
      <c r="E195" s="742" t="s">
        <v>1866</v>
      </c>
      <c r="F195" s="742" t="s">
        <v>515</v>
      </c>
      <c r="G195" s="1685">
        <v>9</v>
      </c>
      <c r="H195" s="1685">
        <v>4</v>
      </c>
      <c r="I195" s="1685">
        <v>6</v>
      </c>
      <c r="J195" s="742" t="s">
        <v>816</v>
      </c>
      <c r="K195" s="742"/>
      <c r="L195" s="742" t="s">
        <v>1845</v>
      </c>
      <c r="M195" s="1062" t="s">
        <v>1174</v>
      </c>
      <c r="N195" s="742">
        <v>2015</v>
      </c>
      <c r="O195" s="742" t="s">
        <v>210</v>
      </c>
      <c r="P195" s="748">
        <v>1</v>
      </c>
      <c r="Q195" s="742" t="s">
        <v>207</v>
      </c>
      <c r="R195" s="1113">
        <v>76578.7</v>
      </c>
      <c r="S195" s="1118">
        <f t="shared" si="30"/>
        <v>76578.7</v>
      </c>
      <c r="T195" s="742" t="s">
        <v>99</v>
      </c>
      <c r="U195" s="748">
        <v>1</v>
      </c>
      <c r="V195" s="748"/>
      <c r="W195" s="1119">
        <v>19144675</v>
      </c>
      <c r="X195" s="902">
        <v>25</v>
      </c>
      <c r="Y195" s="905">
        <f t="shared" si="31"/>
        <v>2</v>
      </c>
      <c r="Z195" s="1059">
        <f t="shared" si="32"/>
        <v>3063.1479999999997</v>
      </c>
      <c r="AA195" s="1059">
        <f t="shared" si="33"/>
        <v>6126.2959999999994</v>
      </c>
      <c r="AB195" s="1059">
        <f t="shared" si="34"/>
        <v>70452.403999999995</v>
      </c>
      <c r="AC195" s="905">
        <f t="shared" si="35"/>
        <v>3</v>
      </c>
      <c r="AD195" s="1116">
        <f t="shared" si="36"/>
        <v>3063.1479999999997</v>
      </c>
      <c r="AE195" s="1116">
        <f t="shared" si="37"/>
        <v>9189.4439999999995</v>
      </c>
      <c r="AF195" s="1116">
        <f t="shared" si="38"/>
        <v>67389.255999999994</v>
      </c>
      <c r="AG195" s="905" t="b">
        <f t="shared" si="29"/>
        <v>1</v>
      </c>
    </row>
    <row r="196" spans="1:33" s="905" customFormat="1" ht="15" customHeight="1">
      <c r="A196" s="1496" t="s">
        <v>308</v>
      </c>
      <c r="B196" s="1112">
        <v>24</v>
      </c>
      <c r="C196" s="741" t="s">
        <v>1061</v>
      </c>
      <c r="D196" s="745">
        <v>201080124</v>
      </c>
      <c r="E196" s="742" t="s">
        <v>1866</v>
      </c>
      <c r="F196" s="742" t="s">
        <v>515</v>
      </c>
      <c r="G196" s="1685">
        <v>2</v>
      </c>
      <c r="H196" s="1685">
        <v>2</v>
      </c>
      <c r="I196" s="1685">
        <v>4</v>
      </c>
      <c r="J196" s="742" t="s">
        <v>816</v>
      </c>
      <c r="K196" s="742"/>
      <c r="L196" s="742" t="s">
        <v>1845</v>
      </c>
      <c r="M196" s="1062" t="s">
        <v>1174</v>
      </c>
      <c r="N196" s="742">
        <v>2015</v>
      </c>
      <c r="O196" s="742" t="s">
        <v>210</v>
      </c>
      <c r="P196" s="748">
        <v>1</v>
      </c>
      <c r="Q196" s="742" t="s">
        <v>207</v>
      </c>
      <c r="R196" s="1113">
        <v>76578.7</v>
      </c>
      <c r="S196" s="1118">
        <f t="shared" si="30"/>
        <v>76578.7</v>
      </c>
      <c r="T196" s="742" t="s">
        <v>99</v>
      </c>
      <c r="U196" s="748">
        <v>1</v>
      </c>
      <c r="V196" s="748"/>
      <c r="W196" s="741"/>
      <c r="X196" s="902">
        <v>25</v>
      </c>
      <c r="Y196" s="905">
        <f t="shared" si="31"/>
        <v>2</v>
      </c>
      <c r="Z196" s="1059">
        <f t="shared" si="32"/>
        <v>3063.1479999999997</v>
      </c>
      <c r="AA196" s="1059">
        <f t="shared" si="33"/>
        <v>6126.2959999999994</v>
      </c>
      <c r="AB196" s="1059">
        <f t="shared" si="34"/>
        <v>70452.403999999995</v>
      </c>
      <c r="AC196" s="905">
        <f t="shared" si="35"/>
        <v>3</v>
      </c>
      <c r="AD196" s="1116">
        <f t="shared" si="36"/>
        <v>3063.1479999999997</v>
      </c>
      <c r="AE196" s="1116">
        <f t="shared" si="37"/>
        <v>9189.4439999999995</v>
      </c>
      <c r="AF196" s="1116">
        <f t="shared" si="38"/>
        <v>67389.255999999994</v>
      </c>
      <c r="AG196" s="905" t="b">
        <f t="shared" si="29"/>
        <v>1</v>
      </c>
    </row>
    <row r="197" spans="1:33" s="905" customFormat="1" ht="15" customHeight="1">
      <c r="A197" s="1496" t="s">
        <v>308</v>
      </c>
      <c r="B197" s="1112">
        <v>24</v>
      </c>
      <c r="C197" s="741" t="s">
        <v>1061</v>
      </c>
      <c r="D197" s="745">
        <v>201080124</v>
      </c>
      <c r="E197" s="742" t="s">
        <v>1866</v>
      </c>
      <c r="F197" s="742" t="s">
        <v>515</v>
      </c>
      <c r="G197" s="1685">
        <v>9</v>
      </c>
      <c r="H197" s="1685">
        <v>4</v>
      </c>
      <c r="I197" s="1685">
        <v>6</v>
      </c>
      <c r="J197" s="742" t="s">
        <v>816</v>
      </c>
      <c r="K197" s="742"/>
      <c r="L197" s="742" t="s">
        <v>1845</v>
      </c>
      <c r="M197" s="1062" t="s">
        <v>1174</v>
      </c>
      <c r="N197" s="742">
        <v>2015</v>
      </c>
      <c r="O197" s="742" t="s">
        <v>210</v>
      </c>
      <c r="P197" s="748">
        <v>1</v>
      </c>
      <c r="Q197" s="742" t="s">
        <v>207</v>
      </c>
      <c r="R197" s="1113">
        <v>76578.7</v>
      </c>
      <c r="S197" s="1118">
        <f t="shared" si="30"/>
        <v>76578.7</v>
      </c>
      <c r="T197" s="742" t="s">
        <v>99</v>
      </c>
      <c r="U197" s="748">
        <v>1</v>
      </c>
      <c r="V197" s="748"/>
      <c r="W197" s="1119"/>
      <c r="X197" s="902">
        <v>25</v>
      </c>
      <c r="Y197" s="905">
        <f t="shared" si="31"/>
        <v>2</v>
      </c>
      <c r="Z197" s="1059">
        <f t="shared" si="32"/>
        <v>3063.1479999999997</v>
      </c>
      <c r="AA197" s="1059">
        <f t="shared" si="33"/>
        <v>6126.2959999999994</v>
      </c>
      <c r="AB197" s="1059">
        <f t="shared" si="34"/>
        <v>70452.403999999995</v>
      </c>
      <c r="AC197" s="905">
        <f t="shared" si="35"/>
        <v>3</v>
      </c>
      <c r="AD197" s="1116">
        <f t="shared" si="36"/>
        <v>3063.1479999999997</v>
      </c>
      <c r="AE197" s="1116">
        <f t="shared" si="37"/>
        <v>9189.4439999999995</v>
      </c>
      <c r="AF197" s="1116">
        <f t="shared" si="38"/>
        <v>67389.255999999994</v>
      </c>
      <c r="AG197" s="905" t="b">
        <f t="shared" si="29"/>
        <v>1</v>
      </c>
    </row>
    <row r="198" spans="1:33" s="905" customFormat="1" ht="15" customHeight="1">
      <c r="A198" s="1496" t="s">
        <v>308</v>
      </c>
      <c r="B198" s="1112">
        <v>24</v>
      </c>
      <c r="C198" s="741" t="s">
        <v>1061</v>
      </c>
      <c r="D198" s="745">
        <v>201080124</v>
      </c>
      <c r="E198" s="742" t="s">
        <v>1866</v>
      </c>
      <c r="F198" s="742" t="s">
        <v>515</v>
      </c>
      <c r="G198" s="1685">
        <v>2</v>
      </c>
      <c r="H198" s="1685">
        <v>2</v>
      </c>
      <c r="I198" s="1685">
        <v>4</v>
      </c>
      <c r="J198" s="742" t="s">
        <v>816</v>
      </c>
      <c r="K198" s="742"/>
      <c r="L198" s="742" t="s">
        <v>1845</v>
      </c>
      <c r="M198" s="1062" t="s">
        <v>1174</v>
      </c>
      <c r="N198" s="742">
        <v>2015</v>
      </c>
      <c r="O198" s="742" t="s">
        <v>210</v>
      </c>
      <c r="P198" s="748">
        <v>1</v>
      </c>
      <c r="Q198" s="742" t="s">
        <v>207</v>
      </c>
      <c r="R198" s="1113">
        <v>76578.7</v>
      </c>
      <c r="S198" s="1118">
        <f t="shared" si="30"/>
        <v>76578.7</v>
      </c>
      <c r="T198" s="742" t="s">
        <v>99</v>
      </c>
      <c r="U198" s="748">
        <v>1</v>
      </c>
      <c r="V198" s="748"/>
      <c r="W198" s="741"/>
      <c r="X198" s="902">
        <v>25</v>
      </c>
      <c r="Y198" s="905">
        <f t="shared" si="31"/>
        <v>2</v>
      </c>
      <c r="Z198" s="1059">
        <f t="shared" si="32"/>
        <v>3063.1479999999997</v>
      </c>
      <c r="AA198" s="1059">
        <f t="shared" si="33"/>
        <v>6126.2959999999994</v>
      </c>
      <c r="AB198" s="1059">
        <f t="shared" si="34"/>
        <v>70452.403999999995</v>
      </c>
      <c r="AC198" s="905">
        <f t="shared" si="35"/>
        <v>3</v>
      </c>
      <c r="AD198" s="1116">
        <f t="shared" si="36"/>
        <v>3063.1479999999997</v>
      </c>
      <c r="AE198" s="1116">
        <f t="shared" si="37"/>
        <v>9189.4439999999995</v>
      </c>
      <c r="AF198" s="1116">
        <f t="shared" si="38"/>
        <v>67389.255999999994</v>
      </c>
      <c r="AG198" s="905" t="b">
        <f t="shared" si="29"/>
        <v>1</v>
      </c>
    </row>
    <row r="199" spans="1:33" s="905" customFormat="1" ht="15" customHeight="1">
      <c r="A199" s="1496" t="s">
        <v>308</v>
      </c>
      <c r="B199" s="1112">
        <v>24</v>
      </c>
      <c r="C199" s="741" t="s">
        <v>1061</v>
      </c>
      <c r="D199" s="745">
        <v>201080124</v>
      </c>
      <c r="E199" s="742" t="s">
        <v>1866</v>
      </c>
      <c r="F199" s="742" t="s">
        <v>515</v>
      </c>
      <c r="G199" s="1685">
        <v>9</v>
      </c>
      <c r="H199" s="1685">
        <v>4</v>
      </c>
      <c r="I199" s="1685">
        <v>6</v>
      </c>
      <c r="J199" s="742" t="s">
        <v>816</v>
      </c>
      <c r="K199" s="742"/>
      <c r="L199" s="742" t="s">
        <v>1845</v>
      </c>
      <c r="M199" s="1062" t="s">
        <v>1174</v>
      </c>
      <c r="N199" s="742">
        <v>2015</v>
      </c>
      <c r="O199" s="742" t="s">
        <v>210</v>
      </c>
      <c r="P199" s="748">
        <v>1</v>
      </c>
      <c r="Q199" s="742" t="s">
        <v>207</v>
      </c>
      <c r="R199" s="1113">
        <v>76578.7</v>
      </c>
      <c r="S199" s="1118">
        <f t="shared" si="30"/>
        <v>76578.7</v>
      </c>
      <c r="T199" s="742" t="s">
        <v>99</v>
      </c>
      <c r="U199" s="748">
        <v>1</v>
      </c>
      <c r="V199" s="748"/>
      <c r="W199" s="741"/>
      <c r="X199" s="902">
        <v>25</v>
      </c>
      <c r="Y199" s="905">
        <f t="shared" si="31"/>
        <v>2</v>
      </c>
      <c r="Z199" s="1059">
        <f t="shared" si="32"/>
        <v>3063.1479999999997</v>
      </c>
      <c r="AA199" s="1059">
        <f t="shared" si="33"/>
        <v>6126.2959999999994</v>
      </c>
      <c r="AB199" s="1059">
        <f t="shared" si="34"/>
        <v>70452.403999999995</v>
      </c>
      <c r="AC199" s="905">
        <f t="shared" si="35"/>
        <v>3</v>
      </c>
      <c r="AD199" s="1116">
        <f t="shared" si="36"/>
        <v>3063.1479999999997</v>
      </c>
      <c r="AE199" s="1116">
        <f t="shared" si="37"/>
        <v>9189.4439999999995</v>
      </c>
      <c r="AF199" s="1116">
        <f t="shared" si="38"/>
        <v>67389.255999999994</v>
      </c>
      <c r="AG199" s="905" t="b">
        <f t="shared" si="29"/>
        <v>1</v>
      </c>
    </row>
    <row r="200" spans="1:33" s="905" customFormat="1" ht="15" customHeight="1">
      <c r="A200" s="1496" t="s">
        <v>308</v>
      </c>
      <c r="B200" s="1112">
        <v>24</v>
      </c>
      <c r="C200" s="741" t="s">
        <v>1061</v>
      </c>
      <c r="D200" s="745">
        <v>201080124</v>
      </c>
      <c r="E200" s="742" t="s">
        <v>1866</v>
      </c>
      <c r="F200" s="742" t="s">
        <v>515</v>
      </c>
      <c r="G200" s="1685">
        <v>2</v>
      </c>
      <c r="H200" s="1685">
        <v>2</v>
      </c>
      <c r="I200" s="1685">
        <v>4</v>
      </c>
      <c r="J200" s="742" t="s">
        <v>816</v>
      </c>
      <c r="K200" s="742"/>
      <c r="L200" s="742" t="s">
        <v>1845</v>
      </c>
      <c r="M200" s="1062" t="s">
        <v>1174</v>
      </c>
      <c r="N200" s="742">
        <v>2015</v>
      </c>
      <c r="O200" s="742" t="s">
        <v>210</v>
      </c>
      <c r="P200" s="748">
        <v>1</v>
      </c>
      <c r="Q200" s="742" t="s">
        <v>207</v>
      </c>
      <c r="R200" s="1113">
        <v>76578.7</v>
      </c>
      <c r="S200" s="1118">
        <f t="shared" si="30"/>
        <v>76578.7</v>
      </c>
      <c r="T200" s="742" t="s">
        <v>99</v>
      </c>
      <c r="U200" s="748">
        <v>1</v>
      </c>
      <c r="V200" s="748"/>
      <c r="W200" s="741"/>
      <c r="X200" s="902">
        <v>25</v>
      </c>
      <c r="Y200" s="905">
        <f t="shared" si="31"/>
        <v>2</v>
      </c>
      <c r="Z200" s="1059">
        <f t="shared" si="32"/>
        <v>3063.1479999999997</v>
      </c>
      <c r="AA200" s="1059">
        <f t="shared" si="33"/>
        <v>6126.2959999999994</v>
      </c>
      <c r="AB200" s="1059">
        <f t="shared" si="34"/>
        <v>70452.403999999995</v>
      </c>
      <c r="AC200" s="905">
        <f t="shared" si="35"/>
        <v>3</v>
      </c>
      <c r="AD200" s="1116">
        <f t="shared" si="36"/>
        <v>3063.1479999999997</v>
      </c>
      <c r="AE200" s="1116">
        <f t="shared" si="37"/>
        <v>9189.4439999999995</v>
      </c>
      <c r="AF200" s="1116">
        <f t="shared" si="38"/>
        <v>67389.255999999994</v>
      </c>
      <c r="AG200" s="905" t="b">
        <f t="shared" si="29"/>
        <v>1</v>
      </c>
    </row>
    <row r="201" spans="1:33" s="905" customFormat="1" ht="15" customHeight="1">
      <c r="A201" s="1496" t="s">
        <v>308</v>
      </c>
      <c r="B201" s="1112">
        <v>24</v>
      </c>
      <c r="C201" s="741" t="s">
        <v>1061</v>
      </c>
      <c r="D201" s="745">
        <v>201080124</v>
      </c>
      <c r="E201" s="742" t="s">
        <v>1866</v>
      </c>
      <c r="F201" s="742" t="s">
        <v>515</v>
      </c>
      <c r="G201" s="1685">
        <v>9</v>
      </c>
      <c r="H201" s="1685">
        <v>4</v>
      </c>
      <c r="I201" s="1685">
        <v>6</v>
      </c>
      <c r="J201" s="742" t="s">
        <v>816</v>
      </c>
      <c r="K201" s="742"/>
      <c r="L201" s="742" t="s">
        <v>1845</v>
      </c>
      <c r="M201" s="1062" t="s">
        <v>1174</v>
      </c>
      <c r="N201" s="742">
        <v>2015</v>
      </c>
      <c r="O201" s="742" t="s">
        <v>210</v>
      </c>
      <c r="P201" s="748">
        <v>1</v>
      </c>
      <c r="Q201" s="742" t="s">
        <v>207</v>
      </c>
      <c r="R201" s="1113">
        <v>76578.7</v>
      </c>
      <c r="S201" s="1118">
        <f t="shared" si="30"/>
        <v>76578.7</v>
      </c>
      <c r="T201" s="742" t="s">
        <v>99</v>
      </c>
      <c r="U201" s="748">
        <v>1</v>
      </c>
      <c r="V201" s="748"/>
      <c r="W201" s="741"/>
      <c r="X201" s="902">
        <v>25</v>
      </c>
      <c r="Y201" s="905">
        <f t="shared" si="31"/>
        <v>2</v>
      </c>
      <c r="Z201" s="1059">
        <f t="shared" si="32"/>
        <v>3063.1479999999997</v>
      </c>
      <c r="AA201" s="1059">
        <f t="shared" si="33"/>
        <v>6126.2959999999994</v>
      </c>
      <c r="AB201" s="1059">
        <f t="shared" si="34"/>
        <v>70452.403999999995</v>
      </c>
      <c r="AC201" s="905">
        <f t="shared" si="35"/>
        <v>3</v>
      </c>
      <c r="AD201" s="1116">
        <f t="shared" si="36"/>
        <v>3063.1479999999997</v>
      </c>
      <c r="AE201" s="1116">
        <f t="shared" si="37"/>
        <v>9189.4439999999995</v>
      </c>
      <c r="AF201" s="1116">
        <f t="shared" si="38"/>
        <v>67389.255999999994</v>
      </c>
      <c r="AG201" s="905" t="b">
        <f t="shared" si="29"/>
        <v>1</v>
      </c>
    </row>
    <row r="202" spans="1:33" s="905" customFormat="1" ht="15" customHeight="1">
      <c r="A202" s="1496" t="s">
        <v>308</v>
      </c>
      <c r="B202" s="1112">
        <v>24</v>
      </c>
      <c r="C202" s="741" t="s">
        <v>1061</v>
      </c>
      <c r="D202" s="745">
        <v>201080124</v>
      </c>
      <c r="E202" s="742" t="s">
        <v>1866</v>
      </c>
      <c r="F202" s="742" t="s">
        <v>515</v>
      </c>
      <c r="G202" s="1685">
        <v>2</v>
      </c>
      <c r="H202" s="1685">
        <v>2</v>
      </c>
      <c r="I202" s="1685">
        <v>4</v>
      </c>
      <c r="J202" s="742" t="s">
        <v>816</v>
      </c>
      <c r="K202" s="742"/>
      <c r="L202" s="742" t="s">
        <v>1845</v>
      </c>
      <c r="M202" s="1062" t="s">
        <v>1174</v>
      </c>
      <c r="N202" s="742">
        <v>2015</v>
      </c>
      <c r="O202" s="742" t="s">
        <v>210</v>
      </c>
      <c r="P202" s="748">
        <v>1</v>
      </c>
      <c r="Q202" s="742" t="s">
        <v>207</v>
      </c>
      <c r="R202" s="1113">
        <v>76578.7</v>
      </c>
      <c r="S202" s="1118">
        <f t="shared" si="30"/>
        <v>76578.7</v>
      </c>
      <c r="T202" s="742" t="s">
        <v>99</v>
      </c>
      <c r="U202" s="748">
        <v>1</v>
      </c>
      <c r="V202" s="748"/>
      <c r="W202" s="741"/>
      <c r="X202" s="902">
        <v>25</v>
      </c>
      <c r="Y202" s="905">
        <f t="shared" si="31"/>
        <v>2</v>
      </c>
      <c r="Z202" s="1059">
        <f t="shared" si="32"/>
        <v>3063.1479999999997</v>
      </c>
      <c r="AA202" s="1059">
        <f t="shared" si="33"/>
        <v>6126.2959999999994</v>
      </c>
      <c r="AB202" s="1059">
        <f t="shared" si="34"/>
        <v>70452.403999999995</v>
      </c>
      <c r="AC202" s="905">
        <f t="shared" si="35"/>
        <v>3</v>
      </c>
      <c r="AD202" s="1116">
        <f t="shared" si="36"/>
        <v>3063.1479999999997</v>
      </c>
      <c r="AE202" s="1116">
        <f t="shared" si="37"/>
        <v>9189.4439999999995</v>
      </c>
      <c r="AF202" s="1116">
        <f t="shared" si="38"/>
        <v>67389.255999999994</v>
      </c>
      <c r="AG202" s="905" t="b">
        <f t="shared" si="29"/>
        <v>1</v>
      </c>
    </row>
    <row r="203" spans="1:33" s="905" customFormat="1" ht="15" customHeight="1">
      <c r="A203" s="1496" t="s">
        <v>308</v>
      </c>
      <c r="B203" s="1112">
        <v>24</v>
      </c>
      <c r="C203" s="741" t="s">
        <v>1061</v>
      </c>
      <c r="D203" s="745">
        <v>201080124</v>
      </c>
      <c r="E203" s="742" t="s">
        <v>1866</v>
      </c>
      <c r="F203" s="742" t="s">
        <v>515</v>
      </c>
      <c r="G203" s="1685">
        <v>9</v>
      </c>
      <c r="H203" s="1685">
        <v>4</v>
      </c>
      <c r="I203" s="1685">
        <v>6</v>
      </c>
      <c r="J203" s="742" t="s">
        <v>816</v>
      </c>
      <c r="K203" s="742"/>
      <c r="L203" s="742" t="s">
        <v>1845</v>
      </c>
      <c r="M203" s="1062" t="s">
        <v>1174</v>
      </c>
      <c r="N203" s="742">
        <v>2015</v>
      </c>
      <c r="O203" s="742" t="s">
        <v>210</v>
      </c>
      <c r="P203" s="748">
        <v>1</v>
      </c>
      <c r="Q203" s="742" t="s">
        <v>207</v>
      </c>
      <c r="R203" s="1113">
        <v>76578.7</v>
      </c>
      <c r="S203" s="1118">
        <f t="shared" si="30"/>
        <v>76578.7</v>
      </c>
      <c r="T203" s="742" t="s">
        <v>99</v>
      </c>
      <c r="U203" s="748">
        <v>1</v>
      </c>
      <c r="V203" s="748"/>
      <c r="W203" s="741"/>
      <c r="X203" s="902">
        <v>25</v>
      </c>
      <c r="Y203" s="905">
        <f t="shared" si="31"/>
        <v>2</v>
      </c>
      <c r="Z203" s="1059">
        <f t="shared" si="32"/>
        <v>3063.1479999999997</v>
      </c>
      <c r="AA203" s="1059">
        <f t="shared" si="33"/>
        <v>6126.2959999999994</v>
      </c>
      <c r="AB203" s="1059">
        <f t="shared" si="34"/>
        <v>70452.403999999995</v>
      </c>
      <c r="AC203" s="905">
        <f t="shared" si="35"/>
        <v>3</v>
      </c>
      <c r="AD203" s="1116">
        <f t="shared" si="36"/>
        <v>3063.1479999999997</v>
      </c>
      <c r="AE203" s="1116">
        <f t="shared" si="37"/>
        <v>9189.4439999999995</v>
      </c>
      <c r="AF203" s="1116">
        <f t="shared" si="38"/>
        <v>67389.255999999994</v>
      </c>
      <c r="AG203" s="905" t="b">
        <f t="shared" si="29"/>
        <v>1</v>
      </c>
    </row>
    <row r="204" spans="1:33" s="905" customFormat="1" ht="15" customHeight="1">
      <c r="A204" s="1496" t="s">
        <v>308</v>
      </c>
      <c r="B204" s="1112">
        <v>24</v>
      </c>
      <c r="C204" s="741" t="s">
        <v>1061</v>
      </c>
      <c r="D204" s="745">
        <v>201080124</v>
      </c>
      <c r="E204" s="742" t="s">
        <v>1866</v>
      </c>
      <c r="F204" s="742" t="s">
        <v>515</v>
      </c>
      <c r="G204" s="1685">
        <v>2</v>
      </c>
      <c r="H204" s="1685">
        <v>2</v>
      </c>
      <c r="I204" s="1685">
        <v>4</v>
      </c>
      <c r="J204" s="742" t="s">
        <v>816</v>
      </c>
      <c r="K204" s="742"/>
      <c r="L204" s="742" t="s">
        <v>1845</v>
      </c>
      <c r="M204" s="1062" t="s">
        <v>1174</v>
      </c>
      <c r="N204" s="742">
        <v>2015</v>
      </c>
      <c r="O204" s="742" t="s">
        <v>210</v>
      </c>
      <c r="P204" s="748">
        <v>1</v>
      </c>
      <c r="Q204" s="742" t="s">
        <v>207</v>
      </c>
      <c r="R204" s="1113">
        <v>76578.7</v>
      </c>
      <c r="S204" s="1118">
        <f t="shared" si="30"/>
        <v>76578.7</v>
      </c>
      <c r="T204" s="742" t="s">
        <v>99</v>
      </c>
      <c r="U204" s="748">
        <v>1</v>
      </c>
      <c r="V204" s="748"/>
      <c r="W204" s="741"/>
      <c r="X204" s="902">
        <v>25</v>
      </c>
      <c r="Y204" s="905">
        <f t="shared" si="31"/>
        <v>2</v>
      </c>
      <c r="Z204" s="1059">
        <f t="shared" si="32"/>
        <v>3063.1479999999997</v>
      </c>
      <c r="AA204" s="1059">
        <f t="shared" si="33"/>
        <v>6126.2959999999994</v>
      </c>
      <c r="AB204" s="1059">
        <f t="shared" si="34"/>
        <v>70452.403999999995</v>
      </c>
      <c r="AC204" s="905">
        <f t="shared" si="35"/>
        <v>3</v>
      </c>
      <c r="AD204" s="1116">
        <f t="shared" si="36"/>
        <v>3063.1479999999997</v>
      </c>
      <c r="AE204" s="1116">
        <f t="shared" si="37"/>
        <v>9189.4439999999995</v>
      </c>
      <c r="AF204" s="1116">
        <f t="shared" si="38"/>
        <v>67389.255999999994</v>
      </c>
      <c r="AG204" s="905" t="b">
        <f t="shared" si="29"/>
        <v>1</v>
      </c>
    </row>
    <row r="205" spans="1:33" s="905" customFormat="1" ht="15" customHeight="1">
      <c r="A205" s="1496" t="s">
        <v>308</v>
      </c>
      <c r="B205" s="1112">
        <v>24</v>
      </c>
      <c r="C205" s="741" t="s">
        <v>1061</v>
      </c>
      <c r="D205" s="745">
        <v>201080124</v>
      </c>
      <c r="E205" s="742" t="s">
        <v>1866</v>
      </c>
      <c r="F205" s="742" t="s">
        <v>515</v>
      </c>
      <c r="G205" s="1685">
        <v>9</v>
      </c>
      <c r="H205" s="1685">
        <v>4</v>
      </c>
      <c r="I205" s="1685">
        <v>6</v>
      </c>
      <c r="J205" s="742" t="s">
        <v>816</v>
      </c>
      <c r="K205" s="742"/>
      <c r="L205" s="742" t="s">
        <v>1845</v>
      </c>
      <c r="M205" s="1062" t="s">
        <v>1174</v>
      </c>
      <c r="N205" s="742">
        <v>2015</v>
      </c>
      <c r="O205" s="742" t="s">
        <v>210</v>
      </c>
      <c r="P205" s="748">
        <v>1</v>
      </c>
      <c r="Q205" s="742" t="s">
        <v>207</v>
      </c>
      <c r="R205" s="1113">
        <v>76578.7</v>
      </c>
      <c r="S205" s="1118">
        <f t="shared" si="30"/>
        <v>76578.7</v>
      </c>
      <c r="T205" s="742" t="s">
        <v>99</v>
      </c>
      <c r="U205" s="748">
        <v>1</v>
      </c>
      <c r="V205" s="748"/>
      <c r="W205" s="741"/>
      <c r="X205" s="902">
        <v>25</v>
      </c>
      <c r="Y205" s="905">
        <f t="shared" si="31"/>
        <v>2</v>
      </c>
      <c r="Z205" s="1059">
        <f t="shared" si="32"/>
        <v>3063.1479999999997</v>
      </c>
      <c r="AA205" s="1059">
        <f t="shared" si="33"/>
        <v>6126.2959999999994</v>
      </c>
      <c r="AB205" s="1059">
        <f t="shared" si="34"/>
        <v>70452.403999999995</v>
      </c>
      <c r="AC205" s="905">
        <f t="shared" si="35"/>
        <v>3</v>
      </c>
      <c r="AD205" s="1116">
        <f t="shared" si="36"/>
        <v>3063.1479999999997</v>
      </c>
      <c r="AE205" s="1116">
        <f t="shared" si="37"/>
        <v>9189.4439999999995</v>
      </c>
      <c r="AF205" s="1116">
        <f t="shared" si="38"/>
        <v>67389.255999999994</v>
      </c>
      <c r="AG205" s="905" t="b">
        <f t="shared" si="29"/>
        <v>1</v>
      </c>
    </row>
    <row r="206" spans="1:33" s="905" customFormat="1" ht="15" customHeight="1">
      <c r="A206" s="1496" t="s">
        <v>308</v>
      </c>
      <c r="B206" s="1112">
        <v>24</v>
      </c>
      <c r="C206" s="741" t="s">
        <v>1061</v>
      </c>
      <c r="D206" s="745">
        <v>201080124</v>
      </c>
      <c r="E206" s="742" t="s">
        <v>1866</v>
      </c>
      <c r="F206" s="742" t="s">
        <v>515</v>
      </c>
      <c r="G206" s="1685">
        <v>2</v>
      </c>
      <c r="H206" s="1685">
        <v>2</v>
      </c>
      <c r="I206" s="1685">
        <v>4</v>
      </c>
      <c r="J206" s="742" t="s">
        <v>816</v>
      </c>
      <c r="K206" s="742"/>
      <c r="L206" s="742" t="s">
        <v>1845</v>
      </c>
      <c r="M206" s="1062" t="s">
        <v>1174</v>
      </c>
      <c r="N206" s="742">
        <v>2015</v>
      </c>
      <c r="O206" s="742" t="s">
        <v>210</v>
      </c>
      <c r="P206" s="748">
        <v>1</v>
      </c>
      <c r="Q206" s="742" t="s">
        <v>207</v>
      </c>
      <c r="R206" s="1113">
        <v>76578.7</v>
      </c>
      <c r="S206" s="1118">
        <f t="shared" si="30"/>
        <v>76578.7</v>
      </c>
      <c r="T206" s="742" t="s">
        <v>99</v>
      </c>
      <c r="U206" s="748">
        <v>1</v>
      </c>
      <c r="V206" s="748"/>
      <c r="W206" s="741"/>
      <c r="X206" s="902">
        <v>25</v>
      </c>
      <c r="Y206" s="905">
        <f t="shared" si="31"/>
        <v>2</v>
      </c>
      <c r="Z206" s="1059">
        <f t="shared" si="32"/>
        <v>3063.1479999999997</v>
      </c>
      <c r="AA206" s="1059">
        <f t="shared" si="33"/>
        <v>6126.2959999999994</v>
      </c>
      <c r="AB206" s="1059">
        <f t="shared" si="34"/>
        <v>70452.403999999995</v>
      </c>
      <c r="AC206" s="905">
        <f t="shared" si="35"/>
        <v>3</v>
      </c>
      <c r="AD206" s="1116">
        <f t="shared" si="36"/>
        <v>3063.1479999999997</v>
      </c>
      <c r="AE206" s="1116">
        <f t="shared" si="37"/>
        <v>9189.4439999999995</v>
      </c>
      <c r="AF206" s="1116">
        <f t="shared" si="38"/>
        <v>67389.255999999994</v>
      </c>
      <c r="AG206" s="905" t="b">
        <f t="shared" si="29"/>
        <v>1</v>
      </c>
    </row>
    <row r="207" spans="1:33" s="905" customFormat="1" ht="15" customHeight="1">
      <c r="A207" s="1496" t="s">
        <v>308</v>
      </c>
      <c r="B207" s="1112">
        <v>24</v>
      </c>
      <c r="C207" s="741" t="s">
        <v>1061</v>
      </c>
      <c r="D207" s="745">
        <v>201080124</v>
      </c>
      <c r="E207" s="742" t="s">
        <v>1866</v>
      </c>
      <c r="F207" s="742" t="s">
        <v>515</v>
      </c>
      <c r="G207" s="1685">
        <v>9</v>
      </c>
      <c r="H207" s="1685">
        <v>4</v>
      </c>
      <c r="I207" s="1685">
        <v>6</v>
      </c>
      <c r="J207" s="742" t="s">
        <v>816</v>
      </c>
      <c r="K207" s="742"/>
      <c r="L207" s="742" t="s">
        <v>1845</v>
      </c>
      <c r="M207" s="1062" t="s">
        <v>1174</v>
      </c>
      <c r="N207" s="742">
        <v>2015</v>
      </c>
      <c r="O207" s="742" t="s">
        <v>210</v>
      </c>
      <c r="P207" s="748">
        <v>1</v>
      </c>
      <c r="Q207" s="742" t="s">
        <v>207</v>
      </c>
      <c r="R207" s="1113">
        <v>76578.7</v>
      </c>
      <c r="S207" s="1118">
        <f t="shared" si="30"/>
        <v>76578.7</v>
      </c>
      <c r="T207" s="742" t="s">
        <v>99</v>
      </c>
      <c r="U207" s="748">
        <v>1</v>
      </c>
      <c r="V207" s="748"/>
      <c r="W207" s="741"/>
      <c r="X207" s="902">
        <v>25</v>
      </c>
      <c r="Y207" s="905">
        <f t="shared" si="31"/>
        <v>2</v>
      </c>
      <c r="Z207" s="1059">
        <f t="shared" si="32"/>
        <v>3063.1479999999997</v>
      </c>
      <c r="AA207" s="1059">
        <f t="shared" si="33"/>
        <v>6126.2959999999994</v>
      </c>
      <c r="AB207" s="1059">
        <f t="shared" si="34"/>
        <v>70452.403999999995</v>
      </c>
      <c r="AC207" s="905">
        <f t="shared" si="35"/>
        <v>3</v>
      </c>
      <c r="AD207" s="1116">
        <f t="shared" si="36"/>
        <v>3063.1479999999997</v>
      </c>
      <c r="AE207" s="1116">
        <f t="shared" si="37"/>
        <v>9189.4439999999995</v>
      </c>
      <c r="AF207" s="1116">
        <f t="shared" si="38"/>
        <v>67389.255999999994</v>
      </c>
      <c r="AG207" s="905" t="b">
        <f t="shared" si="29"/>
        <v>1</v>
      </c>
    </row>
    <row r="208" spans="1:33" s="905" customFormat="1" ht="15" customHeight="1">
      <c r="A208" s="1496" t="s">
        <v>308</v>
      </c>
      <c r="B208" s="1112">
        <v>24</v>
      </c>
      <c r="C208" s="741" t="s">
        <v>1061</v>
      </c>
      <c r="D208" s="745">
        <v>201080124</v>
      </c>
      <c r="E208" s="742" t="s">
        <v>1866</v>
      </c>
      <c r="F208" s="742" t="s">
        <v>515</v>
      </c>
      <c r="G208" s="1685">
        <v>2</v>
      </c>
      <c r="H208" s="1685">
        <v>2</v>
      </c>
      <c r="I208" s="1685">
        <v>4</v>
      </c>
      <c r="J208" s="742" t="s">
        <v>816</v>
      </c>
      <c r="K208" s="742"/>
      <c r="L208" s="742" t="s">
        <v>1845</v>
      </c>
      <c r="M208" s="1062" t="s">
        <v>1174</v>
      </c>
      <c r="N208" s="742">
        <v>2015</v>
      </c>
      <c r="O208" s="742" t="s">
        <v>210</v>
      </c>
      <c r="P208" s="748">
        <v>1</v>
      </c>
      <c r="Q208" s="742" t="s">
        <v>207</v>
      </c>
      <c r="R208" s="1113">
        <v>76578.7</v>
      </c>
      <c r="S208" s="1118">
        <f t="shared" si="30"/>
        <v>76578.7</v>
      </c>
      <c r="T208" s="742" t="s">
        <v>99</v>
      </c>
      <c r="U208" s="748">
        <v>1</v>
      </c>
      <c r="V208" s="748"/>
      <c r="W208" s="741"/>
      <c r="X208" s="902">
        <v>25</v>
      </c>
      <c r="Y208" s="905">
        <f t="shared" si="31"/>
        <v>2</v>
      </c>
      <c r="Z208" s="1059">
        <f t="shared" si="32"/>
        <v>3063.1479999999997</v>
      </c>
      <c r="AA208" s="1059">
        <f t="shared" si="33"/>
        <v>6126.2959999999994</v>
      </c>
      <c r="AB208" s="1059">
        <f t="shared" si="34"/>
        <v>70452.403999999995</v>
      </c>
      <c r="AC208" s="905">
        <f t="shared" si="35"/>
        <v>3</v>
      </c>
      <c r="AD208" s="1116">
        <f t="shared" si="36"/>
        <v>3063.1479999999997</v>
      </c>
      <c r="AE208" s="1116">
        <f t="shared" si="37"/>
        <v>9189.4439999999995</v>
      </c>
      <c r="AF208" s="1116">
        <f t="shared" si="38"/>
        <v>67389.255999999994</v>
      </c>
      <c r="AG208" s="905" t="b">
        <f t="shared" si="29"/>
        <v>1</v>
      </c>
    </row>
    <row r="209" spans="1:33" s="905" customFormat="1" ht="15" customHeight="1">
      <c r="A209" s="1496" t="s">
        <v>308</v>
      </c>
      <c r="B209" s="1112">
        <v>24</v>
      </c>
      <c r="C209" s="741" t="s">
        <v>1061</v>
      </c>
      <c r="D209" s="745">
        <v>201080124</v>
      </c>
      <c r="E209" s="742" t="s">
        <v>1866</v>
      </c>
      <c r="F209" s="742" t="s">
        <v>515</v>
      </c>
      <c r="G209" s="1685">
        <v>9</v>
      </c>
      <c r="H209" s="1685">
        <v>4</v>
      </c>
      <c r="I209" s="1685">
        <v>6</v>
      </c>
      <c r="J209" s="742" t="s">
        <v>816</v>
      </c>
      <c r="K209" s="742"/>
      <c r="L209" s="742" t="s">
        <v>1845</v>
      </c>
      <c r="M209" s="1062" t="s">
        <v>1174</v>
      </c>
      <c r="N209" s="742">
        <v>2015</v>
      </c>
      <c r="O209" s="742" t="s">
        <v>210</v>
      </c>
      <c r="P209" s="748">
        <v>1</v>
      </c>
      <c r="Q209" s="742" t="s">
        <v>207</v>
      </c>
      <c r="R209" s="1113">
        <v>76578.7</v>
      </c>
      <c r="S209" s="1118">
        <f t="shared" si="30"/>
        <v>76578.7</v>
      </c>
      <c r="T209" s="742" t="s">
        <v>99</v>
      </c>
      <c r="U209" s="748">
        <v>1</v>
      </c>
      <c r="V209" s="748"/>
      <c r="W209" s="741"/>
      <c r="X209" s="902">
        <v>25</v>
      </c>
      <c r="Y209" s="905">
        <f t="shared" si="31"/>
        <v>2</v>
      </c>
      <c r="Z209" s="1059">
        <f t="shared" si="32"/>
        <v>3063.1479999999997</v>
      </c>
      <c r="AA209" s="1059">
        <f t="shared" si="33"/>
        <v>6126.2959999999994</v>
      </c>
      <c r="AB209" s="1059">
        <f t="shared" si="34"/>
        <v>70452.403999999995</v>
      </c>
      <c r="AC209" s="905">
        <f t="shared" si="35"/>
        <v>3</v>
      </c>
      <c r="AD209" s="1116">
        <f t="shared" si="36"/>
        <v>3063.1479999999997</v>
      </c>
      <c r="AE209" s="1116">
        <f t="shared" si="37"/>
        <v>9189.4439999999995</v>
      </c>
      <c r="AF209" s="1116">
        <f t="shared" si="38"/>
        <v>67389.255999999994</v>
      </c>
      <c r="AG209" s="905" t="b">
        <f t="shared" si="29"/>
        <v>1</v>
      </c>
    </row>
    <row r="210" spans="1:33" s="905" customFormat="1" ht="15" customHeight="1">
      <c r="A210" s="1496" t="s">
        <v>308</v>
      </c>
      <c r="B210" s="1112">
        <v>24</v>
      </c>
      <c r="C210" s="741" t="s">
        <v>1061</v>
      </c>
      <c r="D210" s="745">
        <v>201080124</v>
      </c>
      <c r="E210" s="742" t="s">
        <v>1866</v>
      </c>
      <c r="F210" s="742" t="s">
        <v>515</v>
      </c>
      <c r="G210" s="1685">
        <v>2</v>
      </c>
      <c r="H210" s="1685">
        <v>2</v>
      </c>
      <c r="I210" s="1685">
        <v>4</v>
      </c>
      <c r="J210" s="742" t="s">
        <v>816</v>
      </c>
      <c r="K210" s="742"/>
      <c r="L210" s="742" t="s">
        <v>1845</v>
      </c>
      <c r="M210" s="1062" t="s">
        <v>1174</v>
      </c>
      <c r="N210" s="742">
        <v>2015</v>
      </c>
      <c r="O210" s="742" t="s">
        <v>210</v>
      </c>
      <c r="P210" s="748">
        <v>1</v>
      </c>
      <c r="Q210" s="742" t="s">
        <v>207</v>
      </c>
      <c r="R210" s="1113">
        <v>76578.7</v>
      </c>
      <c r="S210" s="1118">
        <f t="shared" si="30"/>
        <v>76578.7</v>
      </c>
      <c r="T210" s="742" t="s">
        <v>99</v>
      </c>
      <c r="U210" s="748">
        <v>1</v>
      </c>
      <c r="V210" s="748"/>
      <c r="W210" s="741"/>
      <c r="X210" s="902">
        <v>25</v>
      </c>
      <c r="Y210" s="905">
        <f t="shared" si="31"/>
        <v>2</v>
      </c>
      <c r="Z210" s="1059">
        <f t="shared" si="32"/>
        <v>3063.1479999999997</v>
      </c>
      <c r="AA210" s="1059">
        <f t="shared" si="33"/>
        <v>6126.2959999999994</v>
      </c>
      <c r="AB210" s="1059">
        <f t="shared" si="34"/>
        <v>70452.403999999995</v>
      </c>
      <c r="AC210" s="905">
        <f t="shared" si="35"/>
        <v>3</v>
      </c>
      <c r="AD210" s="1116">
        <f t="shared" si="36"/>
        <v>3063.1479999999997</v>
      </c>
      <c r="AE210" s="1116">
        <f t="shared" si="37"/>
        <v>9189.4439999999995</v>
      </c>
      <c r="AF210" s="1116">
        <f t="shared" si="38"/>
        <v>67389.255999999994</v>
      </c>
      <c r="AG210" s="905" t="b">
        <f t="shared" ref="AG210:AG273" si="39">AE210+AF210=S210</f>
        <v>1</v>
      </c>
    </row>
    <row r="211" spans="1:33" s="905" customFormat="1" ht="15" customHeight="1">
      <c r="A211" s="1496" t="s">
        <v>308</v>
      </c>
      <c r="B211" s="1112">
        <v>24</v>
      </c>
      <c r="C211" s="741" t="s">
        <v>1061</v>
      </c>
      <c r="D211" s="745">
        <v>201080124</v>
      </c>
      <c r="E211" s="742" t="s">
        <v>1866</v>
      </c>
      <c r="F211" s="742" t="s">
        <v>515</v>
      </c>
      <c r="G211" s="1685">
        <v>9</v>
      </c>
      <c r="H211" s="1685">
        <v>4</v>
      </c>
      <c r="I211" s="1685">
        <v>6</v>
      </c>
      <c r="J211" s="742" t="s">
        <v>816</v>
      </c>
      <c r="K211" s="742"/>
      <c r="L211" s="742" t="s">
        <v>1845</v>
      </c>
      <c r="M211" s="1062" t="s">
        <v>1174</v>
      </c>
      <c r="N211" s="742">
        <v>2015</v>
      </c>
      <c r="O211" s="742" t="s">
        <v>210</v>
      </c>
      <c r="P211" s="748">
        <v>1</v>
      </c>
      <c r="Q211" s="742" t="s">
        <v>207</v>
      </c>
      <c r="R211" s="1113">
        <v>76578.7</v>
      </c>
      <c r="S211" s="1118">
        <f t="shared" si="30"/>
        <v>76578.7</v>
      </c>
      <c r="T211" s="742" t="s">
        <v>99</v>
      </c>
      <c r="U211" s="748">
        <v>1</v>
      </c>
      <c r="V211" s="748"/>
      <c r="W211" s="741"/>
      <c r="X211" s="902">
        <v>25</v>
      </c>
      <c r="Y211" s="905">
        <f t="shared" si="31"/>
        <v>2</v>
      </c>
      <c r="Z211" s="1059">
        <f t="shared" si="32"/>
        <v>3063.1479999999997</v>
      </c>
      <c r="AA211" s="1059">
        <f t="shared" si="33"/>
        <v>6126.2959999999994</v>
      </c>
      <c r="AB211" s="1059">
        <f t="shared" si="34"/>
        <v>70452.403999999995</v>
      </c>
      <c r="AC211" s="905">
        <f t="shared" si="35"/>
        <v>3</v>
      </c>
      <c r="AD211" s="1116">
        <f t="shared" si="36"/>
        <v>3063.1479999999997</v>
      </c>
      <c r="AE211" s="1116">
        <f t="shared" si="37"/>
        <v>9189.4439999999995</v>
      </c>
      <c r="AF211" s="1116">
        <f t="shared" si="38"/>
        <v>67389.255999999994</v>
      </c>
      <c r="AG211" s="905" t="b">
        <f t="shared" si="39"/>
        <v>1</v>
      </c>
    </row>
    <row r="212" spans="1:33" s="905" customFormat="1" ht="15" customHeight="1">
      <c r="A212" s="1496" t="s">
        <v>308</v>
      </c>
      <c r="B212" s="1112">
        <v>24</v>
      </c>
      <c r="C212" s="741" t="s">
        <v>1061</v>
      </c>
      <c r="D212" s="745">
        <v>201080124</v>
      </c>
      <c r="E212" s="742" t="s">
        <v>1866</v>
      </c>
      <c r="F212" s="742" t="s">
        <v>515</v>
      </c>
      <c r="G212" s="1685">
        <v>2</v>
      </c>
      <c r="H212" s="1685">
        <v>2</v>
      </c>
      <c r="I212" s="1685">
        <v>4</v>
      </c>
      <c r="J212" s="742" t="s">
        <v>816</v>
      </c>
      <c r="K212" s="742"/>
      <c r="L212" s="742" t="s">
        <v>1845</v>
      </c>
      <c r="M212" s="1062" t="s">
        <v>1174</v>
      </c>
      <c r="N212" s="742">
        <v>2015</v>
      </c>
      <c r="O212" s="742" t="s">
        <v>210</v>
      </c>
      <c r="P212" s="748">
        <v>1</v>
      </c>
      <c r="Q212" s="742" t="s">
        <v>207</v>
      </c>
      <c r="R212" s="1113">
        <v>76578.7</v>
      </c>
      <c r="S212" s="1118">
        <f t="shared" si="30"/>
        <v>76578.7</v>
      </c>
      <c r="T212" s="742" t="s">
        <v>99</v>
      </c>
      <c r="U212" s="748">
        <v>1</v>
      </c>
      <c r="V212" s="748"/>
      <c r="W212" s="741"/>
      <c r="X212" s="902">
        <v>25</v>
      </c>
      <c r="Y212" s="905">
        <f t="shared" si="31"/>
        <v>2</v>
      </c>
      <c r="Z212" s="1059">
        <f t="shared" si="32"/>
        <v>3063.1479999999997</v>
      </c>
      <c r="AA212" s="1059">
        <f t="shared" si="33"/>
        <v>6126.2959999999994</v>
      </c>
      <c r="AB212" s="1059">
        <f t="shared" si="34"/>
        <v>70452.403999999995</v>
      </c>
      <c r="AC212" s="905">
        <f t="shared" si="35"/>
        <v>3</v>
      </c>
      <c r="AD212" s="1116">
        <f t="shared" si="36"/>
        <v>3063.1479999999997</v>
      </c>
      <c r="AE212" s="1116">
        <f t="shared" si="37"/>
        <v>9189.4439999999995</v>
      </c>
      <c r="AF212" s="1116">
        <f t="shared" si="38"/>
        <v>67389.255999999994</v>
      </c>
      <c r="AG212" s="905" t="b">
        <f t="shared" si="39"/>
        <v>1</v>
      </c>
    </row>
    <row r="213" spans="1:33" s="905" customFormat="1" ht="15" customHeight="1">
      <c r="A213" s="1496" t="s">
        <v>308</v>
      </c>
      <c r="B213" s="1112">
        <v>24</v>
      </c>
      <c r="C213" s="741" t="s">
        <v>1061</v>
      </c>
      <c r="D213" s="745">
        <v>201080124</v>
      </c>
      <c r="E213" s="742" t="s">
        <v>1866</v>
      </c>
      <c r="F213" s="742" t="s">
        <v>515</v>
      </c>
      <c r="G213" s="1685">
        <v>9</v>
      </c>
      <c r="H213" s="1685">
        <v>4</v>
      </c>
      <c r="I213" s="1685">
        <v>6</v>
      </c>
      <c r="J213" s="742" t="s">
        <v>816</v>
      </c>
      <c r="K213" s="742"/>
      <c r="L213" s="742" t="s">
        <v>1845</v>
      </c>
      <c r="M213" s="1062" t="s">
        <v>1174</v>
      </c>
      <c r="N213" s="742">
        <v>2015</v>
      </c>
      <c r="O213" s="742" t="s">
        <v>210</v>
      </c>
      <c r="P213" s="748">
        <v>1</v>
      </c>
      <c r="Q213" s="742" t="s">
        <v>207</v>
      </c>
      <c r="R213" s="1113">
        <v>76578.7</v>
      </c>
      <c r="S213" s="1118">
        <f t="shared" si="30"/>
        <v>76578.7</v>
      </c>
      <c r="T213" s="742" t="s">
        <v>99</v>
      </c>
      <c r="U213" s="748">
        <v>1</v>
      </c>
      <c r="V213" s="748"/>
      <c r="W213" s="741"/>
      <c r="X213" s="902">
        <v>25</v>
      </c>
      <c r="Y213" s="905">
        <f t="shared" si="31"/>
        <v>2</v>
      </c>
      <c r="Z213" s="1059">
        <f t="shared" si="32"/>
        <v>3063.1479999999997</v>
      </c>
      <c r="AA213" s="1059">
        <f t="shared" si="33"/>
        <v>6126.2959999999994</v>
      </c>
      <c r="AB213" s="1059">
        <f t="shared" si="34"/>
        <v>70452.403999999995</v>
      </c>
      <c r="AC213" s="905">
        <f t="shared" si="35"/>
        <v>3</v>
      </c>
      <c r="AD213" s="1116">
        <f t="shared" si="36"/>
        <v>3063.1479999999997</v>
      </c>
      <c r="AE213" s="1116">
        <f t="shared" si="37"/>
        <v>9189.4439999999995</v>
      </c>
      <c r="AF213" s="1116">
        <f t="shared" si="38"/>
        <v>67389.255999999994</v>
      </c>
      <c r="AG213" s="905" t="b">
        <f t="shared" si="39"/>
        <v>1</v>
      </c>
    </row>
    <row r="214" spans="1:33" s="905" customFormat="1" ht="15" customHeight="1">
      <c r="A214" s="1496" t="s">
        <v>308</v>
      </c>
      <c r="B214" s="1112">
        <v>24</v>
      </c>
      <c r="C214" s="741" t="s">
        <v>1061</v>
      </c>
      <c r="D214" s="745">
        <v>201080124</v>
      </c>
      <c r="E214" s="742" t="s">
        <v>1866</v>
      </c>
      <c r="F214" s="742" t="s">
        <v>515</v>
      </c>
      <c r="G214" s="1685">
        <v>2</v>
      </c>
      <c r="H214" s="1685">
        <v>2</v>
      </c>
      <c r="I214" s="1685">
        <v>4</v>
      </c>
      <c r="J214" s="742" t="s">
        <v>816</v>
      </c>
      <c r="K214" s="742"/>
      <c r="L214" s="742" t="s">
        <v>1845</v>
      </c>
      <c r="M214" s="1062" t="s">
        <v>1174</v>
      </c>
      <c r="N214" s="742">
        <v>2015</v>
      </c>
      <c r="O214" s="742" t="s">
        <v>210</v>
      </c>
      <c r="P214" s="748">
        <v>1</v>
      </c>
      <c r="Q214" s="742" t="s">
        <v>207</v>
      </c>
      <c r="R214" s="1113">
        <v>76578.7</v>
      </c>
      <c r="S214" s="1118">
        <f t="shared" si="30"/>
        <v>76578.7</v>
      </c>
      <c r="T214" s="742" t="s">
        <v>99</v>
      </c>
      <c r="U214" s="748">
        <v>1</v>
      </c>
      <c r="V214" s="748"/>
      <c r="W214" s="741"/>
      <c r="X214" s="902">
        <v>25</v>
      </c>
      <c r="Y214" s="905">
        <f t="shared" si="31"/>
        <v>2</v>
      </c>
      <c r="Z214" s="1059">
        <f t="shared" si="32"/>
        <v>3063.1479999999997</v>
      </c>
      <c r="AA214" s="1059">
        <f t="shared" si="33"/>
        <v>6126.2959999999994</v>
      </c>
      <c r="AB214" s="1059">
        <f t="shared" si="34"/>
        <v>70452.403999999995</v>
      </c>
      <c r="AC214" s="905">
        <f t="shared" si="35"/>
        <v>3</v>
      </c>
      <c r="AD214" s="1116">
        <f t="shared" si="36"/>
        <v>3063.1479999999997</v>
      </c>
      <c r="AE214" s="1116">
        <f t="shared" si="37"/>
        <v>9189.4439999999995</v>
      </c>
      <c r="AF214" s="1116">
        <f t="shared" si="38"/>
        <v>67389.255999999994</v>
      </c>
      <c r="AG214" s="905" t="b">
        <f t="shared" si="39"/>
        <v>1</v>
      </c>
    </row>
    <row r="215" spans="1:33" s="905" customFormat="1" ht="15" customHeight="1">
      <c r="A215" s="1496" t="s">
        <v>308</v>
      </c>
      <c r="B215" s="1112">
        <v>24</v>
      </c>
      <c r="C215" s="741" t="s">
        <v>1061</v>
      </c>
      <c r="D215" s="745">
        <v>201080124</v>
      </c>
      <c r="E215" s="742" t="s">
        <v>1866</v>
      </c>
      <c r="F215" s="742" t="s">
        <v>515</v>
      </c>
      <c r="G215" s="1685">
        <v>9</v>
      </c>
      <c r="H215" s="1685">
        <v>4</v>
      </c>
      <c r="I215" s="1685">
        <v>6</v>
      </c>
      <c r="J215" s="742" t="s">
        <v>816</v>
      </c>
      <c r="K215" s="742"/>
      <c r="L215" s="742" t="s">
        <v>1845</v>
      </c>
      <c r="M215" s="1062" t="s">
        <v>1174</v>
      </c>
      <c r="N215" s="742">
        <v>2015</v>
      </c>
      <c r="O215" s="742" t="s">
        <v>210</v>
      </c>
      <c r="P215" s="748">
        <v>1</v>
      </c>
      <c r="Q215" s="742" t="s">
        <v>207</v>
      </c>
      <c r="R215" s="1113">
        <v>76578.7</v>
      </c>
      <c r="S215" s="1118">
        <f t="shared" si="30"/>
        <v>76578.7</v>
      </c>
      <c r="T215" s="742" t="s">
        <v>99</v>
      </c>
      <c r="U215" s="748">
        <v>1</v>
      </c>
      <c r="V215" s="748"/>
      <c r="W215" s="741"/>
      <c r="X215" s="902">
        <v>25</v>
      </c>
      <c r="Y215" s="905">
        <f t="shared" si="31"/>
        <v>2</v>
      </c>
      <c r="Z215" s="1059">
        <f t="shared" si="32"/>
        <v>3063.1479999999997</v>
      </c>
      <c r="AA215" s="1059">
        <f t="shared" si="33"/>
        <v>6126.2959999999994</v>
      </c>
      <c r="AB215" s="1059">
        <f t="shared" si="34"/>
        <v>70452.403999999995</v>
      </c>
      <c r="AC215" s="905">
        <f t="shared" si="35"/>
        <v>3</v>
      </c>
      <c r="AD215" s="1116">
        <f t="shared" si="36"/>
        <v>3063.1479999999997</v>
      </c>
      <c r="AE215" s="1116">
        <f t="shared" si="37"/>
        <v>9189.4439999999995</v>
      </c>
      <c r="AF215" s="1116">
        <f t="shared" si="38"/>
        <v>67389.255999999994</v>
      </c>
      <c r="AG215" s="905" t="b">
        <f t="shared" si="39"/>
        <v>1</v>
      </c>
    </row>
    <row r="216" spans="1:33" s="905" customFormat="1" ht="15" customHeight="1">
      <c r="A216" s="1496" t="s">
        <v>308</v>
      </c>
      <c r="B216" s="1112">
        <v>24</v>
      </c>
      <c r="C216" s="741" t="s">
        <v>1061</v>
      </c>
      <c r="D216" s="745">
        <v>201080124</v>
      </c>
      <c r="E216" s="742" t="s">
        <v>1866</v>
      </c>
      <c r="F216" s="742" t="s">
        <v>515</v>
      </c>
      <c r="G216" s="1685">
        <v>2</v>
      </c>
      <c r="H216" s="1685">
        <v>2</v>
      </c>
      <c r="I216" s="1685">
        <v>4</v>
      </c>
      <c r="J216" s="742" t="s">
        <v>816</v>
      </c>
      <c r="K216" s="742"/>
      <c r="L216" s="742" t="s">
        <v>1845</v>
      </c>
      <c r="M216" s="1062" t="s">
        <v>1174</v>
      </c>
      <c r="N216" s="742">
        <v>2015</v>
      </c>
      <c r="O216" s="742" t="s">
        <v>210</v>
      </c>
      <c r="P216" s="748">
        <v>1</v>
      </c>
      <c r="Q216" s="742" t="s">
        <v>207</v>
      </c>
      <c r="R216" s="1113">
        <v>76578.7</v>
      </c>
      <c r="S216" s="1118">
        <f t="shared" ref="S216:S279" si="40">R216*P216</f>
        <v>76578.7</v>
      </c>
      <c r="T216" s="742" t="s">
        <v>99</v>
      </c>
      <c r="U216" s="748">
        <v>1</v>
      </c>
      <c r="V216" s="748"/>
      <c r="W216" s="741"/>
      <c r="X216" s="902">
        <v>25</v>
      </c>
      <c r="Y216" s="905">
        <f t="shared" si="31"/>
        <v>2</v>
      </c>
      <c r="Z216" s="1059">
        <f t="shared" si="32"/>
        <v>3063.1479999999997</v>
      </c>
      <c r="AA216" s="1059">
        <f t="shared" si="33"/>
        <v>6126.2959999999994</v>
      </c>
      <c r="AB216" s="1059">
        <f t="shared" si="34"/>
        <v>70452.403999999995</v>
      </c>
      <c r="AC216" s="905">
        <f t="shared" si="35"/>
        <v>3</v>
      </c>
      <c r="AD216" s="1116">
        <f t="shared" si="36"/>
        <v>3063.1479999999997</v>
      </c>
      <c r="AE216" s="1116">
        <f t="shared" si="37"/>
        <v>9189.4439999999995</v>
      </c>
      <c r="AF216" s="1116">
        <f t="shared" si="38"/>
        <v>67389.255999999994</v>
      </c>
      <c r="AG216" s="905" t="b">
        <f t="shared" si="39"/>
        <v>1</v>
      </c>
    </row>
    <row r="217" spans="1:33" s="905" customFormat="1" ht="15" customHeight="1">
      <c r="A217" s="1496" t="s">
        <v>308</v>
      </c>
      <c r="B217" s="1112">
        <v>24</v>
      </c>
      <c r="C217" s="741" t="s">
        <v>1061</v>
      </c>
      <c r="D217" s="745">
        <v>201080124</v>
      </c>
      <c r="E217" s="742" t="s">
        <v>1866</v>
      </c>
      <c r="F217" s="742" t="s">
        <v>515</v>
      </c>
      <c r="G217" s="1685">
        <v>9</v>
      </c>
      <c r="H217" s="1685">
        <v>4</v>
      </c>
      <c r="I217" s="1685">
        <v>6</v>
      </c>
      <c r="J217" s="742" t="s">
        <v>816</v>
      </c>
      <c r="K217" s="742"/>
      <c r="L217" s="742" t="s">
        <v>1845</v>
      </c>
      <c r="M217" s="1062" t="s">
        <v>1174</v>
      </c>
      <c r="N217" s="742">
        <v>2015</v>
      </c>
      <c r="O217" s="742" t="s">
        <v>210</v>
      </c>
      <c r="P217" s="748">
        <v>1</v>
      </c>
      <c r="Q217" s="742" t="s">
        <v>207</v>
      </c>
      <c r="R217" s="1113">
        <v>76578.7</v>
      </c>
      <c r="S217" s="1118">
        <f t="shared" si="40"/>
        <v>76578.7</v>
      </c>
      <c r="T217" s="742" t="s">
        <v>99</v>
      </c>
      <c r="U217" s="748">
        <v>1</v>
      </c>
      <c r="V217" s="748"/>
      <c r="W217" s="741"/>
      <c r="X217" s="902">
        <v>25</v>
      </c>
      <c r="Y217" s="905">
        <f t="shared" si="31"/>
        <v>2</v>
      </c>
      <c r="Z217" s="1059">
        <f t="shared" si="32"/>
        <v>3063.1479999999997</v>
      </c>
      <c r="AA217" s="1059">
        <f t="shared" si="33"/>
        <v>6126.2959999999994</v>
      </c>
      <c r="AB217" s="1059">
        <f t="shared" si="34"/>
        <v>70452.403999999995</v>
      </c>
      <c r="AC217" s="905">
        <f t="shared" si="35"/>
        <v>3</v>
      </c>
      <c r="AD217" s="1116">
        <f t="shared" si="36"/>
        <v>3063.1479999999997</v>
      </c>
      <c r="AE217" s="1116">
        <f t="shared" si="37"/>
        <v>9189.4439999999995</v>
      </c>
      <c r="AF217" s="1116">
        <f t="shared" si="38"/>
        <v>67389.255999999994</v>
      </c>
      <c r="AG217" s="905" t="b">
        <f t="shared" si="39"/>
        <v>1</v>
      </c>
    </row>
    <row r="218" spans="1:33" s="905" customFormat="1" ht="15" customHeight="1">
      <c r="A218" s="1496" t="s">
        <v>308</v>
      </c>
      <c r="B218" s="1112">
        <v>24</v>
      </c>
      <c r="C218" s="741" t="s">
        <v>1061</v>
      </c>
      <c r="D218" s="745">
        <v>201080124</v>
      </c>
      <c r="E218" s="742" t="s">
        <v>1866</v>
      </c>
      <c r="F218" s="742" t="s">
        <v>515</v>
      </c>
      <c r="G218" s="1685">
        <v>2</v>
      </c>
      <c r="H218" s="1685">
        <v>2</v>
      </c>
      <c r="I218" s="1685">
        <v>4</v>
      </c>
      <c r="J218" s="742" t="s">
        <v>816</v>
      </c>
      <c r="K218" s="742"/>
      <c r="L218" s="742" t="s">
        <v>1845</v>
      </c>
      <c r="M218" s="1062" t="s">
        <v>1174</v>
      </c>
      <c r="N218" s="742">
        <v>2015</v>
      </c>
      <c r="O218" s="742" t="s">
        <v>210</v>
      </c>
      <c r="P218" s="748">
        <v>1</v>
      </c>
      <c r="Q218" s="742" t="s">
        <v>207</v>
      </c>
      <c r="R218" s="1113">
        <v>76578.7</v>
      </c>
      <c r="S218" s="1118">
        <f t="shared" si="40"/>
        <v>76578.7</v>
      </c>
      <c r="T218" s="742" t="s">
        <v>99</v>
      </c>
      <c r="U218" s="748">
        <v>1</v>
      </c>
      <c r="V218" s="748"/>
      <c r="W218" s="741"/>
      <c r="X218" s="902">
        <v>25</v>
      </c>
      <c r="Y218" s="905">
        <f t="shared" si="31"/>
        <v>2</v>
      </c>
      <c r="Z218" s="1059">
        <f t="shared" si="32"/>
        <v>3063.1479999999997</v>
      </c>
      <c r="AA218" s="1059">
        <f t="shared" si="33"/>
        <v>6126.2959999999994</v>
      </c>
      <c r="AB218" s="1059">
        <f t="shared" si="34"/>
        <v>70452.403999999995</v>
      </c>
      <c r="AC218" s="905">
        <f t="shared" si="35"/>
        <v>3</v>
      </c>
      <c r="AD218" s="1116">
        <f t="shared" si="36"/>
        <v>3063.1479999999997</v>
      </c>
      <c r="AE218" s="1116">
        <f t="shared" si="37"/>
        <v>9189.4439999999995</v>
      </c>
      <c r="AF218" s="1116">
        <f t="shared" si="38"/>
        <v>67389.255999999994</v>
      </c>
      <c r="AG218" s="905" t="b">
        <f t="shared" si="39"/>
        <v>1</v>
      </c>
    </row>
    <row r="219" spans="1:33" s="905" customFormat="1" ht="15" customHeight="1">
      <c r="A219" s="1496" t="s">
        <v>308</v>
      </c>
      <c r="B219" s="1112">
        <v>24</v>
      </c>
      <c r="C219" s="741" t="s">
        <v>1061</v>
      </c>
      <c r="D219" s="745">
        <v>201080124</v>
      </c>
      <c r="E219" s="742" t="s">
        <v>1866</v>
      </c>
      <c r="F219" s="742" t="s">
        <v>515</v>
      </c>
      <c r="G219" s="1685">
        <v>9</v>
      </c>
      <c r="H219" s="1685">
        <v>4</v>
      </c>
      <c r="I219" s="1685">
        <v>6</v>
      </c>
      <c r="J219" s="742" t="s">
        <v>816</v>
      </c>
      <c r="K219" s="742"/>
      <c r="L219" s="742" t="s">
        <v>1845</v>
      </c>
      <c r="M219" s="1062" t="s">
        <v>1174</v>
      </c>
      <c r="N219" s="742">
        <v>2015</v>
      </c>
      <c r="O219" s="742" t="s">
        <v>210</v>
      </c>
      <c r="P219" s="748">
        <v>1</v>
      </c>
      <c r="Q219" s="742" t="s">
        <v>207</v>
      </c>
      <c r="R219" s="1113">
        <v>76578.7</v>
      </c>
      <c r="S219" s="1118">
        <f t="shared" si="40"/>
        <v>76578.7</v>
      </c>
      <c r="T219" s="742" t="s">
        <v>99</v>
      </c>
      <c r="U219" s="748">
        <v>1</v>
      </c>
      <c r="V219" s="748"/>
      <c r="W219" s="741"/>
      <c r="X219" s="902">
        <v>25</v>
      </c>
      <c r="Y219" s="905">
        <f t="shared" si="31"/>
        <v>2</v>
      </c>
      <c r="Z219" s="1059">
        <f t="shared" si="32"/>
        <v>3063.1479999999997</v>
      </c>
      <c r="AA219" s="1059">
        <f t="shared" si="33"/>
        <v>6126.2959999999994</v>
      </c>
      <c r="AB219" s="1059">
        <f t="shared" si="34"/>
        <v>70452.403999999995</v>
      </c>
      <c r="AC219" s="905">
        <f t="shared" si="35"/>
        <v>3</v>
      </c>
      <c r="AD219" s="1116">
        <f t="shared" si="36"/>
        <v>3063.1479999999997</v>
      </c>
      <c r="AE219" s="1116">
        <f t="shared" si="37"/>
        <v>9189.4439999999995</v>
      </c>
      <c r="AF219" s="1116">
        <f t="shared" si="38"/>
        <v>67389.255999999994</v>
      </c>
      <c r="AG219" s="905" t="b">
        <f t="shared" si="39"/>
        <v>1</v>
      </c>
    </row>
    <row r="220" spans="1:33" s="905" customFormat="1" ht="15" customHeight="1">
      <c r="A220" s="1496" t="s">
        <v>308</v>
      </c>
      <c r="B220" s="1112">
        <v>24</v>
      </c>
      <c r="C220" s="741" t="s">
        <v>1061</v>
      </c>
      <c r="D220" s="745">
        <v>201080124</v>
      </c>
      <c r="E220" s="742" t="s">
        <v>1866</v>
      </c>
      <c r="F220" s="742" t="s">
        <v>515</v>
      </c>
      <c r="G220" s="1685">
        <v>2</v>
      </c>
      <c r="H220" s="1685">
        <v>2</v>
      </c>
      <c r="I220" s="1685">
        <v>4</v>
      </c>
      <c r="J220" s="742" t="s">
        <v>816</v>
      </c>
      <c r="K220" s="742"/>
      <c r="L220" s="742" t="s">
        <v>1845</v>
      </c>
      <c r="M220" s="1062" t="s">
        <v>1174</v>
      </c>
      <c r="N220" s="742">
        <v>2015</v>
      </c>
      <c r="O220" s="742" t="s">
        <v>210</v>
      </c>
      <c r="P220" s="748">
        <v>1</v>
      </c>
      <c r="Q220" s="742" t="s">
        <v>207</v>
      </c>
      <c r="R220" s="1113">
        <v>76578.7</v>
      </c>
      <c r="S220" s="1118">
        <f t="shared" si="40"/>
        <v>76578.7</v>
      </c>
      <c r="T220" s="742" t="s">
        <v>99</v>
      </c>
      <c r="U220" s="748">
        <v>1</v>
      </c>
      <c r="V220" s="748"/>
      <c r="W220" s="741"/>
      <c r="X220" s="902">
        <v>25</v>
      </c>
      <c r="Y220" s="905">
        <f t="shared" si="31"/>
        <v>2</v>
      </c>
      <c r="Z220" s="1059">
        <f t="shared" si="32"/>
        <v>3063.1479999999997</v>
      </c>
      <c r="AA220" s="1059">
        <f t="shared" si="33"/>
        <v>6126.2959999999994</v>
      </c>
      <c r="AB220" s="1059">
        <f t="shared" si="34"/>
        <v>70452.403999999995</v>
      </c>
      <c r="AC220" s="905">
        <f t="shared" si="35"/>
        <v>3</v>
      </c>
      <c r="AD220" s="1116">
        <f t="shared" si="36"/>
        <v>3063.1479999999997</v>
      </c>
      <c r="AE220" s="1116">
        <f t="shared" si="37"/>
        <v>9189.4439999999995</v>
      </c>
      <c r="AF220" s="1116">
        <f t="shared" si="38"/>
        <v>67389.255999999994</v>
      </c>
      <c r="AG220" s="905" t="b">
        <f t="shared" si="39"/>
        <v>1</v>
      </c>
    </row>
    <row r="221" spans="1:33" s="905" customFormat="1" ht="15" customHeight="1">
      <c r="A221" s="1496" t="s">
        <v>308</v>
      </c>
      <c r="B221" s="1112">
        <v>24</v>
      </c>
      <c r="C221" s="741" t="s">
        <v>1061</v>
      </c>
      <c r="D221" s="745">
        <v>201080124</v>
      </c>
      <c r="E221" s="742" t="s">
        <v>1866</v>
      </c>
      <c r="F221" s="742" t="s">
        <v>515</v>
      </c>
      <c r="G221" s="1685">
        <v>9</v>
      </c>
      <c r="H221" s="1685">
        <v>4</v>
      </c>
      <c r="I221" s="1685">
        <v>6</v>
      </c>
      <c r="J221" s="742" t="s">
        <v>816</v>
      </c>
      <c r="K221" s="742"/>
      <c r="L221" s="742" t="s">
        <v>1845</v>
      </c>
      <c r="M221" s="1062" t="s">
        <v>1174</v>
      </c>
      <c r="N221" s="742">
        <v>2015</v>
      </c>
      <c r="O221" s="742" t="s">
        <v>210</v>
      </c>
      <c r="P221" s="748">
        <v>1</v>
      </c>
      <c r="Q221" s="742" t="s">
        <v>207</v>
      </c>
      <c r="R221" s="1113">
        <v>76578.7</v>
      </c>
      <c r="S221" s="1118">
        <f t="shared" si="40"/>
        <v>76578.7</v>
      </c>
      <c r="T221" s="742" t="s">
        <v>99</v>
      </c>
      <c r="U221" s="748">
        <v>1</v>
      </c>
      <c r="V221" s="748"/>
      <c r="W221" s="741"/>
      <c r="X221" s="902">
        <v>25</v>
      </c>
      <c r="Y221" s="905">
        <f t="shared" ref="Y221:Y284" si="41">2016-N221+1</f>
        <v>2</v>
      </c>
      <c r="Z221" s="1059">
        <f t="shared" ref="Z221:Z284" si="42">S221/X221</f>
        <v>3063.1479999999997</v>
      </c>
      <c r="AA221" s="1059">
        <f t="shared" ref="AA221:AA284" si="43">Y221*Z221</f>
        <v>6126.2959999999994</v>
      </c>
      <c r="AB221" s="1059">
        <f t="shared" ref="AB221:AB284" si="44">S221-AA221</f>
        <v>70452.403999999995</v>
      </c>
      <c r="AC221" s="905">
        <f t="shared" ref="AC221:AC284" si="45">2017-N221+1</f>
        <v>3</v>
      </c>
      <c r="AD221" s="1116">
        <f t="shared" ref="AD221:AD284" si="46">S221/X221</f>
        <v>3063.1479999999997</v>
      </c>
      <c r="AE221" s="1116">
        <f t="shared" ref="AE221:AE284" si="47">AC221*AD221</f>
        <v>9189.4439999999995</v>
      </c>
      <c r="AF221" s="1116">
        <f t="shared" ref="AF221:AF284" si="48">S221-AE221</f>
        <v>67389.255999999994</v>
      </c>
      <c r="AG221" s="905" t="b">
        <f t="shared" si="39"/>
        <v>1</v>
      </c>
    </row>
    <row r="222" spans="1:33" s="905" customFormat="1" ht="15" customHeight="1">
      <c r="A222" s="1496" t="s">
        <v>308</v>
      </c>
      <c r="B222" s="1112">
        <v>24</v>
      </c>
      <c r="C222" s="741" t="s">
        <v>1061</v>
      </c>
      <c r="D222" s="745">
        <v>201080124</v>
      </c>
      <c r="E222" s="742" t="s">
        <v>1866</v>
      </c>
      <c r="F222" s="742" t="s">
        <v>515</v>
      </c>
      <c r="G222" s="1685">
        <v>2</v>
      </c>
      <c r="H222" s="1685">
        <v>2</v>
      </c>
      <c r="I222" s="1685">
        <v>4</v>
      </c>
      <c r="J222" s="742" t="s">
        <v>816</v>
      </c>
      <c r="K222" s="742"/>
      <c r="L222" s="742" t="s">
        <v>1845</v>
      </c>
      <c r="M222" s="1062" t="s">
        <v>1174</v>
      </c>
      <c r="N222" s="742">
        <v>2015</v>
      </c>
      <c r="O222" s="742" t="s">
        <v>210</v>
      </c>
      <c r="P222" s="748">
        <v>1</v>
      </c>
      <c r="Q222" s="742" t="s">
        <v>207</v>
      </c>
      <c r="R222" s="1113">
        <v>76578.7</v>
      </c>
      <c r="S222" s="1118">
        <f t="shared" si="40"/>
        <v>76578.7</v>
      </c>
      <c r="T222" s="742" t="s">
        <v>99</v>
      </c>
      <c r="U222" s="748">
        <v>1</v>
      </c>
      <c r="V222" s="748"/>
      <c r="W222" s="741"/>
      <c r="X222" s="902">
        <v>25</v>
      </c>
      <c r="Y222" s="905">
        <f t="shared" si="41"/>
        <v>2</v>
      </c>
      <c r="Z222" s="1059">
        <f t="shared" si="42"/>
        <v>3063.1479999999997</v>
      </c>
      <c r="AA222" s="1059">
        <f t="shared" si="43"/>
        <v>6126.2959999999994</v>
      </c>
      <c r="AB222" s="1059">
        <f t="shared" si="44"/>
        <v>70452.403999999995</v>
      </c>
      <c r="AC222" s="905">
        <f t="shared" si="45"/>
        <v>3</v>
      </c>
      <c r="AD222" s="1116">
        <f t="shared" si="46"/>
        <v>3063.1479999999997</v>
      </c>
      <c r="AE222" s="1116">
        <f t="shared" si="47"/>
        <v>9189.4439999999995</v>
      </c>
      <c r="AF222" s="1116">
        <f t="shared" si="48"/>
        <v>67389.255999999994</v>
      </c>
      <c r="AG222" s="905" t="b">
        <f t="shared" si="39"/>
        <v>1</v>
      </c>
    </row>
    <row r="223" spans="1:33" s="905" customFormat="1" ht="15" customHeight="1">
      <c r="A223" s="1496" t="s">
        <v>308</v>
      </c>
      <c r="B223" s="1112">
        <v>24</v>
      </c>
      <c r="C223" s="741" t="s">
        <v>1061</v>
      </c>
      <c r="D223" s="745">
        <v>201080124</v>
      </c>
      <c r="E223" s="742" t="s">
        <v>1866</v>
      </c>
      <c r="F223" s="742" t="s">
        <v>515</v>
      </c>
      <c r="G223" s="1685">
        <v>9</v>
      </c>
      <c r="H223" s="1685">
        <v>4</v>
      </c>
      <c r="I223" s="1685">
        <v>6</v>
      </c>
      <c r="J223" s="742" t="s">
        <v>816</v>
      </c>
      <c r="K223" s="742"/>
      <c r="L223" s="742" t="s">
        <v>1845</v>
      </c>
      <c r="M223" s="1062" t="s">
        <v>1174</v>
      </c>
      <c r="N223" s="742">
        <v>2015</v>
      </c>
      <c r="O223" s="742" t="s">
        <v>210</v>
      </c>
      <c r="P223" s="748">
        <v>1</v>
      </c>
      <c r="Q223" s="742" t="s">
        <v>207</v>
      </c>
      <c r="R223" s="1113">
        <v>76578.7</v>
      </c>
      <c r="S223" s="1118">
        <f t="shared" si="40"/>
        <v>76578.7</v>
      </c>
      <c r="T223" s="742" t="s">
        <v>99</v>
      </c>
      <c r="U223" s="748">
        <v>1</v>
      </c>
      <c r="V223" s="748"/>
      <c r="W223" s="741"/>
      <c r="X223" s="902">
        <v>25</v>
      </c>
      <c r="Y223" s="905">
        <f t="shared" si="41"/>
        <v>2</v>
      </c>
      <c r="Z223" s="1059">
        <f t="shared" si="42"/>
        <v>3063.1479999999997</v>
      </c>
      <c r="AA223" s="1059">
        <f t="shared" si="43"/>
        <v>6126.2959999999994</v>
      </c>
      <c r="AB223" s="1059">
        <f t="shared" si="44"/>
        <v>70452.403999999995</v>
      </c>
      <c r="AC223" s="905">
        <f t="shared" si="45"/>
        <v>3</v>
      </c>
      <c r="AD223" s="1116">
        <f t="shared" si="46"/>
        <v>3063.1479999999997</v>
      </c>
      <c r="AE223" s="1116">
        <f t="shared" si="47"/>
        <v>9189.4439999999995</v>
      </c>
      <c r="AF223" s="1116">
        <f t="shared" si="48"/>
        <v>67389.255999999994</v>
      </c>
      <c r="AG223" s="905" t="b">
        <f t="shared" si="39"/>
        <v>1</v>
      </c>
    </row>
    <row r="224" spans="1:33" s="905" customFormat="1" ht="15" customHeight="1">
      <c r="A224" s="1496" t="s">
        <v>308</v>
      </c>
      <c r="B224" s="1112">
        <v>24</v>
      </c>
      <c r="C224" s="741" t="s">
        <v>1061</v>
      </c>
      <c r="D224" s="745">
        <v>201080124</v>
      </c>
      <c r="E224" s="742" t="s">
        <v>1866</v>
      </c>
      <c r="F224" s="742" t="s">
        <v>515</v>
      </c>
      <c r="G224" s="1685">
        <v>2</v>
      </c>
      <c r="H224" s="1685">
        <v>2</v>
      </c>
      <c r="I224" s="1685">
        <v>4</v>
      </c>
      <c r="J224" s="742" t="s">
        <v>816</v>
      </c>
      <c r="K224" s="742"/>
      <c r="L224" s="742" t="s">
        <v>1845</v>
      </c>
      <c r="M224" s="1062" t="s">
        <v>1174</v>
      </c>
      <c r="N224" s="742">
        <v>2015</v>
      </c>
      <c r="O224" s="742" t="s">
        <v>210</v>
      </c>
      <c r="P224" s="748">
        <v>1</v>
      </c>
      <c r="Q224" s="742" t="s">
        <v>207</v>
      </c>
      <c r="R224" s="1113">
        <v>76578.7</v>
      </c>
      <c r="S224" s="1118">
        <f t="shared" si="40"/>
        <v>76578.7</v>
      </c>
      <c r="T224" s="742" t="s">
        <v>99</v>
      </c>
      <c r="U224" s="748">
        <v>1</v>
      </c>
      <c r="V224" s="748"/>
      <c r="W224" s="741"/>
      <c r="X224" s="902">
        <v>25</v>
      </c>
      <c r="Y224" s="905">
        <f t="shared" si="41"/>
        <v>2</v>
      </c>
      <c r="Z224" s="1059">
        <f t="shared" si="42"/>
        <v>3063.1479999999997</v>
      </c>
      <c r="AA224" s="1059">
        <f t="shared" si="43"/>
        <v>6126.2959999999994</v>
      </c>
      <c r="AB224" s="1059">
        <f t="shared" si="44"/>
        <v>70452.403999999995</v>
      </c>
      <c r="AC224" s="905">
        <f t="shared" si="45"/>
        <v>3</v>
      </c>
      <c r="AD224" s="1116">
        <f t="shared" si="46"/>
        <v>3063.1479999999997</v>
      </c>
      <c r="AE224" s="1116">
        <f t="shared" si="47"/>
        <v>9189.4439999999995</v>
      </c>
      <c r="AF224" s="1116">
        <f t="shared" si="48"/>
        <v>67389.255999999994</v>
      </c>
      <c r="AG224" s="905" t="b">
        <f t="shared" si="39"/>
        <v>1</v>
      </c>
    </row>
    <row r="225" spans="1:33" s="905" customFormat="1" ht="15" customHeight="1">
      <c r="A225" s="1496" t="s">
        <v>308</v>
      </c>
      <c r="B225" s="1112">
        <v>24</v>
      </c>
      <c r="C225" s="741" t="s">
        <v>1061</v>
      </c>
      <c r="D225" s="745">
        <v>201080124</v>
      </c>
      <c r="E225" s="742" t="s">
        <v>1866</v>
      </c>
      <c r="F225" s="742" t="s">
        <v>515</v>
      </c>
      <c r="G225" s="1685">
        <v>9</v>
      </c>
      <c r="H225" s="1685">
        <v>4</v>
      </c>
      <c r="I225" s="1685">
        <v>6</v>
      </c>
      <c r="J225" s="742" t="s">
        <v>816</v>
      </c>
      <c r="K225" s="742"/>
      <c r="L225" s="742" t="s">
        <v>1845</v>
      </c>
      <c r="M225" s="1062" t="s">
        <v>1174</v>
      </c>
      <c r="N225" s="742">
        <v>2015</v>
      </c>
      <c r="O225" s="742" t="s">
        <v>210</v>
      </c>
      <c r="P225" s="748">
        <v>1</v>
      </c>
      <c r="Q225" s="742" t="s">
        <v>207</v>
      </c>
      <c r="R225" s="1113">
        <v>76578.7</v>
      </c>
      <c r="S225" s="1118">
        <f t="shared" si="40"/>
        <v>76578.7</v>
      </c>
      <c r="T225" s="742" t="s">
        <v>99</v>
      </c>
      <c r="U225" s="748">
        <v>1</v>
      </c>
      <c r="V225" s="748"/>
      <c r="W225" s="741"/>
      <c r="X225" s="902">
        <v>25</v>
      </c>
      <c r="Y225" s="905">
        <f t="shared" si="41"/>
        <v>2</v>
      </c>
      <c r="Z225" s="1059">
        <f t="shared" si="42"/>
        <v>3063.1479999999997</v>
      </c>
      <c r="AA225" s="1059">
        <f t="shared" si="43"/>
        <v>6126.2959999999994</v>
      </c>
      <c r="AB225" s="1059">
        <f t="shared" si="44"/>
        <v>70452.403999999995</v>
      </c>
      <c r="AC225" s="905">
        <f t="shared" si="45"/>
        <v>3</v>
      </c>
      <c r="AD225" s="1116">
        <f t="shared" si="46"/>
        <v>3063.1479999999997</v>
      </c>
      <c r="AE225" s="1116">
        <f t="shared" si="47"/>
        <v>9189.4439999999995</v>
      </c>
      <c r="AF225" s="1116">
        <f t="shared" si="48"/>
        <v>67389.255999999994</v>
      </c>
      <c r="AG225" s="905" t="b">
        <f t="shared" si="39"/>
        <v>1</v>
      </c>
    </row>
    <row r="226" spans="1:33" s="905" customFormat="1" ht="15" customHeight="1">
      <c r="A226" s="1496" t="s">
        <v>308</v>
      </c>
      <c r="B226" s="1112">
        <v>24</v>
      </c>
      <c r="C226" s="741" t="s">
        <v>1061</v>
      </c>
      <c r="D226" s="745">
        <v>201080124</v>
      </c>
      <c r="E226" s="742" t="s">
        <v>1866</v>
      </c>
      <c r="F226" s="742" t="s">
        <v>515</v>
      </c>
      <c r="G226" s="1685">
        <v>2</v>
      </c>
      <c r="H226" s="1685">
        <v>2</v>
      </c>
      <c r="I226" s="1685">
        <v>4</v>
      </c>
      <c r="J226" s="742" t="s">
        <v>816</v>
      </c>
      <c r="K226" s="742"/>
      <c r="L226" s="742" t="s">
        <v>1845</v>
      </c>
      <c r="M226" s="1062" t="s">
        <v>1174</v>
      </c>
      <c r="N226" s="742">
        <v>2015</v>
      </c>
      <c r="O226" s="742" t="s">
        <v>210</v>
      </c>
      <c r="P226" s="748">
        <v>1</v>
      </c>
      <c r="Q226" s="742" t="s">
        <v>207</v>
      </c>
      <c r="R226" s="1113">
        <v>76578.7</v>
      </c>
      <c r="S226" s="1118">
        <f t="shared" si="40"/>
        <v>76578.7</v>
      </c>
      <c r="T226" s="742" t="s">
        <v>99</v>
      </c>
      <c r="U226" s="748">
        <v>1</v>
      </c>
      <c r="V226" s="748"/>
      <c r="W226" s="741"/>
      <c r="X226" s="902">
        <v>25</v>
      </c>
      <c r="Y226" s="905">
        <f t="shared" si="41"/>
        <v>2</v>
      </c>
      <c r="Z226" s="1059">
        <f t="shared" si="42"/>
        <v>3063.1479999999997</v>
      </c>
      <c r="AA226" s="1059">
        <f t="shared" si="43"/>
        <v>6126.2959999999994</v>
      </c>
      <c r="AB226" s="1059">
        <f t="shared" si="44"/>
        <v>70452.403999999995</v>
      </c>
      <c r="AC226" s="905">
        <f t="shared" si="45"/>
        <v>3</v>
      </c>
      <c r="AD226" s="1116">
        <f t="shared" si="46"/>
        <v>3063.1479999999997</v>
      </c>
      <c r="AE226" s="1116">
        <f t="shared" si="47"/>
        <v>9189.4439999999995</v>
      </c>
      <c r="AF226" s="1116">
        <f t="shared" si="48"/>
        <v>67389.255999999994</v>
      </c>
      <c r="AG226" s="905" t="b">
        <f t="shared" si="39"/>
        <v>1</v>
      </c>
    </row>
    <row r="227" spans="1:33" s="905" customFormat="1" ht="15" customHeight="1">
      <c r="A227" s="1496" t="s">
        <v>308</v>
      </c>
      <c r="B227" s="1112">
        <v>24</v>
      </c>
      <c r="C227" s="741" t="s">
        <v>1061</v>
      </c>
      <c r="D227" s="745">
        <v>201080124</v>
      </c>
      <c r="E227" s="742" t="s">
        <v>1866</v>
      </c>
      <c r="F227" s="742" t="s">
        <v>515</v>
      </c>
      <c r="G227" s="1685">
        <v>9</v>
      </c>
      <c r="H227" s="1685">
        <v>4</v>
      </c>
      <c r="I227" s="1685">
        <v>6</v>
      </c>
      <c r="J227" s="742" t="s">
        <v>816</v>
      </c>
      <c r="K227" s="742"/>
      <c r="L227" s="742" t="s">
        <v>1845</v>
      </c>
      <c r="M227" s="1062" t="s">
        <v>1174</v>
      </c>
      <c r="N227" s="742">
        <v>2015</v>
      </c>
      <c r="O227" s="742" t="s">
        <v>210</v>
      </c>
      <c r="P227" s="748">
        <v>1</v>
      </c>
      <c r="Q227" s="742" t="s">
        <v>207</v>
      </c>
      <c r="R227" s="1113">
        <v>76578.7</v>
      </c>
      <c r="S227" s="1118">
        <f t="shared" si="40"/>
        <v>76578.7</v>
      </c>
      <c r="T227" s="742" t="s">
        <v>99</v>
      </c>
      <c r="U227" s="748">
        <v>1</v>
      </c>
      <c r="V227" s="748"/>
      <c r="W227" s="741"/>
      <c r="X227" s="902">
        <v>25</v>
      </c>
      <c r="Y227" s="905">
        <f t="shared" si="41"/>
        <v>2</v>
      </c>
      <c r="Z227" s="1059">
        <f t="shared" si="42"/>
        <v>3063.1479999999997</v>
      </c>
      <c r="AA227" s="1059">
        <f t="shared" si="43"/>
        <v>6126.2959999999994</v>
      </c>
      <c r="AB227" s="1059">
        <f t="shared" si="44"/>
        <v>70452.403999999995</v>
      </c>
      <c r="AC227" s="905">
        <f t="shared" si="45"/>
        <v>3</v>
      </c>
      <c r="AD227" s="1116">
        <f t="shared" si="46"/>
        <v>3063.1479999999997</v>
      </c>
      <c r="AE227" s="1116">
        <f t="shared" si="47"/>
        <v>9189.4439999999995</v>
      </c>
      <c r="AF227" s="1116">
        <f t="shared" si="48"/>
        <v>67389.255999999994</v>
      </c>
      <c r="AG227" s="905" t="b">
        <f t="shared" si="39"/>
        <v>1</v>
      </c>
    </row>
    <row r="228" spans="1:33" s="905" customFormat="1" ht="15" customHeight="1">
      <c r="A228" s="1496" t="s">
        <v>308</v>
      </c>
      <c r="B228" s="1112">
        <v>24</v>
      </c>
      <c r="C228" s="741" t="s">
        <v>1061</v>
      </c>
      <c r="D228" s="745">
        <v>201080124</v>
      </c>
      <c r="E228" s="742" t="s">
        <v>1866</v>
      </c>
      <c r="F228" s="742" t="s">
        <v>515</v>
      </c>
      <c r="G228" s="1685">
        <v>2</v>
      </c>
      <c r="H228" s="1685">
        <v>2</v>
      </c>
      <c r="I228" s="1685">
        <v>4</v>
      </c>
      <c r="J228" s="742" t="s">
        <v>816</v>
      </c>
      <c r="K228" s="742"/>
      <c r="L228" s="742" t="s">
        <v>1845</v>
      </c>
      <c r="M228" s="1062" t="s">
        <v>1174</v>
      </c>
      <c r="N228" s="742">
        <v>2015</v>
      </c>
      <c r="O228" s="742" t="s">
        <v>210</v>
      </c>
      <c r="P228" s="748">
        <v>1</v>
      </c>
      <c r="Q228" s="742" t="s">
        <v>207</v>
      </c>
      <c r="R228" s="1113">
        <v>76578.7</v>
      </c>
      <c r="S228" s="1118">
        <f t="shared" si="40"/>
        <v>76578.7</v>
      </c>
      <c r="T228" s="742" t="s">
        <v>99</v>
      </c>
      <c r="U228" s="748">
        <v>1</v>
      </c>
      <c r="V228" s="748"/>
      <c r="W228" s="741"/>
      <c r="X228" s="902">
        <v>25</v>
      </c>
      <c r="Y228" s="905">
        <f t="shared" si="41"/>
        <v>2</v>
      </c>
      <c r="Z228" s="1059">
        <f t="shared" si="42"/>
        <v>3063.1479999999997</v>
      </c>
      <c r="AA228" s="1059">
        <f t="shared" si="43"/>
        <v>6126.2959999999994</v>
      </c>
      <c r="AB228" s="1059">
        <f t="shared" si="44"/>
        <v>70452.403999999995</v>
      </c>
      <c r="AC228" s="905">
        <f t="shared" si="45"/>
        <v>3</v>
      </c>
      <c r="AD228" s="1116">
        <f t="shared" si="46"/>
        <v>3063.1479999999997</v>
      </c>
      <c r="AE228" s="1116">
        <f t="shared" si="47"/>
        <v>9189.4439999999995</v>
      </c>
      <c r="AF228" s="1116">
        <f t="shared" si="48"/>
        <v>67389.255999999994</v>
      </c>
      <c r="AG228" s="905" t="b">
        <f t="shared" si="39"/>
        <v>1</v>
      </c>
    </row>
    <row r="229" spans="1:33" s="905" customFormat="1" ht="15" customHeight="1">
      <c r="A229" s="1496" t="s">
        <v>308</v>
      </c>
      <c r="B229" s="1112">
        <v>24</v>
      </c>
      <c r="C229" s="741" t="s">
        <v>1061</v>
      </c>
      <c r="D229" s="745">
        <v>201080124</v>
      </c>
      <c r="E229" s="742" t="s">
        <v>1866</v>
      </c>
      <c r="F229" s="742" t="s">
        <v>515</v>
      </c>
      <c r="G229" s="1685">
        <v>9</v>
      </c>
      <c r="H229" s="1685">
        <v>4</v>
      </c>
      <c r="I229" s="1685">
        <v>6</v>
      </c>
      <c r="J229" s="742" t="s">
        <v>816</v>
      </c>
      <c r="K229" s="742"/>
      <c r="L229" s="742" t="s">
        <v>1845</v>
      </c>
      <c r="M229" s="1062" t="s">
        <v>1174</v>
      </c>
      <c r="N229" s="742">
        <v>2015</v>
      </c>
      <c r="O229" s="742" t="s">
        <v>210</v>
      </c>
      <c r="P229" s="748">
        <v>1</v>
      </c>
      <c r="Q229" s="742" t="s">
        <v>207</v>
      </c>
      <c r="R229" s="1113">
        <v>76578.7</v>
      </c>
      <c r="S229" s="1118">
        <f t="shared" si="40"/>
        <v>76578.7</v>
      </c>
      <c r="T229" s="742" t="s">
        <v>99</v>
      </c>
      <c r="U229" s="748">
        <v>1</v>
      </c>
      <c r="V229" s="748"/>
      <c r="W229" s="741"/>
      <c r="X229" s="902">
        <v>25</v>
      </c>
      <c r="Y229" s="905">
        <f t="shared" si="41"/>
        <v>2</v>
      </c>
      <c r="Z229" s="1059">
        <f t="shared" si="42"/>
        <v>3063.1479999999997</v>
      </c>
      <c r="AA229" s="1059">
        <f t="shared" si="43"/>
        <v>6126.2959999999994</v>
      </c>
      <c r="AB229" s="1059">
        <f t="shared" si="44"/>
        <v>70452.403999999995</v>
      </c>
      <c r="AC229" s="905">
        <f t="shared" si="45"/>
        <v>3</v>
      </c>
      <c r="AD229" s="1116">
        <f t="shared" si="46"/>
        <v>3063.1479999999997</v>
      </c>
      <c r="AE229" s="1116">
        <f t="shared" si="47"/>
        <v>9189.4439999999995</v>
      </c>
      <c r="AF229" s="1116">
        <f t="shared" si="48"/>
        <v>67389.255999999994</v>
      </c>
      <c r="AG229" s="905" t="b">
        <f t="shared" si="39"/>
        <v>1</v>
      </c>
    </row>
    <row r="230" spans="1:33" s="905" customFormat="1" ht="15" customHeight="1">
      <c r="A230" s="1496" t="s">
        <v>308</v>
      </c>
      <c r="B230" s="1112">
        <v>24</v>
      </c>
      <c r="C230" s="741" t="s">
        <v>1061</v>
      </c>
      <c r="D230" s="745">
        <v>201080124</v>
      </c>
      <c r="E230" s="742" t="s">
        <v>1866</v>
      </c>
      <c r="F230" s="742" t="s">
        <v>515</v>
      </c>
      <c r="G230" s="1685">
        <v>2</v>
      </c>
      <c r="H230" s="1685">
        <v>2</v>
      </c>
      <c r="I230" s="1685">
        <v>4</v>
      </c>
      <c r="J230" s="742" t="s">
        <v>816</v>
      </c>
      <c r="K230" s="742"/>
      <c r="L230" s="742" t="s">
        <v>1845</v>
      </c>
      <c r="M230" s="1062" t="s">
        <v>1174</v>
      </c>
      <c r="N230" s="742">
        <v>2015</v>
      </c>
      <c r="O230" s="742" t="s">
        <v>210</v>
      </c>
      <c r="P230" s="748">
        <v>1</v>
      </c>
      <c r="Q230" s="742" t="s">
        <v>207</v>
      </c>
      <c r="R230" s="1113">
        <v>76578.7</v>
      </c>
      <c r="S230" s="1118">
        <f t="shared" si="40"/>
        <v>76578.7</v>
      </c>
      <c r="T230" s="742" t="s">
        <v>99</v>
      </c>
      <c r="U230" s="748">
        <v>1</v>
      </c>
      <c r="V230" s="748"/>
      <c r="W230" s="741"/>
      <c r="X230" s="902">
        <v>25</v>
      </c>
      <c r="Y230" s="905">
        <f t="shared" si="41"/>
        <v>2</v>
      </c>
      <c r="Z230" s="1059">
        <f t="shared" si="42"/>
        <v>3063.1479999999997</v>
      </c>
      <c r="AA230" s="1059">
        <f t="shared" si="43"/>
        <v>6126.2959999999994</v>
      </c>
      <c r="AB230" s="1059">
        <f t="shared" si="44"/>
        <v>70452.403999999995</v>
      </c>
      <c r="AC230" s="905">
        <f t="shared" si="45"/>
        <v>3</v>
      </c>
      <c r="AD230" s="1116">
        <f t="shared" si="46"/>
        <v>3063.1479999999997</v>
      </c>
      <c r="AE230" s="1116">
        <f t="shared" si="47"/>
        <v>9189.4439999999995</v>
      </c>
      <c r="AF230" s="1116">
        <f t="shared" si="48"/>
        <v>67389.255999999994</v>
      </c>
      <c r="AG230" s="905" t="b">
        <f t="shared" si="39"/>
        <v>1</v>
      </c>
    </row>
    <row r="231" spans="1:33" s="905" customFormat="1" ht="15" customHeight="1">
      <c r="A231" s="1496" t="s">
        <v>308</v>
      </c>
      <c r="B231" s="1112">
        <v>24</v>
      </c>
      <c r="C231" s="741" t="s">
        <v>1061</v>
      </c>
      <c r="D231" s="745">
        <v>201080124</v>
      </c>
      <c r="E231" s="742" t="s">
        <v>1866</v>
      </c>
      <c r="F231" s="742" t="s">
        <v>515</v>
      </c>
      <c r="G231" s="1685">
        <v>9</v>
      </c>
      <c r="H231" s="1685">
        <v>4</v>
      </c>
      <c r="I231" s="1685">
        <v>6</v>
      </c>
      <c r="J231" s="742" t="s">
        <v>816</v>
      </c>
      <c r="K231" s="742"/>
      <c r="L231" s="742" t="s">
        <v>1845</v>
      </c>
      <c r="M231" s="1062" t="s">
        <v>1174</v>
      </c>
      <c r="N231" s="742">
        <v>2015</v>
      </c>
      <c r="O231" s="742" t="s">
        <v>210</v>
      </c>
      <c r="P231" s="748">
        <v>1</v>
      </c>
      <c r="Q231" s="742" t="s">
        <v>207</v>
      </c>
      <c r="R231" s="1113">
        <v>76578.7</v>
      </c>
      <c r="S231" s="1118">
        <f t="shared" si="40"/>
        <v>76578.7</v>
      </c>
      <c r="T231" s="742" t="s">
        <v>99</v>
      </c>
      <c r="U231" s="748">
        <v>1</v>
      </c>
      <c r="V231" s="748"/>
      <c r="W231" s="741"/>
      <c r="X231" s="902">
        <v>25</v>
      </c>
      <c r="Y231" s="905">
        <f t="shared" si="41"/>
        <v>2</v>
      </c>
      <c r="Z231" s="1059">
        <f t="shared" si="42"/>
        <v>3063.1479999999997</v>
      </c>
      <c r="AA231" s="1059">
        <f t="shared" si="43"/>
        <v>6126.2959999999994</v>
      </c>
      <c r="AB231" s="1059">
        <f t="shared" si="44"/>
        <v>70452.403999999995</v>
      </c>
      <c r="AC231" s="905">
        <f t="shared" si="45"/>
        <v>3</v>
      </c>
      <c r="AD231" s="1116">
        <f t="shared" si="46"/>
        <v>3063.1479999999997</v>
      </c>
      <c r="AE231" s="1116">
        <f t="shared" si="47"/>
        <v>9189.4439999999995</v>
      </c>
      <c r="AF231" s="1116">
        <f t="shared" si="48"/>
        <v>67389.255999999994</v>
      </c>
      <c r="AG231" s="905" t="b">
        <f t="shared" si="39"/>
        <v>1</v>
      </c>
    </row>
    <row r="232" spans="1:33" s="905" customFormat="1" ht="15" customHeight="1">
      <c r="A232" s="1496" t="s">
        <v>308</v>
      </c>
      <c r="B232" s="1112">
        <v>24</v>
      </c>
      <c r="C232" s="741" t="s">
        <v>1061</v>
      </c>
      <c r="D232" s="745">
        <v>201080124</v>
      </c>
      <c r="E232" s="742" t="s">
        <v>1866</v>
      </c>
      <c r="F232" s="742" t="s">
        <v>515</v>
      </c>
      <c r="G232" s="1685">
        <v>2</v>
      </c>
      <c r="H232" s="1685">
        <v>2</v>
      </c>
      <c r="I232" s="1685">
        <v>4</v>
      </c>
      <c r="J232" s="742" t="s">
        <v>816</v>
      </c>
      <c r="K232" s="742"/>
      <c r="L232" s="742" t="s">
        <v>1845</v>
      </c>
      <c r="M232" s="1062" t="s">
        <v>1174</v>
      </c>
      <c r="N232" s="742">
        <v>2015</v>
      </c>
      <c r="O232" s="742" t="s">
        <v>210</v>
      </c>
      <c r="P232" s="748">
        <v>1</v>
      </c>
      <c r="Q232" s="742" t="s">
        <v>207</v>
      </c>
      <c r="R232" s="1113">
        <v>76578.7</v>
      </c>
      <c r="S232" s="1118">
        <f t="shared" si="40"/>
        <v>76578.7</v>
      </c>
      <c r="T232" s="742" t="s">
        <v>99</v>
      </c>
      <c r="U232" s="748">
        <v>1</v>
      </c>
      <c r="V232" s="748"/>
      <c r="W232" s="741"/>
      <c r="X232" s="902">
        <v>25</v>
      </c>
      <c r="Y232" s="905">
        <f t="shared" si="41"/>
        <v>2</v>
      </c>
      <c r="Z232" s="1059">
        <f t="shared" si="42"/>
        <v>3063.1479999999997</v>
      </c>
      <c r="AA232" s="1059">
        <f t="shared" si="43"/>
        <v>6126.2959999999994</v>
      </c>
      <c r="AB232" s="1059">
        <f t="shared" si="44"/>
        <v>70452.403999999995</v>
      </c>
      <c r="AC232" s="905">
        <f t="shared" si="45"/>
        <v>3</v>
      </c>
      <c r="AD232" s="1116">
        <f t="shared" si="46"/>
        <v>3063.1479999999997</v>
      </c>
      <c r="AE232" s="1116">
        <f t="shared" si="47"/>
        <v>9189.4439999999995</v>
      </c>
      <c r="AF232" s="1116">
        <f t="shared" si="48"/>
        <v>67389.255999999994</v>
      </c>
      <c r="AG232" s="905" t="b">
        <f t="shared" si="39"/>
        <v>1</v>
      </c>
    </row>
    <row r="233" spans="1:33" s="905" customFormat="1" ht="15" customHeight="1">
      <c r="A233" s="1496" t="s">
        <v>308</v>
      </c>
      <c r="B233" s="1112">
        <v>24</v>
      </c>
      <c r="C233" s="741" t="s">
        <v>1061</v>
      </c>
      <c r="D233" s="745">
        <v>201080124</v>
      </c>
      <c r="E233" s="742" t="s">
        <v>1866</v>
      </c>
      <c r="F233" s="742" t="s">
        <v>515</v>
      </c>
      <c r="G233" s="1685">
        <v>9</v>
      </c>
      <c r="H233" s="1685">
        <v>4</v>
      </c>
      <c r="I233" s="1685">
        <v>6</v>
      </c>
      <c r="J233" s="742" t="s">
        <v>816</v>
      </c>
      <c r="K233" s="742"/>
      <c r="L233" s="742" t="s">
        <v>1845</v>
      </c>
      <c r="M233" s="1062" t="s">
        <v>1174</v>
      </c>
      <c r="N233" s="742">
        <v>2015</v>
      </c>
      <c r="O233" s="742" t="s">
        <v>210</v>
      </c>
      <c r="P233" s="748">
        <v>1</v>
      </c>
      <c r="Q233" s="742" t="s">
        <v>207</v>
      </c>
      <c r="R233" s="1113">
        <v>76578.7</v>
      </c>
      <c r="S233" s="1118">
        <f t="shared" si="40"/>
        <v>76578.7</v>
      </c>
      <c r="T233" s="742" t="s">
        <v>99</v>
      </c>
      <c r="U233" s="748">
        <v>1</v>
      </c>
      <c r="V233" s="748"/>
      <c r="W233" s="741"/>
      <c r="X233" s="902">
        <v>25</v>
      </c>
      <c r="Y233" s="905">
        <f t="shared" si="41"/>
        <v>2</v>
      </c>
      <c r="Z233" s="1059">
        <f t="shared" si="42"/>
        <v>3063.1479999999997</v>
      </c>
      <c r="AA233" s="1059">
        <f t="shared" si="43"/>
        <v>6126.2959999999994</v>
      </c>
      <c r="AB233" s="1059">
        <f t="shared" si="44"/>
        <v>70452.403999999995</v>
      </c>
      <c r="AC233" s="905">
        <f t="shared" si="45"/>
        <v>3</v>
      </c>
      <c r="AD233" s="1116">
        <f t="shared" si="46"/>
        <v>3063.1479999999997</v>
      </c>
      <c r="AE233" s="1116">
        <f t="shared" si="47"/>
        <v>9189.4439999999995</v>
      </c>
      <c r="AF233" s="1116">
        <f t="shared" si="48"/>
        <v>67389.255999999994</v>
      </c>
      <c r="AG233" s="905" t="b">
        <f t="shared" si="39"/>
        <v>1</v>
      </c>
    </row>
    <row r="234" spans="1:33" s="905" customFormat="1" ht="15" customHeight="1">
      <c r="A234" s="1496" t="s">
        <v>308</v>
      </c>
      <c r="B234" s="1112">
        <v>24</v>
      </c>
      <c r="C234" s="741" t="s">
        <v>1061</v>
      </c>
      <c r="D234" s="745">
        <v>201080124</v>
      </c>
      <c r="E234" s="742" t="s">
        <v>1866</v>
      </c>
      <c r="F234" s="742" t="s">
        <v>515</v>
      </c>
      <c r="G234" s="1685">
        <v>2</v>
      </c>
      <c r="H234" s="1685">
        <v>2</v>
      </c>
      <c r="I234" s="1685">
        <v>4</v>
      </c>
      <c r="J234" s="742" t="s">
        <v>816</v>
      </c>
      <c r="K234" s="742"/>
      <c r="L234" s="742" t="s">
        <v>1845</v>
      </c>
      <c r="M234" s="1062" t="s">
        <v>1174</v>
      </c>
      <c r="N234" s="742">
        <v>2015</v>
      </c>
      <c r="O234" s="742" t="s">
        <v>210</v>
      </c>
      <c r="P234" s="748">
        <v>1</v>
      </c>
      <c r="Q234" s="742" t="s">
        <v>207</v>
      </c>
      <c r="R234" s="1113">
        <v>76578.7</v>
      </c>
      <c r="S234" s="1118">
        <f t="shared" si="40"/>
        <v>76578.7</v>
      </c>
      <c r="T234" s="742" t="s">
        <v>99</v>
      </c>
      <c r="U234" s="748">
        <v>1</v>
      </c>
      <c r="V234" s="748"/>
      <c r="W234" s="741"/>
      <c r="X234" s="902">
        <v>25</v>
      </c>
      <c r="Y234" s="905">
        <f t="shared" si="41"/>
        <v>2</v>
      </c>
      <c r="Z234" s="1059">
        <f t="shared" si="42"/>
        <v>3063.1479999999997</v>
      </c>
      <c r="AA234" s="1059">
        <f t="shared" si="43"/>
        <v>6126.2959999999994</v>
      </c>
      <c r="AB234" s="1059">
        <f t="shared" si="44"/>
        <v>70452.403999999995</v>
      </c>
      <c r="AC234" s="905">
        <f t="shared" si="45"/>
        <v>3</v>
      </c>
      <c r="AD234" s="1116">
        <f t="shared" si="46"/>
        <v>3063.1479999999997</v>
      </c>
      <c r="AE234" s="1116">
        <f t="shared" si="47"/>
        <v>9189.4439999999995</v>
      </c>
      <c r="AF234" s="1116">
        <f t="shared" si="48"/>
        <v>67389.255999999994</v>
      </c>
      <c r="AG234" s="905" t="b">
        <f t="shared" si="39"/>
        <v>1</v>
      </c>
    </row>
    <row r="235" spans="1:33" s="905" customFormat="1" ht="15" customHeight="1">
      <c r="A235" s="1496" t="s">
        <v>308</v>
      </c>
      <c r="B235" s="1112">
        <v>24</v>
      </c>
      <c r="C235" s="741" t="s">
        <v>1061</v>
      </c>
      <c r="D235" s="745">
        <v>201080124</v>
      </c>
      <c r="E235" s="742" t="s">
        <v>1866</v>
      </c>
      <c r="F235" s="742" t="s">
        <v>515</v>
      </c>
      <c r="G235" s="1685">
        <v>9</v>
      </c>
      <c r="H235" s="1685">
        <v>4</v>
      </c>
      <c r="I235" s="1685">
        <v>6</v>
      </c>
      <c r="J235" s="742" t="s">
        <v>816</v>
      </c>
      <c r="K235" s="742"/>
      <c r="L235" s="742" t="s">
        <v>1845</v>
      </c>
      <c r="M235" s="1062" t="s">
        <v>1174</v>
      </c>
      <c r="N235" s="742">
        <v>2015</v>
      </c>
      <c r="O235" s="742" t="s">
        <v>210</v>
      </c>
      <c r="P235" s="748">
        <v>1</v>
      </c>
      <c r="Q235" s="742" t="s">
        <v>207</v>
      </c>
      <c r="R235" s="1113">
        <v>76578.7</v>
      </c>
      <c r="S235" s="1118">
        <f t="shared" si="40"/>
        <v>76578.7</v>
      </c>
      <c r="T235" s="742" t="s">
        <v>99</v>
      </c>
      <c r="U235" s="748">
        <v>1</v>
      </c>
      <c r="V235" s="748"/>
      <c r="W235" s="741"/>
      <c r="X235" s="902">
        <v>25</v>
      </c>
      <c r="Y235" s="905">
        <f t="shared" si="41"/>
        <v>2</v>
      </c>
      <c r="Z235" s="1059">
        <f t="shared" si="42"/>
        <v>3063.1479999999997</v>
      </c>
      <c r="AA235" s="1059">
        <f t="shared" si="43"/>
        <v>6126.2959999999994</v>
      </c>
      <c r="AB235" s="1059">
        <f t="shared" si="44"/>
        <v>70452.403999999995</v>
      </c>
      <c r="AC235" s="905">
        <f t="shared" si="45"/>
        <v>3</v>
      </c>
      <c r="AD235" s="1116">
        <f t="shared" si="46"/>
        <v>3063.1479999999997</v>
      </c>
      <c r="AE235" s="1116">
        <f t="shared" si="47"/>
        <v>9189.4439999999995</v>
      </c>
      <c r="AF235" s="1116">
        <f t="shared" si="48"/>
        <v>67389.255999999994</v>
      </c>
      <c r="AG235" s="905" t="b">
        <f t="shared" si="39"/>
        <v>1</v>
      </c>
    </row>
    <row r="236" spans="1:33" s="905" customFormat="1" ht="15" customHeight="1">
      <c r="A236" s="1496" t="s">
        <v>308</v>
      </c>
      <c r="B236" s="1112">
        <v>24</v>
      </c>
      <c r="C236" s="741" t="s">
        <v>1061</v>
      </c>
      <c r="D236" s="745">
        <v>201080124</v>
      </c>
      <c r="E236" s="742" t="s">
        <v>1866</v>
      </c>
      <c r="F236" s="742" t="s">
        <v>515</v>
      </c>
      <c r="G236" s="1685">
        <v>2</v>
      </c>
      <c r="H236" s="1685">
        <v>2</v>
      </c>
      <c r="I236" s="1685">
        <v>4</v>
      </c>
      <c r="J236" s="742" t="s">
        <v>816</v>
      </c>
      <c r="K236" s="742"/>
      <c r="L236" s="742" t="s">
        <v>1845</v>
      </c>
      <c r="M236" s="1062" t="s">
        <v>1174</v>
      </c>
      <c r="N236" s="742">
        <v>2015</v>
      </c>
      <c r="O236" s="742" t="s">
        <v>210</v>
      </c>
      <c r="P236" s="748">
        <v>1</v>
      </c>
      <c r="Q236" s="742" t="s">
        <v>207</v>
      </c>
      <c r="R236" s="1113">
        <v>76578.7</v>
      </c>
      <c r="S236" s="1118">
        <f t="shared" si="40"/>
        <v>76578.7</v>
      </c>
      <c r="T236" s="742" t="s">
        <v>99</v>
      </c>
      <c r="U236" s="748">
        <v>1</v>
      </c>
      <c r="V236" s="748"/>
      <c r="W236" s="741"/>
      <c r="X236" s="902">
        <v>25</v>
      </c>
      <c r="Y236" s="905">
        <f t="shared" si="41"/>
        <v>2</v>
      </c>
      <c r="Z236" s="1059">
        <f t="shared" si="42"/>
        <v>3063.1479999999997</v>
      </c>
      <c r="AA236" s="1059">
        <f t="shared" si="43"/>
        <v>6126.2959999999994</v>
      </c>
      <c r="AB236" s="1059">
        <f t="shared" si="44"/>
        <v>70452.403999999995</v>
      </c>
      <c r="AC236" s="905">
        <f t="shared" si="45"/>
        <v>3</v>
      </c>
      <c r="AD236" s="1116">
        <f t="shared" si="46"/>
        <v>3063.1479999999997</v>
      </c>
      <c r="AE236" s="1116">
        <f t="shared" si="47"/>
        <v>9189.4439999999995</v>
      </c>
      <c r="AF236" s="1116">
        <f t="shared" si="48"/>
        <v>67389.255999999994</v>
      </c>
      <c r="AG236" s="905" t="b">
        <f t="shared" si="39"/>
        <v>1</v>
      </c>
    </row>
    <row r="237" spans="1:33" s="905" customFormat="1" ht="15" customHeight="1">
      <c r="A237" s="1496" t="s">
        <v>308</v>
      </c>
      <c r="B237" s="1112">
        <v>24</v>
      </c>
      <c r="C237" s="741" t="s">
        <v>1061</v>
      </c>
      <c r="D237" s="745">
        <v>201080124</v>
      </c>
      <c r="E237" s="742" t="s">
        <v>1866</v>
      </c>
      <c r="F237" s="742" t="s">
        <v>515</v>
      </c>
      <c r="G237" s="1685">
        <v>9</v>
      </c>
      <c r="H237" s="1685">
        <v>4</v>
      </c>
      <c r="I237" s="1685">
        <v>6</v>
      </c>
      <c r="J237" s="742" t="s">
        <v>816</v>
      </c>
      <c r="K237" s="742"/>
      <c r="L237" s="742" t="s">
        <v>1845</v>
      </c>
      <c r="M237" s="1062" t="s">
        <v>1174</v>
      </c>
      <c r="N237" s="742">
        <v>2015</v>
      </c>
      <c r="O237" s="742" t="s">
        <v>210</v>
      </c>
      <c r="P237" s="748">
        <v>1</v>
      </c>
      <c r="Q237" s="742" t="s">
        <v>207</v>
      </c>
      <c r="R237" s="1113">
        <v>76578.7</v>
      </c>
      <c r="S237" s="1118">
        <f t="shared" si="40"/>
        <v>76578.7</v>
      </c>
      <c r="T237" s="742" t="s">
        <v>99</v>
      </c>
      <c r="U237" s="748">
        <v>1</v>
      </c>
      <c r="V237" s="748"/>
      <c r="W237" s="741"/>
      <c r="X237" s="902">
        <v>25</v>
      </c>
      <c r="Y237" s="905">
        <f t="shared" si="41"/>
        <v>2</v>
      </c>
      <c r="Z237" s="1059">
        <f t="shared" si="42"/>
        <v>3063.1479999999997</v>
      </c>
      <c r="AA237" s="1059">
        <f t="shared" si="43"/>
        <v>6126.2959999999994</v>
      </c>
      <c r="AB237" s="1059">
        <f t="shared" si="44"/>
        <v>70452.403999999995</v>
      </c>
      <c r="AC237" s="905">
        <f t="shared" si="45"/>
        <v>3</v>
      </c>
      <c r="AD237" s="1116">
        <f t="shared" si="46"/>
        <v>3063.1479999999997</v>
      </c>
      <c r="AE237" s="1116">
        <f t="shared" si="47"/>
        <v>9189.4439999999995</v>
      </c>
      <c r="AF237" s="1116">
        <f t="shared" si="48"/>
        <v>67389.255999999994</v>
      </c>
      <c r="AG237" s="905" t="b">
        <f t="shared" si="39"/>
        <v>1</v>
      </c>
    </row>
    <row r="238" spans="1:33" s="905" customFormat="1" ht="15" customHeight="1">
      <c r="A238" s="1496" t="s">
        <v>308</v>
      </c>
      <c r="B238" s="1112">
        <v>24</v>
      </c>
      <c r="C238" s="741" t="s">
        <v>1061</v>
      </c>
      <c r="D238" s="745">
        <v>201080124</v>
      </c>
      <c r="E238" s="742" t="s">
        <v>1866</v>
      </c>
      <c r="F238" s="742" t="s">
        <v>515</v>
      </c>
      <c r="G238" s="1685">
        <v>2</v>
      </c>
      <c r="H238" s="1685">
        <v>2</v>
      </c>
      <c r="I238" s="1685">
        <v>4</v>
      </c>
      <c r="J238" s="742" t="s">
        <v>816</v>
      </c>
      <c r="K238" s="742"/>
      <c r="L238" s="742" t="s">
        <v>1845</v>
      </c>
      <c r="M238" s="1062" t="s">
        <v>1174</v>
      </c>
      <c r="N238" s="742">
        <v>2015</v>
      </c>
      <c r="O238" s="742" t="s">
        <v>210</v>
      </c>
      <c r="P238" s="748">
        <v>1</v>
      </c>
      <c r="Q238" s="742" t="s">
        <v>207</v>
      </c>
      <c r="R238" s="1113">
        <v>76578.7</v>
      </c>
      <c r="S238" s="1118">
        <f t="shared" si="40"/>
        <v>76578.7</v>
      </c>
      <c r="T238" s="742" t="s">
        <v>99</v>
      </c>
      <c r="U238" s="748">
        <v>1</v>
      </c>
      <c r="V238" s="748"/>
      <c r="W238" s="741"/>
      <c r="X238" s="902">
        <v>25</v>
      </c>
      <c r="Y238" s="905">
        <f t="shared" si="41"/>
        <v>2</v>
      </c>
      <c r="Z238" s="1059">
        <f t="shared" si="42"/>
        <v>3063.1479999999997</v>
      </c>
      <c r="AA238" s="1059">
        <f t="shared" si="43"/>
        <v>6126.2959999999994</v>
      </c>
      <c r="AB238" s="1059">
        <f t="shared" si="44"/>
        <v>70452.403999999995</v>
      </c>
      <c r="AC238" s="905">
        <f t="shared" si="45"/>
        <v>3</v>
      </c>
      <c r="AD238" s="1116">
        <f t="shared" si="46"/>
        <v>3063.1479999999997</v>
      </c>
      <c r="AE238" s="1116">
        <f t="shared" si="47"/>
        <v>9189.4439999999995</v>
      </c>
      <c r="AF238" s="1116">
        <f t="shared" si="48"/>
        <v>67389.255999999994</v>
      </c>
      <c r="AG238" s="905" t="b">
        <f t="shared" si="39"/>
        <v>1</v>
      </c>
    </row>
    <row r="239" spans="1:33" s="905" customFormat="1" ht="15" customHeight="1">
      <c r="A239" s="1496" t="s">
        <v>308</v>
      </c>
      <c r="B239" s="1112">
        <v>24</v>
      </c>
      <c r="C239" s="741" t="s">
        <v>1061</v>
      </c>
      <c r="D239" s="745">
        <v>201080124</v>
      </c>
      <c r="E239" s="742" t="s">
        <v>1866</v>
      </c>
      <c r="F239" s="742" t="s">
        <v>515</v>
      </c>
      <c r="G239" s="1685">
        <v>9</v>
      </c>
      <c r="H239" s="1685">
        <v>4</v>
      </c>
      <c r="I239" s="1685">
        <v>6</v>
      </c>
      <c r="J239" s="742" t="s">
        <v>816</v>
      </c>
      <c r="K239" s="742"/>
      <c r="L239" s="742" t="s">
        <v>1845</v>
      </c>
      <c r="M239" s="1062" t="s">
        <v>1174</v>
      </c>
      <c r="N239" s="742">
        <v>2015</v>
      </c>
      <c r="O239" s="742" t="s">
        <v>210</v>
      </c>
      <c r="P239" s="748">
        <v>1</v>
      </c>
      <c r="Q239" s="742" t="s">
        <v>207</v>
      </c>
      <c r="R239" s="1113">
        <v>76578.7</v>
      </c>
      <c r="S239" s="1118">
        <f t="shared" si="40"/>
        <v>76578.7</v>
      </c>
      <c r="T239" s="742" t="s">
        <v>99</v>
      </c>
      <c r="U239" s="748">
        <v>1</v>
      </c>
      <c r="V239" s="748"/>
      <c r="W239" s="741"/>
      <c r="X239" s="902">
        <v>25</v>
      </c>
      <c r="Y239" s="905">
        <f t="shared" si="41"/>
        <v>2</v>
      </c>
      <c r="Z239" s="1059">
        <f t="shared" si="42"/>
        <v>3063.1479999999997</v>
      </c>
      <c r="AA239" s="1059">
        <f t="shared" si="43"/>
        <v>6126.2959999999994</v>
      </c>
      <c r="AB239" s="1059">
        <f t="shared" si="44"/>
        <v>70452.403999999995</v>
      </c>
      <c r="AC239" s="905">
        <f t="shared" si="45"/>
        <v>3</v>
      </c>
      <c r="AD239" s="1116">
        <f t="shared" si="46"/>
        <v>3063.1479999999997</v>
      </c>
      <c r="AE239" s="1116">
        <f t="shared" si="47"/>
        <v>9189.4439999999995</v>
      </c>
      <c r="AF239" s="1116">
        <f t="shared" si="48"/>
        <v>67389.255999999994</v>
      </c>
      <c r="AG239" s="905" t="b">
        <f t="shared" si="39"/>
        <v>1</v>
      </c>
    </row>
    <row r="240" spans="1:33" s="905" customFormat="1" ht="15" customHeight="1">
      <c r="A240" s="1496" t="s">
        <v>308</v>
      </c>
      <c r="B240" s="1112">
        <v>24</v>
      </c>
      <c r="C240" s="741" t="s">
        <v>1061</v>
      </c>
      <c r="D240" s="745">
        <v>201080124</v>
      </c>
      <c r="E240" s="742" t="s">
        <v>1866</v>
      </c>
      <c r="F240" s="742" t="s">
        <v>515</v>
      </c>
      <c r="G240" s="1685">
        <v>2</v>
      </c>
      <c r="H240" s="1685">
        <v>2</v>
      </c>
      <c r="I240" s="1685">
        <v>4</v>
      </c>
      <c r="J240" s="742" t="s">
        <v>816</v>
      </c>
      <c r="K240" s="742"/>
      <c r="L240" s="742" t="s">
        <v>1845</v>
      </c>
      <c r="M240" s="1062" t="s">
        <v>1174</v>
      </c>
      <c r="N240" s="742">
        <v>2015</v>
      </c>
      <c r="O240" s="742" t="s">
        <v>210</v>
      </c>
      <c r="P240" s="748">
        <v>1</v>
      </c>
      <c r="Q240" s="742" t="s">
        <v>207</v>
      </c>
      <c r="R240" s="1113">
        <v>76578.7</v>
      </c>
      <c r="S240" s="1118">
        <f t="shared" si="40"/>
        <v>76578.7</v>
      </c>
      <c r="T240" s="742" t="s">
        <v>99</v>
      </c>
      <c r="U240" s="748">
        <v>1</v>
      </c>
      <c r="V240" s="748"/>
      <c r="W240" s="741"/>
      <c r="X240" s="902">
        <v>25</v>
      </c>
      <c r="Y240" s="905">
        <f t="shared" si="41"/>
        <v>2</v>
      </c>
      <c r="Z240" s="1059">
        <f t="shared" si="42"/>
        <v>3063.1479999999997</v>
      </c>
      <c r="AA240" s="1059">
        <f t="shared" si="43"/>
        <v>6126.2959999999994</v>
      </c>
      <c r="AB240" s="1059">
        <f t="shared" si="44"/>
        <v>70452.403999999995</v>
      </c>
      <c r="AC240" s="905">
        <f t="shared" si="45"/>
        <v>3</v>
      </c>
      <c r="AD240" s="1116">
        <f t="shared" si="46"/>
        <v>3063.1479999999997</v>
      </c>
      <c r="AE240" s="1116">
        <f t="shared" si="47"/>
        <v>9189.4439999999995</v>
      </c>
      <c r="AF240" s="1116">
        <f t="shared" si="48"/>
        <v>67389.255999999994</v>
      </c>
      <c r="AG240" s="905" t="b">
        <f t="shared" si="39"/>
        <v>1</v>
      </c>
    </row>
    <row r="241" spans="1:33" s="905" customFormat="1" ht="15" customHeight="1">
      <c r="A241" s="1496" t="s">
        <v>308</v>
      </c>
      <c r="B241" s="1112">
        <v>24</v>
      </c>
      <c r="C241" s="741" t="s">
        <v>1061</v>
      </c>
      <c r="D241" s="745">
        <v>201080124</v>
      </c>
      <c r="E241" s="742" t="s">
        <v>1866</v>
      </c>
      <c r="F241" s="742" t="s">
        <v>515</v>
      </c>
      <c r="G241" s="1685">
        <v>9</v>
      </c>
      <c r="H241" s="1685">
        <v>4</v>
      </c>
      <c r="I241" s="1685">
        <v>6</v>
      </c>
      <c r="J241" s="742" t="s">
        <v>816</v>
      </c>
      <c r="K241" s="742"/>
      <c r="L241" s="742" t="s">
        <v>1845</v>
      </c>
      <c r="M241" s="1062" t="s">
        <v>1174</v>
      </c>
      <c r="N241" s="742">
        <v>2015</v>
      </c>
      <c r="O241" s="742" t="s">
        <v>210</v>
      </c>
      <c r="P241" s="748">
        <v>1</v>
      </c>
      <c r="Q241" s="742" t="s">
        <v>207</v>
      </c>
      <c r="R241" s="1113">
        <v>76578.7</v>
      </c>
      <c r="S241" s="1118">
        <f t="shared" si="40"/>
        <v>76578.7</v>
      </c>
      <c r="T241" s="742" t="s">
        <v>99</v>
      </c>
      <c r="U241" s="748">
        <v>1</v>
      </c>
      <c r="V241" s="748"/>
      <c r="W241" s="741"/>
      <c r="X241" s="902">
        <v>25</v>
      </c>
      <c r="Y241" s="905">
        <f t="shared" si="41"/>
        <v>2</v>
      </c>
      <c r="Z241" s="1059">
        <f t="shared" si="42"/>
        <v>3063.1479999999997</v>
      </c>
      <c r="AA241" s="1059">
        <f t="shared" si="43"/>
        <v>6126.2959999999994</v>
      </c>
      <c r="AB241" s="1059">
        <f t="shared" si="44"/>
        <v>70452.403999999995</v>
      </c>
      <c r="AC241" s="905">
        <f t="shared" si="45"/>
        <v>3</v>
      </c>
      <c r="AD241" s="1116">
        <f t="shared" si="46"/>
        <v>3063.1479999999997</v>
      </c>
      <c r="AE241" s="1116">
        <f t="shared" si="47"/>
        <v>9189.4439999999995</v>
      </c>
      <c r="AF241" s="1116">
        <f t="shared" si="48"/>
        <v>67389.255999999994</v>
      </c>
      <c r="AG241" s="905" t="b">
        <f t="shared" si="39"/>
        <v>1</v>
      </c>
    </row>
    <row r="242" spans="1:33" s="905" customFormat="1" ht="15" customHeight="1">
      <c r="A242" s="1496" t="s">
        <v>308</v>
      </c>
      <c r="B242" s="1112">
        <v>24</v>
      </c>
      <c r="C242" s="741" t="s">
        <v>1061</v>
      </c>
      <c r="D242" s="745">
        <v>201080124</v>
      </c>
      <c r="E242" s="742" t="s">
        <v>1866</v>
      </c>
      <c r="F242" s="742" t="s">
        <v>515</v>
      </c>
      <c r="G242" s="1685">
        <v>2</v>
      </c>
      <c r="H242" s="1685">
        <v>2</v>
      </c>
      <c r="I242" s="1685">
        <v>4</v>
      </c>
      <c r="J242" s="742" t="s">
        <v>816</v>
      </c>
      <c r="K242" s="742"/>
      <c r="L242" s="742" t="s">
        <v>1845</v>
      </c>
      <c r="M242" s="1062" t="s">
        <v>1174</v>
      </c>
      <c r="N242" s="742">
        <v>2015</v>
      </c>
      <c r="O242" s="742" t="s">
        <v>210</v>
      </c>
      <c r="P242" s="748">
        <v>1</v>
      </c>
      <c r="Q242" s="742" t="s">
        <v>207</v>
      </c>
      <c r="R242" s="1113">
        <v>76578.7</v>
      </c>
      <c r="S242" s="1118">
        <f t="shared" si="40"/>
        <v>76578.7</v>
      </c>
      <c r="T242" s="742" t="s">
        <v>99</v>
      </c>
      <c r="U242" s="748">
        <v>1</v>
      </c>
      <c r="V242" s="748"/>
      <c r="W242" s="741"/>
      <c r="X242" s="902">
        <v>25</v>
      </c>
      <c r="Y242" s="905">
        <f t="shared" si="41"/>
        <v>2</v>
      </c>
      <c r="Z242" s="1059">
        <f t="shared" si="42"/>
        <v>3063.1479999999997</v>
      </c>
      <c r="AA242" s="1059">
        <f t="shared" si="43"/>
        <v>6126.2959999999994</v>
      </c>
      <c r="AB242" s="1059">
        <f t="shared" si="44"/>
        <v>70452.403999999995</v>
      </c>
      <c r="AC242" s="905">
        <f t="shared" si="45"/>
        <v>3</v>
      </c>
      <c r="AD242" s="1116">
        <f t="shared" si="46"/>
        <v>3063.1479999999997</v>
      </c>
      <c r="AE242" s="1116">
        <f t="shared" si="47"/>
        <v>9189.4439999999995</v>
      </c>
      <c r="AF242" s="1116">
        <f t="shared" si="48"/>
        <v>67389.255999999994</v>
      </c>
      <c r="AG242" s="905" t="b">
        <f t="shared" si="39"/>
        <v>1</v>
      </c>
    </row>
    <row r="243" spans="1:33" s="905" customFormat="1" ht="15" customHeight="1">
      <c r="A243" s="1496" t="s">
        <v>308</v>
      </c>
      <c r="B243" s="1112">
        <v>24</v>
      </c>
      <c r="C243" s="741" t="s">
        <v>1061</v>
      </c>
      <c r="D243" s="745">
        <v>201080124</v>
      </c>
      <c r="E243" s="742" t="s">
        <v>1866</v>
      </c>
      <c r="F243" s="742" t="s">
        <v>515</v>
      </c>
      <c r="G243" s="1685">
        <v>9</v>
      </c>
      <c r="H243" s="1685">
        <v>4</v>
      </c>
      <c r="I243" s="1685">
        <v>6</v>
      </c>
      <c r="J243" s="742" t="s">
        <v>816</v>
      </c>
      <c r="K243" s="742"/>
      <c r="L243" s="742" t="s">
        <v>1845</v>
      </c>
      <c r="M243" s="1062" t="s">
        <v>1174</v>
      </c>
      <c r="N243" s="742">
        <v>2015</v>
      </c>
      <c r="O243" s="742" t="s">
        <v>210</v>
      </c>
      <c r="P243" s="748">
        <v>1</v>
      </c>
      <c r="Q243" s="742" t="s">
        <v>207</v>
      </c>
      <c r="R243" s="1113">
        <v>76578.7</v>
      </c>
      <c r="S243" s="1118">
        <f t="shared" si="40"/>
        <v>76578.7</v>
      </c>
      <c r="T243" s="742" t="s">
        <v>99</v>
      </c>
      <c r="U243" s="748">
        <v>1</v>
      </c>
      <c r="V243" s="748"/>
      <c r="W243" s="741"/>
      <c r="X243" s="902">
        <v>25</v>
      </c>
      <c r="Y243" s="905">
        <f t="shared" si="41"/>
        <v>2</v>
      </c>
      <c r="Z243" s="1059">
        <f t="shared" si="42"/>
        <v>3063.1479999999997</v>
      </c>
      <c r="AA243" s="1059">
        <f t="shared" si="43"/>
        <v>6126.2959999999994</v>
      </c>
      <c r="AB243" s="1059">
        <f t="shared" si="44"/>
        <v>70452.403999999995</v>
      </c>
      <c r="AC243" s="905">
        <f t="shared" si="45"/>
        <v>3</v>
      </c>
      <c r="AD243" s="1116">
        <f t="shared" si="46"/>
        <v>3063.1479999999997</v>
      </c>
      <c r="AE243" s="1116">
        <f t="shared" si="47"/>
        <v>9189.4439999999995</v>
      </c>
      <c r="AF243" s="1116">
        <f t="shared" si="48"/>
        <v>67389.255999999994</v>
      </c>
      <c r="AG243" s="905" t="b">
        <f t="shared" si="39"/>
        <v>1</v>
      </c>
    </row>
    <row r="244" spans="1:33" s="905" customFormat="1" ht="15" customHeight="1">
      <c r="A244" s="1496" t="s">
        <v>308</v>
      </c>
      <c r="B244" s="1112">
        <v>24</v>
      </c>
      <c r="C244" s="741" t="s">
        <v>1061</v>
      </c>
      <c r="D244" s="745">
        <v>201080124</v>
      </c>
      <c r="E244" s="742" t="s">
        <v>1866</v>
      </c>
      <c r="F244" s="742" t="s">
        <v>515</v>
      </c>
      <c r="G244" s="1685">
        <v>2</v>
      </c>
      <c r="H244" s="1685">
        <v>2</v>
      </c>
      <c r="I244" s="1685">
        <v>4</v>
      </c>
      <c r="J244" s="742" t="s">
        <v>816</v>
      </c>
      <c r="K244" s="742"/>
      <c r="L244" s="742" t="s">
        <v>1845</v>
      </c>
      <c r="M244" s="1062" t="s">
        <v>1174</v>
      </c>
      <c r="N244" s="742">
        <v>2015</v>
      </c>
      <c r="O244" s="742" t="s">
        <v>210</v>
      </c>
      <c r="P244" s="748">
        <v>1</v>
      </c>
      <c r="Q244" s="742" t="s">
        <v>207</v>
      </c>
      <c r="R244" s="1113">
        <v>76578.7</v>
      </c>
      <c r="S244" s="1118">
        <f t="shared" si="40"/>
        <v>76578.7</v>
      </c>
      <c r="T244" s="742" t="s">
        <v>99</v>
      </c>
      <c r="U244" s="748">
        <v>1</v>
      </c>
      <c r="V244" s="748"/>
      <c r="W244" s="741"/>
      <c r="X244" s="902">
        <v>25</v>
      </c>
      <c r="Y244" s="905">
        <f t="shared" si="41"/>
        <v>2</v>
      </c>
      <c r="Z244" s="1059">
        <f t="shared" si="42"/>
        <v>3063.1479999999997</v>
      </c>
      <c r="AA244" s="1059">
        <f t="shared" si="43"/>
        <v>6126.2959999999994</v>
      </c>
      <c r="AB244" s="1059">
        <f t="shared" si="44"/>
        <v>70452.403999999995</v>
      </c>
      <c r="AC244" s="905">
        <f t="shared" si="45"/>
        <v>3</v>
      </c>
      <c r="AD244" s="1116">
        <f t="shared" si="46"/>
        <v>3063.1479999999997</v>
      </c>
      <c r="AE244" s="1116">
        <f t="shared" si="47"/>
        <v>9189.4439999999995</v>
      </c>
      <c r="AF244" s="1116">
        <f t="shared" si="48"/>
        <v>67389.255999999994</v>
      </c>
      <c r="AG244" s="905" t="b">
        <f t="shared" si="39"/>
        <v>1</v>
      </c>
    </row>
    <row r="245" spans="1:33" s="905" customFormat="1" ht="15" customHeight="1">
      <c r="A245" s="1496" t="s">
        <v>308</v>
      </c>
      <c r="B245" s="1112">
        <v>24</v>
      </c>
      <c r="C245" s="741" t="s">
        <v>1061</v>
      </c>
      <c r="D245" s="745">
        <v>201080124</v>
      </c>
      <c r="E245" s="742" t="s">
        <v>1866</v>
      </c>
      <c r="F245" s="742" t="s">
        <v>515</v>
      </c>
      <c r="G245" s="1685">
        <v>9</v>
      </c>
      <c r="H245" s="1685">
        <v>4</v>
      </c>
      <c r="I245" s="1685">
        <v>6</v>
      </c>
      <c r="J245" s="742" t="s">
        <v>816</v>
      </c>
      <c r="K245" s="742"/>
      <c r="L245" s="742" t="s">
        <v>1845</v>
      </c>
      <c r="M245" s="1062" t="s">
        <v>1174</v>
      </c>
      <c r="N245" s="742">
        <v>2015</v>
      </c>
      <c r="O245" s="742" t="s">
        <v>210</v>
      </c>
      <c r="P245" s="748">
        <v>1</v>
      </c>
      <c r="Q245" s="742" t="s">
        <v>207</v>
      </c>
      <c r="R245" s="1113">
        <v>76578.7</v>
      </c>
      <c r="S245" s="1118">
        <f t="shared" si="40"/>
        <v>76578.7</v>
      </c>
      <c r="T245" s="742" t="s">
        <v>99</v>
      </c>
      <c r="U245" s="748">
        <v>1</v>
      </c>
      <c r="V245" s="748"/>
      <c r="W245" s="741"/>
      <c r="X245" s="902">
        <v>25</v>
      </c>
      <c r="Y245" s="905">
        <f t="shared" si="41"/>
        <v>2</v>
      </c>
      <c r="Z245" s="1059">
        <f t="shared" si="42"/>
        <v>3063.1479999999997</v>
      </c>
      <c r="AA245" s="1059">
        <f t="shared" si="43"/>
        <v>6126.2959999999994</v>
      </c>
      <c r="AB245" s="1059">
        <f t="shared" si="44"/>
        <v>70452.403999999995</v>
      </c>
      <c r="AC245" s="905">
        <f t="shared" si="45"/>
        <v>3</v>
      </c>
      <c r="AD245" s="1116">
        <f t="shared" si="46"/>
        <v>3063.1479999999997</v>
      </c>
      <c r="AE245" s="1116">
        <f t="shared" si="47"/>
        <v>9189.4439999999995</v>
      </c>
      <c r="AF245" s="1116">
        <f t="shared" si="48"/>
        <v>67389.255999999994</v>
      </c>
      <c r="AG245" s="905" t="b">
        <f t="shared" si="39"/>
        <v>1</v>
      </c>
    </row>
    <row r="246" spans="1:33" s="905" customFormat="1" ht="15" customHeight="1">
      <c r="A246" s="1496" t="s">
        <v>308</v>
      </c>
      <c r="B246" s="1112">
        <v>24</v>
      </c>
      <c r="C246" s="741" t="s">
        <v>1061</v>
      </c>
      <c r="D246" s="745">
        <v>201080124</v>
      </c>
      <c r="E246" s="742" t="s">
        <v>1866</v>
      </c>
      <c r="F246" s="742" t="s">
        <v>515</v>
      </c>
      <c r="G246" s="1685">
        <v>2</v>
      </c>
      <c r="H246" s="1685">
        <v>2</v>
      </c>
      <c r="I246" s="1685">
        <v>4</v>
      </c>
      <c r="J246" s="742" t="s">
        <v>816</v>
      </c>
      <c r="K246" s="742"/>
      <c r="L246" s="742" t="s">
        <v>1845</v>
      </c>
      <c r="M246" s="1062" t="s">
        <v>1174</v>
      </c>
      <c r="N246" s="742">
        <v>2015</v>
      </c>
      <c r="O246" s="742" t="s">
        <v>210</v>
      </c>
      <c r="P246" s="748">
        <v>1</v>
      </c>
      <c r="Q246" s="742" t="s">
        <v>207</v>
      </c>
      <c r="R246" s="1113">
        <v>76578.7</v>
      </c>
      <c r="S246" s="1118">
        <f t="shared" si="40"/>
        <v>76578.7</v>
      </c>
      <c r="T246" s="742" t="s">
        <v>99</v>
      </c>
      <c r="U246" s="748">
        <v>1</v>
      </c>
      <c r="V246" s="748"/>
      <c r="W246" s="741"/>
      <c r="X246" s="902">
        <v>25</v>
      </c>
      <c r="Y246" s="905">
        <f t="shared" si="41"/>
        <v>2</v>
      </c>
      <c r="Z246" s="1059">
        <f t="shared" si="42"/>
        <v>3063.1479999999997</v>
      </c>
      <c r="AA246" s="1059">
        <f t="shared" si="43"/>
        <v>6126.2959999999994</v>
      </c>
      <c r="AB246" s="1059">
        <f t="shared" si="44"/>
        <v>70452.403999999995</v>
      </c>
      <c r="AC246" s="905">
        <f t="shared" si="45"/>
        <v>3</v>
      </c>
      <c r="AD246" s="1116">
        <f t="shared" si="46"/>
        <v>3063.1479999999997</v>
      </c>
      <c r="AE246" s="1116">
        <f t="shared" si="47"/>
        <v>9189.4439999999995</v>
      </c>
      <c r="AF246" s="1116">
        <f t="shared" si="48"/>
        <v>67389.255999999994</v>
      </c>
      <c r="AG246" s="905" t="b">
        <f t="shared" si="39"/>
        <v>1</v>
      </c>
    </row>
    <row r="247" spans="1:33" s="905" customFormat="1" ht="15" customHeight="1">
      <c r="A247" s="1496" t="s">
        <v>308</v>
      </c>
      <c r="B247" s="1112">
        <v>24</v>
      </c>
      <c r="C247" s="741" t="s">
        <v>1061</v>
      </c>
      <c r="D247" s="745">
        <v>201080124</v>
      </c>
      <c r="E247" s="742" t="s">
        <v>1866</v>
      </c>
      <c r="F247" s="742" t="s">
        <v>515</v>
      </c>
      <c r="G247" s="1685">
        <v>9</v>
      </c>
      <c r="H247" s="1685">
        <v>4</v>
      </c>
      <c r="I247" s="1685">
        <v>6</v>
      </c>
      <c r="J247" s="742" t="s">
        <v>816</v>
      </c>
      <c r="K247" s="742"/>
      <c r="L247" s="742" t="s">
        <v>1845</v>
      </c>
      <c r="M247" s="1062" t="s">
        <v>1174</v>
      </c>
      <c r="N247" s="742">
        <v>2015</v>
      </c>
      <c r="O247" s="742" t="s">
        <v>210</v>
      </c>
      <c r="P247" s="748">
        <v>1</v>
      </c>
      <c r="Q247" s="742" t="s">
        <v>207</v>
      </c>
      <c r="R247" s="1113">
        <v>76578.7</v>
      </c>
      <c r="S247" s="1118">
        <f t="shared" si="40"/>
        <v>76578.7</v>
      </c>
      <c r="T247" s="742" t="s">
        <v>99</v>
      </c>
      <c r="U247" s="748">
        <v>1</v>
      </c>
      <c r="V247" s="748"/>
      <c r="W247" s="741"/>
      <c r="X247" s="902">
        <v>25</v>
      </c>
      <c r="Y247" s="905">
        <f t="shared" si="41"/>
        <v>2</v>
      </c>
      <c r="Z247" s="1059">
        <f t="shared" si="42"/>
        <v>3063.1479999999997</v>
      </c>
      <c r="AA247" s="1059">
        <f t="shared" si="43"/>
        <v>6126.2959999999994</v>
      </c>
      <c r="AB247" s="1059">
        <f t="shared" si="44"/>
        <v>70452.403999999995</v>
      </c>
      <c r="AC247" s="905">
        <f t="shared" si="45"/>
        <v>3</v>
      </c>
      <c r="AD247" s="1116">
        <f t="shared" si="46"/>
        <v>3063.1479999999997</v>
      </c>
      <c r="AE247" s="1116">
        <f t="shared" si="47"/>
        <v>9189.4439999999995</v>
      </c>
      <c r="AF247" s="1116">
        <f t="shared" si="48"/>
        <v>67389.255999999994</v>
      </c>
      <c r="AG247" s="905" t="b">
        <f t="shared" si="39"/>
        <v>1</v>
      </c>
    </row>
    <row r="248" spans="1:33" s="905" customFormat="1" ht="15" customHeight="1">
      <c r="A248" s="1496" t="s">
        <v>308</v>
      </c>
      <c r="B248" s="1112">
        <v>24</v>
      </c>
      <c r="C248" s="741" t="s">
        <v>1061</v>
      </c>
      <c r="D248" s="745">
        <v>201080124</v>
      </c>
      <c r="E248" s="742" t="s">
        <v>1866</v>
      </c>
      <c r="F248" s="742" t="s">
        <v>515</v>
      </c>
      <c r="G248" s="1685">
        <v>2</v>
      </c>
      <c r="H248" s="1685">
        <v>2</v>
      </c>
      <c r="I248" s="1685">
        <v>4</v>
      </c>
      <c r="J248" s="742" t="s">
        <v>816</v>
      </c>
      <c r="K248" s="742"/>
      <c r="L248" s="742" t="s">
        <v>1845</v>
      </c>
      <c r="M248" s="1062" t="s">
        <v>1174</v>
      </c>
      <c r="N248" s="742">
        <v>2015</v>
      </c>
      <c r="O248" s="742" t="s">
        <v>210</v>
      </c>
      <c r="P248" s="748">
        <v>1</v>
      </c>
      <c r="Q248" s="742" t="s">
        <v>207</v>
      </c>
      <c r="R248" s="1113">
        <v>76578.7</v>
      </c>
      <c r="S248" s="1118">
        <f t="shared" si="40"/>
        <v>76578.7</v>
      </c>
      <c r="T248" s="742" t="s">
        <v>99</v>
      </c>
      <c r="U248" s="748">
        <v>1</v>
      </c>
      <c r="V248" s="748"/>
      <c r="W248" s="741"/>
      <c r="X248" s="902">
        <v>25</v>
      </c>
      <c r="Y248" s="905">
        <f t="shared" si="41"/>
        <v>2</v>
      </c>
      <c r="Z248" s="1059">
        <f t="shared" si="42"/>
        <v>3063.1479999999997</v>
      </c>
      <c r="AA248" s="1059">
        <f t="shared" si="43"/>
        <v>6126.2959999999994</v>
      </c>
      <c r="AB248" s="1059">
        <f t="shared" si="44"/>
        <v>70452.403999999995</v>
      </c>
      <c r="AC248" s="905">
        <f t="shared" si="45"/>
        <v>3</v>
      </c>
      <c r="AD248" s="1116">
        <f t="shared" si="46"/>
        <v>3063.1479999999997</v>
      </c>
      <c r="AE248" s="1116">
        <f t="shared" si="47"/>
        <v>9189.4439999999995</v>
      </c>
      <c r="AF248" s="1116">
        <f t="shared" si="48"/>
        <v>67389.255999999994</v>
      </c>
      <c r="AG248" s="905" t="b">
        <f t="shared" si="39"/>
        <v>1</v>
      </c>
    </row>
    <row r="249" spans="1:33" s="905" customFormat="1" ht="15" customHeight="1">
      <c r="A249" s="1496" t="s">
        <v>308</v>
      </c>
      <c r="B249" s="1112">
        <v>24</v>
      </c>
      <c r="C249" s="741" t="s">
        <v>1061</v>
      </c>
      <c r="D249" s="745">
        <v>201080124</v>
      </c>
      <c r="E249" s="742" t="s">
        <v>1866</v>
      </c>
      <c r="F249" s="742" t="s">
        <v>515</v>
      </c>
      <c r="G249" s="1685">
        <v>9</v>
      </c>
      <c r="H249" s="1685">
        <v>4</v>
      </c>
      <c r="I249" s="1685">
        <v>6</v>
      </c>
      <c r="J249" s="742" t="s">
        <v>816</v>
      </c>
      <c r="K249" s="742"/>
      <c r="L249" s="742" t="s">
        <v>1845</v>
      </c>
      <c r="M249" s="1062" t="s">
        <v>1174</v>
      </c>
      <c r="N249" s="742">
        <v>2015</v>
      </c>
      <c r="O249" s="742" t="s">
        <v>210</v>
      </c>
      <c r="P249" s="748">
        <v>1</v>
      </c>
      <c r="Q249" s="742" t="s">
        <v>207</v>
      </c>
      <c r="R249" s="1113">
        <v>76578.7</v>
      </c>
      <c r="S249" s="1118">
        <f t="shared" si="40"/>
        <v>76578.7</v>
      </c>
      <c r="T249" s="742" t="s">
        <v>99</v>
      </c>
      <c r="U249" s="748">
        <v>1</v>
      </c>
      <c r="V249" s="748"/>
      <c r="W249" s="741"/>
      <c r="X249" s="902">
        <v>25</v>
      </c>
      <c r="Y249" s="905">
        <f t="shared" si="41"/>
        <v>2</v>
      </c>
      <c r="Z249" s="1059">
        <f t="shared" si="42"/>
        <v>3063.1479999999997</v>
      </c>
      <c r="AA249" s="1059">
        <f t="shared" si="43"/>
        <v>6126.2959999999994</v>
      </c>
      <c r="AB249" s="1059">
        <f t="shared" si="44"/>
        <v>70452.403999999995</v>
      </c>
      <c r="AC249" s="905">
        <f t="shared" si="45"/>
        <v>3</v>
      </c>
      <c r="AD249" s="1116">
        <f t="shared" si="46"/>
        <v>3063.1479999999997</v>
      </c>
      <c r="AE249" s="1116">
        <f t="shared" si="47"/>
        <v>9189.4439999999995</v>
      </c>
      <c r="AF249" s="1116">
        <f t="shared" si="48"/>
        <v>67389.255999999994</v>
      </c>
      <c r="AG249" s="905" t="b">
        <f t="shared" si="39"/>
        <v>1</v>
      </c>
    </row>
    <row r="250" spans="1:33" s="905" customFormat="1" ht="15" customHeight="1">
      <c r="A250" s="1496" t="s">
        <v>308</v>
      </c>
      <c r="B250" s="1112">
        <v>24</v>
      </c>
      <c r="C250" s="741" t="s">
        <v>1061</v>
      </c>
      <c r="D250" s="745">
        <v>201080124</v>
      </c>
      <c r="E250" s="742" t="s">
        <v>1866</v>
      </c>
      <c r="F250" s="742" t="s">
        <v>515</v>
      </c>
      <c r="G250" s="1685">
        <v>2</v>
      </c>
      <c r="H250" s="1685">
        <v>2</v>
      </c>
      <c r="I250" s="1685">
        <v>4</v>
      </c>
      <c r="J250" s="742" t="s">
        <v>816</v>
      </c>
      <c r="K250" s="742"/>
      <c r="L250" s="742" t="s">
        <v>1845</v>
      </c>
      <c r="M250" s="1062" t="s">
        <v>1174</v>
      </c>
      <c r="N250" s="742">
        <v>2015</v>
      </c>
      <c r="O250" s="742" t="s">
        <v>210</v>
      </c>
      <c r="P250" s="748">
        <v>1</v>
      </c>
      <c r="Q250" s="742" t="s">
        <v>207</v>
      </c>
      <c r="R250" s="1113">
        <v>76578.7</v>
      </c>
      <c r="S250" s="1118">
        <f t="shared" si="40"/>
        <v>76578.7</v>
      </c>
      <c r="T250" s="742" t="s">
        <v>99</v>
      </c>
      <c r="U250" s="748">
        <v>1</v>
      </c>
      <c r="V250" s="748"/>
      <c r="W250" s="741"/>
      <c r="X250" s="902">
        <v>25</v>
      </c>
      <c r="Y250" s="905">
        <f t="shared" si="41"/>
        <v>2</v>
      </c>
      <c r="Z250" s="1059">
        <f t="shared" si="42"/>
        <v>3063.1479999999997</v>
      </c>
      <c r="AA250" s="1059">
        <f t="shared" si="43"/>
        <v>6126.2959999999994</v>
      </c>
      <c r="AB250" s="1059">
        <f t="shared" si="44"/>
        <v>70452.403999999995</v>
      </c>
      <c r="AC250" s="905">
        <f t="shared" si="45"/>
        <v>3</v>
      </c>
      <c r="AD250" s="1116">
        <f t="shared" si="46"/>
        <v>3063.1479999999997</v>
      </c>
      <c r="AE250" s="1116">
        <f t="shared" si="47"/>
        <v>9189.4439999999995</v>
      </c>
      <c r="AF250" s="1116">
        <f t="shared" si="48"/>
        <v>67389.255999999994</v>
      </c>
      <c r="AG250" s="905" t="b">
        <f t="shared" si="39"/>
        <v>1</v>
      </c>
    </row>
    <row r="251" spans="1:33" s="905" customFormat="1" ht="15" customHeight="1">
      <c r="A251" s="1496" t="s">
        <v>308</v>
      </c>
      <c r="B251" s="1112">
        <v>24</v>
      </c>
      <c r="C251" s="741" t="s">
        <v>1061</v>
      </c>
      <c r="D251" s="745">
        <v>201080124</v>
      </c>
      <c r="E251" s="742" t="s">
        <v>1866</v>
      </c>
      <c r="F251" s="742" t="s">
        <v>515</v>
      </c>
      <c r="G251" s="1685">
        <v>9</v>
      </c>
      <c r="H251" s="1685">
        <v>4</v>
      </c>
      <c r="I251" s="1685">
        <v>6</v>
      </c>
      <c r="J251" s="742" t="s">
        <v>816</v>
      </c>
      <c r="K251" s="742"/>
      <c r="L251" s="742" t="s">
        <v>1845</v>
      </c>
      <c r="M251" s="1062" t="s">
        <v>1174</v>
      </c>
      <c r="N251" s="742">
        <v>2015</v>
      </c>
      <c r="O251" s="742" t="s">
        <v>210</v>
      </c>
      <c r="P251" s="748">
        <v>1</v>
      </c>
      <c r="Q251" s="742" t="s">
        <v>207</v>
      </c>
      <c r="R251" s="1113">
        <v>76578.7</v>
      </c>
      <c r="S251" s="1118">
        <f t="shared" si="40"/>
        <v>76578.7</v>
      </c>
      <c r="T251" s="742" t="s">
        <v>99</v>
      </c>
      <c r="U251" s="748">
        <v>1</v>
      </c>
      <c r="V251" s="748"/>
      <c r="W251" s="741"/>
      <c r="X251" s="902">
        <v>25</v>
      </c>
      <c r="Y251" s="905">
        <f t="shared" si="41"/>
        <v>2</v>
      </c>
      <c r="Z251" s="1059">
        <f t="shared" si="42"/>
        <v>3063.1479999999997</v>
      </c>
      <c r="AA251" s="1059">
        <f t="shared" si="43"/>
        <v>6126.2959999999994</v>
      </c>
      <c r="AB251" s="1059">
        <f t="shared" si="44"/>
        <v>70452.403999999995</v>
      </c>
      <c r="AC251" s="905">
        <f t="shared" si="45"/>
        <v>3</v>
      </c>
      <c r="AD251" s="1116">
        <f t="shared" si="46"/>
        <v>3063.1479999999997</v>
      </c>
      <c r="AE251" s="1116">
        <f t="shared" si="47"/>
        <v>9189.4439999999995</v>
      </c>
      <c r="AF251" s="1116">
        <f t="shared" si="48"/>
        <v>67389.255999999994</v>
      </c>
      <c r="AG251" s="905" t="b">
        <f t="shared" si="39"/>
        <v>1</v>
      </c>
    </row>
    <row r="252" spans="1:33" s="905" customFormat="1" ht="15" customHeight="1">
      <c r="A252" s="1496" t="s">
        <v>308</v>
      </c>
      <c r="B252" s="1112">
        <v>24</v>
      </c>
      <c r="C252" s="741" t="s">
        <v>1061</v>
      </c>
      <c r="D252" s="745">
        <v>201080124</v>
      </c>
      <c r="E252" s="742" t="s">
        <v>1866</v>
      </c>
      <c r="F252" s="742" t="s">
        <v>515</v>
      </c>
      <c r="G252" s="1685">
        <v>2</v>
      </c>
      <c r="H252" s="1685">
        <v>2</v>
      </c>
      <c r="I252" s="1685">
        <v>4</v>
      </c>
      <c r="J252" s="742" t="s">
        <v>816</v>
      </c>
      <c r="K252" s="742"/>
      <c r="L252" s="742" t="s">
        <v>1845</v>
      </c>
      <c r="M252" s="1062" t="s">
        <v>1174</v>
      </c>
      <c r="N252" s="742">
        <v>2015</v>
      </c>
      <c r="O252" s="742" t="s">
        <v>210</v>
      </c>
      <c r="P252" s="748">
        <v>1</v>
      </c>
      <c r="Q252" s="742" t="s">
        <v>207</v>
      </c>
      <c r="R252" s="1113">
        <v>76578.7</v>
      </c>
      <c r="S252" s="1118">
        <f t="shared" si="40"/>
        <v>76578.7</v>
      </c>
      <c r="T252" s="742" t="s">
        <v>99</v>
      </c>
      <c r="U252" s="748">
        <v>1</v>
      </c>
      <c r="V252" s="748"/>
      <c r="W252" s="741"/>
      <c r="X252" s="902">
        <v>25</v>
      </c>
      <c r="Y252" s="905">
        <f t="shared" si="41"/>
        <v>2</v>
      </c>
      <c r="Z252" s="1059">
        <f t="shared" si="42"/>
        <v>3063.1479999999997</v>
      </c>
      <c r="AA252" s="1059">
        <f t="shared" si="43"/>
        <v>6126.2959999999994</v>
      </c>
      <c r="AB252" s="1059">
        <f t="shared" si="44"/>
        <v>70452.403999999995</v>
      </c>
      <c r="AC252" s="905">
        <f t="shared" si="45"/>
        <v>3</v>
      </c>
      <c r="AD252" s="1116">
        <f t="shared" si="46"/>
        <v>3063.1479999999997</v>
      </c>
      <c r="AE252" s="1116">
        <f t="shared" si="47"/>
        <v>9189.4439999999995</v>
      </c>
      <c r="AF252" s="1116">
        <f t="shared" si="48"/>
        <v>67389.255999999994</v>
      </c>
      <c r="AG252" s="905" t="b">
        <f t="shared" si="39"/>
        <v>1</v>
      </c>
    </row>
    <row r="253" spans="1:33" s="905" customFormat="1" ht="15" customHeight="1">
      <c r="A253" s="1496" t="s">
        <v>308</v>
      </c>
      <c r="B253" s="1112">
        <v>24</v>
      </c>
      <c r="C253" s="741" t="s">
        <v>1061</v>
      </c>
      <c r="D253" s="745">
        <v>201080124</v>
      </c>
      <c r="E253" s="742" t="s">
        <v>1866</v>
      </c>
      <c r="F253" s="742" t="s">
        <v>515</v>
      </c>
      <c r="G253" s="1685">
        <v>9</v>
      </c>
      <c r="H253" s="1685">
        <v>4</v>
      </c>
      <c r="I253" s="1685">
        <v>6</v>
      </c>
      <c r="J253" s="742" t="s">
        <v>816</v>
      </c>
      <c r="K253" s="742"/>
      <c r="L253" s="742" t="s">
        <v>1845</v>
      </c>
      <c r="M253" s="1062" t="s">
        <v>1174</v>
      </c>
      <c r="N253" s="742">
        <v>2015</v>
      </c>
      <c r="O253" s="742" t="s">
        <v>210</v>
      </c>
      <c r="P253" s="748">
        <v>1</v>
      </c>
      <c r="Q253" s="742" t="s">
        <v>207</v>
      </c>
      <c r="R253" s="1113">
        <v>76578.7</v>
      </c>
      <c r="S253" s="1118">
        <f t="shared" si="40"/>
        <v>76578.7</v>
      </c>
      <c r="T253" s="742" t="s">
        <v>99</v>
      </c>
      <c r="U253" s="748">
        <v>1</v>
      </c>
      <c r="V253" s="748"/>
      <c r="W253" s="741"/>
      <c r="X253" s="902">
        <v>25</v>
      </c>
      <c r="Y253" s="905">
        <f t="shared" si="41"/>
        <v>2</v>
      </c>
      <c r="Z253" s="1059">
        <f t="shared" si="42"/>
        <v>3063.1479999999997</v>
      </c>
      <c r="AA253" s="1059">
        <f t="shared" si="43"/>
        <v>6126.2959999999994</v>
      </c>
      <c r="AB253" s="1059">
        <f t="shared" si="44"/>
        <v>70452.403999999995</v>
      </c>
      <c r="AC253" s="905">
        <f t="shared" si="45"/>
        <v>3</v>
      </c>
      <c r="AD253" s="1116">
        <f t="shared" si="46"/>
        <v>3063.1479999999997</v>
      </c>
      <c r="AE253" s="1116">
        <f t="shared" si="47"/>
        <v>9189.4439999999995</v>
      </c>
      <c r="AF253" s="1116">
        <f t="shared" si="48"/>
        <v>67389.255999999994</v>
      </c>
      <c r="AG253" s="905" t="b">
        <f t="shared" si="39"/>
        <v>1</v>
      </c>
    </row>
    <row r="254" spans="1:33" s="905" customFormat="1" ht="15" customHeight="1">
      <c r="A254" s="1496" t="s">
        <v>308</v>
      </c>
      <c r="B254" s="1112">
        <v>24</v>
      </c>
      <c r="C254" s="741" t="s">
        <v>1061</v>
      </c>
      <c r="D254" s="745">
        <v>201080124</v>
      </c>
      <c r="E254" s="742" t="s">
        <v>1866</v>
      </c>
      <c r="F254" s="742" t="s">
        <v>515</v>
      </c>
      <c r="G254" s="1685">
        <v>2</v>
      </c>
      <c r="H254" s="1685">
        <v>2</v>
      </c>
      <c r="I254" s="1685">
        <v>4</v>
      </c>
      <c r="J254" s="742" t="s">
        <v>816</v>
      </c>
      <c r="K254" s="742"/>
      <c r="L254" s="742" t="s">
        <v>1845</v>
      </c>
      <c r="M254" s="1062" t="s">
        <v>1174</v>
      </c>
      <c r="N254" s="742">
        <v>2015</v>
      </c>
      <c r="O254" s="742" t="s">
        <v>210</v>
      </c>
      <c r="P254" s="748">
        <v>1</v>
      </c>
      <c r="Q254" s="742" t="s">
        <v>207</v>
      </c>
      <c r="R254" s="1113">
        <v>76578.7</v>
      </c>
      <c r="S254" s="1118">
        <f t="shared" si="40"/>
        <v>76578.7</v>
      </c>
      <c r="T254" s="742" t="s">
        <v>99</v>
      </c>
      <c r="U254" s="748">
        <v>1</v>
      </c>
      <c r="V254" s="748"/>
      <c r="W254" s="741"/>
      <c r="X254" s="902">
        <v>25</v>
      </c>
      <c r="Y254" s="905">
        <f t="shared" si="41"/>
        <v>2</v>
      </c>
      <c r="Z254" s="1059">
        <f t="shared" si="42"/>
        <v>3063.1479999999997</v>
      </c>
      <c r="AA254" s="1059">
        <f t="shared" si="43"/>
        <v>6126.2959999999994</v>
      </c>
      <c r="AB254" s="1059">
        <f t="shared" si="44"/>
        <v>70452.403999999995</v>
      </c>
      <c r="AC254" s="905">
        <f t="shared" si="45"/>
        <v>3</v>
      </c>
      <c r="AD254" s="1116">
        <f t="shared" si="46"/>
        <v>3063.1479999999997</v>
      </c>
      <c r="AE254" s="1116">
        <f t="shared" si="47"/>
        <v>9189.4439999999995</v>
      </c>
      <c r="AF254" s="1116">
        <f t="shared" si="48"/>
        <v>67389.255999999994</v>
      </c>
      <c r="AG254" s="905" t="b">
        <f t="shared" si="39"/>
        <v>1</v>
      </c>
    </row>
    <row r="255" spans="1:33" s="905" customFormat="1" ht="15" customHeight="1">
      <c r="A255" s="1496" t="s">
        <v>308</v>
      </c>
      <c r="B255" s="1112">
        <v>24</v>
      </c>
      <c r="C255" s="741" t="s">
        <v>1061</v>
      </c>
      <c r="D255" s="745">
        <v>201080124</v>
      </c>
      <c r="E255" s="742" t="s">
        <v>1866</v>
      </c>
      <c r="F255" s="742" t="s">
        <v>515</v>
      </c>
      <c r="G255" s="1685">
        <v>9</v>
      </c>
      <c r="H255" s="1685">
        <v>4</v>
      </c>
      <c r="I255" s="1685">
        <v>6</v>
      </c>
      <c r="J255" s="742" t="s">
        <v>816</v>
      </c>
      <c r="K255" s="742"/>
      <c r="L255" s="742" t="s">
        <v>1845</v>
      </c>
      <c r="M255" s="1062" t="s">
        <v>1174</v>
      </c>
      <c r="N255" s="742">
        <v>2015</v>
      </c>
      <c r="O255" s="742" t="s">
        <v>210</v>
      </c>
      <c r="P255" s="748">
        <v>1</v>
      </c>
      <c r="Q255" s="742" t="s">
        <v>207</v>
      </c>
      <c r="R255" s="1113">
        <v>76578.7</v>
      </c>
      <c r="S255" s="1118">
        <f t="shared" si="40"/>
        <v>76578.7</v>
      </c>
      <c r="T255" s="742" t="s">
        <v>99</v>
      </c>
      <c r="U255" s="748">
        <v>1</v>
      </c>
      <c r="V255" s="748"/>
      <c r="W255" s="741"/>
      <c r="X255" s="902">
        <v>25</v>
      </c>
      <c r="Y255" s="905">
        <f t="shared" si="41"/>
        <v>2</v>
      </c>
      <c r="Z255" s="1059">
        <f t="shared" si="42"/>
        <v>3063.1479999999997</v>
      </c>
      <c r="AA255" s="1059">
        <f t="shared" si="43"/>
        <v>6126.2959999999994</v>
      </c>
      <c r="AB255" s="1059">
        <f t="shared" si="44"/>
        <v>70452.403999999995</v>
      </c>
      <c r="AC255" s="905">
        <f t="shared" si="45"/>
        <v>3</v>
      </c>
      <c r="AD255" s="1116">
        <f t="shared" si="46"/>
        <v>3063.1479999999997</v>
      </c>
      <c r="AE255" s="1116">
        <f t="shared" si="47"/>
        <v>9189.4439999999995</v>
      </c>
      <c r="AF255" s="1116">
        <f t="shared" si="48"/>
        <v>67389.255999999994</v>
      </c>
      <c r="AG255" s="905" t="b">
        <f t="shared" si="39"/>
        <v>1</v>
      </c>
    </row>
    <row r="256" spans="1:33" s="905" customFormat="1" ht="15" customHeight="1">
      <c r="A256" s="1496" t="s">
        <v>308</v>
      </c>
      <c r="B256" s="1112">
        <v>24</v>
      </c>
      <c r="C256" s="741" t="s">
        <v>1061</v>
      </c>
      <c r="D256" s="745">
        <v>201080124</v>
      </c>
      <c r="E256" s="742" t="s">
        <v>1866</v>
      </c>
      <c r="F256" s="742" t="s">
        <v>515</v>
      </c>
      <c r="G256" s="1685">
        <v>2</v>
      </c>
      <c r="H256" s="1685">
        <v>2</v>
      </c>
      <c r="I256" s="1685">
        <v>4</v>
      </c>
      <c r="J256" s="742" t="s">
        <v>816</v>
      </c>
      <c r="K256" s="742"/>
      <c r="L256" s="742" t="s">
        <v>1845</v>
      </c>
      <c r="M256" s="1062" t="s">
        <v>1174</v>
      </c>
      <c r="N256" s="742">
        <v>2015</v>
      </c>
      <c r="O256" s="742" t="s">
        <v>210</v>
      </c>
      <c r="P256" s="748">
        <v>1</v>
      </c>
      <c r="Q256" s="742" t="s">
        <v>207</v>
      </c>
      <c r="R256" s="1113">
        <v>76578.7</v>
      </c>
      <c r="S256" s="1118">
        <f t="shared" si="40"/>
        <v>76578.7</v>
      </c>
      <c r="T256" s="742" t="s">
        <v>99</v>
      </c>
      <c r="U256" s="748">
        <v>1</v>
      </c>
      <c r="V256" s="748"/>
      <c r="W256" s="741"/>
      <c r="X256" s="902">
        <v>25</v>
      </c>
      <c r="Y256" s="905">
        <f t="shared" si="41"/>
        <v>2</v>
      </c>
      <c r="Z256" s="1059">
        <f t="shared" si="42"/>
        <v>3063.1479999999997</v>
      </c>
      <c r="AA256" s="1059">
        <f t="shared" si="43"/>
        <v>6126.2959999999994</v>
      </c>
      <c r="AB256" s="1059">
        <f t="shared" si="44"/>
        <v>70452.403999999995</v>
      </c>
      <c r="AC256" s="905">
        <f t="shared" si="45"/>
        <v>3</v>
      </c>
      <c r="AD256" s="1116">
        <f t="shared" si="46"/>
        <v>3063.1479999999997</v>
      </c>
      <c r="AE256" s="1116">
        <f t="shared" si="47"/>
        <v>9189.4439999999995</v>
      </c>
      <c r="AF256" s="1116">
        <f t="shared" si="48"/>
        <v>67389.255999999994</v>
      </c>
      <c r="AG256" s="905" t="b">
        <f t="shared" si="39"/>
        <v>1</v>
      </c>
    </row>
    <row r="257" spans="1:33" s="905" customFormat="1" ht="15" customHeight="1">
      <c r="A257" s="1496" t="s">
        <v>308</v>
      </c>
      <c r="B257" s="1112">
        <v>24</v>
      </c>
      <c r="C257" s="741" t="s">
        <v>1061</v>
      </c>
      <c r="D257" s="745">
        <v>201080124</v>
      </c>
      <c r="E257" s="742" t="s">
        <v>1866</v>
      </c>
      <c r="F257" s="742" t="s">
        <v>515</v>
      </c>
      <c r="G257" s="1685">
        <v>9</v>
      </c>
      <c r="H257" s="1685">
        <v>4</v>
      </c>
      <c r="I257" s="1685">
        <v>6</v>
      </c>
      <c r="J257" s="742" t="s">
        <v>816</v>
      </c>
      <c r="K257" s="742"/>
      <c r="L257" s="742" t="s">
        <v>1845</v>
      </c>
      <c r="M257" s="1062" t="s">
        <v>1174</v>
      </c>
      <c r="N257" s="742">
        <v>2015</v>
      </c>
      <c r="O257" s="742" t="s">
        <v>210</v>
      </c>
      <c r="P257" s="748">
        <v>1</v>
      </c>
      <c r="Q257" s="742" t="s">
        <v>207</v>
      </c>
      <c r="R257" s="1113">
        <v>76578.7</v>
      </c>
      <c r="S257" s="1118">
        <f t="shared" si="40"/>
        <v>76578.7</v>
      </c>
      <c r="T257" s="742" t="s">
        <v>99</v>
      </c>
      <c r="U257" s="748">
        <v>1</v>
      </c>
      <c r="V257" s="748"/>
      <c r="W257" s="741"/>
      <c r="X257" s="902">
        <v>25</v>
      </c>
      <c r="Y257" s="905">
        <f t="shared" si="41"/>
        <v>2</v>
      </c>
      <c r="Z257" s="1059">
        <f t="shared" si="42"/>
        <v>3063.1479999999997</v>
      </c>
      <c r="AA257" s="1059">
        <f t="shared" si="43"/>
        <v>6126.2959999999994</v>
      </c>
      <c r="AB257" s="1059">
        <f t="shared" si="44"/>
        <v>70452.403999999995</v>
      </c>
      <c r="AC257" s="905">
        <f t="shared" si="45"/>
        <v>3</v>
      </c>
      <c r="AD257" s="1116">
        <f t="shared" si="46"/>
        <v>3063.1479999999997</v>
      </c>
      <c r="AE257" s="1116">
        <f t="shared" si="47"/>
        <v>9189.4439999999995</v>
      </c>
      <c r="AF257" s="1116">
        <f t="shared" si="48"/>
        <v>67389.255999999994</v>
      </c>
      <c r="AG257" s="905" t="b">
        <f t="shared" si="39"/>
        <v>1</v>
      </c>
    </row>
    <row r="258" spans="1:33" s="905" customFormat="1" ht="15" customHeight="1">
      <c r="A258" s="1496" t="s">
        <v>308</v>
      </c>
      <c r="B258" s="1112">
        <v>24</v>
      </c>
      <c r="C258" s="741" t="s">
        <v>1061</v>
      </c>
      <c r="D258" s="745">
        <v>201080124</v>
      </c>
      <c r="E258" s="742" t="s">
        <v>1866</v>
      </c>
      <c r="F258" s="742" t="s">
        <v>515</v>
      </c>
      <c r="G258" s="1685">
        <v>2</v>
      </c>
      <c r="H258" s="1685">
        <v>2</v>
      </c>
      <c r="I258" s="1685">
        <v>4</v>
      </c>
      <c r="J258" s="742" t="s">
        <v>816</v>
      </c>
      <c r="K258" s="742"/>
      <c r="L258" s="742" t="s">
        <v>1845</v>
      </c>
      <c r="M258" s="1062" t="s">
        <v>1174</v>
      </c>
      <c r="N258" s="742">
        <v>2015</v>
      </c>
      <c r="O258" s="742" t="s">
        <v>210</v>
      </c>
      <c r="P258" s="748">
        <v>1</v>
      </c>
      <c r="Q258" s="742" t="s">
        <v>207</v>
      </c>
      <c r="R258" s="1113">
        <v>76578.7</v>
      </c>
      <c r="S258" s="1118">
        <f t="shared" si="40"/>
        <v>76578.7</v>
      </c>
      <c r="T258" s="742" t="s">
        <v>99</v>
      </c>
      <c r="U258" s="748">
        <v>1</v>
      </c>
      <c r="V258" s="748"/>
      <c r="W258" s="741"/>
      <c r="X258" s="902">
        <v>25</v>
      </c>
      <c r="Y258" s="905">
        <f t="shared" si="41"/>
        <v>2</v>
      </c>
      <c r="Z258" s="1059">
        <f t="shared" si="42"/>
        <v>3063.1479999999997</v>
      </c>
      <c r="AA258" s="1059">
        <f t="shared" si="43"/>
        <v>6126.2959999999994</v>
      </c>
      <c r="AB258" s="1059">
        <f t="shared" si="44"/>
        <v>70452.403999999995</v>
      </c>
      <c r="AC258" s="905">
        <f t="shared" si="45"/>
        <v>3</v>
      </c>
      <c r="AD258" s="1116">
        <f t="shared" si="46"/>
        <v>3063.1479999999997</v>
      </c>
      <c r="AE258" s="1116">
        <f t="shared" si="47"/>
        <v>9189.4439999999995</v>
      </c>
      <c r="AF258" s="1116">
        <f t="shared" si="48"/>
        <v>67389.255999999994</v>
      </c>
      <c r="AG258" s="905" t="b">
        <f t="shared" si="39"/>
        <v>1</v>
      </c>
    </row>
    <row r="259" spans="1:33" s="905" customFormat="1" ht="15" customHeight="1">
      <c r="A259" s="1496" t="s">
        <v>308</v>
      </c>
      <c r="B259" s="1112">
        <v>24</v>
      </c>
      <c r="C259" s="741" t="s">
        <v>1061</v>
      </c>
      <c r="D259" s="745">
        <v>201080124</v>
      </c>
      <c r="E259" s="742" t="s">
        <v>1866</v>
      </c>
      <c r="F259" s="742" t="s">
        <v>515</v>
      </c>
      <c r="G259" s="1685">
        <v>9</v>
      </c>
      <c r="H259" s="1685">
        <v>4</v>
      </c>
      <c r="I259" s="1685">
        <v>6</v>
      </c>
      <c r="J259" s="742" t="s">
        <v>816</v>
      </c>
      <c r="K259" s="742"/>
      <c r="L259" s="742" t="s">
        <v>1845</v>
      </c>
      <c r="M259" s="1062" t="s">
        <v>1174</v>
      </c>
      <c r="N259" s="742">
        <v>2015</v>
      </c>
      <c r="O259" s="742" t="s">
        <v>210</v>
      </c>
      <c r="P259" s="748">
        <v>1</v>
      </c>
      <c r="Q259" s="742" t="s">
        <v>207</v>
      </c>
      <c r="R259" s="1113">
        <v>76578.7</v>
      </c>
      <c r="S259" s="1118">
        <f t="shared" si="40"/>
        <v>76578.7</v>
      </c>
      <c r="T259" s="742" t="s">
        <v>99</v>
      </c>
      <c r="U259" s="748">
        <v>1</v>
      </c>
      <c r="V259" s="748"/>
      <c r="W259" s="741"/>
      <c r="X259" s="902">
        <v>25</v>
      </c>
      <c r="Y259" s="905">
        <f t="shared" si="41"/>
        <v>2</v>
      </c>
      <c r="Z259" s="1059">
        <f t="shared" si="42"/>
        <v>3063.1479999999997</v>
      </c>
      <c r="AA259" s="1059">
        <f t="shared" si="43"/>
        <v>6126.2959999999994</v>
      </c>
      <c r="AB259" s="1059">
        <f t="shared" si="44"/>
        <v>70452.403999999995</v>
      </c>
      <c r="AC259" s="905">
        <f t="shared" si="45"/>
        <v>3</v>
      </c>
      <c r="AD259" s="1116">
        <f t="shared" si="46"/>
        <v>3063.1479999999997</v>
      </c>
      <c r="AE259" s="1116">
        <f t="shared" si="47"/>
        <v>9189.4439999999995</v>
      </c>
      <c r="AF259" s="1116">
        <f t="shared" si="48"/>
        <v>67389.255999999994</v>
      </c>
      <c r="AG259" s="905" t="b">
        <f t="shared" si="39"/>
        <v>1</v>
      </c>
    </row>
    <row r="260" spans="1:33" s="905" customFormat="1" ht="15" customHeight="1">
      <c r="A260" s="1496" t="s">
        <v>308</v>
      </c>
      <c r="B260" s="1112">
        <v>24</v>
      </c>
      <c r="C260" s="741" t="s">
        <v>1061</v>
      </c>
      <c r="D260" s="745">
        <v>201080124</v>
      </c>
      <c r="E260" s="742" t="s">
        <v>1866</v>
      </c>
      <c r="F260" s="742" t="s">
        <v>515</v>
      </c>
      <c r="G260" s="1685">
        <v>2</v>
      </c>
      <c r="H260" s="1685">
        <v>2</v>
      </c>
      <c r="I260" s="1685">
        <v>4</v>
      </c>
      <c r="J260" s="742" t="s">
        <v>816</v>
      </c>
      <c r="K260" s="742"/>
      <c r="L260" s="742" t="s">
        <v>1845</v>
      </c>
      <c r="M260" s="1062" t="s">
        <v>1174</v>
      </c>
      <c r="N260" s="742">
        <v>2015</v>
      </c>
      <c r="O260" s="742" t="s">
        <v>210</v>
      </c>
      <c r="P260" s="748">
        <v>1</v>
      </c>
      <c r="Q260" s="742" t="s">
        <v>207</v>
      </c>
      <c r="R260" s="1113">
        <v>76578.7</v>
      </c>
      <c r="S260" s="1118">
        <f t="shared" si="40"/>
        <v>76578.7</v>
      </c>
      <c r="T260" s="742" t="s">
        <v>99</v>
      </c>
      <c r="U260" s="748">
        <v>1</v>
      </c>
      <c r="V260" s="748"/>
      <c r="W260" s="741"/>
      <c r="X260" s="902">
        <v>25</v>
      </c>
      <c r="Y260" s="905">
        <f t="shared" si="41"/>
        <v>2</v>
      </c>
      <c r="Z260" s="1059">
        <f t="shared" si="42"/>
        <v>3063.1479999999997</v>
      </c>
      <c r="AA260" s="1059">
        <f t="shared" si="43"/>
        <v>6126.2959999999994</v>
      </c>
      <c r="AB260" s="1059">
        <f t="shared" si="44"/>
        <v>70452.403999999995</v>
      </c>
      <c r="AC260" s="905">
        <f t="shared" si="45"/>
        <v>3</v>
      </c>
      <c r="AD260" s="1116">
        <f t="shared" si="46"/>
        <v>3063.1479999999997</v>
      </c>
      <c r="AE260" s="1116">
        <f t="shared" si="47"/>
        <v>9189.4439999999995</v>
      </c>
      <c r="AF260" s="1116">
        <f t="shared" si="48"/>
        <v>67389.255999999994</v>
      </c>
      <c r="AG260" s="905" t="b">
        <f t="shared" si="39"/>
        <v>1</v>
      </c>
    </row>
    <row r="261" spans="1:33" s="905" customFormat="1" ht="15" customHeight="1">
      <c r="A261" s="1496" t="s">
        <v>308</v>
      </c>
      <c r="B261" s="1112">
        <v>24</v>
      </c>
      <c r="C261" s="741" t="s">
        <v>1061</v>
      </c>
      <c r="D261" s="745">
        <v>201080124</v>
      </c>
      <c r="E261" s="742" t="s">
        <v>1866</v>
      </c>
      <c r="F261" s="742" t="s">
        <v>515</v>
      </c>
      <c r="G261" s="1685">
        <v>9</v>
      </c>
      <c r="H261" s="1685">
        <v>4</v>
      </c>
      <c r="I261" s="1685">
        <v>6</v>
      </c>
      <c r="J261" s="742" t="s">
        <v>816</v>
      </c>
      <c r="K261" s="742"/>
      <c r="L261" s="742" t="s">
        <v>1845</v>
      </c>
      <c r="M261" s="1062" t="s">
        <v>1174</v>
      </c>
      <c r="N261" s="742">
        <v>2015</v>
      </c>
      <c r="O261" s="742" t="s">
        <v>210</v>
      </c>
      <c r="P261" s="748">
        <v>1</v>
      </c>
      <c r="Q261" s="742" t="s">
        <v>207</v>
      </c>
      <c r="R261" s="1113">
        <v>76578.7</v>
      </c>
      <c r="S261" s="1118">
        <f t="shared" si="40"/>
        <v>76578.7</v>
      </c>
      <c r="T261" s="742" t="s">
        <v>99</v>
      </c>
      <c r="U261" s="748">
        <v>1</v>
      </c>
      <c r="V261" s="748"/>
      <c r="W261" s="741"/>
      <c r="X261" s="902">
        <v>25</v>
      </c>
      <c r="Y261" s="905">
        <f t="shared" si="41"/>
        <v>2</v>
      </c>
      <c r="Z261" s="1059">
        <f t="shared" si="42"/>
        <v>3063.1479999999997</v>
      </c>
      <c r="AA261" s="1059">
        <f t="shared" si="43"/>
        <v>6126.2959999999994</v>
      </c>
      <c r="AB261" s="1059">
        <f t="shared" si="44"/>
        <v>70452.403999999995</v>
      </c>
      <c r="AC261" s="905">
        <f t="shared" si="45"/>
        <v>3</v>
      </c>
      <c r="AD261" s="1116">
        <f t="shared" si="46"/>
        <v>3063.1479999999997</v>
      </c>
      <c r="AE261" s="1116">
        <f t="shared" si="47"/>
        <v>9189.4439999999995</v>
      </c>
      <c r="AF261" s="1116">
        <f t="shared" si="48"/>
        <v>67389.255999999994</v>
      </c>
      <c r="AG261" s="905" t="b">
        <f t="shared" si="39"/>
        <v>1</v>
      </c>
    </row>
    <row r="262" spans="1:33" s="905" customFormat="1" ht="15" customHeight="1">
      <c r="A262" s="1496" t="s">
        <v>308</v>
      </c>
      <c r="B262" s="1112">
        <v>24</v>
      </c>
      <c r="C262" s="741" t="s">
        <v>1061</v>
      </c>
      <c r="D262" s="745">
        <v>201080124</v>
      </c>
      <c r="E262" s="742" t="s">
        <v>1866</v>
      </c>
      <c r="F262" s="742" t="s">
        <v>515</v>
      </c>
      <c r="G262" s="1685">
        <v>2</v>
      </c>
      <c r="H262" s="1685">
        <v>2</v>
      </c>
      <c r="I262" s="1685">
        <v>4</v>
      </c>
      <c r="J262" s="742" t="s">
        <v>816</v>
      </c>
      <c r="K262" s="742"/>
      <c r="L262" s="742" t="s">
        <v>1845</v>
      </c>
      <c r="M262" s="1062" t="s">
        <v>1174</v>
      </c>
      <c r="N262" s="742">
        <v>2015</v>
      </c>
      <c r="O262" s="742" t="s">
        <v>210</v>
      </c>
      <c r="P262" s="748">
        <v>1</v>
      </c>
      <c r="Q262" s="742" t="s">
        <v>207</v>
      </c>
      <c r="R262" s="1113">
        <v>76578.7</v>
      </c>
      <c r="S262" s="1118">
        <f t="shared" si="40"/>
        <v>76578.7</v>
      </c>
      <c r="T262" s="742" t="s">
        <v>99</v>
      </c>
      <c r="U262" s="748">
        <v>1</v>
      </c>
      <c r="V262" s="748"/>
      <c r="W262" s="741"/>
      <c r="X262" s="902">
        <v>25</v>
      </c>
      <c r="Y262" s="905">
        <f t="shared" si="41"/>
        <v>2</v>
      </c>
      <c r="Z262" s="1059">
        <f t="shared" si="42"/>
        <v>3063.1479999999997</v>
      </c>
      <c r="AA262" s="1059">
        <f t="shared" si="43"/>
        <v>6126.2959999999994</v>
      </c>
      <c r="AB262" s="1059">
        <f t="shared" si="44"/>
        <v>70452.403999999995</v>
      </c>
      <c r="AC262" s="905">
        <f t="shared" si="45"/>
        <v>3</v>
      </c>
      <c r="AD262" s="1116">
        <f t="shared" si="46"/>
        <v>3063.1479999999997</v>
      </c>
      <c r="AE262" s="1116">
        <f t="shared" si="47"/>
        <v>9189.4439999999995</v>
      </c>
      <c r="AF262" s="1116">
        <f t="shared" si="48"/>
        <v>67389.255999999994</v>
      </c>
      <c r="AG262" s="905" t="b">
        <f t="shared" si="39"/>
        <v>1</v>
      </c>
    </row>
    <row r="263" spans="1:33" s="905" customFormat="1" ht="15" customHeight="1">
      <c r="A263" s="1496" t="s">
        <v>308</v>
      </c>
      <c r="B263" s="1112">
        <v>24</v>
      </c>
      <c r="C263" s="741" t="s">
        <v>1061</v>
      </c>
      <c r="D263" s="745">
        <v>201080124</v>
      </c>
      <c r="E263" s="742" t="s">
        <v>1866</v>
      </c>
      <c r="F263" s="742" t="s">
        <v>515</v>
      </c>
      <c r="G263" s="1685">
        <v>9</v>
      </c>
      <c r="H263" s="1685">
        <v>4</v>
      </c>
      <c r="I263" s="1685">
        <v>6</v>
      </c>
      <c r="J263" s="742" t="s">
        <v>816</v>
      </c>
      <c r="K263" s="742"/>
      <c r="L263" s="742" t="s">
        <v>1845</v>
      </c>
      <c r="M263" s="1062" t="s">
        <v>1174</v>
      </c>
      <c r="N263" s="742">
        <v>2015</v>
      </c>
      <c r="O263" s="742" t="s">
        <v>210</v>
      </c>
      <c r="P263" s="748">
        <v>1</v>
      </c>
      <c r="Q263" s="742" t="s">
        <v>207</v>
      </c>
      <c r="R263" s="1113">
        <v>76578.7</v>
      </c>
      <c r="S263" s="1118">
        <f t="shared" si="40"/>
        <v>76578.7</v>
      </c>
      <c r="T263" s="742" t="s">
        <v>99</v>
      </c>
      <c r="U263" s="748">
        <v>1</v>
      </c>
      <c r="V263" s="748"/>
      <c r="W263" s="741"/>
      <c r="X263" s="902">
        <v>25</v>
      </c>
      <c r="Y263" s="905">
        <f t="shared" si="41"/>
        <v>2</v>
      </c>
      <c r="Z263" s="1059">
        <f t="shared" si="42"/>
        <v>3063.1479999999997</v>
      </c>
      <c r="AA263" s="1059">
        <f t="shared" si="43"/>
        <v>6126.2959999999994</v>
      </c>
      <c r="AB263" s="1059">
        <f t="shared" si="44"/>
        <v>70452.403999999995</v>
      </c>
      <c r="AC263" s="905">
        <f t="shared" si="45"/>
        <v>3</v>
      </c>
      <c r="AD263" s="1116">
        <f t="shared" si="46"/>
        <v>3063.1479999999997</v>
      </c>
      <c r="AE263" s="1116">
        <f t="shared" si="47"/>
        <v>9189.4439999999995</v>
      </c>
      <c r="AF263" s="1116">
        <f t="shared" si="48"/>
        <v>67389.255999999994</v>
      </c>
      <c r="AG263" s="905" t="b">
        <f t="shared" si="39"/>
        <v>1</v>
      </c>
    </row>
    <row r="264" spans="1:33" s="905" customFormat="1" ht="15" customHeight="1">
      <c r="A264" s="1496" t="s">
        <v>308</v>
      </c>
      <c r="B264" s="1112">
        <v>24</v>
      </c>
      <c r="C264" s="741" t="s">
        <v>1061</v>
      </c>
      <c r="D264" s="745">
        <v>201080124</v>
      </c>
      <c r="E264" s="742" t="s">
        <v>1866</v>
      </c>
      <c r="F264" s="742" t="s">
        <v>515</v>
      </c>
      <c r="G264" s="1685">
        <v>2</v>
      </c>
      <c r="H264" s="1685">
        <v>2</v>
      </c>
      <c r="I264" s="1685">
        <v>4</v>
      </c>
      <c r="J264" s="742" t="s">
        <v>816</v>
      </c>
      <c r="K264" s="742"/>
      <c r="L264" s="742" t="s">
        <v>1845</v>
      </c>
      <c r="M264" s="1062" t="s">
        <v>1174</v>
      </c>
      <c r="N264" s="742">
        <v>2015</v>
      </c>
      <c r="O264" s="742" t="s">
        <v>210</v>
      </c>
      <c r="P264" s="748">
        <v>1</v>
      </c>
      <c r="Q264" s="742" t="s">
        <v>207</v>
      </c>
      <c r="R264" s="1113">
        <v>76578.7</v>
      </c>
      <c r="S264" s="1118">
        <f t="shared" si="40"/>
        <v>76578.7</v>
      </c>
      <c r="T264" s="742" t="s">
        <v>99</v>
      </c>
      <c r="U264" s="748">
        <v>1</v>
      </c>
      <c r="V264" s="748"/>
      <c r="W264" s="741"/>
      <c r="X264" s="902">
        <v>25</v>
      </c>
      <c r="Y264" s="905">
        <f t="shared" si="41"/>
        <v>2</v>
      </c>
      <c r="Z264" s="1059">
        <f t="shared" si="42"/>
        <v>3063.1479999999997</v>
      </c>
      <c r="AA264" s="1059">
        <f t="shared" si="43"/>
        <v>6126.2959999999994</v>
      </c>
      <c r="AB264" s="1059">
        <f t="shared" si="44"/>
        <v>70452.403999999995</v>
      </c>
      <c r="AC264" s="905">
        <f t="shared" si="45"/>
        <v>3</v>
      </c>
      <c r="AD264" s="1116">
        <f t="shared" si="46"/>
        <v>3063.1479999999997</v>
      </c>
      <c r="AE264" s="1116">
        <f t="shared" si="47"/>
        <v>9189.4439999999995</v>
      </c>
      <c r="AF264" s="1116">
        <f t="shared" si="48"/>
        <v>67389.255999999994</v>
      </c>
      <c r="AG264" s="905" t="b">
        <f t="shared" si="39"/>
        <v>1</v>
      </c>
    </row>
    <row r="265" spans="1:33" s="905" customFormat="1" ht="15" customHeight="1">
      <c r="A265" s="1496" t="s">
        <v>308</v>
      </c>
      <c r="B265" s="1112">
        <v>24</v>
      </c>
      <c r="C265" s="741" t="s">
        <v>1061</v>
      </c>
      <c r="D265" s="745">
        <v>201080124</v>
      </c>
      <c r="E265" s="742" t="s">
        <v>1866</v>
      </c>
      <c r="F265" s="742" t="s">
        <v>515</v>
      </c>
      <c r="G265" s="1685">
        <v>9</v>
      </c>
      <c r="H265" s="1685">
        <v>4</v>
      </c>
      <c r="I265" s="1685">
        <v>6</v>
      </c>
      <c r="J265" s="742" t="s">
        <v>816</v>
      </c>
      <c r="K265" s="742"/>
      <c r="L265" s="742" t="s">
        <v>1845</v>
      </c>
      <c r="M265" s="1062" t="s">
        <v>1174</v>
      </c>
      <c r="N265" s="742">
        <v>2015</v>
      </c>
      <c r="O265" s="742" t="s">
        <v>210</v>
      </c>
      <c r="P265" s="748">
        <v>1</v>
      </c>
      <c r="Q265" s="742" t="s">
        <v>207</v>
      </c>
      <c r="R265" s="1113">
        <v>76578.7</v>
      </c>
      <c r="S265" s="1118">
        <f t="shared" si="40"/>
        <v>76578.7</v>
      </c>
      <c r="T265" s="742" t="s">
        <v>99</v>
      </c>
      <c r="U265" s="748">
        <v>1</v>
      </c>
      <c r="V265" s="748"/>
      <c r="W265" s="741"/>
      <c r="X265" s="902">
        <v>25</v>
      </c>
      <c r="Y265" s="905">
        <f t="shared" si="41"/>
        <v>2</v>
      </c>
      <c r="Z265" s="1059">
        <f t="shared" si="42"/>
        <v>3063.1479999999997</v>
      </c>
      <c r="AA265" s="1059">
        <f t="shared" si="43"/>
        <v>6126.2959999999994</v>
      </c>
      <c r="AB265" s="1059">
        <f t="shared" si="44"/>
        <v>70452.403999999995</v>
      </c>
      <c r="AC265" s="905">
        <f t="shared" si="45"/>
        <v>3</v>
      </c>
      <c r="AD265" s="1116">
        <f t="shared" si="46"/>
        <v>3063.1479999999997</v>
      </c>
      <c r="AE265" s="1116">
        <f t="shared" si="47"/>
        <v>9189.4439999999995</v>
      </c>
      <c r="AF265" s="1116">
        <f t="shared" si="48"/>
        <v>67389.255999999994</v>
      </c>
      <c r="AG265" s="905" t="b">
        <f t="shared" si="39"/>
        <v>1</v>
      </c>
    </row>
    <row r="266" spans="1:33" s="905" customFormat="1" ht="15" customHeight="1">
      <c r="A266" s="1496" t="s">
        <v>308</v>
      </c>
      <c r="B266" s="1112">
        <v>24</v>
      </c>
      <c r="C266" s="741" t="s">
        <v>1061</v>
      </c>
      <c r="D266" s="745">
        <v>201080124</v>
      </c>
      <c r="E266" s="742" t="s">
        <v>1866</v>
      </c>
      <c r="F266" s="742" t="s">
        <v>515</v>
      </c>
      <c r="G266" s="1685">
        <v>2</v>
      </c>
      <c r="H266" s="1685">
        <v>2</v>
      </c>
      <c r="I266" s="1685">
        <v>4</v>
      </c>
      <c r="J266" s="742" t="s">
        <v>816</v>
      </c>
      <c r="K266" s="742"/>
      <c r="L266" s="742" t="s">
        <v>1845</v>
      </c>
      <c r="M266" s="1062" t="s">
        <v>1174</v>
      </c>
      <c r="N266" s="742">
        <v>2015</v>
      </c>
      <c r="O266" s="742" t="s">
        <v>210</v>
      </c>
      <c r="P266" s="748">
        <v>1</v>
      </c>
      <c r="Q266" s="742" t="s">
        <v>207</v>
      </c>
      <c r="R266" s="1113">
        <v>76578.7</v>
      </c>
      <c r="S266" s="1118">
        <f t="shared" si="40"/>
        <v>76578.7</v>
      </c>
      <c r="T266" s="742" t="s">
        <v>99</v>
      </c>
      <c r="U266" s="748">
        <v>1</v>
      </c>
      <c r="V266" s="748"/>
      <c r="W266" s="741"/>
      <c r="X266" s="902">
        <v>25</v>
      </c>
      <c r="Y266" s="905">
        <f t="shared" si="41"/>
        <v>2</v>
      </c>
      <c r="Z266" s="1059">
        <f t="shared" si="42"/>
        <v>3063.1479999999997</v>
      </c>
      <c r="AA266" s="1059">
        <f t="shared" si="43"/>
        <v>6126.2959999999994</v>
      </c>
      <c r="AB266" s="1059">
        <f t="shared" si="44"/>
        <v>70452.403999999995</v>
      </c>
      <c r="AC266" s="905">
        <f t="shared" si="45"/>
        <v>3</v>
      </c>
      <c r="AD266" s="1116">
        <f t="shared" si="46"/>
        <v>3063.1479999999997</v>
      </c>
      <c r="AE266" s="1116">
        <f t="shared" si="47"/>
        <v>9189.4439999999995</v>
      </c>
      <c r="AF266" s="1116">
        <f t="shared" si="48"/>
        <v>67389.255999999994</v>
      </c>
      <c r="AG266" s="905" t="b">
        <f t="shared" si="39"/>
        <v>1</v>
      </c>
    </row>
    <row r="267" spans="1:33" s="905" customFormat="1" ht="15" customHeight="1">
      <c r="A267" s="1496" t="s">
        <v>308</v>
      </c>
      <c r="B267" s="1112">
        <v>24</v>
      </c>
      <c r="C267" s="741" t="s">
        <v>1061</v>
      </c>
      <c r="D267" s="745">
        <v>201080124</v>
      </c>
      <c r="E267" s="742" t="s">
        <v>1866</v>
      </c>
      <c r="F267" s="742" t="s">
        <v>515</v>
      </c>
      <c r="G267" s="1685">
        <v>9</v>
      </c>
      <c r="H267" s="1685">
        <v>4</v>
      </c>
      <c r="I267" s="1685">
        <v>6</v>
      </c>
      <c r="J267" s="742" t="s">
        <v>816</v>
      </c>
      <c r="K267" s="742"/>
      <c r="L267" s="742" t="s">
        <v>1845</v>
      </c>
      <c r="M267" s="1062" t="s">
        <v>1174</v>
      </c>
      <c r="N267" s="742">
        <v>2015</v>
      </c>
      <c r="O267" s="742" t="s">
        <v>210</v>
      </c>
      <c r="P267" s="748">
        <v>1</v>
      </c>
      <c r="Q267" s="742" t="s">
        <v>207</v>
      </c>
      <c r="R267" s="1113">
        <v>76578.7</v>
      </c>
      <c r="S267" s="1118">
        <f t="shared" si="40"/>
        <v>76578.7</v>
      </c>
      <c r="T267" s="742" t="s">
        <v>99</v>
      </c>
      <c r="U267" s="748">
        <v>1</v>
      </c>
      <c r="V267" s="748"/>
      <c r="W267" s="741"/>
      <c r="X267" s="902">
        <v>25</v>
      </c>
      <c r="Y267" s="905">
        <f t="shared" si="41"/>
        <v>2</v>
      </c>
      <c r="Z267" s="1059">
        <f t="shared" si="42"/>
        <v>3063.1479999999997</v>
      </c>
      <c r="AA267" s="1059">
        <f t="shared" si="43"/>
        <v>6126.2959999999994</v>
      </c>
      <c r="AB267" s="1059">
        <f t="shared" si="44"/>
        <v>70452.403999999995</v>
      </c>
      <c r="AC267" s="905">
        <f t="shared" si="45"/>
        <v>3</v>
      </c>
      <c r="AD267" s="1116">
        <f t="shared" si="46"/>
        <v>3063.1479999999997</v>
      </c>
      <c r="AE267" s="1116">
        <f t="shared" si="47"/>
        <v>9189.4439999999995</v>
      </c>
      <c r="AF267" s="1116">
        <f t="shared" si="48"/>
        <v>67389.255999999994</v>
      </c>
      <c r="AG267" s="905" t="b">
        <f t="shared" si="39"/>
        <v>1</v>
      </c>
    </row>
    <row r="268" spans="1:33" s="905" customFormat="1" ht="15" customHeight="1">
      <c r="A268" s="1496" t="s">
        <v>308</v>
      </c>
      <c r="B268" s="1112">
        <v>24</v>
      </c>
      <c r="C268" s="741" t="s">
        <v>1061</v>
      </c>
      <c r="D268" s="745">
        <v>201080124</v>
      </c>
      <c r="E268" s="742" t="s">
        <v>1866</v>
      </c>
      <c r="F268" s="742" t="s">
        <v>515</v>
      </c>
      <c r="G268" s="1685">
        <v>2</v>
      </c>
      <c r="H268" s="1685">
        <v>2</v>
      </c>
      <c r="I268" s="1685">
        <v>4</v>
      </c>
      <c r="J268" s="742" t="s">
        <v>816</v>
      </c>
      <c r="K268" s="742"/>
      <c r="L268" s="742" t="s">
        <v>1845</v>
      </c>
      <c r="M268" s="1062" t="s">
        <v>1174</v>
      </c>
      <c r="N268" s="742">
        <v>2015</v>
      </c>
      <c r="O268" s="742" t="s">
        <v>210</v>
      </c>
      <c r="P268" s="748">
        <v>1</v>
      </c>
      <c r="Q268" s="742" t="s">
        <v>207</v>
      </c>
      <c r="R268" s="1113">
        <v>76578.7</v>
      </c>
      <c r="S268" s="1118">
        <f t="shared" si="40"/>
        <v>76578.7</v>
      </c>
      <c r="T268" s="742" t="s">
        <v>99</v>
      </c>
      <c r="U268" s="748">
        <v>1</v>
      </c>
      <c r="V268" s="748"/>
      <c r="W268" s="741"/>
      <c r="X268" s="902">
        <v>25</v>
      </c>
      <c r="Y268" s="905">
        <f t="shared" si="41"/>
        <v>2</v>
      </c>
      <c r="Z268" s="1059">
        <f t="shared" si="42"/>
        <v>3063.1479999999997</v>
      </c>
      <c r="AA268" s="1059">
        <f t="shared" si="43"/>
        <v>6126.2959999999994</v>
      </c>
      <c r="AB268" s="1059">
        <f t="shared" si="44"/>
        <v>70452.403999999995</v>
      </c>
      <c r="AC268" s="905">
        <f t="shared" si="45"/>
        <v>3</v>
      </c>
      <c r="AD268" s="1116">
        <f t="shared" si="46"/>
        <v>3063.1479999999997</v>
      </c>
      <c r="AE268" s="1116">
        <f t="shared" si="47"/>
        <v>9189.4439999999995</v>
      </c>
      <c r="AF268" s="1116">
        <f t="shared" si="48"/>
        <v>67389.255999999994</v>
      </c>
      <c r="AG268" s="905" t="b">
        <f t="shared" si="39"/>
        <v>1</v>
      </c>
    </row>
    <row r="269" spans="1:33" s="905" customFormat="1" ht="15" customHeight="1">
      <c r="A269" s="1496" t="s">
        <v>308</v>
      </c>
      <c r="B269" s="1112">
        <v>24</v>
      </c>
      <c r="C269" s="741" t="s">
        <v>1061</v>
      </c>
      <c r="D269" s="745">
        <v>201080124</v>
      </c>
      <c r="E269" s="742" t="s">
        <v>1866</v>
      </c>
      <c r="F269" s="742" t="s">
        <v>515</v>
      </c>
      <c r="G269" s="1685">
        <v>9</v>
      </c>
      <c r="H269" s="1685">
        <v>4</v>
      </c>
      <c r="I269" s="1685">
        <v>6</v>
      </c>
      <c r="J269" s="742" t="s">
        <v>816</v>
      </c>
      <c r="K269" s="742"/>
      <c r="L269" s="742" t="s">
        <v>1845</v>
      </c>
      <c r="M269" s="1062" t="s">
        <v>1174</v>
      </c>
      <c r="N269" s="742">
        <v>2015</v>
      </c>
      <c r="O269" s="742" t="s">
        <v>210</v>
      </c>
      <c r="P269" s="748">
        <v>1</v>
      </c>
      <c r="Q269" s="742" t="s">
        <v>207</v>
      </c>
      <c r="R269" s="1113">
        <v>76578.7</v>
      </c>
      <c r="S269" s="1118">
        <f t="shared" si="40"/>
        <v>76578.7</v>
      </c>
      <c r="T269" s="742" t="s">
        <v>99</v>
      </c>
      <c r="U269" s="748">
        <v>1</v>
      </c>
      <c r="V269" s="748"/>
      <c r="W269" s="741"/>
      <c r="X269" s="902">
        <v>25</v>
      </c>
      <c r="Y269" s="905">
        <f t="shared" si="41"/>
        <v>2</v>
      </c>
      <c r="Z269" s="1059">
        <f t="shared" si="42"/>
        <v>3063.1479999999997</v>
      </c>
      <c r="AA269" s="1059">
        <f t="shared" si="43"/>
        <v>6126.2959999999994</v>
      </c>
      <c r="AB269" s="1059">
        <f t="shared" si="44"/>
        <v>70452.403999999995</v>
      </c>
      <c r="AC269" s="905">
        <f t="shared" si="45"/>
        <v>3</v>
      </c>
      <c r="AD269" s="1116">
        <f t="shared" si="46"/>
        <v>3063.1479999999997</v>
      </c>
      <c r="AE269" s="1116">
        <f t="shared" si="47"/>
        <v>9189.4439999999995</v>
      </c>
      <c r="AF269" s="1116">
        <f t="shared" si="48"/>
        <v>67389.255999999994</v>
      </c>
      <c r="AG269" s="905" t="b">
        <f t="shared" si="39"/>
        <v>1</v>
      </c>
    </row>
    <row r="270" spans="1:33" s="905" customFormat="1" ht="15" customHeight="1">
      <c r="A270" s="1496" t="s">
        <v>308</v>
      </c>
      <c r="B270" s="1112">
        <v>24</v>
      </c>
      <c r="C270" s="741" t="s">
        <v>1061</v>
      </c>
      <c r="D270" s="745">
        <v>201080124</v>
      </c>
      <c r="E270" s="742" t="s">
        <v>1866</v>
      </c>
      <c r="F270" s="742" t="s">
        <v>515</v>
      </c>
      <c r="G270" s="1685">
        <v>2</v>
      </c>
      <c r="H270" s="1685">
        <v>2</v>
      </c>
      <c r="I270" s="1685">
        <v>4</v>
      </c>
      <c r="J270" s="742" t="s">
        <v>816</v>
      </c>
      <c r="K270" s="742"/>
      <c r="L270" s="742" t="s">
        <v>1845</v>
      </c>
      <c r="M270" s="1062" t="s">
        <v>1174</v>
      </c>
      <c r="N270" s="742">
        <v>2015</v>
      </c>
      <c r="O270" s="742" t="s">
        <v>210</v>
      </c>
      <c r="P270" s="748">
        <v>1</v>
      </c>
      <c r="Q270" s="742" t="s">
        <v>207</v>
      </c>
      <c r="R270" s="1113">
        <v>76578.7</v>
      </c>
      <c r="S270" s="1118">
        <f t="shared" si="40"/>
        <v>76578.7</v>
      </c>
      <c r="T270" s="742" t="s">
        <v>99</v>
      </c>
      <c r="U270" s="748">
        <v>1</v>
      </c>
      <c r="V270" s="748"/>
      <c r="W270" s="741"/>
      <c r="X270" s="902">
        <v>25</v>
      </c>
      <c r="Y270" s="905">
        <f t="shared" si="41"/>
        <v>2</v>
      </c>
      <c r="Z270" s="1059">
        <f t="shared" si="42"/>
        <v>3063.1479999999997</v>
      </c>
      <c r="AA270" s="1059">
        <f t="shared" si="43"/>
        <v>6126.2959999999994</v>
      </c>
      <c r="AB270" s="1059">
        <f t="shared" si="44"/>
        <v>70452.403999999995</v>
      </c>
      <c r="AC270" s="905">
        <f t="shared" si="45"/>
        <v>3</v>
      </c>
      <c r="AD270" s="1116">
        <f t="shared" si="46"/>
        <v>3063.1479999999997</v>
      </c>
      <c r="AE270" s="1116">
        <f t="shared" si="47"/>
        <v>9189.4439999999995</v>
      </c>
      <c r="AF270" s="1116">
        <f t="shared" si="48"/>
        <v>67389.255999999994</v>
      </c>
      <c r="AG270" s="905" t="b">
        <f t="shared" si="39"/>
        <v>1</v>
      </c>
    </row>
    <row r="271" spans="1:33" s="905" customFormat="1" ht="15" customHeight="1">
      <c r="A271" s="1496" t="s">
        <v>308</v>
      </c>
      <c r="B271" s="1112">
        <v>24</v>
      </c>
      <c r="C271" s="741" t="s">
        <v>1061</v>
      </c>
      <c r="D271" s="745">
        <v>201080124</v>
      </c>
      <c r="E271" s="742" t="s">
        <v>1866</v>
      </c>
      <c r="F271" s="742" t="s">
        <v>515</v>
      </c>
      <c r="G271" s="1685">
        <v>9</v>
      </c>
      <c r="H271" s="1685">
        <v>4</v>
      </c>
      <c r="I271" s="1685">
        <v>6</v>
      </c>
      <c r="J271" s="742" t="s">
        <v>816</v>
      </c>
      <c r="K271" s="742"/>
      <c r="L271" s="742" t="s">
        <v>1845</v>
      </c>
      <c r="M271" s="1062" t="s">
        <v>1174</v>
      </c>
      <c r="N271" s="742">
        <v>2015</v>
      </c>
      <c r="O271" s="742" t="s">
        <v>210</v>
      </c>
      <c r="P271" s="748">
        <v>1</v>
      </c>
      <c r="Q271" s="742" t="s">
        <v>207</v>
      </c>
      <c r="R271" s="1113">
        <v>76578.7</v>
      </c>
      <c r="S271" s="1118">
        <f t="shared" si="40"/>
        <v>76578.7</v>
      </c>
      <c r="T271" s="742" t="s">
        <v>99</v>
      </c>
      <c r="U271" s="748">
        <v>1</v>
      </c>
      <c r="V271" s="748"/>
      <c r="W271" s="741"/>
      <c r="X271" s="902">
        <v>25</v>
      </c>
      <c r="Y271" s="905">
        <f t="shared" si="41"/>
        <v>2</v>
      </c>
      <c r="Z271" s="1059">
        <f t="shared" si="42"/>
        <v>3063.1479999999997</v>
      </c>
      <c r="AA271" s="1059">
        <f t="shared" si="43"/>
        <v>6126.2959999999994</v>
      </c>
      <c r="AB271" s="1059">
        <f t="shared" si="44"/>
        <v>70452.403999999995</v>
      </c>
      <c r="AC271" s="905">
        <f t="shared" si="45"/>
        <v>3</v>
      </c>
      <c r="AD271" s="1116">
        <f t="shared" si="46"/>
        <v>3063.1479999999997</v>
      </c>
      <c r="AE271" s="1116">
        <f t="shared" si="47"/>
        <v>9189.4439999999995</v>
      </c>
      <c r="AF271" s="1116">
        <f t="shared" si="48"/>
        <v>67389.255999999994</v>
      </c>
      <c r="AG271" s="905" t="b">
        <f t="shared" si="39"/>
        <v>1</v>
      </c>
    </row>
    <row r="272" spans="1:33" s="905" customFormat="1" ht="15" customHeight="1">
      <c r="A272" s="1496" t="s">
        <v>308</v>
      </c>
      <c r="B272" s="1112">
        <v>24</v>
      </c>
      <c r="C272" s="741" t="s">
        <v>1061</v>
      </c>
      <c r="D272" s="745">
        <v>201080124</v>
      </c>
      <c r="E272" s="742" t="s">
        <v>1866</v>
      </c>
      <c r="F272" s="742" t="s">
        <v>515</v>
      </c>
      <c r="G272" s="1685">
        <v>2</v>
      </c>
      <c r="H272" s="1685">
        <v>2</v>
      </c>
      <c r="I272" s="1685">
        <v>4</v>
      </c>
      <c r="J272" s="742" t="s">
        <v>816</v>
      </c>
      <c r="K272" s="742"/>
      <c r="L272" s="742" t="s">
        <v>1845</v>
      </c>
      <c r="M272" s="1062" t="s">
        <v>1174</v>
      </c>
      <c r="N272" s="742">
        <v>2015</v>
      </c>
      <c r="O272" s="742" t="s">
        <v>210</v>
      </c>
      <c r="P272" s="748">
        <v>1</v>
      </c>
      <c r="Q272" s="742" t="s">
        <v>207</v>
      </c>
      <c r="R272" s="1113">
        <v>76578.7</v>
      </c>
      <c r="S272" s="1118">
        <f t="shared" si="40"/>
        <v>76578.7</v>
      </c>
      <c r="T272" s="742" t="s">
        <v>99</v>
      </c>
      <c r="U272" s="748">
        <v>1</v>
      </c>
      <c r="V272" s="748"/>
      <c r="W272" s="741"/>
      <c r="X272" s="902">
        <v>25</v>
      </c>
      <c r="Y272" s="905">
        <f t="shared" si="41"/>
        <v>2</v>
      </c>
      <c r="Z272" s="1059">
        <f t="shared" si="42"/>
        <v>3063.1479999999997</v>
      </c>
      <c r="AA272" s="1059">
        <f t="shared" si="43"/>
        <v>6126.2959999999994</v>
      </c>
      <c r="AB272" s="1059">
        <f t="shared" si="44"/>
        <v>70452.403999999995</v>
      </c>
      <c r="AC272" s="905">
        <f t="shared" si="45"/>
        <v>3</v>
      </c>
      <c r="AD272" s="1116">
        <f t="shared" si="46"/>
        <v>3063.1479999999997</v>
      </c>
      <c r="AE272" s="1116">
        <f t="shared" si="47"/>
        <v>9189.4439999999995</v>
      </c>
      <c r="AF272" s="1116">
        <f t="shared" si="48"/>
        <v>67389.255999999994</v>
      </c>
      <c r="AG272" s="905" t="b">
        <f t="shared" si="39"/>
        <v>1</v>
      </c>
    </row>
    <row r="273" spans="1:33" s="905" customFormat="1" ht="15" customHeight="1">
      <c r="A273" s="1496" t="s">
        <v>308</v>
      </c>
      <c r="B273" s="1112">
        <v>24</v>
      </c>
      <c r="C273" s="741" t="s">
        <v>1061</v>
      </c>
      <c r="D273" s="745">
        <v>201080124</v>
      </c>
      <c r="E273" s="742" t="s">
        <v>1866</v>
      </c>
      <c r="F273" s="742" t="s">
        <v>515</v>
      </c>
      <c r="G273" s="1685">
        <v>9</v>
      </c>
      <c r="H273" s="1685">
        <v>4</v>
      </c>
      <c r="I273" s="1685">
        <v>6</v>
      </c>
      <c r="J273" s="742" t="s">
        <v>816</v>
      </c>
      <c r="K273" s="742"/>
      <c r="L273" s="742" t="s">
        <v>1845</v>
      </c>
      <c r="M273" s="1062" t="s">
        <v>1174</v>
      </c>
      <c r="N273" s="742">
        <v>2015</v>
      </c>
      <c r="O273" s="742" t="s">
        <v>210</v>
      </c>
      <c r="P273" s="748">
        <v>1</v>
      </c>
      <c r="Q273" s="742" t="s">
        <v>207</v>
      </c>
      <c r="R273" s="1113">
        <v>76578.7</v>
      </c>
      <c r="S273" s="1118">
        <f t="shared" si="40"/>
        <v>76578.7</v>
      </c>
      <c r="T273" s="742" t="s">
        <v>99</v>
      </c>
      <c r="U273" s="748">
        <v>1</v>
      </c>
      <c r="V273" s="748"/>
      <c r="W273" s="741"/>
      <c r="X273" s="902">
        <v>25</v>
      </c>
      <c r="Y273" s="905">
        <f t="shared" si="41"/>
        <v>2</v>
      </c>
      <c r="Z273" s="1059">
        <f t="shared" si="42"/>
        <v>3063.1479999999997</v>
      </c>
      <c r="AA273" s="1059">
        <f t="shared" si="43"/>
        <v>6126.2959999999994</v>
      </c>
      <c r="AB273" s="1059">
        <f t="shared" si="44"/>
        <v>70452.403999999995</v>
      </c>
      <c r="AC273" s="905">
        <f t="shared" si="45"/>
        <v>3</v>
      </c>
      <c r="AD273" s="1116">
        <f t="shared" si="46"/>
        <v>3063.1479999999997</v>
      </c>
      <c r="AE273" s="1116">
        <f t="shared" si="47"/>
        <v>9189.4439999999995</v>
      </c>
      <c r="AF273" s="1116">
        <f t="shared" si="48"/>
        <v>67389.255999999994</v>
      </c>
      <c r="AG273" s="905" t="b">
        <f t="shared" si="39"/>
        <v>1</v>
      </c>
    </row>
    <row r="274" spans="1:33" s="905" customFormat="1" ht="15" customHeight="1">
      <c r="A274" s="1496" t="s">
        <v>308</v>
      </c>
      <c r="B274" s="1112">
        <v>24</v>
      </c>
      <c r="C274" s="741" t="s">
        <v>1061</v>
      </c>
      <c r="D274" s="745">
        <v>201080124</v>
      </c>
      <c r="E274" s="742" t="s">
        <v>1866</v>
      </c>
      <c r="F274" s="742" t="s">
        <v>515</v>
      </c>
      <c r="G274" s="1685">
        <v>2</v>
      </c>
      <c r="H274" s="1685">
        <v>2</v>
      </c>
      <c r="I274" s="1685">
        <v>4</v>
      </c>
      <c r="J274" s="742" t="s">
        <v>816</v>
      </c>
      <c r="K274" s="742"/>
      <c r="L274" s="742" t="s">
        <v>1845</v>
      </c>
      <c r="M274" s="1062" t="s">
        <v>1174</v>
      </c>
      <c r="N274" s="742">
        <v>2015</v>
      </c>
      <c r="O274" s="742" t="s">
        <v>210</v>
      </c>
      <c r="P274" s="748">
        <v>1</v>
      </c>
      <c r="Q274" s="742" t="s">
        <v>207</v>
      </c>
      <c r="R274" s="1113">
        <v>76578.7</v>
      </c>
      <c r="S274" s="1118">
        <f t="shared" si="40"/>
        <v>76578.7</v>
      </c>
      <c r="T274" s="742" t="s">
        <v>99</v>
      </c>
      <c r="U274" s="748">
        <v>1</v>
      </c>
      <c r="V274" s="748"/>
      <c r="W274" s="741"/>
      <c r="X274" s="902">
        <v>25</v>
      </c>
      <c r="Y274" s="905">
        <f t="shared" si="41"/>
        <v>2</v>
      </c>
      <c r="Z274" s="1059">
        <f t="shared" si="42"/>
        <v>3063.1479999999997</v>
      </c>
      <c r="AA274" s="1059">
        <f t="shared" si="43"/>
        <v>6126.2959999999994</v>
      </c>
      <c r="AB274" s="1059">
        <f t="shared" si="44"/>
        <v>70452.403999999995</v>
      </c>
      <c r="AC274" s="905">
        <f t="shared" si="45"/>
        <v>3</v>
      </c>
      <c r="AD274" s="1116">
        <f t="shared" si="46"/>
        <v>3063.1479999999997</v>
      </c>
      <c r="AE274" s="1116">
        <f t="shared" si="47"/>
        <v>9189.4439999999995</v>
      </c>
      <c r="AF274" s="1116">
        <f t="shared" si="48"/>
        <v>67389.255999999994</v>
      </c>
      <c r="AG274" s="905" t="b">
        <f t="shared" ref="AG274:AG337" si="49">AE274+AF274=S274</f>
        <v>1</v>
      </c>
    </row>
    <row r="275" spans="1:33" s="905" customFormat="1" ht="15" customHeight="1">
      <c r="A275" s="1496" t="s">
        <v>308</v>
      </c>
      <c r="B275" s="1112">
        <v>24</v>
      </c>
      <c r="C275" s="741" t="s">
        <v>1061</v>
      </c>
      <c r="D275" s="745">
        <v>201080124</v>
      </c>
      <c r="E275" s="742" t="s">
        <v>1866</v>
      </c>
      <c r="F275" s="742" t="s">
        <v>515</v>
      </c>
      <c r="G275" s="1685">
        <v>9</v>
      </c>
      <c r="H275" s="1685">
        <v>4</v>
      </c>
      <c r="I275" s="1685">
        <v>6</v>
      </c>
      <c r="J275" s="742" t="s">
        <v>816</v>
      </c>
      <c r="K275" s="742"/>
      <c r="L275" s="742" t="s">
        <v>1845</v>
      </c>
      <c r="M275" s="1062" t="s">
        <v>1174</v>
      </c>
      <c r="N275" s="742">
        <v>2015</v>
      </c>
      <c r="O275" s="742" t="s">
        <v>210</v>
      </c>
      <c r="P275" s="748">
        <v>1</v>
      </c>
      <c r="Q275" s="742" t="s">
        <v>207</v>
      </c>
      <c r="R275" s="1113">
        <v>76578.7</v>
      </c>
      <c r="S275" s="1118">
        <f t="shared" si="40"/>
        <v>76578.7</v>
      </c>
      <c r="T275" s="742" t="s">
        <v>99</v>
      </c>
      <c r="U275" s="748">
        <v>1</v>
      </c>
      <c r="V275" s="748"/>
      <c r="W275" s="741"/>
      <c r="X275" s="902">
        <v>25</v>
      </c>
      <c r="Y275" s="905">
        <f t="shared" si="41"/>
        <v>2</v>
      </c>
      <c r="Z275" s="1059">
        <f t="shared" si="42"/>
        <v>3063.1479999999997</v>
      </c>
      <c r="AA275" s="1059">
        <f t="shared" si="43"/>
        <v>6126.2959999999994</v>
      </c>
      <c r="AB275" s="1059">
        <f t="shared" si="44"/>
        <v>70452.403999999995</v>
      </c>
      <c r="AC275" s="905">
        <f t="shared" si="45"/>
        <v>3</v>
      </c>
      <c r="AD275" s="1116">
        <f t="shared" si="46"/>
        <v>3063.1479999999997</v>
      </c>
      <c r="AE275" s="1116">
        <f t="shared" si="47"/>
        <v>9189.4439999999995</v>
      </c>
      <c r="AF275" s="1116">
        <f t="shared" si="48"/>
        <v>67389.255999999994</v>
      </c>
      <c r="AG275" s="905" t="b">
        <f t="shared" si="49"/>
        <v>1</v>
      </c>
    </row>
    <row r="276" spans="1:33" s="905" customFormat="1" ht="15" customHeight="1">
      <c r="A276" s="1496" t="s">
        <v>308</v>
      </c>
      <c r="B276" s="1112">
        <v>24</v>
      </c>
      <c r="C276" s="741" t="s">
        <v>1061</v>
      </c>
      <c r="D276" s="745">
        <v>201080124</v>
      </c>
      <c r="E276" s="742" t="s">
        <v>1866</v>
      </c>
      <c r="F276" s="742" t="s">
        <v>515</v>
      </c>
      <c r="G276" s="1685">
        <v>2</v>
      </c>
      <c r="H276" s="1685">
        <v>2</v>
      </c>
      <c r="I276" s="1685">
        <v>4</v>
      </c>
      <c r="J276" s="742" t="s">
        <v>816</v>
      </c>
      <c r="K276" s="742"/>
      <c r="L276" s="742" t="s">
        <v>1845</v>
      </c>
      <c r="M276" s="1062" t="s">
        <v>1174</v>
      </c>
      <c r="N276" s="742">
        <v>2015</v>
      </c>
      <c r="O276" s="742" t="s">
        <v>210</v>
      </c>
      <c r="P276" s="748">
        <v>1</v>
      </c>
      <c r="Q276" s="742" t="s">
        <v>207</v>
      </c>
      <c r="R276" s="1113">
        <v>76578.7</v>
      </c>
      <c r="S276" s="1118">
        <f t="shared" si="40"/>
        <v>76578.7</v>
      </c>
      <c r="T276" s="742" t="s">
        <v>99</v>
      </c>
      <c r="U276" s="748">
        <v>1</v>
      </c>
      <c r="V276" s="748"/>
      <c r="W276" s="741"/>
      <c r="X276" s="902">
        <v>25</v>
      </c>
      <c r="Y276" s="905">
        <f t="shared" si="41"/>
        <v>2</v>
      </c>
      <c r="Z276" s="1059">
        <f t="shared" si="42"/>
        <v>3063.1479999999997</v>
      </c>
      <c r="AA276" s="1059">
        <f t="shared" si="43"/>
        <v>6126.2959999999994</v>
      </c>
      <c r="AB276" s="1059">
        <f t="shared" si="44"/>
        <v>70452.403999999995</v>
      </c>
      <c r="AC276" s="905">
        <f t="shared" si="45"/>
        <v>3</v>
      </c>
      <c r="AD276" s="1116">
        <f t="shared" si="46"/>
        <v>3063.1479999999997</v>
      </c>
      <c r="AE276" s="1116">
        <f t="shared" si="47"/>
        <v>9189.4439999999995</v>
      </c>
      <c r="AF276" s="1116">
        <f t="shared" si="48"/>
        <v>67389.255999999994</v>
      </c>
      <c r="AG276" s="905" t="b">
        <f t="shared" si="49"/>
        <v>1</v>
      </c>
    </row>
    <row r="277" spans="1:33" s="905" customFormat="1" ht="15" customHeight="1">
      <c r="A277" s="1496" t="s">
        <v>308</v>
      </c>
      <c r="B277" s="1112">
        <v>24</v>
      </c>
      <c r="C277" s="741" t="s">
        <v>1061</v>
      </c>
      <c r="D277" s="745">
        <v>201080124</v>
      </c>
      <c r="E277" s="742" t="s">
        <v>1866</v>
      </c>
      <c r="F277" s="742" t="s">
        <v>515</v>
      </c>
      <c r="G277" s="1685">
        <v>9</v>
      </c>
      <c r="H277" s="1685">
        <v>4</v>
      </c>
      <c r="I277" s="1685">
        <v>6</v>
      </c>
      <c r="J277" s="742" t="s">
        <v>816</v>
      </c>
      <c r="K277" s="742"/>
      <c r="L277" s="742" t="s">
        <v>1845</v>
      </c>
      <c r="M277" s="1062" t="s">
        <v>1174</v>
      </c>
      <c r="N277" s="742">
        <v>2015</v>
      </c>
      <c r="O277" s="742" t="s">
        <v>210</v>
      </c>
      <c r="P277" s="748">
        <v>1</v>
      </c>
      <c r="Q277" s="742" t="s">
        <v>207</v>
      </c>
      <c r="R277" s="1113">
        <v>76578.7</v>
      </c>
      <c r="S277" s="1118">
        <f t="shared" si="40"/>
        <v>76578.7</v>
      </c>
      <c r="T277" s="742" t="s">
        <v>99</v>
      </c>
      <c r="U277" s="748">
        <v>1</v>
      </c>
      <c r="V277" s="748"/>
      <c r="W277" s="741"/>
      <c r="X277" s="902">
        <v>25</v>
      </c>
      <c r="Y277" s="905">
        <f t="shared" si="41"/>
        <v>2</v>
      </c>
      <c r="Z277" s="1059">
        <f t="shared" si="42"/>
        <v>3063.1479999999997</v>
      </c>
      <c r="AA277" s="1059">
        <f t="shared" si="43"/>
        <v>6126.2959999999994</v>
      </c>
      <c r="AB277" s="1059">
        <f t="shared" si="44"/>
        <v>70452.403999999995</v>
      </c>
      <c r="AC277" s="905">
        <f t="shared" si="45"/>
        <v>3</v>
      </c>
      <c r="AD277" s="1116">
        <f t="shared" si="46"/>
        <v>3063.1479999999997</v>
      </c>
      <c r="AE277" s="1116">
        <f t="shared" si="47"/>
        <v>9189.4439999999995</v>
      </c>
      <c r="AF277" s="1116">
        <f t="shared" si="48"/>
        <v>67389.255999999994</v>
      </c>
      <c r="AG277" s="905" t="b">
        <f t="shared" si="49"/>
        <v>1</v>
      </c>
    </row>
    <row r="278" spans="1:33" s="905" customFormat="1" ht="15" customHeight="1">
      <c r="A278" s="1496" t="s">
        <v>308</v>
      </c>
      <c r="B278" s="1112">
        <v>24</v>
      </c>
      <c r="C278" s="741" t="s">
        <v>1061</v>
      </c>
      <c r="D278" s="745">
        <v>201080124</v>
      </c>
      <c r="E278" s="742" t="s">
        <v>1866</v>
      </c>
      <c r="F278" s="742" t="s">
        <v>515</v>
      </c>
      <c r="G278" s="1685">
        <v>2</v>
      </c>
      <c r="H278" s="1685">
        <v>2</v>
      </c>
      <c r="I278" s="1685">
        <v>4</v>
      </c>
      <c r="J278" s="742" t="s">
        <v>816</v>
      </c>
      <c r="K278" s="742"/>
      <c r="L278" s="742" t="s">
        <v>1845</v>
      </c>
      <c r="M278" s="1062" t="s">
        <v>1174</v>
      </c>
      <c r="N278" s="742">
        <v>2015</v>
      </c>
      <c r="O278" s="742" t="s">
        <v>210</v>
      </c>
      <c r="P278" s="748">
        <v>1</v>
      </c>
      <c r="Q278" s="742" t="s">
        <v>207</v>
      </c>
      <c r="R278" s="1113">
        <v>76578.7</v>
      </c>
      <c r="S278" s="1118">
        <f t="shared" si="40"/>
        <v>76578.7</v>
      </c>
      <c r="T278" s="742" t="s">
        <v>99</v>
      </c>
      <c r="U278" s="748">
        <v>1</v>
      </c>
      <c r="V278" s="748"/>
      <c r="W278" s="741"/>
      <c r="X278" s="902">
        <v>25</v>
      </c>
      <c r="Y278" s="905">
        <f t="shared" si="41"/>
        <v>2</v>
      </c>
      <c r="Z278" s="1059">
        <f t="shared" si="42"/>
        <v>3063.1479999999997</v>
      </c>
      <c r="AA278" s="1059">
        <f t="shared" si="43"/>
        <v>6126.2959999999994</v>
      </c>
      <c r="AB278" s="1059">
        <f t="shared" si="44"/>
        <v>70452.403999999995</v>
      </c>
      <c r="AC278" s="905">
        <f t="shared" si="45"/>
        <v>3</v>
      </c>
      <c r="AD278" s="1116">
        <f t="shared" si="46"/>
        <v>3063.1479999999997</v>
      </c>
      <c r="AE278" s="1116">
        <f t="shared" si="47"/>
        <v>9189.4439999999995</v>
      </c>
      <c r="AF278" s="1116">
        <f t="shared" si="48"/>
        <v>67389.255999999994</v>
      </c>
      <c r="AG278" s="905" t="b">
        <f t="shared" si="49"/>
        <v>1</v>
      </c>
    </row>
    <row r="279" spans="1:33" s="905" customFormat="1" ht="15" customHeight="1">
      <c r="A279" s="1496" t="s">
        <v>308</v>
      </c>
      <c r="B279" s="1112">
        <v>24</v>
      </c>
      <c r="C279" s="741" t="s">
        <v>1061</v>
      </c>
      <c r="D279" s="745">
        <v>201080124</v>
      </c>
      <c r="E279" s="742" t="s">
        <v>1866</v>
      </c>
      <c r="F279" s="742" t="s">
        <v>515</v>
      </c>
      <c r="G279" s="1685">
        <v>9</v>
      </c>
      <c r="H279" s="1685">
        <v>4</v>
      </c>
      <c r="I279" s="1685">
        <v>6</v>
      </c>
      <c r="J279" s="742" t="s">
        <v>816</v>
      </c>
      <c r="K279" s="742"/>
      <c r="L279" s="742" t="s">
        <v>1845</v>
      </c>
      <c r="M279" s="1062" t="s">
        <v>1174</v>
      </c>
      <c r="N279" s="742">
        <v>2015</v>
      </c>
      <c r="O279" s="742" t="s">
        <v>210</v>
      </c>
      <c r="P279" s="748">
        <v>1</v>
      </c>
      <c r="Q279" s="742" t="s">
        <v>207</v>
      </c>
      <c r="R279" s="1113">
        <v>76578.7</v>
      </c>
      <c r="S279" s="1118">
        <f t="shared" si="40"/>
        <v>76578.7</v>
      </c>
      <c r="T279" s="742" t="s">
        <v>99</v>
      </c>
      <c r="U279" s="748">
        <v>1</v>
      </c>
      <c r="V279" s="748"/>
      <c r="W279" s="741"/>
      <c r="X279" s="902">
        <v>25</v>
      </c>
      <c r="Y279" s="905">
        <f t="shared" si="41"/>
        <v>2</v>
      </c>
      <c r="Z279" s="1059">
        <f t="shared" si="42"/>
        <v>3063.1479999999997</v>
      </c>
      <c r="AA279" s="1059">
        <f t="shared" si="43"/>
        <v>6126.2959999999994</v>
      </c>
      <c r="AB279" s="1059">
        <f t="shared" si="44"/>
        <v>70452.403999999995</v>
      </c>
      <c r="AC279" s="905">
        <f t="shared" si="45"/>
        <v>3</v>
      </c>
      <c r="AD279" s="1116">
        <f t="shared" si="46"/>
        <v>3063.1479999999997</v>
      </c>
      <c r="AE279" s="1116">
        <f t="shared" si="47"/>
        <v>9189.4439999999995</v>
      </c>
      <c r="AF279" s="1116">
        <f t="shared" si="48"/>
        <v>67389.255999999994</v>
      </c>
      <c r="AG279" s="905" t="b">
        <f t="shared" si="49"/>
        <v>1</v>
      </c>
    </row>
    <row r="280" spans="1:33" s="905" customFormat="1" ht="15" customHeight="1">
      <c r="A280" s="1496" t="s">
        <v>308</v>
      </c>
      <c r="B280" s="1112">
        <v>24</v>
      </c>
      <c r="C280" s="741" t="s">
        <v>1061</v>
      </c>
      <c r="D280" s="745">
        <v>201080124</v>
      </c>
      <c r="E280" s="742" t="s">
        <v>1866</v>
      </c>
      <c r="F280" s="742" t="s">
        <v>515</v>
      </c>
      <c r="G280" s="1685">
        <v>2</v>
      </c>
      <c r="H280" s="1685">
        <v>2</v>
      </c>
      <c r="I280" s="1685">
        <v>4</v>
      </c>
      <c r="J280" s="742" t="s">
        <v>816</v>
      </c>
      <c r="K280" s="742"/>
      <c r="L280" s="742" t="s">
        <v>1845</v>
      </c>
      <c r="M280" s="1062" t="s">
        <v>1174</v>
      </c>
      <c r="N280" s="742">
        <v>2015</v>
      </c>
      <c r="O280" s="742" t="s">
        <v>210</v>
      </c>
      <c r="P280" s="748">
        <v>1</v>
      </c>
      <c r="Q280" s="742" t="s">
        <v>207</v>
      </c>
      <c r="R280" s="1113">
        <v>76578.7</v>
      </c>
      <c r="S280" s="1118">
        <f t="shared" ref="S280:S343" si="50">R280*P280</f>
        <v>76578.7</v>
      </c>
      <c r="T280" s="742" t="s">
        <v>99</v>
      </c>
      <c r="U280" s="748">
        <v>1</v>
      </c>
      <c r="V280" s="748"/>
      <c r="W280" s="741"/>
      <c r="X280" s="902">
        <v>25</v>
      </c>
      <c r="Y280" s="905">
        <f t="shared" si="41"/>
        <v>2</v>
      </c>
      <c r="Z280" s="1059">
        <f t="shared" si="42"/>
        <v>3063.1479999999997</v>
      </c>
      <c r="AA280" s="1059">
        <f t="shared" si="43"/>
        <v>6126.2959999999994</v>
      </c>
      <c r="AB280" s="1059">
        <f t="shared" si="44"/>
        <v>70452.403999999995</v>
      </c>
      <c r="AC280" s="905">
        <f t="shared" si="45"/>
        <v>3</v>
      </c>
      <c r="AD280" s="1116">
        <f t="shared" si="46"/>
        <v>3063.1479999999997</v>
      </c>
      <c r="AE280" s="1116">
        <f t="shared" si="47"/>
        <v>9189.4439999999995</v>
      </c>
      <c r="AF280" s="1116">
        <f t="shared" si="48"/>
        <v>67389.255999999994</v>
      </c>
      <c r="AG280" s="905" t="b">
        <f t="shared" si="49"/>
        <v>1</v>
      </c>
    </row>
    <row r="281" spans="1:33" s="905" customFormat="1" ht="15" customHeight="1">
      <c r="A281" s="1496" t="s">
        <v>308</v>
      </c>
      <c r="B281" s="1112">
        <v>24</v>
      </c>
      <c r="C281" s="741" t="s">
        <v>1061</v>
      </c>
      <c r="D281" s="745">
        <v>201080124</v>
      </c>
      <c r="E281" s="742" t="s">
        <v>1866</v>
      </c>
      <c r="F281" s="742" t="s">
        <v>515</v>
      </c>
      <c r="G281" s="1685">
        <v>9</v>
      </c>
      <c r="H281" s="1685">
        <v>4</v>
      </c>
      <c r="I281" s="1685">
        <v>6</v>
      </c>
      <c r="J281" s="742" t="s">
        <v>816</v>
      </c>
      <c r="K281" s="742"/>
      <c r="L281" s="742" t="s">
        <v>1845</v>
      </c>
      <c r="M281" s="1062" t="s">
        <v>1174</v>
      </c>
      <c r="N281" s="742">
        <v>2015</v>
      </c>
      <c r="O281" s="742" t="s">
        <v>210</v>
      </c>
      <c r="P281" s="748">
        <v>1</v>
      </c>
      <c r="Q281" s="742" t="s">
        <v>207</v>
      </c>
      <c r="R281" s="1113">
        <v>76578.7</v>
      </c>
      <c r="S281" s="1118">
        <f t="shared" si="50"/>
        <v>76578.7</v>
      </c>
      <c r="T281" s="742" t="s">
        <v>99</v>
      </c>
      <c r="U281" s="748">
        <v>1</v>
      </c>
      <c r="V281" s="748"/>
      <c r="W281" s="741"/>
      <c r="X281" s="902">
        <v>25</v>
      </c>
      <c r="Y281" s="905">
        <f t="shared" si="41"/>
        <v>2</v>
      </c>
      <c r="Z281" s="1059">
        <f t="shared" si="42"/>
        <v>3063.1479999999997</v>
      </c>
      <c r="AA281" s="1059">
        <f t="shared" si="43"/>
        <v>6126.2959999999994</v>
      </c>
      <c r="AB281" s="1059">
        <f t="shared" si="44"/>
        <v>70452.403999999995</v>
      </c>
      <c r="AC281" s="905">
        <f t="shared" si="45"/>
        <v>3</v>
      </c>
      <c r="AD281" s="1116">
        <f t="shared" si="46"/>
        <v>3063.1479999999997</v>
      </c>
      <c r="AE281" s="1116">
        <f t="shared" si="47"/>
        <v>9189.4439999999995</v>
      </c>
      <c r="AF281" s="1116">
        <f t="shared" si="48"/>
        <v>67389.255999999994</v>
      </c>
      <c r="AG281" s="905" t="b">
        <f t="shared" si="49"/>
        <v>1</v>
      </c>
    </row>
    <row r="282" spans="1:33" s="905" customFormat="1" ht="15" customHeight="1">
      <c r="A282" s="1496" t="s">
        <v>308</v>
      </c>
      <c r="B282" s="1112">
        <v>24</v>
      </c>
      <c r="C282" s="741" t="s">
        <v>1061</v>
      </c>
      <c r="D282" s="745">
        <v>201080124</v>
      </c>
      <c r="E282" s="742" t="s">
        <v>1866</v>
      </c>
      <c r="F282" s="742" t="s">
        <v>515</v>
      </c>
      <c r="G282" s="1685">
        <v>2</v>
      </c>
      <c r="H282" s="1685">
        <v>2</v>
      </c>
      <c r="I282" s="1685">
        <v>4</v>
      </c>
      <c r="J282" s="742" t="s">
        <v>816</v>
      </c>
      <c r="K282" s="742"/>
      <c r="L282" s="742" t="s">
        <v>1845</v>
      </c>
      <c r="M282" s="1062" t="s">
        <v>1174</v>
      </c>
      <c r="N282" s="742">
        <v>2015</v>
      </c>
      <c r="O282" s="742" t="s">
        <v>210</v>
      </c>
      <c r="P282" s="748">
        <v>1</v>
      </c>
      <c r="Q282" s="742" t="s">
        <v>207</v>
      </c>
      <c r="R282" s="1113">
        <v>76578.7</v>
      </c>
      <c r="S282" s="1118">
        <f t="shared" si="50"/>
        <v>76578.7</v>
      </c>
      <c r="T282" s="742" t="s">
        <v>99</v>
      </c>
      <c r="U282" s="748">
        <v>1</v>
      </c>
      <c r="V282" s="748"/>
      <c r="W282" s="741"/>
      <c r="X282" s="902">
        <v>25</v>
      </c>
      <c r="Y282" s="905">
        <f t="shared" si="41"/>
        <v>2</v>
      </c>
      <c r="Z282" s="1059">
        <f t="shared" si="42"/>
        <v>3063.1479999999997</v>
      </c>
      <c r="AA282" s="1059">
        <f t="shared" si="43"/>
        <v>6126.2959999999994</v>
      </c>
      <c r="AB282" s="1059">
        <f t="shared" si="44"/>
        <v>70452.403999999995</v>
      </c>
      <c r="AC282" s="905">
        <f t="shared" si="45"/>
        <v>3</v>
      </c>
      <c r="AD282" s="1116">
        <f t="shared" si="46"/>
        <v>3063.1479999999997</v>
      </c>
      <c r="AE282" s="1116">
        <f t="shared" si="47"/>
        <v>9189.4439999999995</v>
      </c>
      <c r="AF282" s="1116">
        <f t="shared" si="48"/>
        <v>67389.255999999994</v>
      </c>
      <c r="AG282" s="905" t="b">
        <f t="shared" si="49"/>
        <v>1</v>
      </c>
    </row>
    <row r="283" spans="1:33" s="905" customFormat="1" ht="15" customHeight="1">
      <c r="A283" s="1496" t="s">
        <v>308</v>
      </c>
      <c r="B283" s="1112">
        <v>24</v>
      </c>
      <c r="C283" s="741" t="s">
        <v>1061</v>
      </c>
      <c r="D283" s="745">
        <v>201080124</v>
      </c>
      <c r="E283" s="742" t="s">
        <v>1866</v>
      </c>
      <c r="F283" s="742" t="s">
        <v>515</v>
      </c>
      <c r="G283" s="1685">
        <v>9</v>
      </c>
      <c r="H283" s="1685">
        <v>4</v>
      </c>
      <c r="I283" s="1685">
        <v>6</v>
      </c>
      <c r="J283" s="742" t="s">
        <v>816</v>
      </c>
      <c r="K283" s="742"/>
      <c r="L283" s="742" t="s">
        <v>1845</v>
      </c>
      <c r="M283" s="1062" t="s">
        <v>1174</v>
      </c>
      <c r="N283" s="742">
        <v>2015</v>
      </c>
      <c r="O283" s="742" t="s">
        <v>210</v>
      </c>
      <c r="P283" s="748">
        <v>1</v>
      </c>
      <c r="Q283" s="742" t="s">
        <v>207</v>
      </c>
      <c r="R283" s="1113">
        <v>76578.7</v>
      </c>
      <c r="S283" s="1118">
        <f t="shared" si="50"/>
        <v>76578.7</v>
      </c>
      <c r="T283" s="742" t="s">
        <v>99</v>
      </c>
      <c r="U283" s="748">
        <v>1</v>
      </c>
      <c r="V283" s="748"/>
      <c r="W283" s="741"/>
      <c r="X283" s="902">
        <v>25</v>
      </c>
      <c r="Y283" s="905">
        <f t="shared" si="41"/>
        <v>2</v>
      </c>
      <c r="Z283" s="1059">
        <f t="shared" si="42"/>
        <v>3063.1479999999997</v>
      </c>
      <c r="AA283" s="1059">
        <f t="shared" si="43"/>
        <v>6126.2959999999994</v>
      </c>
      <c r="AB283" s="1059">
        <f t="shared" si="44"/>
        <v>70452.403999999995</v>
      </c>
      <c r="AC283" s="905">
        <f t="shared" si="45"/>
        <v>3</v>
      </c>
      <c r="AD283" s="1116">
        <f t="shared" si="46"/>
        <v>3063.1479999999997</v>
      </c>
      <c r="AE283" s="1116">
        <f t="shared" si="47"/>
        <v>9189.4439999999995</v>
      </c>
      <c r="AF283" s="1116">
        <f t="shared" si="48"/>
        <v>67389.255999999994</v>
      </c>
      <c r="AG283" s="905" t="b">
        <f t="shared" si="49"/>
        <v>1</v>
      </c>
    </row>
    <row r="284" spans="1:33" s="905" customFormat="1" ht="15" customHeight="1">
      <c r="A284" s="1496" t="s">
        <v>308</v>
      </c>
      <c r="B284" s="1112">
        <v>24</v>
      </c>
      <c r="C284" s="741" t="s">
        <v>1061</v>
      </c>
      <c r="D284" s="745">
        <v>201080124</v>
      </c>
      <c r="E284" s="742" t="s">
        <v>1866</v>
      </c>
      <c r="F284" s="742" t="s">
        <v>515</v>
      </c>
      <c r="G284" s="1685">
        <v>2</v>
      </c>
      <c r="H284" s="1685">
        <v>2</v>
      </c>
      <c r="I284" s="1685">
        <v>4</v>
      </c>
      <c r="J284" s="742" t="s">
        <v>816</v>
      </c>
      <c r="K284" s="742"/>
      <c r="L284" s="742" t="s">
        <v>1845</v>
      </c>
      <c r="M284" s="1062" t="s">
        <v>1174</v>
      </c>
      <c r="N284" s="742">
        <v>2015</v>
      </c>
      <c r="O284" s="742" t="s">
        <v>210</v>
      </c>
      <c r="P284" s="748">
        <v>1</v>
      </c>
      <c r="Q284" s="742" t="s">
        <v>207</v>
      </c>
      <c r="R284" s="1113">
        <v>76578.7</v>
      </c>
      <c r="S284" s="1118">
        <f t="shared" si="50"/>
        <v>76578.7</v>
      </c>
      <c r="T284" s="742" t="s">
        <v>99</v>
      </c>
      <c r="U284" s="748">
        <v>1</v>
      </c>
      <c r="V284" s="748"/>
      <c r="W284" s="741"/>
      <c r="X284" s="902">
        <v>25</v>
      </c>
      <c r="Y284" s="905">
        <f t="shared" si="41"/>
        <v>2</v>
      </c>
      <c r="Z284" s="1059">
        <f t="shared" si="42"/>
        <v>3063.1479999999997</v>
      </c>
      <c r="AA284" s="1059">
        <f t="shared" si="43"/>
        <v>6126.2959999999994</v>
      </c>
      <c r="AB284" s="1059">
        <f t="shared" si="44"/>
        <v>70452.403999999995</v>
      </c>
      <c r="AC284" s="905">
        <f t="shared" si="45"/>
        <v>3</v>
      </c>
      <c r="AD284" s="1116">
        <f t="shared" si="46"/>
        <v>3063.1479999999997</v>
      </c>
      <c r="AE284" s="1116">
        <f t="shared" si="47"/>
        <v>9189.4439999999995</v>
      </c>
      <c r="AF284" s="1116">
        <f t="shared" si="48"/>
        <v>67389.255999999994</v>
      </c>
      <c r="AG284" s="905" t="b">
        <f t="shared" si="49"/>
        <v>1</v>
      </c>
    </row>
    <row r="285" spans="1:33" s="905" customFormat="1" ht="15" customHeight="1">
      <c r="A285" s="1496" t="s">
        <v>308</v>
      </c>
      <c r="B285" s="1112">
        <v>24</v>
      </c>
      <c r="C285" s="741" t="s">
        <v>1061</v>
      </c>
      <c r="D285" s="745">
        <v>201080124</v>
      </c>
      <c r="E285" s="742" t="s">
        <v>1866</v>
      </c>
      <c r="F285" s="742" t="s">
        <v>515</v>
      </c>
      <c r="G285" s="1685">
        <v>9</v>
      </c>
      <c r="H285" s="1685">
        <v>4</v>
      </c>
      <c r="I285" s="1685">
        <v>6</v>
      </c>
      <c r="J285" s="742" t="s">
        <v>816</v>
      </c>
      <c r="K285" s="742"/>
      <c r="L285" s="742" t="s">
        <v>1845</v>
      </c>
      <c r="M285" s="1062" t="s">
        <v>1174</v>
      </c>
      <c r="N285" s="742">
        <v>2015</v>
      </c>
      <c r="O285" s="742" t="s">
        <v>210</v>
      </c>
      <c r="P285" s="748">
        <v>1</v>
      </c>
      <c r="Q285" s="742" t="s">
        <v>207</v>
      </c>
      <c r="R285" s="1113">
        <v>76578.7</v>
      </c>
      <c r="S285" s="1118">
        <f t="shared" si="50"/>
        <v>76578.7</v>
      </c>
      <c r="T285" s="742" t="s">
        <v>99</v>
      </c>
      <c r="U285" s="748">
        <v>1</v>
      </c>
      <c r="V285" s="748"/>
      <c r="W285" s="741"/>
      <c r="X285" s="902">
        <v>25</v>
      </c>
      <c r="Y285" s="905">
        <f t="shared" ref="Y285:Y348" si="51">2016-N285+1</f>
        <v>2</v>
      </c>
      <c r="Z285" s="1059">
        <f t="shared" ref="Z285:Z348" si="52">S285/X285</f>
        <v>3063.1479999999997</v>
      </c>
      <c r="AA285" s="1059">
        <f t="shared" ref="AA285:AA348" si="53">Y285*Z285</f>
        <v>6126.2959999999994</v>
      </c>
      <c r="AB285" s="1059">
        <f t="shared" ref="AB285:AB348" si="54">S285-AA285</f>
        <v>70452.403999999995</v>
      </c>
      <c r="AC285" s="905">
        <f t="shared" ref="AC285:AC348" si="55">2017-N285+1</f>
        <v>3</v>
      </c>
      <c r="AD285" s="1116">
        <f t="shared" ref="AD285:AD348" si="56">S285/X285</f>
        <v>3063.1479999999997</v>
      </c>
      <c r="AE285" s="1116">
        <f t="shared" ref="AE285:AE348" si="57">AC285*AD285</f>
        <v>9189.4439999999995</v>
      </c>
      <c r="AF285" s="1116">
        <f t="shared" ref="AF285:AF348" si="58">S285-AE285</f>
        <v>67389.255999999994</v>
      </c>
      <c r="AG285" s="905" t="b">
        <f t="shared" si="49"/>
        <v>1</v>
      </c>
    </row>
    <row r="286" spans="1:33" s="905" customFormat="1" ht="15" customHeight="1">
      <c r="A286" s="1496" t="s">
        <v>308</v>
      </c>
      <c r="B286" s="1112">
        <v>24</v>
      </c>
      <c r="C286" s="741" t="s">
        <v>1061</v>
      </c>
      <c r="D286" s="745">
        <v>201080124</v>
      </c>
      <c r="E286" s="742" t="s">
        <v>1866</v>
      </c>
      <c r="F286" s="742" t="s">
        <v>515</v>
      </c>
      <c r="G286" s="1685">
        <v>2</v>
      </c>
      <c r="H286" s="1685">
        <v>2</v>
      </c>
      <c r="I286" s="1685">
        <v>4</v>
      </c>
      <c r="J286" s="742" t="s">
        <v>816</v>
      </c>
      <c r="K286" s="742"/>
      <c r="L286" s="742" t="s">
        <v>1845</v>
      </c>
      <c r="M286" s="1062" t="s">
        <v>1174</v>
      </c>
      <c r="N286" s="742">
        <v>2015</v>
      </c>
      <c r="O286" s="742" t="s">
        <v>210</v>
      </c>
      <c r="P286" s="748">
        <v>1</v>
      </c>
      <c r="Q286" s="742" t="s">
        <v>207</v>
      </c>
      <c r="R286" s="1113">
        <v>76578.7</v>
      </c>
      <c r="S286" s="1118">
        <f t="shared" si="50"/>
        <v>76578.7</v>
      </c>
      <c r="T286" s="742" t="s">
        <v>99</v>
      </c>
      <c r="U286" s="748">
        <v>1</v>
      </c>
      <c r="V286" s="748"/>
      <c r="W286" s="741"/>
      <c r="X286" s="902">
        <v>25</v>
      </c>
      <c r="Y286" s="905">
        <f t="shared" si="51"/>
        <v>2</v>
      </c>
      <c r="Z286" s="1059">
        <f t="shared" si="52"/>
        <v>3063.1479999999997</v>
      </c>
      <c r="AA286" s="1059">
        <f t="shared" si="53"/>
        <v>6126.2959999999994</v>
      </c>
      <c r="AB286" s="1059">
        <f t="shared" si="54"/>
        <v>70452.403999999995</v>
      </c>
      <c r="AC286" s="905">
        <f t="shared" si="55"/>
        <v>3</v>
      </c>
      <c r="AD286" s="1116">
        <f t="shared" si="56"/>
        <v>3063.1479999999997</v>
      </c>
      <c r="AE286" s="1116">
        <f t="shared" si="57"/>
        <v>9189.4439999999995</v>
      </c>
      <c r="AF286" s="1116">
        <f t="shared" si="58"/>
        <v>67389.255999999994</v>
      </c>
      <c r="AG286" s="905" t="b">
        <f t="shared" si="49"/>
        <v>1</v>
      </c>
    </row>
    <row r="287" spans="1:33" s="905" customFormat="1" ht="15" customHeight="1">
      <c r="A287" s="1496" t="s">
        <v>308</v>
      </c>
      <c r="B287" s="1112">
        <v>24</v>
      </c>
      <c r="C287" s="741" t="s">
        <v>1061</v>
      </c>
      <c r="D287" s="745">
        <v>201080124</v>
      </c>
      <c r="E287" s="742" t="s">
        <v>1866</v>
      </c>
      <c r="F287" s="742" t="s">
        <v>515</v>
      </c>
      <c r="G287" s="1685">
        <v>9</v>
      </c>
      <c r="H287" s="1685">
        <v>4</v>
      </c>
      <c r="I287" s="1685">
        <v>6</v>
      </c>
      <c r="J287" s="742" t="s">
        <v>816</v>
      </c>
      <c r="K287" s="742"/>
      <c r="L287" s="742" t="s">
        <v>1845</v>
      </c>
      <c r="M287" s="1062" t="s">
        <v>1174</v>
      </c>
      <c r="N287" s="742">
        <v>2015</v>
      </c>
      <c r="O287" s="742" t="s">
        <v>210</v>
      </c>
      <c r="P287" s="748">
        <v>1</v>
      </c>
      <c r="Q287" s="742" t="s">
        <v>207</v>
      </c>
      <c r="R287" s="1113">
        <v>76578.7</v>
      </c>
      <c r="S287" s="1118">
        <f t="shared" si="50"/>
        <v>76578.7</v>
      </c>
      <c r="T287" s="742" t="s">
        <v>99</v>
      </c>
      <c r="U287" s="748">
        <v>1</v>
      </c>
      <c r="V287" s="748"/>
      <c r="W287" s="741"/>
      <c r="X287" s="902">
        <v>25</v>
      </c>
      <c r="Y287" s="905">
        <f t="shared" si="51"/>
        <v>2</v>
      </c>
      <c r="Z287" s="1059">
        <f t="shared" si="52"/>
        <v>3063.1479999999997</v>
      </c>
      <c r="AA287" s="1059">
        <f t="shared" si="53"/>
        <v>6126.2959999999994</v>
      </c>
      <c r="AB287" s="1059">
        <f t="shared" si="54"/>
        <v>70452.403999999995</v>
      </c>
      <c r="AC287" s="905">
        <f t="shared" si="55"/>
        <v>3</v>
      </c>
      <c r="AD287" s="1116">
        <f t="shared" si="56"/>
        <v>3063.1479999999997</v>
      </c>
      <c r="AE287" s="1116">
        <f t="shared" si="57"/>
        <v>9189.4439999999995</v>
      </c>
      <c r="AF287" s="1116">
        <f t="shared" si="58"/>
        <v>67389.255999999994</v>
      </c>
      <c r="AG287" s="905" t="b">
        <f t="shared" si="49"/>
        <v>1</v>
      </c>
    </row>
    <row r="288" spans="1:33" s="905" customFormat="1" ht="15" customHeight="1">
      <c r="A288" s="1496" t="s">
        <v>308</v>
      </c>
      <c r="B288" s="1112">
        <v>24</v>
      </c>
      <c r="C288" s="741" t="s">
        <v>1061</v>
      </c>
      <c r="D288" s="745">
        <v>201080124</v>
      </c>
      <c r="E288" s="742" t="s">
        <v>1866</v>
      </c>
      <c r="F288" s="742" t="s">
        <v>515</v>
      </c>
      <c r="G288" s="1685">
        <v>2</v>
      </c>
      <c r="H288" s="1685">
        <v>2</v>
      </c>
      <c r="I288" s="1685">
        <v>4</v>
      </c>
      <c r="J288" s="742" t="s">
        <v>816</v>
      </c>
      <c r="K288" s="742"/>
      <c r="L288" s="742" t="s">
        <v>1845</v>
      </c>
      <c r="M288" s="1062" t="s">
        <v>1174</v>
      </c>
      <c r="N288" s="742">
        <v>2015</v>
      </c>
      <c r="O288" s="742" t="s">
        <v>210</v>
      </c>
      <c r="P288" s="748">
        <v>1</v>
      </c>
      <c r="Q288" s="742" t="s">
        <v>207</v>
      </c>
      <c r="R288" s="1113">
        <v>76578.7</v>
      </c>
      <c r="S288" s="1118">
        <f t="shared" si="50"/>
        <v>76578.7</v>
      </c>
      <c r="T288" s="742" t="s">
        <v>99</v>
      </c>
      <c r="U288" s="748">
        <v>1</v>
      </c>
      <c r="V288" s="748"/>
      <c r="W288" s="741"/>
      <c r="X288" s="902">
        <v>25</v>
      </c>
      <c r="Y288" s="905">
        <f t="shared" si="51"/>
        <v>2</v>
      </c>
      <c r="Z288" s="1059">
        <f t="shared" si="52"/>
        <v>3063.1479999999997</v>
      </c>
      <c r="AA288" s="1059">
        <f t="shared" si="53"/>
        <v>6126.2959999999994</v>
      </c>
      <c r="AB288" s="1059">
        <f t="shared" si="54"/>
        <v>70452.403999999995</v>
      </c>
      <c r="AC288" s="905">
        <f t="shared" si="55"/>
        <v>3</v>
      </c>
      <c r="AD288" s="1116">
        <f t="shared" si="56"/>
        <v>3063.1479999999997</v>
      </c>
      <c r="AE288" s="1116">
        <f t="shared" si="57"/>
        <v>9189.4439999999995</v>
      </c>
      <c r="AF288" s="1116">
        <f t="shared" si="58"/>
        <v>67389.255999999994</v>
      </c>
      <c r="AG288" s="905" t="b">
        <f t="shared" si="49"/>
        <v>1</v>
      </c>
    </row>
    <row r="289" spans="1:33" s="905" customFormat="1" ht="15" customHeight="1">
      <c r="A289" s="1496" t="s">
        <v>308</v>
      </c>
      <c r="B289" s="1112">
        <v>24</v>
      </c>
      <c r="C289" s="741" t="s">
        <v>1061</v>
      </c>
      <c r="D289" s="745">
        <v>201080124</v>
      </c>
      <c r="E289" s="742" t="s">
        <v>1866</v>
      </c>
      <c r="F289" s="742" t="s">
        <v>515</v>
      </c>
      <c r="G289" s="1685">
        <v>9</v>
      </c>
      <c r="H289" s="1685">
        <v>4</v>
      </c>
      <c r="I289" s="1685">
        <v>6</v>
      </c>
      <c r="J289" s="742" t="s">
        <v>816</v>
      </c>
      <c r="K289" s="742"/>
      <c r="L289" s="742" t="s">
        <v>1845</v>
      </c>
      <c r="M289" s="1062" t="s">
        <v>1174</v>
      </c>
      <c r="N289" s="742">
        <v>2015</v>
      </c>
      <c r="O289" s="742" t="s">
        <v>210</v>
      </c>
      <c r="P289" s="748">
        <v>1</v>
      </c>
      <c r="Q289" s="742" t="s">
        <v>207</v>
      </c>
      <c r="R289" s="1113">
        <v>76578.7</v>
      </c>
      <c r="S289" s="1118">
        <f t="shared" si="50"/>
        <v>76578.7</v>
      </c>
      <c r="T289" s="742" t="s">
        <v>99</v>
      </c>
      <c r="U289" s="748">
        <v>1</v>
      </c>
      <c r="V289" s="748"/>
      <c r="W289" s="741"/>
      <c r="X289" s="902">
        <v>25</v>
      </c>
      <c r="Y289" s="905">
        <f t="shared" si="51"/>
        <v>2</v>
      </c>
      <c r="Z289" s="1059">
        <f t="shared" si="52"/>
        <v>3063.1479999999997</v>
      </c>
      <c r="AA289" s="1059">
        <f t="shared" si="53"/>
        <v>6126.2959999999994</v>
      </c>
      <c r="AB289" s="1059">
        <f t="shared" si="54"/>
        <v>70452.403999999995</v>
      </c>
      <c r="AC289" s="905">
        <f t="shared" si="55"/>
        <v>3</v>
      </c>
      <c r="AD289" s="1116">
        <f t="shared" si="56"/>
        <v>3063.1479999999997</v>
      </c>
      <c r="AE289" s="1116">
        <f t="shared" si="57"/>
        <v>9189.4439999999995</v>
      </c>
      <c r="AF289" s="1116">
        <f t="shared" si="58"/>
        <v>67389.255999999994</v>
      </c>
      <c r="AG289" s="905" t="b">
        <f t="shared" si="49"/>
        <v>1</v>
      </c>
    </row>
    <row r="290" spans="1:33" s="905" customFormat="1" ht="15" customHeight="1">
      <c r="A290" s="1496" t="s">
        <v>308</v>
      </c>
      <c r="B290" s="1112">
        <v>24</v>
      </c>
      <c r="C290" s="741" t="s">
        <v>1061</v>
      </c>
      <c r="D290" s="745">
        <v>201080124</v>
      </c>
      <c r="E290" s="742" t="s">
        <v>1866</v>
      </c>
      <c r="F290" s="742" t="s">
        <v>515</v>
      </c>
      <c r="G290" s="1685">
        <v>2</v>
      </c>
      <c r="H290" s="1685">
        <v>2</v>
      </c>
      <c r="I290" s="1685">
        <v>4</v>
      </c>
      <c r="J290" s="742" t="s">
        <v>816</v>
      </c>
      <c r="K290" s="742"/>
      <c r="L290" s="742" t="s">
        <v>1845</v>
      </c>
      <c r="M290" s="1062" t="s">
        <v>1174</v>
      </c>
      <c r="N290" s="742">
        <v>2015</v>
      </c>
      <c r="O290" s="742" t="s">
        <v>210</v>
      </c>
      <c r="P290" s="748">
        <v>1</v>
      </c>
      <c r="Q290" s="742" t="s">
        <v>207</v>
      </c>
      <c r="R290" s="1113">
        <v>76578.7</v>
      </c>
      <c r="S290" s="1118">
        <f t="shared" si="50"/>
        <v>76578.7</v>
      </c>
      <c r="T290" s="742" t="s">
        <v>99</v>
      </c>
      <c r="U290" s="748">
        <v>1</v>
      </c>
      <c r="V290" s="748"/>
      <c r="W290" s="741"/>
      <c r="X290" s="902">
        <v>25</v>
      </c>
      <c r="Y290" s="905">
        <f t="shared" si="51"/>
        <v>2</v>
      </c>
      <c r="Z290" s="1059">
        <f t="shared" si="52"/>
        <v>3063.1479999999997</v>
      </c>
      <c r="AA290" s="1059">
        <f t="shared" si="53"/>
        <v>6126.2959999999994</v>
      </c>
      <c r="AB290" s="1059">
        <f t="shared" si="54"/>
        <v>70452.403999999995</v>
      </c>
      <c r="AC290" s="905">
        <f t="shared" si="55"/>
        <v>3</v>
      </c>
      <c r="AD290" s="1116">
        <f t="shared" si="56"/>
        <v>3063.1479999999997</v>
      </c>
      <c r="AE290" s="1116">
        <f t="shared" si="57"/>
        <v>9189.4439999999995</v>
      </c>
      <c r="AF290" s="1116">
        <f t="shared" si="58"/>
        <v>67389.255999999994</v>
      </c>
      <c r="AG290" s="905" t="b">
        <f t="shared" si="49"/>
        <v>1</v>
      </c>
    </row>
    <row r="291" spans="1:33" s="905" customFormat="1" ht="15" customHeight="1">
      <c r="A291" s="1496" t="s">
        <v>308</v>
      </c>
      <c r="B291" s="1112">
        <v>24</v>
      </c>
      <c r="C291" s="741" t="s">
        <v>1061</v>
      </c>
      <c r="D291" s="745">
        <v>201080124</v>
      </c>
      <c r="E291" s="742" t="s">
        <v>1866</v>
      </c>
      <c r="F291" s="742" t="s">
        <v>515</v>
      </c>
      <c r="G291" s="1685">
        <v>9</v>
      </c>
      <c r="H291" s="1685">
        <v>4</v>
      </c>
      <c r="I291" s="1685">
        <v>6</v>
      </c>
      <c r="J291" s="742" t="s">
        <v>816</v>
      </c>
      <c r="K291" s="742"/>
      <c r="L291" s="742" t="s">
        <v>1845</v>
      </c>
      <c r="M291" s="1062" t="s">
        <v>1174</v>
      </c>
      <c r="N291" s="742">
        <v>2015</v>
      </c>
      <c r="O291" s="742" t="s">
        <v>210</v>
      </c>
      <c r="P291" s="748">
        <v>1</v>
      </c>
      <c r="Q291" s="742" t="s">
        <v>207</v>
      </c>
      <c r="R291" s="1113">
        <v>76578.7</v>
      </c>
      <c r="S291" s="1118">
        <f t="shared" si="50"/>
        <v>76578.7</v>
      </c>
      <c r="T291" s="742" t="s">
        <v>99</v>
      </c>
      <c r="U291" s="748">
        <v>1</v>
      </c>
      <c r="V291" s="748"/>
      <c r="W291" s="741"/>
      <c r="X291" s="902">
        <v>25</v>
      </c>
      <c r="Y291" s="905">
        <f t="shared" si="51"/>
        <v>2</v>
      </c>
      <c r="Z291" s="1059">
        <f t="shared" si="52"/>
        <v>3063.1479999999997</v>
      </c>
      <c r="AA291" s="1059">
        <f t="shared" si="53"/>
        <v>6126.2959999999994</v>
      </c>
      <c r="AB291" s="1059">
        <f t="shared" si="54"/>
        <v>70452.403999999995</v>
      </c>
      <c r="AC291" s="905">
        <f t="shared" si="55"/>
        <v>3</v>
      </c>
      <c r="AD291" s="1116">
        <f t="shared" si="56"/>
        <v>3063.1479999999997</v>
      </c>
      <c r="AE291" s="1116">
        <f t="shared" si="57"/>
        <v>9189.4439999999995</v>
      </c>
      <c r="AF291" s="1116">
        <f t="shared" si="58"/>
        <v>67389.255999999994</v>
      </c>
      <c r="AG291" s="905" t="b">
        <f t="shared" si="49"/>
        <v>1</v>
      </c>
    </row>
    <row r="292" spans="1:33" s="905" customFormat="1" ht="15" customHeight="1">
      <c r="A292" s="1496" t="s">
        <v>308</v>
      </c>
      <c r="B292" s="1112">
        <v>24</v>
      </c>
      <c r="C292" s="741" t="s">
        <v>1061</v>
      </c>
      <c r="D292" s="745">
        <v>201080124</v>
      </c>
      <c r="E292" s="742" t="s">
        <v>1866</v>
      </c>
      <c r="F292" s="742" t="s">
        <v>515</v>
      </c>
      <c r="G292" s="1685">
        <v>2</v>
      </c>
      <c r="H292" s="1685">
        <v>2</v>
      </c>
      <c r="I292" s="1685">
        <v>4</v>
      </c>
      <c r="J292" s="742" t="s">
        <v>816</v>
      </c>
      <c r="K292" s="742"/>
      <c r="L292" s="742" t="s">
        <v>1845</v>
      </c>
      <c r="M292" s="1062" t="s">
        <v>1174</v>
      </c>
      <c r="N292" s="742">
        <v>2015</v>
      </c>
      <c r="O292" s="742" t="s">
        <v>210</v>
      </c>
      <c r="P292" s="748">
        <v>1</v>
      </c>
      <c r="Q292" s="742" t="s">
        <v>207</v>
      </c>
      <c r="R292" s="1113">
        <v>76578.7</v>
      </c>
      <c r="S292" s="1118">
        <f t="shared" si="50"/>
        <v>76578.7</v>
      </c>
      <c r="T292" s="742" t="s">
        <v>99</v>
      </c>
      <c r="U292" s="748">
        <v>1</v>
      </c>
      <c r="V292" s="748"/>
      <c r="W292" s="741"/>
      <c r="X292" s="902">
        <v>25</v>
      </c>
      <c r="Y292" s="905">
        <f t="shared" si="51"/>
        <v>2</v>
      </c>
      <c r="Z292" s="1059">
        <f t="shared" si="52"/>
        <v>3063.1479999999997</v>
      </c>
      <c r="AA292" s="1059">
        <f t="shared" si="53"/>
        <v>6126.2959999999994</v>
      </c>
      <c r="AB292" s="1059">
        <f t="shared" si="54"/>
        <v>70452.403999999995</v>
      </c>
      <c r="AC292" s="905">
        <f t="shared" si="55"/>
        <v>3</v>
      </c>
      <c r="AD292" s="1116">
        <f t="shared" si="56"/>
        <v>3063.1479999999997</v>
      </c>
      <c r="AE292" s="1116">
        <f t="shared" si="57"/>
        <v>9189.4439999999995</v>
      </c>
      <c r="AF292" s="1116">
        <f t="shared" si="58"/>
        <v>67389.255999999994</v>
      </c>
      <c r="AG292" s="905" t="b">
        <f t="shared" si="49"/>
        <v>1</v>
      </c>
    </row>
    <row r="293" spans="1:33" s="905" customFormat="1" ht="15" customHeight="1">
      <c r="A293" s="1496" t="s">
        <v>308</v>
      </c>
      <c r="B293" s="1112">
        <v>24</v>
      </c>
      <c r="C293" s="741" t="s">
        <v>1061</v>
      </c>
      <c r="D293" s="745">
        <v>201080124</v>
      </c>
      <c r="E293" s="742" t="s">
        <v>1866</v>
      </c>
      <c r="F293" s="742" t="s">
        <v>515</v>
      </c>
      <c r="G293" s="1685">
        <v>9</v>
      </c>
      <c r="H293" s="1685">
        <v>4</v>
      </c>
      <c r="I293" s="1685">
        <v>6</v>
      </c>
      <c r="J293" s="742" t="s">
        <v>816</v>
      </c>
      <c r="K293" s="742"/>
      <c r="L293" s="742" t="s">
        <v>1845</v>
      </c>
      <c r="M293" s="1062" t="s">
        <v>1174</v>
      </c>
      <c r="N293" s="742">
        <v>2015</v>
      </c>
      <c r="O293" s="742" t="s">
        <v>210</v>
      </c>
      <c r="P293" s="748">
        <v>1</v>
      </c>
      <c r="Q293" s="742" t="s">
        <v>207</v>
      </c>
      <c r="R293" s="1113">
        <v>76578.7</v>
      </c>
      <c r="S293" s="1118">
        <f t="shared" si="50"/>
        <v>76578.7</v>
      </c>
      <c r="T293" s="742" t="s">
        <v>99</v>
      </c>
      <c r="U293" s="748">
        <v>1</v>
      </c>
      <c r="V293" s="748"/>
      <c r="W293" s="741"/>
      <c r="X293" s="902">
        <v>25</v>
      </c>
      <c r="Y293" s="905">
        <f t="shared" si="51"/>
        <v>2</v>
      </c>
      <c r="Z293" s="1059">
        <f t="shared" si="52"/>
        <v>3063.1479999999997</v>
      </c>
      <c r="AA293" s="1059">
        <f t="shared" si="53"/>
        <v>6126.2959999999994</v>
      </c>
      <c r="AB293" s="1059">
        <f t="shared" si="54"/>
        <v>70452.403999999995</v>
      </c>
      <c r="AC293" s="905">
        <f t="shared" si="55"/>
        <v>3</v>
      </c>
      <c r="AD293" s="1116">
        <f t="shared" si="56"/>
        <v>3063.1479999999997</v>
      </c>
      <c r="AE293" s="1116">
        <f t="shared" si="57"/>
        <v>9189.4439999999995</v>
      </c>
      <c r="AF293" s="1116">
        <f t="shared" si="58"/>
        <v>67389.255999999994</v>
      </c>
      <c r="AG293" s="905" t="b">
        <f t="shared" si="49"/>
        <v>1</v>
      </c>
    </row>
    <row r="294" spans="1:33" s="905" customFormat="1" ht="15" customHeight="1">
      <c r="A294" s="1496" t="s">
        <v>308</v>
      </c>
      <c r="B294" s="1112">
        <v>24</v>
      </c>
      <c r="C294" s="741" t="s">
        <v>1061</v>
      </c>
      <c r="D294" s="745">
        <v>201080124</v>
      </c>
      <c r="E294" s="742" t="s">
        <v>1866</v>
      </c>
      <c r="F294" s="742" t="s">
        <v>515</v>
      </c>
      <c r="G294" s="1685">
        <v>2</v>
      </c>
      <c r="H294" s="1685">
        <v>2</v>
      </c>
      <c r="I294" s="1685">
        <v>4</v>
      </c>
      <c r="J294" s="742" t="s">
        <v>816</v>
      </c>
      <c r="K294" s="742"/>
      <c r="L294" s="742" t="s">
        <v>1845</v>
      </c>
      <c r="M294" s="1062" t="s">
        <v>1174</v>
      </c>
      <c r="N294" s="742">
        <v>2015</v>
      </c>
      <c r="O294" s="742" t="s">
        <v>210</v>
      </c>
      <c r="P294" s="748">
        <v>1</v>
      </c>
      <c r="Q294" s="742" t="s">
        <v>207</v>
      </c>
      <c r="R294" s="1113">
        <v>76578.7</v>
      </c>
      <c r="S294" s="1118">
        <f t="shared" si="50"/>
        <v>76578.7</v>
      </c>
      <c r="T294" s="742" t="s">
        <v>99</v>
      </c>
      <c r="U294" s="748">
        <v>1</v>
      </c>
      <c r="V294" s="748"/>
      <c r="W294" s="741"/>
      <c r="X294" s="902">
        <v>25</v>
      </c>
      <c r="Y294" s="905">
        <f t="shared" si="51"/>
        <v>2</v>
      </c>
      <c r="Z294" s="1059">
        <f t="shared" si="52"/>
        <v>3063.1479999999997</v>
      </c>
      <c r="AA294" s="1059">
        <f t="shared" si="53"/>
        <v>6126.2959999999994</v>
      </c>
      <c r="AB294" s="1059">
        <f t="shared" si="54"/>
        <v>70452.403999999995</v>
      </c>
      <c r="AC294" s="905">
        <f t="shared" si="55"/>
        <v>3</v>
      </c>
      <c r="AD294" s="1116">
        <f t="shared" si="56"/>
        <v>3063.1479999999997</v>
      </c>
      <c r="AE294" s="1116">
        <f t="shared" si="57"/>
        <v>9189.4439999999995</v>
      </c>
      <c r="AF294" s="1116">
        <f t="shared" si="58"/>
        <v>67389.255999999994</v>
      </c>
      <c r="AG294" s="905" t="b">
        <f t="shared" si="49"/>
        <v>1</v>
      </c>
    </row>
    <row r="295" spans="1:33" s="905" customFormat="1" ht="15" customHeight="1">
      <c r="A295" s="1496" t="s">
        <v>308</v>
      </c>
      <c r="B295" s="1112">
        <v>24</v>
      </c>
      <c r="C295" s="741" t="s">
        <v>1061</v>
      </c>
      <c r="D295" s="745">
        <v>201080124</v>
      </c>
      <c r="E295" s="742" t="s">
        <v>1866</v>
      </c>
      <c r="F295" s="742" t="s">
        <v>515</v>
      </c>
      <c r="G295" s="1685">
        <v>9</v>
      </c>
      <c r="H295" s="1685">
        <v>4</v>
      </c>
      <c r="I295" s="1685">
        <v>6</v>
      </c>
      <c r="J295" s="742" t="s">
        <v>816</v>
      </c>
      <c r="K295" s="742"/>
      <c r="L295" s="742" t="s">
        <v>1845</v>
      </c>
      <c r="M295" s="1062" t="s">
        <v>1174</v>
      </c>
      <c r="N295" s="742">
        <v>2015</v>
      </c>
      <c r="O295" s="742" t="s">
        <v>210</v>
      </c>
      <c r="P295" s="748">
        <v>1</v>
      </c>
      <c r="Q295" s="742" t="s">
        <v>207</v>
      </c>
      <c r="R295" s="1113">
        <v>76578.7</v>
      </c>
      <c r="S295" s="1118">
        <f t="shared" si="50"/>
        <v>76578.7</v>
      </c>
      <c r="T295" s="742" t="s">
        <v>99</v>
      </c>
      <c r="U295" s="748">
        <v>1</v>
      </c>
      <c r="V295" s="748"/>
      <c r="W295" s="741"/>
      <c r="X295" s="902">
        <v>25</v>
      </c>
      <c r="Y295" s="905">
        <f t="shared" si="51"/>
        <v>2</v>
      </c>
      <c r="Z295" s="1059">
        <f t="shared" si="52"/>
        <v>3063.1479999999997</v>
      </c>
      <c r="AA295" s="1059">
        <f t="shared" si="53"/>
        <v>6126.2959999999994</v>
      </c>
      <c r="AB295" s="1059">
        <f t="shared" si="54"/>
        <v>70452.403999999995</v>
      </c>
      <c r="AC295" s="905">
        <f t="shared" si="55"/>
        <v>3</v>
      </c>
      <c r="AD295" s="1116">
        <f t="shared" si="56"/>
        <v>3063.1479999999997</v>
      </c>
      <c r="AE295" s="1116">
        <f t="shared" si="57"/>
        <v>9189.4439999999995</v>
      </c>
      <c r="AF295" s="1116">
        <f t="shared" si="58"/>
        <v>67389.255999999994</v>
      </c>
      <c r="AG295" s="905" t="b">
        <f t="shared" si="49"/>
        <v>1</v>
      </c>
    </row>
    <row r="296" spans="1:33" s="905" customFormat="1" ht="15" customHeight="1">
      <c r="A296" s="1496" t="s">
        <v>308</v>
      </c>
      <c r="B296" s="1112">
        <v>24</v>
      </c>
      <c r="C296" s="741" t="s">
        <v>1061</v>
      </c>
      <c r="D296" s="745">
        <v>201080124</v>
      </c>
      <c r="E296" s="742" t="s">
        <v>1866</v>
      </c>
      <c r="F296" s="742" t="s">
        <v>515</v>
      </c>
      <c r="G296" s="1685">
        <v>2</v>
      </c>
      <c r="H296" s="1685">
        <v>2</v>
      </c>
      <c r="I296" s="1685">
        <v>4</v>
      </c>
      <c r="J296" s="742" t="s">
        <v>816</v>
      </c>
      <c r="K296" s="742"/>
      <c r="L296" s="742" t="s">
        <v>1845</v>
      </c>
      <c r="M296" s="1062" t="s">
        <v>1174</v>
      </c>
      <c r="N296" s="742">
        <v>2015</v>
      </c>
      <c r="O296" s="742" t="s">
        <v>210</v>
      </c>
      <c r="P296" s="748">
        <v>1</v>
      </c>
      <c r="Q296" s="742" t="s">
        <v>207</v>
      </c>
      <c r="R296" s="1113">
        <v>76578.7</v>
      </c>
      <c r="S296" s="1118">
        <f t="shared" si="50"/>
        <v>76578.7</v>
      </c>
      <c r="T296" s="742" t="s">
        <v>99</v>
      </c>
      <c r="U296" s="748">
        <v>1</v>
      </c>
      <c r="V296" s="748"/>
      <c r="W296" s="741"/>
      <c r="X296" s="902">
        <v>25</v>
      </c>
      <c r="Y296" s="905">
        <f t="shared" si="51"/>
        <v>2</v>
      </c>
      <c r="Z296" s="1059">
        <f t="shared" si="52"/>
        <v>3063.1479999999997</v>
      </c>
      <c r="AA296" s="1059">
        <f t="shared" si="53"/>
        <v>6126.2959999999994</v>
      </c>
      <c r="AB296" s="1059">
        <f t="shared" si="54"/>
        <v>70452.403999999995</v>
      </c>
      <c r="AC296" s="905">
        <f t="shared" si="55"/>
        <v>3</v>
      </c>
      <c r="AD296" s="1116">
        <f t="shared" si="56"/>
        <v>3063.1479999999997</v>
      </c>
      <c r="AE296" s="1116">
        <f t="shared" si="57"/>
        <v>9189.4439999999995</v>
      </c>
      <c r="AF296" s="1116">
        <f t="shared" si="58"/>
        <v>67389.255999999994</v>
      </c>
      <c r="AG296" s="905" t="b">
        <f t="shared" si="49"/>
        <v>1</v>
      </c>
    </row>
    <row r="297" spans="1:33" s="905" customFormat="1" ht="15" customHeight="1">
      <c r="A297" s="1496" t="s">
        <v>308</v>
      </c>
      <c r="B297" s="1112">
        <v>24</v>
      </c>
      <c r="C297" s="741" t="s">
        <v>1061</v>
      </c>
      <c r="D297" s="745">
        <v>201080124</v>
      </c>
      <c r="E297" s="742" t="s">
        <v>1866</v>
      </c>
      <c r="F297" s="742" t="s">
        <v>515</v>
      </c>
      <c r="G297" s="1685">
        <v>9</v>
      </c>
      <c r="H297" s="1685">
        <v>4</v>
      </c>
      <c r="I297" s="1685">
        <v>6</v>
      </c>
      <c r="J297" s="742" t="s">
        <v>816</v>
      </c>
      <c r="K297" s="742"/>
      <c r="L297" s="742" t="s">
        <v>1845</v>
      </c>
      <c r="M297" s="1062" t="s">
        <v>1174</v>
      </c>
      <c r="N297" s="742">
        <v>2015</v>
      </c>
      <c r="O297" s="742" t="s">
        <v>210</v>
      </c>
      <c r="P297" s="748">
        <v>1</v>
      </c>
      <c r="Q297" s="742" t="s">
        <v>207</v>
      </c>
      <c r="R297" s="1113">
        <v>76578.7</v>
      </c>
      <c r="S297" s="1118">
        <f t="shared" si="50"/>
        <v>76578.7</v>
      </c>
      <c r="T297" s="742" t="s">
        <v>99</v>
      </c>
      <c r="U297" s="748">
        <v>1</v>
      </c>
      <c r="V297" s="748"/>
      <c r="W297" s="741"/>
      <c r="X297" s="902">
        <v>25</v>
      </c>
      <c r="Y297" s="905">
        <f t="shared" si="51"/>
        <v>2</v>
      </c>
      <c r="Z297" s="1059">
        <f t="shared" si="52"/>
        <v>3063.1479999999997</v>
      </c>
      <c r="AA297" s="1059">
        <f t="shared" si="53"/>
        <v>6126.2959999999994</v>
      </c>
      <c r="AB297" s="1059">
        <f t="shared" si="54"/>
        <v>70452.403999999995</v>
      </c>
      <c r="AC297" s="905">
        <f t="shared" si="55"/>
        <v>3</v>
      </c>
      <c r="AD297" s="1116">
        <f t="shared" si="56"/>
        <v>3063.1479999999997</v>
      </c>
      <c r="AE297" s="1116">
        <f t="shared" si="57"/>
        <v>9189.4439999999995</v>
      </c>
      <c r="AF297" s="1116">
        <f t="shared" si="58"/>
        <v>67389.255999999994</v>
      </c>
      <c r="AG297" s="905" t="b">
        <f t="shared" si="49"/>
        <v>1</v>
      </c>
    </row>
    <row r="298" spans="1:33" s="905" customFormat="1" ht="15" customHeight="1">
      <c r="A298" s="1496" t="s">
        <v>308</v>
      </c>
      <c r="B298" s="1112">
        <v>24</v>
      </c>
      <c r="C298" s="741" t="s">
        <v>1061</v>
      </c>
      <c r="D298" s="745">
        <v>201080124</v>
      </c>
      <c r="E298" s="742" t="s">
        <v>1866</v>
      </c>
      <c r="F298" s="742" t="s">
        <v>515</v>
      </c>
      <c r="G298" s="1685">
        <v>2</v>
      </c>
      <c r="H298" s="1685">
        <v>2</v>
      </c>
      <c r="I298" s="1685">
        <v>4</v>
      </c>
      <c r="J298" s="742" t="s">
        <v>816</v>
      </c>
      <c r="K298" s="742"/>
      <c r="L298" s="742" t="s">
        <v>1845</v>
      </c>
      <c r="M298" s="1062" t="s">
        <v>1174</v>
      </c>
      <c r="N298" s="742">
        <v>2015</v>
      </c>
      <c r="O298" s="742" t="s">
        <v>210</v>
      </c>
      <c r="P298" s="748">
        <v>1</v>
      </c>
      <c r="Q298" s="742" t="s">
        <v>207</v>
      </c>
      <c r="R298" s="1113">
        <v>76578.7</v>
      </c>
      <c r="S298" s="1118">
        <f t="shared" si="50"/>
        <v>76578.7</v>
      </c>
      <c r="T298" s="742" t="s">
        <v>99</v>
      </c>
      <c r="U298" s="748">
        <v>1</v>
      </c>
      <c r="V298" s="748"/>
      <c r="W298" s="741"/>
      <c r="X298" s="902">
        <v>25</v>
      </c>
      <c r="Y298" s="905">
        <f t="shared" si="51"/>
        <v>2</v>
      </c>
      <c r="Z298" s="1059">
        <f t="shared" si="52"/>
        <v>3063.1479999999997</v>
      </c>
      <c r="AA298" s="1059">
        <f t="shared" si="53"/>
        <v>6126.2959999999994</v>
      </c>
      <c r="AB298" s="1059">
        <f t="shared" si="54"/>
        <v>70452.403999999995</v>
      </c>
      <c r="AC298" s="905">
        <f t="shared" si="55"/>
        <v>3</v>
      </c>
      <c r="AD298" s="1116">
        <f t="shared" si="56"/>
        <v>3063.1479999999997</v>
      </c>
      <c r="AE298" s="1116">
        <f t="shared" si="57"/>
        <v>9189.4439999999995</v>
      </c>
      <c r="AF298" s="1116">
        <f t="shared" si="58"/>
        <v>67389.255999999994</v>
      </c>
      <c r="AG298" s="905" t="b">
        <f t="shared" si="49"/>
        <v>1</v>
      </c>
    </row>
    <row r="299" spans="1:33" s="905" customFormat="1" ht="15" customHeight="1">
      <c r="A299" s="1496" t="s">
        <v>308</v>
      </c>
      <c r="B299" s="1112">
        <v>24</v>
      </c>
      <c r="C299" s="741" t="s">
        <v>1061</v>
      </c>
      <c r="D299" s="745">
        <v>201080124</v>
      </c>
      <c r="E299" s="742" t="s">
        <v>1866</v>
      </c>
      <c r="F299" s="742" t="s">
        <v>515</v>
      </c>
      <c r="G299" s="1685">
        <v>9</v>
      </c>
      <c r="H299" s="1685">
        <v>4</v>
      </c>
      <c r="I299" s="1685">
        <v>6</v>
      </c>
      <c r="J299" s="742" t="s">
        <v>816</v>
      </c>
      <c r="K299" s="742"/>
      <c r="L299" s="742" t="s">
        <v>1845</v>
      </c>
      <c r="M299" s="1062" t="s">
        <v>1174</v>
      </c>
      <c r="N299" s="742">
        <v>2015</v>
      </c>
      <c r="O299" s="742" t="s">
        <v>210</v>
      </c>
      <c r="P299" s="748">
        <v>1</v>
      </c>
      <c r="Q299" s="742" t="s">
        <v>207</v>
      </c>
      <c r="R299" s="1113">
        <v>76578.7</v>
      </c>
      <c r="S299" s="1118">
        <f t="shared" si="50"/>
        <v>76578.7</v>
      </c>
      <c r="T299" s="742" t="s">
        <v>99</v>
      </c>
      <c r="U299" s="748">
        <v>1</v>
      </c>
      <c r="V299" s="748"/>
      <c r="W299" s="741"/>
      <c r="X299" s="902">
        <v>25</v>
      </c>
      <c r="Y299" s="905">
        <f t="shared" si="51"/>
        <v>2</v>
      </c>
      <c r="Z299" s="1059">
        <f t="shared" si="52"/>
        <v>3063.1479999999997</v>
      </c>
      <c r="AA299" s="1059">
        <f t="shared" si="53"/>
        <v>6126.2959999999994</v>
      </c>
      <c r="AB299" s="1059">
        <f t="shared" si="54"/>
        <v>70452.403999999995</v>
      </c>
      <c r="AC299" s="905">
        <f t="shared" si="55"/>
        <v>3</v>
      </c>
      <c r="AD299" s="1116">
        <f t="shared" si="56"/>
        <v>3063.1479999999997</v>
      </c>
      <c r="AE299" s="1116">
        <f t="shared" si="57"/>
        <v>9189.4439999999995</v>
      </c>
      <c r="AF299" s="1116">
        <f t="shared" si="58"/>
        <v>67389.255999999994</v>
      </c>
      <c r="AG299" s="905" t="b">
        <f t="shared" si="49"/>
        <v>1</v>
      </c>
    </row>
    <row r="300" spans="1:33" s="905" customFormat="1" ht="15" customHeight="1">
      <c r="A300" s="1496" t="s">
        <v>308</v>
      </c>
      <c r="B300" s="1112">
        <v>24</v>
      </c>
      <c r="C300" s="741" t="s">
        <v>1061</v>
      </c>
      <c r="D300" s="745">
        <v>201080124</v>
      </c>
      <c r="E300" s="742" t="s">
        <v>1866</v>
      </c>
      <c r="F300" s="742" t="s">
        <v>515</v>
      </c>
      <c r="G300" s="1685">
        <v>2</v>
      </c>
      <c r="H300" s="1685">
        <v>2</v>
      </c>
      <c r="I300" s="1685">
        <v>4</v>
      </c>
      <c r="J300" s="742" t="s">
        <v>816</v>
      </c>
      <c r="K300" s="742"/>
      <c r="L300" s="742" t="s">
        <v>1845</v>
      </c>
      <c r="M300" s="1062" t="s">
        <v>1174</v>
      </c>
      <c r="N300" s="742">
        <v>2015</v>
      </c>
      <c r="O300" s="742" t="s">
        <v>210</v>
      </c>
      <c r="P300" s="748">
        <v>1</v>
      </c>
      <c r="Q300" s="742" t="s">
        <v>207</v>
      </c>
      <c r="R300" s="1113">
        <v>76578.7</v>
      </c>
      <c r="S300" s="1118">
        <f t="shared" si="50"/>
        <v>76578.7</v>
      </c>
      <c r="T300" s="742" t="s">
        <v>99</v>
      </c>
      <c r="U300" s="748">
        <v>1</v>
      </c>
      <c r="V300" s="748"/>
      <c r="W300" s="741"/>
      <c r="X300" s="902">
        <v>25</v>
      </c>
      <c r="Y300" s="905">
        <f t="shared" si="51"/>
        <v>2</v>
      </c>
      <c r="Z300" s="1059">
        <f t="shared" si="52"/>
        <v>3063.1479999999997</v>
      </c>
      <c r="AA300" s="1059">
        <f t="shared" si="53"/>
        <v>6126.2959999999994</v>
      </c>
      <c r="AB300" s="1059">
        <f t="shared" si="54"/>
        <v>70452.403999999995</v>
      </c>
      <c r="AC300" s="905">
        <f t="shared" si="55"/>
        <v>3</v>
      </c>
      <c r="AD300" s="1116">
        <f t="shared" si="56"/>
        <v>3063.1479999999997</v>
      </c>
      <c r="AE300" s="1116">
        <f t="shared" si="57"/>
        <v>9189.4439999999995</v>
      </c>
      <c r="AF300" s="1116">
        <f t="shared" si="58"/>
        <v>67389.255999999994</v>
      </c>
      <c r="AG300" s="905" t="b">
        <f t="shared" si="49"/>
        <v>1</v>
      </c>
    </row>
    <row r="301" spans="1:33" s="905" customFormat="1" ht="15" customHeight="1">
      <c r="A301" s="1496" t="s">
        <v>308</v>
      </c>
      <c r="B301" s="1112">
        <v>24</v>
      </c>
      <c r="C301" s="741" t="s">
        <v>1061</v>
      </c>
      <c r="D301" s="745">
        <v>201080124</v>
      </c>
      <c r="E301" s="742" t="s">
        <v>1866</v>
      </c>
      <c r="F301" s="742" t="s">
        <v>515</v>
      </c>
      <c r="G301" s="1685">
        <v>9</v>
      </c>
      <c r="H301" s="1685">
        <v>4</v>
      </c>
      <c r="I301" s="1685">
        <v>6</v>
      </c>
      <c r="J301" s="742" t="s">
        <v>816</v>
      </c>
      <c r="K301" s="742"/>
      <c r="L301" s="742" t="s">
        <v>1845</v>
      </c>
      <c r="M301" s="1062" t="s">
        <v>1174</v>
      </c>
      <c r="N301" s="742">
        <v>2015</v>
      </c>
      <c r="O301" s="742" t="s">
        <v>210</v>
      </c>
      <c r="P301" s="748">
        <v>1</v>
      </c>
      <c r="Q301" s="742" t="s">
        <v>207</v>
      </c>
      <c r="R301" s="1113">
        <v>76578.7</v>
      </c>
      <c r="S301" s="1118">
        <f t="shared" si="50"/>
        <v>76578.7</v>
      </c>
      <c r="T301" s="742" t="s">
        <v>99</v>
      </c>
      <c r="U301" s="748">
        <v>1</v>
      </c>
      <c r="V301" s="748"/>
      <c r="W301" s="741"/>
      <c r="X301" s="902">
        <v>25</v>
      </c>
      <c r="Y301" s="905">
        <f t="shared" si="51"/>
        <v>2</v>
      </c>
      <c r="Z301" s="1059">
        <f t="shared" si="52"/>
        <v>3063.1479999999997</v>
      </c>
      <c r="AA301" s="1059">
        <f t="shared" si="53"/>
        <v>6126.2959999999994</v>
      </c>
      <c r="AB301" s="1059">
        <f t="shared" si="54"/>
        <v>70452.403999999995</v>
      </c>
      <c r="AC301" s="905">
        <f t="shared" si="55"/>
        <v>3</v>
      </c>
      <c r="AD301" s="1116">
        <f t="shared" si="56"/>
        <v>3063.1479999999997</v>
      </c>
      <c r="AE301" s="1116">
        <f t="shared" si="57"/>
        <v>9189.4439999999995</v>
      </c>
      <c r="AF301" s="1116">
        <f t="shared" si="58"/>
        <v>67389.255999999994</v>
      </c>
      <c r="AG301" s="905" t="b">
        <f t="shared" si="49"/>
        <v>1</v>
      </c>
    </row>
    <row r="302" spans="1:33" s="905" customFormat="1" ht="15" customHeight="1">
      <c r="A302" s="1496" t="s">
        <v>308</v>
      </c>
      <c r="B302" s="1112">
        <v>24</v>
      </c>
      <c r="C302" s="741" t="s">
        <v>1061</v>
      </c>
      <c r="D302" s="745">
        <v>201080124</v>
      </c>
      <c r="E302" s="742" t="s">
        <v>1866</v>
      </c>
      <c r="F302" s="742" t="s">
        <v>515</v>
      </c>
      <c r="G302" s="1685">
        <v>2</v>
      </c>
      <c r="H302" s="1685">
        <v>2</v>
      </c>
      <c r="I302" s="1685">
        <v>4</v>
      </c>
      <c r="J302" s="742" t="s">
        <v>816</v>
      </c>
      <c r="K302" s="742"/>
      <c r="L302" s="742" t="s">
        <v>1845</v>
      </c>
      <c r="M302" s="1062" t="s">
        <v>1174</v>
      </c>
      <c r="N302" s="742">
        <v>2015</v>
      </c>
      <c r="O302" s="742" t="s">
        <v>210</v>
      </c>
      <c r="P302" s="748">
        <v>1</v>
      </c>
      <c r="Q302" s="742" t="s">
        <v>207</v>
      </c>
      <c r="R302" s="1113">
        <v>76578.7</v>
      </c>
      <c r="S302" s="1118">
        <f t="shared" si="50"/>
        <v>76578.7</v>
      </c>
      <c r="T302" s="742" t="s">
        <v>99</v>
      </c>
      <c r="U302" s="748">
        <v>1</v>
      </c>
      <c r="V302" s="748"/>
      <c r="W302" s="741"/>
      <c r="X302" s="902">
        <v>25</v>
      </c>
      <c r="Y302" s="905">
        <f t="shared" si="51"/>
        <v>2</v>
      </c>
      <c r="Z302" s="1059">
        <f t="shared" si="52"/>
        <v>3063.1479999999997</v>
      </c>
      <c r="AA302" s="1059">
        <f t="shared" si="53"/>
        <v>6126.2959999999994</v>
      </c>
      <c r="AB302" s="1059">
        <f t="shared" si="54"/>
        <v>70452.403999999995</v>
      </c>
      <c r="AC302" s="905">
        <f t="shared" si="55"/>
        <v>3</v>
      </c>
      <c r="AD302" s="1116">
        <f t="shared" si="56"/>
        <v>3063.1479999999997</v>
      </c>
      <c r="AE302" s="1116">
        <f t="shared" si="57"/>
        <v>9189.4439999999995</v>
      </c>
      <c r="AF302" s="1116">
        <f t="shared" si="58"/>
        <v>67389.255999999994</v>
      </c>
      <c r="AG302" s="905" t="b">
        <f t="shared" si="49"/>
        <v>1</v>
      </c>
    </row>
    <row r="303" spans="1:33" s="905" customFormat="1" ht="15" customHeight="1">
      <c r="A303" s="1496" t="s">
        <v>308</v>
      </c>
      <c r="B303" s="1112">
        <v>24</v>
      </c>
      <c r="C303" s="741" t="s">
        <v>1061</v>
      </c>
      <c r="D303" s="745">
        <v>201080124</v>
      </c>
      <c r="E303" s="742" t="s">
        <v>1866</v>
      </c>
      <c r="F303" s="742" t="s">
        <v>515</v>
      </c>
      <c r="G303" s="1685">
        <v>9</v>
      </c>
      <c r="H303" s="1685">
        <v>4</v>
      </c>
      <c r="I303" s="1685">
        <v>6</v>
      </c>
      <c r="J303" s="742" t="s">
        <v>816</v>
      </c>
      <c r="K303" s="742"/>
      <c r="L303" s="742" t="s">
        <v>1845</v>
      </c>
      <c r="M303" s="1062" t="s">
        <v>1174</v>
      </c>
      <c r="N303" s="742">
        <v>2015</v>
      </c>
      <c r="O303" s="742" t="s">
        <v>210</v>
      </c>
      <c r="P303" s="748">
        <v>1</v>
      </c>
      <c r="Q303" s="742" t="s">
        <v>207</v>
      </c>
      <c r="R303" s="1113">
        <v>76578.7</v>
      </c>
      <c r="S303" s="1118">
        <f t="shared" si="50"/>
        <v>76578.7</v>
      </c>
      <c r="T303" s="742" t="s">
        <v>99</v>
      </c>
      <c r="U303" s="748">
        <v>1</v>
      </c>
      <c r="V303" s="748"/>
      <c r="W303" s="741"/>
      <c r="X303" s="902">
        <v>25</v>
      </c>
      <c r="Y303" s="905">
        <f t="shared" si="51"/>
        <v>2</v>
      </c>
      <c r="Z303" s="1059">
        <f t="shared" si="52"/>
        <v>3063.1479999999997</v>
      </c>
      <c r="AA303" s="1059">
        <f t="shared" si="53"/>
        <v>6126.2959999999994</v>
      </c>
      <c r="AB303" s="1059">
        <f t="shared" si="54"/>
        <v>70452.403999999995</v>
      </c>
      <c r="AC303" s="905">
        <f t="shared" si="55"/>
        <v>3</v>
      </c>
      <c r="AD303" s="1116">
        <f t="shared" si="56"/>
        <v>3063.1479999999997</v>
      </c>
      <c r="AE303" s="1116">
        <f t="shared" si="57"/>
        <v>9189.4439999999995</v>
      </c>
      <c r="AF303" s="1116">
        <f t="shared" si="58"/>
        <v>67389.255999999994</v>
      </c>
      <c r="AG303" s="905" t="b">
        <f t="shared" si="49"/>
        <v>1</v>
      </c>
    </row>
    <row r="304" spans="1:33" s="905" customFormat="1" ht="15" customHeight="1">
      <c r="A304" s="1496" t="s">
        <v>308</v>
      </c>
      <c r="B304" s="1112">
        <v>24</v>
      </c>
      <c r="C304" s="741" t="s">
        <v>1061</v>
      </c>
      <c r="D304" s="745">
        <v>201080124</v>
      </c>
      <c r="E304" s="742" t="s">
        <v>1866</v>
      </c>
      <c r="F304" s="742" t="s">
        <v>515</v>
      </c>
      <c r="G304" s="1685">
        <v>2</v>
      </c>
      <c r="H304" s="1685">
        <v>2</v>
      </c>
      <c r="I304" s="1685">
        <v>4</v>
      </c>
      <c r="J304" s="742" t="s">
        <v>816</v>
      </c>
      <c r="K304" s="742"/>
      <c r="L304" s="742" t="s">
        <v>1845</v>
      </c>
      <c r="M304" s="1062" t="s">
        <v>1174</v>
      </c>
      <c r="N304" s="742">
        <v>2015</v>
      </c>
      <c r="O304" s="742" t="s">
        <v>210</v>
      </c>
      <c r="P304" s="748">
        <v>1</v>
      </c>
      <c r="Q304" s="742" t="s">
        <v>207</v>
      </c>
      <c r="R304" s="1113">
        <v>76578.7</v>
      </c>
      <c r="S304" s="1118">
        <f t="shared" si="50"/>
        <v>76578.7</v>
      </c>
      <c r="T304" s="742" t="s">
        <v>99</v>
      </c>
      <c r="U304" s="748">
        <v>1</v>
      </c>
      <c r="V304" s="748"/>
      <c r="W304" s="741"/>
      <c r="X304" s="902">
        <v>25</v>
      </c>
      <c r="Y304" s="905">
        <f t="shared" si="51"/>
        <v>2</v>
      </c>
      <c r="Z304" s="1059">
        <f t="shared" si="52"/>
        <v>3063.1479999999997</v>
      </c>
      <c r="AA304" s="1059">
        <f t="shared" si="53"/>
        <v>6126.2959999999994</v>
      </c>
      <c r="AB304" s="1059">
        <f t="shared" si="54"/>
        <v>70452.403999999995</v>
      </c>
      <c r="AC304" s="905">
        <f t="shared" si="55"/>
        <v>3</v>
      </c>
      <c r="AD304" s="1116">
        <f t="shared" si="56"/>
        <v>3063.1479999999997</v>
      </c>
      <c r="AE304" s="1116">
        <f t="shared" si="57"/>
        <v>9189.4439999999995</v>
      </c>
      <c r="AF304" s="1116">
        <f t="shared" si="58"/>
        <v>67389.255999999994</v>
      </c>
      <c r="AG304" s="905" t="b">
        <f t="shared" si="49"/>
        <v>1</v>
      </c>
    </row>
    <row r="305" spans="1:33" s="905" customFormat="1" ht="15" customHeight="1">
      <c r="A305" s="1496" t="s">
        <v>308</v>
      </c>
      <c r="B305" s="1112">
        <v>24</v>
      </c>
      <c r="C305" s="741" t="s">
        <v>1061</v>
      </c>
      <c r="D305" s="745">
        <v>201080124</v>
      </c>
      <c r="E305" s="742" t="s">
        <v>1866</v>
      </c>
      <c r="F305" s="742" t="s">
        <v>515</v>
      </c>
      <c r="G305" s="1685">
        <v>9</v>
      </c>
      <c r="H305" s="1685">
        <v>4</v>
      </c>
      <c r="I305" s="1685">
        <v>6</v>
      </c>
      <c r="J305" s="742" t="s">
        <v>816</v>
      </c>
      <c r="K305" s="742"/>
      <c r="L305" s="742" t="s">
        <v>1845</v>
      </c>
      <c r="M305" s="1062" t="s">
        <v>1174</v>
      </c>
      <c r="N305" s="742">
        <v>2015</v>
      </c>
      <c r="O305" s="742" t="s">
        <v>210</v>
      </c>
      <c r="P305" s="748">
        <v>1</v>
      </c>
      <c r="Q305" s="742" t="s">
        <v>207</v>
      </c>
      <c r="R305" s="1113">
        <v>76578.7</v>
      </c>
      <c r="S305" s="1118">
        <f t="shared" si="50"/>
        <v>76578.7</v>
      </c>
      <c r="T305" s="742" t="s">
        <v>99</v>
      </c>
      <c r="U305" s="748">
        <v>1</v>
      </c>
      <c r="V305" s="748"/>
      <c r="W305" s="741"/>
      <c r="X305" s="902">
        <v>25</v>
      </c>
      <c r="Y305" s="905">
        <f t="shared" si="51"/>
        <v>2</v>
      </c>
      <c r="Z305" s="1059">
        <f t="shared" si="52"/>
        <v>3063.1479999999997</v>
      </c>
      <c r="AA305" s="1059">
        <f t="shared" si="53"/>
        <v>6126.2959999999994</v>
      </c>
      <c r="AB305" s="1059">
        <f t="shared" si="54"/>
        <v>70452.403999999995</v>
      </c>
      <c r="AC305" s="905">
        <f t="shared" si="55"/>
        <v>3</v>
      </c>
      <c r="AD305" s="1116">
        <f t="shared" si="56"/>
        <v>3063.1479999999997</v>
      </c>
      <c r="AE305" s="1116">
        <f t="shared" si="57"/>
        <v>9189.4439999999995</v>
      </c>
      <c r="AF305" s="1116">
        <f t="shared" si="58"/>
        <v>67389.255999999994</v>
      </c>
      <c r="AG305" s="905" t="b">
        <f t="shared" si="49"/>
        <v>1</v>
      </c>
    </row>
    <row r="306" spans="1:33" s="905" customFormat="1" ht="15" customHeight="1">
      <c r="A306" s="1496" t="s">
        <v>308</v>
      </c>
      <c r="B306" s="1112">
        <v>24</v>
      </c>
      <c r="C306" s="741" t="s">
        <v>1061</v>
      </c>
      <c r="D306" s="745">
        <v>201080124</v>
      </c>
      <c r="E306" s="742" t="s">
        <v>1866</v>
      </c>
      <c r="F306" s="742" t="s">
        <v>515</v>
      </c>
      <c r="G306" s="1685">
        <v>2</v>
      </c>
      <c r="H306" s="1685">
        <v>2</v>
      </c>
      <c r="I306" s="1685">
        <v>4</v>
      </c>
      <c r="J306" s="742" t="s">
        <v>816</v>
      </c>
      <c r="K306" s="742"/>
      <c r="L306" s="742" t="s">
        <v>1845</v>
      </c>
      <c r="M306" s="1062" t="s">
        <v>1174</v>
      </c>
      <c r="N306" s="742">
        <v>2015</v>
      </c>
      <c r="O306" s="742" t="s">
        <v>210</v>
      </c>
      <c r="P306" s="748">
        <v>1</v>
      </c>
      <c r="Q306" s="742" t="s">
        <v>207</v>
      </c>
      <c r="R306" s="1113">
        <v>76578.7</v>
      </c>
      <c r="S306" s="1118">
        <f t="shared" si="50"/>
        <v>76578.7</v>
      </c>
      <c r="T306" s="742" t="s">
        <v>99</v>
      </c>
      <c r="U306" s="748">
        <v>1</v>
      </c>
      <c r="V306" s="748"/>
      <c r="W306" s="741"/>
      <c r="X306" s="902">
        <v>25</v>
      </c>
      <c r="Y306" s="905">
        <f t="shared" si="51"/>
        <v>2</v>
      </c>
      <c r="Z306" s="1059">
        <f t="shared" si="52"/>
        <v>3063.1479999999997</v>
      </c>
      <c r="AA306" s="1059">
        <f t="shared" si="53"/>
        <v>6126.2959999999994</v>
      </c>
      <c r="AB306" s="1059">
        <f t="shared" si="54"/>
        <v>70452.403999999995</v>
      </c>
      <c r="AC306" s="905">
        <f t="shared" si="55"/>
        <v>3</v>
      </c>
      <c r="AD306" s="1116">
        <f t="shared" si="56"/>
        <v>3063.1479999999997</v>
      </c>
      <c r="AE306" s="1116">
        <f t="shared" si="57"/>
        <v>9189.4439999999995</v>
      </c>
      <c r="AF306" s="1116">
        <f t="shared" si="58"/>
        <v>67389.255999999994</v>
      </c>
      <c r="AG306" s="905" t="b">
        <f t="shared" si="49"/>
        <v>1</v>
      </c>
    </row>
    <row r="307" spans="1:33" s="905" customFormat="1" ht="15" customHeight="1">
      <c r="A307" s="1496" t="s">
        <v>308</v>
      </c>
      <c r="B307" s="1112">
        <v>24</v>
      </c>
      <c r="C307" s="741" t="s">
        <v>1061</v>
      </c>
      <c r="D307" s="745">
        <v>201080124</v>
      </c>
      <c r="E307" s="742" t="s">
        <v>1866</v>
      </c>
      <c r="F307" s="742" t="s">
        <v>515</v>
      </c>
      <c r="G307" s="1685">
        <v>9</v>
      </c>
      <c r="H307" s="1685">
        <v>4</v>
      </c>
      <c r="I307" s="1685">
        <v>6</v>
      </c>
      <c r="J307" s="742" t="s">
        <v>816</v>
      </c>
      <c r="K307" s="742"/>
      <c r="L307" s="742" t="s">
        <v>1845</v>
      </c>
      <c r="M307" s="1062" t="s">
        <v>1174</v>
      </c>
      <c r="N307" s="742">
        <v>2015</v>
      </c>
      <c r="O307" s="742" t="s">
        <v>210</v>
      </c>
      <c r="P307" s="748">
        <v>1</v>
      </c>
      <c r="Q307" s="742" t="s">
        <v>207</v>
      </c>
      <c r="R307" s="1113">
        <v>76578.7</v>
      </c>
      <c r="S307" s="1118">
        <f t="shared" si="50"/>
        <v>76578.7</v>
      </c>
      <c r="T307" s="742" t="s">
        <v>99</v>
      </c>
      <c r="U307" s="748">
        <v>1</v>
      </c>
      <c r="V307" s="748"/>
      <c r="W307" s="741"/>
      <c r="X307" s="902">
        <v>25</v>
      </c>
      <c r="Y307" s="905">
        <f t="shared" si="51"/>
        <v>2</v>
      </c>
      <c r="Z307" s="1059">
        <f t="shared" si="52"/>
        <v>3063.1479999999997</v>
      </c>
      <c r="AA307" s="1059">
        <f t="shared" si="53"/>
        <v>6126.2959999999994</v>
      </c>
      <c r="AB307" s="1059">
        <f t="shared" si="54"/>
        <v>70452.403999999995</v>
      </c>
      <c r="AC307" s="905">
        <f t="shared" si="55"/>
        <v>3</v>
      </c>
      <c r="AD307" s="1116">
        <f t="shared" si="56"/>
        <v>3063.1479999999997</v>
      </c>
      <c r="AE307" s="1116">
        <f t="shared" si="57"/>
        <v>9189.4439999999995</v>
      </c>
      <c r="AF307" s="1116">
        <f t="shared" si="58"/>
        <v>67389.255999999994</v>
      </c>
      <c r="AG307" s="905" t="b">
        <f t="shared" si="49"/>
        <v>1</v>
      </c>
    </row>
    <row r="308" spans="1:33" s="905" customFormat="1" ht="15" customHeight="1">
      <c r="A308" s="1496" t="s">
        <v>308</v>
      </c>
      <c r="B308" s="1112">
        <v>24</v>
      </c>
      <c r="C308" s="741" t="s">
        <v>1061</v>
      </c>
      <c r="D308" s="745">
        <v>201080124</v>
      </c>
      <c r="E308" s="742" t="s">
        <v>1866</v>
      </c>
      <c r="F308" s="742" t="s">
        <v>515</v>
      </c>
      <c r="G308" s="1685">
        <v>2</v>
      </c>
      <c r="H308" s="1685">
        <v>2</v>
      </c>
      <c r="I308" s="1685">
        <v>4</v>
      </c>
      <c r="J308" s="742" t="s">
        <v>816</v>
      </c>
      <c r="K308" s="742"/>
      <c r="L308" s="742" t="s">
        <v>1845</v>
      </c>
      <c r="M308" s="1062" t="s">
        <v>1174</v>
      </c>
      <c r="N308" s="742">
        <v>2015</v>
      </c>
      <c r="O308" s="742" t="s">
        <v>210</v>
      </c>
      <c r="P308" s="748">
        <v>1</v>
      </c>
      <c r="Q308" s="742" t="s">
        <v>207</v>
      </c>
      <c r="R308" s="1113">
        <v>76578.7</v>
      </c>
      <c r="S308" s="1118">
        <f t="shared" si="50"/>
        <v>76578.7</v>
      </c>
      <c r="T308" s="742" t="s">
        <v>99</v>
      </c>
      <c r="U308" s="748">
        <v>1</v>
      </c>
      <c r="V308" s="748"/>
      <c r="W308" s="741"/>
      <c r="X308" s="902">
        <v>25</v>
      </c>
      <c r="Y308" s="905">
        <f t="shared" si="51"/>
        <v>2</v>
      </c>
      <c r="Z308" s="1059">
        <f t="shared" si="52"/>
        <v>3063.1479999999997</v>
      </c>
      <c r="AA308" s="1059">
        <f t="shared" si="53"/>
        <v>6126.2959999999994</v>
      </c>
      <c r="AB308" s="1059">
        <f t="shared" si="54"/>
        <v>70452.403999999995</v>
      </c>
      <c r="AC308" s="905">
        <f t="shared" si="55"/>
        <v>3</v>
      </c>
      <c r="AD308" s="1116">
        <f t="shared" si="56"/>
        <v>3063.1479999999997</v>
      </c>
      <c r="AE308" s="1116">
        <f t="shared" si="57"/>
        <v>9189.4439999999995</v>
      </c>
      <c r="AF308" s="1116">
        <f t="shared" si="58"/>
        <v>67389.255999999994</v>
      </c>
      <c r="AG308" s="905" t="b">
        <f t="shared" si="49"/>
        <v>1</v>
      </c>
    </row>
    <row r="309" spans="1:33" s="905" customFormat="1" ht="15" customHeight="1">
      <c r="A309" s="1496" t="s">
        <v>308</v>
      </c>
      <c r="B309" s="1112">
        <v>24</v>
      </c>
      <c r="C309" s="741" t="s">
        <v>1061</v>
      </c>
      <c r="D309" s="745">
        <v>201080124</v>
      </c>
      <c r="E309" s="742" t="s">
        <v>1866</v>
      </c>
      <c r="F309" s="742" t="s">
        <v>515</v>
      </c>
      <c r="G309" s="1685">
        <v>9</v>
      </c>
      <c r="H309" s="1685">
        <v>4</v>
      </c>
      <c r="I309" s="1685">
        <v>6</v>
      </c>
      <c r="J309" s="742" t="s">
        <v>816</v>
      </c>
      <c r="K309" s="742"/>
      <c r="L309" s="742" t="s">
        <v>1845</v>
      </c>
      <c r="M309" s="1062" t="s">
        <v>1174</v>
      </c>
      <c r="N309" s="742">
        <v>2015</v>
      </c>
      <c r="O309" s="742" t="s">
        <v>210</v>
      </c>
      <c r="P309" s="748">
        <v>1</v>
      </c>
      <c r="Q309" s="742" t="s">
        <v>207</v>
      </c>
      <c r="R309" s="1113">
        <v>76578.7</v>
      </c>
      <c r="S309" s="1118">
        <f t="shared" si="50"/>
        <v>76578.7</v>
      </c>
      <c r="T309" s="742" t="s">
        <v>99</v>
      </c>
      <c r="U309" s="748">
        <v>1</v>
      </c>
      <c r="V309" s="748"/>
      <c r="W309" s="741"/>
      <c r="X309" s="902">
        <v>25</v>
      </c>
      <c r="Y309" s="905">
        <f t="shared" si="51"/>
        <v>2</v>
      </c>
      <c r="Z309" s="1059">
        <f t="shared" si="52"/>
        <v>3063.1479999999997</v>
      </c>
      <c r="AA309" s="1059">
        <f t="shared" si="53"/>
        <v>6126.2959999999994</v>
      </c>
      <c r="AB309" s="1059">
        <f t="shared" si="54"/>
        <v>70452.403999999995</v>
      </c>
      <c r="AC309" s="905">
        <f t="shared" si="55"/>
        <v>3</v>
      </c>
      <c r="AD309" s="1116">
        <f t="shared" si="56"/>
        <v>3063.1479999999997</v>
      </c>
      <c r="AE309" s="1116">
        <f t="shared" si="57"/>
        <v>9189.4439999999995</v>
      </c>
      <c r="AF309" s="1116">
        <f t="shared" si="58"/>
        <v>67389.255999999994</v>
      </c>
      <c r="AG309" s="905" t="b">
        <f t="shared" si="49"/>
        <v>1</v>
      </c>
    </row>
    <row r="310" spans="1:33" s="905" customFormat="1" ht="15" customHeight="1">
      <c r="A310" s="1496" t="s">
        <v>308</v>
      </c>
      <c r="B310" s="1112">
        <v>24</v>
      </c>
      <c r="C310" s="741" t="s">
        <v>1061</v>
      </c>
      <c r="D310" s="745">
        <v>201080124</v>
      </c>
      <c r="E310" s="742" t="s">
        <v>1866</v>
      </c>
      <c r="F310" s="742" t="s">
        <v>515</v>
      </c>
      <c r="G310" s="1685">
        <v>2</v>
      </c>
      <c r="H310" s="1685">
        <v>2</v>
      </c>
      <c r="I310" s="1685">
        <v>4</v>
      </c>
      <c r="J310" s="742" t="s">
        <v>816</v>
      </c>
      <c r="K310" s="742"/>
      <c r="L310" s="742" t="s">
        <v>1845</v>
      </c>
      <c r="M310" s="1062" t="s">
        <v>1174</v>
      </c>
      <c r="N310" s="742">
        <v>2015</v>
      </c>
      <c r="O310" s="742" t="s">
        <v>210</v>
      </c>
      <c r="P310" s="748">
        <v>1</v>
      </c>
      <c r="Q310" s="742" t="s">
        <v>207</v>
      </c>
      <c r="R310" s="1113">
        <v>76578.7</v>
      </c>
      <c r="S310" s="1118">
        <f t="shared" si="50"/>
        <v>76578.7</v>
      </c>
      <c r="T310" s="742" t="s">
        <v>99</v>
      </c>
      <c r="U310" s="748">
        <v>1</v>
      </c>
      <c r="V310" s="748"/>
      <c r="W310" s="741"/>
      <c r="X310" s="902">
        <v>25</v>
      </c>
      <c r="Y310" s="905">
        <f t="shared" si="51"/>
        <v>2</v>
      </c>
      <c r="Z310" s="1059">
        <f t="shared" si="52"/>
        <v>3063.1479999999997</v>
      </c>
      <c r="AA310" s="1059">
        <f t="shared" si="53"/>
        <v>6126.2959999999994</v>
      </c>
      <c r="AB310" s="1059">
        <f t="shared" si="54"/>
        <v>70452.403999999995</v>
      </c>
      <c r="AC310" s="905">
        <f t="shared" si="55"/>
        <v>3</v>
      </c>
      <c r="AD310" s="1116">
        <f t="shared" si="56"/>
        <v>3063.1479999999997</v>
      </c>
      <c r="AE310" s="1116">
        <f t="shared" si="57"/>
        <v>9189.4439999999995</v>
      </c>
      <c r="AF310" s="1116">
        <f t="shared" si="58"/>
        <v>67389.255999999994</v>
      </c>
      <c r="AG310" s="905" t="b">
        <f t="shared" si="49"/>
        <v>1</v>
      </c>
    </row>
    <row r="311" spans="1:33" s="905" customFormat="1" ht="15" customHeight="1">
      <c r="A311" s="1496" t="s">
        <v>308</v>
      </c>
      <c r="B311" s="1112">
        <v>24</v>
      </c>
      <c r="C311" s="741" t="s">
        <v>1061</v>
      </c>
      <c r="D311" s="745">
        <v>201080124</v>
      </c>
      <c r="E311" s="742" t="s">
        <v>1866</v>
      </c>
      <c r="F311" s="742" t="s">
        <v>515</v>
      </c>
      <c r="G311" s="1685">
        <v>9</v>
      </c>
      <c r="H311" s="1685">
        <v>4</v>
      </c>
      <c r="I311" s="1685">
        <v>6</v>
      </c>
      <c r="J311" s="742" t="s">
        <v>816</v>
      </c>
      <c r="K311" s="742"/>
      <c r="L311" s="742" t="s">
        <v>1845</v>
      </c>
      <c r="M311" s="1062" t="s">
        <v>1174</v>
      </c>
      <c r="N311" s="742">
        <v>2015</v>
      </c>
      <c r="O311" s="742" t="s">
        <v>210</v>
      </c>
      <c r="P311" s="748">
        <v>1</v>
      </c>
      <c r="Q311" s="742" t="s">
        <v>207</v>
      </c>
      <c r="R311" s="1113">
        <v>76578.7</v>
      </c>
      <c r="S311" s="1118">
        <f t="shared" si="50"/>
        <v>76578.7</v>
      </c>
      <c r="T311" s="742" t="s">
        <v>99</v>
      </c>
      <c r="U311" s="748">
        <v>1</v>
      </c>
      <c r="V311" s="748"/>
      <c r="W311" s="741"/>
      <c r="X311" s="902">
        <v>25</v>
      </c>
      <c r="Y311" s="905">
        <f t="shared" si="51"/>
        <v>2</v>
      </c>
      <c r="Z311" s="1059">
        <f t="shared" si="52"/>
        <v>3063.1479999999997</v>
      </c>
      <c r="AA311" s="1059">
        <f t="shared" si="53"/>
        <v>6126.2959999999994</v>
      </c>
      <c r="AB311" s="1059">
        <f t="shared" si="54"/>
        <v>70452.403999999995</v>
      </c>
      <c r="AC311" s="905">
        <f t="shared" si="55"/>
        <v>3</v>
      </c>
      <c r="AD311" s="1116">
        <f t="shared" si="56"/>
        <v>3063.1479999999997</v>
      </c>
      <c r="AE311" s="1116">
        <f t="shared" si="57"/>
        <v>9189.4439999999995</v>
      </c>
      <c r="AF311" s="1116">
        <f t="shared" si="58"/>
        <v>67389.255999999994</v>
      </c>
      <c r="AG311" s="905" t="b">
        <f t="shared" si="49"/>
        <v>1</v>
      </c>
    </row>
    <row r="312" spans="1:33" s="905" customFormat="1" ht="15" customHeight="1">
      <c r="A312" s="1496" t="s">
        <v>308</v>
      </c>
      <c r="B312" s="1112">
        <v>24</v>
      </c>
      <c r="C312" s="741" t="s">
        <v>1061</v>
      </c>
      <c r="D312" s="745">
        <v>201080124</v>
      </c>
      <c r="E312" s="742" t="s">
        <v>1866</v>
      </c>
      <c r="F312" s="742" t="s">
        <v>515</v>
      </c>
      <c r="G312" s="1685">
        <v>2</v>
      </c>
      <c r="H312" s="1685">
        <v>2</v>
      </c>
      <c r="I312" s="1685">
        <v>4</v>
      </c>
      <c r="J312" s="742" t="s">
        <v>816</v>
      </c>
      <c r="K312" s="742"/>
      <c r="L312" s="742" t="s">
        <v>1845</v>
      </c>
      <c r="M312" s="1062" t="s">
        <v>1174</v>
      </c>
      <c r="N312" s="742">
        <v>2015</v>
      </c>
      <c r="O312" s="742" t="s">
        <v>210</v>
      </c>
      <c r="P312" s="748">
        <v>1</v>
      </c>
      <c r="Q312" s="742" t="s">
        <v>207</v>
      </c>
      <c r="R312" s="1113">
        <v>76578.7</v>
      </c>
      <c r="S312" s="1118">
        <f t="shared" si="50"/>
        <v>76578.7</v>
      </c>
      <c r="T312" s="742" t="s">
        <v>99</v>
      </c>
      <c r="U312" s="748">
        <v>1</v>
      </c>
      <c r="V312" s="748"/>
      <c r="W312" s="741"/>
      <c r="X312" s="902">
        <v>25</v>
      </c>
      <c r="Y312" s="905">
        <f t="shared" si="51"/>
        <v>2</v>
      </c>
      <c r="Z312" s="1059">
        <f t="shared" si="52"/>
        <v>3063.1479999999997</v>
      </c>
      <c r="AA312" s="1059">
        <f t="shared" si="53"/>
        <v>6126.2959999999994</v>
      </c>
      <c r="AB312" s="1059">
        <f t="shared" si="54"/>
        <v>70452.403999999995</v>
      </c>
      <c r="AC312" s="905">
        <f t="shared" si="55"/>
        <v>3</v>
      </c>
      <c r="AD312" s="1116">
        <f t="shared" si="56"/>
        <v>3063.1479999999997</v>
      </c>
      <c r="AE312" s="1116">
        <f t="shared" si="57"/>
        <v>9189.4439999999995</v>
      </c>
      <c r="AF312" s="1116">
        <f t="shared" si="58"/>
        <v>67389.255999999994</v>
      </c>
      <c r="AG312" s="905" t="b">
        <f t="shared" si="49"/>
        <v>1</v>
      </c>
    </row>
    <row r="313" spans="1:33" s="905" customFormat="1" ht="15" customHeight="1">
      <c r="A313" s="1496" t="s">
        <v>308</v>
      </c>
      <c r="B313" s="1112">
        <v>24</v>
      </c>
      <c r="C313" s="741" t="s">
        <v>1061</v>
      </c>
      <c r="D313" s="745">
        <v>201080124</v>
      </c>
      <c r="E313" s="742" t="s">
        <v>1866</v>
      </c>
      <c r="F313" s="742" t="s">
        <v>515</v>
      </c>
      <c r="G313" s="1685">
        <v>9</v>
      </c>
      <c r="H313" s="1685">
        <v>4</v>
      </c>
      <c r="I313" s="1685">
        <v>6</v>
      </c>
      <c r="J313" s="742" t="s">
        <v>816</v>
      </c>
      <c r="K313" s="742"/>
      <c r="L313" s="742" t="s">
        <v>1845</v>
      </c>
      <c r="M313" s="1062" t="s">
        <v>1174</v>
      </c>
      <c r="N313" s="742">
        <v>2015</v>
      </c>
      <c r="O313" s="742" t="s">
        <v>210</v>
      </c>
      <c r="P313" s="748">
        <v>1</v>
      </c>
      <c r="Q313" s="742" t="s">
        <v>207</v>
      </c>
      <c r="R313" s="1113">
        <v>76578.7</v>
      </c>
      <c r="S313" s="1118">
        <f t="shared" si="50"/>
        <v>76578.7</v>
      </c>
      <c r="T313" s="742" t="s">
        <v>99</v>
      </c>
      <c r="U313" s="748">
        <v>1</v>
      </c>
      <c r="V313" s="748"/>
      <c r="W313" s="741"/>
      <c r="X313" s="902">
        <v>25</v>
      </c>
      <c r="Y313" s="905">
        <f t="shared" si="51"/>
        <v>2</v>
      </c>
      <c r="Z313" s="1059">
        <f t="shared" si="52"/>
        <v>3063.1479999999997</v>
      </c>
      <c r="AA313" s="1059">
        <f t="shared" si="53"/>
        <v>6126.2959999999994</v>
      </c>
      <c r="AB313" s="1059">
        <f t="shared" si="54"/>
        <v>70452.403999999995</v>
      </c>
      <c r="AC313" s="905">
        <f t="shared" si="55"/>
        <v>3</v>
      </c>
      <c r="AD313" s="1116">
        <f t="shared" si="56"/>
        <v>3063.1479999999997</v>
      </c>
      <c r="AE313" s="1116">
        <f t="shared" si="57"/>
        <v>9189.4439999999995</v>
      </c>
      <c r="AF313" s="1116">
        <f t="shared" si="58"/>
        <v>67389.255999999994</v>
      </c>
      <c r="AG313" s="905" t="b">
        <f t="shared" si="49"/>
        <v>1</v>
      </c>
    </row>
    <row r="314" spans="1:33" s="905" customFormat="1" ht="15" customHeight="1">
      <c r="A314" s="1496" t="s">
        <v>308</v>
      </c>
      <c r="B314" s="1112">
        <v>24</v>
      </c>
      <c r="C314" s="741" t="s">
        <v>1061</v>
      </c>
      <c r="D314" s="745">
        <v>201080124</v>
      </c>
      <c r="E314" s="742" t="s">
        <v>1866</v>
      </c>
      <c r="F314" s="742" t="s">
        <v>515</v>
      </c>
      <c r="G314" s="1685">
        <v>2</v>
      </c>
      <c r="H314" s="1685">
        <v>2</v>
      </c>
      <c r="I314" s="1685">
        <v>4</v>
      </c>
      <c r="J314" s="742" t="s">
        <v>816</v>
      </c>
      <c r="K314" s="742"/>
      <c r="L314" s="742" t="s">
        <v>1845</v>
      </c>
      <c r="M314" s="1062" t="s">
        <v>1174</v>
      </c>
      <c r="N314" s="742">
        <v>2015</v>
      </c>
      <c r="O314" s="742" t="s">
        <v>210</v>
      </c>
      <c r="P314" s="748">
        <v>1</v>
      </c>
      <c r="Q314" s="742" t="s">
        <v>207</v>
      </c>
      <c r="R314" s="1113">
        <v>76578.7</v>
      </c>
      <c r="S314" s="1118">
        <f t="shared" si="50"/>
        <v>76578.7</v>
      </c>
      <c r="T314" s="742" t="s">
        <v>99</v>
      </c>
      <c r="U314" s="748">
        <v>1</v>
      </c>
      <c r="V314" s="748"/>
      <c r="W314" s="741"/>
      <c r="X314" s="902">
        <v>25</v>
      </c>
      <c r="Y314" s="905">
        <f t="shared" si="51"/>
        <v>2</v>
      </c>
      <c r="Z314" s="1059">
        <f t="shared" si="52"/>
        <v>3063.1479999999997</v>
      </c>
      <c r="AA314" s="1059">
        <f t="shared" si="53"/>
        <v>6126.2959999999994</v>
      </c>
      <c r="AB314" s="1059">
        <f t="shared" si="54"/>
        <v>70452.403999999995</v>
      </c>
      <c r="AC314" s="905">
        <f t="shared" si="55"/>
        <v>3</v>
      </c>
      <c r="AD314" s="1116">
        <f t="shared" si="56"/>
        <v>3063.1479999999997</v>
      </c>
      <c r="AE314" s="1116">
        <f t="shared" si="57"/>
        <v>9189.4439999999995</v>
      </c>
      <c r="AF314" s="1116">
        <f t="shared" si="58"/>
        <v>67389.255999999994</v>
      </c>
      <c r="AG314" s="905" t="b">
        <f t="shared" si="49"/>
        <v>1</v>
      </c>
    </row>
    <row r="315" spans="1:33" s="905" customFormat="1" ht="15" customHeight="1">
      <c r="A315" s="1496" t="s">
        <v>308</v>
      </c>
      <c r="B315" s="1112">
        <v>24</v>
      </c>
      <c r="C315" s="741" t="s">
        <v>1061</v>
      </c>
      <c r="D315" s="745">
        <v>201080124</v>
      </c>
      <c r="E315" s="742" t="s">
        <v>1866</v>
      </c>
      <c r="F315" s="742" t="s">
        <v>515</v>
      </c>
      <c r="G315" s="1685">
        <v>9</v>
      </c>
      <c r="H315" s="1685">
        <v>4</v>
      </c>
      <c r="I315" s="1685">
        <v>6</v>
      </c>
      <c r="J315" s="742" t="s">
        <v>816</v>
      </c>
      <c r="K315" s="742"/>
      <c r="L315" s="742" t="s">
        <v>1845</v>
      </c>
      <c r="M315" s="1062" t="s">
        <v>1174</v>
      </c>
      <c r="N315" s="742">
        <v>2015</v>
      </c>
      <c r="O315" s="742" t="s">
        <v>210</v>
      </c>
      <c r="P315" s="748">
        <v>1</v>
      </c>
      <c r="Q315" s="742" t="s">
        <v>207</v>
      </c>
      <c r="R315" s="1113">
        <v>76578.7</v>
      </c>
      <c r="S315" s="1118">
        <f t="shared" si="50"/>
        <v>76578.7</v>
      </c>
      <c r="T315" s="742" t="s">
        <v>99</v>
      </c>
      <c r="U315" s="748">
        <v>1</v>
      </c>
      <c r="V315" s="748"/>
      <c r="W315" s="741"/>
      <c r="X315" s="902">
        <v>25</v>
      </c>
      <c r="Y315" s="905">
        <f t="shared" si="51"/>
        <v>2</v>
      </c>
      <c r="Z315" s="1059">
        <f t="shared" si="52"/>
        <v>3063.1479999999997</v>
      </c>
      <c r="AA315" s="1059">
        <f t="shared" si="53"/>
        <v>6126.2959999999994</v>
      </c>
      <c r="AB315" s="1059">
        <f t="shared" si="54"/>
        <v>70452.403999999995</v>
      </c>
      <c r="AC315" s="905">
        <f t="shared" si="55"/>
        <v>3</v>
      </c>
      <c r="AD315" s="1116">
        <f t="shared" si="56"/>
        <v>3063.1479999999997</v>
      </c>
      <c r="AE315" s="1116">
        <f t="shared" si="57"/>
        <v>9189.4439999999995</v>
      </c>
      <c r="AF315" s="1116">
        <f t="shared" si="58"/>
        <v>67389.255999999994</v>
      </c>
      <c r="AG315" s="905" t="b">
        <f t="shared" si="49"/>
        <v>1</v>
      </c>
    </row>
    <row r="316" spans="1:33" s="905" customFormat="1" ht="15" customHeight="1">
      <c r="A316" s="1496" t="s">
        <v>308</v>
      </c>
      <c r="B316" s="1112">
        <v>24</v>
      </c>
      <c r="C316" s="741" t="s">
        <v>1061</v>
      </c>
      <c r="D316" s="745">
        <v>201080124</v>
      </c>
      <c r="E316" s="742" t="s">
        <v>1866</v>
      </c>
      <c r="F316" s="742" t="s">
        <v>515</v>
      </c>
      <c r="G316" s="1685">
        <v>2</v>
      </c>
      <c r="H316" s="1685">
        <v>2</v>
      </c>
      <c r="I316" s="1685">
        <v>4</v>
      </c>
      <c r="J316" s="742" t="s">
        <v>816</v>
      </c>
      <c r="K316" s="742"/>
      <c r="L316" s="742" t="s">
        <v>1845</v>
      </c>
      <c r="M316" s="1062" t="s">
        <v>1174</v>
      </c>
      <c r="N316" s="742">
        <v>2015</v>
      </c>
      <c r="O316" s="742" t="s">
        <v>210</v>
      </c>
      <c r="P316" s="748">
        <v>1</v>
      </c>
      <c r="Q316" s="742" t="s">
        <v>207</v>
      </c>
      <c r="R316" s="1113">
        <v>76578.7</v>
      </c>
      <c r="S316" s="1118">
        <f t="shared" si="50"/>
        <v>76578.7</v>
      </c>
      <c r="T316" s="742" t="s">
        <v>99</v>
      </c>
      <c r="U316" s="748">
        <v>1</v>
      </c>
      <c r="V316" s="748"/>
      <c r="W316" s="741"/>
      <c r="X316" s="902">
        <v>25</v>
      </c>
      <c r="Y316" s="905">
        <f t="shared" si="51"/>
        <v>2</v>
      </c>
      <c r="Z316" s="1059">
        <f t="shared" si="52"/>
        <v>3063.1479999999997</v>
      </c>
      <c r="AA316" s="1059">
        <f t="shared" si="53"/>
        <v>6126.2959999999994</v>
      </c>
      <c r="AB316" s="1059">
        <f t="shared" si="54"/>
        <v>70452.403999999995</v>
      </c>
      <c r="AC316" s="905">
        <f t="shared" si="55"/>
        <v>3</v>
      </c>
      <c r="AD316" s="1116">
        <f t="shared" si="56"/>
        <v>3063.1479999999997</v>
      </c>
      <c r="AE316" s="1116">
        <f t="shared" si="57"/>
        <v>9189.4439999999995</v>
      </c>
      <c r="AF316" s="1116">
        <f t="shared" si="58"/>
        <v>67389.255999999994</v>
      </c>
      <c r="AG316" s="905" t="b">
        <f t="shared" si="49"/>
        <v>1</v>
      </c>
    </row>
    <row r="317" spans="1:33" s="905" customFormat="1" ht="15" customHeight="1">
      <c r="A317" s="1496" t="s">
        <v>308</v>
      </c>
      <c r="B317" s="1112">
        <v>24</v>
      </c>
      <c r="C317" s="741" t="s">
        <v>1061</v>
      </c>
      <c r="D317" s="745">
        <v>201080124</v>
      </c>
      <c r="E317" s="742" t="s">
        <v>1866</v>
      </c>
      <c r="F317" s="742" t="s">
        <v>515</v>
      </c>
      <c r="G317" s="1685">
        <v>9</v>
      </c>
      <c r="H317" s="1685">
        <v>4</v>
      </c>
      <c r="I317" s="1685">
        <v>6</v>
      </c>
      <c r="J317" s="742" t="s">
        <v>816</v>
      </c>
      <c r="K317" s="742"/>
      <c r="L317" s="742" t="s">
        <v>1845</v>
      </c>
      <c r="M317" s="1062" t="s">
        <v>1174</v>
      </c>
      <c r="N317" s="742">
        <v>2015</v>
      </c>
      <c r="O317" s="742" t="s">
        <v>210</v>
      </c>
      <c r="P317" s="748">
        <v>1</v>
      </c>
      <c r="Q317" s="742" t="s">
        <v>207</v>
      </c>
      <c r="R317" s="1113">
        <v>76578.7</v>
      </c>
      <c r="S317" s="1118">
        <f t="shared" si="50"/>
        <v>76578.7</v>
      </c>
      <c r="T317" s="742" t="s">
        <v>99</v>
      </c>
      <c r="U317" s="748">
        <v>1</v>
      </c>
      <c r="V317" s="748"/>
      <c r="W317" s="741"/>
      <c r="X317" s="902">
        <v>25</v>
      </c>
      <c r="Y317" s="905">
        <f t="shared" si="51"/>
        <v>2</v>
      </c>
      <c r="Z317" s="1059">
        <f t="shared" si="52"/>
        <v>3063.1479999999997</v>
      </c>
      <c r="AA317" s="1059">
        <f t="shared" si="53"/>
        <v>6126.2959999999994</v>
      </c>
      <c r="AB317" s="1059">
        <f t="shared" si="54"/>
        <v>70452.403999999995</v>
      </c>
      <c r="AC317" s="905">
        <f t="shared" si="55"/>
        <v>3</v>
      </c>
      <c r="AD317" s="1116">
        <f t="shared" si="56"/>
        <v>3063.1479999999997</v>
      </c>
      <c r="AE317" s="1116">
        <f t="shared" si="57"/>
        <v>9189.4439999999995</v>
      </c>
      <c r="AF317" s="1116">
        <f t="shared" si="58"/>
        <v>67389.255999999994</v>
      </c>
      <c r="AG317" s="905" t="b">
        <f t="shared" si="49"/>
        <v>1</v>
      </c>
    </row>
    <row r="318" spans="1:33" s="905" customFormat="1" ht="15" customHeight="1">
      <c r="A318" s="1496" t="s">
        <v>308</v>
      </c>
      <c r="B318" s="1112">
        <v>24</v>
      </c>
      <c r="C318" s="741" t="s">
        <v>1061</v>
      </c>
      <c r="D318" s="745">
        <v>201080124</v>
      </c>
      <c r="E318" s="742" t="s">
        <v>1866</v>
      </c>
      <c r="F318" s="742" t="s">
        <v>515</v>
      </c>
      <c r="G318" s="1685">
        <v>9</v>
      </c>
      <c r="H318" s="1685">
        <v>4</v>
      </c>
      <c r="I318" s="1685">
        <v>6</v>
      </c>
      <c r="J318" s="742" t="s">
        <v>816</v>
      </c>
      <c r="K318" s="742"/>
      <c r="L318" s="742" t="s">
        <v>1845</v>
      </c>
      <c r="M318" s="1062" t="s">
        <v>1174</v>
      </c>
      <c r="N318" s="742">
        <v>2015</v>
      </c>
      <c r="O318" s="742" t="s">
        <v>210</v>
      </c>
      <c r="P318" s="748">
        <v>1</v>
      </c>
      <c r="Q318" s="742" t="s">
        <v>207</v>
      </c>
      <c r="R318" s="1113">
        <v>76578.7</v>
      </c>
      <c r="S318" s="1118">
        <f t="shared" si="50"/>
        <v>76578.7</v>
      </c>
      <c r="T318" s="742" t="s">
        <v>99</v>
      </c>
      <c r="U318" s="748">
        <v>1</v>
      </c>
      <c r="V318" s="748"/>
      <c r="W318" s="741"/>
      <c r="X318" s="902">
        <v>25</v>
      </c>
      <c r="Y318" s="905">
        <f t="shared" si="51"/>
        <v>2</v>
      </c>
      <c r="Z318" s="1059">
        <f t="shared" si="52"/>
        <v>3063.1479999999997</v>
      </c>
      <c r="AA318" s="1059">
        <f t="shared" si="53"/>
        <v>6126.2959999999994</v>
      </c>
      <c r="AB318" s="1059">
        <f t="shared" si="54"/>
        <v>70452.403999999995</v>
      </c>
      <c r="AC318" s="905">
        <f t="shared" si="55"/>
        <v>3</v>
      </c>
      <c r="AD318" s="1116">
        <f t="shared" si="56"/>
        <v>3063.1479999999997</v>
      </c>
      <c r="AE318" s="1116">
        <f t="shared" si="57"/>
        <v>9189.4439999999995</v>
      </c>
      <c r="AF318" s="1116">
        <f t="shared" si="58"/>
        <v>67389.255999999994</v>
      </c>
      <c r="AG318" s="905" t="b">
        <f t="shared" si="49"/>
        <v>1</v>
      </c>
    </row>
    <row r="319" spans="1:33" s="905" customFormat="1" ht="15" customHeight="1">
      <c r="A319" s="1496" t="s">
        <v>308</v>
      </c>
      <c r="B319" s="1112">
        <v>24</v>
      </c>
      <c r="C319" s="741" t="s">
        <v>1061</v>
      </c>
      <c r="D319" s="745">
        <v>201080124</v>
      </c>
      <c r="E319" s="742" t="s">
        <v>1866</v>
      </c>
      <c r="F319" s="742" t="s">
        <v>515</v>
      </c>
      <c r="G319" s="1685">
        <v>9</v>
      </c>
      <c r="H319" s="1685">
        <v>4</v>
      </c>
      <c r="I319" s="1685">
        <v>6</v>
      </c>
      <c r="J319" s="742" t="s">
        <v>816</v>
      </c>
      <c r="K319" s="742"/>
      <c r="L319" s="742" t="s">
        <v>1845</v>
      </c>
      <c r="M319" s="1062" t="s">
        <v>1174</v>
      </c>
      <c r="N319" s="742">
        <v>2015</v>
      </c>
      <c r="O319" s="742" t="s">
        <v>210</v>
      </c>
      <c r="P319" s="748">
        <v>1</v>
      </c>
      <c r="Q319" s="742" t="s">
        <v>207</v>
      </c>
      <c r="R319" s="1113">
        <v>76578.7</v>
      </c>
      <c r="S319" s="1118">
        <f t="shared" si="50"/>
        <v>76578.7</v>
      </c>
      <c r="T319" s="742" t="s">
        <v>99</v>
      </c>
      <c r="U319" s="748">
        <v>1</v>
      </c>
      <c r="V319" s="748"/>
      <c r="W319" s="741"/>
      <c r="X319" s="902">
        <v>25</v>
      </c>
      <c r="Y319" s="905">
        <f t="shared" si="51"/>
        <v>2</v>
      </c>
      <c r="Z319" s="1059">
        <f t="shared" si="52"/>
        <v>3063.1479999999997</v>
      </c>
      <c r="AA319" s="1059">
        <f t="shared" si="53"/>
        <v>6126.2959999999994</v>
      </c>
      <c r="AB319" s="1059">
        <f t="shared" si="54"/>
        <v>70452.403999999995</v>
      </c>
      <c r="AC319" s="905">
        <f t="shared" si="55"/>
        <v>3</v>
      </c>
      <c r="AD319" s="1116">
        <f t="shared" si="56"/>
        <v>3063.1479999999997</v>
      </c>
      <c r="AE319" s="1116">
        <f t="shared" si="57"/>
        <v>9189.4439999999995</v>
      </c>
      <c r="AF319" s="1116">
        <f t="shared" si="58"/>
        <v>67389.255999999994</v>
      </c>
      <c r="AG319" s="905" t="b">
        <f t="shared" si="49"/>
        <v>1</v>
      </c>
    </row>
    <row r="320" spans="1:33" s="905" customFormat="1" ht="15" customHeight="1">
      <c r="A320" s="1496" t="s">
        <v>308</v>
      </c>
      <c r="B320" s="1112">
        <v>24</v>
      </c>
      <c r="C320" s="741" t="s">
        <v>1061</v>
      </c>
      <c r="D320" s="745">
        <v>201080124</v>
      </c>
      <c r="E320" s="742" t="s">
        <v>1866</v>
      </c>
      <c r="F320" s="742" t="s">
        <v>515</v>
      </c>
      <c r="G320" s="1685">
        <v>2</v>
      </c>
      <c r="H320" s="1685">
        <v>2</v>
      </c>
      <c r="I320" s="1685">
        <v>4</v>
      </c>
      <c r="J320" s="742" t="s">
        <v>816</v>
      </c>
      <c r="K320" s="742"/>
      <c r="L320" s="742" t="s">
        <v>1845</v>
      </c>
      <c r="M320" s="1062" t="s">
        <v>1174</v>
      </c>
      <c r="N320" s="742">
        <v>2015</v>
      </c>
      <c r="O320" s="742" t="s">
        <v>210</v>
      </c>
      <c r="P320" s="748">
        <v>1</v>
      </c>
      <c r="Q320" s="742" t="s">
        <v>207</v>
      </c>
      <c r="R320" s="1113">
        <v>76578.7</v>
      </c>
      <c r="S320" s="1118">
        <f t="shared" si="50"/>
        <v>76578.7</v>
      </c>
      <c r="T320" s="742" t="s">
        <v>99</v>
      </c>
      <c r="U320" s="748">
        <v>1</v>
      </c>
      <c r="V320" s="748"/>
      <c r="W320" s="741"/>
      <c r="X320" s="902">
        <v>25</v>
      </c>
      <c r="Y320" s="905">
        <f t="shared" si="51"/>
        <v>2</v>
      </c>
      <c r="Z320" s="1059">
        <f t="shared" si="52"/>
        <v>3063.1479999999997</v>
      </c>
      <c r="AA320" s="1059">
        <f t="shared" si="53"/>
        <v>6126.2959999999994</v>
      </c>
      <c r="AB320" s="1059">
        <f t="shared" si="54"/>
        <v>70452.403999999995</v>
      </c>
      <c r="AC320" s="905">
        <f t="shared" si="55"/>
        <v>3</v>
      </c>
      <c r="AD320" s="1116">
        <f t="shared" si="56"/>
        <v>3063.1479999999997</v>
      </c>
      <c r="AE320" s="1116">
        <f t="shared" si="57"/>
        <v>9189.4439999999995</v>
      </c>
      <c r="AF320" s="1116">
        <f t="shared" si="58"/>
        <v>67389.255999999994</v>
      </c>
      <c r="AG320" s="905" t="b">
        <f t="shared" si="49"/>
        <v>1</v>
      </c>
    </row>
    <row r="321" spans="1:33" s="905" customFormat="1" ht="15" customHeight="1">
      <c r="A321" s="1496" t="s">
        <v>308</v>
      </c>
      <c r="B321" s="1112">
        <v>24</v>
      </c>
      <c r="C321" s="741" t="s">
        <v>1061</v>
      </c>
      <c r="D321" s="745">
        <v>201080124</v>
      </c>
      <c r="E321" s="742" t="s">
        <v>1866</v>
      </c>
      <c r="F321" s="742" t="s">
        <v>515</v>
      </c>
      <c r="G321" s="1685">
        <v>9</v>
      </c>
      <c r="H321" s="1685">
        <v>4</v>
      </c>
      <c r="I321" s="1685">
        <v>6</v>
      </c>
      <c r="J321" s="742" t="s">
        <v>816</v>
      </c>
      <c r="K321" s="742"/>
      <c r="L321" s="742" t="s">
        <v>1845</v>
      </c>
      <c r="M321" s="1062" t="s">
        <v>1174</v>
      </c>
      <c r="N321" s="742">
        <v>2015</v>
      </c>
      <c r="O321" s="742" t="s">
        <v>210</v>
      </c>
      <c r="P321" s="748">
        <v>1</v>
      </c>
      <c r="Q321" s="742" t="s">
        <v>207</v>
      </c>
      <c r="R321" s="1113">
        <v>76578.7</v>
      </c>
      <c r="S321" s="1118">
        <f t="shared" si="50"/>
        <v>76578.7</v>
      </c>
      <c r="T321" s="742" t="s">
        <v>99</v>
      </c>
      <c r="U321" s="748">
        <v>1</v>
      </c>
      <c r="V321" s="748"/>
      <c r="W321" s="741"/>
      <c r="X321" s="902">
        <v>25</v>
      </c>
      <c r="Y321" s="905">
        <f t="shared" si="51"/>
        <v>2</v>
      </c>
      <c r="Z321" s="1059">
        <f t="shared" si="52"/>
        <v>3063.1479999999997</v>
      </c>
      <c r="AA321" s="1059">
        <f t="shared" si="53"/>
        <v>6126.2959999999994</v>
      </c>
      <c r="AB321" s="1059">
        <f t="shared" si="54"/>
        <v>70452.403999999995</v>
      </c>
      <c r="AC321" s="905">
        <f t="shared" si="55"/>
        <v>3</v>
      </c>
      <c r="AD321" s="1116">
        <f t="shared" si="56"/>
        <v>3063.1479999999997</v>
      </c>
      <c r="AE321" s="1116">
        <f t="shared" si="57"/>
        <v>9189.4439999999995</v>
      </c>
      <c r="AF321" s="1116">
        <f t="shared" si="58"/>
        <v>67389.255999999994</v>
      </c>
      <c r="AG321" s="905" t="b">
        <f t="shared" si="49"/>
        <v>1</v>
      </c>
    </row>
    <row r="322" spans="1:33" s="905" customFormat="1" ht="15" customHeight="1">
      <c r="A322" s="1496" t="s">
        <v>308</v>
      </c>
      <c r="B322" s="1112">
        <v>24</v>
      </c>
      <c r="C322" s="741" t="s">
        <v>1061</v>
      </c>
      <c r="D322" s="745">
        <v>201080124</v>
      </c>
      <c r="E322" s="742" t="s">
        <v>1866</v>
      </c>
      <c r="F322" s="742" t="s">
        <v>515</v>
      </c>
      <c r="G322" s="1685">
        <v>2</v>
      </c>
      <c r="H322" s="1685">
        <v>2</v>
      </c>
      <c r="I322" s="1685">
        <v>4</v>
      </c>
      <c r="J322" s="742" t="s">
        <v>816</v>
      </c>
      <c r="K322" s="742"/>
      <c r="L322" s="742" t="s">
        <v>1845</v>
      </c>
      <c r="M322" s="1062" t="s">
        <v>1174</v>
      </c>
      <c r="N322" s="742">
        <v>2015</v>
      </c>
      <c r="O322" s="742" t="s">
        <v>210</v>
      </c>
      <c r="P322" s="748">
        <v>1</v>
      </c>
      <c r="Q322" s="742" t="s">
        <v>207</v>
      </c>
      <c r="R322" s="1113">
        <v>76578.7</v>
      </c>
      <c r="S322" s="1118">
        <f t="shared" si="50"/>
        <v>76578.7</v>
      </c>
      <c r="T322" s="742" t="s">
        <v>99</v>
      </c>
      <c r="U322" s="748">
        <v>1</v>
      </c>
      <c r="V322" s="748"/>
      <c r="W322" s="741"/>
      <c r="X322" s="902">
        <v>25</v>
      </c>
      <c r="Y322" s="905">
        <f t="shared" si="51"/>
        <v>2</v>
      </c>
      <c r="Z322" s="1059">
        <f t="shared" si="52"/>
        <v>3063.1479999999997</v>
      </c>
      <c r="AA322" s="1059">
        <f t="shared" si="53"/>
        <v>6126.2959999999994</v>
      </c>
      <c r="AB322" s="1059">
        <f t="shared" si="54"/>
        <v>70452.403999999995</v>
      </c>
      <c r="AC322" s="905">
        <f t="shared" si="55"/>
        <v>3</v>
      </c>
      <c r="AD322" s="1116">
        <f t="shared" si="56"/>
        <v>3063.1479999999997</v>
      </c>
      <c r="AE322" s="1116">
        <f t="shared" si="57"/>
        <v>9189.4439999999995</v>
      </c>
      <c r="AF322" s="1116">
        <f t="shared" si="58"/>
        <v>67389.255999999994</v>
      </c>
      <c r="AG322" s="905" t="b">
        <f t="shared" si="49"/>
        <v>1</v>
      </c>
    </row>
    <row r="323" spans="1:33" s="905" customFormat="1" ht="15" customHeight="1">
      <c r="A323" s="1496" t="s">
        <v>308</v>
      </c>
      <c r="B323" s="1112">
        <v>24</v>
      </c>
      <c r="C323" s="741" t="s">
        <v>1061</v>
      </c>
      <c r="D323" s="745">
        <v>201080124</v>
      </c>
      <c r="E323" s="742" t="s">
        <v>1866</v>
      </c>
      <c r="F323" s="742" t="s">
        <v>515</v>
      </c>
      <c r="G323" s="1685">
        <v>2</v>
      </c>
      <c r="H323" s="1685">
        <v>2</v>
      </c>
      <c r="I323" s="1685">
        <v>4</v>
      </c>
      <c r="J323" s="742" t="s">
        <v>816</v>
      </c>
      <c r="K323" s="742"/>
      <c r="L323" s="742" t="s">
        <v>1845</v>
      </c>
      <c r="M323" s="1062" t="s">
        <v>1174</v>
      </c>
      <c r="N323" s="742">
        <v>2015</v>
      </c>
      <c r="O323" s="742" t="s">
        <v>210</v>
      </c>
      <c r="P323" s="748">
        <v>1</v>
      </c>
      <c r="Q323" s="742" t="s">
        <v>207</v>
      </c>
      <c r="R323" s="1113">
        <v>76578.7</v>
      </c>
      <c r="S323" s="1118">
        <f t="shared" si="50"/>
        <v>76578.7</v>
      </c>
      <c r="T323" s="742" t="s">
        <v>99</v>
      </c>
      <c r="U323" s="748">
        <v>1</v>
      </c>
      <c r="V323" s="748"/>
      <c r="W323" s="741"/>
      <c r="X323" s="902">
        <v>25</v>
      </c>
      <c r="Y323" s="905">
        <f t="shared" si="51"/>
        <v>2</v>
      </c>
      <c r="Z323" s="1059">
        <f t="shared" si="52"/>
        <v>3063.1479999999997</v>
      </c>
      <c r="AA323" s="1059">
        <f t="shared" si="53"/>
        <v>6126.2959999999994</v>
      </c>
      <c r="AB323" s="1059">
        <f t="shared" si="54"/>
        <v>70452.403999999995</v>
      </c>
      <c r="AC323" s="905">
        <f t="shared" si="55"/>
        <v>3</v>
      </c>
      <c r="AD323" s="1116">
        <f t="shared" si="56"/>
        <v>3063.1479999999997</v>
      </c>
      <c r="AE323" s="1116">
        <f t="shared" si="57"/>
        <v>9189.4439999999995</v>
      </c>
      <c r="AF323" s="1116">
        <f t="shared" si="58"/>
        <v>67389.255999999994</v>
      </c>
      <c r="AG323" s="905" t="b">
        <f t="shared" si="49"/>
        <v>1</v>
      </c>
    </row>
    <row r="324" spans="1:33" s="905" customFormat="1" ht="15" customHeight="1">
      <c r="A324" s="1496" t="s">
        <v>308</v>
      </c>
      <c r="B324" s="1112">
        <v>24</v>
      </c>
      <c r="C324" s="741" t="s">
        <v>1061</v>
      </c>
      <c r="D324" s="745">
        <v>201080124</v>
      </c>
      <c r="E324" s="742" t="s">
        <v>1866</v>
      </c>
      <c r="F324" s="742" t="s">
        <v>515</v>
      </c>
      <c r="G324" s="1685">
        <v>9</v>
      </c>
      <c r="H324" s="1685">
        <v>4</v>
      </c>
      <c r="I324" s="1685">
        <v>6</v>
      </c>
      <c r="J324" s="742" t="s">
        <v>816</v>
      </c>
      <c r="K324" s="742"/>
      <c r="L324" s="742" t="s">
        <v>1845</v>
      </c>
      <c r="M324" s="1062" t="s">
        <v>1174</v>
      </c>
      <c r="N324" s="742">
        <v>2015</v>
      </c>
      <c r="O324" s="742" t="s">
        <v>210</v>
      </c>
      <c r="P324" s="748">
        <v>1</v>
      </c>
      <c r="Q324" s="742" t="s">
        <v>207</v>
      </c>
      <c r="R324" s="1113">
        <v>76578.7</v>
      </c>
      <c r="S324" s="1118">
        <f t="shared" si="50"/>
        <v>76578.7</v>
      </c>
      <c r="T324" s="742" t="s">
        <v>99</v>
      </c>
      <c r="U324" s="748">
        <v>1</v>
      </c>
      <c r="V324" s="748"/>
      <c r="W324" s="741"/>
      <c r="X324" s="902">
        <v>25</v>
      </c>
      <c r="Y324" s="905">
        <f t="shared" si="51"/>
        <v>2</v>
      </c>
      <c r="Z324" s="1059">
        <f t="shared" si="52"/>
        <v>3063.1479999999997</v>
      </c>
      <c r="AA324" s="1059">
        <f t="shared" si="53"/>
        <v>6126.2959999999994</v>
      </c>
      <c r="AB324" s="1059">
        <f t="shared" si="54"/>
        <v>70452.403999999995</v>
      </c>
      <c r="AC324" s="905">
        <f t="shared" si="55"/>
        <v>3</v>
      </c>
      <c r="AD324" s="1116">
        <f t="shared" si="56"/>
        <v>3063.1479999999997</v>
      </c>
      <c r="AE324" s="1116">
        <f t="shared" si="57"/>
        <v>9189.4439999999995</v>
      </c>
      <c r="AF324" s="1116">
        <f t="shared" si="58"/>
        <v>67389.255999999994</v>
      </c>
      <c r="AG324" s="905" t="b">
        <f t="shared" si="49"/>
        <v>1</v>
      </c>
    </row>
    <row r="325" spans="1:33" s="905" customFormat="1" ht="15" customHeight="1">
      <c r="A325" s="1496" t="s">
        <v>308</v>
      </c>
      <c r="B325" s="1112">
        <v>24</v>
      </c>
      <c r="C325" s="741" t="s">
        <v>1061</v>
      </c>
      <c r="D325" s="745">
        <v>201080124</v>
      </c>
      <c r="E325" s="742" t="s">
        <v>1866</v>
      </c>
      <c r="F325" s="742" t="s">
        <v>515</v>
      </c>
      <c r="G325" s="1685">
        <v>2</v>
      </c>
      <c r="H325" s="1685">
        <v>2</v>
      </c>
      <c r="I325" s="1685">
        <v>4</v>
      </c>
      <c r="J325" s="742" t="s">
        <v>816</v>
      </c>
      <c r="K325" s="742"/>
      <c r="L325" s="742" t="s">
        <v>1845</v>
      </c>
      <c r="M325" s="1062" t="s">
        <v>1174</v>
      </c>
      <c r="N325" s="742">
        <v>2015</v>
      </c>
      <c r="O325" s="742" t="s">
        <v>210</v>
      </c>
      <c r="P325" s="748">
        <v>1</v>
      </c>
      <c r="Q325" s="742" t="s">
        <v>207</v>
      </c>
      <c r="R325" s="1113">
        <v>76578.7</v>
      </c>
      <c r="S325" s="1118">
        <f t="shared" si="50"/>
        <v>76578.7</v>
      </c>
      <c r="T325" s="742" t="s">
        <v>99</v>
      </c>
      <c r="U325" s="748">
        <v>1</v>
      </c>
      <c r="V325" s="748"/>
      <c r="W325" s="741"/>
      <c r="X325" s="902">
        <v>25</v>
      </c>
      <c r="Y325" s="905">
        <f t="shared" si="51"/>
        <v>2</v>
      </c>
      <c r="Z325" s="1059">
        <f t="shared" si="52"/>
        <v>3063.1479999999997</v>
      </c>
      <c r="AA325" s="1059">
        <f t="shared" si="53"/>
        <v>6126.2959999999994</v>
      </c>
      <c r="AB325" s="1059">
        <f t="shared" si="54"/>
        <v>70452.403999999995</v>
      </c>
      <c r="AC325" s="905">
        <f t="shared" si="55"/>
        <v>3</v>
      </c>
      <c r="AD325" s="1116">
        <f t="shared" si="56"/>
        <v>3063.1479999999997</v>
      </c>
      <c r="AE325" s="1116">
        <f t="shared" si="57"/>
        <v>9189.4439999999995</v>
      </c>
      <c r="AF325" s="1116">
        <f t="shared" si="58"/>
        <v>67389.255999999994</v>
      </c>
      <c r="AG325" s="905" t="b">
        <f t="shared" si="49"/>
        <v>1</v>
      </c>
    </row>
    <row r="326" spans="1:33" s="905" customFormat="1" ht="15" customHeight="1">
      <c r="A326" s="1496" t="s">
        <v>308</v>
      </c>
      <c r="B326" s="1112">
        <v>24</v>
      </c>
      <c r="C326" s="741" t="s">
        <v>1061</v>
      </c>
      <c r="D326" s="745">
        <v>201080124</v>
      </c>
      <c r="E326" s="742" t="s">
        <v>1866</v>
      </c>
      <c r="F326" s="742" t="s">
        <v>515</v>
      </c>
      <c r="G326" s="1685">
        <v>2</v>
      </c>
      <c r="H326" s="1685">
        <v>2</v>
      </c>
      <c r="I326" s="1685">
        <v>4</v>
      </c>
      <c r="J326" s="742" t="s">
        <v>816</v>
      </c>
      <c r="K326" s="742"/>
      <c r="L326" s="742" t="s">
        <v>1845</v>
      </c>
      <c r="M326" s="1062" t="s">
        <v>1174</v>
      </c>
      <c r="N326" s="742">
        <v>2015</v>
      </c>
      <c r="O326" s="742" t="s">
        <v>210</v>
      </c>
      <c r="P326" s="748">
        <v>1</v>
      </c>
      <c r="Q326" s="742" t="s">
        <v>207</v>
      </c>
      <c r="R326" s="1113">
        <v>76578.7</v>
      </c>
      <c r="S326" s="1118">
        <f t="shared" si="50"/>
        <v>76578.7</v>
      </c>
      <c r="T326" s="742" t="s">
        <v>99</v>
      </c>
      <c r="U326" s="748">
        <v>1</v>
      </c>
      <c r="V326" s="748"/>
      <c r="W326" s="741"/>
      <c r="X326" s="902">
        <v>25</v>
      </c>
      <c r="Y326" s="905">
        <f t="shared" si="51"/>
        <v>2</v>
      </c>
      <c r="Z326" s="1059">
        <f t="shared" si="52"/>
        <v>3063.1479999999997</v>
      </c>
      <c r="AA326" s="1059">
        <f t="shared" si="53"/>
        <v>6126.2959999999994</v>
      </c>
      <c r="AB326" s="1059">
        <f t="shared" si="54"/>
        <v>70452.403999999995</v>
      </c>
      <c r="AC326" s="905">
        <f t="shared" si="55"/>
        <v>3</v>
      </c>
      <c r="AD326" s="1116">
        <f t="shared" si="56"/>
        <v>3063.1479999999997</v>
      </c>
      <c r="AE326" s="1116">
        <f t="shared" si="57"/>
        <v>9189.4439999999995</v>
      </c>
      <c r="AF326" s="1116">
        <f t="shared" si="58"/>
        <v>67389.255999999994</v>
      </c>
      <c r="AG326" s="905" t="b">
        <f t="shared" si="49"/>
        <v>1</v>
      </c>
    </row>
    <row r="327" spans="1:33" s="905" customFormat="1" ht="15" customHeight="1">
      <c r="A327" s="1496" t="s">
        <v>308</v>
      </c>
      <c r="B327" s="1112">
        <v>24</v>
      </c>
      <c r="C327" s="741" t="s">
        <v>1061</v>
      </c>
      <c r="D327" s="745">
        <v>201080124</v>
      </c>
      <c r="E327" s="742" t="s">
        <v>1866</v>
      </c>
      <c r="F327" s="742" t="s">
        <v>515</v>
      </c>
      <c r="G327" s="1685">
        <v>2</v>
      </c>
      <c r="H327" s="1685">
        <v>2</v>
      </c>
      <c r="I327" s="1685">
        <v>4</v>
      </c>
      <c r="J327" s="742" t="s">
        <v>816</v>
      </c>
      <c r="K327" s="742"/>
      <c r="L327" s="742" t="s">
        <v>1845</v>
      </c>
      <c r="M327" s="1062" t="s">
        <v>1174</v>
      </c>
      <c r="N327" s="742">
        <v>2015</v>
      </c>
      <c r="O327" s="742" t="s">
        <v>210</v>
      </c>
      <c r="P327" s="748">
        <v>1</v>
      </c>
      <c r="Q327" s="742" t="s">
        <v>207</v>
      </c>
      <c r="R327" s="1113">
        <v>76578.7</v>
      </c>
      <c r="S327" s="1118">
        <f t="shared" si="50"/>
        <v>76578.7</v>
      </c>
      <c r="T327" s="742" t="s">
        <v>99</v>
      </c>
      <c r="U327" s="748">
        <v>1</v>
      </c>
      <c r="V327" s="748"/>
      <c r="W327" s="741"/>
      <c r="X327" s="902">
        <v>25</v>
      </c>
      <c r="Y327" s="905">
        <f t="shared" si="51"/>
        <v>2</v>
      </c>
      <c r="Z327" s="1059">
        <f t="shared" si="52"/>
        <v>3063.1479999999997</v>
      </c>
      <c r="AA327" s="1059">
        <f t="shared" si="53"/>
        <v>6126.2959999999994</v>
      </c>
      <c r="AB327" s="1059">
        <f t="shared" si="54"/>
        <v>70452.403999999995</v>
      </c>
      <c r="AC327" s="905">
        <f t="shared" si="55"/>
        <v>3</v>
      </c>
      <c r="AD327" s="1116">
        <f t="shared" si="56"/>
        <v>3063.1479999999997</v>
      </c>
      <c r="AE327" s="1116">
        <f t="shared" si="57"/>
        <v>9189.4439999999995</v>
      </c>
      <c r="AF327" s="1116">
        <f t="shared" si="58"/>
        <v>67389.255999999994</v>
      </c>
      <c r="AG327" s="905" t="b">
        <f t="shared" si="49"/>
        <v>1</v>
      </c>
    </row>
    <row r="328" spans="1:33" s="905" customFormat="1" ht="15" customHeight="1">
      <c r="A328" s="1496" t="s">
        <v>308</v>
      </c>
      <c r="B328" s="1112">
        <v>24</v>
      </c>
      <c r="C328" s="741" t="s">
        <v>1061</v>
      </c>
      <c r="D328" s="745">
        <v>201080124</v>
      </c>
      <c r="E328" s="742" t="s">
        <v>1866</v>
      </c>
      <c r="F328" s="742" t="s">
        <v>515</v>
      </c>
      <c r="G328" s="1685">
        <v>9</v>
      </c>
      <c r="H328" s="1685">
        <v>4</v>
      </c>
      <c r="I328" s="1685">
        <v>6</v>
      </c>
      <c r="J328" s="742" t="s">
        <v>816</v>
      </c>
      <c r="K328" s="742"/>
      <c r="L328" s="742" t="s">
        <v>1845</v>
      </c>
      <c r="M328" s="1062" t="s">
        <v>1174</v>
      </c>
      <c r="N328" s="742">
        <v>2015</v>
      </c>
      <c r="O328" s="742" t="s">
        <v>210</v>
      </c>
      <c r="P328" s="748">
        <v>1</v>
      </c>
      <c r="Q328" s="742" t="s">
        <v>207</v>
      </c>
      <c r="R328" s="1113">
        <v>76578.7</v>
      </c>
      <c r="S328" s="1118">
        <f t="shared" si="50"/>
        <v>76578.7</v>
      </c>
      <c r="T328" s="742" t="s">
        <v>99</v>
      </c>
      <c r="U328" s="748">
        <v>1</v>
      </c>
      <c r="V328" s="748"/>
      <c r="W328" s="741"/>
      <c r="X328" s="902">
        <v>25</v>
      </c>
      <c r="Y328" s="905">
        <f t="shared" si="51"/>
        <v>2</v>
      </c>
      <c r="Z328" s="1059">
        <f t="shared" si="52"/>
        <v>3063.1479999999997</v>
      </c>
      <c r="AA328" s="1059">
        <f t="shared" si="53"/>
        <v>6126.2959999999994</v>
      </c>
      <c r="AB328" s="1059">
        <f t="shared" si="54"/>
        <v>70452.403999999995</v>
      </c>
      <c r="AC328" s="905">
        <f t="shared" si="55"/>
        <v>3</v>
      </c>
      <c r="AD328" s="1116">
        <f t="shared" si="56"/>
        <v>3063.1479999999997</v>
      </c>
      <c r="AE328" s="1116">
        <f t="shared" si="57"/>
        <v>9189.4439999999995</v>
      </c>
      <c r="AF328" s="1116">
        <f t="shared" si="58"/>
        <v>67389.255999999994</v>
      </c>
      <c r="AG328" s="905" t="b">
        <f t="shared" si="49"/>
        <v>1</v>
      </c>
    </row>
    <row r="329" spans="1:33" s="905" customFormat="1" ht="15" customHeight="1">
      <c r="A329" s="1496" t="s">
        <v>308</v>
      </c>
      <c r="B329" s="1112">
        <v>24</v>
      </c>
      <c r="C329" s="741" t="s">
        <v>1061</v>
      </c>
      <c r="D329" s="745">
        <v>201080124</v>
      </c>
      <c r="E329" s="742" t="s">
        <v>1866</v>
      </c>
      <c r="F329" s="742" t="s">
        <v>515</v>
      </c>
      <c r="G329" s="1685">
        <v>2</v>
      </c>
      <c r="H329" s="1685">
        <v>2</v>
      </c>
      <c r="I329" s="1685">
        <v>4</v>
      </c>
      <c r="J329" s="742" t="s">
        <v>816</v>
      </c>
      <c r="K329" s="742"/>
      <c r="L329" s="742" t="s">
        <v>1845</v>
      </c>
      <c r="M329" s="1062" t="s">
        <v>1174</v>
      </c>
      <c r="N329" s="742">
        <v>2015</v>
      </c>
      <c r="O329" s="742" t="s">
        <v>210</v>
      </c>
      <c r="P329" s="748">
        <v>1</v>
      </c>
      <c r="Q329" s="742" t="s">
        <v>207</v>
      </c>
      <c r="R329" s="1113">
        <v>76578.7</v>
      </c>
      <c r="S329" s="1118">
        <f t="shared" si="50"/>
        <v>76578.7</v>
      </c>
      <c r="T329" s="742" t="s">
        <v>99</v>
      </c>
      <c r="U329" s="748">
        <v>1</v>
      </c>
      <c r="V329" s="748"/>
      <c r="W329" s="741"/>
      <c r="X329" s="902">
        <v>25</v>
      </c>
      <c r="Y329" s="905">
        <f t="shared" si="51"/>
        <v>2</v>
      </c>
      <c r="Z329" s="1059">
        <f t="shared" si="52"/>
        <v>3063.1479999999997</v>
      </c>
      <c r="AA329" s="1059">
        <f t="shared" si="53"/>
        <v>6126.2959999999994</v>
      </c>
      <c r="AB329" s="1059">
        <f t="shared" si="54"/>
        <v>70452.403999999995</v>
      </c>
      <c r="AC329" s="905">
        <f t="shared" si="55"/>
        <v>3</v>
      </c>
      <c r="AD329" s="1116">
        <f t="shared" si="56"/>
        <v>3063.1479999999997</v>
      </c>
      <c r="AE329" s="1116">
        <f t="shared" si="57"/>
        <v>9189.4439999999995</v>
      </c>
      <c r="AF329" s="1116">
        <f t="shared" si="58"/>
        <v>67389.255999999994</v>
      </c>
      <c r="AG329" s="905" t="b">
        <f t="shared" si="49"/>
        <v>1</v>
      </c>
    </row>
    <row r="330" spans="1:33" s="905" customFormat="1" ht="15" customHeight="1">
      <c r="A330" s="1496" t="s">
        <v>308</v>
      </c>
      <c r="B330" s="1112">
        <v>24</v>
      </c>
      <c r="C330" s="741" t="s">
        <v>1061</v>
      </c>
      <c r="D330" s="745">
        <v>201080124</v>
      </c>
      <c r="E330" s="742" t="s">
        <v>1866</v>
      </c>
      <c r="F330" s="742" t="s">
        <v>515</v>
      </c>
      <c r="G330" s="1685">
        <v>2</v>
      </c>
      <c r="H330" s="1685">
        <v>2</v>
      </c>
      <c r="I330" s="1685">
        <v>4</v>
      </c>
      <c r="J330" s="742" t="s">
        <v>816</v>
      </c>
      <c r="K330" s="742"/>
      <c r="L330" s="742" t="s">
        <v>1845</v>
      </c>
      <c r="M330" s="1062" t="s">
        <v>1174</v>
      </c>
      <c r="N330" s="742">
        <v>2015</v>
      </c>
      <c r="O330" s="742" t="s">
        <v>210</v>
      </c>
      <c r="P330" s="748">
        <v>1</v>
      </c>
      <c r="Q330" s="742" t="s">
        <v>207</v>
      </c>
      <c r="R330" s="1113">
        <v>76578.7</v>
      </c>
      <c r="S330" s="1118">
        <f t="shared" si="50"/>
        <v>76578.7</v>
      </c>
      <c r="T330" s="742" t="s">
        <v>99</v>
      </c>
      <c r="U330" s="748">
        <v>1</v>
      </c>
      <c r="V330" s="748"/>
      <c r="W330" s="741"/>
      <c r="X330" s="902">
        <v>25</v>
      </c>
      <c r="Y330" s="905">
        <f t="shared" si="51"/>
        <v>2</v>
      </c>
      <c r="Z330" s="1059">
        <f t="shared" si="52"/>
        <v>3063.1479999999997</v>
      </c>
      <c r="AA330" s="1059">
        <f t="shared" si="53"/>
        <v>6126.2959999999994</v>
      </c>
      <c r="AB330" s="1059">
        <f t="shared" si="54"/>
        <v>70452.403999999995</v>
      </c>
      <c r="AC330" s="905">
        <f t="shared" si="55"/>
        <v>3</v>
      </c>
      <c r="AD330" s="1116">
        <f t="shared" si="56"/>
        <v>3063.1479999999997</v>
      </c>
      <c r="AE330" s="1116">
        <f t="shared" si="57"/>
        <v>9189.4439999999995</v>
      </c>
      <c r="AF330" s="1116">
        <f t="shared" si="58"/>
        <v>67389.255999999994</v>
      </c>
      <c r="AG330" s="905" t="b">
        <f t="shared" si="49"/>
        <v>1</v>
      </c>
    </row>
    <row r="331" spans="1:33" s="905" customFormat="1" ht="15" customHeight="1">
      <c r="A331" s="1496" t="s">
        <v>308</v>
      </c>
      <c r="B331" s="1112">
        <v>24</v>
      </c>
      <c r="C331" s="741" t="s">
        <v>1061</v>
      </c>
      <c r="D331" s="745">
        <v>201080124</v>
      </c>
      <c r="E331" s="742" t="s">
        <v>1866</v>
      </c>
      <c r="F331" s="742" t="s">
        <v>515</v>
      </c>
      <c r="G331" s="1685">
        <v>2</v>
      </c>
      <c r="H331" s="1685">
        <v>2</v>
      </c>
      <c r="I331" s="1685">
        <v>4</v>
      </c>
      <c r="J331" s="742" t="s">
        <v>816</v>
      </c>
      <c r="K331" s="742"/>
      <c r="L331" s="742" t="s">
        <v>1845</v>
      </c>
      <c r="M331" s="1062" t="s">
        <v>1174</v>
      </c>
      <c r="N331" s="742">
        <v>2015</v>
      </c>
      <c r="O331" s="742" t="s">
        <v>210</v>
      </c>
      <c r="P331" s="748">
        <v>1</v>
      </c>
      <c r="Q331" s="742" t="s">
        <v>207</v>
      </c>
      <c r="R331" s="1113">
        <v>76578.7</v>
      </c>
      <c r="S331" s="1118">
        <f t="shared" si="50"/>
        <v>76578.7</v>
      </c>
      <c r="T331" s="742" t="s">
        <v>99</v>
      </c>
      <c r="U331" s="748">
        <v>1</v>
      </c>
      <c r="V331" s="748"/>
      <c r="W331" s="741"/>
      <c r="X331" s="902">
        <v>25</v>
      </c>
      <c r="Y331" s="905">
        <f t="shared" si="51"/>
        <v>2</v>
      </c>
      <c r="Z331" s="1059">
        <f t="shared" si="52"/>
        <v>3063.1479999999997</v>
      </c>
      <c r="AA331" s="1059">
        <f t="shared" si="53"/>
        <v>6126.2959999999994</v>
      </c>
      <c r="AB331" s="1059">
        <f t="shared" si="54"/>
        <v>70452.403999999995</v>
      </c>
      <c r="AC331" s="905">
        <f t="shared" si="55"/>
        <v>3</v>
      </c>
      <c r="AD331" s="1116">
        <f t="shared" si="56"/>
        <v>3063.1479999999997</v>
      </c>
      <c r="AE331" s="1116">
        <f t="shared" si="57"/>
        <v>9189.4439999999995</v>
      </c>
      <c r="AF331" s="1116">
        <f t="shared" si="58"/>
        <v>67389.255999999994</v>
      </c>
      <c r="AG331" s="905" t="b">
        <f t="shared" si="49"/>
        <v>1</v>
      </c>
    </row>
    <row r="332" spans="1:33" s="905" customFormat="1" ht="15" customHeight="1">
      <c r="A332" s="1496" t="s">
        <v>308</v>
      </c>
      <c r="B332" s="1112">
        <v>24</v>
      </c>
      <c r="C332" s="741" t="s">
        <v>1061</v>
      </c>
      <c r="D332" s="745">
        <v>201080124</v>
      </c>
      <c r="E332" s="742" t="s">
        <v>1866</v>
      </c>
      <c r="F332" s="742" t="s">
        <v>515</v>
      </c>
      <c r="G332" s="1685">
        <v>9</v>
      </c>
      <c r="H332" s="1685">
        <v>4</v>
      </c>
      <c r="I332" s="1685">
        <v>6</v>
      </c>
      <c r="J332" s="742" t="s">
        <v>816</v>
      </c>
      <c r="K332" s="742"/>
      <c r="L332" s="742" t="s">
        <v>1845</v>
      </c>
      <c r="M332" s="1062" t="s">
        <v>1174</v>
      </c>
      <c r="N332" s="742">
        <v>2015</v>
      </c>
      <c r="O332" s="742" t="s">
        <v>210</v>
      </c>
      <c r="P332" s="748">
        <v>1</v>
      </c>
      <c r="Q332" s="742" t="s">
        <v>207</v>
      </c>
      <c r="R332" s="1113">
        <v>76578.7</v>
      </c>
      <c r="S332" s="1118">
        <f t="shared" si="50"/>
        <v>76578.7</v>
      </c>
      <c r="T332" s="742" t="s">
        <v>99</v>
      </c>
      <c r="U332" s="748">
        <v>1</v>
      </c>
      <c r="V332" s="748"/>
      <c r="W332" s="741"/>
      <c r="X332" s="902">
        <v>25</v>
      </c>
      <c r="Y332" s="905">
        <f t="shared" si="51"/>
        <v>2</v>
      </c>
      <c r="Z332" s="1059">
        <f t="shared" si="52"/>
        <v>3063.1479999999997</v>
      </c>
      <c r="AA332" s="1059">
        <f t="shared" si="53"/>
        <v>6126.2959999999994</v>
      </c>
      <c r="AB332" s="1059">
        <f t="shared" si="54"/>
        <v>70452.403999999995</v>
      </c>
      <c r="AC332" s="905">
        <f t="shared" si="55"/>
        <v>3</v>
      </c>
      <c r="AD332" s="1116">
        <f t="shared" si="56"/>
        <v>3063.1479999999997</v>
      </c>
      <c r="AE332" s="1116">
        <f t="shared" si="57"/>
        <v>9189.4439999999995</v>
      </c>
      <c r="AF332" s="1116">
        <f t="shared" si="58"/>
        <v>67389.255999999994</v>
      </c>
      <c r="AG332" s="905" t="b">
        <f t="shared" si="49"/>
        <v>1</v>
      </c>
    </row>
    <row r="333" spans="1:33" s="905" customFormat="1" ht="15" customHeight="1">
      <c r="A333" s="1496" t="s">
        <v>308</v>
      </c>
      <c r="B333" s="1112">
        <v>24</v>
      </c>
      <c r="C333" s="741" t="s">
        <v>1061</v>
      </c>
      <c r="D333" s="745">
        <v>201080124</v>
      </c>
      <c r="E333" s="742" t="s">
        <v>1866</v>
      </c>
      <c r="F333" s="742" t="s">
        <v>515</v>
      </c>
      <c r="G333" s="1685">
        <v>2</v>
      </c>
      <c r="H333" s="1685">
        <v>2</v>
      </c>
      <c r="I333" s="1685">
        <v>4</v>
      </c>
      <c r="J333" s="742" t="s">
        <v>816</v>
      </c>
      <c r="K333" s="742"/>
      <c r="L333" s="742" t="s">
        <v>1845</v>
      </c>
      <c r="M333" s="1062" t="s">
        <v>1174</v>
      </c>
      <c r="N333" s="742">
        <v>2015</v>
      </c>
      <c r="O333" s="742" t="s">
        <v>210</v>
      </c>
      <c r="P333" s="748">
        <v>1</v>
      </c>
      <c r="Q333" s="742" t="s">
        <v>207</v>
      </c>
      <c r="R333" s="1113">
        <v>76578.7</v>
      </c>
      <c r="S333" s="1118">
        <f t="shared" si="50"/>
        <v>76578.7</v>
      </c>
      <c r="T333" s="742" t="s">
        <v>99</v>
      </c>
      <c r="U333" s="748">
        <v>1</v>
      </c>
      <c r="V333" s="748"/>
      <c r="W333" s="741"/>
      <c r="X333" s="902">
        <v>25</v>
      </c>
      <c r="Y333" s="905">
        <f t="shared" si="51"/>
        <v>2</v>
      </c>
      <c r="Z333" s="1059">
        <f t="shared" si="52"/>
        <v>3063.1479999999997</v>
      </c>
      <c r="AA333" s="1059">
        <f t="shared" si="53"/>
        <v>6126.2959999999994</v>
      </c>
      <c r="AB333" s="1059">
        <f t="shared" si="54"/>
        <v>70452.403999999995</v>
      </c>
      <c r="AC333" s="905">
        <f t="shared" si="55"/>
        <v>3</v>
      </c>
      <c r="AD333" s="1116">
        <f t="shared" si="56"/>
        <v>3063.1479999999997</v>
      </c>
      <c r="AE333" s="1116">
        <f t="shared" si="57"/>
        <v>9189.4439999999995</v>
      </c>
      <c r="AF333" s="1116">
        <f t="shared" si="58"/>
        <v>67389.255999999994</v>
      </c>
      <c r="AG333" s="905" t="b">
        <f t="shared" si="49"/>
        <v>1</v>
      </c>
    </row>
    <row r="334" spans="1:33" s="905" customFormat="1" ht="15" customHeight="1">
      <c r="A334" s="1496" t="s">
        <v>308</v>
      </c>
      <c r="B334" s="1112">
        <v>24</v>
      </c>
      <c r="C334" s="741" t="s">
        <v>1061</v>
      </c>
      <c r="D334" s="745">
        <v>201080124</v>
      </c>
      <c r="E334" s="742" t="s">
        <v>1866</v>
      </c>
      <c r="F334" s="742" t="s">
        <v>515</v>
      </c>
      <c r="G334" s="1685">
        <v>2</v>
      </c>
      <c r="H334" s="1685">
        <v>2</v>
      </c>
      <c r="I334" s="1685">
        <v>4</v>
      </c>
      <c r="J334" s="742" t="s">
        <v>816</v>
      </c>
      <c r="K334" s="742"/>
      <c r="L334" s="742" t="s">
        <v>1845</v>
      </c>
      <c r="M334" s="1062" t="s">
        <v>1174</v>
      </c>
      <c r="N334" s="742">
        <v>2015</v>
      </c>
      <c r="O334" s="742" t="s">
        <v>210</v>
      </c>
      <c r="P334" s="748">
        <v>1</v>
      </c>
      <c r="Q334" s="742" t="s">
        <v>207</v>
      </c>
      <c r="R334" s="1113">
        <v>76578.7</v>
      </c>
      <c r="S334" s="1118">
        <f t="shared" si="50"/>
        <v>76578.7</v>
      </c>
      <c r="T334" s="742" t="s">
        <v>99</v>
      </c>
      <c r="U334" s="748">
        <v>1</v>
      </c>
      <c r="V334" s="748"/>
      <c r="W334" s="741"/>
      <c r="X334" s="902">
        <v>25</v>
      </c>
      <c r="Y334" s="905">
        <f t="shared" si="51"/>
        <v>2</v>
      </c>
      <c r="Z334" s="1059">
        <f t="shared" si="52"/>
        <v>3063.1479999999997</v>
      </c>
      <c r="AA334" s="1059">
        <f t="shared" si="53"/>
        <v>6126.2959999999994</v>
      </c>
      <c r="AB334" s="1059">
        <f t="shared" si="54"/>
        <v>70452.403999999995</v>
      </c>
      <c r="AC334" s="905">
        <f t="shared" si="55"/>
        <v>3</v>
      </c>
      <c r="AD334" s="1116">
        <f t="shared" si="56"/>
        <v>3063.1479999999997</v>
      </c>
      <c r="AE334" s="1116">
        <f t="shared" si="57"/>
        <v>9189.4439999999995</v>
      </c>
      <c r="AF334" s="1116">
        <f t="shared" si="58"/>
        <v>67389.255999999994</v>
      </c>
      <c r="AG334" s="905" t="b">
        <f t="shared" si="49"/>
        <v>1</v>
      </c>
    </row>
    <row r="335" spans="1:33" s="905" customFormat="1" ht="15" customHeight="1">
      <c r="A335" s="1496" t="s">
        <v>308</v>
      </c>
      <c r="B335" s="1112">
        <v>24</v>
      </c>
      <c r="C335" s="741" t="s">
        <v>1061</v>
      </c>
      <c r="D335" s="745">
        <v>201080124</v>
      </c>
      <c r="E335" s="742" t="s">
        <v>1866</v>
      </c>
      <c r="F335" s="742" t="s">
        <v>515</v>
      </c>
      <c r="G335" s="1685">
        <v>2</v>
      </c>
      <c r="H335" s="1685">
        <v>2</v>
      </c>
      <c r="I335" s="1685">
        <v>4</v>
      </c>
      <c r="J335" s="742" t="s">
        <v>816</v>
      </c>
      <c r="K335" s="742"/>
      <c r="L335" s="742" t="s">
        <v>1845</v>
      </c>
      <c r="M335" s="1062" t="s">
        <v>1174</v>
      </c>
      <c r="N335" s="742">
        <v>2015</v>
      </c>
      <c r="O335" s="742" t="s">
        <v>210</v>
      </c>
      <c r="P335" s="748">
        <v>1</v>
      </c>
      <c r="Q335" s="742" t="s">
        <v>207</v>
      </c>
      <c r="R335" s="1113">
        <v>76578.7</v>
      </c>
      <c r="S335" s="1118">
        <f t="shared" si="50"/>
        <v>76578.7</v>
      </c>
      <c r="T335" s="742" t="s">
        <v>99</v>
      </c>
      <c r="U335" s="748">
        <v>1</v>
      </c>
      <c r="V335" s="748"/>
      <c r="W335" s="741"/>
      <c r="X335" s="902">
        <v>25</v>
      </c>
      <c r="Y335" s="905">
        <f t="shared" si="51"/>
        <v>2</v>
      </c>
      <c r="Z335" s="1059">
        <f t="shared" si="52"/>
        <v>3063.1479999999997</v>
      </c>
      <c r="AA335" s="1059">
        <f t="shared" si="53"/>
        <v>6126.2959999999994</v>
      </c>
      <c r="AB335" s="1059">
        <f t="shared" si="54"/>
        <v>70452.403999999995</v>
      </c>
      <c r="AC335" s="905">
        <f t="shared" si="55"/>
        <v>3</v>
      </c>
      <c r="AD335" s="1116">
        <f t="shared" si="56"/>
        <v>3063.1479999999997</v>
      </c>
      <c r="AE335" s="1116">
        <f t="shared" si="57"/>
        <v>9189.4439999999995</v>
      </c>
      <c r="AF335" s="1116">
        <f t="shared" si="58"/>
        <v>67389.255999999994</v>
      </c>
      <c r="AG335" s="905" t="b">
        <f t="shared" si="49"/>
        <v>1</v>
      </c>
    </row>
    <row r="336" spans="1:33" s="905" customFormat="1" ht="15" customHeight="1">
      <c r="A336" s="1496" t="s">
        <v>308</v>
      </c>
      <c r="B336" s="1112">
        <v>24</v>
      </c>
      <c r="C336" s="741" t="s">
        <v>1061</v>
      </c>
      <c r="D336" s="745">
        <v>201080124</v>
      </c>
      <c r="E336" s="742" t="s">
        <v>1866</v>
      </c>
      <c r="F336" s="742" t="s">
        <v>515</v>
      </c>
      <c r="G336" s="1685">
        <v>9</v>
      </c>
      <c r="H336" s="1685">
        <v>4</v>
      </c>
      <c r="I336" s="1685">
        <v>6</v>
      </c>
      <c r="J336" s="742" t="s">
        <v>816</v>
      </c>
      <c r="K336" s="742"/>
      <c r="L336" s="742" t="s">
        <v>1845</v>
      </c>
      <c r="M336" s="1062" t="s">
        <v>1174</v>
      </c>
      <c r="N336" s="742">
        <v>2015</v>
      </c>
      <c r="O336" s="742" t="s">
        <v>210</v>
      </c>
      <c r="P336" s="748">
        <v>1</v>
      </c>
      <c r="Q336" s="742" t="s">
        <v>207</v>
      </c>
      <c r="R336" s="1113">
        <v>76578.7</v>
      </c>
      <c r="S336" s="1118">
        <f t="shared" si="50"/>
        <v>76578.7</v>
      </c>
      <c r="T336" s="742" t="s">
        <v>99</v>
      </c>
      <c r="U336" s="748">
        <v>1</v>
      </c>
      <c r="V336" s="748"/>
      <c r="W336" s="741"/>
      <c r="X336" s="902">
        <v>25</v>
      </c>
      <c r="Y336" s="905">
        <f t="shared" si="51"/>
        <v>2</v>
      </c>
      <c r="Z336" s="1059">
        <f t="shared" si="52"/>
        <v>3063.1479999999997</v>
      </c>
      <c r="AA336" s="1059">
        <f t="shared" si="53"/>
        <v>6126.2959999999994</v>
      </c>
      <c r="AB336" s="1059">
        <f t="shared" si="54"/>
        <v>70452.403999999995</v>
      </c>
      <c r="AC336" s="905">
        <f t="shared" si="55"/>
        <v>3</v>
      </c>
      <c r="AD336" s="1116">
        <f t="shared" si="56"/>
        <v>3063.1479999999997</v>
      </c>
      <c r="AE336" s="1116">
        <f t="shared" si="57"/>
        <v>9189.4439999999995</v>
      </c>
      <c r="AF336" s="1116">
        <f t="shared" si="58"/>
        <v>67389.255999999994</v>
      </c>
      <c r="AG336" s="905" t="b">
        <f t="shared" si="49"/>
        <v>1</v>
      </c>
    </row>
    <row r="337" spans="1:33" s="905" customFormat="1" ht="15" customHeight="1">
      <c r="A337" s="1496" t="s">
        <v>308</v>
      </c>
      <c r="B337" s="1112">
        <v>24</v>
      </c>
      <c r="C337" s="741" t="s">
        <v>1061</v>
      </c>
      <c r="D337" s="745">
        <v>201080124</v>
      </c>
      <c r="E337" s="742" t="s">
        <v>1866</v>
      </c>
      <c r="F337" s="742" t="s">
        <v>515</v>
      </c>
      <c r="G337" s="1685">
        <v>2</v>
      </c>
      <c r="H337" s="1685">
        <v>2</v>
      </c>
      <c r="I337" s="1685">
        <v>4</v>
      </c>
      <c r="J337" s="742" t="s">
        <v>816</v>
      </c>
      <c r="K337" s="742"/>
      <c r="L337" s="742" t="s">
        <v>1845</v>
      </c>
      <c r="M337" s="1062" t="s">
        <v>1174</v>
      </c>
      <c r="N337" s="742">
        <v>2015</v>
      </c>
      <c r="O337" s="742" t="s">
        <v>210</v>
      </c>
      <c r="P337" s="748">
        <v>1</v>
      </c>
      <c r="Q337" s="742" t="s">
        <v>207</v>
      </c>
      <c r="R337" s="1113">
        <v>76578.7</v>
      </c>
      <c r="S337" s="1118">
        <f t="shared" si="50"/>
        <v>76578.7</v>
      </c>
      <c r="T337" s="742" t="s">
        <v>99</v>
      </c>
      <c r="U337" s="748">
        <v>1</v>
      </c>
      <c r="V337" s="748"/>
      <c r="W337" s="741"/>
      <c r="X337" s="902">
        <v>25</v>
      </c>
      <c r="Y337" s="905">
        <f t="shared" si="51"/>
        <v>2</v>
      </c>
      <c r="Z337" s="1059">
        <f t="shared" si="52"/>
        <v>3063.1479999999997</v>
      </c>
      <c r="AA337" s="1059">
        <f t="shared" si="53"/>
        <v>6126.2959999999994</v>
      </c>
      <c r="AB337" s="1059">
        <f t="shared" si="54"/>
        <v>70452.403999999995</v>
      </c>
      <c r="AC337" s="905">
        <f t="shared" si="55"/>
        <v>3</v>
      </c>
      <c r="AD337" s="1116">
        <f t="shared" si="56"/>
        <v>3063.1479999999997</v>
      </c>
      <c r="AE337" s="1116">
        <f t="shared" si="57"/>
        <v>9189.4439999999995</v>
      </c>
      <c r="AF337" s="1116">
        <f t="shared" si="58"/>
        <v>67389.255999999994</v>
      </c>
      <c r="AG337" s="905" t="b">
        <f t="shared" si="49"/>
        <v>1</v>
      </c>
    </row>
    <row r="338" spans="1:33" s="905" customFormat="1" ht="15" customHeight="1">
      <c r="A338" s="1496" t="s">
        <v>308</v>
      </c>
      <c r="B338" s="1112">
        <v>24</v>
      </c>
      <c r="C338" s="741" t="s">
        <v>1061</v>
      </c>
      <c r="D338" s="745">
        <v>201080124</v>
      </c>
      <c r="E338" s="742" t="s">
        <v>1866</v>
      </c>
      <c r="F338" s="742" t="s">
        <v>515</v>
      </c>
      <c r="G338" s="1685">
        <v>2</v>
      </c>
      <c r="H338" s="1685">
        <v>2</v>
      </c>
      <c r="I338" s="1685">
        <v>4</v>
      </c>
      <c r="J338" s="742" t="s">
        <v>816</v>
      </c>
      <c r="K338" s="742"/>
      <c r="L338" s="742" t="s">
        <v>1845</v>
      </c>
      <c r="M338" s="1062" t="s">
        <v>1174</v>
      </c>
      <c r="N338" s="742">
        <v>2015</v>
      </c>
      <c r="O338" s="742" t="s">
        <v>210</v>
      </c>
      <c r="P338" s="748">
        <v>1</v>
      </c>
      <c r="Q338" s="742" t="s">
        <v>207</v>
      </c>
      <c r="R338" s="1113">
        <v>76578.7</v>
      </c>
      <c r="S338" s="1118">
        <f t="shared" si="50"/>
        <v>76578.7</v>
      </c>
      <c r="T338" s="742" t="s">
        <v>99</v>
      </c>
      <c r="U338" s="748">
        <v>1</v>
      </c>
      <c r="V338" s="748"/>
      <c r="W338" s="741"/>
      <c r="X338" s="902">
        <v>25</v>
      </c>
      <c r="Y338" s="905">
        <f t="shared" si="51"/>
        <v>2</v>
      </c>
      <c r="Z338" s="1059">
        <f t="shared" si="52"/>
        <v>3063.1479999999997</v>
      </c>
      <c r="AA338" s="1059">
        <f t="shared" si="53"/>
        <v>6126.2959999999994</v>
      </c>
      <c r="AB338" s="1059">
        <f t="shared" si="54"/>
        <v>70452.403999999995</v>
      </c>
      <c r="AC338" s="905">
        <f t="shared" si="55"/>
        <v>3</v>
      </c>
      <c r="AD338" s="1116">
        <f t="shared" si="56"/>
        <v>3063.1479999999997</v>
      </c>
      <c r="AE338" s="1116">
        <f t="shared" si="57"/>
        <v>9189.4439999999995</v>
      </c>
      <c r="AF338" s="1116">
        <f t="shared" si="58"/>
        <v>67389.255999999994</v>
      </c>
      <c r="AG338" s="905" t="b">
        <f t="shared" ref="AG338:AG401" si="59">AE338+AF338=S338</f>
        <v>1</v>
      </c>
    </row>
    <row r="339" spans="1:33" s="905" customFormat="1" ht="15" customHeight="1">
      <c r="A339" s="1496" t="s">
        <v>308</v>
      </c>
      <c r="B339" s="1112">
        <v>24</v>
      </c>
      <c r="C339" s="741" t="s">
        <v>1061</v>
      </c>
      <c r="D339" s="745">
        <v>201080124</v>
      </c>
      <c r="E339" s="742" t="s">
        <v>1866</v>
      </c>
      <c r="F339" s="742" t="s">
        <v>515</v>
      </c>
      <c r="G339" s="1685">
        <v>2</v>
      </c>
      <c r="H339" s="1685">
        <v>2</v>
      </c>
      <c r="I339" s="1685">
        <v>4</v>
      </c>
      <c r="J339" s="742" t="s">
        <v>816</v>
      </c>
      <c r="K339" s="742"/>
      <c r="L339" s="742" t="s">
        <v>1845</v>
      </c>
      <c r="M339" s="1062" t="s">
        <v>1174</v>
      </c>
      <c r="N339" s="742">
        <v>2015</v>
      </c>
      <c r="O339" s="742" t="s">
        <v>210</v>
      </c>
      <c r="P339" s="748">
        <v>1</v>
      </c>
      <c r="Q339" s="742" t="s">
        <v>207</v>
      </c>
      <c r="R339" s="1113">
        <v>76578.7</v>
      </c>
      <c r="S339" s="1118">
        <f t="shared" si="50"/>
        <v>76578.7</v>
      </c>
      <c r="T339" s="742" t="s">
        <v>99</v>
      </c>
      <c r="U339" s="748">
        <v>1</v>
      </c>
      <c r="V339" s="748"/>
      <c r="W339" s="741"/>
      <c r="X339" s="902">
        <v>25</v>
      </c>
      <c r="Y339" s="905">
        <f t="shared" si="51"/>
        <v>2</v>
      </c>
      <c r="Z339" s="1059">
        <f t="shared" si="52"/>
        <v>3063.1479999999997</v>
      </c>
      <c r="AA339" s="1059">
        <f t="shared" si="53"/>
        <v>6126.2959999999994</v>
      </c>
      <c r="AB339" s="1059">
        <f t="shared" si="54"/>
        <v>70452.403999999995</v>
      </c>
      <c r="AC339" s="905">
        <f t="shared" si="55"/>
        <v>3</v>
      </c>
      <c r="AD339" s="1116">
        <f t="shared" si="56"/>
        <v>3063.1479999999997</v>
      </c>
      <c r="AE339" s="1116">
        <f t="shared" si="57"/>
        <v>9189.4439999999995</v>
      </c>
      <c r="AF339" s="1116">
        <f t="shared" si="58"/>
        <v>67389.255999999994</v>
      </c>
      <c r="AG339" s="905" t="b">
        <f t="shared" si="59"/>
        <v>1</v>
      </c>
    </row>
    <row r="340" spans="1:33" s="905" customFormat="1" ht="15" customHeight="1">
      <c r="A340" s="1496" t="s">
        <v>308</v>
      </c>
      <c r="B340" s="1112">
        <v>24</v>
      </c>
      <c r="C340" s="741" t="s">
        <v>1061</v>
      </c>
      <c r="D340" s="745">
        <v>201080124</v>
      </c>
      <c r="E340" s="742" t="s">
        <v>1866</v>
      </c>
      <c r="F340" s="742" t="s">
        <v>515</v>
      </c>
      <c r="G340" s="1685">
        <v>9</v>
      </c>
      <c r="H340" s="1685">
        <v>4</v>
      </c>
      <c r="I340" s="1685">
        <v>6</v>
      </c>
      <c r="J340" s="742" t="s">
        <v>816</v>
      </c>
      <c r="K340" s="742"/>
      <c r="L340" s="742" t="s">
        <v>1845</v>
      </c>
      <c r="M340" s="1062" t="s">
        <v>1174</v>
      </c>
      <c r="N340" s="742">
        <v>2015</v>
      </c>
      <c r="O340" s="742" t="s">
        <v>210</v>
      </c>
      <c r="P340" s="748">
        <v>1</v>
      </c>
      <c r="Q340" s="742" t="s">
        <v>207</v>
      </c>
      <c r="R340" s="1113">
        <v>76578.7</v>
      </c>
      <c r="S340" s="1118">
        <f t="shared" si="50"/>
        <v>76578.7</v>
      </c>
      <c r="T340" s="742" t="s">
        <v>99</v>
      </c>
      <c r="U340" s="748">
        <v>1</v>
      </c>
      <c r="V340" s="748"/>
      <c r="W340" s="741"/>
      <c r="X340" s="902">
        <v>25</v>
      </c>
      <c r="Y340" s="905">
        <f t="shared" si="51"/>
        <v>2</v>
      </c>
      <c r="Z340" s="1059">
        <f t="shared" si="52"/>
        <v>3063.1479999999997</v>
      </c>
      <c r="AA340" s="1059">
        <f t="shared" si="53"/>
        <v>6126.2959999999994</v>
      </c>
      <c r="AB340" s="1059">
        <f t="shared" si="54"/>
        <v>70452.403999999995</v>
      </c>
      <c r="AC340" s="905">
        <f t="shared" si="55"/>
        <v>3</v>
      </c>
      <c r="AD340" s="1116">
        <f t="shared" si="56"/>
        <v>3063.1479999999997</v>
      </c>
      <c r="AE340" s="1116">
        <f t="shared" si="57"/>
        <v>9189.4439999999995</v>
      </c>
      <c r="AF340" s="1116">
        <f t="shared" si="58"/>
        <v>67389.255999999994</v>
      </c>
      <c r="AG340" s="905" t="b">
        <f t="shared" si="59"/>
        <v>1</v>
      </c>
    </row>
    <row r="341" spans="1:33" s="905" customFormat="1" ht="15" customHeight="1">
      <c r="A341" s="1496" t="s">
        <v>308</v>
      </c>
      <c r="B341" s="1112">
        <v>24</v>
      </c>
      <c r="C341" s="741" t="s">
        <v>1061</v>
      </c>
      <c r="D341" s="745">
        <v>201080124</v>
      </c>
      <c r="E341" s="742" t="s">
        <v>1866</v>
      </c>
      <c r="F341" s="742" t="s">
        <v>515</v>
      </c>
      <c r="G341" s="1685">
        <v>2</v>
      </c>
      <c r="H341" s="1685">
        <v>2</v>
      </c>
      <c r="I341" s="1685">
        <v>4</v>
      </c>
      <c r="J341" s="742" t="s">
        <v>816</v>
      </c>
      <c r="K341" s="742"/>
      <c r="L341" s="742" t="s">
        <v>1845</v>
      </c>
      <c r="M341" s="1062" t="s">
        <v>1174</v>
      </c>
      <c r="N341" s="742">
        <v>2015</v>
      </c>
      <c r="O341" s="742" t="s">
        <v>210</v>
      </c>
      <c r="P341" s="748">
        <v>1</v>
      </c>
      <c r="Q341" s="742" t="s">
        <v>207</v>
      </c>
      <c r="R341" s="1113">
        <v>76578.7</v>
      </c>
      <c r="S341" s="1118">
        <f t="shared" si="50"/>
        <v>76578.7</v>
      </c>
      <c r="T341" s="742" t="s">
        <v>99</v>
      </c>
      <c r="U341" s="748">
        <v>1</v>
      </c>
      <c r="V341" s="748"/>
      <c r="W341" s="741"/>
      <c r="X341" s="902">
        <v>25</v>
      </c>
      <c r="Y341" s="905">
        <f t="shared" si="51"/>
        <v>2</v>
      </c>
      <c r="Z341" s="1059">
        <f t="shared" si="52"/>
        <v>3063.1479999999997</v>
      </c>
      <c r="AA341" s="1059">
        <f t="shared" si="53"/>
        <v>6126.2959999999994</v>
      </c>
      <c r="AB341" s="1059">
        <f t="shared" si="54"/>
        <v>70452.403999999995</v>
      </c>
      <c r="AC341" s="905">
        <f t="shared" si="55"/>
        <v>3</v>
      </c>
      <c r="AD341" s="1116">
        <f t="shared" si="56"/>
        <v>3063.1479999999997</v>
      </c>
      <c r="AE341" s="1116">
        <f t="shared" si="57"/>
        <v>9189.4439999999995</v>
      </c>
      <c r="AF341" s="1116">
        <f t="shared" si="58"/>
        <v>67389.255999999994</v>
      </c>
      <c r="AG341" s="905" t="b">
        <f t="shared" si="59"/>
        <v>1</v>
      </c>
    </row>
    <row r="342" spans="1:33" s="905" customFormat="1" ht="15" customHeight="1">
      <c r="A342" s="1496" t="s">
        <v>308</v>
      </c>
      <c r="B342" s="1112">
        <v>24</v>
      </c>
      <c r="C342" s="741" t="s">
        <v>1061</v>
      </c>
      <c r="D342" s="745">
        <v>201080124</v>
      </c>
      <c r="E342" s="742" t="s">
        <v>1866</v>
      </c>
      <c r="F342" s="742" t="s">
        <v>515</v>
      </c>
      <c r="G342" s="1685">
        <v>2</v>
      </c>
      <c r="H342" s="1685">
        <v>2</v>
      </c>
      <c r="I342" s="1685">
        <v>4</v>
      </c>
      <c r="J342" s="742" t="s">
        <v>816</v>
      </c>
      <c r="K342" s="742"/>
      <c r="L342" s="742" t="s">
        <v>1845</v>
      </c>
      <c r="M342" s="1062" t="s">
        <v>1174</v>
      </c>
      <c r="N342" s="742">
        <v>2015</v>
      </c>
      <c r="O342" s="742" t="s">
        <v>210</v>
      </c>
      <c r="P342" s="748">
        <v>1</v>
      </c>
      <c r="Q342" s="742" t="s">
        <v>207</v>
      </c>
      <c r="R342" s="1113">
        <v>76578.7</v>
      </c>
      <c r="S342" s="1118">
        <f t="shared" si="50"/>
        <v>76578.7</v>
      </c>
      <c r="T342" s="742" t="s">
        <v>99</v>
      </c>
      <c r="U342" s="748">
        <v>1</v>
      </c>
      <c r="V342" s="748"/>
      <c r="W342" s="741"/>
      <c r="X342" s="902">
        <v>25</v>
      </c>
      <c r="Y342" s="905">
        <f t="shared" si="51"/>
        <v>2</v>
      </c>
      <c r="Z342" s="1059">
        <f t="shared" si="52"/>
        <v>3063.1479999999997</v>
      </c>
      <c r="AA342" s="1059">
        <f t="shared" si="53"/>
        <v>6126.2959999999994</v>
      </c>
      <c r="AB342" s="1059">
        <f t="shared" si="54"/>
        <v>70452.403999999995</v>
      </c>
      <c r="AC342" s="905">
        <f t="shared" si="55"/>
        <v>3</v>
      </c>
      <c r="AD342" s="1116">
        <f t="shared" si="56"/>
        <v>3063.1479999999997</v>
      </c>
      <c r="AE342" s="1116">
        <f t="shared" si="57"/>
        <v>9189.4439999999995</v>
      </c>
      <c r="AF342" s="1116">
        <f t="shared" si="58"/>
        <v>67389.255999999994</v>
      </c>
      <c r="AG342" s="905" t="b">
        <f t="shared" si="59"/>
        <v>1</v>
      </c>
    </row>
    <row r="343" spans="1:33" s="905" customFormat="1" ht="15" customHeight="1">
      <c r="A343" s="1496" t="s">
        <v>308</v>
      </c>
      <c r="B343" s="1112">
        <v>24</v>
      </c>
      <c r="C343" s="741" t="s">
        <v>1061</v>
      </c>
      <c r="D343" s="745">
        <v>201080124</v>
      </c>
      <c r="E343" s="742" t="s">
        <v>1866</v>
      </c>
      <c r="F343" s="742" t="s">
        <v>515</v>
      </c>
      <c r="G343" s="1685">
        <v>2</v>
      </c>
      <c r="H343" s="1685">
        <v>2</v>
      </c>
      <c r="I343" s="1685">
        <v>4</v>
      </c>
      <c r="J343" s="742" t="s">
        <v>816</v>
      </c>
      <c r="K343" s="742"/>
      <c r="L343" s="742" t="s">
        <v>1845</v>
      </c>
      <c r="M343" s="1062" t="s">
        <v>1174</v>
      </c>
      <c r="N343" s="742">
        <v>2015</v>
      </c>
      <c r="O343" s="742" t="s">
        <v>210</v>
      </c>
      <c r="P343" s="748">
        <v>1</v>
      </c>
      <c r="Q343" s="742" t="s">
        <v>207</v>
      </c>
      <c r="R343" s="1113">
        <v>76578.7</v>
      </c>
      <c r="S343" s="1118">
        <f t="shared" si="50"/>
        <v>76578.7</v>
      </c>
      <c r="T343" s="742" t="s">
        <v>99</v>
      </c>
      <c r="U343" s="748">
        <v>1</v>
      </c>
      <c r="V343" s="748"/>
      <c r="W343" s="741"/>
      <c r="X343" s="902">
        <v>25</v>
      </c>
      <c r="Y343" s="905">
        <f t="shared" si="51"/>
        <v>2</v>
      </c>
      <c r="Z343" s="1059">
        <f t="shared" si="52"/>
        <v>3063.1479999999997</v>
      </c>
      <c r="AA343" s="1059">
        <f t="shared" si="53"/>
        <v>6126.2959999999994</v>
      </c>
      <c r="AB343" s="1059">
        <f t="shared" si="54"/>
        <v>70452.403999999995</v>
      </c>
      <c r="AC343" s="905">
        <f t="shared" si="55"/>
        <v>3</v>
      </c>
      <c r="AD343" s="1116">
        <f t="shared" si="56"/>
        <v>3063.1479999999997</v>
      </c>
      <c r="AE343" s="1116">
        <f t="shared" si="57"/>
        <v>9189.4439999999995</v>
      </c>
      <c r="AF343" s="1116">
        <f t="shared" si="58"/>
        <v>67389.255999999994</v>
      </c>
      <c r="AG343" s="905" t="b">
        <f t="shared" si="59"/>
        <v>1</v>
      </c>
    </row>
    <row r="344" spans="1:33" s="905" customFormat="1" ht="15" customHeight="1">
      <c r="A344" s="1496" t="s">
        <v>308</v>
      </c>
      <c r="B344" s="1112">
        <v>24</v>
      </c>
      <c r="C344" s="741" t="s">
        <v>1061</v>
      </c>
      <c r="D344" s="745">
        <v>201080124</v>
      </c>
      <c r="E344" s="742" t="s">
        <v>1866</v>
      </c>
      <c r="F344" s="742" t="s">
        <v>515</v>
      </c>
      <c r="G344" s="1685">
        <v>9</v>
      </c>
      <c r="H344" s="1685">
        <v>4</v>
      </c>
      <c r="I344" s="1685">
        <v>6</v>
      </c>
      <c r="J344" s="742" t="s">
        <v>816</v>
      </c>
      <c r="K344" s="742"/>
      <c r="L344" s="742" t="s">
        <v>1845</v>
      </c>
      <c r="M344" s="1062" t="s">
        <v>1174</v>
      </c>
      <c r="N344" s="742">
        <v>2015</v>
      </c>
      <c r="O344" s="742" t="s">
        <v>210</v>
      </c>
      <c r="P344" s="748">
        <v>1</v>
      </c>
      <c r="Q344" s="742" t="s">
        <v>207</v>
      </c>
      <c r="R344" s="1113">
        <v>76578.7</v>
      </c>
      <c r="S344" s="1118">
        <f t="shared" ref="S344:S407" si="60">R344*P344</f>
        <v>76578.7</v>
      </c>
      <c r="T344" s="742" t="s">
        <v>99</v>
      </c>
      <c r="U344" s="748">
        <v>1</v>
      </c>
      <c r="V344" s="748"/>
      <c r="W344" s="741"/>
      <c r="X344" s="902">
        <v>25</v>
      </c>
      <c r="Y344" s="905">
        <f t="shared" si="51"/>
        <v>2</v>
      </c>
      <c r="Z344" s="1059">
        <f t="shared" si="52"/>
        <v>3063.1479999999997</v>
      </c>
      <c r="AA344" s="1059">
        <f t="shared" si="53"/>
        <v>6126.2959999999994</v>
      </c>
      <c r="AB344" s="1059">
        <f t="shared" si="54"/>
        <v>70452.403999999995</v>
      </c>
      <c r="AC344" s="905">
        <f t="shared" si="55"/>
        <v>3</v>
      </c>
      <c r="AD344" s="1116">
        <f t="shared" si="56"/>
        <v>3063.1479999999997</v>
      </c>
      <c r="AE344" s="1116">
        <f t="shared" si="57"/>
        <v>9189.4439999999995</v>
      </c>
      <c r="AF344" s="1116">
        <f t="shared" si="58"/>
        <v>67389.255999999994</v>
      </c>
      <c r="AG344" s="905" t="b">
        <f t="shared" si="59"/>
        <v>1</v>
      </c>
    </row>
    <row r="345" spans="1:33" s="905" customFormat="1" ht="15" customHeight="1">
      <c r="A345" s="1496" t="s">
        <v>308</v>
      </c>
      <c r="B345" s="1112">
        <v>24</v>
      </c>
      <c r="C345" s="741" t="s">
        <v>1061</v>
      </c>
      <c r="D345" s="745">
        <v>201080124</v>
      </c>
      <c r="E345" s="742" t="s">
        <v>1866</v>
      </c>
      <c r="F345" s="742" t="s">
        <v>515</v>
      </c>
      <c r="G345" s="1685">
        <v>9</v>
      </c>
      <c r="H345" s="1685">
        <v>4</v>
      </c>
      <c r="I345" s="1685">
        <v>6</v>
      </c>
      <c r="J345" s="742" t="s">
        <v>816</v>
      </c>
      <c r="K345" s="742"/>
      <c r="L345" s="742" t="s">
        <v>1845</v>
      </c>
      <c r="M345" s="1062" t="s">
        <v>1174</v>
      </c>
      <c r="N345" s="742">
        <v>2015</v>
      </c>
      <c r="O345" s="742" t="s">
        <v>210</v>
      </c>
      <c r="P345" s="748">
        <v>1</v>
      </c>
      <c r="Q345" s="742" t="s">
        <v>207</v>
      </c>
      <c r="R345" s="1113">
        <v>76578.7</v>
      </c>
      <c r="S345" s="1118">
        <f t="shared" si="60"/>
        <v>76578.7</v>
      </c>
      <c r="T345" s="742" t="s">
        <v>99</v>
      </c>
      <c r="U345" s="748">
        <v>1</v>
      </c>
      <c r="V345" s="748"/>
      <c r="W345" s="741"/>
      <c r="X345" s="902">
        <v>25</v>
      </c>
      <c r="Y345" s="905">
        <f t="shared" si="51"/>
        <v>2</v>
      </c>
      <c r="Z345" s="1059">
        <f t="shared" si="52"/>
        <v>3063.1479999999997</v>
      </c>
      <c r="AA345" s="1059">
        <f t="shared" si="53"/>
        <v>6126.2959999999994</v>
      </c>
      <c r="AB345" s="1059">
        <f t="shared" si="54"/>
        <v>70452.403999999995</v>
      </c>
      <c r="AC345" s="905">
        <f t="shared" si="55"/>
        <v>3</v>
      </c>
      <c r="AD345" s="1116">
        <f t="shared" si="56"/>
        <v>3063.1479999999997</v>
      </c>
      <c r="AE345" s="1116">
        <f t="shared" si="57"/>
        <v>9189.4439999999995</v>
      </c>
      <c r="AF345" s="1116">
        <f t="shared" si="58"/>
        <v>67389.255999999994</v>
      </c>
      <c r="AG345" s="905" t="b">
        <f t="shared" si="59"/>
        <v>1</v>
      </c>
    </row>
    <row r="346" spans="1:33" s="905" customFormat="1" ht="15" customHeight="1">
      <c r="A346" s="1496" t="s">
        <v>308</v>
      </c>
      <c r="B346" s="1112">
        <v>24</v>
      </c>
      <c r="C346" s="741" t="s">
        <v>1061</v>
      </c>
      <c r="D346" s="745">
        <v>201080124</v>
      </c>
      <c r="E346" s="742" t="s">
        <v>1866</v>
      </c>
      <c r="F346" s="742" t="s">
        <v>515</v>
      </c>
      <c r="G346" s="1685">
        <v>2</v>
      </c>
      <c r="H346" s="1685">
        <v>2</v>
      </c>
      <c r="I346" s="1685">
        <v>4</v>
      </c>
      <c r="J346" s="742" t="s">
        <v>816</v>
      </c>
      <c r="K346" s="742"/>
      <c r="L346" s="742" t="s">
        <v>1845</v>
      </c>
      <c r="M346" s="1062" t="s">
        <v>1174</v>
      </c>
      <c r="N346" s="742">
        <v>2015</v>
      </c>
      <c r="O346" s="742" t="s">
        <v>210</v>
      </c>
      <c r="P346" s="748">
        <v>1</v>
      </c>
      <c r="Q346" s="742" t="s">
        <v>207</v>
      </c>
      <c r="R346" s="1113">
        <v>76578.7</v>
      </c>
      <c r="S346" s="1118">
        <f t="shared" si="60"/>
        <v>76578.7</v>
      </c>
      <c r="T346" s="742" t="s">
        <v>99</v>
      </c>
      <c r="U346" s="748">
        <v>1</v>
      </c>
      <c r="V346" s="748"/>
      <c r="W346" s="741"/>
      <c r="X346" s="902">
        <v>25</v>
      </c>
      <c r="Y346" s="905">
        <f t="shared" si="51"/>
        <v>2</v>
      </c>
      <c r="Z346" s="1059">
        <f t="shared" si="52"/>
        <v>3063.1479999999997</v>
      </c>
      <c r="AA346" s="1059">
        <f t="shared" si="53"/>
        <v>6126.2959999999994</v>
      </c>
      <c r="AB346" s="1059">
        <f t="shared" si="54"/>
        <v>70452.403999999995</v>
      </c>
      <c r="AC346" s="905">
        <f t="shared" si="55"/>
        <v>3</v>
      </c>
      <c r="AD346" s="1116">
        <f t="shared" si="56"/>
        <v>3063.1479999999997</v>
      </c>
      <c r="AE346" s="1116">
        <f t="shared" si="57"/>
        <v>9189.4439999999995</v>
      </c>
      <c r="AF346" s="1116">
        <f t="shared" si="58"/>
        <v>67389.255999999994</v>
      </c>
      <c r="AG346" s="905" t="b">
        <f t="shared" si="59"/>
        <v>1</v>
      </c>
    </row>
    <row r="347" spans="1:33" s="905" customFormat="1" ht="15" customHeight="1">
      <c r="A347" s="1496" t="s">
        <v>308</v>
      </c>
      <c r="B347" s="1112">
        <v>24</v>
      </c>
      <c r="C347" s="741" t="s">
        <v>1061</v>
      </c>
      <c r="D347" s="745">
        <v>201080124</v>
      </c>
      <c r="E347" s="742" t="s">
        <v>1866</v>
      </c>
      <c r="F347" s="742" t="s">
        <v>515</v>
      </c>
      <c r="G347" s="1685">
        <v>9</v>
      </c>
      <c r="H347" s="1685">
        <v>4</v>
      </c>
      <c r="I347" s="1685">
        <v>6</v>
      </c>
      <c r="J347" s="742" t="s">
        <v>816</v>
      </c>
      <c r="K347" s="742"/>
      <c r="L347" s="742" t="s">
        <v>1845</v>
      </c>
      <c r="M347" s="1062" t="s">
        <v>1174</v>
      </c>
      <c r="N347" s="742">
        <v>2015</v>
      </c>
      <c r="O347" s="742" t="s">
        <v>210</v>
      </c>
      <c r="P347" s="748">
        <v>1</v>
      </c>
      <c r="Q347" s="742" t="s">
        <v>207</v>
      </c>
      <c r="R347" s="1113">
        <v>76578.7</v>
      </c>
      <c r="S347" s="1118">
        <f t="shared" si="60"/>
        <v>76578.7</v>
      </c>
      <c r="T347" s="742" t="s">
        <v>99</v>
      </c>
      <c r="U347" s="748">
        <v>1</v>
      </c>
      <c r="V347" s="748"/>
      <c r="W347" s="741"/>
      <c r="X347" s="902">
        <v>25</v>
      </c>
      <c r="Y347" s="905">
        <f t="shared" si="51"/>
        <v>2</v>
      </c>
      <c r="Z347" s="1059">
        <f t="shared" si="52"/>
        <v>3063.1479999999997</v>
      </c>
      <c r="AA347" s="1059">
        <f t="shared" si="53"/>
        <v>6126.2959999999994</v>
      </c>
      <c r="AB347" s="1059">
        <f t="shared" si="54"/>
        <v>70452.403999999995</v>
      </c>
      <c r="AC347" s="905">
        <f t="shared" si="55"/>
        <v>3</v>
      </c>
      <c r="AD347" s="1116">
        <f t="shared" si="56"/>
        <v>3063.1479999999997</v>
      </c>
      <c r="AE347" s="1116">
        <f t="shared" si="57"/>
        <v>9189.4439999999995</v>
      </c>
      <c r="AF347" s="1116">
        <f t="shared" si="58"/>
        <v>67389.255999999994</v>
      </c>
      <c r="AG347" s="905" t="b">
        <f t="shared" si="59"/>
        <v>1</v>
      </c>
    </row>
    <row r="348" spans="1:33" s="905" customFormat="1" ht="15" customHeight="1">
      <c r="A348" s="1496" t="s">
        <v>308</v>
      </c>
      <c r="B348" s="1112">
        <v>24</v>
      </c>
      <c r="C348" s="741" t="s">
        <v>1061</v>
      </c>
      <c r="D348" s="745">
        <v>201080124</v>
      </c>
      <c r="E348" s="742" t="s">
        <v>1866</v>
      </c>
      <c r="F348" s="742" t="s">
        <v>515</v>
      </c>
      <c r="G348" s="1685">
        <v>2</v>
      </c>
      <c r="H348" s="1685">
        <v>2</v>
      </c>
      <c r="I348" s="1685">
        <v>4</v>
      </c>
      <c r="J348" s="742" t="s">
        <v>816</v>
      </c>
      <c r="K348" s="742"/>
      <c r="L348" s="742" t="s">
        <v>1845</v>
      </c>
      <c r="M348" s="1062" t="s">
        <v>1174</v>
      </c>
      <c r="N348" s="742">
        <v>2015</v>
      </c>
      <c r="O348" s="742" t="s">
        <v>210</v>
      </c>
      <c r="P348" s="748">
        <v>1</v>
      </c>
      <c r="Q348" s="742" t="s">
        <v>207</v>
      </c>
      <c r="R348" s="1113">
        <v>76578.7</v>
      </c>
      <c r="S348" s="1118">
        <f t="shared" si="60"/>
        <v>76578.7</v>
      </c>
      <c r="T348" s="742" t="s">
        <v>99</v>
      </c>
      <c r="U348" s="748">
        <v>1</v>
      </c>
      <c r="V348" s="748"/>
      <c r="W348" s="741"/>
      <c r="X348" s="902">
        <v>25</v>
      </c>
      <c r="Y348" s="905">
        <f t="shared" si="51"/>
        <v>2</v>
      </c>
      <c r="Z348" s="1059">
        <f t="shared" si="52"/>
        <v>3063.1479999999997</v>
      </c>
      <c r="AA348" s="1059">
        <f t="shared" si="53"/>
        <v>6126.2959999999994</v>
      </c>
      <c r="AB348" s="1059">
        <f t="shared" si="54"/>
        <v>70452.403999999995</v>
      </c>
      <c r="AC348" s="905">
        <f t="shared" si="55"/>
        <v>3</v>
      </c>
      <c r="AD348" s="1116">
        <f t="shared" si="56"/>
        <v>3063.1479999999997</v>
      </c>
      <c r="AE348" s="1116">
        <f t="shared" si="57"/>
        <v>9189.4439999999995</v>
      </c>
      <c r="AF348" s="1116">
        <f t="shared" si="58"/>
        <v>67389.255999999994</v>
      </c>
      <c r="AG348" s="905" t="b">
        <f t="shared" si="59"/>
        <v>1</v>
      </c>
    </row>
    <row r="349" spans="1:33" s="905" customFormat="1" ht="15" customHeight="1">
      <c r="A349" s="1496" t="s">
        <v>308</v>
      </c>
      <c r="B349" s="1112">
        <v>24</v>
      </c>
      <c r="C349" s="741" t="s">
        <v>1061</v>
      </c>
      <c r="D349" s="745">
        <v>201080124</v>
      </c>
      <c r="E349" s="742" t="s">
        <v>1866</v>
      </c>
      <c r="F349" s="742" t="s">
        <v>515</v>
      </c>
      <c r="G349" s="1685">
        <v>9</v>
      </c>
      <c r="H349" s="1685">
        <v>4</v>
      </c>
      <c r="I349" s="1685">
        <v>6</v>
      </c>
      <c r="J349" s="742" t="s">
        <v>816</v>
      </c>
      <c r="K349" s="742"/>
      <c r="L349" s="742" t="s">
        <v>1845</v>
      </c>
      <c r="M349" s="1062" t="s">
        <v>1174</v>
      </c>
      <c r="N349" s="742">
        <v>2015</v>
      </c>
      <c r="O349" s="742" t="s">
        <v>210</v>
      </c>
      <c r="P349" s="748">
        <v>1</v>
      </c>
      <c r="Q349" s="742" t="s">
        <v>207</v>
      </c>
      <c r="R349" s="1113">
        <v>76578.7</v>
      </c>
      <c r="S349" s="1118">
        <f t="shared" si="60"/>
        <v>76578.7</v>
      </c>
      <c r="T349" s="742" t="s">
        <v>99</v>
      </c>
      <c r="U349" s="748">
        <v>1</v>
      </c>
      <c r="V349" s="748"/>
      <c r="W349" s="741"/>
      <c r="X349" s="902">
        <v>25</v>
      </c>
      <c r="Y349" s="905">
        <f t="shared" ref="Y349:Y412" si="61">2016-N349+1</f>
        <v>2</v>
      </c>
      <c r="Z349" s="1059">
        <f t="shared" ref="Z349:Z412" si="62">S349/X349</f>
        <v>3063.1479999999997</v>
      </c>
      <c r="AA349" s="1059">
        <f t="shared" ref="AA349:AA412" si="63">Y349*Z349</f>
        <v>6126.2959999999994</v>
      </c>
      <c r="AB349" s="1059">
        <f t="shared" ref="AB349:AB412" si="64">S349-AA349</f>
        <v>70452.403999999995</v>
      </c>
      <c r="AC349" s="905">
        <f t="shared" ref="AC349:AC412" si="65">2017-N349+1</f>
        <v>3</v>
      </c>
      <c r="AD349" s="1116">
        <f t="shared" ref="AD349:AD412" si="66">S349/X349</f>
        <v>3063.1479999999997</v>
      </c>
      <c r="AE349" s="1116">
        <f t="shared" ref="AE349:AE412" si="67">AC349*AD349</f>
        <v>9189.4439999999995</v>
      </c>
      <c r="AF349" s="1116">
        <f t="shared" ref="AF349:AF412" si="68">S349-AE349</f>
        <v>67389.255999999994</v>
      </c>
      <c r="AG349" s="905" t="b">
        <f t="shared" si="59"/>
        <v>1</v>
      </c>
    </row>
    <row r="350" spans="1:33" s="905" customFormat="1" ht="15" customHeight="1">
      <c r="A350" s="1496" t="s">
        <v>308</v>
      </c>
      <c r="B350" s="1112">
        <v>24</v>
      </c>
      <c r="C350" s="741" t="s">
        <v>1061</v>
      </c>
      <c r="D350" s="745">
        <v>201080124</v>
      </c>
      <c r="E350" s="742" t="s">
        <v>1866</v>
      </c>
      <c r="F350" s="742" t="s">
        <v>515</v>
      </c>
      <c r="G350" s="1685">
        <v>2</v>
      </c>
      <c r="H350" s="1685">
        <v>2</v>
      </c>
      <c r="I350" s="1685">
        <v>4</v>
      </c>
      <c r="J350" s="742" t="s">
        <v>816</v>
      </c>
      <c r="K350" s="742"/>
      <c r="L350" s="742" t="s">
        <v>1845</v>
      </c>
      <c r="M350" s="1062" t="s">
        <v>1174</v>
      </c>
      <c r="N350" s="742">
        <v>2015</v>
      </c>
      <c r="O350" s="742" t="s">
        <v>210</v>
      </c>
      <c r="P350" s="748">
        <v>1</v>
      </c>
      <c r="Q350" s="742" t="s">
        <v>207</v>
      </c>
      <c r="R350" s="1113">
        <v>76578.7</v>
      </c>
      <c r="S350" s="1118">
        <f t="shared" si="60"/>
        <v>76578.7</v>
      </c>
      <c r="T350" s="742" t="s">
        <v>99</v>
      </c>
      <c r="U350" s="748">
        <v>1</v>
      </c>
      <c r="V350" s="748"/>
      <c r="W350" s="741"/>
      <c r="X350" s="902">
        <v>25</v>
      </c>
      <c r="Y350" s="905">
        <f t="shared" si="61"/>
        <v>2</v>
      </c>
      <c r="Z350" s="1059">
        <f t="shared" si="62"/>
        <v>3063.1479999999997</v>
      </c>
      <c r="AA350" s="1059">
        <f t="shared" si="63"/>
        <v>6126.2959999999994</v>
      </c>
      <c r="AB350" s="1059">
        <f t="shared" si="64"/>
        <v>70452.403999999995</v>
      </c>
      <c r="AC350" s="905">
        <f t="shared" si="65"/>
        <v>3</v>
      </c>
      <c r="AD350" s="1116">
        <f t="shared" si="66"/>
        <v>3063.1479999999997</v>
      </c>
      <c r="AE350" s="1116">
        <f t="shared" si="67"/>
        <v>9189.4439999999995</v>
      </c>
      <c r="AF350" s="1116">
        <f t="shared" si="68"/>
        <v>67389.255999999994</v>
      </c>
      <c r="AG350" s="905" t="b">
        <f t="shared" si="59"/>
        <v>1</v>
      </c>
    </row>
    <row r="351" spans="1:33" s="905" customFormat="1" ht="15" customHeight="1">
      <c r="A351" s="1496" t="s">
        <v>308</v>
      </c>
      <c r="B351" s="1112">
        <v>24</v>
      </c>
      <c r="C351" s="741" t="s">
        <v>1061</v>
      </c>
      <c r="D351" s="745">
        <v>201080124</v>
      </c>
      <c r="E351" s="742" t="s">
        <v>1866</v>
      </c>
      <c r="F351" s="742" t="s">
        <v>515</v>
      </c>
      <c r="G351" s="1685">
        <v>9</v>
      </c>
      <c r="H351" s="1685">
        <v>4</v>
      </c>
      <c r="I351" s="1685">
        <v>6</v>
      </c>
      <c r="J351" s="742" t="s">
        <v>816</v>
      </c>
      <c r="K351" s="742"/>
      <c r="L351" s="742" t="s">
        <v>1845</v>
      </c>
      <c r="M351" s="1062" t="s">
        <v>1174</v>
      </c>
      <c r="N351" s="742">
        <v>2015</v>
      </c>
      <c r="O351" s="742" t="s">
        <v>210</v>
      </c>
      <c r="P351" s="748">
        <v>1</v>
      </c>
      <c r="Q351" s="742" t="s">
        <v>207</v>
      </c>
      <c r="R351" s="1113">
        <v>76578.7</v>
      </c>
      <c r="S351" s="1118">
        <f t="shared" si="60"/>
        <v>76578.7</v>
      </c>
      <c r="T351" s="742" t="s">
        <v>99</v>
      </c>
      <c r="U351" s="748">
        <v>1</v>
      </c>
      <c r="V351" s="748"/>
      <c r="W351" s="741"/>
      <c r="X351" s="902">
        <v>25</v>
      </c>
      <c r="Y351" s="905">
        <f t="shared" si="61"/>
        <v>2</v>
      </c>
      <c r="Z351" s="1059">
        <f t="shared" si="62"/>
        <v>3063.1479999999997</v>
      </c>
      <c r="AA351" s="1059">
        <f t="shared" si="63"/>
        <v>6126.2959999999994</v>
      </c>
      <c r="AB351" s="1059">
        <f t="shared" si="64"/>
        <v>70452.403999999995</v>
      </c>
      <c r="AC351" s="905">
        <f t="shared" si="65"/>
        <v>3</v>
      </c>
      <c r="AD351" s="1116">
        <f t="shared" si="66"/>
        <v>3063.1479999999997</v>
      </c>
      <c r="AE351" s="1116">
        <f t="shared" si="67"/>
        <v>9189.4439999999995</v>
      </c>
      <c r="AF351" s="1116">
        <f t="shared" si="68"/>
        <v>67389.255999999994</v>
      </c>
      <c r="AG351" s="905" t="b">
        <f t="shared" si="59"/>
        <v>1</v>
      </c>
    </row>
    <row r="352" spans="1:33" s="905" customFormat="1" ht="15" customHeight="1">
      <c r="A352" s="1496" t="s">
        <v>308</v>
      </c>
      <c r="B352" s="1112">
        <v>24</v>
      </c>
      <c r="C352" s="741" t="s">
        <v>1061</v>
      </c>
      <c r="D352" s="745">
        <v>201080124</v>
      </c>
      <c r="E352" s="742" t="s">
        <v>1866</v>
      </c>
      <c r="F352" s="742" t="s">
        <v>515</v>
      </c>
      <c r="G352" s="1685">
        <v>2</v>
      </c>
      <c r="H352" s="1685">
        <v>2</v>
      </c>
      <c r="I352" s="1685">
        <v>4</v>
      </c>
      <c r="J352" s="742" t="s">
        <v>816</v>
      </c>
      <c r="K352" s="742"/>
      <c r="L352" s="742" t="s">
        <v>1845</v>
      </c>
      <c r="M352" s="1062" t="s">
        <v>1174</v>
      </c>
      <c r="N352" s="742">
        <v>2015</v>
      </c>
      <c r="O352" s="742" t="s">
        <v>210</v>
      </c>
      <c r="P352" s="748">
        <v>1</v>
      </c>
      <c r="Q352" s="742" t="s">
        <v>207</v>
      </c>
      <c r="R352" s="1113">
        <v>76578.7</v>
      </c>
      <c r="S352" s="1118">
        <f t="shared" si="60"/>
        <v>76578.7</v>
      </c>
      <c r="T352" s="742" t="s">
        <v>99</v>
      </c>
      <c r="U352" s="748">
        <v>1</v>
      </c>
      <c r="V352" s="748"/>
      <c r="W352" s="741"/>
      <c r="X352" s="902">
        <v>25</v>
      </c>
      <c r="Y352" s="905">
        <f t="shared" si="61"/>
        <v>2</v>
      </c>
      <c r="Z352" s="1059">
        <f t="shared" si="62"/>
        <v>3063.1479999999997</v>
      </c>
      <c r="AA352" s="1059">
        <f t="shared" si="63"/>
        <v>6126.2959999999994</v>
      </c>
      <c r="AB352" s="1059">
        <f t="shared" si="64"/>
        <v>70452.403999999995</v>
      </c>
      <c r="AC352" s="905">
        <f t="shared" si="65"/>
        <v>3</v>
      </c>
      <c r="AD352" s="1116">
        <f t="shared" si="66"/>
        <v>3063.1479999999997</v>
      </c>
      <c r="AE352" s="1116">
        <f t="shared" si="67"/>
        <v>9189.4439999999995</v>
      </c>
      <c r="AF352" s="1116">
        <f t="shared" si="68"/>
        <v>67389.255999999994</v>
      </c>
      <c r="AG352" s="905" t="b">
        <f t="shared" si="59"/>
        <v>1</v>
      </c>
    </row>
    <row r="353" spans="1:33" s="905" customFormat="1" ht="15" customHeight="1">
      <c r="A353" s="1496" t="s">
        <v>308</v>
      </c>
      <c r="B353" s="1112">
        <v>24</v>
      </c>
      <c r="C353" s="741" t="s">
        <v>1061</v>
      </c>
      <c r="D353" s="745">
        <v>201080124</v>
      </c>
      <c r="E353" s="742" t="s">
        <v>1866</v>
      </c>
      <c r="F353" s="742" t="s">
        <v>515</v>
      </c>
      <c r="G353" s="1685">
        <v>9</v>
      </c>
      <c r="H353" s="1685">
        <v>4</v>
      </c>
      <c r="I353" s="1685">
        <v>6</v>
      </c>
      <c r="J353" s="742" t="s">
        <v>816</v>
      </c>
      <c r="K353" s="742"/>
      <c r="L353" s="742" t="s">
        <v>1845</v>
      </c>
      <c r="M353" s="1062" t="s">
        <v>1174</v>
      </c>
      <c r="N353" s="742">
        <v>2015</v>
      </c>
      <c r="O353" s="742" t="s">
        <v>210</v>
      </c>
      <c r="P353" s="748">
        <v>1</v>
      </c>
      <c r="Q353" s="742" t="s">
        <v>207</v>
      </c>
      <c r="R353" s="1113">
        <v>76578.7</v>
      </c>
      <c r="S353" s="1118">
        <f t="shared" si="60"/>
        <v>76578.7</v>
      </c>
      <c r="T353" s="742" t="s">
        <v>99</v>
      </c>
      <c r="U353" s="748">
        <v>1</v>
      </c>
      <c r="V353" s="748"/>
      <c r="W353" s="741"/>
      <c r="X353" s="902">
        <v>25</v>
      </c>
      <c r="Y353" s="905">
        <f t="shared" si="61"/>
        <v>2</v>
      </c>
      <c r="Z353" s="1059">
        <f t="shared" si="62"/>
        <v>3063.1479999999997</v>
      </c>
      <c r="AA353" s="1059">
        <f t="shared" si="63"/>
        <v>6126.2959999999994</v>
      </c>
      <c r="AB353" s="1059">
        <f t="shared" si="64"/>
        <v>70452.403999999995</v>
      </c>
      <c r="AC353" s="905">
        <f t="shared" si="65"/>
        <v>3</v>
      </c>
      <c r="AD353" s="1116">
        <f t="shared" si="66"/>
        <v>3063.1479999999997</v>
      </c>
      <c r="AE353" s="1116">
        <f t="shared" si="67"/>
        <v>9189.4439999999995</v>
      </c>
      <c r="AF353" s="1116">
        <f t="shared" si="68"/>
        <v>67389.255999999994</v>
      </c>
      <c r="AG353" s="905" t="b">
        <f t="shared" si="59"/>
        <v>1</v>
      </c>
    </row>
    <row r="354" spans="1:33" s="905" customFormat="1" ht="15" customHeight="1">
      <c r="A354" s="1496" t="s">
        <v>308</v>
      </c>
      <c r="B354" s="1112">
        <v>24</v>
      </c>
      <c r="C354" s="741" t="s">
        <v>1061</v>
      </c>
      <c r="D354" s="745">
        <v>201080124</v>
      </c>
      <c r="E354" s="742" t="s">
        <v>1866</v>
      </c>
      <c r="F354" s="742" t="s">
        <v>515</v>
      </c>
      <c r="G354" s="1685">
        <v>2</v>
      </c>
      <c r="H354" s="1685">
        <v>2</v>
      </c>
      <c r="I354" s="1685">
        <v>4</v>
      </c>
      <c r="J354" s="742" t="s">
        <v>816</v>
      </c>
      <c r="K354" s="742"/>
      <c r="L354" s="742" t="s">
        <v>1845</v>
      </c>
      <c r="M354" s="1062" t="s">
        <v>1174</v>
      </c>
      <c r="N354" s="742">
        <v>2015</v>
      </c>
      <c r="O354" s="742" t="s">
        <v>210</v>
      </c>
      <c r="P354" s="748">
        <v>1</v>
      </c>
      <c r="Q354" s="742" t="s">
        <v>207</v>
      </c>
      <c r="R354" s="1113">
        <v>76578.7</v>
      </c>
      <c r="S354" s="1118">
        <f t="shared" si="60"/>
        <v>76578.7</v>
      </c>
      <c r="T354" s="742" t="s">
        <v>99</v>
      </c>
      <c r="U354" s="748">
        <v>1</v>
      </c>
      <c r="V354" s="748"/>
      <c r="W354" s="741"/>
      <c r="X354" s="902">
        <v>25</v>
      </c>
      <c r="Y354" s="905">
        <f t="shared" si="61"/>
        <v>2</v>
      </c>
      <c r="Z354" s="1059">
        <f t="shared" si="62"/>
        <v>3063.1479999999997</v>
      </c>
      <c r="AA354" s="1059">
        <f t="shared" si="63"/>
        <v>6126.2959999999994</v>
      </c>
      <c r="AB354" s="1059">
        <f t="shared" si="64"/>
        <v>70452.403999999995</v>
      </c>
      <c r="AC354" s="905">
        <f t="shared" si="65"/>
        <v>3</v>
      </c>
      <c r="AD354" s="1116">
        <f t="shared" si="66"/>
        <v>3063.1479999999997</v>
      </c>
      <c r="AE354" s="1116">
        <f t="shared" si="67"/>
        <v>9189.4439999999995</v>
      </c>
      <c r="AF354" s="1116">
        <f t="shared" si="68"/>
        <v>67389.255999999994</v>
      </c>
      <c r="AG354" s="905" t="b">
        <f t="shared" si="59"/>
        <v>1</v>
      </c>
    </row>
    <row r="355" spans="1:33" s="905" customFormat="1" ht="15" customHeight="1">
      <c r="A355" s="1496" t="s">
        <v>308</v>
      </c>
      <c r="B355" s="1112">
        <v>24</v>
      </c>
      <c r="C355" s="741" t="s">
        <v>1061</v>
      </c>
      <c r="D355" s="745">
        <v>201080124</v>
      </c>
      <c r="E355" s="742" t="s">
        <v>1866</v>
      </c>
      <c r="F355" s="742" t="s">
        <v>515</v>
      </c>
      <c r="G355" s="1685">
        <v>9</v>
      </c>
      <c r="H355" s="1685">
        <v>4</v>
      </c>
      <c r="I355" s="1685">
        <v>6</v>
      </c>
      <c r="J355" s="742" t="s">
        <v>816</v>
      </c>
      <c r="K355" s="742"/>
      <c r="L355" s="742" t="s">
        <v>1845</v>
      </c>
      <c r="M355" s="1062" t="s">
        <v>1174</v>
      </c>
      <c r="N355" s="742">
        <v>2015</v>
      </c>
      <c r="O355" s="742" t="s">
        <v>210</v>
      </c>
      <c r="P355" s="748">
        <v>1</v>
      </c>
      <c r="Q355" s="742" t="s">
        <v>207</v>
      </c>
      <c r="R355" s="1113">
        <v>76578.7</v>
      </c>
      <c r="S355" s="1118">
        <f t="shared" si="60"/>
        <v>76578.7</v>
      </c>
      <c r="T355" s="742" t="s">
        <v>99</v>
      </c>
      <c r="U355" s="748">
        <v>1</v>
      </c>
      <c r="V355" s="748"/>
      <c r="W355" s="741"/>
      <c r="X355" s="902">
        <v>25</v>
      </c>
      <c r="Y355" s="905">
        <f t="shared" si="61"/>
        <v>2</v>
      </c>
      <c r="Z355" s="1059">
        <f t="shared" si="62"/>
        <v>3063.1479999999997</v>
      </c>
      <c r="AA355" s="1059">
        <f t="shared" si="63"/>
        <v>6126.2959999999994</v>
      </c>
      <c r="AB355" s="1059">
        <f t="shared" si="64"/>
        <v>70452.403999999995</v>
      </c>
      <c r="AC355" s="905">
        <f t="shared" si="65"/>
        <v>3</v>
      </c>
      <c r="AD355" s="1116">
        <f t="shared" si="66"/>
        <v>3063.1479999999997</v>
      </c>
      <c r="AE355" s="1116">
        <f t="shared" si="67"/>
        <v>9189.4439999999995</v>
      </c>
      <c r="AF355" s="1116">
        <f t="shared" si="68"/>
        <v>67389.255999999994</v>
      </c>
      <c r="AG355" s="905" t="b">
        <f t="shared" si="59"/>
        <v>1</v>
      </c>
    </row>
    <row r="356" spans="1:33" s="905" customFormat="1" ht="15" customHeight="1">
      <c r="A356" s="1496" t="s">
        <v>308</v>
      </c>
      <c r="B356" s="1112">
        <v>24</v>
      </c>
      <c r="C356" s="741" t="s">
        <v>1061</v>
      </c>
      <c r="D356" s="745">
        <v>201080124</v>
      </c>
      <c r="E356" s="742" t="s">
        <v>1866</v>
      </c>
      <c r="F356" s="742" t="s">
        <v>515</v>
      </c>
      <c r="G356" s="1685">
        <v>2</v>
      </c>
      <c r="H356" s="1685">
        <v>2</v>
      </c>
      <c r="I356" s="1685">
        <v>4</v>
      </c>
      <c r="J356" s="742" t="s">
        <v>816</v>
      </c>
      <c r="K356" s="742"/>
      <c r="L356" s="742" t="s">
        <v>1845</v>
      </c>
      <c r="M356" s="1062" t="s">
        <v>1174</v>
      </c>
      <c r="N356" s="742">
        <v>2015</v>
      </c>
      <c r="O356" s="742" t="s">
        <v>210</v>
      </c>
      <c r="P356" s="748">
        <v>1</v>
      </c>
      <c r="Q356" s="742" t="s">
        <v>207</v>
      </c>
      <c r="R356" s="1113">
        <v>76578.7</v>
      </c>
      <c r="S356" s="1118">
        <f t="shared" si="60"/>
        <v>76578.7</v>
      </c>
      <c r="T356" s="742" t="s">
        <v>99</v>
      </c>
      <c r="U356" s="748">
        <v>1</v>
      </c>
      <c r="V356" s="748"/>
      <c r="W356" s="741"/>
      <c r="X356" s="902">
        <v>25</v>
      </c>
      <c r="Y356" s="905">
        <f t="shared" si="61"/>
        <v>2</v>
      </c>
      <c r="Z356" s="1059">
        <f t="shared" si="62"/>
        <v>3063.1479999999997</v>
      </c>
      <c r="AA356" s="1059">
        <f t="shared" si="63"/>
        <v>6126.2959999999994</v>
      </c>
      <c r="AB356" s="1059">
        <f t="shared" si="64"/>
        <v>70452.403999999995</v>
      </c>
      <c r="AC356" s="905">
        <f t="shared" si="65"/>
        <v>3</v>
      </c>
      <c r="AD356" s="1116">
        <f t="shared" si="66"/>
        <v>3063.1479999999997</v>
      </c>
      <c r="AE356" s="1116">
        <f t="shared" si="67"/>
        <v>9189.4439999999995</v>
      </c>
      <c r="AF356" s="1116">
        <f t="shared" si="68"/>
        <v>67389.255999999994</v>
      </c>
      <c r="AG356" s="905" t="b">
        <f t="shared" si="59"/>
        <v>1</v>
      </c>
    </row>
    <row r="357" spans="1:33" s="905" customFormat="1" ht="15" customHeight="1">
      <c r="A357" s="1496" t="s">
        <v>308</v>
      </c>
      <c r="B357" s="1112">
        <v>24</v>
      </c>
      <c r="C357" s="741" t="s">
        <v>1061</v>
      </c>
      <c r="D357" s="745">
        <v>201080124</v>
      </c>
      <c r="E357" s="742" t="s">
        <v>1866</v>
      </c>
      <c r="F357" s="742" t="s">
        <v>515</v>
      </c>
      <c r="G357" s="1685">
        <v>9</v>
      </c>
      <c r="H357" s="1685">
        <v>4</v>
      </c>
      <c r="I357" s="1685">
        <v>6</v>
      </c>
      <c r="J357" s="742" t="s">
        <v>816</v>
      </c>
      <c r="K357" s="742"/>
      <c r="L357" s="742" t="s">
        <v>1845</v>
      </c>
      <c r="M357" s="1062" t="s">
        <v>1174</v>
      </c>
      <c r="N357" s="742">
        <v>2015</v>
      </c>
      <c r="O357" s="742" t="s">
        <v>210</v>
      </c>
      <c r="P357" s="748">
        <v>1</v>
      </c>
      <c r="Q357" s="742" t="s">
        <v>207</v>
      </c>
      <c r="R357" s="1113">
        <v>76578.7</v>
      </c>
      <c r="S357" s="1118">
        <f t="shared" si="60"/>
        <v>76578.7</v>
      </c>
      <c r="T357" s="742" t="s">
        <v>99</v>
      </c>
      <c r="U357" s="748">
        <v>1</v>
      </c>
      <c r="V357" s="748"/>
      <c r="W357" s="741"/>
      <c r="X357" s="902">
        <v>25</v>
      </c>
      <c r="Y357" s="905">
        <f t="shared" si="61"/>
        <v>2</v>
      </c>
      <c r="Z357" s="1059">
        <f t="shared" si="62"/>
        <v>3063.1479999999997</v>
      </c>
      <c r="AA357" s="1059">
        <f t="shared" si="63"/>
        <v>6126.2959999999994</v>
      </c>
      <c r="AB357" s="1059">
        <f t="shared" si="64"/>
        <v>70452.403999999995</v>
      </c>
      <c r="AC357" s="905">
        <f t="shared" si="65"/>
        <v>3</v>
      </c>
      <c r="AD357" s="1116">
        <f t="shared" si="66"/>
        <v>3063.1479999999997</v>
      </c>
      <c r="AE357" s="1116">
        <f t="shared" si="67"/>
        <v>9189.4439999999995</v>
      </c>
      <c r="AF357" s="1116">
        <f t="shared" si="68"/>
        <v>67389.255999999994</v>
      </c>
      <c r="AG357" s="905" t="b">
        <f t="shared" si="59"/>
        <v>1</v>
      </c>
    </row>
    <row r="358" spans="1:33" s="905" customFormat="1" ht="15" customHeight="1">
      <c r="A358" s="1496" t="s">
        <v>308</v>
      </c>
      <c r="B358" s="1112">
        <v>24</v>
      </c>
      <c r="C358" s="741" t="s">
        <v>1061</v>
      </c>
      <c r="D358" s="745">
        <v>201080124</v>
      </c>
      <c r="E358" s="742" t="s">
        <v>1866</v>
      </c>
      <c r="F358" s="742" t="s">
        <v>515</v>
      </c>
      <c r="G358" s="1685">
        <v>2</v>
      </c>
      <c r="H358" s="1685">
        <v>2</v>
      </c>
      <c r="I358" s="1685">
        <v>4</v>
      </c>
      <c r="J358" s="742" t="s">
        <v>816</v>
      </c>
      <c r="K358" s="742"/>
      <c r="L358" s="742" t="s">
        <v>1845</v>
      </c>
      <c r="M358" s="1062" t="s">
        <v>1174</v>
      </c>
      <c r="N358" s="742">
        <v>2015</v>
      </c>
      <c r="O358" s="742" t="s">
        <v>210</v>
      </c>
      <c r="P358" s="748">
        <v>1</v>
      </c>
      <c r="Q358" s="742" t="s">
        <v>207</v>
      </c>
      <c r="R358" s="1113">
        <v>76578.7</v>
      </c>
      <c r="S358" s="1118">
        <f t="shared" si="60"/>
        <v>76578.7</v>
      </c>
      <c r="T358" s="742" t="s">
        <v>99</v>
      </c>
      <c r="U358" s="748">
        <v>1</v>
      </c>
      <c r="V358" s="748"/>
      <c r="W358" s="741"/>
      <c r="X358" s="902">
        <v>25</v>
      </c>
      <c r="Y358" s="905">
        <f t="shared" si="61"/>
        <v>2</v>
      </c>
      <c r="Z358" s="1059">
        <f t="shared" si="62"/>
        <v>3063.1479999999997</v>
      </c>
      <c r="AA358" s="1059">
        <f t="shared" si="63"/>
        <v>6126.2959999999994</v>
      </c>
      <c r="AB358" s="1059">
        <f t="shared" si="64"/>
        <v>70452.403999999995</v>
      </c>
      <c r="AC358" s="905">
        <f t="shared" si="65"/>
        <v>3</v>
      </c>
      <c r="AD358" s="1116">
        <f t="shared" si="66"/>
        <v>3063.1479999999997</v>
      </c>
      <c r="AE358" s="1116">
        <f t="shared" si="67"/>
        <v>9189.4439999999995</v>
      </c>
      <c r="AF358" s="1116">
        <f t="shared" si="68"/>
        <v>67389.255999999994</v>
      </c>
      <c r="AG358" s="905" t="b">
        <f t="shared" si="59"/>
        <v>1</v>
      </c>
    </row>
    <row r="359" spans="1:33" s="905" customFormat="1" ht="15" customHeight="1">
      <c r="A359" s="1496" t="s">
        <v>308</v>
      </c>
      <c r="B359" s="1112">
        <v>24</v>
      </c>
      <c r="C359" s="741" t="s">
        <v>1061</v>
      </c>
      <c r="D359" s="745">
        <v>201080124</v>
      </c>
      <c r="E359" s="742" t="s">
        <v>1866</v>
      </c>
      <c r="F359" s="742" t="s">
        <v>515</v>
      </c>
      <c r="G359" s="1685">
        <v>9</v>
      </c>
      <c r="H359" s="1685">
        <v>4</v>
      </c>
      <c r="I359" s="1685">
        <v>6</v>
      </c>
      <c r="J359" s="742" t="s">
        <v>816</v>
      </c>
      <c r="K359" s="742"/>
      <c r="L359" s="742" t="s">
        <v>1845</v>
      </c>
      <c r="M359" s="1062" t="s">
        <v>1174</v>
      </c>
      <c r="N359" s="742">
        <v>2015</v>
      </c>
      <c r="O359" s="742" t="s">
        <v>210</v>
      </c>
      <c r="P359" s="748">
        <v>1</v>
      </c>
      <c r="Q359" s="742" t="s">
        <v>207</v>
      </c>
      <c r="R359" s="1113">
        <v>76578.7</v>
      </c>
      <c r="S359" s="1118">
        <f t="shared" si="60"/>
        <v>76578.7</v>
      </c>
      <c r="T359" s="742" t="s">
        <v>99</v>
      </c>
      <c r="U359" s="748">
        <v>1</v>
      </c>
      <c r="V359" s="748"/>
      <c r="W359" s="741"/>
      <c r="X359" s="902">
        <v>25</v>
      </c>
      <c r="Y359" s="905">
        <f t="shared" si="61"/>
        <v>2</v>
      </c>
      <c r="Z359" s="1059">
        <f t="shared" si="62"/>
        <v>3063.1479999999997</v>
      </c>
      <c r="AA359" s="1059">
        <f t="shared" si="63"/>
        <v>6126.2959999999994</v>
      </c>
      <c r="AB359" s="1059">
        <f t="shared" si="64"/>
        <v>70452.403999999995</v>
      </c>
      <c r="AC359" s="905">
        <f t="shared" si="65"/>
        <v>3</v>
      </c>
      <c r="AD359" s="1116">
        <f t="shared" si="66"/>
        <v>3063.1479999999997</v>
      </c>
      <c r="AE359" s="1116">
        <f t="shared" si="67"/>
        <v>9189.4439999999995</v>
      </c>
      <c r="AF359" s="1116">
        <f t="shared" si="68"/>
        <v>67389.255999999994</v>
      </c>
      <c r="AG359" s="905" t="b">
        <f t="shared" si="59"/>
        <v>1</v>
      </c>
    </row>
    <row r="360" spans="1:33" s="905" customFormat="1" ht="15" customHeight="1">
      <c r="A360" s="1496" t="s">
        <v>308</v>
      </c>
      <c r="B360" s="1112">
        <v>24</v>
      </c>
      <c r="C360" s="741" t="s">
        <v>1061</v>
      </c>
      <c r="D360" s="745">
        <v>201080124</v>
      </c>
      <c r="E360" s="742" t="s">
        <v>1866</v>
      </c>
      <c r="F360" s="742" t="s">
        <v>515</v>
      </c>
      <c r="G360" s="1685">
        <v>2</v>
      </c>
      <c r="H360" s="1685">
        <v>2</v>
      </c>
      <c r="I360" s="1685">
        <v>4</v>
      </c>
      <c r="J360" s="742" t="s">
        <v>816</v>
      </c>
      <c r="K360" s="742"/>
      <c r="L360" s="742" t="s">
        <v>1845</v>
      </c>
      <c r="M360" s="1062" t="s">
        <v>1174</v>
      </c>
      <c r="N360" s="742">
        <v>2015</v>
      </c>
      <c r="O360" s="742" t="s">
        <v>210</v>
      </c>
      <c r="P360" s="748">
        <v>1</v>
      </c>
      <c r="Q360" s="742" t="s">
        <v>207</v>
      </c>
      <c r="R360" s="1113">
        <v>76578.7</v>
      </c>
      <c r="S360" s="1118">
        <f t="shared" si="60"/>
        <v>76578.7</v>
      </c>
      <c r="T360" s="742" t="s">
        <v>99</v>
      </c>
      <c r="U360" s="748">
        <v>1</v>
      </c>
      <c r="V360" s="748"/>
      <c r="W360" s="741"/>
      <c r="X360" s="902">
        <v>25</v>
      </c>
      <c r="Y360" s="905">
        <f t="shared" si="61"/>
        <v>2</v>
      </c>
      <c r="Z360" s="1059">
        <f t="shared" si="62"/>
        <v>3063.1479999999997</v>
      </c>
      <c r="AA360" s="1059">
        <f t="shared" si="63"/>
        <v>6126.2959999999994</v>
      </c>
      <c r="AB360" s="1059">
        <f t="shared" si="64"/>
        <v>70452.403999999995</v>
      </c>
      <c r="AC360" s="905">
        <f t="shared" si="65"/>
        <v>3</v>
      </c>
      <c r="AD360" s="1116">
        <f t="shared" si="66"/>
        <v>3063.1479999999997</v>
      </c>
      <c r="AE360" s="1116">
        <f t="shared" si="67"/>
        <v>9189.4439999999995</v>
      </c>
      <c r="AF360" s="1116">
        <f t="shared" si="68"/>
        <v>67389.255999999994</v>
      </c>
      <c r="AG360" s="905" t="b">
        <f t="shared" si="59"/>
        <v>1</v>
      </c>
    </row>
    <row r="361" spans="1:33" s="905" customFormat="1" ht="15" customHeight="1">
      <c r="A361" s="1496" t="s">
        <v>308</v>
      </c>
      <c r="B361" s="1112">
        <v>24</v>
      </c>
      <c r="C361" s="741" t="s">
        <v>1061</v>
      </c>
      <c r="D361" s="745">
        <v>201080124</v>
      </c>
      <c r="E361" s="742" t="s">
        <v>1866</v>
      </c>
      <c r="F361" s="742" t="s">
        <v>515</v>
      </c>
      <c r="G361" s="1685">
        <v>9</v>
      </c>
      <c r="H361" s="1685">
        <v>4</v>
      </c>
      <c r="I361" s="1685">
        <v>6</v>
      </c>
      <c r="J361" s="742" t="s">
        <v>816</v>
      </c>
      <c r="K361" s="742"/>
      <c r="L361" s="742" t="s">
        <v>1845</v>
      </c>
      <c r="M361" s="1062" t="s">
        <v>1174</v>
      </c>
      <c r="N361" s="742">
        <v>2015</v>
      </c>
      <c r="O361" s="742" t="s">
        <v>210</v>
      </c>
      <c r="P361" s="748">
        <v>1</v>
      </c>
      <c r="Q361" s="742" t="s">
        <v>207</v>
      </c>
      <c r="R361" s="1113">
        <v>76578.7</v>
      </c>
      <c r="S361" s="1118">
        <f t="shared" si="60"/>
        <v>76578.7</v>
      </c>
      <c r="T361" s="742" t="s">
        <v>99</v>
      </c>
      <c r="U361" s="748">
        <v>1</v>
      </c>
      <c r="V361" s="748"/>
      <c r="W361" s="741"/>
      <c r="X361" s="902">
        <v>25</v>
      </c>
      <c r="Y361" s="905">
        <f t="shared" si="61"/>
        <v>2</v>
      </c>
      <c r="Z361" s="1059">
        <f t="shared" si="62"/>
        <v>3063.1479999999997</v>
      </c>
      <c r="AA361" s="1059">
        <f t="shared" si="63"/>
        <v>6126.2959999999994</v>
      </c>
      <c r="AB361" s="1059">
        <f t="shared" si="64"/>
        <v>70452.403999999995</v>
      </c>
      <c r="AC361" s="905">
        <f t="shared" si="65"/>
        <v>3</v>
      </c>
      <c r="AD361" s="1116">
        <f t="shared" si="66"/>
        <v>3063.1479999999997</v>
      </c>
      <c r="AE361" s="1116">
        <f t="shared" si="67"/>
        <v>9189.4439999999995</v>
      </c>
      <c r="AF361" s="1116">
        <f t="shared" si="68"/>
        <v>67389.255999999994</v>
      </c>
      <c r="AG361" s="905" t="b">
        <f t="shared" si="59"/>
        <v>1</v>
      </c>
    </row>
    <row r="362" spans="1:33" s="905" customFormat="1" ht="15" customHeight="1">
      <c r="A362" s="1496" t="s">
        <v>308</v>
      </c>
      <c r="B362" s="1112">
        <v>24</v>
      </c>
      <c r="C362" s="741" t="s">
        <v>1061</v>
      </c>
      <c r="D362" s="745">
        <v>201080124</v>
      </c>
      <c r="E362" s="742" t="s">
        <v>1866</v>
      </c>
      <c r="F362" s="742" t="s">
        <v>515</v>
      </c>
      <c r="G362" s="1685">
        <v>2</v>
      </c>
      <c r="H362" s="1685">
        <v>2</v>
      </c>
      <c r="I362" s="1685">
        <v>4</v>
      </c>
      <c r="J362" s="742" t="s">
        <v>816</v>
      </c>
      <c r="K362" s="742"/>
      <c r="L362" s="742" t="s">
        <v>1845</v>
      </c>
      <c r="M362" s="1062" t="s">
        <v>1174</v>
      </c>
      <c r="N362" s="742">
        <v>2015</v>
      </c>
      <c r="O362" s="742" t="s">
        <v>210</v>
      </c>
      <c r="P362" s="748">
        <v>1</v>
      </c>
      <c r="Q362" s="742" t="s">
        <v>207</v>
      </c>
      <c r="R362" s="1113">
        <v>76578.7</v>
      </c>
      <c r="S362" s="1118">
        <f t="shared" si="60"/>
        <v>76578.7</v>
      </c>
      <c r="T362" s="742" t="s">
        <v>99</v>
      </c>
      <c r="U362" s="748">
        <v>1</v>
      </c>
      <c r="V362" s="748"/>
      <c r="W362" s="741"/>
      <c r="X362" s="902">
        <v>25</v>
      </c>
      <c r="Y362" s="905">
        <f t="shared" si="61"/>
        <v>2</v>
      </c>
      <c r="Z362" s="1059">
        <f t="shared" si="62"/>
        <v>3063.1479999999997</v>
      </c>
      <c r="AA362" s="1059">
        <f t="shared" si="63"/>
        <v>6126.2959999999994</v>
      </c>
      <c r="AB362" s="1059">
        <f t="shared" si="64"/>
        <v>70452.403999999995</v>
      </c>
      <c r="AC362" s="905">
        <f t="shared" si="65"/>
        <v>3</v>
      </c>
      <c r="AD362" s="1116">
        <f t="shared" si="66"/>
        <v>3063.1479999999997</v>
      </c>
      <c r="AE362" s="1116">
        <f t="shared" si="67"/>
        <v>9189.4439999999995</v>
      </c>
      <c r="AF362" s="1116">
        <f t="shared" si="68"/>
        <v>67389.255999999994</v>
      </c>
      <c r="AG362" s="905" t="b">
        <f t="shared" si="59"/>
        <v>1</v>
      </c>
    </row>
    <row r="363" spans="1:33" s="905" customFormat="1" ht="15" customHeight="1">
      <c r="A363" s="1496" t="s">
        <v>308</v>
      </c>
      <c r="B363" s="1112">
        <v>24</v>
      </c>
      <c r="C363" s="741" t="s">
        <v>1061</v>
      </c>
      <c r="D363" s="745">
        <v>201080124</v>
      </c>
      <c r="E363" s="742" t="s">
        <v>1866</v>
      </c>
      <c r="F363" s="742" t="s">
        <v>515</v>
      </c>
      <c r="G363" s="1685">
        <v>9</v>
      </c>
      <c r="H363" s="1685">
        <v>4</v>
      </c>
      <c r="I363" s="1685">
        <v>6</v>
      </c>
      <c r="J363" s="742" t="s">
        <v>816</v>
      </c>
      <c r="K363" s="742"/>
      <c r="L363" s="742" t="s">
        <v>1845</v>
      </c>
      <c r="M363" s="1062" t="s">
        <v>1174</v>
      </c>
      <c r="N363" s="742">
        <v>2015</v>
      </c>
      <c r="O363" s="742" t="s">
        <v>210</v>
      </c>
      <c r="P363" s="748">
        <v>1</v>
      </c>
      <c r="Q363" s="742" t="s">
        <v>207</v>
      </c>
      <c r="R363" s="1113">
        <v>76578.7</v>
      </c>
      <c r="S363" s="1118">
        <f t="shared" si="60"/>
        <v>76578.7</v>
      </c>
      <c r="T363" s="742" t="s">
        <v>99</v>
      </c>
      <c r="U363" s="748">
        <v>1</v>
      </c>
      <c r="V363" s="748"/>
      <c r="W363" s="741"/>
      <c r="X363" s="902">
        <v>25</v>
      </c>
      <c r="Y363" s="905">
        <f t="shared" si="61"/>
        <v>2</v>
      </c>
      <c r="Z363" s="1059">
        <f t="shared" si="62"/>
        <v>3063.1479999999997</v>
      </c>
      <c r="AA363" s="1059">
        <f t="shared" si="63"/>
        <v>6126.2959999999994</v>
      </c>
      <c r="AB363" s="1059">
        <f t="shared" si="64"/>
        <v>70452.403999999995</v>
      </c>
      <c r="AC363" s="905">
        <f t="shared" si="65"/>
        <v>3</v>
      </c>
      <c r="AD363" s="1116">
        <f t="shared" si="66"/>
        <v>3063.1479999999997</v>
      </c>
      <c r="AE363" s="1116">
        <f t="shared" si="67"/>
        <v>9189.4439999999995</v>
      </c>
      <c r="AF363" s="1116">
        <f t="shared" si="68"/>
        <v>67389.255999999994</v>
      </c>
      <c r="AG363" s="905" t="b">
        <f t="shared" si="59"/>
        <v>1</v>
      </c>
    </row>
    <row r="364" spans="1:33" s="905" customFormat="1" ht="15" customHeight="1">
      <c r="A364" s="1496" t="s">
        <v>308</v>
      </c>
      <c r="B364" s="1112">
        <v>24</v>
      </c>
      <c r="C364" s="741" t="s">
        <v>1061</v>
      </c>
      <c r="D364" s="745">
        <v>201080124</v>
      </c>
      <c r="E364" s="742" t="s">
        <v>1866</v>
      </c>
      <c r="F364" s="742" t="s">
        <v>515</v>
      </c>
      <c r="G364" s="1685">
        <v>2</v>
      </c>
      <c r="H364" s="1685">
        <v>2</v>
      </c>
      <c r="I364" s="1685">
        <v>4</v>
      </c>
      <c r="J364" s="742" t="s">
        <v>816</v>
      </c>
      <c r="K364" s="742"/>
      <c r="L364" s="742" t="s">
        <v>1845</v>
      </c>
      <c r="M364" s="1062" t="s">
        <v>1174</v>
      </c>
      <c r="N364" s="742">
        <v>2015</v>
      </c>
      <c r="O364" s="742" t="s">
        <v>210</v>
      </c>
      <c r="P364" s="748">
        <v>1</v>
      </c>
      <c r="Q364" s="742" t="s">
        <v>207</v>
      </c>
      <c r="R364" s="1113">
        <v>76578.7</v>
      </c>
      <c r="S364" s="1118">
        <f t="shared" si="60"/>
        <v>76578.7</v>
      </c>
      <c r="T364" s="742" t="s">
        <v>99</v>
      </c>
      <c r="U364" s="748">
        <v>1</v>
      </c>
      <c r="V364" s="748"/>
      <c r="W364" s="741"/>
      <c r="X364" s="902">
        <v>25</v>
      </c>
      <c r="Y364" s="905">
        <f t="shared" si="61"/>
        <v>2</v>
      </c>
      <c r="Z364" s="1059">
        <f t="shared" si="62"/>
        <v>3063.1479999999997</v>
      </c>
      <c r="AA364" s="1059">
        <f t="shared" si="63"/>
        <v>6126.2959999999994</v>
      </c>
      <c r="AB364" s="1059">
        <f t="shared" si="64"/>
        <v>70452.403999999995</v>
      </c>
      <c r="AC364" s="905">
        <f t="shared" si="65"/>
        <v>3</v>
      </c>
      <c r="AD364" s="1116">
        <f t="shared" si="66"/>
        <v>3063.1479999999997</v>
      </c>
      <c r="AE364" s="1116">
        <f t="shared" si="67"/>
        <v>9189.4439999999995</v>
      </c>
      <c r="AF364" s="1116">
        <f t="shared" si="68"/>
        <v>67389.255999999994</v>
      </c>
      <c r="AG364" s="905" t="b">
        <f t="shared" si="59"/>
        <v>1</v>
      </c>
    </row>
    <row r="365" spans="1:33" s="905" customFormat="1" ht="15" customHeight="1">
      <c r="A365" s="1496" t="s">
        <v>308</v>
      </c>
      <c r="B365" s="1112">
        <v>24</v>
      </c>
      <c r="C365" s="741" t="s">
        <v>1061</v>
      </c>
      <c r="D365" s="745">
        <v>201080124</v>
      </c>
      <c r="E365" s="742" t="s">
        <v>1866</v>
      </c>
      <c r="F365" s="742" t="s">
        <v>515</v>
      </c>
      <c r="G365" s="1685">
        <v>9</v>
      </c>
      <c r="H365" s="1685">
        <v>4</v>
      </c>
      <c r="I365" s="1685">
        <v>6</v>
      </c>
      <c r="J365" s="742" t="s">
        <v>816</v>
      </c>
      <c r="K365" s="742"/>
      <c r="L365" s="742" t="s">
        <v>1845</v>
      </c>
      <c r="M365" s="1062" t="s">
        <v>1174</v>
      </c>
      <c r="N365" s="742">
        <v>2015</v>
      </c>
      <c r="O365" s="742" t="s">
        <v>210</v>
      </c>
      <c r="P365" s="748">
        <v>1</v>
      </c>
      <c r="Q365" s="742" t="s">
        <v>207</v>
      </c>
      <c r="R365" s="1113">
        <v>76578.7</v>
      </c>
      <c r="S365" s="1118">
        <f t="shared" si="60"/>
        <v>76578.7</v>
      </c>
      <c r="T365" s="742" t="s">
        <v>99</v>
      </c>
      <c r="U365" s="748">
        <v>1</v>
      </c>
      <c r="V365" s="748"/>
      <c r="W365" s="741"/>
      <c r="X365" s="902">
        <v>25</v>
      </c>
      <c r="Y365" s="905">
        <f t="shared" si="61"/>
        <v>2</v>
      </c>
      <c r="Z365" s="1059">
        <f t="shared" si="62"/>
        <v>3063.1479999999997</v>
      </c>
      <c r="AA365" s="1059">
        <f t="shared" si="63"/>
        <v>6126.2959999999994</v>
      </c>
      <c r="AB365" s="1059">
        <f t="shared" si="64"/>
        <v>70452.403999999995</v>
      </c>
      <c r="AC365" s="905">
        <f t="shared" si="65"/>
        <v>3</v>
      </c>
      <c r="AD365" s="1116">
        <f t="shared" si="66"/>
        <v>3063.1479999999997</v>
      </c>
      <c r="AE365" s="1116">
        <f t="shared" si="67"/>
        <v>9189.4439999999995</v>
      </c>
      <c r="AF365" s="1116">
        <f t="shared" si="68"/>
        <v>67389.255999999994</v>
      </c>
      <c r="AG365" s="905" t="b">
        <f t="shared" si="59"/>
        <v>1</v>
      </c>
    </row>
    <row r="366" spans="1:33" s="905" customFormat="1" ht="15" customHeight="1">
      <c r="A366" s="1496" t="s">
        <v>308</v>
      </c>
      <c r="B366" s="1112">
        <v>24</v>
      </c>
      <c r="C366" s="741" t="s">
        <v>1061</v>
      </c>
      <c r="D366" s="745">
        <v>201080124</v>
      </c>
      <c r="E366" s="742" t="s">
        <v>1866</v>
      </c>
      <c r="F366" s="742" t="s">
        <v>515</v>
      </c>
      <c r="G366" s="1685">
        <v>2</v>
      </c>
      <c r="H366" s="1685">
        <v>2</v>
      </c>
      <c r="I366" s="1685">
        <v>4</v>
      </c>
      <c r="J366" s="742" t="s">
        <v>816</v>
      </c>
      <c r="K366" s="742"/>
      <c r="L366" s="742" t="s">
        <v>1845</v>
      </c>
      <c r="M366" s="1062" t="s">
        <v>1174</v>
      </c>
      <c r="N366" s="742">
        <v>2015</v>
      </c>
      <c r="O366" s="742" t="s">
        <v>210</v>
      </c>
      <c r="P366" s="748">
        <v>1</v>
      </c>
      <c r="Q366" s="742" t="s">
        <v>207</v>
      </c>
      <c r="R366" s="1113">
        <v>76578.7</v>
      </c>
      <c r="S366" s="1118">
        <f t="shared" si="60"/>
        <v>76578.7</v>
      </c>
      <c r="T366" s="742" t="s">
        <v>99</v>
      </c>
      <c r="U366" s="748">
        <v>1</v>
      </c>
      <c r="V366" s="748"/>
      <c r="W366" s="741"/>
      <c r="X366" s="902">
        <v>25</v>
      </c>
      <c r="Y366" s="905">
        <f t="shared" si="61"/>
        <v>2</v>
      </c>
      <c r="Z366" s="1059">
        <f t="shared" si="62"/>
        <v>3063.1479999999997</v>
      </c>
      <c r="AA366" s="1059">
        <f t="shared" si="63"/>
        <v>6126.2959999999994</v>
      </c>
      <c r="AB366" s="1059">
        <f t="shared" si="64"/>
        <v>70452.403999999995</v>
      </c>
      <c r="AC366" s="905">
        <f t="shared" si="65"/>
        <v>3</v>
      </c>
      <c r="AD366" s="1116">
        <f t="shared" si="66"/>
        <v>3063.1479999999997</v>
      </c>
      <c r="AE366" s="1116">
        <f t="shared" si="67"/>
        <v>9189.4439999999995</v>
      </c>
      <c r="AF366" s="1116">
        <f t="shared" si="68"/>
        <v>67389.255999999994</v>
      </c>
      <c r="AG366" s="905" t="b">
        <f t="shared" si="59"/>
        <v>1</v>
      </c>
    </row>
    <row r="367" spans="1:33" s="905" customFormat="1" ht="15" customHeight="1">
      <c r="A367" s="1496" t="s">
        <v>308</v>
      </c>
      <c r="B367" s="1112">
        <v>24</v>
      </c>
      <c r="C367" s="741" t="s">
        <v>1061</v>
      </c>
      <c r="D367" s="745">
        <v>201080124</v>
      </c>
      <c r="E367" s="742" t="s">
        <v>1866</v>
      </c>
      <c r="F367" s="742" t="s">
        <v>515</v>
      </c>
      <c r="G367" s="1685">
        <v>9</v>
      </c>
      <c r="H367" s="1685">
        <v>4</v>
      </c>
      <c r="I367" s="1685">
        <v>6</v>
      </c>
      <c r="J367" s="742" t="s">
        <v>816</v>
      </c>
      <c r="K367" s="742"/>
      <c r="L367" s="742" t="s">
        <v>1845</v>
      </c>
      <c r="M367" s="1062" t="s">
        <v>1174</v>
      </c>
      <c r="N367" s="742">
        <v>2015</v>
      </c>
      <c r="O367" s="742" t="s">
        <v>210</v>
      </c>
      <c r="P367" s="748">
        <v>1</v>
      </c>
      <c r="Q367" s="742" t="s">
        <v>207</v>
      </c>
      <c r="R367" s="1113">
        <v>76578.7</v>
      </c>
      <c r="S367" s="1118">
        <f t="shared" si="60"/>
        <v>76578.7</v>
      </c>
      <c r="T367" s="742" t="s">
        <v>99</v>
      </c>
      <c r="U367" s="748">
        <v>1</v>
      </c>
      <c r="V367" s="748"/>
      <c r="W367" s="741"/>
      <c r="X367" s="902">
        <v>25</v>
      </c>
      <c r="Y367" s="905">
        <f t="shared" si="61"/>
        <v>2</v>
      </c>
      <c r="Z367" s="1059">
        <f t="shared" si="62"/>
        <v>3063.1479999999997</v>
      </c>
      <c r="AA367" s="1059">
        <f t="shared" si="63"/>
        <v>6126.2959999999994</v>
      </c>
      <c r="AB367" s="1059">
        <f t="shared" si="64"/>
        <v>70452.403999999995</v>
      </c>
      <c r="AC367" s="905">
        <f t="shared" si="65"/>
        <v>3</v>
      </c>
      <c r="AD367" s="1116">
        <f t="shared" si="66"/>
        <v>3063.1479999999997</v>
      </c>
      <c r="AE367" s="1116">
        <f t="shared" si="67"/>
        <v>9189.4439999999995</v>
      </c>
      <c r="AF367" s="1116">
        <f t="shared" si="68"/>
        <v>67389.255999999994</v>
      </c>
      <c r="AG367" s="905" t="b">
        <f t="shared" si="59"/>
        <v>1</v>
      </c>
    </row>
    <row r="368" spans="1:33" s="905" customFormat="1" ht="15" customHeight="1">
      <c r="A368" s="1496" t="s">
        <v>308</v>
      </c>
      <c r="B368" s="1112">
        <v>24</v>
      </c>
      <c r="C368" s="741" t="s">
        <v>1061</v>
      </c>
      <c r="D368" s="745">
        <v>201080124</v>
      </c>
      <c r="E368" s="742" t="s">
        <v>1866</v>
      </c>
      <c r="F368" s="742" t="s">
        <v>515</v>
      </c>
      <c r="G368" s="1685">
        <v>2</v>
      </c>
      <c r="H368" s="1685">
        <v>2</v>
      </c>
      <c r="I368" s="1685">
        <v>4</v>
      </c>
      <c r="J368" s="742" t="s">
        <v>816</v>
      </c>
      <c r="K368" s="742"/>
      <c r="L368" s="742" t="s">
        <v>1845</v>
      </c>
      <c r="M368" s="1062" t="s">
        <v>1174</v>
      </c>
      <c r="N368" s="742">
        <v>2015</v>
      </c>
      <c r="O368" s="742" t="s">
        <v>210</v>
      </c>
      <c r="P368" s="748">
        <v>1</v>
      </c>
      <c r="Q368" s="742" t="s">
        <v>207</v>
      </c>
      <c r="R368" s="1113">
        <v>76578.7</v>
      </c>
      <c r="S368" s="1118">
        <f t="shared" si="60"/>
        <v>76578.7</v>
      </c>
      <c r="T368" s="742" t="s">
        <v>99</v>
      </c>
      <c r="U368" s="748">
        <v>1</v>
      </c>
      <c r="V368" s="748"/>
      <c r="W368" s="741"/>
      <c r="X368" s="902">
        <v>25</v>
      </c>
      <c r="Y368" s="905">
        <f t="shared" si="61"/>
        <v>2</v>
      </c>
      <c r="Z368" s="1059">
        <f t="shared" si="62"/>
        <v>3063.1479999999997</v>
      </c>
      <c r="AA368" s="1059">
        <f t="shared" si="63"/>
        <v>6126.2959999999994</v>
      </c>
      <c r="AB368" s="1059">
        <f t="shared" si="64"/>
        <v>70452.403999999995</v>
      </c>
      <c r="AC368" s="905">
        <f t="shared" si="65"/>
        <v>3</v>
      </c>
      <c r="AD368" s="1116">
        <f t="shared" si="66"/>
        <v>3063.1479999999997</v>
      </c>
      <c r="AE368" s="1116">
        <f t="shared" si="67"/>
        <v>9189.4439999999995</v>
      </c>
      <c r="AF368" s="1116">
        <f t="shared" si="68"/>
        <v>67389.255999999994</v>
      </c>
      <c r="AG368" s="905" t="b">
        <f t="shared" si="59"/>
        <v>1</v>
      </c>
    </row>
    <row r="369" spans="1:33" s="905" customFormat="1" ht="15" customHeight="1">
      <c r="A369" s="1496" t="s">
        <v>308</v>
      </c>
      <c r="B369" s="1112">
        <v>24</v>
      </c>
      <c r="C369" s="741" t="s">
        <v>1061</v>
      </c>
      <c r="D369" s="745">
        <v>201080124</v>
      </c>
      <c r="E369" s="742" t="s">
        <v>1866</v>
      </c>
      <c r="F369" s="742" t="s">
        <v>515</v>
      </c>
      <c r="G369" s="1685">
        <v>9</v>
      </c>
      <c r="H369" s="1685">
        <v>4</v>
      </c>
      <c r="I369" s="1685">
        <v>6</v>
      </c>
      <c r="J369" s="742" t="s">
        <v>816</v>
      </c>
      <c r="K369" s="742"/>
      <c r="L369" s="742" t="s">
        <v>1845</v>
      </c>
      <c r="M369" s="1062" t="s">
        <v>1174</v>
      </c>
      <c r="N369" s="742">
        <v>2015</v>
      </c>
      <c r="O369" s="742" t="s">
        <v>210</v>
      </c>
      <c r="P369" s="748">
        <v>1</v>
      </c>
      <c r="Q369" s="742" t="s">
        <v>207</v>
      </c>
      <c r="R369" s="1113">
        <v>76578.7</v>
      </c>
      <c r="S369" s="1118">
        <f t="shared" si="60"/>
        <v>76578.7</v>
      </c>
      <c r="T369" s="742" t="s">
        <v>99</v>
      </c>
      <c r="U369" s="748">
        <v>1</v>
      </c>
      <c r="V369" s="748"/>
      <c r="W369" s="741"/>
      <c r="X369" s="902">
        <v>25</v>
      </c>
      <c r="Y369" s="905">
        <f t="shared" si="61"/>
        <v>2</v>
      </c>
      <c r="Z369" s="1059">
        <f t="shared" si="62"/>
        <v>3063.1479999999997</v>
      </c>
      <c r="AA369" s="1059">
        <f t="shared" si="63"/>
        <v>6126.2959999999994</v>
      </c>
      <c r="AB369" s="1059">
        <f t="shared" si="64"/>
        <v>70452.403999999995</v>
      </c>
      <c r="AC369" s="905">
        <f t="shared" si="65"/>
        <v>3</v>
      </c>
      <c r="AD369" s="1116">
        <f t="shared" si="66"/>
        <v>3063.1479999999997</v>
      </c>
      <c r="AE369" s="1116">
        <f t="shared" si="67"/>
        <v>9189.4439999999995</v>
      </c>
      <c r="AF369" s="1116">
        <f t="shared" si="68"/>
        <v>67389.255999999994</v>
      </c>
      <c r="AG369" s="905" t="b">
        <f t="shared" si="59"/>
        <v>1</v>
      </c>
    </row>
    <row r="370" spans="1:33" s="905" customFormat="1" ht="15" customHeight="1">
      <c r="A370" s="1496" t="s">
        <v>308</v>
      </c>
      <c r="B370" s="1112">
        <v>24</v>
      </c>
      <c r="C370" s="741" t="s">
        <v>1061</v>
      </c>
      <c r="D370" s="745">
        <v>201080124</v>
      </c>
      <c r="E370" s="742" t="s">
        <v>1866</v>
      </c>
      <c r="F370" s="742" t="s">
        <v>515</v>
      </c>
      <c r="G370" s="1685">
        <v>2</v>
      </c>
      <c r="H370" s="1685">
        <v>2</v>
      </c>
      <c r="I370" s="1685">
        <v>4</v>
      </c>
      <c r="J370" s="742" t="s">
        <v>816</v>
      </c>
      <c r="K370" s="742"/>
      <c r="L370" s="742" t="s">
        <v>1845</v>
      </c>
      <c r="M370" s="1062" t="s">
        <v>1174</v>
      </c>
      <c r="N370" s="742">
        <v>2015</v>
      </c>
      <c r="O370" s="742" t="s">
        <v>210</v>
      </c>
      <c r="P370" s="748">
        <v>1</v>
      </c>
      <c r="Q370" s="742" t="s">
        <v>207</v>
      </c>
      <c r="R370" s="1113">
        <v>76578.7</v>
      </c>
      <c r="S370" s="1118">
        <f t="shared" si="60"/>
        <v>76578.7</v>
      </c>
      <c r="T370" s="742" t="s">
        <v>99</v>
      </c>
      <c r="U370" s="748">
        <v>1</v>
      </c>
      <c r="V370" s="748"/>
      <c r="W370" s="741"/>
      <c r="X370" s="902">
        <v>25</v>
      </c>
      <c r="Y370" s="905">
        <f t="shared" si="61"/>
        <v>2</v>
      </c>
      <c r="Z370" s="1059">
        <f t="shared" si="62"/>
        <v>3063.1479999999997</v>
      </c>
      <c r="AA370" s="1059">
        <f t="shared" si="63"/>
        <v>6126.2959999999994</v>
      </c>
      <c r="AB370" s="1059">
        <f t="shared" si="64"/>
        <v>70452.403999999995</v>
      </c>
      <c r="AC370" s="905">
        <f t="shared" si="65"/>
        <v>3</v>
      </c>
      <c r="AD370" s="1116">
        <f t="shared" si="66"/>
        <v>3063.1479999999997</v>
      </c>
      <c r="AE370" s="1116">
        <f t="shared" si="67"/>
        <v>9189.4439999999995</v>
      </c>
      <c r="AF370" s="1116">
        <f t="shared" si="68"/>
        <v>67389.255999999994</v>
      </c>
      <c r="AG370" s="905" t="b">
        <f t="shared" si="59"/>
        <v>1</v>
      </c>
    </row>
    <row r="371" spans="1:33" s="905" customFormat="1" ht="15" customHeight="1">
      <c r="A371" s="1496" t="s">
        <v>308</v>
      </c>
      <c r="B371" s="1112">
        <v>24</v>
      </c>
      <c r="C371" s="741" t="s">
        <v>1061</v>
      </c>
      <c r="D371" s="745">
        <v>201080124</v>
      </c>
      <c r="E371" s="742" t="s">
        <v>1866</v>
      </c>
      <c r="F371" s="742" t="s">
        <v>515</v>
      </c>
      <c r="G371" s="1685">
        <v>9</v>
      </c>
      <c r="H371" s="1685">
        <v>4</v>
      </c>
      <c r="I371" s="1685">
        <v>6</v>
      </c>
      <c r="J371" s="742" t="s">
        <v>816</v>
      </c>
      <c r="K371" s="742"/>
      <c r="L371" s="742" t="s">
        <v>1845</v>
      </c>
      <c r="M371" s="1062" t="s">
        <v>1174</v>
      </c>
      <c r="N371" s="742">
        <v>2015</v>
      </c>
      <c r="O371" s="742" t="s">
        <v>210</v>
      </c>
      <c r="P371" s="748">
        <v>1</v>
      </c>
      <c r="Q371" s="742" t="s">
        <v>207</v>
      </c>
      <c r="R371" s="1113">
        <v>76578.7</v>
      </c>
      <c r="S371" s="1118">
        <f t="shared" si="60"/>
        <v>76578.7</v>
      </c>
      <c r="T371" s="742" t="s">
        <v>99</v>
      </c>
      <c r="U371" s="748">
        <v>1</v>
      </c>
      <c r="V371" s="748"/>
      <c r="W371" s="741"/>
      <c r="X371" s="902">
        <v>25</v>
      </c>
      <c r="Y371" s="905">
        <f t="shared" si="61"/>
        <v>2</v>
      </c>
      <c r="Z371" s="1059">
        <f t="shared" si="62"/>
        <v>3063.1479999999997</v>
      </c>
      <c r="AA371" s="1059">
        <f t="shared" si="63"/>
        <v>6126.2959999999994</v>
      </c>
      <c r="AB371" s="1059">
        <f t="shared" si="64"/>
        <v>70452.403999999995</v>
      </c>
      <c r="AC371" s="905">
        <f t="shared" si="65"/>
        <v>3</v>
      </c>
      <c r="AD371" s="1116">
        <f t="shared" si="66"/>
        <v>3063.1479999999997</v>
      </c>
      <c r="AE371" s="1116">
        <f t="shared" si="67"/>
        <v>9189.4439999999995</v>
      </c>
      <c r="AF371" s="1116">
        <f t="shared" si="68"/>
        <v>67389.255999999994</v>
      </c>
      <c r="AG371" s="905" t="b">
        <f t="shared" si="59"/>
        <v>1</v>
      </c>
    </row>
    <row r="372" spans="1:33" s="905" customFormat="1" ht="15" customHeight="1">
      <c r="A372" s="1496" t="s">
        <v>308</v>
      </c>
      <c r="B372" s="1112">
        <v>24</v>
      </c>
      <c r="C372" s="741" t="s">
        <v>1061</v>
      </c>
      <c r="D372" s="745">
        <v>201080124</v>
      </c>
      <c r="E372" s="742" t="s">
        <v>1866</v>
      </c>
      <c r="F372" s="742" t="s">
        <v>515</v>
      </c>
      <c r="G372" s="1685">
        <v>2</v>
      </c>
      <c r="H372" s="1685">
        <v>2</v>
      </c>
      <c r="I372" s="1685">
        <v>4</v>
      </c>
      <c r="J372" s="742" t="s">
        <v>816</v>
      </c>
      <c r="K372" s="742"/>
      <c r="L372" s="742" t="s">
        <v>1845</v>
      </c>
      <c r="M372" s="1062" t="s">
        <v>1174</v>
      </c>
      <c r="N372" s="742">
        <v>2015</v>
      </c>
      <c r="O372" s="742" t="s">
        <v>210</v>
      </c>
      <c r="P372" s="748">
        <v>1</v>
      </c>
      <c r="Q372" s="742" t="s">
        <v>207</v>
      </c>
      <c r="R372" s="1113">
        <v>76578.7</v>
      </c>
      <c r="S372" s="1118">
        <f t="shared" si="60"/>
        <v>76578.7</v>
      </c>
      <c r="T372" s="742" t="s">
        <v>99</v>
      </c>
      <c r="U372" s="748">
        <v>1</v>
      </c>
      <c r="V372" s="748"/>
      <c r="W372" s="741"/>
      <c r="X372" s="902">
        <v>25</v>
      </c>
      <c r="Y372" s="905">
        <f t="shared" si="61"/>
        <v>2</v>
      </c>
      <c r="Z372" s="1059">
        <f t="shared" si="62"/>
        <v>3063.1479999999997</v>
      </c>
      <c r="AA372" s="1059">
        <f t="shared" si="63"/>
        <v>6126.2959999999994</v>
      </c>
      <c r="AB372" s="1059">
        <f t="shared" si="64"/>
        <v>70452.403999999995</v>
      </c>
      <c r="AC372" s="905">
        <f t="shared" si="65"/>
        <v>3</v>
      </c>
      <c r="AD372" s="1116">
        <f t="shared" si="66"/>
        <v>3063.1479999999997</v>
      </c>
      <c r="AE372" s="1116">
        <f t="shared" si="67"/>
        <v>9189.4439999999995</v>
      </c>
      <c r="AF372" s="1116">
        <f t="shared" si="68"/>
        <v>67389.255999999994</v>
      </c>
      <c r="AG372" s="905" t="b">
        <f t="shared" si="59"/>
        <v>1</v>
      </c>
    </row>
    <row r="373" spans="1:33" s="905" customFormat="1" ht="15" customHeight="1">
      <c r="A373" s="1496" t="s">
        <v>308</v>
      </c>
      <c r="B373" s="1112">
        <v>24</v>
      </c>
      <c r="C373" s="741" t="s">
        <v>1061</v>
      </c>
      <c r="D373" s="745">
        <v>201080124</v>
      </c>
      <c r="E373" s="742" t="s">
        <v>1866</v>
      </c>
      <c r="F373" s="742" t="s">
        <v>515</v>
      </c>
      <c r="G373" s="1685">
        <v>9</v>
      </c>
      <c r="H373" s="1685">
        <v>4</v>
      </c>
      <c r="I373" s="1685">
        <v>6</v>
      </c>
      <c r="J373" s="742" t="s">
        <v>816</v>
      </c>
      <c r="K373" s="742"/>
      <c r="L373" s="742" t="s">
        <v>1845</v>
      </c>
      <c r="M373" s="1062" t="s">
        <v>1174</v>
      </c>
      <c r="N373" s="742">
        <v>2015</v>
      </c>
      <c r="O373" s="742" t="s">
        <v>210</v>
      </c>
      <c r="P373" s="748">
        <v>1</v>
      </c>
      <c r="Q373" s="742" t="s">
        <v>207</v>
      </c>
      <c r="R373" s="1113">
        <v>76578.7</v>
      </c>
      <c r="S373" s="1118">
        <f t="shared" si="60"/>
        <v>76578.7</v>
      </c>
      <c r="T373" s="742" t="s">
        <v>99</v>
      </c>
      <c r="U373" s="748">
        <v>1</v>
      </c>
      <c r="V373" s="748"/>
      <c r="W373" s="741"/>
      <c r="X373" s="902">
        <v>25</v>
      </c>
      <c r="Y373" s="905">
        <f t="shared" si="61"/>
        <v>2</v>
      </c>
      <c r="Z373" s="1059">
        <f t="shared" si="62"/>
        <v>3063.1479999999997</v>
      </c>
      <c r="AA373" s="1059">
        <f t="shared" si="63"/>
        <v>6126.2959999999994</v>
      </c>
      <c r="AB373" s="1059">
        <f t="shared" si="64"/>
        <v>70452.403999999995</v>
      </c>
      <c r="AC373" s="905">
        <f t="shared" si="65"/>
        <v>3</v>
      </c>
      <c r="AD373" s="1116">
        <f t="shared" si="66"/>
        <v>3063.1479999999997</v>
      </c>
      <c r="AE373" s="1116">
        <f t="shared" si="67"/>
        <v>9189.4439999999995</v>
      </c>
      <c r="AF373" s="1116">
        <f t="shared" si="68"/>
        <v>67389.255999999994</v>
      </c>
      <c r="AG373" s="905" t="b">
        <f t="shared" si="59"/>
        <v>1</v>
      </c>
    </row>
    <row r="374" spans="1:33" s="905" customFormat="1" ht="15" customHeight="1">
      <c r="A374" s="1496" t="s">
        <v>308</v>
      </c>
      <c r="B374" s="1112">
        <v>24</v>
      </c>
      <c r="C374" s="741" t="s">
        <v>1061</v>
      </c>
      <c r="D374" s="745">
        <v>201080124</v>
      </c>
      <c r="E374" s="742" t="s">
        <v>1866</v>
      </c>
      <c r="F374" s="742" t="s">
        <v>515</v>
      </c>
      <c r="G374" s="1685">
        <v>2</v>
      </c>
      <c r="H374" s="1685">
        <v>2</v>
      </c>
      <c r="I374" s="1685">
        <v>4</v>
      </c>
      <c r="J374" s="742" t="s">
        <v>816</v>
      </c>
      <c r="K374" s="742"/>
      <c r="L374" s="742" t="s">
        <v>1845</v>
      </c>
      <c r="M374" s="1062" t="s">
        <v>1174</v>
      </c>
      <c r="N374" s="742">
        <v>2015</v>
      </c>
      <c r="O374" s="742" t="s">
        <v>210</v>
      </c>
      <c r="P374" s="748">
        <v>1</v>
      </c>
      <c r="Q374" s="742" t="s">
        <v>207</v>
      </c>
      <c r="R374" s="1113">
        <v>76578.7</v>
      </c>
      <c r="S374" s="1118">
        <f t="shared" si="60"/>
        <v>76578.7</v>
      </c>
      <c r="T374" s="742" t="s">
        <v>99</v>
      </c>
      <c r="U374" s="748">
        <v>1</v>
      </c>
      <c r="V374" s="748"/>
      <c r="W374" s="741"/>
      <c r="X374" s="902">
        <v>25</v>
      </c>
      <c r="Y374" s="905">
        <f t="shared" si="61"/>
        <v>2</v>
      </c>
      <c r="Z374" s="1059">
        <f t="shared" si="62"/>
        <v>3063.1479999999997</v>
      </c>
      <c r="AA374" s="1059">
        <f t="shared" si="63"/>
        <v>6126.2959999999994</v>
      </c>
      <c r="AB374" s="1059">
        <f t="shared" si="64"/>
        <v>70452.403999999995</v>
      </c>
      <c r="AC374" s="905">
        <f t="shared" si="65"/>
        <v>3</v>
      </c>
      <c r="AD374" s="1116">
        <f t="shared" si="66"/>
        <v>3063.1479999999997</v>
      </c>
      <c r="AE374" s="1116">
        <f t="shared" si="67"/>
        <v>9189.4439999999995</v>
      </c>
      <c r="AF374" s="1116">
        <f t="shared" si="68"/>
        <v>67389.255999999994</v>
      </c>
      <c r="AG374" s="905" t="b">
        <f t="shared" si="59"/>
        <v>1</v>
      </c>
    </row>
    <row r="375" spans="1:33" s="905" customFormat="1" ht="15" customHeight="1">
      <c r="A375" s="1496" t="s">
        <v>308</v>
      </c>
      <c r="B375" s="1112">
        <v>24</v>
      </c>
      <c r="C375" s="741" t="s">
        <v>1061</v>
      </c>
      <c r="D375" s="745">
        <v>201080124</v>
      </c>
      <c r="E375" s="742" t="s">
        <v>1866</v>
      </c>
      <c r="F375" s="742" t="s">
        <v>515</v>
      </c>
      <c r="G375" s="1685">
        <v>9</v>
      </c>
      <c r="H375" s="1685">
        <v>4</v>
      </c>
      <c r="I375" s="1685">
        <v>6</v>
      </c>
      <c r="J375" s="742" t="s">
        <v>816</v>
      </c>
      <c r="K375" s="742"/>
      <c r="L375" s="742" t="s">
        <v>1845</v>
      </c>
      <c r="M375" s="1062" t="s">
        <v>1174</v>
      </c>
      <c r="N375" s="742">
        <v>2015</v>
      </c>
      <c r="O375" s="742" t="s">
        <v>210</v>
      </c>
      <c r="P375" s="748">
        <v>1</v>
      </c>
      <c r="Q375" s="742" t="s">
        <v>207</v>
      </c>
      <c r="R375" s="1113">
        <v>76578.7</v>
      </c>
      <c r="S375" s="1118">
        <f t="shared" si="60"/>
        <v>76578.7</v>
      </c>
      <c r="T375" s="742" t="s">
        <v>99</v>
      </c>
      <c r="U375" s="748">
        <v>1</v>
      </c>
      <c r="V375" s="748"/>
      <c r="W375" s="741"/>
      <c r="X375" s="902">
        <v>25</v>
      </c>
      <c r="Y375" s="905">
        <f t="shared" si="61"/>
        <v>2</v>
      </c>
      <c r="Z375" s="1059">
        <f t="shared" si="62"/>
        <v>3063.1479999999997</v>
      </c>
      <c r="AA375" s="1059">
        <f t="shared" si="63"/>
        <v>6126.2959999999994</v>
      </c>
      <c r="AB375" s="1059">
        <f t="shared" si="64"/>
        <v>70452.403999999995</v>
      </c>
      <c r="AC375" s="905">
        <f t="shared" si="65"/>
        <v>3</v>
      </c>
      <c r="AD375" s="1116">
        <f t="shared" si="66"/>
        <v>3063.1479999999997</v>
      </c>
      <c r="AE375" s="1116">
        <f t="shared" si="67"/>
        <v>9189.4439999999995</v>
      </c>
      <c r="AF375" s="1116">
        <f t="shared" si="68"/>
        <v>67389.255999999994</v>
      </c>
      <c r="AG375" s="905" t="b">
        <f t="shared" si="59"/>
        <v>1</v>
      </c>
    </row>
    <row r="376" spans="1:33" s="905" customFormat="1" ht="15" customHeight="1">
      <c r="A376" s="1496" t="s">
        <v>308</v>
      </c>
      <c r="B376" s="1112">
        <v>24</v>
      </c>
      <c r="C376" s="741" t="s">
        <v>1061</v>
      </c>
      <c r="D376" s="745">
        <v>201080124</v>
      </c>
      <c r="E376" s="742" t="s">
        <v>1866</v>
      </c>
      <c r="F376" s="742" t="s">
        <v>515</v>
      </c>
      <c r="G376" s="1685">
        <v>2</v>
      </c>
      <c r="H376" s="1685">
        <v>2</v>
      </c>
      <c r="I376" s="1685">
        <v>4</v>
      </c>
      <c r="J376" s="742" t="s">
        <v>816</v>
      </c>
      <c r="K376" s="742"/>
      <c r="L376" s="742" t="s">
        <v>1845</v>
      </c>
      <c r="M376" s="1062" t="s">
        <v>1174</v>
      </c>
      <c r="N376" s="742">
        <v>2015</v>
      </c>
      <c r="O376" s="742" t="s">
        <v>210</v>
      </c>
      <c r="P376" s="748">
        <v>1</v>
      </c>
      <c r="Q376" s="742" t="s">
        <v>207</v>
      </c>
      <c r="R376" s="1113">
        <v>76578.7</v>
      </c>
      <c r="S376" s="1118">
        <f t="shared" si="60"/>
        <v>76578.7</v>
      </c>
      <c r="T376" s="742" t="s">
        <v>99</v>
      </c>
      <c r="U376" s="748">
        <v>1</v>
      </c>
      <c r="V376" s="748"/>
      <c r="W376" s="741"/>
      <c r="X376" s="902">
        <v>25</v>
      </c>
      <c r="Y376" s="905">
        <f t="shared" si="61"/>
        <v>2</v>
      </c>
      <c r="Z376" s="1059">
        <f t="shared" si="62"/>
        <v>3063.1479999999997</v>
      </c>
      <c r="AA376" s="1059">
        <f t="shared" si="63"/>
        <v>6126.2959999999994</v>
      </c>
      <c r="AB376" s="1059">
        <f t="shared" si="64"/>
        <v>70452.403999999995</v>
      </c>
      <c r="AC376" s="905">
        <f t="shared" si="65"/>
        <v>3</v>
      </c>
      <c r="AD376" s="1116">
        <f t="shared" si="66"/>
        <v>3063.1479999999997</v>
      </c>
      <c r="AE376" s="1116">
        <f t="shared" si="67"/>
        <v>9189.4439999999995</v>
      </c>
      <c r="AF376" s="1116">
        <f t="shared" si="68"/>
        <v>67389.255999999994</v>
      </c>
      <c r="AG376" s="905" t="b">
        <f t="shared" si="59"/>
        <v>1</v>
      </c>
    </row>
    <row r="377" spans="1:33" s="905" customFormat="1" ht="15" customHeight="1">
      <c r="A377" s="1496" t="s">
        <v>308</v>
      </c>
      <c r="B377" s="1112">
        <v>24</v>
      </c>
      <c r="C377" s="741" t="s">
        <v>1061</v>
      </c>
      <c r="D377" s="745">
        <v>201080124</v>
      </c>
      <c r="E377" s="742" t="s">
        <v>1866</v>
      </c>
      <c r="F377" s="742" t="s">
        <v>515</v>
      </c>
      <c r="G377" s="1685">
        <v>9</v>
      </c>
      <c r="H377" s="1685">
        <v>4</v>
      </c>
      <c r="I377" s="1685">
        <v>6</v>
      </c>
      <c r="J377" s="742" t="s">
        <v>816</v>
      </c>
      <c r="K377" s="742"/>
      <c r="L377" s="742" t="s">
        <v>1845</v>
      </c>
      <c r="M377" s="1062" t="s">
        <v>1174</v>
      </c>
      <c r="N377" s="742">
        <v>2015</v>
      </c>
      <c r="O377" s="742" t="s">
        <v>210</v>
      </c>
      <c r="P377" s="748">
        <v>1</v>
      </c>
      <c r="Q377" s="742" t="s">
        <v>207</v>
      </c>
      <c r="R377" s="1113">
        <v>76578.7</v>
      </c>
      <c r="S377" s="1118">
        <f t="shared" si="60"/>
        <v>76578.7</v>
      </c>
      <c r="T377" s="742" t="s">
        <v>99</v>
      </c>
      <c r="U377" s="748">
        <v>1</v>
      </c>
      <c r="V377" s="748"/>
      <c r="W377" s="741"/>
      <c r="X377" s="902">
        <v>25</v>
      </c>
      <c r="Y377" s="905">
        <f t="shared" si="61"/>
        <v>2</v>
      </c>
      <c r="Z377" s="1059">
        <f t="shared" si="62"/>
        <v>3063.1479999999997</v>
      </c>
      <c r="AA377" s="1059">
        <f t="shared" si="63"/>
        <v>6126.2959999999994</v>
      </c>
      <c r="AB377" s="1059">
        <f t="shared" si="64"/>
        <v>70452.403999999995</v>
      </c>
      <c r="AC377" s="905">
        <f t="shared" si="65"/>
        <v>3</v>
      </c>
      <c r="AD377" s="1116">
        <f t="shared" si="66"/>
        <v>3063.1479999999997</v>
      </c>
      <c r="AE377" s="1116">
        <f t="shared" si="67"/>
        <v>9189.4439999999995</v>
      </c>
      <c r="AF377" s="1116">
        <f t="shared" si="68"/>
        <v>67389.255999999994</v>
      </c>
      <c r="AG377" s="905" t="b">
        <f t="shared" si="59"/>
        <v>1</v>
      </c>
    </row>
    <row r="378" spans="1:33" s="905" customFormat="1" ht="15" customHeight="1">
      <c r="A378" s="1496" t="s">
        <v>308</v>
      </c>
      <c r="B378" s="1112">
        <v>24</v>
      </c>
      <c r="C378" s="741" t="s">
        <v>1061</v>
      </c>
      <c r="D378" s="745">
        <v>201080124</v>
      </c>
      <c r="E378" s="742" t="s">
        <v>1866</v>
      </c>
      <c r="F378" s="742" t="s">
        <v>515</v>
      </c>
      <c r="G378" s="1685">
        <v>2</v>
      </c>
      <c r="H378" s="1685">
        <v>2</v>
      </c>
      <c r="I378" s="1685">
        <v>4</v>
      </c>
      <c r="J378" s="742" t="s">
        <v>816</v>
      </c>
      <c r="K378" s="742"/>
      <c r="L378" s="742" t="s">
        <v>1845</v>
      </c>
      <c r="M378" s="1062" t="s">
        <v>1174</v>
      </c>
      <c r="N378" s="742">
        <v>2015</v>
      </c>
      <c r="O378" s="742" t="s">
        <v>210</v>
      </c>
      <c r="P378" s="748">
        <v>1</v>
      </c>
      <c r="Q378" s="742" t="s">
        <v>207</v>
      </c>
      <c r="R378" s="1113">
        <v>76578.7</v>
      </c>
      <c r="S378" s="1118">
        <f t="shared" si="60"/>
        <v>76578.7</v>
      </c>
      <c r="T378" s="742" t="s">
        <v>99</v>
      </c>
      <c r="U378" s="748">
        <v>1</v>
      </c>
      <c r="V378" s="748"/>
      <c r="W378" s="741"/>
      <c r="X378" s="902">
        <v>25</v>
      </c>
      <c r="Y378" s="905">
        <f t="shared" si="61"/>
        <v>2</v>
      </c>
      <c r="Z378" s="1059">
        <f t="shared" si="62"/>
        <v>3063.1479999999997</v>
      </c>
      <c r="AA378" s="1059">
        <f t="shared" si="63"/>
        <v>6126.2959999999994</v>
      </c>
      <c r="AB378" s="1059">
        <f t="shared" si="64"/>
        <v>70452.403999999995</v>
      </c>
      <c r="AC378" s="905">
        <f t="shared" si="65"/>
        <v>3</v>
      </c>
      <c r="AD378" s="1116">
        <f t="shared" si="66"/>
        <v>3063.1479999999997</v>
      </c>
      <c r="AE378" s="1116">
        <f t="shared" si="67"/>
        <v>9189.4439999999995</v>
      </c>
      <c r="AF378" s="1116">
        <f t="shared" si="68"/>
        <v>67389.255999999994</v>
      </c>
      <c r="AG378" s="905" t="b">
        <f t="shared" si="59"/>
        <v>1</v>
      </c>
    </row>
    <row r="379" spans="1:33" s="905" customFormat="1" ht="15" customHeight="1">
      <c r="A379" s="1496" t="s">
        <v>308</v>
      </c>
      <c r="B379" s="1112">
        <v>24</v>
      </c>
      <c r="C379" s="741" t="s">
        <v>1061</v>
      </c>
      <c r="D379" s="745">
        <v>201080124</v>
      </c>
      <c r="E379" s="742" t="s">
        <v>1866</v>
      </c>
      <c r="F379" s="742" t="s">
        <v>515</v>
      </c>
      <c r="G379" s="1685">
        <v>9</v>
      </c>
      <c r="H379" s="1685">
        <v>4</v>
      </c>
      <c r="I379" s="1685">
        <v>6</v>
      </c>
      <c r="J379" s="742" t="s">
        <v>816</v>
      </c>
      <c r="K379" s="742"/>
      <c r="L379" s="742" t="s">
        <v>1845</v>
      </c>
      <c r="M379" s="1062" t="s">
        <v>1174</v>
      </c>
      <c r="N379" s="742">
        <v>2015</v>
      </c>
      <c r="O379" s="742" t="s">
        <v>210</v>
      </c>
      <c r="P379" s="748">
        <v>1</v>
      </c>
      <c r="Q379" s="742" t="s">
        <v>207</v>
      </c>
      <c r="R379" s="1113">
        <v>76578.7</v>
      </c>
      <c r="S379" s="1118">
        <f t="shared" si="60"/>
        <v>76578.7</v>
      </c>
      <c r="T379" s="742" t="s">
        <v>99</v>
      </c>
      <c r="U379" s="748">
        <v>1</v>
      </c>
      <c r="V379" s="748"/>
      <c r="W379" s="741"/>
      <c r="X379" s="902">
        <v>25</v>
      </c>
      <c r="Y379" s="905">
        <f t="shared" si="61"/>
        <v>2</v>
      </c>
      <c r="Z379" s="1059">
        <f t="shared" si="62"/>
        <v>3063.1479999999997</v>
      </c>
      <c r="AA379" s="1059">
        <f t="shared" si="63"/>
        <v>6126.2959999999994</v>
      </c>
      <c r="AB379" s="1059">
        <f t="shared" si="64"/>
        <v>70452.403999999995</v>
      </c>
      <c r="AC379" s="905">
        <f t="shared" si="65"/>
        <v>3</v>
      </c>
      <c r="AD379" s="1116">
        <f t="shared" si="66"/>
        <v>3063.1479999999997</v>
      </c>
      <c r="AE379" s="1116">
        <f t="shared" si="67"/>
        <v>9189.4439999999995</v>
      </c>
      <c r="AF379" s="1116">
        <f t="shared" si="68"/>
        <v>67389.255999999994</v>
      </c>
      <c r="AG379" s="905" t="b">
        <f t="shared" si="59"/>
        <v>1</v>
      </c>
    </row>
    <row r="380" spans="1:33" s="905" customFormat="1" ht="15" customHeight="1">
      <c r="A380" s="1496" t="s">
        <v>308</v>
      </c>
      <c r="B380" s="1112">
        <v>24</v>
      </c>
      <c r="C380" s="741" t="s">
        <v>1061</v>
      </c>
      <c r="D380" s="745">
        <v>201080124</v>
      </c>
      <c r="E380" s="742" t="s">
        <v>1866</v>
      </c>
      <c r="F380" s="742" t="s">
        <v>515</v>
      </c>
      <c r="G380" s="1685">
        <v>2</v>
      </c>
      <c r="H380" s="1685">
        <v>2</v>
      </c>
      <c r="I380" s="1685">
        <v>4</v>
      </c>
      <c r="J380" s="742" t="s">
        <v>816</v>
      </c>
      <c r="K380" s="742"/>
      <c r="L380" s="742" t="s">
        <v>1845</v>
      </c>
      <c r="M380" s="1062" t="s">
        <v>1174</v>
      </c>
      <c r="N380" s="742">
        <v>2015</v>
      </c>
      <c r="O380" s="742" t="s">
        <v>210</v>
      </c>
      <c r="P380" s="748">
        <v>1</v>
      </c>
      <c r="Q380" s="742" t="s">
        <v>207</v>
      </c>
      <c r="R380" s="1113">
        <v>76578.7</v>
      </c>
      <c r="S380" s="1118">
        <f t="shared" si="60"/>
        <v>76578.7</v>
      </c>
      <c r="T380" s="742" t="s">
        <v>99</v>
      </c>
      <c r="U380" s="748">
        <v>1</v>
      </c>
      <c r="V380" s="748"/>
      <c r="W380" s="741"/>
      <c r="X380" s="902">
        <v>25</v>
      </c>
      <c r="Y380" s="905">
        <f t="shared" si="61"/>
        <v>2</v>
      </c>
      <c r="Z380" s="1059">
        <f t="shared" si="62"/>
        <v>3063.1479999999997</v>
      </c>
      <c r="AA380" s="1059">
        <f t="shared" si="63"/>
        <v>6126.2959999999994</v>
      </c>
      <c r="AB380" s="1059">
        <f t="shared" si="64"/>
        <v>70452.403999999995</v>
      </c>
      <c r="AC380" s="905">
        <f t="shared" si="65"/>
        <v>3</v>
      </c>
      <c r="AD380" s="1116">
        <f t="shared" si="66"/>
        <v>3063.1479999999997</v>
      </c>
      <c r="AE380" s="1116">
        <f t="shared" si="67"/>
        <v>9189.4439999999995</v>
      </c>
      <c r="AF380" s="1116">
        <f t="shared" si="68"/>
        <v>67389.255999999994</v>
      </c>
      <c r="AG380" s="905" t="b">
        <f t="shared" si="59"/>
        <v>1</v>
      </c>
    </row>
    <row r="381" spans="1:33" s="905" customFormat="1" ht="15" customHeight="1">
      <c r="A381" s="1496" t="s">
        <v>308</v>
      </c>
      <c r="B381" s="1112">
        <v>24</v>
      </c>
      <c r="C381" s="741" t="s">
        <v>1061</v>
      </c>
      <c r="D381" s="745">
        <v>201080124</v>
      </c>
      <c r="E381" s="742" t="s">
        <v>1866</v>
      </c>
      <c r="F381" s="742" t="s">
        <v>515</v>
      </c>
      <c r="G381" s="1685">
        <v>9</v>
      </c>
      <c r="H381" s="1685">
        <v>4</v>
      </c>
      <c r="I381" s="1685">
        <v>6</v>
      </c>
      <c r="J381" s="742" t="s">
        <v>816</v>
      </c>
      <c r="K381" s="742"/>
      <c r="L381" s="742" t="s">
        <v>1845</v>
      </c>
      <c r="M381" s="1062" t="s">
        <v>1174</v>
      </c>
      <c r="N381" s="742">
        <v>2015</v>
      </c>
      <c r="O381" s="742" t="s">
        <v>210</v>
      </c>
      <c r="P381" s="748">
        <v>1</v>
      </c>
      <c r="Q381" s="742" t="s">
        <v>207</v>
      </c>
      <c r="R381" s="1113">
        <v>76578.7</v>
      </c>
      <c r="S381" s="1118">
        <f t="shared" si="60"/>
        <v>76578.7</v>
      </c>
      <c r="T381" s="742" t="s">
        <v>99</v>
      </c>
      <c r="U381" s="748">
        <v>1</v>
      </c>
      <c r="V381" s="748"/>
      <c r="W381" s="741"/>
      <c r="X381" s="902">
        <v>25</v>
      </c>
      <c r="Y381" s="905">
        <f t="shared" si="61"/>
        <v>2</v>
      </c>
      <c r="Z381" s="1059">
        <f t="shared" si="62"/>
        <v>3063.1479999999997</v>
      </c>
      <c r="AA381" s="1059">
        <f t="shared" si="63"/>
        <v>6126.2959999999994</v>
      </c>
      <c r="AB381" s="1059">
        <f t="shared" si="64"/>
        <v>70452.403999999995</v>
      </c>
      <c r="AC381" s="905">
        <f t="shared" si="65"/>
        <v>3</v>
      </c>
      <c r="AD381" s="1116">
        <f t="shared" si="66"/>
        <v>3063.1479999999997</v>
      </c>
      <c r="AE381" s="1116">
        <f t="shared" si="67"/>
        <v>9189.4439999999995</v>
      </c>
      <c r="AF381" s="1116">
        <f t="shared" si="68"/>
        <v>67389.255999999994</v>
      </c>
      <c r="AG381" s="905" t="b">
        <f t="shared" si="59"/>
        <v>1</v>
      </c>
    </row>
    <row r="382" spans="1:33" s="905" customFormat="1" ht="15" customHeight="1">
      <c r="A382" s="1496" t="s">
        <v>308</v>
      </c>
      <c r="B382" s="1112">
        <v>24</v>
      </c>
      <c r="C382" s="741" t="s">
        <v>1061</v>
      </c>
      <c r="D382" s="745">
        <v>201080124</v>
      </c>
      <c r="E382" s="742" t="s">
        <v>1866</v>
      </c>
      <c r="F382" s="742" t="s">
        <v>515</v>
      </c>
      <c r="G382" s="1685">
        <v>2</v>
      </c>
      <c r="H382" s="1685">
        <v>2</v>
      </c>
      <c r="I382" s="1685">
        <v>4</v>
      </c>
      <c r="J382" s="742" t="s">
        <v>816</v>
      </c>
      <c r="K382" s="742"/>
      <c r="L382" s="742" t="s">
        <v>1845</v>
      </c>
      <c r="M382" s="1062" t="s">
        <v>1174</v>
      </c>
      <c r="N382" s="742">
        <v>2015</v>
      </c>
      <c r="O382" s="742" t="s">
        <v>210</v>
      </c>
      <c r="P382" s="748">
        <v>1</v>
      </c>
      <c r="Q382" s="742" t="s">
        <v>207</v>
      </c>
      <c r="R382" s="1113">
        <v>76578.7</v>
      </c>
      <c r="S382" s="1118">
        <f t="shared" si="60"/>
        <v>76578.7</v>
      </c>
      <c r="T382" s="742" t="s">
        <v>99</v>
      </c>
      <c r="U382" s="748">
        <v>1</v>
      </c>
      <c r="V382" s="748"/>
      <c r="W382" s="741"/>
      <c r="X382" s="902">
        <v>25</v>
      </c>
      <c r="Y382" s="905">
        <f t="shared" si="61"/>
        <v>2</v>
      </c>
      <c r="Z382" s="1059">
        <f t="shared" si="62"/>
        <v>3063.1479999999997</v>
      </c>
      <c r="AA382" s="1059">
        <f t="shared" si="63"/>
        <v>6126.2959999999994</v>
      </c>
      <c r="AB382" s="1059">
        <f t="shared" si="64"/>
        <v>70452.403999999995</v>
      </c>
      <c r="AC382" s="905">
        <f t="shared" si="65"/>
        <v>3</v>
      </c>
      <c r="AD382" s="1116">
        <f t="shared" si="66"/>
        <v>3063.1479999999997</v>
      </c>
      <c r="AE382" s="1116">
        <f t="shared" si="67"/>
        <v>9189.4439999999995</v>
      </c>
      <c r="AF382" s="1116">
        <f t="shared" si="68"/>
        <v>67389.255999999994</v>
      </c>
      <c r="AG382" s="905" t="b">
        <f t="shared" si="59"/>
        <v>1</v>
      </c>
    </row>
    <row r="383" spans="1:33" s="905" customFormat="1" ht="15" customHeight="1">
      <c r="A383" s="1496" t="s">
        <v>308</v>
      </c>
      <c r="B383" s="1112">
        <v>24</v>
      </c>
      <c r="C383" s="741" t="s">
        <v>1061</v>
      </c>
      <c r="D383" s="745">
        <v>201080124</v>
      </c>
      <c r="E383" s="742" t="s">
        <v>1866</v>
      </c>
      <c r="F383" s="742" t="s">
        <v>515</v>
      </c>
      <c r="G383" s="1685">
        <v>9</v>
      </c>
      <c r="H383" s="1685">
        <v>4</v>
      </c>
      <c r="I383" s="1685">
        <v>6</v>
      </c>
      <c r="J383" s="742" t="s">
        <v>816</v>
      </c>
      <c r="K383" s="742"/>
      <c r="L383" s="742" t="s">
        <v>1845</v>
      </c>
      <c r="M383" s="1062" t="s">
        <v>1174</v>
      </c>
      <c r="N383" s="742">
        <v>2015</v>
      </c>
      <c r="O383" s="742" t="s">
        <v>210</v>
      </c>
      <c r="P383" s="748">
        <v>1</v>
      </c>
      <c r="Q383" s="742" t="s">
        <v>207</v>
      </c>
      <c r="R383" s="1113">
        <v>76578.7</v>
      </c>
      <c r="S383" s="1118">
        <f t="shared" si="60"/>
        <v>76578.7</v>
      </c>
      <c r="T383" s="742" t="s">
        <v>99</v>
      </c>
      <c r="U383" s="748">
        <v>1</v>
      </c>
      <c r="V383" s="748"/>
      <c r="W383" s="741"/>
      <c r="X383" s="902">
        <v>25</v>
      </c>
      <c r="Y383" s="905">
        <f t="shared" si="61"/>
        <v>2</v>
      </c>
      <c r="Z383" s="1059">
        <f t="shared" si="62"/>
        <v>3063.1479999999997</v>
      </c>
      <c r="AA383" s="1059">
        <f t="shared" si="63"/>
        <v>6126.2959999999994</v>
      </c>
      <c r="AB383" s="1059">
        <f t="shared" si="64"/>
        <v>70452.403999999995</v>
      </c>
      <c r="AC383" s="905">
        <f t="shared" si="65"/>
        <v>3</v>
      </c>
      <c r="AD383" s="1116">
        <f t="shared" si="66"/>
        <v>3063.1479999999997</v>
      </c>
      <c r="AE383" s="1116">
        <f t="shared" si="67"/>
        <v>9189.4439999999995</v>
      </c>
      <c r="AF383" s="1116">
        <f t="shared" si="68"/>
        <v>67389.255999999994</v>
      </c>
      <c r="AG383" s="905" t="b">
        <f t="shared" si="59"/>
        <v>1</v>
      </c>
    </row>
    <row r="384" spans="1:33" s="905" customFormat="1" ht="15" customHeight="1">
      <c r="A384" s="1496" t="s">
        <v>308</v>
      </c>
      <c r="B384" s="1112">
        <v>24</v>
      </c>
      <c r="C384" s="741" t="s">
        <v>1061</v>
      </c>
      <c r="D384" s="745">
        <v>201080124</v>
      </c>
      <c r="E384" s="742" t="s">
        <v>1866</v>
      </c>
      <c r="F384" s="742" t="s">
        <v>515</v>
      </c>
      <c r="G384" s="1685">
        <v>2</v>
      </c>
      <c r="H384" s="1685">
        <v>2</v>
      </c>
      <c r="I384" s="1685">
        <v>4</v>
      </c>
      <c r="J384" s="742" t="s">
        <v>816</v>
      </c>
      <c r="K384" s="742"/>
      <c r="L384" s="742" t="s">
        <v>1845</v>
      </c>
      <c r="M384" s="1062" t="s">
        <v>1174</v>
      </c>
      <c r="N384" s="742">
        <v>2015</v>
      </c>
      <c r="O384" s="742" t="s">
        <v>210</v>
      </c>
      <c r="P384" s="748">
        <v>1</v>
      </c>
      <c r="Q384" s="742" t="s">
        <v>207</v>
      </c>
      <c r="R384" s="1113">
        <v>76578.7</v>
      </c>
      <c r="S384" s="1118">
        <f t="shared" si="60"/>
        <v>76578.7</v>
      </c>
      <c r="T384" s="742" t="s">
        <v>99</v>
      </c>
      <c r="U384" s="748">
        <v>1</v>
      </c>
      <c r="V384" s="748"/>
      <c r="W384" s="741"/>
      <c r="X384" s="902">
        <v>25</v>
      </c>
      <c r="Y384" s="905">
        <f t="shared" si="61"/>
        <v>2</v>
      </c>
      <c r="Z384" s="1059">
        <f t="shared" si="62"/>
        <v>3063.1479999999997</v>
      </c>
      <c r="AA384" s="1059">
        <f t="shared" si="63"/>
        <v>6126.2959999999994</v>
      </c>
      <c r="AB384" s="1059">
        <f t="shared" si="64"/>
        <v>70452.403999999995</v>
      </c>
      <c r="AC384" s="905">
        <f t="shared" si="65"/>
        <v>3</v>
      </c>
      <c r="AD384" s="1116">
        <f t="shared" si="66"/>
        <v>3063.1479999999997</v>
      </c>
      <c r="AE384" s="1116">
        <f t="shared" si="67"/>
        <v>9189.4439999999995</v>
      </c>
      <c r="AF384" s="1116">
        <f t="shared" si="68"/>
        <v>67389.255999999994</v>
      </c>
      <c r="AG384" s="905" t="b">
        <f t="shared" si="59"/>
        <v>1</v>
      </c>
    </row>
    <row r="385" spans="1:33" s="905" customFormat="1" ht="15" customHeight="1">
      <c r="A385" s="1496" t="s">
        <v>308</v>
      </c>
      <c r="B385" s="1112">
        <v>24</v>
      </c>
      <c r="C385" s="741" t="s">
        <v>1061</v>
      </c>
      <c r="D385" s="745">
        <v>201080124</v>
      </c>
      <c r="E385" s="742" t="s">
        <v>1866</v>
      </c>
      <c r="F385" s="742" t="s">
        <v>515</v>
      </c>
      <c r="G385" s="1685">
        <v>9</v>
      </c>
      <c r="H385" s="1685">
        <v>4</v>
      </c>
      <c r="I385" s="1685">
        <v>6</v>
      </c>
      <c r="J385" s="742" t="s">
        <v>816</v>
      </c>
      <c r="K385" s="742"/>
      <c r="L385" s="742" t="s">
        <v>1845</v>
      </c>
      <c r="M385" s="1062" t="s">
        <v>1174</v>
      </c>
      <c r="N385" s="742">
        <v>2015</v>
      </c>
      <c r="O385" s="742" t="s">
        <v>210</v>
      </c>
      <c r="P385" s="748">
        <v>1</v>
      </c>
      <c r="Q385" s="742" t="s">
        <v>207</v>
      </c>
      <c r="R385" s="1113">
        <v>76578.7</v>
      </c>
      <c r="S385" s="1118">
        <f t="shared" si="60"/>
        <v>76578.7</v>
      </c>
      <c r="T385" s="742" t="s">
        <v>99</v>
      </c>
      <c r="U385" s="748">
        <v>1</v>
      </c>
      <c r="V385" s="748"/>
      <c r="W385" s="741"/>
      <c r="X385" s="902">
        <v>25</v>
      </c>
      <c r="Y385" s="905">
        <f t="shared" si="61"/>
        <v>2</v>
      </c>
      <c r="Z385" s="1059">
        <f t="shared" si="62"/>
        <v>3063.1479999999997</v>
      </c>
      <c r="AA385" s="1059">
        <f t="shared" si="63"/>
        <v>6126.2959999999994</v>
      </c>
      <c r="AB385" s="1059">
        <f t="shared" si="64"/>
        <v>70452.403999999995</v>
      </c>
      <c r="AC385" s="905">
        <f t="shared" si="65"/>
        <v>3</v>
      </c>
      <c r="AD385" s="1116">
        <f t="shared" si="66"/>
        <v>3063.1479999999997</v>
      </c>
      <c r="AE385" s="1116">
        <f t="shared" si="67"/>
        <v>9189.4439999999995</v>
      </c>
      <c r="AF385" s="1116">
        <f t="shared" si="68"/>
        <v>67389.255999999994</v>
      </c>
      <c r="AG385" s="905" t="b">
        <f t="shared" si="59"/>
        <v>1</v>
      </c>
    </row>
    <row r="386" spans="1:33" s="905" customFormat="1" ht="15" customHeight="1">
      <c r="A386" s="1496" t="s">
        <v>308</v>
      </c>
      <c r="B386" s="1112">
        <v>24</v>
      </c>
      <c r="C386" s="741" t="s">
        <v>1061</v>
      </c>
      <c r="D386" s="745">
        <v>201080124</v>
      </c>
      <c r="E386" s="742" t="s">
        <v>1866</v>
      </c>
      <c r="F386" s="742" t="s">
        <v>515</v>
      </c>
      <c r="G386" s="1685">
        <v>2</v>
      </c>
      <c r="H386" s="1685">
        <v>2</v>
      </c>
      <c r="I386" s="1685">
        <v>4</v>
      </c>
      <c r="J386" s="742" t="s">
        <v>816</v>
      </c>
      <c r="K386" s="742"/>
      <c r="L386" s="742" t="s">
        <v>1845</v>
      </c>
      <c r="M386" s="1062" t="s">
        <v>1174</v>
      </c>
      <c r="N386" s="742">
        <v>2015</v>
      </c>
      <c r="O386" s="742" t="s">
        <v>210</v>
      </c>
      <c r="P386" s="748">
        <v>1</v>
      </c>
      <c r="Q386" s="742" t="s">
        <v>207</v>
      </c>
      <c r="R386" s="1113">
        <v>76578.7</v>
      </c>
      <c r="S386" s="1118">
        <f t="shared" si="60"/>
        <v>76578.7</v>
      </c>
      <c r="T386" s="742" t="s">
        <v>99</v>
      </c>
      <c r="U386" s="748">
        <v>1</v>
      </c>
      <c r="V386" s="748"/>
      <c r="W386" s="741"/>
      <c r="X386" s="902">
        <v>25</v>
      </c>
      <c r="Y386" s="905">
        <f t="shared" si="61"/>
        <v>2</v>
      </c>
      <c r="Z386" s="1059">
        <f t="shared" si="62"/>
        <v>3063.1479999999997</v>
      </c>
      <c r="AA386" s="1059">
        <f t="shared" si="63"/>
        <v>6126.2959999999994</v>
      </c>
      <c r="AB386" s="1059">
        <f t="shared" si="64"/>
        <v>70452.403999999995</v>
      </c>
      <c r="AC386" s="905">
        <f t="shared" si="65"/>
        <v>3</v>
      </c>
      <c r="AD386" s="1116">
        <f t="shared" si="66"/>
        <v>3063.1479999999997</v>
      </c>
      <c r="AE386" s="1116">
        <f t="shared" si="67"/>
        <v>9189.4439999999995</v>
      </c>
      <c r="AF386" s="1116">
        <f t="shared" si="68"/>
        <v>67389.255999999994</v>
      </c>
      <c r="AG386" s="905" t="b">
        <f t="shared" si="59"/>
        <v>1</v>
      </c>
    </row>
    <row r="387" spans="1:33" s="905" customFormat="1" ht="15" customHeight="1">
      <c r="A387" s="1496" t="s">
        <v>308</v>
      </c>
      <c r="B387" s="1112">
        <v>24</v>
      </c>
      <c r="C387" s="741" t="s">
        <v>1061</v>
      </c>
      <c r="D387" s="745">
        <v>201080124</v>
      </c>
      <c r="E387" s="742" t="s">
        <v>1866</v>
      </c>
      <c r="F387" s="742" t="s">
        <v>515</v>
      </c>
      <c r="G387" s="1685">
        <v>9</v>
      </c>
      <c r="H387" s="1685">
        <v>4</v>
      </c>
      <c r="I387" s="1685">
        <v>6</v>
      </c>
      <c r="J387" s="742" t="s">
        <v>816</v>
      </c>
      <c r="K387" s="742"/>
      <c r="L387" s="742" t="s">
        <v>1845</v>
      </c>
      <c r="M387" s="1062" t="s">
        <v>1174</v>
      </c>
      <c r="N387" s="742">
        <v>2015</v>
      </c>
      <c r="O387" s="742" t="s">
        <v>210</v>
      </c>
      <c r="P387" s="748">
        <v>1</v>
      </c>
      <c r="Q387" s="742" t="s">
        <v>207</v>
      </c>
      <c r="R387" s="1113">
        <v>76578.7</v>
      </c>
      <c r="S387" s="1118">
        <f t="shared" si="60"/>
        <v>76578.7</v>
      </c>
      <c r="T387" s="742" t="s">
        <v>99</v>
      </c>
      <c r="U387" s="748">
        <v>1</v>
      </c>
      <c r="V387" s="748"/>
      <c r="W387" s="741"/>
      <c r="X387" s="902">
        <v>25</v>
      </c>
      <c r="Y387" s="905">
        <f t="shared" si="61"/>
        <v>2</v>
      </c>
      <c r="Z387" s="1059">
        <f t="shared" si="62"/>
        <v>3063.1479999999997</v>
      </c>
      <c r="AA387" s="1059">
        <f t="shared" si="63"/>
        <v>6126.2959999999994</v>
      </c>
      <c r="AB387" s="1059">
        <f t="shared" si="64"/>
        <v>70452.403999999995</v>
      </c>
      <c r="AC387" s="905">
        <f t="shared" si="65"/>
        <v>3</v>
      </c>
      <c r="AD387" s="1116">
        <f t="shared" si="66"/>
        <v>3063.1479999999997</v>
      </c>
      <c r="AE387" s="1116">
        <f t="shared" si="67"/>
        <v>9189.4439999999995</v>
      </c>
      <c r="AF387" s="1116">
        <f t="shared" si="68"/>
        <v>67389.255999999994</v>
      </c>
      <c r="AG387" s="905" t="b">
        <f t="shared" si="59"/>
        <v>1</v>
      </c>
    </row>
    <row r="388" spans="1:33" s="905" customFormat="1" ht="15" customHeight="1">
      <c r="A388" s="1496" t="s">
        <v>308</v>
      </c>
      <c r="B388" s="1112">
        <v>24</v>
      </c>
      <c r="C388" s="741" t="s">
        <v>1061</v>
      </c>
      <c r="D388" s="745">
        <v>201080124</v>
      </c>
      <c r="E388" s="742" t="s">
        <v>1866</v>
      </c>
      <c r="F388" s="742" t="s">
        <v>515</v>
      </c>
      <c r="G388" s="1685">
        <v>2</v>
      </c>
      <c r="H388" s="1685">
        <v>2</v>
      </c>
      <c r="I388" s="1685">
        <v>4</v>
      </c>
      <c r="J388" s="742" t="s">
        <v>816</v>
      </c>
      <c r="K388" s="742"/>
      <c r="L388" s="742" t="s">
        <v>1845</v>
      </c>
      <c r="M388" s="1062" t="s">
        <v>1174</v>
      </c>
      <c r="N388" s="742">
        <v>2015</v>
      </c>
      <c r="O388" s="742" t="s">
        <v>210</v>
      </c>
      <c r="P388" s="748">
        <v>1</v>
      </c>
      <c r="Q388" s="742" t="s">
        <v>207</v>
      </c>
      <c r="R388" s="1113">
        <v>76578.7</v>
      </c>
      <c r="S388" s="1118">
        <f t="shared" si="60"/>
        <v>76578.7</v>
      </c>
      <c r="T388" s="742" t="s">
        <v>99</v>
      </c>
      <c r="U388" s="748">
        <v>1</v>
      </c>
      <c r="V388" s="748"/>
      <c r="W388" s="741"/>
      <c r="X388" s="902">
        <v>25</v>
      </c>
      <c r="Y388" s="905">
        <f t="shared" si="61"/>
        <v>2</v>
      </c>
      <c r="Z388" s="1059">
        <f t="shared" si="62"/>
        <v>3063.1479999999997</v>
      </c>
      <c r="AA388" s="1059">
        <f t="shared" si="63"/>
        <v>6126.2959999999994</v>
      </c>
      <c r="AB388" s="1059">
        <f t="shared" si="64"/>
        <v>70452.403999999995</v>
      </c>
      <c r="AC388" s="905">
        <f t="shared" si="65"/>
        <v>3</v>
      </c>
      <c r="AD388" s="1116">
        <f t="shared" si="66"/>
        <v>3063.1479999999997</v>
      </c>
      <c r="AE388" s="1116">
        <f t="shared" si="67"/>
        <v>9189.4439999999995</v>
      </c>
      <c r="AF388" s="1116">
        <f t="shared" si="68"/>
        <v>67389.255999999994</v>
      </c>
      <c r="AG388" s="905" t="b">
        <f t="shared" si="59"/>
        <v>1</v>
      </c>
    </row>
    <row r="389" spans="1:33" s="905" customFormat="1" ht="15" customHeight="1">
      <c r="A389" s="1496" t="s">
        <v>308</v>
      </c>
      <c r="B389" s="1112">
        <v>24</v>
      </c>
      <c r="C389" s="741" t="s">
        <v>1061</v>
      </c>
      <c r="D389" s="745">
        <v>201080124</v>
      </c>
      <c r="E389" s="742" t="s">
        <v>1866</v>
      </c>
      <c r="F389" s="742" t="s">
        <v>515</v>
      </c>
      <c r="G389" s="1685">
        <v>9</v>
      </c>
      <c r="H389" s="1685">
        <v>4</v>
      </c>
      <c r="I389" s="1685">
        <v>6</v>
      </c>
      <c r="J389" s="742" t="s">
        <v>816</v>
      </c>
      <c r="K389" s="742"/>
      <c r="L389" s="742" t="s">
        <v>1845</v>
      </c>
      <c r="M389" s="1062" t="s">
        <v>1174</v>
      </c>
      <c r="N389" s="742">
        <v>2015</v>
      </c>
      <c r="O389" s="742" t="s">
        <v>210</v>
      </c>
      <c r="P389" s="748">
        <v>1</v>
      </c>
      <c r="Q389" s="742" t="s">
        <v>207</v>
      </c>
      <c r="R389" s="1113">
        <v>76578.7</v>
      </c>
      <c r="S389" s="1118">
        <f t="shared" si="60"/>
        <v>76578.7</v>
      </c>
      <c r="T389" s="742" t="s">
        <v>99</v>
      </c>
      <c r="U389" s="748">
        <v>1</v>
      </c>
      <c r="V389" s="748"/>
      <c r="W389" s="741"/>
      <c r="X389" s="902">
        <v>25</v>
      </c>
      <c r="Y389" s="905">
        <f t="shared" si="61"/>
        <v>2</v>
      </c>
      <c r="Z389" s="1059">
        <f t="shared" si="62"/>
        <v>3063.1479999999997</v>
      </c>
      <c r="AA389" s="1059">
        <f t="shared" si="63"/>
        <v>6126.2959999999994</v>
      </c>
      <c r="AB389" s="1059">
        <f t="shared" si="64"/>
        <v>70452.403999999995</v>
      </c>
      <c r="AC389" s="905">
        <f t="shared" si="65"/>
        <v>3</v>
      </c>
      <c r="AD389" s="1116">
        <f t="shared" si="66"/>
        <v>3063.1479999999997</v>
      </c>
      <c r="AE389" s="1116">
        <f t="shared" si="67"/>
        <v>9189.4439999999995</v>
      </c>
      <c r="AF389" s="1116">
        <f t="shared" si="68"/>
        <v>67389.255999999994</v>
      </c>
      <c r="AG389" s="905" t="b">
        <f t="shared" si="59"/>
        <v>1</v>
      </c>
    </row>
    <row r="390" spans="1:33" s="905" customFormat="1" ht="15" customHeight="1">
      <c r="A390" s="1496" t="s">
        <v>308</v>
      </c>
      <c r="B390" s="1112">
        <v>24</v>
      </c>
      <c r="C390" s="741" t="s">
        <v>1061</v>
      </c>
      <c r="D390" s="745">
        <v>201080124</v>
      </c>
      <c r="E390" s="742" t="s">
        <v>1866</v>
      </c>
      <c r="F390" s="742" t="s">
        <v>515</v>
      </c>
      <c r="G390" s="1685">
        <v>2</v>
      </c>
      <c r="H390" s="1685">
        <v>2</v>
      </c>
      <c r="I390" s="1685">
        <v>4</v>
      </c>
      <c r="J390" s="742" t="s">
        <v>816</v>
      </c>
      <c r="K390" s="742"/>
      <c r="L390" s="742" t="s">
        <v>1845</v>
      </c>
      <c r="M390" s="1062" t="s">
        <v>1174</v>
      </c>
      <c r="N390" s="742">
        <v>2015</v>
      </c>
      <c r="O390" s="742" t="s">
        <v>210</v>
      </c>
      <c r="P390" s="748">
        <v>1</v>
      </c>
      <c r="Q390" s="742" t="s">
        <v>207</v>
      </c>
      <c r="R390" s="1113">
        <v>76578.7</v>
      </c>
      <c r="S390" s="1118">
        <f t="shared" si="60"/>
        <v>76578.7</v>
      </c>
      <c r="T390" s="742" t="s">
        <v>99</v>
      </c>
      <c r="U390" s="748">
        <v>1</v>
      </c>
      <c r="V390" s="748"/>
      <c r="W390" s="741"/>
      <c r="X390" s="902">
        <v>25</v>
      </c>
      <c r="Y390" s="905">
        <f t="shared" si="61"/>
        <v>2</v>
      </c>
      <c r="Z390" s="1059">
        <f t="shared" si="62"/>
        <v>3063.1479999999997</v>
      </c>
      <c r="AA390" s="1059">
        <f t="shared" si="63"/>
        <v>6126.2959999999994</v>
      </c>
      <c r="AB390" s="1059">
        <f t="shared" si="64"/>
        <v>70452.403999999995</v>
      </c>
      <c r="AC390" s="905">
        <f t="shared" si="65"/>
        <v>3</v>
      </c>
      <c r="AD390" s="1116">
        <f t="shared" si="66"/>
        <v>3063.1479999999997</v>
      </c>
      <c r="AE390" s="1116">
        <f t="shared" si="67"/>
        <v>9189.4439999999995</v>
      </c>
      <c r="AF390" s="1116">
        <f t="shared" si="68"/>
        <v>67389.255999999994</v>
      </c>
      <c r="AG390" s="905" t="b">
        <f t="shared" si="59"/>
        <v>1</v>
      </c>
    </row>
    <row r="391" spans="1:33" s="905" customFormat="1" ht="15" customHeight="1">
      <c r="A391" s="1496" t="s">
        <v>308</v>
      </c>
      <c r="B391" s="1112">
        <v>24</v>
      </c>
      <c r="C391" s="741" t="s">
        <v>1061</v>
      </c>
      <c r="D391" s="745">
        <v>201080124</v>
      </c>
      <c r="E391" s="742" t="s">
        <v>1866</v>
      </c>
      <c r="F391" s="742" t="s">
        <v>515</v>
      </c>
      <c r="G391" s="1685">
        <v>9</v>
      </c>
      <c r="H391" s="1685">
        <v>4</v>
      </c>
      <c r="I391" s="1685">
        <v>6</v>
      </c>
      <c r="J391" s="742" t="s">
        <v>816</v>
      </c>
      <c r="K391" s="742"/>
      <c r="L391" s="742" t="s">
        <v>1845</v>
      </c>
      <c r="M391" s="1062" t="s">
        <v>1174</v>
      </c>
      <c r="N391" s="742">
        <v>2015</v>
      </c>
      <c r="O391" s="742" t="s">
        <v>210</v>
      </c>
      <c r="P391" s="748">
        <v>1</v>
      </c>
      <c r="Q391" s="742" t="s">
        <v>207</v>
      </c>
      <c r="R391" s="1113">
        <v>76578.7</v>
      </c>
      <c r="S391" s="1118">
        <f t="shared" si="60"/>
        <v>76578.7</v>
      </c>
      <c r="T391" s="742" t="s">
        <v>99</v>
      </c>
      <c r="U391" s="748">
        <v>1</v>
      </c>
      <c r="V391" s="748"/>
      <c r="W391" s="741"/>
      <c r="X391" s="902">
        <v>25</v>
      </c>
      <c r="Y391" s="905">
        <f t="shared" si="61"/>
        <v>2</v>
      </c>
      <c r="Z391" s="1059">
        <f t="shared" si="62"/>
        <v>3063.1479999999997</v>
      </c>
      <c r="AA391" s="1059">
        <f t="shared" si="63"/>
        <v>6126.2959999999994</v>
      </c>
      <c r="AB391" s="1059">
        <f t="shared" si="64"/>
        <v>70452.403999999995</v>
      </c>
      <c r="AC391" s="905">
        <f t="shared" si="65"/>
        <v>3</v>
      </c>
      <c r="AD391" s="1116">
        <f t="shared" si="66"/>
        <v>3063.1479999999997</v>
      </c>
      <c r="AE391" s="1116">
        <f t="shared" si="67"/>
        <v>9189.4439999999995</v>
      </c>
      <c r="AF391" s="1116">
        <f t="shared" si="68"/>
        <v>67389.255999999994</v>
      </c>
      <c r="AG391" s="905" t="b">
        <f t="shared" si="59"/>
        <v>1</v>
      </c>
    </row>
    <row r="392" spans="1:33" s="905" customFormat="1" ht="15" customHeight="1">
      <c r="A392" s="1496" t="s">
        <v>308</v>
      </c>
      <c r="B392" s="1112">
        <v>24</v>
      </c>
      <c r="C392" s="741" t="s">
        <v>1061</v>
      </c>
      <c r="D392" s="745">
        <v>201080124</v>
      </c>
      <c r="E392" s="742" t="s">
        <v>1866</v>
      </c>
      <c r="F392" s="742" t="s">
        <v>515</v>
      </c>
      <c r="G392" s="1685">
        <v>2</v>
      </c>
      <c r="H392" s="1685">
        <v>2</v>
      </c>
      <c r="I392" s="1685">
        <v>4</v>
      </c>
      <c r="J392" s="742" t="s">
        <v>816</v>
      </c>
      <c r="K392" s="742"/>
      <c r="L392" s="742" t="s">
        <v>1845</v>
      </c>
      <c r="M392" s="1062" t="s">
        <v>1174</v>
      </c>
      <c r="N392" s="742">
        <v>2015</v>
      </c>
      <c r="O392" s="742" t="s">
        <v>210</v>
      </c>
      <c r="P392" s="748">
        <v>1</v>
      </c>
      <c r="Q392" s="742" t="s">
        <v>207</v>
      </c>
      <c r="R392" s="1113">
        <v>76578.7</v>
      </c>
      <c r="S392" s="1118">
        <f t="shared" si="60"/>
        <v>76578.7</v>
      </c>
      <c r="T392" s="742" t="s">
        <v>99</v>
      </c>
      <c r="U392" s="748">
        <v>1</v>
      </c>
      <c r="V392" s="748"/>
      <c r="W392" s="741"/>
      <c r="X392" s="902">
        <v>25</v>
      </c>
      <c r="Y392" s="905">
        <f t="shared" si="61"/>
        <v>2</v>
      </c>
      <c r="Z392" s="1059">
        <f t="shared" si="62"/>
        <v>3063.1479999999997</v>
      </c>
      <c r="AA392" s="1059">
        <f t="shared" si="63"/>
        <v>6126.2959999999994</v>
      </c>
      <c r="AB392" s="1059">
        <f t="shared" si="64"/>
        <v>70452.403999999995</v>
      </c>
      <c r="AC392" s="905">
        <f t="shared" si="65"/>
        <v>3</v>
      </c>
      <c r="AD392" s="1116">
        <f t="shared" si="66"/>
        <v>3063.1479999999997</v>
      </c>
      <c r="AE392" s="1116">
        <f t="shared" si="67"/>
        <v>9189.4439999999995</v>
      </c>
      <c r="AF392" s="1116">
        <f t="shared" si="68"/>
        <v>67389.255999999994</v>
      </c>
      <c r="AG392" s="905" t="b">
        <f t="shared" si="59"/>
        <v>1</v>
      </c>
    </row>
    <row r="393" spans="1:33" s="905" customFormat="1" ht="15" customHeight="1">
      <c r="A393" s="1496" t="s">
        <v>308</v>
      </c>
      <c r="B393" s="1112">
        <v>24</v>
      </c>
      <c r="C393" s="741" t="s">
        <v>1061</v>
      </c>
      <c r="D393" s="745">
        <v>201080124</v>
      </c>
      <c r="E393" s="742" t="s">
        <v>1866</v>
      </c>
      <c r="F393" s="742" t="s">
        <v>515</v>
      </c>
      <c r="G393" s="1685">
        <v>9</v>
      </c>
      <c r="H393" s="1685">
        <v>4</v>
      </c>
      <c r="I393" s="1685">
        <v>6</v>
      </c>
      <c r="J393" s="742" t="s">
        <v>816</v>
      </c>
      <c r="K393" s="742"/>
      <c r="L393" s="742" t="s">
        <v>1845</v>
      </c>
      <c r="M393" s="1062" t="s">
        <v>1174</v>
      </c>
      <c r="N393" s="742">
        <v>2015</v>
      </c>
      <c r="O393" s="742" t="s">
        <v>210</v>
      </c>
      <c r="P393" s="748">
        <v>1</v>
      </c>
      <c r="Q393" s="742" t="s">
        <v>207</v>
      </c>
      <c r="R393" s="1113">
        <v>76578.7</v>
      </c>
      <c r="S393" s="1118">
        <f t="shared" si="60"/>
        <v>76578.7</v>
      </c>
      <c r="T393" s="742" t="s">
        <v>99</v>
      </c>
      <c r="U393" s="748">
        <v>1</v>
      </c>
      <c r="V393" s="748"/>
      <c r="W393" s="741"/>
      <c r="X393" s="902">
        <v>25</v>
      </c>
      <c r="Y393" s="905">
        <f t="shared" si="61"/>
        <v>2</v>
      </c>
      <c r="Z393" s="1059">
        <f t="shared" si="62"/>
        <v>3063.1479999999997</v>
      </c>
      <c r="AA393" s="1059">
        <f t="shared" si="63"/>
        <v>6126.2959999999994</v>
      </c>
      <c r="AB393" s="1059">
        <f t="shared" si="64"/>
        <v>70452.403999999995</v>
      </c>
      <c r="AC393" s="905">
        <f t="shared" si="65"/>
        <v>3</v>
      </c>
      <c r="AD393" s="1116">
        <f t="shared" si="66"/>
        <v>3063.1479999999997</v>
      </c>
      <c r="AE393" s="1116">
        <f t="shared" si="67"/>
        <v>9189.4439999999995</v>
      </c>
      <c r="AF393" s="1116">
        <f t="shared" si="68"/>
        <v>67389.255999999994</v>
      </c>
      <c r="AG393" s="905" t="b">
        <f t="shared" si="59"/>
        <v>1</v>
      </c>
    </row>
    <row r="394" spans="1:33" s="905" customFormat="1" ht="15" customHeight="1">
      <c r="A394" s="1496" t="s">
        <v>308</v>
      </c>
      <c r="B394" s="1112">
        <v>24</v>
      </c>
      <c r="C394" s="741" t="s">
        <v>1061</v>
      </c>
      <c r="D394" s="745">
        <v>201080124</v>
      </c>
      <c r="E394" s="742" t="s">
        <v>1866</v>
      </c>
      <c r="F394" s="742" t="s">
        <v>515</v>
      </c>
      <c r="G394" s="1685">
        <v>2</v>
      </c>
      <c r="H394" s="1685">
        <v>2</v>
      </c>
      <c r="I394" s="1685">
        <v>4</v>
      </c>
      <c r="J394" s="742" t="s">
        <v>816</v>
      </c>
      <c r="K394" s="742"/>
      <c r="L394" s="742" t="s">
        <v>1845</v>
      </c>
      <c r="M394" s="1062" t="s">
        <v>1174</v>
      </c>
      <c r="N394" s="742">
        <v>2015</v>
      </c>
      <c r="O394" s="742" t="s">
        <v>210</v>
      </c>
      <c r="P394" s="748">
        <v>1</v>
      </c>
      <c r="Q394" s="742" t="s">
        <v>207</v>
      </c>
      <c r="R394" s="1113">
        <v>76578.7</v>
      </c>
      <c r="S394" s="1118">
        <f t="shared" si="60"/>
        <v>76578.7</v>
      </c>
      <c r="T394" s="742" t="s">
        <v>99</v>
      </c>
      <c r="U394" s="748">
        <v>1</v>
      </c>
      <c r="V394" s="748"/>
      <c r="W394" s="741"/>
      <c r="X394" s="902">
        <v>25</v>
      </c>
      <c r="Y394" s="905">
        <f t="shared" si="61"/>
        <v>2</v>
      </c>
      <c r="Z394" s="1059">
        <f t="shared" si="62"/>
        <v>3063.1479999999997</v>
      </c>
      <c r="AA394" s="1059">
        <f t="shared" si="63"/>
        <v>6126.2959999999994</v>
      </c>
      <c r="AB394" s="1059">
        <f t="shared" si="64"/>
        <v>70452.403999999995</v>
      </c>
      <c r="AC394" s="905">
        <f t="shared" si="65"/>
        <v>3</v>
      </c>
      <c r="AD394" s="1116">
        <f t="shared" si="66"/>
        <v>3063.1479999999997</v>
      </c>
      <c r="AE394" s="1116">
        <f t="shared" si="67"/>
        <v>9189.4439999999995</v>
      </c>
      <c r="AF394" s="1116">
        <f t="shared" si="68"/>
        <v>67389.255999999994</v>
      </c>
      <c r="AG394" s="905" t="b">
        <f t="shared" si="59"/>
        <v>1</v>
      </c>
    </row>
    <row r="395" spans="1:33" s="905" customFormat="1" ht="15" customHeight="1">
      <c r="A395" s="1496" t="s">
        <v>308</v>
      </c>
      <c r="B395" s="1112">
        <v>24</v>
      </c>
      <c r="C395" s="741" t="s">
        <v>1061</v>
      </c>
      <c r="D395" s="745">
        <v>201080124</v>
      </c>
      <c r="E395" s="742" t="s">
        <v>1866</v>
      </c>
      <c r="F395" s="742" t="s">
        <v>515</v>
      </c>
      <c r="G395" s="1685">
        <v>9</v>
      </c>
      <c r="H395" s="1685">
        <v>4</v>
      </c>
      <c r="I395" s="1685">
        <v>6</v>
      </c>
      <c r="J395" s="742" t="s">
        <v>816</v>
      </c>
      <c r="K395" s="742"/>
      <c r="L395" s="742" t="s">
        <v>1845</v>
      </c>
      <c r="M395" s="1062" t="s">
        <v>1174</v>
      </c>
      <c r="N395" s="742">
        <v>2015</v>
      </c>
      <c r="O395" s="742" t="s">
        <v>210</v>
      </c>
      <c r="P395" s="748">
        <v>1</v>
      </c>
      <c r="Q395" s="742" t="s">
        <v>207</v>
      </c>
      <c r="R395" s="1113">
        <v>76578.7</v>
      </c>
      <c r="S395" s="1118">
        <f t="shared" si="60"/>
        <v>76578.7</v>
      </c>
      <c r="T395" s="742" t="s">
        <v>99</v>
      </c>
      <c r="U395" s="748">
        <v>1</v>
      </c>
      <c r="V395" s="748"/>
      <c r="W395" s="741"/>
      <c r="X395" s="902">
        <v>25</v>
      </c>
      <c r="Y395" s="905">
        <f t="shared" si="61"/>
        <v>2</v>
      </c>
      <c r="Z395" s="1059">
        <f t="shared" si="62"/>
        <v>3063.1479999999997</v>
      </c>
      <c r="AA395" s="1059">
        <f t="shared" si="63"/>
        <v>6126.2959999999994</v>
      </c>
      <c r="AB395" s="1059">
        <f t="shared" si="64"/>
        <v>70452.403999999995</v>
      </c>
      <c r="AC395" s="905">
        <f t="shared" si="65"/>
        <v>3</v>
      </c>
      <c r="AD395" s="1116">
        <f t="shared" si="66"/>
        <v>3063.1479999999997</v>
      </c>
      <c r="AE395" s="1116">
        <f t="shared" si="67"/>
        <v>9189.4439999999995</v>
      </c>
      <c r="AF395" s="1116">
        <f t="shared" si="68"/>
        <v>67389.255999999994</v>
      </c>
      <c r="AG395" s="905" t="b">
        <f t="shared" si="59"/>
        <v>1</v>
      </c>
    </row>
    <row r="396" spans="1:33" s="905" customFormat="1" ht="15" customHeight="1">
      <c r="A396" s="1496" t="s">
        <v>308</v>
      </c>
      <c r="B396" s="1112">
        <v>24</v>
      </c>
      <c r="C396" s="741" t="s">
        <v>1061</v>
      </c>
      <c r="D396" s="745">
        <v>201080124</v>
      </c>
      <c r="E396" s="742" t="s">
        <v>1866</v>
      </c>
      <c r="F396" s="742" t="s">
        <v>515</v>
      </c>
      <c r="G396" s="1685">
        <v>2</v>
      </c>
      <c r="H396" s="1685">
        <v>2</v>
      </c>
      <c r="I396" s="1685">
        <v>4</v>
      </c>
      <c r="J396" s="742" t="s">
        <v>816</v>
      </c>
      <c r="K396" s="742"/>
      <c r="L396" s="742" t="s">
        <v>1845</v>
      </c>
      <c r="M396" s="1062" t="s">
        <v>1174</v>
      </c>
      <c r="N396" s="742">
        <v>2015</v>
      </c>
      <c r="O396" s="742" t="s">
        <v>210</v>
      </c>
      <c r="P396" s="748">
        <v>1</v>
      </c>
      <c r="Q396" s="742" t="s">
        <v>207</v>
      </c>
      <c r="R396" s="1113">
        <v>76578.7</v>
      </c>
      <c r="S396" s="1118">
        <f t="shared" si="60"/>
        <v>76578.7</v>
      </c>
      <c r="T396" s="742" t="s">
        <v>99</v>
      </c>
      <c r="U396" s="748">
        <v>1</v>
      </c>
      <c r="V396" s="748"/>
      <c r="W396" s="741"/>
      <c r="X396" s="902">
        <v>25</v>
      </c>
      <c r="Y396" s="905">
        <f t="shared" si="61"/>
        <v>2</v>
      </c>
      <c r="Z396" s="1059">
        <f t="shared" si="62"/>
        <v>3063.1479999999997</v>
      </c>
      <c r="AA396" s="1059">
        <f t="shared" si="63"/>
        <v>6126.2959999999994</v>
      </c>
      <c r="AB396" s="1059">
        <f t="shared" si="64"/>
        <v>70452.403999999995</v>
      </c>
      <c r="AC396" s="905">
        <f t="shared" si="65"/>
        <v>3</v>
      </c>
      <c r="AD396" s="1116">
        <f t="shared" si="66"/>
        <v>3063.1479999999997</v>
      </c>
      <c r="AE396" s="1116">
        <f t="shared" si="67"/>
        <v>9189.4439999999995</v>
      </c>
      <c r="AF396" s="1116">
        <f t="shared" si="68"/>
        <v>67389.255999999994</v>
      </c>
      <c r="AG396" s="905" t="b">
        <f t="shared" si="59"/>
        <v>1</v>
      </c>
    </row>
    <row r="397" spans="1:33" s="905" customFormat="1" ht="15" customHeight="1">
      <c r="A397" s="1496" t="s">
        <v>308</v>
      </c>
      <c r="B397" s="1112">
        <v>24</v>
      </c>
      <c r="C397" s="741" t="s">
        <v>1061</v>
      </c>
      <c r="D397" s="745">
        <v>201080124</v>
      </c>
      <c r="E397" s="742" t="s">
        <v>1866</v>
      </c>
      <c r="F397" s="742" t="s">
        <v>515</v>
      </c>
      <c r="G397" s="1685">
        <v>9</v>
      </c>
      <c r="H397" s="1685">
        <v>4</v>
      </c>
      <c r="I397" s="1685">
        <v>6</v>
      </c>
      <c r="J397" s="742" t="s">
        <v>816</v>
      </c>
      <c r="K397" s="742"/>
      <c r="L397" s="742" t="s">
        <v>1845</v>
      </c>
      <c r="M397" s="1062" t="s">
        <v>1174</v>
      </c>
      <c r="N397" s="742">
        <v>2015</v>
      </c>
      <c r="O397" s="742" t="s">
        <v>210</v>
      </c>
      <c r="P397" s="748">
        <v>1</v>
      </c>
      <c r="Q397" s="742" t="s">
        <v>207</v>
      </c>
      <c r="R397" s="1113">
        <v>76578.7</v>
      </c>
      <c r="S397" s="1118">
        <f t="shared" si="60"/>
        <v>76578.7</v>
      </c>
      <c r="T397" s="742" t="s">
        <v>99</v>
      </c>
      <c r="U397" s="748">
        <v>1</v>
      </c>
      <c r="V397" s="748"/>
      <c r="W397" s="741"/>
      <c r="X397" s="902">
        <v>25</v>
      </c>
      <c r="Y397" s="905">
        <f t="shared" si="61"/>
        <v>2</v>
      </c>
      <c r="Z397" s="1059">
        <f t="shared" si="62"/>
        <v>3063.1479999999997</v>
      </c>
      <c r="AA397" s="1059">
        <f t="shared" si="63"/>
        <v>6126.2959999999994</v>
      </c>
      <c r="AB397" s="1059">
        <f t="shared" si="64"/>
        <v>70452.403999999995</v>
      </c>
      <c r="AC397" s="905">
        <f t="shared" si="65"/>
        <v>3</v>
      </c>
      <c r="AD397" s="1116">
        <f t="shared" si="66"/>
        <v>3063.1479999999997</v>
      </c>
      <c r="AE397" s="1116">
        <f t="shared" si="67"/>
        <v>9189.4439999999995</v>
      </c>
      <c r="AF397" s="1116">
        <f t="shared" si="68"/>
        <v>67389.255999999994</v>
      </c>
      <c r="AG397" s="905" t="b">
        <f t="shared" si="59"/>
        <v>1</v>
      </c>
    </row>
    <row r="398" spans="1:33" s="905" customFormat="1" ht="15" customHeight="1">
      <c r="A398" s="1496" t="s">
        <v>308</v>
      </c>
      <c r="B398" s="1112">
        <v>24</v>
      </c>
      <c r="C398" s="741" t="s">
        <v>1061</v>
      </c>
      <c r="D398" s="745">
        <v>201080124</v>
      </c>
      <c r="E398" s="742" t="s">
        <v>1866</v>
      </c>
      <c r="F398" s="742" t="s">
        <v>515</v>
      </c>
      <c r="G398" s="1685">
        <v>2</v>
      </c>
      <c r="H398" s="1685">
        <v>2</v>
      </c>
      <c r="I398" s="1685">
        <v>4</v>
      </c>
      <c r="J398" s="742" t="s">
        <v>816</v>
      </c>
      <c r="K398" s="742"/>
      <c r="L398" s="742" t="s">
        <v>1845</v>
      </c>
      <c r="M398" s="1062" t="s">
        <v>1174</v>
      </c>
      <c r="N398" s="742">
        <v>2015</v>
      </c>
      <c r="O398" s="742" t="s">
        <v>210</v>
      </c>
      <c r="P398" s="748">
        <v>1</v>
      </c>
      <c r="Q398" s="742" t="s">
        <v>207</v>
      </c>
      <c r="R398" s="1113">
        <v>76578.7</v>
      </c>
      <c r="S398" s="1118">
        <f t="shared" si="60"/>
        <v>76578.7</v>
      </c>
      <c r="T398" s="742" t="s">
        <v>99</v>
      </c>
      <c r="U398" s="748">
        <v>1</v>
      </c>
      <c r="V398" s="748"/>
      <c r="W398" s="741"/>
      <c r="X398" s="902">
        <v>25</v>
      </c>
      <c r="Y398" s="905">
        <f t="shared" si="61"/>
        <v>2</v>
      </c>
      <c r="Z398" s="1059">
        <f t="shared" si="62"/>
        <v>3063.1479999999997</v>
      </c>
      <c r="AA398" s="1059">
        <f t="shared" si="63"/>
        <v>6126.2959999999994</v>
      </c>
      <c r="AB398" s="1059">
        <f t="shared" si="64"/>
        <v>70452.403999999995</v>
      </c>
      <c r="AC398" s="905">
        <f t="shared" si="65"/>
        <v>3</v>
      </c>
      <c r="AD398" s="1116">
        <f t="shared" si="66"/>
        <v>3063.1479999999997</v>
      </c>
      <c r="AE398" s="1116">
        <f t="shared" si="67"/>
        <v>9189.4439999999995</v>
      </c>
      <c r="AF398" s="1116">
        <f t="shared" si="68"/>
        <v>67389.255999999994</v>
      </c>
      <c r="AG398" s="905" t="b">
        <f t="shared" si="59"/>
        <v>1</v>
      </c>
    </row>
    <row r="399" spans="1:33" s="905" customFormat="1" ht="15" customHeight="1">
      <c r="A399" s="1496" t="s">
        <v>308</v>
      </c>
      <c r="B399" s="1112">
        <v>24</v>
      </c>
      <c r="C399" s="741" t="s">
        <v>1061</v>
      </c>
      <c r="D399" s="745">
        <v>201080124</v>
      </c>
      <c r="E399" s="742" t="s">
        <v>1866</v>
      </c>
      <c r="F399" s="742" t="s">
        <v>515</v>
      </c>
      <c r="G399" s="1685">
        <v>9</v>
      </c>
      <c r="H399" s="1685">
        <v>4</v>
      </c>
      <c r="I399" s="1685">
        <v>6</v>
      </c>
      <c r="J399" s="742" t="s">
        <v>816</v>
      </c>
      <c r="K399" s="742"/>
      <c r="L399" s="742" t="s">
        <v>1845</v>
      </c>
      <c r="M399" s="1062" t="s">
        <v>1174</v>
      </c>
      <c r="N399" s="742">
        <v>2015</v>
      </c>
      <c r="O399" s="742" t="s">
        <v>210</v>
      </c>
      <c r="P399" s="748">
        <v>1</v>
      </c>
      <c r="Q399" s="742" t="s">
        <v>207</v>
      </c>
      <c r="R399" s="1113">
        <v>76578.7</v>
      </c>
      <c r="S399" s="1118">
        <f t="shared" si="60"/>
        <v>76578.7</v>
      </c>
      <c r="T399" s="742" t="s">
        <v>99</v>
      </c>
      <c r="U399" s="748">
        <v>1</v>
      </c>
      <c r="V399" s="748"/>
      <c r="W399" s="741"/>
      <c r="X399" s="902">
        <v>25</v>
      </c>
      <c r="Y399" s="905">
        <f t="shared" si="61"/>
        <v>2</v>
      </c>
      <c r="Z399" s="1059">
        <f t="shared" si="62"/>
        <v>3063.1479999999997</v>
      </c>
      <c r="AA399" s="1059">
        <f t="shared" si="63"/>
        <v>6126.2959999999994</v>
      </c>
      <c r="AB399" s="1059">
        <f t="shared" si="64"/>
        <v>70452.403999999995</v>
      </c>
      <c r="AC399" s="905">
        <f t="shared" si="65"/>
        <v>3</v>
      </c>
      <c r="AD399" s="1116">
        <f t="shared" si="66"/>
        <v>3063.1479999999997</v>
      </c>
      <c r="AE399" s="1116">
        <f t="shared" si="67"/>
        <v>9189.4439999999995</v>
      </c>
      <c r="AF399" s="1116">
        <f t="shared" si="68"/>
        <v>67389.255999999994</v>
      </c>
      <c r="AG399" s="905" t="b">
        <f t="shared" si="59"/>
        <v>1</v>
      </c>
    </row>
    <row r="400" spans="1:33" s="905" customFormat="1" ht="15" customHeight="1">
      <c r="A400" s="1496" t="s">
        <v>308</v>
      </c>
      <c r="B400" s="1112">
        <v>24</v>
      </c>
      <c r="C400" s="741" t="s">
        <v>1061</v>
      </c>
      <c r="D400" s="745">
        <v>201080124</v>
      </c>
      <c r="E400" s="742" t="s">
        <v>1866</v>
      </c>
      <c r="F400" s="742" t="s">
        <v>515</v>
      </c>
      <c r="G400" s="1685">
        <v>2</v>
      </c>
      <c r="H400" s="1685">
        <v>2</v>
      </c>
      <c r="I400" s="1685">
        <v>4</v>
      </c>
      <c r="J400" s="742" t="s">
        <v>816</v>
      </c>
      <c r="K400" s="742"/>
      <c r="L400" s="742" t="s">
        <v>1845</v>
      </c>
      <c r="M400" s="1062" t="s">
        <v>1174</v>
      </c>
      <c r="N400" s="742">
        <v>2015</v>
      </c>
      <c r="O400" s="742" t="s">
        <v>210</v>
      </c>
      <c r="P400" s="748">
        <v>1</v>
      </c>
      <c r="Q400" s="742" t="s">
        <v>207</v>
      </c>
      <c r="R400" s="1113">
        <v>76578.7</v>
      </c>
      <c r="S400" s="1118">
        <f t="shared" si="60"/>
        <v>76578.7</v>
      </c>
      <c r="T400" s="742" t="s">
        <v>99</v>
      </c>
      <c r="U400" s="748">
        <v>1</v>
      </c>
      <c r="V400" s="748"/>
      <c r="W400" s="741"/>
      <c r="X400" s="902">
        <v>25</v>
      </c>
      <c r="Y400" s="905">
        <f t="shared" si="61"/>
        <v>2</v>
      </c>
      <c r="Z400" s="1059">
        <f t="shared" si="62"/>
        <v>3063.1479999999997</v>
      </c>
      <c r="AA400" s="1059">
        <f t="shared" si="63"/>
        <v>6126.2959999999994</v>
      </c>
      <c r="AB400" s="1059">
        <f t="shared" si="64"/>
        <v>70452.403999999995</v>
      </c>
      <c r="AC400" s="905">
        <f t="shared" si="65"/>
        <v>3</v>
      </c>
      <c r="AD400" s="1116">
        <f t="shared" si="66"/>
        <v>3063.1479999999997</v>
      </c>
      <c r="AE400" s="1116">
        <f t="shared" si="67"/>
        <v>9189.4439999999995</v>
      </c>
      <c r="AF400" s="1116">
        <f t="shared" si="68"/>
        <v>67389.255999999994</v>
      </c>
      <c r="AG400" s="905" t="b">
        <f t="shared" si="59"/>
        <v>1</v>
      </c>
    </row>
    <row r="401" spans="1:33" s="905" customFormat="1" ht="15" customHeight="1">
      <c r="A401" s="1496" t="s">
        <v>308</v>
      </c>
      <c r="B401" s="1112">
        <v>24</v>
      </c>
      <c r="C401" s="741" t="s">
        <v>1061</v>
      </c>
      <c r="D401" s="745">
        <v>201080124</v>
      </c>
      <c r="E401" s="742" t="s">
        <v>1866</v>
      </c>
      <c r="F401" s="742" t="s">
        <v>515</v>
      </c>
      <c r="G401" s="1685">
        <v>9</v>
      </c>
      <c r="H401" s="1685">
        <v>4</v>
      </c>
      <c r="I401" s="1685">
        <v>6</v>
      </c>
      <c r="J401" s="742" t="s">
        <v>816</v>
      </c>
      <c r="K401" s="742"/>
      <c r="L401" s="742" t="s">
        <v>1845</v>
      </c>
      <c r="M401" s="1062" t="s">
        <v>1174</v>
      </c>
      <c r="N401" s="742">
        <v>2015</v>
      </c>
      <c r="O401" s="742" t="s">
        <v>210</v>
      </c>
      <c r="P401" s="748">
        <v>1</v>
      </c>
      <c r="Q401" s="742" t="s">
        <v>207</v>
      </c>
      <c r="R401" s="1113">
        <v>76578.7</v>
      </c>
      <c r="S401" s="1118">
        <f t="shared" si="60"/>
        <v>76578.7</v>
      </c>
      <c r="T401" s="742" t="s">
        <v>99</v>
      </c>
      <c r="U401" s="748">
        <v>1</v>
      </c>
      <c r="V401" s="748"/>
      <c r="W401" s="741"/>
      <c r="X401" s="902">
        <v>25</v>
      </c>
      <c r="Y401" s="905">
        <f t="shared" si="61"/>
        <v>2</v>
      </c>
      <c r="Z401" s="1059">
        <f t="shared" si="62"/>
        <v>3063.1479999999997</v>
      </c>
      <c r="AA401" s="1059">
        <f t="shared" si="63"/>
        <v>6126.2959999999994</v>
      </c>
      <c r="AB401" s="1059">
        <f t="shared" si="64"/>
        <v>70452.403999999995</v>
      </c>
      <c r="AC401" s="905">
        <f t="shared" si="65"/>
        <v>3</v>
      </c>
      <c r="AD401" s="1116">
        <f t="shared" si="66"/>
        <v>3063.1479999999997</v>
      </c>
      <c r="AE401" s="1116">
        <f t="shared" si="67"/>
        <v>9189.4439999999995</v>
      </c>
      <c r="AF401" s="1116">
        <f t="shared" si="68"/>
        <v>67389.255999999994</v>
      </c>
      <c r="AG401" s="905" t="b">
        <f t="shared" si="59"/>
        <v>1</v>
      </c>
    </row>
    <row r="402" spans="1:33" s="905" customFormat="1" ht="15" customHeight="1">
      <c r="A402" s="1496" t="s">
        <v>308</v>
      </c>
      <c r="B402" s="1112">
        <v>24</v>
      </c>
      <c r="C402" s="741" t="s">
        <v>1061</v>
      </c>
      <c r="D402" s="745">
        <v>201080124</v>
      </c>
      <c r="E402" s="742" t="s">
        <v>1866</v>
      </c>
      <c r="F402" s="742" t="s">
        <v>515</v>
      </c>
      <c r="G402" s="1685">
        <v>2</v>
      </c>
      <c r="H402" s="1685">
        <v>2</v>
      </c>
      <c r="I402" s="1685">
        <v>4</v>
      </c>
      <c r="J402" s="742" t="s">
        <v>816</v>
      </c>
      <c r="K402" s="742"/>
      <c r="L402" s="742" t="s">
        <v>1845</v>
      </c>
      <c r="M402" s="1062" t="s">
        <v>1174</v>
      </c>
      <c r="N402" s="742">
        <v>2015</v>
      </c>
      <c r="O402" s="742" t="s">
        <v>210</v>
      </c>
      <c r="P402" s="748">
        <v>1</v>
      </c>
      <c r="Q402" s="742" t="s">
        <v>207</v>
      </c>
      <c r="R402" s="1113">
        <v>76578.7</v>
      </c>
      <c r="S402" s="1118">
        <f t="shared" si="60"/>
        <v>76578.7</v>
      </c>
      <c r="T402" s="742" t="s">
        <v>99</v>
      </c>
      <c r="U402" s="748">
        <v>1</v>
      </c>
      <c r="V402" s="748"/>
      <c r="W402" s="741"/>
      <c r="X402" s="902">
        <v>25</v>
      </c>
      <c r="Y402" s="905">
        <f t="shared" si="61"/>
        <v>2</v>
      </c>
      <c r="Z402" s="1059">
        <f t="shared" si="62"/>
        <v>3063.1479999999997</v>
      </c>
      <c r="AA402" s="1059">
        <f t="shared" si="63"/>
        <v>6126.2959999999994</v>
      </c>
      <c r="AB402" s="1059">
        <f t="shared" si="64"/>
        <v>70452.403999999995</v>
      </c>
      <c r="AC402" s="905">
        <f t="shared" si="65"/>
        <v>3</v>
      </c>
      <c r="AD402" s="1116">
        <f t="shared" si="66"/>
        <v>3063.1479999999997</v>
      </c>
      <c r="AE402" s="1116">
        <f t="shared" si="67"/>
        <v>9189.4439999999995</v>
      </c>
      <c r="AF402" s="1116">
        <f t="shared" si="68"/>
        <v>67389.255999999994</v>
      </c>
      <c r="AG402" s="905" t="b">
        <f t="shared" ref="AG402:AG465" si="69">AE402+AF402=S402</f>
        <v>1</v>
      </c>
    </row>
    <row r="403" spans="1:33" s="905" customFormat="1" ht="15" customHeight="1">
      <c r="A403" s="1496" t="s">
        <v>308</v>
      </c>
      <c r="B403" s="1112">
        <v>24</v>
      </c>
      <c r="C403" s="741" t="s">
        <v>1061</v>
      </c>
      <c r="D403" s="745">
        <v>201080124</v>
      </c>
      <c r="E403" s="742" t="s">
        <v>1866</v>
      </c>
      <c r="F403" s="742" t="s">
        <v>515</v>
      </c>
      <c r="G403" s="1685">
        <v>9</v>
      </c>
      <c r="H403" s="1685">
        <v>4</v>
      </c>
      <c r="I403" s="1685">
        <v>6</v>
      </c>
      <c r="J403" s="742" t="s">
        <v>816</v>
      </c>
      <c r="K403" s="742"/>
      <c r="L403" s="742" t="s">
        <v>1845</v>
      </c>
      <c r="M403" s="1062" t="s">
        <v>1174</v>
      </c>
      <c r="N403" s="742">
        <v>2015</v>
      </c>
      <c r="O403" s="742" t="s">
        <v>210</v>
      </c>
      <c r="P403" s="748">
        <v>1</v>
      </c>
      <c r="Q403" s="742" t="s">
        <v>207</v>
      </c>
      <c r="R403" s="1113">
        <v>76578.7</v>
      </c>
      <c r="S403" s="1118">
        <f t="shared" si="60"/>
        <v>76578.7</v>
      </c>
      <c r="T403" s="742" t="s">
        <v>99</v>
      </c>
      <c r="U403" s="748">
        <v>1</v>
      </c>
      <c r="V403" s="748"/>
      <c r="W403" s="741"/>
      <c r="X403" s="902">
        <v>25</v>
      </c>
      <c r="Y403" s="905">
        <f t="shared" si="61"/>
        <v>2</v>
      </c>
      <c r="Z403" s="1059">
        <f t="shared" si="62"/>
        <v>3063.1479999999997</v>
      </c>
      <c r="AA403" s="1059">
        <f t="shared" si="63"/>
        <v>6126.2959999999994</v>
      </c>
      <c r="AB403" s="1059">
        <f t="shared" si="64"/>
        <v>70452.403999999995</v>
      </c>
      <c r="AC403" s="905">
        <f t="shared" si="65"/>
        <v>3</v>
      </c>
      <c r="AD403" s="1116">
        <f t="shared" si="66"/>
        <v>3063.1479999999997</v>
      </c>
      <c r="AE403" s="1116">
        <f t="shared" si="67"/>
        <v>9189.4439999999995</v>
      </c>
      <c r="AF403" s="1116">
        <f t="shared" si="68"/>
        <v>67389.255999999994</v>
      </c>
      <c r="AG403" s="905" t="b">
        <f t="shared" si="69"/>
        <v>1</v>
      </c>
    </row>
    <row r="404" spans="1:33" s="905" customFormat="1" ht="15" customHeight="1">
      <c r="A404" s="1496" t="s">
        <v>308</v>
      </c>
      <c r="B404" s="1112">
        <v>24</v>
      </c>
      <c r="C404" s="741" t="s">
        <v>1061</v>
      </c>
      <c r="D404" s="745">
        <v>201080124</v>
      </c>
      <c r="E404" s="742" t="s">
        <v>1866</v>
      </c>
      <c r="F404" s="742" t="s">
        <v>515</v>
      </c>
      <c r="G404" s="1685">
        <v>2</v>
      </c>
      <c r="H404" s="1685">
        <v>2</v>
      </c>
      <c r="I404" s="1685">
        <v>4</v>
      </c>
      <c r="J404" s="742" t="s">
        <v>816</v>
      </c>
      <c r="K404" s="742"/>
      <c r="L404" s="742" t="s">
        <v>1845</v>
      </c>
      <c r="M404" s="1062" t="s">
        <v>1174</v>
      </c>
      <c r="N404" s="742">
        <v>2015</v>
      </c>
      <c r="O404" s="742" t="s">
        <v>210</v>
      </c>
      <c r="P404" s="748">
        <v>1</v>
      </c>
      <c r="Q404" s="742" t="s">
        <v>207</v>
      </c>
      <c r="R404" s="1113">
        <v>76578.7</v>
      </c>
      <c r="S404" s="1118">
        <f t="shared" si="60"/>
        <v>76578.7</v>
      </c>
      <c r="T404" s="742" t="s">
        <v>99</v>
      </c>
      <c r="U404" s="748">
        <v>1</v>
      </c>
      <c r="V404" s="748"/>
      <c r="W404" s="741"/>
      <c r="X404" s="902">
        <v>25</v>
      </c>
      <c r="Y404" s="905">
        <f t="shared" si="61"/>
        <v>2</v>
      </c>
      <c r="Z404" s="1059">
        <f t="shared" si="62"/>
        <v>3063.1479999999997</v>
      </c>
      <c r="AA404" s="1059">
        <f t="shared" si="63"/>
        <v>6126.2959999999994</v>
      </c>
      <c r="AB404" s="1059">
        <f t="shared" si="64"/>
        <v>70452.403999999995</v>
      </c>
      <c r="AC404" s="905">
        <f t="shared" si="65"/>
        <v>3</v>
      </c>
      <c r="AD404" s="1116">
        <f t="shared" si="66"/>
        <v>3063.1479999999997</v>
      </c>
      <c r="AE404" s="1116">
        <f t="shared" si="67"/>
        <v>9189.4439999999995</v>
      </c>
      <c r="AF404" s="1116">
        <f t="shared" si="68"/>
        <v>67389.255999999994</v>
      </c>
      <c r="AG404" s="905" t="b">
        <f t="shared" si="69"/>
        <v>1</v>
      </c>
    </row>
    <row r="405" spans="1:33" s="905" customFormat="1" ht="15" customHeight="1">
      <c r="A405" s="1496" t="s">
        <v>308</v>
      </c>
      <c r="B405" s="1112">
        <v>24</v>
      </c>
      <c r="C405" s="741" t="s">
        <v>1061</v>
      </c>
      <c r="D405" s="745">
        <v>201080124</v>
      </c>
      <c r="E405" s="742" t="s">
        <v>1866</v>
      </c>
      <c r="F405" s="742" t="s">
        <v>515</v>
      </c>
      <c r="G405" s="1685">
        <v>9</v>
      </c>
      <c r="H405" s="1685">
        <v>4</v>
      </c>
      <c r="I405" s="1685">
        <v>6</v>
      </c>
      <c r="J405" s="742" t="s">
        <v>816</v>
      </c>
      <c r="K405" s="742"/>
      <c r="L405" s="742" t="s">
        <v>1845</v>
      </c>
      <c r="M405" s="1062" t="s">
        <v>1174</v>
      </c>
      <c r="N405" s="742">
        <v>2015</v>
      </c>
      <c r="O405" s="742" t="s">
        <v>210</v>
      </c>
      <c r="P405" s="748">
        <v>1</v>
      </c>
      <c r="Q405" s="742" t="s">
        <v>207</v>
      </c>
      <c r="R405" s="1113">
        <v>76578.7</v>
      </c>
      <c r="S405" s="1118">
        <f t="shared" si="60"/>
        <v>76578.7</v>
      </c>
      <c r="T405" s="742" t="s">
        <v>99</v>
      </c>
      <c r="U405" s="748">
        <v>1</v>
      </c>
      <c r="V405" s="748"/>
      <c r="W405" s="741"/>
      <c r="X405" s="902">
        <v>25</v>
      </c>
      <c r="Y405" s="905">
        <f t="shared" si="61"/>
        <v>2</v>
      </c>
      <c r="Z405" s="1059">
        <f t="shared" si="62"/>
        <v>3063.1479999999997</v>
      </c>
      <c r="AA405" s="1059">
        <f t="shared" si="63"/>
        <v>6126.2959999999994</v>
      </c>
      <c r="AB405" s="1059">
        <f t="shared" si="64"/>
        <v>70452.403999999995</v>
      </c>
      <c r="AC405" s="905">
        <f t="shared" si="65"/>
        <v>3</v>
      </c>
      <c r="AD405" s="1116">
        <f t="shared" si="66"/>
        <v>3063.1479999999997</v>
      </c>
      <c r="AE405" s="1116">
        <f t="shared" si="67"/>
        <v>9189.4439999999995</v>
      </c>
      <c r="AF405" s="1116">
        <f t="shared" si="68"/>
        <v>67389.255999999994</v>
      </c>
      <c r="AG405" s="905" t="b">
        <f t="shared" si="69"/>
        <v>1</v>
      </c>
    </row>
    <row r="406" spans="1:33" s="905" customFormat="1" ht="15" customHeight="1">
      <c r="A406" s="1496" t="s">
        <v>308</v>
      </c>
      <c r="B406" s="1112">
        <v>24</v>
      </c>
      <c r="C406" s="741" t="s">
        <v>1061</v>
      </c>
      <c r="D406" s="745">
        <v>201080124</v>
      </c>
      <c r="E406" s="742" t="s">
        <v>1866</v>
      </c>
      <c r="F406" s="742" t="s">
        <v>515</v>
      </c>
      <c r="G406" s="1685">
        <v>2</v>
      </c>
      <c r="H406" s="1685">
        <v>2</v>
      </c>
      <c r="I406" s="1685">
        <v>4</v>
      </c>
      <c r="J406" s="742" t="s">
        <v>816</v>
      </c>
      <c r="K406" s="742"/>
      <c r="L406" s="742" t="s">
        <v>1845</v>
      </c>
      <c r="M406" s="1062" t="s">
        <v>1174</v>
      </c>
      <c r="N406" s="742">
        <v>2015</v>
      </c>
      <c r="O406" s="742" t="s">
        <v>210</v>
      </c>
      <c r="P406" s="748">
        <v>1</v>
      </c>
      <c r="Q406" s="742" t="s">
        <v>207</v>
      </c>
      <c r="R406" s="1113">
        <v>76578.7</v>
      </c>
      <c r="S406" s="1118">
        <f t="shared" si="60"/>
        <v>76578.7</v>
      </c>
      <c r="T406" s="742" t="s">
        <v>99</v>
      </c>
      <c r="U406" s="748">
        <v>1</v>
      </c>
      <c r="V406" s="748"/>
      <c r="W406" s="741"/>
      <c r="X406" s="902">
        <v>25</v>
      </c>
      <c r="Y406" s="905">
        <f t="shared" si="61"/>
        <v>2</v>
      </c>
      <c r="Z406" s="1059">
        <f t="shared" si="62"/>
        <v>3063.1479999999997</v>
      </c>
      <c r="AA406" s="1059">
        <f t="shared" si="63"/>
        <v>6126.2959999999994</v>
      </c>
      <c r="AB406" s="1059">
        <f t="shared" si="64"/>
        <v>70452.403999999995</v>
      </c>
      <c r="AC406" s="905">
        <f t="shared" si="65"/>
        <v>3</v>
      </c>
      <c r="AD406" s="1116">
        <f t="shared" si="66"/>
        <v>3063.1479999999997</v>
      </c>
      <c r="AE406" s="1116">
        <f t="shared" si="67"/>
        <v>9189.4439999999995</v>
      </c>
      <c r="AF406" s="1116">
        <f t="shared" si="68"/>
        <v>67389.255999999994</v>
      </c>
      <c r="AG406" s="905" t="b">
        <f t="shared" si="69"/>
        <v>1</v>
      </c>
    </row>
    <row r="407" spans="1:33" s="905" customFormat="1" ht="15" customHeight="1">
      <c r="A407" s="1496" t="s">
        <v>308</v>
      </c>
      <c r="B407" s="1112">
        <v>24</v>
      </c>
      <c r="C407" s="741" t="s">
        <v>1061</v>
      </c>
      <c r="D407" s="745">
        <v>201080124</v>
      </c>
      <c r="E407" s="742" t="s">
        <v>1866</v>
      </c>
      <c r="F407" s="742" t="s">
        <v>515</v>
      </c>
      <c r="G407" s="1685">
        <v>9</v>
      </c>
      <c r="H407" s="1685">
        <v>4</v>
      </c>
      <c r="I407" s="1685">
        <v>6</v>
      </c>
      <c r="J407" s="742" t="s">
        <v>816</v>
      </c>
      <c r="K407" s="742"/>
      <c r="L407" s="742" t="s">
        <v>1845</v>
      </c>
      <c r="M407" s="1062" t="s">
        <v>1174</v>
      </c>
      <c r="N407" s="742">
        <v>2015</v>
      </c>
      <c r="O407" s="742" t="s">
        <v>210</v>
      </c>
      <c r="P407" s="748">
        <v>1</v>
      </c>
      <c r="Q407" s="742" t="s">
        <v>207</v>
      </c>
      <c r="R407" s="1113">
        <v>76578.7</v>
      </c>
      <c r="S407" s="1118">
        <f t="shared" si="60"/>
        <v>76578.7</v>
      </c>
      <c r="T407" s="742" t="s">
        <v>99</v>
      </c>
      <c r="U407" s="748">
        <v>1</v>
      </c>
      <c r="V407" s="748"/>
      <c r="W407" s="741"/>
      <c r="X407" s="902">
        <v>25</v>
      </c>
      <c r="Y407" s="905">
        <f t="shared" si="61"/>
        <v>2</v>
      </c>
      <c r="Z407" s="1059">
        <f t="shared" si="62"/>
        <v>3063.1479999999997</v>
      </c>
      <c r="AA407" s="1059">
        <f t="shared" si="63"/>
        <v>6126.2959999999994</v>
      </c>
      <c r="AB407" s="1059">
        <f t="shared" si="64"/>
        <v>70452.403999999995</v>
      </c>
      <c r="AC407" s="905">
        <f t="shared" si="65"/>
        <v>3</v>
      </c>
      <c r="AD407" s="1116">
        <f t="shared" si="66"/>
        <v>3063.1479999999997</v>
      </c>
      <c r="AE407" s="1116">
        <f t="shared" si="67"/>
        <v>9189.4439999999995</v>
      </c>
      <c r="AF407" s="1116">
        <f t="shared" si="68"/>
        <v>67389.255999999994</v>
      </c>
      <c r="AG407" s="905" t="b">
        <f t="shared" si="69"/>
        <v>1</v>
      </c>
    </row>
    <row r="408" spans="1:33" s="905" customFormat="1" ht="15" customHeight="1">
      <c r="A408" s="1496" t="s">
        <v>308</v>
      </c>
      <c r="B408" s="1112">
        <v>24</v>
      </c>
      <c r="C408" s="741" t="s">
        <v>1061</v>
      </c>
      <c r="D408" s="745">
        <v>201080124</v>
      </c>
      <c r="E408" s="742" t="s">
        <v>1866</v>
      </c>
      <c r="F408" s="742" t="s">
        <v>515</v>
      </c>
      <c r="G408" s="1685">
        <v>2</v>
      </c>
      <c r="H408" s="1685">
        <v>2</v>
      </c>
      <c r="I408" s="1685">
        <v>4</v>
      </c>
      <c r="J408" s="742" t="s">
        <v>816</v>
      </c>
      <c r="K408" s="742"/>
      <c r="L408" s="742" t="s">
        <v>1845</v>
      </c>
      <c r="M408" s="1062" t="s">
        <v>1174</v>
      </c>
      <c r="N408" s="742">
        <v>2015</v>
      </c>
      <c r="O408" s="742" t="s">
        <v>210</v>
      </c>
      <c r="P408" s="748">
        <v>1</v>
      </c>
      <c r="Q408" s="742" t="s">
        <v>207</v>
      </c>
      <c r="R408" s="1113">
        <v>76578.7</v>
      </c>
      <c r="S408" s="1118">
        <f t="shared" ref="S408:S471" si="70">R408*P408</f>
        <v>76578.7</v>
      </c>
      <c r="T408" s="742" t="s">
        <v>99</v>
      </c>
      <c r="U408" s="748">
        <v>1</v>
      </c>
      <c r="V408" s="748"/>
      <c r="W408" s="741"/>
      <c r="X408" s="902">
        <v>25</v>
      </c>
      <c r="Y408" s="905">
        <f t="shared" si="61"/>
        <v>2</v>
      </c>
      <c r="Z408" s="1059">
        <f t="shared" si="62"/>
        <v>3063.1479999999997</v>
      </c>
      <c r="AA408" s="1059">
        <f t="shared" si="63"/>
        <v>6126.2959999999994</v>
      </c>
      <c r="AB408" s="1059">
        <f t="shared" si="64"/>
        <v>70452.403999999995</v>
      </c>
      <c r="AC408" s="905">
        <f t="shared" si="65"/>
        <v>3</v>
      </c>
      <c r="AD408" s="1116">
        <f t="shared" si="66"/>
        <v>3063.1479999999997</v>
      </c>
      <c r="AE408" s="1116">
        <f t="shared" si="67"/>
        <v>9189.4439999999995</v>
      </c>
      <c r="AF408" s="1116">
        <f t="shared" si="68"/>
        <v>67389.255999999994</v>
      </c>
      <c r="AG408" s="905" t="b">
        <f t="shared" si="69"/>
        <v>1</v>
      </c>
    </row>
    <row r="409" spans="1:33" s="905" customFormat="1" ht="15" customHeight="1">
      <c r="A409" s="1496" t="s">
        <v>308</v>
      </c>
      <c r="B409" s="1112">
        <v>24</v>
      </c>
      <c r="C409" s="741" t="s">
        <v>1061</v>
      </c>
      <c r="D409" s="745">
        <v>201080124</v>
      </c>
      <c r="E409" s="742" t="s">
        <v>1866</v>
      </c>
      <c r="F409" s="742" t="s">
        <v>515</v>
      </c>
      <c r="G409" s="1685">
        <v>9</v>
      </c>
      <c r="H409" s="1685">
        <v>4</v>
      </c>
      <c r="I409" s="1685">
        <v>6</v>
      </c>
      <c r="J409" s="742" t="s">
        <v>816</v>
      </c>
      <c r="K409" s="742"/>
      <c r="L409" s="742" t="s">
        <v>1845</v>
      </c>
      <c r="M409" s="1062" t="s">
        <v>1174</v>
      </c>
      <c r="N409" s="742">
        <v>2015</v>
      </c>
      <c r="O409" s="742" t="s">
        <v>210</v>
      </c>
      <c r="P409" s="748">
        <v>1</v>
      </c>
      <c r="Q409" s="742" t="s">
        <v>207</v>
      </c>
      <c r="R409" s="1113">
        <v>76578.7</v>
      </c>
      <c r="S409" s="1118">
        <f t="shared" si="70"/>
        <v>76578.7</v>
      </c>
      <c r="T409" s="742" t="s">
        <v>99</v>
      </c>
      <c r="U409" s="748">
        <v>1</v>
      </c>
      <c r="V409" s="748"/>
      <c r="W409" s="741"/>
      <c r="X409" s="902">
        <v>25</v>
      </c>
      <c r="Y409" s="905">
        <f t="shared" si="61"/>
        <v>2</v>
      </c>
      <c r="Z409" s="1059">
        <f t="shared" si="62"/>
        <v>3063.1479999999997</v>
      </c>
      <c r="AA409" s="1059">
        <f t="shared" si="63"/>
        <v>6126.2959999999994</v>
      </c>
      <c r="AB409" s="1059">
        <f t="shared" si="64"/>
        <v>70452.403999999995</v>
      </c>
      <c r="AC409" s="905">
        <f t="shared" si="65"/>
        <v>3</v>
      </c>
      <c r="AD409" s="1116">
        <f t="shared" si="66"/>
        <v>3063.1479999999997</v>
      </c>
      <c r="AE409" s="1116">
        <f t="shared" si="67"/>
        <v>9189.4439999999995</v>
      </c>
      <c r="AF409" s="1116">
        <f t="shared" si="68"/>
        <v>67389.255999999994</v>
      </c>
      <c r="AG409" s="905" t="b">
        <f t="shared" si="69"/>
        <v>1</v>
      </c>
    </row>
    <row r="410" spans="1:33" s="905" customFormat="1" ht="15" customHeight="1">
      <c r="A410" s="1496" t="s">
        <v>308</v>
      </c>
      <c r="B410" s="1112">
        <v>24</v>
      </c>
      <c r="C410" s="741" t="s">
        <v>1061</v>
      </c>
      <c r="D410" s="745">
        <v>201080124</v>
      </c>
      <c r="E410" s="742" t="s">
        <v>1866</v>
      </c>
      <c r="F410" s="742" t="s">
        <v>515</v>
      </c>
      <c r="G410" s="1685">
        <v>2</v>
      </c>
      <c r="H410" s="1685">
        <v>2</v>
      </c>
      <c r="I410" s="1685">
        <v>4</v>
      </c>
      <c r="J410" s="742" t="s">
        <v>816</v>
      </c>
      <c r="K410" s="742"/>
      <c r="L410" s="742" t="s">
        <v>1845</v>
      </c>
      <c r="M410" s="1062" t="s">
        <v>1174</v>
      </c>
      <c r="N410" s="742">
        <v>2015</v>
      </c>
      <c r="O410" s="742" t="s">
        <v>210</v>
      </c>
      <c r="P410" s="748">
        <v>1</v>
      </c>
      <c r="Q410" s="742" t="s">
        <v>207</v>
      </c>
      <c r="R410" s="1113">
        <v>76578.7</v>
      </c>
      <c r="S410" s="1118">
        <f t="shared" si="70"/>
        <v>76578.7</v>
      </c>
      <c r="T410" s="742" t="s">
        <v>99</v>
      </c>
      <c r="U410" s="748">
        <v>1</v>
      </c>
      <c r="V410" s="748"/>
      <c r="W410" s="741"/>
      <c r="X410" s="902">
        <v>25</v>
      </c>
      <c r="Y410" s="905">
        <f t="shared" si="61"/>
        <v>2</v>
      </c>
      <c r="Z410" s="1059">
        <f t="shared" si="62"/>
        <v>3063.1479999999997</v>
      </c>
      <c r="AA410" s="1059">
        <f t="shared" si="63"/>
        <v>6126.2959999999994</v>
      </c>
      <c r="AB410" s="1059">
        <f t="shared" si="64"/>
        <v>70452.403999999995</v>
      </c>
      <c r="AC410" s="905">
        <f t="shared" si="65"/>
        <v>3</v>
      </c>
      <c r="AD410" s="1116">
        <f t="shared" si="66"/>
        <v>3063.1479999999997</v>
      </c>
      <c r="AE410" s="1116">
        <f t="shared" si="67"/>
        <v>9189.4439999999995</v>
      </c>
      <c r="AF410" s="1116">
        <f t="shared" si="68"/>
        <v>67389.255999999994</v>
      </c>
      <c r="AG410" s="905" t="b">
        <f t="shared" si="69"/>
        <v>1</v>
      </c>
    </row>
    <row r="411" spans="1:33" s="905" customFormat="1" ht="15" customHeight="1">
      <c r="A411" s="1496" t="s">
        <v>308</v>
      </c>
      <c r="B411" s="1112">
        <v>24</v>
      </c>
      <c r="C411" s="741" t="s">
        <v>1061</v>
      </c>
      <c r="D411" s="745">
        <v>201080124</v>
      </c>
      <c r="E411" s="742" t="s">
        <v>1866</v>
      </c>
      <c r="F411" s="742" t="s">
        <v>515</v>
      </c>
      <c r="G411" s="1685">
        <v>9</v>
      </c>
      <c r="H411" s="1685">
        <v>4</v>
      </c>
      <c r="I411" s="1685">
        <v>6</v>
      </c>
      <c r="J411" s="742" t="s">
        <v>816</v>
      </c>
      <c r="K411" s="742"/>
      <c r="L411" s="742" t="s">
        <v>1845</v>
      </c>
      <c r="M411" s="1062" t="s">
        <v>1174</v>
      </c>
      <c r="N411" s="742">
        <v>2015</v>
      </c>
      <c r="O411" s="742" t="s">
        <v>210</v>
      </c>
      <c r="P411" s="748">
        <v>1</v>
      </c>
      <c r="Q411" s="742" t="s">
        <v>207</v>
      </c>
      <c r="R411" s="1113">
        <v>76578.7</v>
      </c>
      <c r="S411" s="1118">
        <f t="shared" si="70"/>
        <v>76578.7</v>
      </c>
      <c r="T411" s="742" t="s">
        <v>99</v>
      </c>
      <c r="U411" s="748">
        <v>1</v>
      </c>
      <c r="V411" s="748"/>
      <c r="W411" s="741"/>
      <c r="X411" s="902">
        <v>25</v>
      </c>
      <c r="Y411" s="905">
        <f t="shared" si="61"/>
        <v>2</v>
      </c>
      <c r="Z411" s="1059">
        <f t="shared" si="62"/>
        <v>3063.1479999999997</v>
      </c>
      <c r="AA411" s="1059">
        <f t="shared" si="63"/>
        <v>6126.2959999999994</v>
      </c>
      <c r="AB411" s="1059">
        <f t="shared" si="64"/>
        <v>70452.403999999995</v>
      </c>
      <c r="AC411" s="905">
        <f t="shared" si="65"/>
        <v>3</v>
      </c>
      <c r="AD411" s="1116">
        <f t="shared" si="66"/>
        <v>3063.1479999999997</v>
      </c>
      <c r="AE411" s="1116">
        <f t="shared" si="67"/>
        <v>9189.4439999999995</v>
      </c>
      <c r="AF411" s="1116">
        <f t="shared" si="68"/>
        <v>67389.255999999994</v>
      </c>
      <c r="AG411" s="905" t="b">
        <f t="shared" si="69"/>
        <v>1</v>
      </c>
    </row>
    <row r="412" spans="1:33" s="905" customFormat="1" ht="15" customHeight="1">
      <c r="A412" s="1496" t="s">
        <v>308</v>
      </c>
      <c r="B412" s="1112">
        <v>24</v>
      </c>
      <c r="C412" s="741" t="s">
        <v>1061</v>
      </c>
      <c r="D412" s="745">
        <v>201080124</v>
      </c>
      <c r="E412" s="742" t="s">
        <v>1866</v>
      </c>
      <c r="F412" s="742" t="s">
        <v>515</v>
      </c>
      <c r="G412" s="1685">
        <v>2</v>
      </c>
      <c r="H412" s="1685">
        <v>2</v>
      </c>
      <c r="I412" s="1685">
        <v>4</v>
      </c>
      <c r="J412" s="742" t="s">
        <v>816</v>
      </c>
      <c r="K412" s="742"/>
      <c r="L412" s="742" t="s">
        <v>1845</v>
      </c>
      <c r="M412" s="1062" t="s">
        <v>1174</v>
      </c>
      <c r="N412" s="742">
        <v>2015</v>
      </c>
      <c r="O412" s="742" t="s">
        <v>210</v>
      </c>
      <c r="P412" s="748">
        <v>1</v>
      </c>
      <c r="Q412" s="742" t="s">
        <v>207</v>
      </c>
      <c r="R412" s="1113">
        <v>76578.7</v>
      </c>
      <c r="S412" s="1118">
        <f t="shared" si="70"/>
        <v>76578.7</v>
      </c>
      <c r="T412" s="742" t="s">
        <v>99</v>
      </c>
      <c r="U412" s="748">
        <v>1</v>
      </c>
      <c r="V412" s="748"/>
      <c r="W412" s="741"/>
      <c r="X412" s="902">
        <v>25</v>
      </c>
      <c r="Y412" s="905">
        <f t="shared" si="61"/>
        <v>2</v>
      </c>
      <c r="Z412" s="1059">
        <f t="shared" si="62"/>
        <v>3063.1479999999997</v>
      </c>
      <c r="AA412" s="1059">
        <f t="shared" si="63"/>
        <v>6126.2959999999994</v>
      </c>
      <c r="AB412" s="1059">
        <f t="shared" si="64"/>
        <v>70452.403999999995</v>
      </c>
      <c r="AC412" s="905">
        <f t="shared" si="65"/>
        <v>3</v>
      </c>
      <c r="AD412" s="1116">
        <f t="shared" si="66"/>
        <v>3063.1479999999997</v>
      </c>
      <c r="AE412" s="1116">
        <f t="shared" si="67"/>
        <v>9189.4439999999995</v>
      </c>
      <c r="AF412" s="1116">
        <f t="shared" si="68"/>
        <v>67389.255999999994</v>
      </c>
      <c r="AG412" s="905" t="b">
        <f t="shared" si="69"/>
        <v>1</v>
      </c>
    </row>
    <row r="413" spans="1:33" s="905" customFormat="1" ht="15" customHeight="1">
      <c r="A413" s="1496" t="s">
        <v>308</v>
      </c>
      <c r="B413" s="1112">
        <v>24</v>
      </c>
      <c r="C413" s="741" t="s">
        <v>1061</v>
      </c>
      <c r="D413" s="745">
        <v>201080124</v>
      </c>
      <c r="E413" s="742" t="s">
        <v>1866</v>
      </c>
      <c r="F413" s="742" t="s">
        <v>515</v>
      </c>
      <c r="G413" s="1685">
        <v>9</v>
      </c>
      <c r="H413" s="1685">
        <v>4</v>
      </c>
      <c r="I413" s="1685">
        <v>6</v>
      </c>
      <c r="J413" s="742" t="s">
        <v>816</v>
      </c>
      <c r="K413" s="742"/>
      <c r="L413" s="742" t="s">
        <v>1845</v>
      </c>
      <c r="M413" s="1062" t="s">
        <v>1174</v>
      </c>
      <c r="N413" s="742">
        <v>2015</v>
      </c>
      <c r="O413" s="742" t="s">
        <v>210</v>
      </c>
      <c r="P413" s="748">
        <v>1</v>
      </c>
      <c r="Q413" s="742" t="s">
        <v>207</v>
      </c>
      <c r="R413" s="1113">
        <v>76578.7</v>
      </c>
      <c r="S413" s="1118">
        <f t="shared" si="70"/>
        <v>76578.7</v>
      </c>
      <c r="T413" s="742" t="s">
        <v>99</v>
      </c>
      <c r="U413" s="748">
        <v>1</v>
      </c>
      <c r="V413" s="748"/>
      <c r="W413" s="741"/>
      <c r="X413" s="902">
        <v>25</v>
      </c>
      <c r="Y413" s="905">
        <f t="shared" ref="Y413:Y476" si="71">2016-N413+1</f>
        <v>2</v>
      </c>
      <c r="Z413" s="1059">
        <f t="shared" ref="Z413:Z476" si="72">S413/X413</f>
        <v>3063.1479999999997</v>
      </c>
      <c r="AA413" s="1059">
        <f t="shared" ref="AA413:AA476" si="73">Y413*Z413</f>
        <v>6126.2959999999994</v>
      </c>
      <c r="AB413" s="1059">
        <f t="shared" ref="AB413:AB476" si="74">S413-AA413</f>
        <v>70452.403999999995</v>
      </c>
      <c r="AC413" s="905">
        <f t="shared" ref="AC413:AC476" si="75">2017-N413+1</f>
        <v>3</v>
      </c>
      <c r="AD413" s="1116">
        <f t="shared" ref="AD413:AD476" si="76">S413/X413</f>
        <v>3063.1479999999997</v>
      </c>
      <c r="AE413" s="1116">
        <f t="shared" ref="AE413:AE476" si="77">AC413*AD413</f>
        <v>9189.4439999999995</v>
      </c>
      <c r="AF413" s="1116">
        <f t="shared" ref="AF413:AF476" si="78">S413-AE413</f>
        <v>67389.255999999994</v>
      </c>
      <c r="AG413" s="905" t="b">
        <f t="shared" si="69"/>
        <v>1</v>
      </c>
    </row>
    <row r="414" spans="1:33" s="905" customFormat="1" ht="15" customHeight="1">
      <c r="A414" s="1496" t="s">
        <v>308</v>
      </c>
      <c r="B414" s="1112">
        <v>24</v>
      </c>
      <c r="C414" s="741" t="s">
        <v>1061</v>
      </c>
      <c r="D414" s="745">
        <v>201080124</v>
      </c>
      <c r="E414" s="742" t="s">
        <v>1866</v>
      </c>
      <c r="F414" s="742" t="s">
        <v>515</v>
      </c>
      <c r="G414" s="1685">
        <v>2</v>
      </c>
      <c r="H414" s="1685">
        <v>2</v>
      </c>
      <c r="I414" s="1685">
        <v>4</v>
      </c>
      <c r="J414" s="742" t="s">
        <v>816</v>
      </c>
      <c r="K414" s="742"/>
      <c r="L414" s="742" t="s">
        <v>1845</v>
      </c>
      <c r="M414" s="1062" t="s">
        <v>1174</v>
      </c>
      <c r="N414" s="742">
        <v>2015</v>
      </c>
      <c r="O414" s="742" t="s">
        <v>210</v>
      </c>
      <c r="P414" s="748">
        <v>1</v>
      </c>
      <c r="Q414" s="742" t="s">
        <v>207</v>
      </c>
      <c r="R414" s="1113">
        <v>76578.7</v>
      </c>
      <c r="S414" s="1118">
        <f t="shared" si="70"/>
        <v>76578.7</v>
      </c>
      <c r="T414" s="742" t="s">
        <v>99</v>
      </c>
      <c r="U414" s="748">
        <v>1</v>
      </c>
      <c r="V414" s="748"/>
      <c r="W414" s="741"/>
      <c r="X414" s="902">
        <v>25</v>
      </c>
      <c r="Y414" s="905">
        <f t="shared" si="71"/>
        <v>2</v>
      </c>
      <c r="Z414" s="1059">
        <f t="shared" si="72"/>
        <v>3063.1479999999997</v>
      </c>
      <c r="AA414" s="1059">
        <f t="shared" si="73"/>
        <v>6126.2959999999994</v>
      </c>
      <c r="AB414" s="1059">
        <f t="shared" si="74"/>
        <v>70452.403999999995</v>
      </c>
      <c r="AC414" s="905">
        <f t="shared" si="75"/>
        <v>3</v>
      </c>
      <c r="AD414" s="1116">
        <f t="shared" si="76"/>
        <v>3063.1479999999997</v>
      </c>
      <c r="AE414" s="1116">
        <f t="shared" si="77"/>
        <v>9189.4439999999995</v>
      </c>
      <c r="AF414" s="1116">
        <f t="shared" si="78"/>
        <v>67389.255999999994</v>
      </c>
      <c r="AG414" s="905" t="b">
        <f t="shared" si="69"/>
        <v>1</v>
      </c>
    </row>
    <row r="415" spans="1:33" s="905" customFormat="1" ht="15" customHeight="1">
      <c r="A415" s="1496" t="s">
        <v>308</v>
      </c>
      <c r="B415" s="1112">
        <v>24</v>
      </c>
      <c r="C415" s="741" t="s">
        <v>1061</v>
      </c>
      <c r="D415" s="745">
        <v>201080124</v>
      </c>
      <c r="E415" s="742" t="s">
        <v>1866</v>
      </c>
      <c r="F415" s="742" t="s">
        <v>515</v>
      </c>
      <c r="G415" s="1685">
        <v>9</v>
      </c>
      <c r="H415" s="1685">
        <v>4</v>
      </c>
      <c r="I415" s="1685">
        <v>6</v>
      </c>
      <c r="J415" s="742" t="s">
        <v>816</v>
      </c>
      <c r="K415" s="742"/>
      <c r="L415" s="742" t="s">
        <v>1845</v>
      </c>
      <c r="M415" s="1062" t="s">
        <v>1174</v>
      </c>
      <c r="N415" s="742">
        <v>2015</v>
      </c>
      <c r="O415" s="742" t="s">
        <v>210</v>
      </c>
      <c r="P415" s="748">
        <v>1</v>
      </c>
      <c r="Q415" s="742" t="s">
        <v>207</v>
      </c>
      <c r="R415" s="1113">
        <v>76578.7</v>
      </c>
      <c r="S415" s="1118">
        <f t="shared" si="70"/>
        <v>76578.7</v>
      </c>
      <c r="T415" s="742" t="s">
        <v>99</v>
      </c>
      <c r="U415" s="748">
        <v>1</v>
      </c>
      <c r="V415" s="748"/>
      <c r="W415" s="741"/>
      <c r="X415" s="902">
        <v>25</v>
      </c>
      <c r="Y415" s="905">
        <f t="shared" si="71"/>
        <v>2</v>
      </c>
      <c r="Z415" s="1059">
        <f t="shared" si="72"/>
        <v>3063.1479999999997</v>
      </c>
      <c r="AA415" s="1059">
        <f t="shared" si="73"/>
        <v>6126.2959999999994</v>
      </c>
      <c r="AB415" s="1059">
        <f t="shared" si="74"/>
        <v>70452.403999999995</v>
      </c>
      <c r="AC415" s="905">
        <f t="shared" si="75"/>
        <v>3</v>
      </c>
      <c r="AD415" s="1116">
        <f t="shared" si="76"/>
        <v>3063.1479999999997</v>
      </c>
      <c r="AE415" s="1116">
        <f t="shared" si="77"/>
        <v>9189.4439999999995</v>
      </c>
      <c r="AF415" s="1116">
        <f t="shared" si="78"/>
        <v>67389.255999999994</v>
      </c>
      <c r="AG415" s="905" t="b">
        <f t="shared" si="69"/>
        <v>1</v>
      </c>
    </row>
    <row r="416" spans="1:33" s="905" customFormat="1" ht="15" customHeight="1">
      <c r="A416" s="1496" t="s">
        <v>308</v>
      </c>
      <c r="B416" s="1112">
        <v>24</v>
      </c>
      <c r="C416" s="741" t="s">
        <v>1061</v>
      </c>
      <c r="D416" s="745">
        <v>201080124</v>
      </c>
      <c r="E416" s="742" t="s">
        <v>1866</v>
      </c>
      <c r="F416" s="742" t="s">
        <v>515</v>
      </c>
      <c r="G416" s="1685">
        <v>2</v>
      </c>
      <c r="H416" s="1685">
        <v>2</v>
      </c>
      <c r="I416" s="1685">
        <v>4</v>
      </c>
      <c r="J416" s="742" t="s">
        <v>816</v>
      </c>
      <c r="K416" s="742"/>
      <c r="L416" s="742" t="s">
        <v>1845</v>
      </c>
      <c r="M416" s="1062" t="s">
        <v>1174</v>
      </c>
      <c r="N416" s="742">
        <v>2015</v>
      </c>
      <c r="O416" s="742" t="s">
        <v>210</v>
      </c>
      <c r="P416" s="748">
        <v>1</v>
      </c>
      <c r="Q416" s="742" t="s">
        <v>207</v>
      </c>
      <c r="R416" s="1113">
        <v>76578.7</v>
      </c>
      <c r="S416" s="1118">
        <f t="shared" si="70"/>
        <v>76578.7</v>
      </c>
      <c r="T416" s="742" t="s">
        <v>99</v>
      </c>
      <c r="U416" s="748">
        <v>1</v>
      </c>
      <c r="V416" s="748"/>
      <c r="W416" s="741"/>
      <c r="X416" s="902">
        <v>25</v>
      </c>
      <c r="Y416" s="905">
        <f t="shared" si="71"/>
        <v>2</v>
      </c>
      <c r="Z416" s="1059">
        <f t="shared" si="72"/>
        <v>3063.1479999999997</v>
      </c>
      <c r="AA416" s="1059">
        <f t="shared" si="73"/>
        <v>6126.2959999999994</v>
      </c>
      <c r="AB416" s="1059">
        <f t="shared" si="74"/>
        <v>70452.403999999995</v>
      </c>
      <c r="AC416" s="905">
        <f t="shared" si="75"/>
        <v>3</v>
      </c>
      <c r="AD416" s="1116">
        <f t="shared" si="76"/>
        <v>3063.1479999999997</v>
      </c>
      <c r="AE416" s="1116">
        <f t="shared" si="77"/>
        <v>9189.4439999999995</v>
      </c>
      <c r="AF416" s="1116">
        <f t="shared" si="78"/>
        <v>67389.255999999994</v>
      </c>
      <c r="AG416" s="905" t="b">
        <f t="shared" si="69"/>
        <v>1</v>
      </c>
    </row>
    <row r="417" spans="1:33" s="905" customFormat="1" ht="15" customHeight="1">
      <c r="A417" s="1496" t="s">
        <v>308</v>
      </c>
      <c r="B417" s="1112">
        <v>24</v>
      </c>
      <c r="C417" s="741" t="s">
        <v>1061</v>
      </c>
      <c r="D417" s="745">
        <v>201080124</v>
      </c>
      <c r="E417" s="742" t="s">
        <v>1866</v>
      </c>
      <c r="F417" s="742" t="s">
        <v>515</v>
      </c>
      <c r="G417" s="1685">
        <v>9</v>
      </c>
      <c r="H417" s="1685">
        <v>4</v>
      </c>
      <c r="I417" s="1685">
        <v>6</v>
      </c>
      <c r="J417" s="742" t="s">
        <v>816</v>
      </c>
      <c r="K417" s="742"/>
      <c r="L417" s="742" t="s">
        <v>1845</v>
      </c>
      <c r="M417" s="1062" t="s">
        <v>1174</v>
      </c>
      <c r="N417" s="742">
        <v>2015</v>
      </c>
      <c r="O417" s="742" t="s">
        <v>210</v>
      </c>
      <c r="P417" s="748">
        <v>1</v>
      </c>
      <c r="Q417" s="742" t="s">
        <v>207</v>
      </c>
      <c r="R417" s="1113">
        <v>76578.7</v>
      </c>
      <c r="S417" s="1118">
        <f t="shared" si="70"/>
        <v>76578.7</v>
      </c>
      <c r="T417" s="742" t="s">
        <v>99</v>
      </c>
      <c r="U417" s="748">
        <v>1</v>
      </c>
      <c r="V417" s="748"/>
      <c r="W417" s="741"/>
      <c r="X417" s="902">
        <v>25</v>
      </c>
      <c r="Y417" s="905">
        <f t="shared" si="71"/>
        <v>2</v>
      </c>
      <c r="Z417" s="1059">
        <f t="shared" si="72"/>
        <v>3063.1479999999997</v>
      </c>
      <c r="AA417" s="1059">
        <f t="shared" si="73"/>
        <v>6126.2959999999994</v>
      </c>
      <c r="AB417" s="1059">
        <f t="shared" si="74"/>
        <v>70452.403999999995</v>
      </c>
      <c r="AC417" s="905">
        <f t="shared" si="75"/>
        <v>3</v>
      </c>
      <c r="AD417" s="1116">
        <f t="shared" si="76"/>
        <v>3063.1479999999997</v>
      </c>
      <c r="AE417" s="1116">
        <f t="shared" si="77"/>
        <v>9189.4439999999995</v>
      </c>
      <c r="AF417" s="1116">
        <f t="shared" si="78"/>
        <v>67389.255999999994</v>
      </c>
      <c r="AG417" s="905" t="b">
        <f t="shared" si="69"/>
        <v>1</v>
      </c>
    </row>
    <row r="418" spans="1:33" s="905" customFormat="1" ht="15" customHeight="1">
      <c r="A418" s="1496" t="s">
        <v>308</v>
      </c>
      <c r="B418" s="1112">
        <v>24</v>
      </c>
      <c r="C418" s="741" t="s">
        <v>1061</v>
      </c>
      <c r="D418" s="745">
        <v>201080124</v>
      </c>
      <c r="E418" s="742" t="s">
        <v>1866</v>
      </c>
      <c r="F418" s="742" t="s">
        <v>515</v>
      </c>
      <c r="G418" s="1685">
        <v>2</v>
      </c>
      <c r="H418" s="1685">
        <v>2</v>
      </c>
      <c r="I418" s="1685">
        <v>4</v>
      </c>
      <c r="J418" s="742" t="s">
        <v>816</v>
      </c>
      <c r="K418" s="742"/>
      <c r="L418" s="742" t="s">
        <v>1845</v>
      </c>
      <c r="M418" s="1062" t="s">
        <v>1174</v>
      </c>
      <c r="N418" s="742">
        <v>2015</v>
      </c>
      <c r="O418" s="742" t="s">
        <v>210</v>
      </c>
      <c r="P418" s="748">
        <v>1</v>
      </c>
      <c r="Q418" s="742" t="s">
        <v>207</v>
      </c>
      <c r="R418" s="1113">
        <v>76578.7</v>
      </c>
      <c r="S418" s="1118">
        <f t="shared" si="70"/>
        <v>76578.7</v>
      </c>
      <c r="T418" s="742" t="s">
        <v>99</v>
      </c>
      <c r="U418" s="748">
        <v>1</v>
      </c>
      <c r="V418" s="748"/>
      <c r="W418" s="741"/>
      <c r="X418" s="902">
        <v>25</v>
      </c>
      <c r="Y418" s="905">
        <f t="shared" si="71"/>
        <v>2</v>
      </c>
      <c r="Z418" s="1059">
        <f t="shared" si="72"/>
        <v>3063.1479999999997</v>
      </c>
      <c r="AA418" s="1059">
        <f t="shared" si="73"/>
        <v>6126.2959999999994</v>
      </c>
      <c r="AB418" s="1059">
        <f t="shared" si="74"/>
        <v>70452.403999999995</v>
      </c>
      <c r="AC418" s="905">
        <f t="shared" si="75"/>
        <v>3</v>
      </c>
      <c r="AD418" s="1116">
        <f t="shared" si="76"/>
        <v>3063.1479999999997</v>
      </c>
      <c r="AE418" s="1116">
        <f t="shared" si="77"/>
        <v>9189.4439999999995</v>
      </c>
      <c r="AF418" s="1116">
        <f t="shared" si="78"/>
        <v>67389.255999999994</v>
      </c>
      <c r="AG418" s="905" t="b">
        <f t="shared" si="69"/>
        <v>1</v>
      </c>
    </row>
    <row r="419" spans="1:33" s="905" customFormat="1" ht="15" customHeight="1">
      <c r="A419" s="1496" t="s">
        <v>308</v>
      </c>
      <c r="B419" s="1112">
        <v>24</v>
      </c>
      <c r="C419" s="741" t="s">
        <v>1061</v>
      </c>
      <c r="D419" s="745">
        <v>201080124</v>
      </c>
      <c r="E419" s="742" t="s">
        <v>1866</v>
      </c>
      <c r="F419" s="742" t="s">
        <v>515</v>
      </c>
      <c r="G419" s="1685">
        <v>9</v>
      </c>
      <c r="H419" s="1685">
        <v>4</v>
      </c>
      <c r="I419" s="1685">
        <v>6</v>
      </c>
      <c r="J419" s="742" t="s">
        <v>816</v>
      </c>
      <c r="K419" s="742"/>
      <c r="L419" s="742" t="s">
        <v>1845</v>
      </c>
      <c r="M419" s="1062" t="s">
        <v>1174</v>
      </c>
      <c r="N419" s="742">
        <v>2015</v>
      </c>
      <c r="O419" s="742" t="s">
        <v>210</v>
      </c>
      <c r="P419" s="748">
        <v>1</v>
      </c>
      <c r="Q419" s="742" t="s">
        <v>207</v>
      </c>
      <c r="R419" s="1113">
        <v>76578.7</v>
      </c>
      <c r="S419" s="1118">
        <f t="shared" si="70"/>
        <v>76578.7</v>
      </c>
      <c r="T419" s="742" t="s">
        <v>99</v>
      </c>
      <c r="U419" s="748">
        <v>1</v>
      </c>
      <c r="V419" s="748"/>
      <c r="W419" s="741"/>
      <c r="X419" s="902">
        <v>25</v>
      </c>
      <c r="Y419" s="905">
        <f t="shared" si="71"/>
        <v>2</v>
      </c>
      <c r="Z419" s="1059">
        <f t="shared" si="72"/>
        <v>3063.1479999999997</v>
      </c>
      <c r="AA419" s="1059">
        <f t="shared" si="73"/>
        <v>6126.2959999999994</v>
      </c>
      <c r="AB419" s="1059">
        <f t="shared" si="74"/>
        <v>70452.403999999995</v>
      </c>
      <c r="AC419" s="905">
        <f t="shared" si="75"/>
        <v>3</v>
      </c>
      <c r="AD419" s="1116">
        <f t="shared" si="76"/>
        <v>3063.1479999999997</v>
      </c>
      <c r="AE419" s="1116">
        <f t="shared" si="77"/>
        <v>9189.4439999999995</v>
      </c>
      <c r="AF419" s="1116">
        <f t="shared" si="78"/>
        <v>67389.255999999994</v>
      </c>
      <c r="AG419" s="905" t="b">
        <f t="shared" si="69"/>
        <v>1</v>
      </c>
    </row>
    <row r="420" spans="1:33" s="905" customFormat="1" ht="15" customHeight="1">
      <c r="A420" s="1496" t="s">
        <v>308</v>
      </c>
      <c r="B420" s="1112">
        <v>24</v>
      </c>
      <c r="C420" s="741" t="s">
        <v>1061</v>
      </c>
      <c r="D420" s="745">
        <v>201080124</v>
      </c>
      <c r="E420" s="742" t="s">
        <v>1866</v>
      </c>
      <c r="F420" s="742" t="s">
        <v>515</v>
      </c>
      <c r="G420" s="1685">
        <v>2</v>
      </c>
      <c r="H420" s="1685">
        <v>2</v>
      </c>
      <c r="I420" s="1685">
        <v>4</v>
      </c>
      <c r="J420" s="742" t="s">
        <v>816</v>
      </c>
      <c r="K420" s="742"/>
      <c r="L420" s="742" t="s">
        <v>1845</v>
      </c>
      <c r="M420" s="1062" t="s">
        <v>1174</v>
      </c>
      <c r="N420" s="742">
        <v>2015</v>
      </c>
      <c r="O420" s="742" t="s">
        <v>210</v>
      </c>
      <c r="P420" s="748">
        <v>1</v>
      </c>
      <c r="Q420" s="742" t="s">
        <v>207</v>
      </c>
      <c r="R420" s="1113">
        <v>76578.7</v>
      </c>
      <c r="S420" s="1118">
        <f t="shared" si="70"/>
        <v>76578.7</v>
      </c>
      <c r="T420" s="742" t="s">
        <v>99</v>
      </c>
      <c r="U420" s="748">
        <v>1</v>
      </c>
      <c r="V420" s="748"/>
      <c r="W420" s="741"/>
      <c r="X420" s="902">
        <v>25</v>
      </c>
      <c r="Y420" s="905">
        <f t="shared" si="71"/>
        <v>2</v>
      </c>
      <c r="Z420" s="1059">
        <f t="shared" si="72"/>
        <v>3063.1479999999997</v>
      </c>
      <c r="AA420" s="1059">
        <f t="shared" si="73"/>
        <v>6126.2959999999994</v>
      </c>
      <c r="AB420" s="1059">
        <f t="shared" si="74"/>
        <v>70452.403999999995</v>
      </c>
      <c r="AC420" s="905">
        <f t="shared" si="75"/>
        <v>3</v>
      </c>
      <c r="AD420" s="1116">
        <f t="shared" si="76"/>
        <v>3063.1479999999997</v>
      </c>
      <c r="AE420" s="1116">
        <f t="shared" si="77"/>
        <v>9189.4439999999995</v>
      </c>
      <c r="AF420" s="1116">
        <f t="shared" si="78"/>
        <v>67389.255999999994</v>
      </c>
      <c r="AG420" s="905" t="b">
        <f t="shared" si="69"/>
        <v>1</v>
      </c>
    </row>
    <row r="421" spans="1:33" s="905" customFormat="1" ht="15" customHeight="1">
      <c r="A421" s="1496" t="s">
        <v>308</v>
      </c>
      <c r="B421" s="1112">
        <v>24</v>
      </c>
      <c r="C421" s="741" t="s">
        <v>1061</v>
      </c>
      <c r="D421" s="745">
        <v>201080124</v>
      </c>
      <c r="E421" s="742" t="s">
        <v>1866</v>
      </c>
      <c r="F421" s="742" t="s">
        <v>515</v>
      </c>
      <c r="G421" s="1685">
        <v>9</v>
      </c>
      <c r="H421" s="1685">
        <v>4</v>
      </c>
      <c r="I421" s="1685">
        <v>6</v>
      </c>
      <c r="J421" s="742" t="s">
        <v>816</v>
      </c>
      <c r="K421" s="742"/>
      <c r="L421" s="742" t="s">
        <v>1845</v>
      </c>
      <c r="M421" s="1062" t="s">
        <v>1174</v>
      </c>
      <c r="N421" s="742">
        <v>2015</v>
      </c>
      <c r="O421" s="742" t="s">
        <v>210</v>
      </c>
      <c r="P421" s="748">
        <v>1</v>
      </c>
      <c r="Q421" s="742" t="s">
        <v>207</v>
      </c>
      <c r="R421" s="1113">
        <v>76578.7</v>
      </c>
      <c r="S421" s="1118">
        <f t="shared" si="70"/>
        <v>76578.7</v>
      </c>
      <c r="T421" s="742" t="s">
        <v>99</v>
      </c>
      <c r="U421" s="748">
        <v>1</v>
      </c>
      <c r="V421" s="748"/>
      <c r="W421" s="741"/>
      <c r="X421" s="902">
        <v>25</v>
      </c>
      <c r="Y421" s="905">
        <f t="shared" si="71"/>
        <v>2</v>
      </c>
      <c r="Z421" s="1059">
        <f t="shared" si="72"/>
        <v>3063.1479999999997</v>
      </c>
      <c r="AA421" s="1059">
        <f t="shared" si="73"/>
        <v>6126.2959999999994</v>
      </c>
      <c r="AB421" s="1059">
        <f t="shared" si="74"/>
        <v>70452.403999999995</v>
      </c>
      <c r="AC421" s="905">
        <f t="shared" si="75"/>
        <v>3</v>
      </c>
      <c r="AD421" s="1116">
        <f t="shared" si="76"/>
        <v>3063.1479999999997</v>
      </c>
      <c r="AE421" s="1116">
        <f t="shared" si="77"/>
        <v>9189.4439999999995</v>
      </c>
      <c r="AF421" s="1116">
        <f t="shared" si="78"/>
        <v>67389.255999999994</v>
      </c>
      <c r="AG421" s="905" t="b">
        <f t="shared" si="69"/>
        <v>1</v>
      </c>
    </row>
    <row r="422" spans="1:33" s="905" customFormat="1" ht="15" customHeight="1">
      <c r="A422" s="1496" t="s">
        <v>308</v>
      </c>
      <c r="B422" s="1112">
        <v>24</v>
      </c>
      <c r="C422" s="741" t="s">
        <v>1061</v>
      </c>
      <c r="D422" s="745">
        <v>201080124</v>
      </c>
      <c r="E422" s="742" t="s">
        <v>1866</v>
      </c>
      <c r="F422" s="742" t="s">
        <v>515</v>
      </c>
      <c r="G422" s="1685">
        <v>2</v>
      </c>
      <c r="H422" s="1685">
        <v>2</v>
      </c>
      <c r="I422" s="1685">
        <v>4</v>
      </c>
      <c r="J422" s="742" t="s">
        <v>816</v>
      </c>
      <c r="K422" s="742"/>
      <c r="L422" s="742" t="s">
        <v>1845</v>
      </c>
      <c r="M422" s="1062" t="s">
        <v>1174</v>
      </c>
      <c r="N422" s="742">
        <v>2015</v>
      </c>
      <c r="O422" s="742" t="s">
        <v>210</v>
      </c>
      <c r="P422" s="748">
        <v>1</v>
      </c>
      <c r="Q422" s="742" t="s">
        <v>207</v>
      </c>
      <c r="R422" s="1113">
        <v>76578.7</v>
      </c>
      <c r="S422" s="1118">
        <f t="shared" si="70"/>
        <v>76578.7</v>
      </c>
      <c r="T422" s="742" t="s">
        <v>99</v>
      </c>
      <c r="U422" s="748">
        <v>1</v>
      </c>
      <c r="V422" s="748"/>
      <c r="W422" s="741"/>
      <c r="X422" s="902">
        <v>25</v>
      </c>
      <c r="Y422" s="905">
        <f t="shared" si="71"/>
        <v>2</v>
      </c>
      <c r="Z422" s="1059">
        <f t="shared" si="72"/>
        <v>3063.1479999999997</v>
      </c>
      <c r="AA422" s="1059">
        <f t="shared" si="73"/>
        <v>6126.2959999999994</v>
      </c>
      <c r="AB422" s="1059">
        <f t="shared" si="74"/>
        <v>70452.403999999995</v>
      </c>
      <c r="AC422" s="905">
        <f t="shared" si="75"/>
        <v>3</v>
      </c>
      <c r="AD422" s="1116">
        <f t="shared" si="76"/>
        <v>3063.1479999999997</v>
      </c>
      <c r="AE422" s="1116">
        <f t="shared" si="77"/>
        <v>9189.4439999999995</v>
      </c>
      <c r="AF422" s="1116">
        <f t="shared" si="78"/>
        <v>67389.255999999994</v>
      </c>
      <c r="AG422" s="905" t="b">
        <f t="shared" si="69"/>
        <v>1</v>
      </c>
    </row>
    <row r="423" spans="1:33" s="905" customFormat="1" ht="15" customHeight="1">
      <c r="A423" s="1496" t="s">
        <v>308</v>
      </c>
      <c r="B423" s="1112">
        <v>24</v>
      </c>
      <c r="C423" s="741" t="s">
        <v>1061</v>
      </c>
      <c r="D423" s="745">
        <v>201080124</v>
      </c>
      <c r="E423" s="742" t="s">
        <v>1866</v>
      </c>
      <c r="F423" s="742" t="s">
        <v>515</v>
      </c>
      <c r="G423" s="1685">
        <v>9</v>
      </c>
      <c r="H423" s="1685">
        <v>4</v>
      </c>
      <c r="I423" s="1685">
        <v>6</v>
      </c>
      <c r="J423" s="742" t="s">
        <v>816</v>
      </c>
      <c r="K423" s="742"/>
      <c r="L423" s="742" t="s">
        <v>1845</v>
      </c>
      <c r="M423" s="1062" t="s">
        <v>1174</v>
      </c>
      <c r="N423" s="742">
        <v>2015</v>
      </c>
      <c r="O423" s="742" t="s">
        <v>210</v>
      </c>
      <c r="P423" s="748">
        <v>1</v>
      </c>
      <c r="Q423" s="742" t="s">
        <v>207</v>
      </c>
      <c r="R423" s="1113">
        <v>76578.7</v>
      </c>
      <c r="S423" s="1118">
        <f t="shared" si="70"/>
        <v>76578.7</v>
      </c>
      <c r="T423" s="742" t="s">
        <v>99</v>
      </c>
      <c r="U423" s="748">
        <v>1</v>
      </c>
      <c r="V423" s="748"/>
      <c r="W423" s="741"/>
      <c r="X423" s="902">
        <v>25</v>
      </c>
      <c r="Y423" s="905">
        <f t="shared" si="71"/>
        <v>2</v>
      </c>
      <c r="Z423" s="1059">
        <f t="shared" si="72"/>
        <v>3063.1479999999997</v>
      </c>
      <c r="AA423" s="1059">
        <f t="shared" si="73"/>
        <v>6126.2959999999994</v>
      </c>
      <c r="AB423" s="1059">
        <f t="shared" si="74"/>
        <v>70452.403999999995</v>
      </c>
      <c r="AC423" s="905">
        <f t="shared" si="75"/>
        <v>3</v>
      </c>
      <c r="AD423" s="1116">
        <f t="shared" si="76"/>
        <v>3063.1479999999997</v>
      </c>
      <c r="AE423" s="1116">
        <f t="shared" si="77"/>
        <v>9189.4439999999995</v>
      </c>
      <c r="AF423" s="1116">
        <f t="shared" si="78"/>
        <v>67389.255999999994</v>
      </c>
      <c r="AG423" s="905" t="b">
        <f t="shared" si="69"/>
        <v>1</v>
      </c>
    </row>
    <row r="424" spans="1:33" s="905" customFormat="1" ht="15" customHeight="1">
      <c r="A424" s="1496" t="s">
        <v>308</v>
      </c>
      <c r="B424" s="1112">
        <v>24</v>
      </c>
      <c r="C424" s="741" t="s">
        <v>1061</v>
      </c>
      <c r="D424" s="745">
        <v>201080124</v>
      </c>
      <c r="E424" s="742" t="s">
        <v>1866</v>
      </c>
      <c r="F424" s="742" t="s">
        <v>515</v>
      </c>
      <c r="G424" s="1685">
        <v>2</v>
      </c>
      <c r="H424" s="1685">
        <v>2</v>
      </c>
      <c r="I424" s="1685">
        <v>4</v>
      </c>
      <c r="J424" s="742" t="s">
        <v>816</v>
      </c>
      <c r="K424" s="742"/>
      <c r="L424" s="742" t="s">
        <v>1845</v>
      </c>
      <c r="M424" s="1062" t="s">
        <v>1174</v>
      </c>
      <c r="N424" s="742">
        <v>2015</v>
      </c>
      <c r="O424" s="742" t="s">
        <v>210</v>
      </c>
      <c r="P424" s="748">
        <v>1</v>
      </c>
      <c r="Q424" s="742" t="s">
        <v>207</v>
      </c>
      <c r="R424" s="1113">
        <v>76578.7</v>
      </c>
      <c r="S424" s="1118">
        <f t="shared" si="70"/>
        <v>76578.7</v>
      </c>
      <c r="T424" s="742" t="s">
        <v>99</v>
      </c>
      <c r="U424" s="748">
        <v>1</v>
      </c>
      <c r="V424" s="748"/>
      <c r="W424" s="741"/>
      <c r="X424" s="902">
        <v>25</v>
      </c>
      <c r="Y424" s="905">
        <f t="shared" si="71"/>
        <v>2</v>
      </c>
      <c r="Z424" s="1059">
        <f t="shared" si="72"/>
        <v>3063.1479999999997</v>
      </c>
      <c r="AA424" s="1059">
        <f t="shared" si="73"/>
        <v>6126.2959999999994</v>
      </c>
      <c r="AB424" s="1059">
        <f t="shared" si="74"/>
        <v>70452.403999999995</v>
      </c>
      <c r="AC424" s="905">
        <f t="shared" si="75"/>
        <v>3</v>
      </c>
      <c r="AD424" s="1116">
        <f t="shared" si="76"/>
        <v>3063.1479999999997</v>
      </c>
      <c r="AE424" s="1116">
        <f t="shared" si="77"/>
        <v>9189.4439999999995</v>
      </c>
      <c r="AF424" s="1116">
        <f t="shared" si="78"/>
        <v>67389.255999999994</v>
      </c>
      <c r="AG424" s="905" t="b">
        <f t="shared" si="69"/>
        <v>1</v>
      </c>
    </row>
    <row r="425" spans="1:33" s="905" customFormat="1" ht="15" customHeight="1">
      <c r="A425" s="1496" t="s">
        <v>308</v>
      </c>
      <c r="B425" s="1112">
        <v>24</v>
      </c>
      <c r="C425" s="741" t="s">
        <v>1061</v>
      </c>
      <c r="D425" s="745">
        <v>201080124</v>
      </c>
      <c r="E425" s="742" t="s">
        <v>1866</v>
      </c>
      <c r="F425" s="742" t="s">
        <v>515</v>
      </c>
      <c r="G425" s="1685">
        <v>9</v>
      </c>
      <c r="H425" s="1685">
        <v>4</v>
      </c>
      <c r="I425" s="1685">
        <v>6</v>
      </c>
      <c r="J425" s="742" t="s">
        <v>816</v>
      </c>
      <c r="K425" s="742"/>
      <c r="L425" s="742" t="s">
        <v>1845</v>
      </c>
      <c r="M425" s="1062" t="s">
        <v>1174</v>
      </c>
      <c r="N425" s="742">
        <v>2015</v>
      </c>
      <c r="O425" s="742" t="s">
        <v>210</v>
      </c>
      <c r="P425" s="748">
        <v>1</v>
      </c>
      <c r="Q425" s="742" t="s">
        <v>207</v>
      </c>
      <c r="R425" s="1113">
        <v>76578.7</v>
      </c>
      <c r="S425" s="1118">
        <f t="shared" si="70"/>
        <v>76578.7</v>
      </c>
      <c r="T425" s="742" t="s">
        <v>99</v>
      </c>
      <c r="U425" s="748">
        <v>1</v>
      </c>
      <c r="V425" s="748"/>
      <c r="W425" s="741"/>
      <c r="X425" s="902">
        <v>25</v>
      </c>
      <c r="Y425" s="905">
        <f t="shared" si="71"/>
        <v>2</v>
      </c>
      <c r="Z425" s="1059">
        <f t="shared" si="72"/>
        <v>3063.1479999999997</v>
      </c>
      <c r="AA425" s="1059">
        <f t="shared" si="73"/>
        <v>6126.2959999999994</v>
      </c>
      <c r="AB425" s="1059">
        <f t="shared" si="74"/>
        <v>70452.403999999995</v>
      </c>
      <c r="AC425" s="905">
        <f t="shared" si="75"/>
        <v>3</v>
      </c>
      <c r="AD425" s="1116">
        <f t="shared" si="76"/>
        <v>3063.1479999999997</v>
      </c>
      <c r="AE425" s="1116">
        <f t="shared" si="77"/>
        <v>9189.4439999999995</v>
      </c>
      <c r="AF425" s="1116">
        <f t="shared" si="78"/>
        <v>67389.255999999994</v>
      </c>
      <c r="AG425" s="905" t="b">
        <f t="shared" si="69"/>
        <v>1</v>
      </c>
    </row>
    <row r="426" spans="1:33" s="905" customFormat="1" ht="15" customHeight="1">
      <c r="A426" s="1496" t="s">
        <v>308</v>
      </c>
      <c r="B426" s="1112">
        <v>24</v>
      </c>
      <c r="C426" s="741" t="s">
        <v>1061</v>
      </c>
      <c r="D426" s="745">
        <v>201080124</v>
      </c>
      <c r="E426" s="742" t="s">
        <v>1866</v>
      </c>
      <c r="F426" s="742" t="s">
        <v>515</v>
      </c>
      <c r="G426" s="1685">
        <v>2</v>
      </c>
      <c r="H426" s="1685">
        <v>2</v>
      </c>
      <c r="I426" s="1685">
        <v>4</v>
      </c>
      <c r="J426" s="742" t="s">
        <v>816</v>
      </c>
      <c r="K426" s="742"/>
      <c r="L426" s="742" t="s">
        <v>1845</v>
      </c>
      <c r="M426" s="1062" t="s">
        <v>1174</v>
      </c>
      <c r="N426" s="742">
        <v>2015</v>
      </c>
      <c r="O426" s="742" t="s">
        <v>210</v>
      </c>
      <c r="P426" s="748">
        <v>1</v>
      </c>
      <c r="Q426" s="742" t="s">
        <v>207</v>
      </c>
      <c r="R426" s="1113">
        <v>76578.7</v>
      </c>
      <c r="S426" s="1118">
        <f t="shared" si="70"/>
        <v>76578.7</v>
      </c>
      <c r="T426" s="742" t="s">
        <v>99</v>
      </c>
      <c r="U426" s="748">
        <v>1</v>
      </c>
      <c r="V426" s="748"/>
      <c r="W426" s="741"/>
      <c r="X426" s="902">
        <v>25</v>
      </c>
      <c r="Y426" s="905">
        <f t="shared" si="71"/>
        <v>2</v>
      </c>
      <c r="Z426" s="1059">
        <f t="shared" si="72"/>
        <v>3063.1479999999997</v>
      </c>
      <c r="AA426" s="1059">
        <f t="shared" si="73"/>
        <v>6126.2959999999994</v>
      </c>
      <c r="AB426" s="1059">
        <f t="shared" si="74"/>
        <v>70452.403999999995</v>
      </c>
      <c r="AC426" s="905">
        <f t="shared" si="75"/>
        <v>3</v>
      </c>
      <c r="AD426" s="1116">
        <f t="shared" si="76"/>
        <v>3063.1479999999997</v>
      </c>
      <c r="AE426" s="1116">
        <f t="shared" si="77"/>
        <v>9189.4439999999995</v>
      </c>
      <c r="AF426" s="1116">
        <f t="shared" si="78"/>
        <v>67389.255999999994</v>
      </c>
      <c r="AG426" s="905" t="b">
        <f t="shared" si="69"/>
        <v>1</v>
      </c>
    </row>
    <row r="427" spans="1:33" s="905" customFormat="1" ht="15" customHeight="1">
      <c r="A427" s="1496" t="s">
        <v>308</v>
      </c>
      <c r="B427" s="1112">
        <v>24</v>
      </c>
      <c r="C427" s="741" t="s">
        <v>1061</v>
      </c>
      <c r="D427" s="745">
        <v>201080124</v>
      </c>
      <c r="E427" s="742" t="s">
        <v>1866</v>
      </c>
      <c r="F427" s="742" t="s">
        <v>515</v>
      </c>
      <c r="G427" s="1685">
        <v>9</v>
      </c>
      <c r="H427" s="1685">
        <v>4</v>
      </c>
      <c r="I427" s="1685">
        <v>6</v>
      </c>
      <c r="J427" s="742" t="s">
        <v>816</v>
      </c>
      <c r="K427" s="742"/>
      <c r="L427" s="742" t="s">
        <v>1845</v>
      </c>
      <c r="M427" s="1062" t="s">
        <v>1174</v>
      </c>
      <c r="N427" s="742">
        <v>2015</v>
      </c>
      <c r="O427" s="742" t="s">
        <v>210</v>
      </c>
      <c r="P427" s="748">
        <v>1</v>
      </c>
      <c r="Q427" s="742" t="s">
        <v>207</v>
      </c>
      <c r="R427" s="1113">
        <v>76578.7</v>
      </c>
      <c r="S427" s="1118">
        <f t="shared" si="70"/>
        <v>76578.7</v>
      </c>
      <c r="T427" s="742" t="s">
        <v>99</v>
      </c>
      <c r="U427" s="748">
        <v>1</v>
      </c>
      <c r="V427" s="748"/>
      <c r="W427" s="741"/>
      <c r="X427" s="902">
        <v>25</v>
      </c>
      <c r="Y427" s="905">
        <f t="shared" si="71"/>
        <v>2</v>
      </c>
      <c r="Z427" s="1059">
        <f t="shared" si="72"/>
        <v>3063.1479999999997</v>
      </c>
      <c r="AA427" s="1059">
        <f t="shared" si="73"/>
        <v>6126.2959999999994</v>
      </c>
      <c r="AB427" s="1059">
        <f t="shared" si="74"/>
        <v>70452.403999999995</v>
      </c>
      <c r="AC427" s="905">
        <f t="shared" si="75"/>
        <v>3</v>
      </c>
      <c r="AD427" s="1116">
        <f t="shared" si="76"/>
        <v>3063.1479999999997</v>
      </c>
      <c r="AE427" s="1116">
        <f t="shared" si="77"/>
        <v>9189.4439999999995</v>
      </c>
      <c r="AF427" s="1116">
        <f t="shared" si="78"/>
        <v>67389.255999999994</v>
      </c>
      <c r="AG427" s="905" t="b">
        <f t="shared" si="69"/>
        <v>1</v>
      </c>
    </row>
    <row r="428" spans="1:33" s="905" customFormat="1" ht="15" customHeight="1">
      <c r="A428" s="1496" t="s">
        <v>308</v>
      </c>
      <c r="B428" s="1112">
        <v>24</v>
      </c>
      <c r="C428" s="741" t="s">
        <v>1061</v>
      </c>
      <c r="D428" s="745">
        <v>201080124</v>
      </c>
      <c r="E428" s="742" t="s">
        <v>1866</v>
      </c>
      <c r="F428" s="742" t="s">
        <v>515</v>
      </c>
      <c r="G428" s="1685">
        <v>2</v>
      </c>
      <c r="H428" s="1685">
        <v>2</v>
      </c>
      <c r="I428" s="1685">
        <v>4</v>
      </c>
      <c r="J428" s="742" t="s">
        <v>816</v>
      </c>
      <c r="K428" s="742"/>
      <c r="L428" s="742" t="s">
        <v>1845</v>
      </c>
      <c r="M428" s="1062" t="s">
        <v>1174</v>
      </c>
      <c r="N428" s="742">
        <v>2015</v>
      </c>
      <c r="O428" s="742" t="s">
        <v>210</v>
      </c>
      <c r="P428" s="748">
        <v>1</v>
      </c>
      <c r="Q428" s="742" t="s">
        <v>207</v>
      </c>
      <c r="R428" s="1113">
        <v>76578.7</v>
      </c>
      <c r="S428" s="1118">
        <f t="shared" si="70"/>
        <v>76578.7</v>
      </c>
      <c r="T428" s="742" t="s">
        <v>99</v>
      </c>
      <c r="U428" s="748">
        <v>1</v>
      </c>
      <c r="V428" s="748"/>
      <c r="W428" s="741"/>
      <c r="X428" s="902">
        <v>25</v>
      </c>
      <c r="Y428" s="905">
        <f t="shared" si="71"/>
        <v>2</v>
      </c>
      <c r="Z428" s="1059">
        <f t="shared" si="72"/>
        <v>3063.1479999999997</v>
      </c>
      <c r="AA428" s="1059">
        <f t="shared" si="73"/>
        <v>6126.2959999999994</v>
      </c>
      <c r="AB428" s="1059">
        <f t="shared" si="74"/>
        <v>70452.403999999995</v>
      </c>
      <c r="AC428" s="905">
        <f t="shared" si="75"/>
        <v>3</v>
      </c>
      <c r="AD428" s="1116">
        <f t="shared" si="76"/>
        <v>3063.1479999999997</v>
      </c>
      <c r="AE428" s="1116">
        <f t="shared" si="77"/>
        <v>9189.4439999999995</v>
      </c>
      <c r="AF428" s="1116">
        <f t="shared" si="78"/>
        <v>67389.255999999994</v>
      </c>
      <c r="AG428" s="905" t="b">
        <f t="shared" si="69"/>
        <v>1</v>
      </c>
    </row>
    <row r="429" spans="1:33" s="905" customFormat="1" ht="15" customHeight="1">
      <c r="A429" s="1496" t="s">
        <v>308</v>
      </c>
      <c r="B429" s="1112">
        <v>24</v>
      </c>
      <c r="C429" s="741" t="s">
        <v>1061</v>
      </c>
      <c r="D429" s="745">
        <v>201080124</v>
      </c>
      <c r="E429" s="742" t="s">
        <v>1866</v>
      </c>
      <c r="F429" s="742" t="s">
        <v>515</v>
      </c>
      <c r="G429" s="1685">
        <v>9</v>
      </c>
      <c r="H429" s="1685">
        <v>4</v>
      </c>
      <c r="I429" s="1685">
        <v>6</v>
      </c>
      <c r="J429" s="742" t="s">
        <v>816</v>
      </c>
      <c r="K429" s="742"/>
      <c r="L429" s="742" t="s">
        <v>1845</v>
      </c>
      <c r="M429" s="1062" t="s">
        <v>1174</v>
      </c>
      <c r="N429" s="742">
        <v>2015</v>
      </c>
      <c r="O429" s="742" t="s">
        <v>210</v>
      </c>
      <c r="P429" s="748">
        <v>1</v>
      </c>
      <c r="Q429" s="742" t="s">
        <v>207</v>
      </c>
      <c r="R429" s="1113">
        <v>76578.7</v>
      </c>
      <c r="S429" s="1118">
        <f t="shared" si="70"/>
        <v>76578.7</v>
      </c>
      <c r="T429" s="742" t="s">
        <v>99</v>
      </c>
      <c r="U429" s="748">
        <v>1</v>
      </c>
      <c r="V429" s="748"/>
      <c r="W429" s="741"/>
      <c r="X429" s="902">
        <v>25</v>
      </c>
      <c r="Y429" s="905">
        <f t="shared" si="71"/>
        <v>2</v>
      </c>
      <c r="Z429" s="1059">
        <f t="shared" si="72"/>
        <v>3063.1479999999997</v>
      </c>
      <c r="AA429" s="1059">
        <f t="shared" si="73"/>
        <v>6126.2959999999994</v>
      </c>
      <c r="AB429" s="1059">
        <f t="shared" si="74"/>
        <v>70452.403999999995</v>
      </c>
      <c r="AC429" s="905">
        <f t="shared" si="75"/>
        <v>3</v>
      </c>
      <c r="AD429" s="1116">
        <f t="shared" si="76"/>
        <v>3063.1479999999997</v>
      </c>
      <c r="AE429" s="1116">
        <f t="shared" si="77"/>
        <v>9189.4439999999995</v>
      </c>
      <c r="AF429" s="1116">
        <f t="shared" si="78"/>
        <v>67389.255999999994</v>
      </c>
      <c r="AG429" s="905" t="b">
        <f t="shared" si="69"/>
        <v>1</v>
      </c>
    </row>
    <row r="430" spans="1:33" s="905" customFormat="1" ht="15" customHeight="1">
      <c r="A430" s="1496" t="s">
        <v>308</v>
      </c>
      <c r="B430" s="1112">
        <v>24</v>
      </c>
      <c r="C430" s="741" t="s">
        <v>1061</v>
      </c>
      <c r="D430" s="745">
        <v>201080124</v>
      </c>
      <c r="E430" s="742" t="s">
        <v>1866</v>
      </c>
      <c r="F430" s="742" t="s">
        <v>515</v>
      </c>
      <c r="G430" s="1685">
        <v>2</v>
      </c>
      <c r="H430" s="1685">
        <v>2</v>
      </c>
      <c r="I430" s="1685">
        <v>4</v>
      </c>
      <c r="J430" s="742" t="s">
        <v>816</v>
      </c>
      <c r="K430" s="742"/>
      <c r="L430" s="742" t="s">
        <v>1845</v>
      </c>
      <c r="M430" s="1062" t="s">
        <v>1174</v>
      </c>
      <c r="N430" s="742">
        <v>2015</v>
      </c>
      <c r="O430" s="742" t="s">
        <v>210</v>
      </c>
      <c r="P430" s="748">
        <v>1</v>
      </c>
      <c r="Q430" s="742" t="s">
        <v>207</v>
      </c>
      <c r="R430" s="1113">
        <v>76578.7</v>
      </c>
      <c r="S430" s="1118">
        <f t="shared" si="70"/>
        <v>76578.7</v>
      </c>
      <c r="T430" s="742" t="s">
        <v>99</v>
      </c>
      <c r="U430" s="748">
        <v>1</v>
      </c>
      <c r="V430" s="748"/>
      <c r="W430" s="741"/>
      <c r="X430" s="902">
        <v>25</v>
      </c>
      <c r="Y430" s="905">
        <f t="shared" si="71"/>
        <v>2</v>
      </c>
      <c r="Z430" s="1059">
        <f t="shared" si="72"/>
        <v>3063.1479999999997</v>
      </c>
      <c r="AA430" s="1059">
        <f t="shared" si="73"/>
        <v>6126.2959999999994</v>
      </c>
      <c r="AB430" s="1059">
        <f t="shared" si="74"/>
        <v>70452.403999999995</v>
      </c>
      <c r="AC430" s="905">
        <f t="shared" si="75"/>
        <v>3</v>
      </c>
      <c r="AD430" s="1116">
        <f t="shared" si="76"/>
        <v>3063.1479999999997</v>
      </c>
      <c r="AE430" s="1116">
        <f t="shared" si="77"/>
        <v>9189.4439999999995</v>
      </c>
      <c r="AF430" s="1116">
        <f t="shared" si="78"/>
        <v>67389.255999999994</v>
      </c>
      <c r="AG430" s="905" t="b">
        <f t="shared" si="69"/>
        <v>1</v>
      </c>
    </row>
    <row r="431" spans="1:33" s="905" customFormat="1" ht="15" customHeight="1">
      <c r="A431" s="1496" t="s">
        <v>308</v>
      </c>
      <c r="B431" s="1112">
        <v>24</v>
      </c>
      <c r="C431" s="741" t="s">
        <v>1061</v>
      </c>
      <c r="D431" s="745">
        <v>201080124</v>
      </c>
      <c r="E431" s="742" t="s">
        <v>1866</v>
      </c>
      <c r="F431" s="742" t="s">
        <v>515</v>
      </c>
      <c r="G431" s="1685">
        <v>9</v>
      </c>
      <c r="H431" s="1685">
        <v>4</v>
      </c>
      <c r="I431" s="1685">
        <v>6</v>
      </c>
      <c r="J431" s="742" t="s">
        <v>816</v>
      </c>
      <c r="K431" s="742"/>
      <c r="L431" s="742" t="s">
        <v>1845</v>
      </c>
      <c r="M431" s="1062" t="s">
        <v>1174</v>
      </c>
      <c r="N431" s="742">
        <v>2015</v>
      </c>
      <c r="O431" s="742" t="s">
        <v>210</v>
      </c>
      <c r="P431" s="748">
        <v>1</v>
      </c>
      <c r="Q431" s="742" t="s">
        <v>207</v>
      </c>
      <c r="R431" s="1113">
        <v>76578.7</v>
      </c>
      <c r="S431" s="1118">
        <f t="shared" si="70"/>
        <v>76578.7</v>
      </c>
      <c r="T431" s="742" t="s">
        <v>99</v>
      </c>
      <c r="U431" s="748">
        <v>1</v>
      </c>
      <c r="V431" s="748"/>
      <c r="W431" s="741"/>
      <c r="X431" s="902">
        <v>25</v>
      </c>
      <c r="Y431" s="905">
        <f t="shared" si="71"/>
        <v>2</v>
      </c>
      <c r="Z431" s="1059">
        <f t="shared" si="72"/>
        <v>3063.1479999999997</v>
      </c>
      <c r="AA431" s="1059">
        <f t="shared" si="73"/>
        <v>6126.2959999999994</v>
      </c>
      <c r="AB431" s="1059">
        <f t="shared" si="74"/>
        <v>70452.403999999995</v>
      </c>
      <c r="AC431" s="905">
        <f t="shared" si="75"/>
        <v>3</v>
      </c>
      <c r="AD431" s="1116">
        <f t="shared" si="76"/>
        <v>3063.1479999999997</v>
      </c>
      <c r="AE431" s="1116">
        <f t="shared" si="77"/>
        <v>9189.4439999999995</v>
      </c>
      <c r="AF431" s="1116">
        <f t="shared" si="78"/>
        <v>67389.255999999994</v>
      </c>
      <c r="AG431" s="905" t="b">
        <f t="shared" si="69"/>
        <v>1</v>
      </c>
    </row>
    <row r="432" spans="1:33" s="905" customFormat="1" ht="15" customHeight="1">
      <c r="A432" s="1496" t="s">
        <v>308</v>
      </c>
      <c r="B432" s="1112">
        <v>24</v>
      </c>
      <c r="C432" s="741" t="s">
        <v>1061</v>
      </c>
      <c r="D432" s="745">
        <v>201080124</v>
      </c>
      <c r="E432" s="742" t="s">
        <v>1866</v>
      </c>
      <c r="F432" s="742" t="s">
        <v>515</v>
      </c>
      <c r="G432" s="1685">
        <v>2</v>
      </c>
      <c r="H432" s="1685">
        <v>2</v>
      </c>
      <c r="I432" s="1685">
        <v>4</v>
      </c>
      <c r="J432" s="742" t="s">
        <v>816</v>
      </c>
      <c r="K432" s="742"/>
      <c r="L432" s="742" t="s">
        <v>1845</v>
      </c>
      <c r="M432" s="1062" t="s">
        <v>1174</v>
      </c>
      <c r="N432" s="742">
        <v>2015</v>
      </c>
      <c r="O432" s="742" t="s">
        <v>210</v>
      </c>
      <c r="P432" s="748">
        <v>1</v>
      </c>
      <c r="Q432" s="742" t="s">
        <v>207</v>
      </c>
      <c r="R432" s="1113">
        <v>76578.7</v>
      </c>
      <c r="S432" s="1118">
        <f t="shared" si="70"/>
        <v>76578.7</v>
      </c>
      <c r="T432" s="742" t="s">
        <v>99</v>
      </c>
      <c r="U432" s="748">
        <v>1</v>
      </c>
      <c r="V432" s="748"/>
      <c r="W432" s="741"/>
      <c r="X432" s="902">
        <v>25</v>
      </c>
      <c r="Y432" s="905">
        <f t="shared" si="71"/>
        <v>2</v>
      </c>
      <c r="Z432" s="1059">
        <f t="shared" si="72"/>
        <v>3063.1479999999997</v>
      </c>
      <c r="AA432" s="1059">
        <f t="shared" si="73"/>
        <v>6126.2959999999994</v>
      </c>
      <c r="AB432" s="1059">
        <f t="shared" si="74"/>
        <v>70452.403999999995</v>
      </c>
      <c r="AC432" s="905">
        <f t="shared" si="75"/>
        <v>3</v>
      </c>
      <c r="AD432" s="1116">
        <f t="shared" si="76"/>
        <v>3063.1479999999997</v>
      </c>
      <c r="AE432" s="1116">
        <f t="shared" si="77"/>
        <v>9189.4439999999995</v>
      </c>
      <c r="AF432" s="1116">
        <f t="shared" si="78"/>
        <v>67389.255999999994</v>
      </c>
      <c r="AG432" s="905" t="b">
        <f t="shared" si="69"/>
        <v>1</v>
      </c>
    </row>
    <row r="433" spans="1:33" s="905" customFormat="1" ht="15" customHeight="1">
      <c r="A433" s="1496" t="s">
        <v>308</v>
      </c>
      <c r="B433" s="1112">
        <v>24</v>
      </c>
      <c r="C433" s="741" t="s">
        <v>1061</v>
      </c>
      <c r="D433" s="745">
        <v>201080124</v>
      </c>
      <c r="E433" s="742" t="s">
        <v>1866</v>
      </c>
      <c r="F433" s="742" t="s">
        <v>515</v>
      </c>
      <c r="G433" s="1685">
        <v>9</v>
      </c>
      <c r="H433" s="1685">
        <v>4</v>
      </c>
      <c r="I433" s="1685">
        <v>6</v>
      </c>
      <c r="J433" s="742" t="s">
        <v>816</v>
      </c>
      <c r="K433" s="742"/>
      <c r="L433" s="742" t="s">
        <v>1845</v>
      </c>
      <c r="M433" s="1062" t="s">
        <v>1174</v>
      </c>
      <c r="N433" s="742">
        <v>2015</v>
      </c>
      <c r="O433" s="742" t="s">
        <v>210</v>
      </c>
      <c r="P433" s="748">
        <v>1</v>
      </c>
      <c r="Q433" s="742" t="s">
        <v>207</v>
      </c>
      <c r="R433" s="1113">
        <v>76578.7</v>
      </c>
      <c r="S433" s="1118">
        <f t="shared" si="70"/>
        <v>76578.7</v>
      </c>
      <c r="T433" s="742" t="s">
        <v>99</v>
      </c>
      <c r="U433" s="748">
        <v>1</v>
      </c>
      <c r="V433" s="748"/>
      <c r="W433" s="741"/>
      <c r="X433" s="902">
        <v>25</v>
      </c>
      <c r="Y433" s="905">
        <f t="shared" si="71"/>
        <v>2</v>
      </c>
      <c r="Z433" s="1059">
        <f t="shared" si="72"/>
        <v>3063.1479999999997</v>
      </c>
      <c r="AA433" s="1059">
        <f t="shared" si="73"/>
        <v>6126.2959999999994</v>
      </c>
      <c r="AB433" s="1059">
        <f t="shared" si="74"/>
        <v>70452.403999999995</v>
      </c>
      <c r="AC433" s="905">
        <f t="shared" si="75"/>
        <v>3</v>
      </c>
      <c r="AD433" s="1116">
        <f t="shared" si="76"/>
        <v>3063.1479999999997</v>
      </c>
      <c r="AE433" s="1116">
        <f t="shared" si="77"/>
        <v>9189.4439999999995</v>
      </c>
      <c r="AF433" s="1116">
        <f t="shared" si="78"/>
        <v>67389.255999999994</v>
      </c>
      <c r="AG433" s="905" t="b">
        <f t="shared" si="69"/>
        <v>1</v>
      </c>
    </row>
    <row r="434" spans="1:33" s="905" customFormat="1" ht="15" customHeight="1">
      <c r="A434" s="1496" t="s">
        <v>308</v>
      </c>
      <c r="B434" s="1112">
        <v>24</v>
      </c>
      <c r="C434" s="741" t="s">
        <v>1061</v>
      </c>
      <c r="D434" s="745">
        <v>201080124</v>
      </c>
      <c r="E434" s="742" t="s">
        <v>1866</v>
      </c>
      <c r="F434" s="742" t="s">
        <v>515</v>
      </c>
      <c r="G434" s="1685">
        <v>2</v>
      </c>
      <c r="H434" s="1685">
        <v>2</v>
      </c>
      <c r="I434" s="1685">
        <v>4</v>
      </c>
      <c r="J434" s="742" t="s">
        <v>816</v>
      </c>
      <c r="K434" s="742"/>
      <c r="L434" s="742" t="s">
        <v>1845</v>
      </c>
      <c r="M434" s="1062" t="s">
        <v>1174</v>
      </c>
      <c r="N434" s="742">
        <v>2015</v>
      </c>
      <c r="O434" s="742" t="s">
        <v>210</v>
      </c>
      <c r="P434" s="748">
        <v>1</v>
      </c>
      <c r="Q434" s="742" t="s">
        <v>207</v>
      </c>
      <c r="R434" s="1113">
        <v>76578.7</v>
      </c>
      <c r="S434" s="1118">
        <f t="shared" si="70"/>
        <v>76578.7</v>
      </c>
      <c r="T434" s="742" t="s">
        <v>99</v>
      </c>
      <c r="U434" s="748">
        <v>1</v>
      </c>
      <c r="V434" s="748"/>
      <c r="W434" s="741"/>
      <c r="X434" s="902">
        <v>25</v>
      </c>
      <c r="Y434" s="905">
        <f t="shared" si="71"/>
        <v>2</v>
      </c>
      <c r="Z434" s="1059">
        <f t="shared" si="72"/>
        <v>3063.1479999999997</v>
      </c>
      <c r="AA434" s="1059">
        <f t="shared" si="73"/>
        <v>6126.2959999999994</v>
      </c>
      <c r="AB434" s="1059">
        <f t="shared" si="74"/>
        <v>70452.403999999995</v>
      </c>
      <c r="AC434" s="905">
        <f t="shared" si="75"/>
        <v>3</v>
      </c>
      <c r="AD434" s="1116">
        <f t="shared" si="76"/>
        <v>3063.1479999999997</v>
      </c>
      <c r="AE434" s="1116">
        <f t="shared" si="77"/>
        <v>9189.4439999999995</v>
      </c>
      <c r="AF434" s="1116">
        <f t="shared" si="78"/>
        <v>67389.255999999994</v>
      </c>
      <c r="AG434" s="905" t="b">
        <f t="shared" si="69"/>
        <v>1</v>
      </c>
    </row>
    <row r="435" spans="1:33" s="905" customFormat="1" ht="15" customHeight="1">
      <c r="A435" s="1496" t="s">
        <v>308</v>
      </c>
      <c r="B435" s="1112">
        <v>24</v>
      </c>
      <c r="C435" s="741" t="s">
        <v>1061</v>
      </c>
      <c r="D435" s="745">
        <v>201080124</v>
      </c>
      <c r="E435" s="742" t="s">
        <v>1866</v>
      </c>
      <c r="F435" s="742" t="s">
        <v>515</v>
      </c>
      <c r="G435" s="1685">
        <v>9</v>
      </c>
      <c r="H435" s="1685">
        <v>4</v>
      </c>
      <c r="I435" s="1685">
        <v>6</v>
      </c>
      <c r="J435" s="742" t="s">
        <v>816</v>
      </c>
      <c r="K435" s="742"/>
      <c r="L435" s="742" t="s">
        <v>1845</v>
      </c>
      <c r="M435" s="1062" t="s">
        <v>1174</v>
      </c>
      <c r="N435" s="742">
        <v>2015</v>
      </c>
      <c r="O435" s="742" t="s">
        <v>210</v>
      </c>
      <c r="P435" s="748">
        <v>1</v>
      </c>
      <c r="Q435" s="742" t="s">
        <v>207</v>
      </c>
      <c r="R435" s="1113">
        <v>76578.7</v>
      </c>
      <c r="S435" s="1118">
        <f t="shared" si="70"/>
        <v>76578.7</v>
      </c>
      <c r="T435" s="742" t="s">
        <v>99</v>
      </c>
      <c r="U435" s="748">
        <v>1</v>
      </c>
      <c r="V435" s="748"/>
      <c r="W435" s="741"/>
      <c r="X435" s="902">
        <v>25</v>
      </c>
      <c r="Y435" s="905">
        <f t="shared" si="71"/>
        <v>2</v>
      </c>
      <c r="Z435" s="1059">
        <f t="shared" si="72"/>
        <v>3063.1479999999997</v>
      </c>
      <c r="AA435" s="1059">
        <f t="shared" si="73"/>
        <v>6126.2959999999994</v>
      </c>
      <c r="AB435" s="1059">
        <f t="shared" si="74"/>
        <v>70452.403999999995</v>
      </c>
      <c r="AC435" s="905">
        <f t="shared" si="75"/>
        <v>3</v>
      </c>
      <c r="AD435" s="1116">
        <f t="shared" si="76"/>
        <v>3063.1479999999997</v>
      </c>
      <c r="AE435" s="1116">
        <f t="shared" si="77"/>
        <v>9189.4439999999995</v>
      </c>
      <c r="AF435" s="1116">
        <f t="shared" si="78"/>
        <v>67389.255999999994</v>
      </c>
      <c r="AG435" s="905" t="b">
        <f t="shared" si="69"/>
        <v>1</v>
      </c>
    </row>
    <row r="436" spans="1:33" s="905" customFormat="1" ht="15" customHeight="1">
      <c r="A436" s="1496" t="s">
        <v>308</v>
      </c>
      <c r="B436" s="1112">
        <v>24</v>
      </c>
      <c r="C436" s="741" t="s">
        <v>1061</v>
      </c>
      <c r="D436" s="745">
        <v>201080124</v>
      </c>
      <c r="E436" s="742" t="s">
        <v>1866</v>
      </c>
      <c r="F436" s="742" t="s">
        <v>515</v>
      </c>
      <c r="G436" s="1685">
        <v>2</v>
      </c>
      <c r="H436" s="1685">
        <v>2</v>
      </c>
      <c r="I436" s="1685">
        <v>4</v>
      </c>
      <c r="J436" s="742" t="s">
        <v>816</v>
      </c>
      <c r="K436" s="742"/>
      <c r="L436" s="742" t="s">
        <v>1845</v>
      </c>
      <c r="M436" s="1062" t="s">
        <v>1174</v>
      </c>
      <c r="N436" s="742">
        <v>2015</v>
      </c>
      <c r="O436" s="742" t="s">
        <v>210</v>
      </c>
      <c r="P436" s="748">
        <v>1</v>
      </c>
      <c r="Q436" s="742" t="s">
        <v>207</v>
      </c>
      <c r="R436" s="1113">
        <v>76578.7</v>
      </c>
      <c r="S436" s="1118">
        <f t="shared" si="70"/>
        <v>76578.7</v>
      </c>
      <c r="T436" s="742" t="s">
        <v>99</v>
      </c>
      <c r="U436" s="748">
        <v>1</v>
      </c>
      <c r="V436" s="748"/>
      <c r="W436" s="741"/>
      <c r="X436" s="902">
        <v>25</v>
      </c>
      <c r="Y436" s="905">
        <f t="shared" si="71"/>
        <v>2</v>
      </c>
      <c r="Z436" s="1059">
        <f t="shared" si="72"/>
        <v>3063.1479999999997</v>
      </c>
      <c r="AA436" s="1059">
        <f t="shared" si="73"/>
        <v>6126.2959999999994</v>
      </c>
      <c r="AB436" s="1059">
        <f t="shared" si="74"/>
        <v>70452.403999999995</v>
      </c>
      <c r="AC436" s="905">
        <f t="shared" si="75"/>
        <v>3</v>
      </c>
      <c r="AD436" s="1116">
        <f t="shared" si="76"/>
        <v>3063.1479999999997</v>
      </c>
      <c r="AE436" s="1116">
        <f t="shared" si="77"/>
        <v>9189.4439999999995</v>
      </c>
      <c r="AF436" s="1116">
        <f t="shared" si="78"/>
        <v>67389.255999999994</v>
      </c>
      <c r="AG436" s="905" t="b">
        <f t="shared" si="69"/>
        <v>1</v>
      </c>
    </row>
    <row r="437" spans="1:33" s="905" customFormat="1" ht="15" customHeight="1">
      <c r="A437" s="1496" t="s">
        <v>308</v>
      </c>
      <c r="B437" s="1112">
        <v>24</v>
      </c>
      <c r="C437" s="741" t="s">
        <v>1061</v>
      </c>
      <c r="D437" s="745">
        <v>201080124</v>
      </c>
      <c r="E437" s="742" t="s">
        <v>1866</v>
      </c>
      <c r="F437" s="742" t="s">
        <v>515</v>
      </c>
      <c r="G437" s="1685">
        <v>9</v>
      </c>
      <c r="H437" s="1685">
        <v>4</v>
      </c>
      <c r="I437" s="1685">
        <v>6</v>
      </c>
      <c r="J437" s="742" t="s">
        <v>816</v>
      </c>
      <c r="K437" s="742"/>
      <c r="L437" s="742" t="s">
        <v>1845</v>
      </c>
      <c r="M437" s="1062" t="s">
        <v>1174</v>
      </c>
      <c r="N437" s="742">
        <v>2015</v>
      </c>
      <c r="O437" s="742" t="s">
        <v>210</v>
      </c>
      <c r="P437" s="748">
        <v>1</v>
      </c>
      <c r="Q437" s="742" t="s">
        <v>207</v>
      </c>
      <c r="R437" s="1113">
        <v>76578.7</v>
      </c>
      <c r="S437" s="1118">
        <f t="shared" si="70"/>
        <v>76578.7</v>
      </c>
      <c r="T437" s="742" t="s">
        <v>99</v>
      </c>
      <c r="U437" s="748">
        <v>1</v>
      </c>
      <c r="V437" s="748"/>
      <c r="W437" s="741"/>
      <c r="X437" s="902">
        <v>25</v>
      </c>
      <c r="Y437" s="905">
        <f t="shared" si="71"/>
        <v>2</v>
      </c>
      <c r="Z437" s="1059">
        <f t="shared" si="72"/>
        <v>3063.1479999999997</v>
      </c>
      <c r="AA437" s="1059">
        <f t="shared" si="73"/>
        <v>6126.2959999999994</v>
      </c>
      <c r="AB437" s="1059">
        <f t="shared" si="74"/>
        <v>70452.403999999995</v>
      </c>
      <c r="AC437" s="905">
        <f t="shared" si="75"/>
        <v>3</v>
      </c>
      <c r="AD437" s="1116">
        <f t="shared" si="76"/>
        <v>3063.1479999999997</v>
      </c>
      <c r="AE437" s="1116">
        <f t="shared" si="77"/>
        <v>9189.4439999999995</v>
      </c>
      <c r="AF437" s="1116">
        <f t="shared" si="78"/>
        <v>67389.255999999994</v>
      </c>
      <c r="AG437" s="905" t="b">
        <f t="shared" si="69"/>
        <v>1</v>
      </c>
    </row>
    <row r="438" spans="1:33" s="905" customFormat="1" ht="15" customHeight="1">
      <c r="A438" s="1496" t="s">
        <v>308</v>
      </c>
      <c r="B438" s="1112">
        <v>24</v>
      </c>
      <c r="C438" s="741" t="s">
        <v>1061</v>
      </c>
      <c r="D438" s="745">
        <v>201080124</v>
      </c>
      <c r="E438" s="742" t="s">
        <v>1866</v>
      </c>
      <c r="F438" s="742" t="s">
        <v>515</v>
      </c>
      <c r="G438" s="1685">
        <v>2</v>
      </c>
      <c r="H438" s="1685">
        <v>2</v>
      </c>
      <c r="I438" s="1685">
        <v>4</v>
      </c>
      <c r="J438" s="742" t="s">
        <v>816</v>
      </c>
      <c r="K438" s="742"/>
      <c r="L438" s="742" t="s">
        <v>1845</v>
      </c>
      <c r="M438" s="1062" t="s">
        <v>1174</v>
      </c>
      <c r="N438" s="742">
        <v>2015</v>
      </c>
      <c r="O438" s="742" t="s">
        <v>210</v>
      </c>
      <c r="P438" s="748">
        <v>1</v>
      </c>
      <c r="Q438" s="742" t="s">
        <v>207</v>
      </c>
      <c r="R438" s="1113">
        <v>76578.7</v>
      </c>
      <c r="S438" s="1118">
        <f t="shared" si="70"/>
        <v>76578.7</v>
      </c>
      <c r="T438" s="742" t="s">
        <v>99</v>
      </c>
      <c r="U438" s="748">
        <v>1</v>
      </c>
      <c r="V438" s="748"/>
      <c r="W438" s="741"/>
      <c r="X438" s="902">
        <v>25</v>
      </c>
      <c r="Y438" s="905">
        <f t="shared" si="71"/>
        <v>2</v>
      </c>
      <c r="Z438" s="1059">
        <f t="shared" si="72"/>
        <v>3063.1479999999997</v>
      </c>
      <c r="AA438" s="1059">
        <f t="shared" si="73"/>
        <v>6126.2959999999994</v>
      </c>
      <c r="AB438" s="1059">
        <f t="shared" si="74"/>
        <v>70452.403999999995</v>
      </c>
      <c r="AC438" s="905">
        <f t="shared" si="75"/>
        <v>3</v>
      </c>
      <c r="AD438" s="1116">
        <f t="shared" si="76"/>
        <v>3063.1479999999997</v>
      </c>
      <c r="AE438" s="1116">
        <f t="shared" si="77"/>
        <v>9189.4439999999995</v>
      </c>
      <c r="AF438" s="1116">
        <f t="shared" si="78"/>
        <v>67389.255999999994</v>
      </c>
      <c r="AG438" s="905" t="b">
        <f t="shared" si="69"/>
        <v>1</v>
      </c>
    </row>
    <row r="439" spans="1:33" s="905" customFormat="1" ht="15" customHeight="1">
      <c r="A439" s="1496" t="s">
        <v>308</v>
      </c>
      <c r="B439" s="1112">
        <v>24</v>
      </c>
      <c r="C439" s="741" t="s">
        <v>1061</v>
      </c>
      <c r="D439" s="745">
        <v>201080124</v>
      </c>
      <c r="E439" s="742" t="s">
        <v>1866</v>
      </c>
      <c r="F439" s="742" t="s">
        <v>515</v>
      </c>
      <c r="G439" s="1685">
        <v>9</v>
      </c>
      <c r="H439" s="1685">
        <v>4</v>
      </c>
      <c r="I439" s="1685">
        <v>6</v>
      </c>
      <c r="J439" s="742" t="s">
        <v>816</v>
      </c>
      <c r="K439" s="742"/>
      <c r="L439" s="742" t="s">
        <v>1845</v>
      </c>
      <c r="M439" s="1062" t="s">
        <v>1174</v>
      </c>
      <c r="N439" s="742">
        <v>2015</v>
      </c>
      <c r="O439" s="742" t="s">
        <v>210</v>
      </c>
      <c r="P439" s="748">
        <v>1</v>
      </c>
      <c r="Q439" s="742" t="s">
        <v>207</v>
      </c>
      <c r="R439" s="1113">
        <v>76578.7</v>
      </c>
      <c r="S439" s="1118">
        <f t="shared" si="70"/>
        <v>76578.7</v>
      </c>
      <c r="T439" s="742" t="s">
        <v>99</v>
      </c>
      <c r="U439" s="748">
        <v>1</v>
      </c>
      <c r="V439" s="748"/>
      <c r="W439" s="741"/>
      <c r="X439" s="902">
        <v>25</v>
      </c>
      <c r="Y439" s="905">
        <f t="shared" si="71"/>
        <v>2</v>
      </c>
      <c r="Z439" s="1059">
        <f t="shared" si="72"/>
        <v>3063.1479999999997</v>
      </c>
      <c r="AA439" s="1059">
        <f t="shared" si="73"/>
        <v>6126.2959999999994</v>
      </c>
      <c r="AB439" s="1059">
        <f t="shared" si="74"/>
        <v>70452.403999999995</v>
      </c>
      <c r="AC439" s="905">
        <f t="shared" si="75"/>
        <v>3</v>
      </c>
      <c r="AD439" s="1116">
        <f t="shared" si="76"/>
        <v>3063.1479999999997</v>
      </c>
      <c r="AE439" s="1116">
        <f t="shared" si="77"/>
        <v>9189.4439999999995</v>
      </c>
      <c r="AF439" s="1116">
        <f t="shared" si="78"/>
        <v>67389.255999999994</v>
      </c>
      <c r="AG439" s="905" t="b">
        <f t="shared" si="69"/>
        <v>1</v>
      </c>
    </row>
    <row r="440" spans="1:33" s="905" customFormat="1" ht="15" customHeight="1">
      <c r="A440" s="1496" t="s">
        <v>308</v>
      </c>
      <c r="B440" s="1112">
        <v>24</v>
      </c>
      <c r="C440" s="741" t="s">
        <v>1061</v>
      </c>
      <c r="D440" s="745">
        <v>201080124</v>
      </c>
      <c r="E440" s="742" t="s">
        <v>1866</v>
      </c>
      <c r="F440" s="742" t="s">
        <v>515</v>
      </c>
      <c r="G440" s="1685">
        <v>2</v>
      </c>
      <c r="H440" s="1685">
        <v>2</v>
      </c>
      <c r="I440" s="1685">
        <v>4</v>
      </c>
      <c r="J440" s="742" t="s">
        <v>816</v>
      </c>
      <c r="K440" s="742"/>
      <c r="L440" s="742" t="s">
        <v>1845</v>
      </c>
      <c r="M440" s="1062" t="s">
        <v>1174</v>
      </c>
      <c r="N440" s="742">
        <v>2015</v>
      </c>
      <c r="O440" s="742" t="s">
        <v>210</v>
      </c>
      <c r="P440" s="748">
        <v>1</v>
      </c>
      <c r="Q440" s="742" t="s">
        <v>207</v>
      </c>
      <c r="R440" s="1113">
        <v>76578.7</v>
      </c>
      <c r="S440" s="1118">
        <f t="shared" si="70"/>
        <v>76578.7</v>
      </c>
      <c r="T440" s="742" t="s">
        <v>99</v>
      </c>
      <c r="U440" s="748">
        <v>1</v>
      </c>
      <c r="V440" s="748"/>
      <c r="W440" s="741"/>
      <c r="X440" s="902">
        <v>25</v>
      </c>
      <c r="Y440" s="905">
        <f t="shared" si="71"/>
        <v>2</v>
      </c>
      <c r="Z440" s="1059">
        <f t="shared" si="72"/>
        <v>3063.1479999999997</v>
      </c>
      <c r="AA440" s="1059">
        <f t="shared" si="73"/>
        <v>6126.2959999999994</v>
      </c>
      <c r="AB440" s="1059">
        <f t="shared" si="74"/>
        <v>70452.403999999995</v>
      </c>
      <c r="AC440" s="905">
        <f t="shared" si="75"/>
        <v>3</v>
      </c>
      <c r="AD440" s="1116">
        <f t="shared" si="76"/>
        <v>3063.1479999999997</v>
      </c>
      <c r="AE440" s="1116">
        <f t="shared" si="77"/>
        <v>9189.4439999999995</v>
      </c>
      <c r="AF440" s="1116">
        <f t="shared" si="78"/>
        <v>67389.255999999994</v>
      </c>
      <c r="AG440" s="905" t="b">
        <f t="shared" si="69"/>
        <v>1</v>
      </c>
    </row>
    <row r="441" spans="1:33" s="905" customFormat="1" ht="15" customHeight="1">
      <c r="A441" s="1496" t="s">
        <v>308</v>
      </c>
      <c r="B441" s="1112">
        <v>24</v>
      </c>
      <c r="C441" s="741" t="s">
        <v>1061</v>
      </c>
      <c r="D441" s="745">
        <v>201080124</v>
      </c>
      <c r="E441" s="742" t="s">
        <v>1866</v>
      </c>
      <c r="F441" s="742" t="s">
        <v>515</v>
      </c>
      <c r="G441" s="1685">
        <v>9</v>
      </c>
      <c r="H441" s="1685">
        <v>4</v>
      </c>
      <c r="I441" s="1685">
        <v>6</v>
      </c>
      <c r="J441" s="742" t="s">
        <v>816</v>
      </c>
      <c r="K441" s="742"/>
      <c r="L441" s="742" t="s">
        <v>1845</v>
      </c>
      <c r="M441" s="1062" t="s">
        <v>1174</v>
      </c>
      <c r="N441" s="742">
        <v>2015</v>
      </c>
      <c r="O441" s="742" t="s">
        <v>210</v>
      </c>
      <c r="P441" s="748">
        <v>1</v>
      </c>
      <c r="Q441" s="742" t="s">
        <v>207</v>
      </c>
      <c r="R441" s="1113">
        <v>76578.7</v>
      </c>
      <c r="S441" s="1118">
        <f t="shared" si="70"/>
        <v>76578.7</v>
      </c>
      <c r="T441" s="742" t="s">
        <v>99</v>
      </c>
      <c r="U441" s="748">
        <v>1</v>
      </c>
      <c r="V441" s="748"/>
      <c r="W441" s="741"/>
      <c r="X441" s="902">
        <v>25</v>
      </c>
      <c r="Y441" s="905">
        <f t="shared" si="71"/>
        <v>2</v>
      </c>
      <c r="Z441" s="1059">
        <f t="shared" si="72"/>
        <v>3063.1479999999997</v>
      </c>
      <c r="AA441" s="1059">
        <f t="shared" si="73"/>
        <v>6126.2959999999994</v>
      </c>
      <c r="AB441" s="1059">
        <f t="shared" si="74"/>
        <v>70452.403999999995</v>
      </c>
      <c r="AC441" s="905">
        <f t="shared" si="75"/>
        <v>3</v>
      </c>
      <c r="AD441" s="1116">
        <f t="shared" si="76"/>
        <v>3063.1479999999997</v>
      </c>
      <c r="AE441" s="1116">
        <f t="shared" si="77"/>
        <v>9189.4439999999995</v>
      </c>
      <c r="AF441" s="1116">
        <f t="shared" si="78"/>
        <v>67389.255999999994</v>
      </c>
      <c r="AG441" s="905" t="b">
        <f t="shared" si="69"/>
        <v>1</v>
      </c>
    </row>
    <row r="442" spans="1:33" s="905" customFormat="1" ht="15" customHeight="1">
      <c r="A442" s="1496" t="s">
        <v>308</v>
      </c>
      <c r="B442" s="1112">
        <v>24</v>
      </c>
      <c r="C442" s="741" t="s">
        <v>1061</v>
      </c>
      <c r="D442" s="745">
        <v>201080124</v>
      </c>
      <c r="E442" s="742" t="s">
        <v>1866</v>
      </c>
      <c r="F442" s="742" t="s">
        <v>515</v>
      </c>
      <c r="G442" s="1685">
        <v>2</v>
      </c>
      <c r="H442" s="1685">
        <v>2</v>
      </c>
      <c r="I442" s="1685">
        <v>4</v>
      </c>
      <c r="J442" s="742" t="s">
        <v>816</v>
      </c>
      <c r="K442" s="742"/>
      <c r="L442" s="742" t="s">
        <v>1845</v>
      </c>
      <c r="M442" s="1062" t="s">
        <v>1174</v>
      </c>
      <c r="N442" s="742">
        <v>2015</v>
      </c>
      <c r="O442" s="742" t="s">
        <v>210</v>
      </c>
      <c r="P442" s="748">
        <v>1</v>
      </c>
      <c r="Q442" s="742" t="s">
        <v>207</v>
      </c>
      <c r="R442" s="1113">
        <v>76578.7</v>
      </c>
      <c r="S442" s="1118">
        <f t="shared" si="70"/>
        <v>76578.7</v>
      </c>
      <c r="T442" s="742" t="s">
        <v>99</v>
      </c>
      <c r="U442" s="748">
        <v>1</v>
      </c>
      <c r="V442" s="748"/>
      <c r="W442" s="741"/>
      <c r="X442" s="902">
        <v>25</v>
      </c>
      <c r="Y442" s="905">
        <f t="shared" si="71"/>
        <v>2</v>
      </c>
      <c r="Z442" s="1059">
        <f t="shared" si="72"/>
        <v>3063.1479999999997</v>
      </c>
      <c r="AA442" s="1059">
        <f t="shared" si="73"/>
        <v>6126.2959999999994</v>
      </c>
      <c r="AB442" s="1059">
        <f t="shared" si="74"/>
        <v>70452.403999999995</v>
      </c>
      <c r="AC442" s="905">
        <f t="shared" si="75"/>
        <v>3</v>
      </c>
      <c r="AD442" s="1116">
        <f t="shared" si="76"/>
        <v>3063.1479999999997</v>
      </c>
      <c r="AE442" s="1116">
        <f t="shared" si="77"/>
        <v>9189.4439999999995</v>
      </c>
      <c r="AF442" s="1116">
        <f t="shared" si="78"/>
        <v>67389.255999999994</v>
      </c>
      <c r="AG442" s="905" t="b">
        <f t="shared" si="69"/>
        <v>1</v>
      </c>
    </row>
    <row r="443" spans="1:33" s="905" customFormat="1" ht="15" customHeight="1">
      <c r="A443" s="1496" t="s">
        <v>308</v>
      </c>
      <c r="B443" s="1112">
        <v>24</v>
      </c>
      <c r="C443" s="741" t="s">
        <v>1061</v>
      </c>
      <c r="D443" s="745">
        <v>201080124</v>
      </c>
      <c r="E443" s="742" t="s">
        <v>1866</v>
      </c>
      <c r="F443" s="742" t="s">
        <v>515</v>
      </c>
      <c r="G443" s="1685">
        <v>9</v>
      </c>
      <c r="H443" s="1685">
        <v>4</v>
      </c>
      <c r="I443" s="1685">
        <v>6</v>
      </c>
      <c r="J443" s="742" t="s">
        <v>816</v>
      </c>
      <c r="K443" s="742"/>
      <c r="L443" s="742" t="s">
        <v>1845</v>
      </c>
      <c r="M443" s="1062" t="s">
        <v>1174</v>
      </c>
      <c r="N443" s="742">
        <v>2015</v>
      </c>
      <c r="O443" s="742" t="s">
        <v>210</v>
      </c>
      <c r="P443" s="748">
        <v>1</v>
      </c>
      <c r="Q443" s="742" t="s">
        <v>207</v>
      </c>
      <c r="R443" s="1113">
        <v>76578.7</v>
      </c>
      <c r="S443" s="1118">
        <f t="shared" si="70"/>
        <v>76578.7</v>
      </c>
      <c r="T443" s="742" t="s">
        <v>99</v>
      </c>
      <c r="U443" s="748">
        <v>1</v>
      </c>
      <c r="V443" s="748"/>
      <c r="W443" s="741"/>
      <c r="X443" s="902">
        <v>25</v>
      </c>
      <c r="Y443" s="905">
        <f t="shared" si="71"/>
        <v>2</v>
      </c>
      <c r="Z443" s="1059">
        <f t="shared" si="72"/>
        <v>3063.1479999999997</v>
      </c>
      <c r="AA443" s="1059">
        <f t="shared" si="73"/>
        <v>6126.2959999999994</v>
      </c>
      <c r="AB443" s="1059">
        <f t="shared" si="74"/>
        <v>70452.403999999995</v>
      </c>
      <c r="AC443" s="905">
        <f t="shared" si="75"/>
        <v>3</v>
      </c>
      <c r="AD443" s="1116">
        <f t="shared" si="76"/>
        <v>3063.1479999999997</v>
      </c>
      <c r="AE443" s="1116">
        <f t="shared" si="77"/>
        <v>9189.4439999999995</v>
      </c>
      <c r="AF443" s="1116">
        <f t="shared" si="78"/>
        <v>67389.255999999994</v>
      </c>
      <c r="AG443" s="905" t="b">
        <f t="shared" si="69"/>
        <v>1</v>
      </c>
    </row>
    <row r="444" spans="1:33" s="905" customFormat="1" ht="15" customHeight="1">
      <c r="A444" s="1496" t="s">
        <v>308</v>
      </c>
      <c r="B444" s="1112">
        <v>24</v>
      </c>
      <c r="C444" s="741" t="s">
        <v>1061</v>
      </c>
      <c r="D444" s="745">
        <v>201080124</v>
      </c>
      <c r="E444" s="742" t="s">
        <v>1866</v>
      </c>
      <c r="F444" s="742" t="s">
        <v>515</v>
      </c>
      <c r="G444" s="1685">
        <v>2</v>
      </c>
      <c r="H444" s="1685">
        <v>2</v>
      </c>
      <c r="I444" s="1685">
        <v>4</v>
      </c>
      <c r="J444" s="742" t="s">
        <v>816</v>
      </c>
      <c r="K444" s="742"/>
      <c r="L444" s="742" t="s">
        <v>1845</v>
      </c>
      <c r="M444" s="1062" t="s">
        <v>1174</v>
      </c>
      <c r="N444" s="742">
        <v>2015</v>
      </c>
      <c r="O444" s="742" t="s">
        <v>210</v>
      </c>
      <c r="P444" s="748">
        <v>1</v>
      </c>
      <c r="Q444" s="742" t="s">
        <v>207</v>
      </c>
      <c r="R444" s="1113">
        <v>76578.7</v>
      </c>
      <c r="S444" s="1118">
        <f t="shared" si="70"/>
        <v>76578.7</v>
      </c>
      <c r="T444" s="742" t="s">
        <v>99</v>
      </c>
      <c r="U444" s="748">
        <v>1</v>
      </c>
      <c r="V444" s="748"/>
      <c r="W444" s="741"/>
      <c r="X444" s="902">
        <v>25</v>
      </c>
      <c r="Y444" s="905">
        <f t="shared" si="71"/>
        <v>2</v>
      </c>
      <c r="Z444" s="1059">
        <f t="shared" si="72"/>
        <v>3063.1479999999997</v>
      </c>
      <c r="AA444" s="1059">
        <f t="shared" si="73"/>
        <v>6126.2959999999994</v>
      </c>
      <c r="AB444" s="1059">
        <f t="shared" si="74"/>
        <v>70452.403999999995</v>
      </c>
      <c r="AC444" s="905">
        <f t="shared" si="75"/>
        <v>3</v>
      </c>
      <c r="AD444" s="1116">
        <f t="shared" si="76"/>
        <v>3063.1479999999997</v>
      </c>
      <c r="AE444" s="1116">
        <f t="shared" si="77"/>
        <v>9189.4439999999995</v>
      </c>
      <c r="AF444" s="1116">
        <f t="shared" si="78"/>
        <v>67389.255999999994</v>
      </c>
      <c r="AG444" s="905" t="b">
        <f t="shared" si="69"/>
        <v>1</v>
      </c>
    </row>
    <row r="445" spans="1:33" s="905" customFormat="1" ht="15" customHeight="1">
      <c r="A445" s="1496" t="s">
        <v>308</v>
      </c>
      <c r="B445" s="1112">
        <v>25</v>
      </c>
      <c r="C445" s="741" t="s">
        <v>1062</v>
      </c>
      <c r="D445" s="745">
        <v>201080125</v>
      </c>
      <c r="E445" s="742" t="s">
        <v>1866</v>
      </c>
      <c r="F445" s="742" t="s">
        <v>515</v>
      </c>
      <c r="G445" s="1685">
        <v>9</v>
      </c>
      <c r="H445" s="1685">
        <v>4</v>
      </c>
      <c r="I445" s="1685">
        <v>6</v>
      </c>
      <c r="J445" s="742" t="s">
        <v>816</v>
      </c>
      <c r="K445" s="742"/>
      <c r="L445" s="742" t="s">
        <v>1845</v>
      </c>
      <c r="M445" s="1062" t="s">
        <v>1174</v>
      </c>
      <c r="N445" s="742">
        <v>2015</v>
      </c>
      <c r="O445" s="742" t="s">
        <v>210</v>
      </c>
      <c r="P445" s="748">
        <v>1</v>
      </c>
      <c r="Q445" s="742" t="s">
        <v>207</v>
      </c>
      <c r="R445" s="1113">
        <v>135348.4</v>
      </c>
      <c r="S445" s="1118">
        <f t="shared" si="70"/>
        <v>135348.4</v>
      </c>
      <c r="T445" s="742" t="s">
        <v>99</v>
      </c>
      <c r="U445" s="748">
        <v>1</v>
      </c>
      <c r="V445" s="748"/>
      <c r="W445" s="1119">
        <v>33837100</v>
      </c>
      <c r="X445" s="902">
        <v>25</v>
      </c>
      <c r="Y445" s="905">
        <f t="shared" si="71"/>
        <v>2</v>
      </c>
      <c r="Z445" s="1059">
        <f t="shared" si="72"/>
        <v>5413.9359999999997</v>
      </c>
      <c r="AA445" s="1059">
        <f t="shared" si="73"/>
        <v>10827.871999999999</v>
      </c>
      <c r="AB445" s="1059">
        <f t="shared" si="74"/>
        <v>124520.52799999999</v>
      </c>
      <c r="AC445" s="905">
        <f t="shared" si="75"/>
        <v>3</v>
      </c>
      <c r="AD445" s="1116">
        <f t="shared" si="76"/>
        <v>5413.9359999999997</v>
      </c>
      <c r="AE445" s="1116">
        <f t="shared" si="77"/>
        <v>16241.807999999999</v>
      </c>
      <c r="AF445" s="1116">
        <f t="shared" si="78"/>
        <v>119106.59199999999</v>
      </c>
      <c r="AG445" s="905" t="b">
        <f t="shared" si="69"/>
        <v>1</v>
      </c>
    </row>
    <row r="446" spans="1:33" s="905" customFormat="1" ht="15" customHeight="1">
      <c r="A446" s="1496" t="s">
        <v>308</v>
      </c>
      <c r="B446" s="1112">
        <v>25</v>
      </c>
      <c r="C446" s="741" t="s">
        <v>1062</v>
      </c>
      <c r="D446" s="745">
        <v>201080125</v>
      </c>
      <c r="E446" s="742" t="s">
        <v>1866</v>
      </c>
      <c r="F446" s="742" t="s">
        <v>515</v>
      </c>
      <c r="G446" s="1685">
        <v>2</v>
      </c>
      <c r="H446" s="1685">
        <v>2</v>
      </c>
      <c r="I446" s="1685">
        <v>4</v>
      </c>
      <c r="J446" s="742" t="s">
        <v>816</v>
      </c>
      <c r="K446" s="742"/>
      <c r="L446" s="742" t="s">
        <v>1845</v>
      </c>
      <c r="M446" s="1062" t="s">
        <v>1174</v>
      </c>
      <c r="N446" s="742">
        <v>2015</v>
      </c>
      <c r="O446" s="742" t="s">
        <v>210</v>
      </c>
      <c r="P446" s="748">
        <v>1</v>
      </c>
      <c r="Q446" s="742" t="s">
        <v>207</v>
      </c>
      <c r="R446" s="1113">
        <v>135348.4</v>
      </c>
      <c r="S446" s="1118">
        <f t="shared" si="70"/>
        <v>135348.4</v>
      </c>
      <c r="T446" s="742" t="s">
        <v>99</v>
      </c>
      <c r="U446" s="748">
        <v>1</v>
      </c>
      <c r="V446" s="748"/>
      <c r="W446" s="741"/>
      <c r="X446" s="902">
        <v>25</v>
      </c>
      <c r="Y446" s="905">
        <f t="shared" si="71"/>
        <v>2</v>
      </c>
      <c r="Z446" s="1059">
        <f t="shared" si="72"/>
        <v>5413.9359999999997</v>
      </c>
      <c r="AA446" s="1059">
        <f t="shared" si="73"/>
        <v>10827.871999999999</v>
      </c>
      <c r="AB446" s="1059">
        <f t="shared" si="74"/>
        <v>124520.52799999999</v>
      </c>
      <c r="AC446" s="905">
        <f t="shared" si="75"/>
        <v>3</v>
      </c>
      <c r="AD446" s="1116">
        <f t="shared" si="76"/>
        <v>5413.9359999999997</v>
      </c>
      <c r="AE446" s="1116">
        <f t="shared" si="77"/>
        <v>16241.807999999999</v>
      </c>
      <c r="AF446" s="1116">
        <f t="shared" si="78"/>
        <v>119106.59199999999</v>
      </c>
      <c r="AG446" s="905" t="b">
        <f t="shared" si="69"/>
        <v>1</v>
      </c>
    </row>
    <row r="447" spans="1:33" s="905" customFormat="1" ht="15" customHeight="1">
      <c r="A447" s="1496" t="s">
        <v>308</v>
      </c>
      <c r="B447" s="1112">
        <v>25</v>
      </c>
      <c r="C447" s="741" t="s">
        <v>1062</v>
      </c>
      <c r="D447" s="745">
        <v>201080125</v>
      </c>
      <c r="E447" s="742" t="s">
        <v>1866</v>
      </c>
      <c r="F447" s="742" t="s">
        <v>515</v>
      </c>
      <c r="G447" s="1685">
        <v>9</v>
      </c>
      <c r="H447" s="1685">
        <v>4</v>
      </c>
      <c r="I447" s="1685">
        <v>6</v>
      </c>
      <c r="J447" s="742" t="s">
        <v>816</v>
      </c>
      <c r="K447" s="742"/>
      <c r="L447" s="742" t="s">
        <v>1845</v>
      </c>
      <c r="M447" s="1062" t="s">
        <v>1174</v>
      </c>
      <c r="N447" s="742">
        <v>2015</v>
      </c>
      <c r="O447" s="742" t="s">
        <v>210</v>
      </c>
      <c r="P447" s="748">
        <v>1</v>
      </c>
      <c r="Q447" s="742" t="s">
        <v>207</v>
      </c>
      <c r="R447" s="1113">
        <v>135348.4</v>
      </c>
      <c r="S447" s="1118">
        <f t="shared" si="70"/>
        <v>135348.4</v>
      </c>
      <c r="T447" s="742" t="s">
        <v>99</v>
      </c>
      <c r="U447" s="748">
        <v>1</v>
      </c>
      <c r="V447" s="748"/>
      <c r="W447" s="741"/>
      <c r="X447" s="902">
        <v>25</v>
      </c>
      <c r="Y447" s="905">
        <f t="shared" si="71"/>
        <v>2</v>
      </c>
      <c r="Z447" s="1059">
        <f t="shared" si="72"/>
        <v>5413.9359999999997</v>
      </c>
      <c r="AA447" s="1059">
        <f t="shared" si="73"/>
        <v>10827.871999999999</v>
      </c>
      <c r="AB447" s="1059">
        <f t="shared" si="74"/>
        <v>124520.52799999999</v>
      </c>
      <c r="AC447" s="905">
        <f t="shared" si="75"/>
        <v>3</v>
      </c>
      <c r="AD447" s="1116">
        <f t="shared" si="76"/>
        <v>5413.9359999999997</v>
      </c>
      <c r="AE447" s="1116">
        <f t="shared" si="77"/>
        <v>16241.807999999999</v>
      </c>
      <c r="AF447" s="1116">
        <f t="shared" si="78"/>
        <v>119106.59199999999</v>
      </c>
      <c r="AG447" s="905" t="b">
        <f t="shared" si="69"/>
        <v>1</v>
      </c>
    </row>
    <row r="448" spans="1:33" s="905" customFormat="1" ht="15" customHeight="1">
      <c r="A448" s="1496" t="s">
        <v>308</v>
      </c>
      <c r="B448" s="1112">
        <v>25</v>
      </c>
      <c r="C448" s="741" t="s">
        <v>1062</v>
      </c>
      <c r="D448" s="745">
        <v>201080125</v>
      </c>
      <c r="E448" s="742" t="s">
        <v>1866</v>
      </c>
      <c r="F448" s="742" t="s">
        <v>515</v>
      </c>
      <c r="G448" s="1685">
        <v>2</v>
      </c>
      <c r="H448" s="1685">
        <v>2</v>
      </c>
      <c r="I448" s="1685">
        <v>4</v>
      </c>
      <c r="J448" s="742" t="s">
        <v>816</v>
      </c>
      <c r="K448" s="742"/>
      <c r="L448" s="742" t="s">
        <v>1845</v>
      </c>
      <c r="M448" s="1062" t="s">
        <v>1174</v>
      </c>
      <c r="N448" s="742">
        <v>2015</v>
      </c>
      <c r="O448" s="742" t="s">
        <v>210</v>
      </c>
      <c r="P448" s="748">
        <v>1</v>
      </c>
      <c r="Q448" s="742" t="s">
        <v>207</v>
      </c>
      <c r="R448" s="1113">
        <v>135348.4</v>
      </c>
      <c r="S448" s="1118">
        <f t="shared" si="70"/>
        <v>135348.4</v>
      </c>
      <c r="T448" s="742" t="s">
        <v>99</v>
      </c>
      <c r="U448" s="748">
        <v>1</v>
      </c>
      <c r="V448" s="748"/>
      <c r="W448" s="1119"/>
      <c r="X448" s="902">
        <v>25</v>
      </c>
      <c r="Y448" s="905">
        <f t="shared" si="71"/>
        <v>2</v>
      </c>
      <c r="Z448" s="1059">
        <f t="shared" si="72"/>
        <v>5413.9359999999997</v>
      </c>
      <c r="AA448" s="1059">
        <f t="shared" si="73"/>
        <v>10827.871999999999</v>
      </c>
      <c r="AB448" s="1059">
        <f t="shared" si="74"/>
        <v>124520.52799999999</v>
      </c>
      <c r="AC448" s="905">
        <f t="shared" si="75"/>
        <v>3</v>
      </c>
      <c r="AD448" s="1116">
        <f t="shared" si="76"/>
        <v>5413.9359999999997</v>
      </c>
      <c r="AE448" s="1116">
        <f t="shared" si="77"/>
        <v>16241.807999999999</v>
      </c>
      <c r="AF448" s="1116">
        <f t="shared" si="78"/>
        <v>119106.59199999999</v>
      </c>
      <c r="AG448" s="905" t="b">
        <f t="shared" si="69"/>
        <v>1</v>
      </c>
    </row>
    <row r="449" spans="1:33" s="905" customFormat="1" ht="15" customHeight="1">
      <c r="A449" s="1496" t="s">
        <v>308</v>
      </c>
      <c r="B449" s="1112">
        <v>25</v>
      </c>
      <c r="C449" s="741" t="s">
        <v>1062</v>
      </c>
      <c r="D449" s="745">
        <v>201080125</v>
      </c>
      <c r="E449" s="742" t="s">
        <v>1866</v>
      </c>
      <c r="F449" s="742" t="s">
        <v>515</v>
      </c>
      <c r="G449" s="1685">
        <v>9</v>
      </c>
      <c r="H449" s="1685">
        <v>4</v>
      </c>
      <c r="I449" s="1685">
        <v>6</v>
      </c>
      <c r="J449" s="742" t="s">
        <v>816</v>
      </c>
      <c r="K449" s="742"/>
      <c r="L449" s="742" t="s">
        <v>1845</v>
      </c>
      <c r="M449" s="1062" t="s">
        <v>1174</v>
      </c>
      <c r="N449" s="742">
        <v>2015</v>
      </c>
      <c r="O449" s="742" t="s">
        <v>210</v>
      </c>
      <c r="P449" s="748">
        <v>1</v>
      </c>
      <c r="Q449" s="742" t="s">
        <v>207</v>
      </c>
      <c r="R449" s="1113">
        <v>135348.4</v>
      </c>
      <c r="S449" s="1118">
        <f t="shared" si="70"/>
        <v>135348.4</v>
      </c>
      <c r="T449" s="742" t="s">
        <v>99</v>
      </c>
      <c r="U449" s="748">
        <v>1</v>
      </c>
      <c r="V449" s="748"/>
      <c r="W449" s="741"/>
      <c r="X449" s="902">
        <v>25</v>
      </c>
      <c r="Y449" s="905">
        <f t="shared" si="71"/>
        <v>2</v>
      </c>
      <c r="Z449" s="1059">
        <f t="shared" si="72"/>
        <v>5413.9359999999997</v>
      </c>
      <c r="AA449" s="1059">
        <f t="shared" si="73"/>
        <v>10827.871999999999</v>
      </c>
      <c r="AB449" s="1059">
        <f t="shared" si="74"/>
        <v>124520.52799999999</v>
      </c>
      <c r="AC449" s="905">
        <f t="shared" si="75"/>
        <v>3</v>
      </c>
      <c r="AD449" s="1116">
        <f t="shared" si="76"/>
        <v>5413.9359999999997</v>
      </c>
      <c r="AE449" s="1116">
        <f t="shared" si="77"/>
        <v>16241.807999999999</v>
      </c>
      <c r="AF449" s="1116">
        <f t="shared" si="78"/>
        <v>119106.59199999999</v>
      </c>
      <c r="AG449" s="905" t="b">
        <f t="shared" si="69"/>
        <v>1</v>
      </c>
    </row>
    <row r="450" spans="1:33" s="905" customFormat="1" ht="15" customHeight="1">
      <c r="A450" s="1496" t="s">
        <v>308</v>
      </c>
      <c r="B450" s="1112">
        <v>25</v>
      </c>
      <c r="C450" s="741" t="s">
        <v>1062</v>
      </c>
      <c r="D450" s="745">
        <v>201080125</v>
      </c>
      <c r="E450" s="742" t="s">
        <v>1866</v>
      </c>
      <c r="F450" s="742" t="s">
        <v>515</v>
      </c>
      <c r="G450" s="1685">
        <v>2</v>
      </c>
      <c r="H450" s="1685">
        <v>2</v>
      </c>
      <c r="I450" s="1685">
        <v>4</v>
      </c>
      <c r="J450" s="742" t="s">
        <v>816</v>
      </c>
      <c r="K450" s="742"/>
      <c r="L450" s="742" t="s">
        <v>1845</v>
      </c>
      <c r="M450" s="1062" t="s">
        <v>1174</v>
      </c>
      <c r="N450" s="742">
        <v>2015</v>
      </c>
      <c r="O450" s="742" t="s">
        <v>210</v>
      </c>
      <c r="P450" s="748">
        <v>1</v>
      </c>
      <c r="Q450" s="742" t="s">
        <v>207</v>
      </c>
      <c r="R450" s="1113">
        <v>135348.4</v>
      </c>
      <c r="S450" s="1118">
        <f t="shared" si="70"/>
        <v>135348.4</v>
      </c>
      <c r="T450" s="742" t="s">
        <v>99</v>
      </c>
      <c r="U450" s="748">
        <v>1</v>
      </c>
      <c r="V450" s="748"/>
      <c r="W450" s="741"/>
      <c r="X450" s="902">
        <v>25</v>
      </c>
      <c r="Y450" s="905">
        <f t="shared" si="71"/>
        <v>2</v>
      </c>
      <c r="Z450" s="1059">
        <f t="shared" si="72"/>
        <v>5413.9359999999997</v>
      </c>
      <c r="AA450" s="1059">
        <f t="shared" si="73"/>
        <v>10827.871999999999</v>
      </c>
      <c r="AB450" s="1059">
        <f t="shared" si="74"/>
        <v>124520.52799999999</v>
      </c>
      <c r="AC450" s="905">
        <f t="shared" si="75"/>
        <v>3</v>
      </c>
      <c r="AD450" s="1116">
        <f t="shared" si="76"/>
        <v>5413.9359999999997</v>
      </c>
      <c r="AE450" s="1116">
        <f t="shared" si="77"/>
        <v>16241.807999999999</v>
      </c>
      <c r="AF450" s="1116">
        <f t="shared" si="78"/>
        <v>119106.59199999999</v>
      </c>
      <c r="AG450" s="905" t="b">
        <f t="shared" si="69"/>
        <v>1</v>
      </c>
    </row>
    <row r="451" spans="1:33" s="905" customFormat="1" ht="15" customHeight="1">
      <c r="A451" s="1496" t="s">
        <v>308</v>
      </c>
      <c r="B451" s="1112">
        <v>25</v>
      </c>
      <c r="C451" s="741" t="s">
        <v>1062</v>
      </c>
      <c r="D451" s="745">
        <v>201080125</v>
      </c>
      <c r="E451" s="742" t="s">
        <v>1866</v>
      </c>
      <c r="F451" s="742" t="s">
        <v>515</v>
      </c>
      <c r="G451" s="1685">
        <v>9</v>
      </c>
      <c r="H451" s="1685">
        <v>4</v>
      </c>
      <c r="I451" s="1685">
        <v>6</v>
      </c>
      <c r="J451" s="742" t="s">
        <v>816</v>
      </c>
      <c r="K451" s="742"/>
      <c r="L451" s="742" t="s">
        <v>1845</v>
      </c>
      <c r="M451" s="1062" t="s">
        <v>1174</v>
      </c>
      <c r="N451" s="742">
        <v>2015</v>
      </c>
      <c r="O451" s="742" t="s">
        <v>210</v>
      </c>
      <c r="P451" s="748">
        <v>1</v>
      </c>
      <c r="Q451" s="742" t="s">
        <v>207</v>
      </c>
      <c r="R451" s="1113">
        <v>135348.4</v>
      </c>
      <c r="S451" s="1118">
        <f t="shared" si="70"/>
        <v>135348.4</v>
      </c>
      <c r="T451" s="742" t="s">
        <v>99</v>
      </c>
      <c r="U451" s="748">
        <v>1</v>
      </c>
      <c r="V451" s="748"/>
      <c r="W451" s="741"/>
      <c r="X451" s="902">
        <v>25</v>
      </c>
      <c r="Y451" s="905">
        <f t="shared" si="71"/>
        <v>2</v>
      </c>
      <c r="Z451" s="1059">
        <f t="shared" si="72"/>
        <v>5413.9359999999997</v>
      </c>
      <c r="AA451" s="1059">
        <f t="shared" si="73"/>
        <v>10827.871999999999</v>
      </c>
      <c r="AB451" s="1059">
        <f t="shared" si="74"/>
        <v>124520.52799999999</v>
      </c>
      <c r="AC451" s="905">
        <f t="shared" si="75"/>
        <v>3</v>
      </c>
      <c r="AD451" s="1116">
        <f t="shared" si="76"/>
        <v>5413.9359999999997</v>
      </c>
      <c r="AE451" s="1116">
        <f t="shared" si="77"/>
        <v>16241.807999999999</v>
      </c>
      <c r="AF451" s="1116">
        <f t="shared" si="78"/>
        <v>119106.59199999999</v>
      </c>
      <c r="AG451" s="905" t="b">
        <f t="shared" si="69"/>
        <v>1</v>
      </c>
    </row>
    <row r="452" spans="1:33" s="905" customFormat="1" ht="15" customHeight="1">
      <c r="A452" s="1496" t="s">
        <v>308</v>
      </c>
      <c r="B452" s="1112">
        <v>25</v>
      </c>
      <c r="C452" s="741" t="s">
        <v>1062</v>
      </c>
      <c r="D452" s="745">
        <v>201080125</v>
      </c>
      <c r="E452" s="742" t="s">
        <v>1866</v>
      </c>
      <c r="F452" s="742" t="s">
        <v>515</v>
      </c>
      <c r="G452" s="1685">
        <v>2</v>
      </c>
      <c r="H452" s="1685">
        <v>2</v>
      </c>
      <c r="I452" s="1685">
        <v>4</v>
      </c>
      <c r="J452" s="742" t="s">
        <v>816</v>
      </c>
      <c r="K452" s="742"/>
      <c r="L452" s="742" t="s">
        <v>1845</v>
      </c>
      <c r="M452" s="1062" t="s">
        <v>1174</v>
      </c>
      <c r="N452" s="742">
        <v>2015</v>
      </c>
      <c r="O452" s="742" t="s">
        <v>210</v>
      </c>
      <c r="P452" s="748">
        <v>1</v>
      </c>
      <c r="Q452" s="742" t="s">
        <v>207</v>
      </c>
      <c r="R452" s="1113">
        <v>135348.4</v>
      </c>
      <c r="S452" s="1118">
        <f t="shared" si="70"/>
        <v>135348.4</v>
      </c>
      <c r="T452" s="742" t="s">
        <v>99</v>
      </c>
      <c r="U452" s="748">
        <v>1</v>
      </c>
      <c r="V452" s="748"/>
      <c r="W452" s="741"/>
      <c r="X452" s="902">
        <v>25</v>
      </c>
      <c r="Y452" s="905">
        <f t="shared" si="71"/>
        <v>2</v>
      </c>
      <c r="Z452" s="1059">
        <f t="shared" si="72"/>
        <v>5413.9359999999997</v>
      </c>
      <c r="AA452" s="1059">
        <f t="shared" si="73"/>
        <v>10827.871999999999</v>
      </c>
      <c r="AB452" s="1059">
        <f t="shared" si="74"/>
        <v>124520.52799999999</v>
      </c>
      <c r="AC452" s="905">
        <f t="shared" si="75"/>
        <v>3</v>
      </c>
      <c r="AD452" s="1116">
        <f t="shared" si="76"/>
        <v>5413.9359999999997</v>
      </c>
      <c r="AE452" s="1116">
        <f t="shared" si="77"/>
        <v>16241.807999999999</v>
      </c>
      <c r="AF452" s="1116">
        <f t="shared" si="78"/>
        <v>119106.59199999999</v>
      </c>
      <c r="AG452" s="905" t="b">
        <f t="shared" si="69"/>
        <v>1</v>
      </c>
    </row>
    <row r="453" spans="1:33" s="905" customFormat="1" ht="15" customHeight="1">
      <c r="A453" s="1496" t="s">
        <v>308</v>
      </c>
      <c r="B453" s="1112">
        <v>25</v>
      </c>
      <c r="C453" s="741" t="s">
        <v>1062</v>
      </c>
      <c r="D453" s="745">
        <v>201080125</v>
      </c>
      <c r="E453" s="742" t="s">
        <v>1866</v>
      </c>
      <c r="F453" s="742" t="s">
        <v>515</v>
      </c>
      <c r="G453" s="1685">
        <v>9</v>
      </c>
      <c r="H453" s="1685">
        <v>4</v>
      </c>
      <c r="I453" s="1685">
        <v>6</v>
      </c>
      <c r="J453" s="742" t="s">
        <v>816</v>
      </c>
      <c r="K453" s="742"/>
      <c r="L453" s="742" t="s">
        <v>1845</v>
      </c>
      <c r="M453" s="1062" t="s">
        <v>1174</v>
      </c>
      <c r="N453" s="742">
        <v>2015</v>
      </c>
      <c r="O453" s="742" t="s">
        <v>210</v>
      </c>
      <c r="P453" s="748">
        <v>1</v>
      </c>
      <c r="Q453" s="742" t="s">
        <v>207</v>
      </c>
      <c r="R453" s="1113">
        <v>135348.4</v>
      </c>
      <c r="S453" s="1118">
        <f t="shared" si="70"/>
        <v>135348.4</v>
      </c>
      <c r="T453" s="742" t="s">
        <v>99</v>
      </c>
      <c r="U453" s="748">
        <v>1</v>
      </c>
      <c r="V453" s="748"/>
      <c r="W453" s="741"/>
      <c r="X453" s="902">
        <v>25</v>
      </c>
      <c r="Y453" s="905">
        <f t="shared" si="71"/>
        <v>2</v>
      </c>
      <c r="Z453" s="1059">
        <f t="shared" si="72"/>
        <v>5413.9359999999997</v>
      </c>
      <c r="AA453" s="1059">
        <f t="shared" si="73"/>
        <v>10827.871999999999</v>
      </c>
      <c r="AB453" s="1059">
        <f t="shared" si="74"/>
        <v>124520.52799999999</v>
      </c>
      <c r="AC453" s="905">
        <f t="shared" si="75"/>
        <v>3</v>
      </c>
      <c r="AD453" s="1116">
        <f t="shared" si="76"/>
        <v>5413.9359999999997</v>
      </c>
      <c r="AE453" s="1116">
        <f t="shared" si="77"/>
        <v>16241.807999999999</v>
      </c>
      <c r="AF453" s="1116">
        <f t="shared" si="78"/>
        <v>119106.59199999999</v>
      </c>
      <c r="AG453" s="905" t="b">
        <f t="shared" si="69"/>
        <v>1</v>
      </c>
    </row>
    <row r="454" spans="1:33" s="905" customFormat="1" ht="15" customHeight="1">
      <c r="A454" s="1496" t="s">
        <v>308</v>
      </c>
      <c r="B454" s="1112">
        <v>25</v>
      </c>
      <c r="C454" s="741" t="s">
        <v>1062</v>
      </c>
      <c r="D454" s="745">
        <v>201080125</v>
      </c>
      <c r="E454" s="742" t="s">
        <v>1866</v>
      </c>
      <c r="F454" s="742" t="s">
        <v>515</v>
      </c>
      <c r="G454" s="1685">
        <v>2</v>
      </c>
      <c r="H454" s="1685">
        <v>2</v>
      </c>
      <c r="I454" s="1685">
        <v>4</v>
      </c>
      <c r="J454" s="742" t="s">
        <v>816</v>
      </c>
      <c r="K454" s="742"/>
      <c r="L454" s="742" t="s">
        <v>1845</v>
      </c>
      <c r="M454" s="1062" t="s">
        <v>1174</v>
      </c>
      <c r="N454" s="742">
        <v>2015</v>
      </c>
      <c r="O454" s="742" t="s">
        <v>210</v>
      </c>
      <c r="P454" s="748">
        <v>1</v>
      </c>
      <c r="Q454" s="742" t="s">
        <v>207</v>
      </c>
      <c r="R454" s="1113">
        <v>135348.4</v>
      </c>
      <c r="S454" s="1118">
        <f t="shared" si="70"/>
        <v>135348.4</v>
      </c>
      <c r="T454" s="742" t="s">
        <v>99</v>
      </c>
      <c r="U454" s="748">
        <v>1</v>
      </c>
      <c r="V454" s="748"/>
      <c r="W454" s="741"/>
      <c r="X454" s="902">
        <v>25</v>
      </c>
      <c r="Y454" s="905">
        <f t="shared" si="71"/>
        <v>2</v>
      </c>
      <c r="Z454" s="1059">
        <f t="shared" si="72"/>
        <v>5413.9359999999997</v>
      </c>
      <c r="AA454" s="1059">
        <f t="shared" si="73"/>
        <v>10827.871999999999</v>
      </c>
      <c r="AB454" s="1059">
        <f t="shared" si="74"/>
        <v>124520.52799999999</v>
      </c>
      <c r="AC454" s="905">
        <f t="shared" si="75"/>
        <v>3</v>
      </c>
      <c r="AD454" s="1116">
        <f t="shared" si="76"/>
        <v>5413.9359999999997</v>
      </c>
      <c r="AE454" s="1116">
        <f t="shared" si="77"/>
        <v>16241.807999999999</v>
      </c>
      <c r="AF454" s="1116">
        <f t="shared" si="78"/>
        <v>119106.59199999999</v>
      </c>
      <c r="AG454" s="905" t="b">
        <f t="shared" si="69"/>
        <v>1</v>
      </c>
    </row>
    <row r="455" spans="1:33" s="905" customFormat="1" ht="15" customHeight="1">
      <c r="A455" s="1496" t="s">
        <v>308</v>
      </c>
      <c r="B455" s="1112">
        <v>25</v>
      </c>
      <c r="C455" s="741" t="s">
        <v>1062</v>
      </c>
      <c r="D455" s="745">
        <v>201080125</v>
      </c>
      <c r="E455" s="742" t="s">
        <v>1866</v>
      </c>
      <c r="F455" s="742" t="s">
        <v>515</v>
      </c>
      <c r="G455" s="1685">
        <v>9</v>
      </c>
      <c r="H455" s="1685">
        <v>4</v>
      </c>
      <c r="I455" s="1685">
        <v>6</v>
      </c>
      <c r="J455" s="742" t="s">
        <v>816</v>
      </c>
      <c r="K455" s="742"/>
      <c r="L455" s="742" t="s">
        <v>1845</v>
      </c>
      <c r="M455" s="1062" t="s">
        <v>1174</v>
      </c>
      <c r="N455" s="742">
        <v>2015</v>
      </c>
      <c r="O455" s="742" t="s">
        <v>210</v>
      </c>
      <c r="P455" s="748">
        <v>1</v>
      </c>
      <c r="Q455" s="742" t="s">
        <v>207</v>
      </c>
      <c r="R455" s="1113">
        <v>135348.4</v>
      </c>
      <c r="S455" s="1118">
        <f t="shared" si="70"/>
        <v>135348.4</v>
      </c>
      <c r="T455" s="742" t="s">
        <v>99</v>
      </c>
      <c r="U455" s="748">
        <v>1</v>
      </c>
      <c r="V455" s="748"/>
      <c r="W455" s="741"/>
      <c r="X455" s="902">
        <v>25</v>
      </c>
      <c r="Y455" s="905">
        <f t="shared" si="71"/>
        <v>2</v>
      </c>
      <c r="Z455" s="1059">
        <f t="shared" si="72"/>
        <v>5413.9359999999997</v>
      </c>
      <c r="AA455" s="1059">
        <f t="shared" si="73"/>
        <v>10827.871999999999</v>
      </c>
      <c r="AB455" s="1059">
        <f t="shared" si="74"/>
        <v>124520.52799999999</v>
      </c>
      <c r="AC455" s="905">
        <f t="shared" si="75"/>
        <v>3</v>
      </c>
      <c r="AD455" s="1116">
        <f t="shared" si="76"/>
        <v>5413.9359999999997</v>
      </c>
      <c r="AE455" s="1116">
        <f t="shared" si="77"/>
        <v>16241.807999999999</v>
      </c>
      <c r="AF455" s="1116">
        <f t="shared" si="78"/>
        <v>119106.59199999999</v>
      </c>
      <c r="AG455" s="905" t="b">
        <f t="shared" si="69"/>
        <v>1</v>
      </c>
    </row>
    <row r="456" spans="1:33" s="905" customFormat="1" ht="15" customHeight="1">
      <c r="A456" s="1496" t="s">
        <v>308</v>
      </c>
      <c r="B456" s="1112">
        <v>25</v>
      </c>
      <c r="C456" s="741" t="s">
        <v>1062</v>
      </c>
      <c r="D456" s="745">
        <v>201080125</v>
      </c>
      <c r="E456" s="742" t="s">
        <v>1866</v>
      </c>
      <c r="F456" s="742" t="s">
        <v>515</v>
      </c>
      <c r="G456" s="1685">
        <v>2</v>
      </c>
      <c r="H456" s="1685">
        <v>2</v>
      </c>
      <c r="I456" s="1685">
        <v>4</v>
      </c>
      <c r="J456" s="742" t="s">
        <v>816</v>
      </c>
      <c r="K456" s="742"/>
      <c r="L456" s="742" t="s">
        <v>1845</v>
      </c>
      <c r="M456" s="1062" t="s">
        <v>1174</v>
      </c>
      <c r="N456" s="742">
        <v>2015</v>
      </c>
      <c r="O456" s="742" t="s">
        <v>210</v>
      </c>
      <c r="P456" s="748">
        <v>1</v>
      </c>
      <c r="Q456" s="742" t="s">
        <v>207</v>
      </c>
      <c r="R456" s="1113">
        <v>135348.4</v>
      </c>
      <c r="S456" s="1118">
        <f t="shared" si="70"/>
        <v>135348.4</v>
      </c>
      <c r="T456" s="742" t="s">
        <v>99</v>
      </c>
      <c r="U456" s="748">
        <v>1</v>
      </c>
      <c r="V456" s="748"/>
      <c r="W456" s="741"/>
      <c r="X456" s="902">
        <v>25</v>
      </c>
      <c r="Y456" s="905">
        <f t="shared" si="71"/>
        <v>2</v>
      </c>
      <c r="Z456" s="1059">
        <f t="shared" si="72"/>
        <v>5413.9359999999997</v>
      </c>
      <c r="AA456" s="1059">
        <f t="shared" si="73"/>
        <v>10827.871999999999</v>
      </c>
      <c r="AB456" s="1059">
        <f t="shared" si="74"/>
        <v>124520.52799999999</v>
      </c>
      <c r="AC456" s="905">
        <f t="shared" si="75"/>
        <v>3</v>
      </c>
      <c r="AD456" s="1116">
        <f t="shared" si="76"/>
        <v>5413.9359999999997</v>
      </c>
      <c r="AE456" s="1116">
        <f t="shared" si="77"/>
        <v>16241.807999999999</v>
      </c>
      <c r="AF456" s="1116">
        <f t="shared" si="78"/>
        <v>119106.59199999999</v>
      </c>
      <c r="AG456" s="905" t="b">
        <f t="shared" si="69"/>
        <v>1</v>
      </c>
    </row>
    <row r="457" spans="1:33" s="905" customFormat="1" ht="15" customHeight="1">
      <c r="A457" s="1496" t="s">
        <v>308</v>
      </c>
      <c r="B457" s="1112">
        <v>25</v>
      </c>
      <c r="C457" s="741" t="s">
        <v>1062</v>
      </c>
      <c r="D457" s="745">
        <v>201080125</v>
      </c>
      <c r="E457" s="742" t="s">
        <v>1866</v>
      </c>
      <c r="F457" s="742" t="s">
        <v>515</v>
      </c>
      <c r="G457" s="1685">
        <v>9</v>
      </c>
      <c r="H457" s="1685">
        <v>4</v>
      </c>
      <c r="I457" s="1685">
        <v>6</v>
      </c>
      <c r="J457" s="742" t="s">
        <v>816</v>
      </c>
      <c r="K457" s="742"/>
      <c r="L457" s="742" t="s">
        <v>1845</v>
      </c>
      <c r="M457" s="1062" t="s">
        <v>1174</v>
      </c>
      <c r="N457" s="742">
        <v>2015</v>
      </c>
      <c r="O457" s="742" t="s">
        <v>210</v>
      </c>
      <c r="P457" s="748">
        <v>1</v>
      </c>
      <c r="Q457" s="742" t="s">
        <v>207</v>
      </c>
      <c r="R457" s="1113">
        <v>135348.4</v>
      </c>
      <c r="S457" s="1118">
        <f t="shared" si="70"/>
        <v>135348.4</v>
      </c>
      <c r="T457" s="742" t="s">
        <v>99</v>
      </c>
      <c r="U457" s="748">
        <v>1</v>
      </c>
      <c r="V457" s="748"/>
      <c r="W457" s="741"/>
      <c r="X457" s="902">
        <v>25</v>
      </c>
      <c r="Y457" s="905">
        <f t="shared" si="71"/>
        <v>2</v>
      </c>
      <c r="Z457" s="1059">
        <f t="shared" si="72"/>
        <v>5413.9359999999997</v>
      </c>
      <c r="AA457" s="1059">
        <f t="shared" si="73"/>
        <v>10827.871999999999</v>
      </c>
      <c r="AB457" s="1059">
        <f t="shared" si="74"/>
        <v>124520.52799999999</v>
      </c>
      <c r="AC457" s="905">
        <f t="shared" si="75"/>
        <v>3</v>
      </c>
      <c r="AD457" s="1116">
        <f t="shared" si="76"/>
        <v>5413.9359999999997</v>
      </c>
      <c r="AE457" s="1116">
        <f t="shared" si="77"/>
        <v>16241.807999999999</v>
      </c>
      <c r="AF457" s="1116">
        <f t="shared" si="78"/>
        <v>119106.59199999999</v>
      </c>
      <c r="AG457" s="905" t="b">
        <f t="shared" si="69"/>
        <v>1</v>
      </c>
    </row>
    <row r="458" spans="1:33" s="905" customFormat="1" ht="15" customHeight="1">
      <c r="A458" s="1496" t="s">
        <v>308</v>
      </c>
      <c r="B458" s="1112">
        <v>25</v>
      </c>
      <c r="C458" s="741" t="s">
        <v>1062</v>
      </c>
      <c r="D458" s="745">
        <v>201080125</v>
      </c>
      <c r="E458" s="742" t="s">
        <v>1866</v>
      </c>
      <c r="F458" s="742" t="s">
        <v>515</v>
      </c>
      <c r="G458" s="1685">
        <v>2</v>
      </c>
      <c r="H458" s="1685">
        <v>2</v>
      </c>
      <c r="I458" s="1685">
        <v>4</v>
      </c>
      <c r="J458" s="742" t="s">
        <v>816</v>
      </c>
      <c r="K458" s="742"/>
      <c r="L458" s="742" t="s">
        <v>1845</v>
      </c>
      <c r="M458" s="1062" t="s">
        <v>1174</v>
      </c>
      <c r="N458" s="742">
        <v>2015</v>
      </c>
      <c r="O458" s="742" t="s">
        <v>210</v>
      </c>
      <c r="P458" s="748">
        <v>1</v>
      </c>
      <c r="Q458" s="742" t="s">
        <v>207</v>
      </c>
      <c r="R458" s="1113">
        <v>135348.4</v>
      </c>
      <c r="S458" s="1118">
        <f t="shared" si="70"/>
        <v>135348.4</v>
      </c>
      <c r="T458" s="742" t="s">
        <v>99</v>
      </c>
      <c r="U458" s="748">
        <v>1</v>
      </c>
      <c r="V458" s="748"/>
      <c r="W458" s="741"/>
      <c r="X458" s="902">
        <v>25</v>
      </c>
      <c r="Y458" s="905">
        <f t="shared" si="71"/>
        <v>2</v>
      </c>
      <c r="Z458" s="1059">
        <f t="shared" si="72"/>
        <v>5413.9359999999997</v>
      </c>
      <c r="AA458" s="1059">
        <f t="shared" si="73"/>
        <v>10827.871999999999</v>
      </c>
      <c r="AB458" s="1059">
        <f t="shared" si="74"/>
        <v>124520.52799999999</v>
      </c>
      <c r="AC458" s="905">
        <f t="shared" si="75"/>
        <v>3</v>
      </c>
      <c r="AD458" s="1116">
        <f t="shared" si="76"/>
        <v>5413.9359999999997</v>
      </c>
      <c r="AE458" s="1116">
        <f t="shared" si="77"/>
        <v>16241.807999999999</v>
      </c>
      <c r="AF458" s="1116">
        <f t="shared" si="78"/>
        <v>119106.59199999999</v>
      </c>
      <c r="AG458" s="905" t="b">
        <f t="shared" si="69"/>
        <v>1</v>
      </c>
    </row>
    <row r="459" spans="1:33" s="905" customFormat="1" ht="15" customHeight="1">
      <c r="A459" s="1496" t="s">
        <v>308</v>
      </c>
      <c r="B459" s="1112">
        <v>25</v>
      </c>
      <c r="C459" s="741" t="s">
        <v>1062</v>
      </c>
      <c r="D459" s="745">
        <v>201080125</v>
      </c>
      <c r="E459" s="742" t="s">
        <v>1866</v>
      </c>
      <c r="F459" s="742" t="s">
        <v>515</v>
      </c>
      <c r="G459" s="1685">
        <v>9</v>
      </c>
      <c r="H459" s="1685">
        <v>4</v>
      </c>
      <c r="I459" s="1685">
        <v>6</v>
      </c>
      <c r="J459" s="742" t="s">
        <v>816</v>
      </c>
      <c r="K459" s="742"/>
      <c r="L459" s="742" t="s">
        <v>1845</v>
      </c>
      <c r="M459" s="1062" t="s">
        <v>1174</v>
      </c>
      <c r="N459" s="742">
        <v>2015</v>
      </c>
      <c r="O459" s="742" t="s">
        <v>210</v>
      </c>
      <c r="P459" s="748">
        <v>1</v>
      </c>
      <c r="Q459" s="742" t="s">
        <v>207</v>
      </c>
      <c r="R459" s="1113">
        <v>135348.4</v>
      </c>
      <c r="S459" s="1118">
        <f t="shared" si="70"/>
        <v>135348.4</v>
      </c>
      <c r="T459" s="742" t="s">
        <v>99</v>
      </c>
      <c r="U459" s="748">
        <v>1</v>
      </c>
      <c r="V459" s="748"/>
      <c r="W459" s="741"/>
      <c r="X459" s="902">
        <v>25</v>
      </c>
      <c r="Y459" s="905">
        <f t="shared" si="71"/>
        <v>2</v>
      </c>
      <c r="Z459" s="1059">
        <f t="shared" si="72"/>
        <v>5413.9359999999997</v>
      </c>
      <c r="AA459" s="1059">
        <f t="shared" si="73"/>
        <v>10827.871999999999</v>
      </c>
      <c r="AB459" s="1059">
        <f t="shared" si="74"/>
        <v>124520.52799999999</v>
      </c>
      <c r="AC459" s="905">
        <f t="shared" si="75"/>
        <v>3</v>
      </c>
      <c r="AD459" s="1116">
        <f t="shared" si="76"/>
        <v>5413.9359999999997</v>
      </c>
      <c r="AE459" s="1116">
        <f t="shared" si="77"/>
        <v>16241.807999999999</v>
      </c>
      <c r="AF459" s="1116">
        <f t="shared" si="78"/>
        <v>119106.59199999999</v>
      </c>
      <c r="AG459" s="905" t="b">
        <f t="shared" si="69"/>
        <v>1</v>
      </c>
    </row>
    <row r="460" spans="1:33" s="905" customFormat="1" ht="15" customHeight="1">
      <c r="A460" s="1496" t="s">
        <v>308</v>
      </c>
      <c r="B460" s="1112">
        <v>25</v>
      </c>
      <c r="C460" s="741" t="s">
        <v>1062</v>
      </c>
      <c r="D460" s="745">
        <v>201080125</v>
      </c>
      <c r="E460" s="742" t="s">
        <v>1866</v>
      </c>
      <c r="F460" s="742" t="s">
        <v>515</v>
      </c>
      <c r="G460" s="1685">
        <v>2</v>
      </c>
      <c r="H460" s="1685">
        <v>2</v>
      </c>
      <c r="I460" s="1685">
        <v>4</v>
      </c>
      <c r="J460" s="742" t="s">
        <v>816</v>
      </c>
      <c r="K460" s="742"/>
      <c r="L460" s="742" t="s">
        <v>1845</v>
      </c>
      <c r="M460" s="1062" t="s">
        <v>1174</v>
      </c>
      <c r="N460" s="742">
        <v>2015</v>
      </c>
      <c r="O460" s="742" t="s">
        <v>210</v>
      </c>
      <c r="P460" s="748">
        <v>1</v>
      </c>
      <c r="Q460" s="742" t="s">
        <v>207</v>
      </c>
      <c r="R460" s="1113">
        <v>135348.4</v>
      </c>
      <c r="S460" s="1118">
        <f t="shared" si="70"/>
        <v>135348.4</v>
      </c>
      <c r="T460" s="742" t="s">
        <v>99</v>
      </c>
      <c r="U460" s="748">
        <v>1</v>
      </c>
      <c r="V460" s="748"/>
      <c r="W460" s="741"/>
      <c r="X460" s="902">
        <v>25</v>
      </c>
      <c r="Y460" s="905">
        <f t="shared" si="71"/>
        <v>2</v>
      </c>
      <c r="Z460" s="1059">
        <f t="shared" si="72"/>
        <v>5413.9359999999997</v>
      </c>
      <c r="AA460" s="1059">
        <f t="shared" si="73"/>
        <v>10827.871999999999</v>
      </c>
      <c r="AB460" s="1059">
        <f t="shared" si="74"/>
        <v>124520.52799999999</v>
      </c>
      <c r="AC460" s="905">
        <f t="shared" si="75"/>
        <v>3</v>
      </c>
      <c r="AD460" s="1116">
        <f t="shared" si="76"/>
        <v>5413.9359999999997</v>
      </c>
      <c r="AE460" s="1116">
        <f t="shared" si="77"/>
        <v>16241.807999999999</v>
      </c>
      <c r="AF460" s="1116">
        <f t="shared" si="78"/>
        <v>119106.59199999999</v>
      </c>
      <c r="AG460" s="905" t="b">
        <f t="shared" si="69"/>
        <v>1</v>
      </c>
    </row>
    <row r="461" spans="1:33" s="905" customFormat="1" ht="15" customHeight="1">
      <c r="A461" s="1496" t="s">
        <v>308</v>
      </c>
      <c r="B461" s="1112">
        <v>25</v>
      </c>
      <c r="C461" s="741" t="s">
        <v>1062</v>
      </c>
      <c r="D461" s="745">
        <v>201080125</v>
      </c>
      <c r="E461" s="742" t="s">
        <v>1866</v>
      </c>
      <c r="F461" s="742" t="s">
        <v>515</v>
      </c>
      <c r="G461" s="1685">
        <v>9</v>
      </c>
      <c r="H461" s="1685">
        <v>4</v>
      </c>
      <c r="I461" s="1685">
        <v>6</v>
      </c>
      <c r="J461" s="742" t="s">
        <v>816</v>
      </c>
      <c r="K461" s="742"/>
      <c r="L461" s="742" t="s">
        <v>1845</v>
      </c>
      <c r="M461" s="1062" t="s">
        <v>1174</v>
      </c>
      <c r="N461" s="742">
        <v>2015</v>
      </c>
      <c r="O461" s="742" t="s">
        <v>210</v>
      </c>
      <c r="P461" s="748">
        <v>1</v>
      </c>
      <c r="Q461" s="742" t="s">
        <v>207</v>
      </c>
      <c r="R461" s="1113">
        <v>135348.4</v>
      </c>
      <c r="S461" s="1118">
        <f t="shared" si="70"/>
        <v>135348.4</v>
      </c>
      <c r="T461" s="742" t="s">
        <v>99</v>
      </c>
      <c r="U461" s="748">
        <v>1</v>
      </c>
      <c r="V461" s="748"/>
      <c r="W461" s="741"/>
      <c r="X461" s="902">
        <v>25</v>
      </c>
      <c r="Y461" s="905">
        <f t="shared" si="71"/>
        <v>2</v>
      </c>
      <c r="Z461" s="1059">
        <f t="shared" si="72"/>
        <v>5413.9359999999997</v>
      </c>
      <c r="AA461" s="1059">
        <f t="shared" si="73"/>
        <v>10827.871999999999</v>
      </c>
      <c r="AB461" s="1059">
        <f t="shared" si="74"/>
        <v>124520.52799999999</v>
      </c>
      <c r="AC461" s="905">
        <f t="shared" si="75"/>
        <v>3</v>
      </c>
      <c r="AD461" s="1116">
        <f t="shared" si="76"/>
        <v>5413.9359999999997</v>
      </c>
      <c r="AE461" s="1116">
        <f t="shared" si="77"/>
        <v>16241.807999999999</v>
      </c>
      <c r="AF461" s="1116">
        <f t="shared" si="78"/>
        <v>119106.59199999999</v>
      </c>
      <c r="AG461" s="905" t="b">
        <f t="shared" si="69"/>
        <v>1</v>
      </c>
    </row>
    <row r="462" spans="1:33" s="905" customFormat="1" ht="15" customHeight="1">
      <c r="A462" s="1496" t="s">
        <v>308</v>
      </c>
      <c r="B462" s="1112">
        <v>25</v>
      </c>
      <c r="C462" s="741" t="s">
        <v>1062</v>
      </c>
      <c r="D462" s="745">
        <v>201080125</v>
      </c>
      <c r="E462" s="742" t="s">
        <v>1866</v>
      </c>
      <c r="F462" s="742" t="s">
        <v>515</v>
      </c>
      <c r="G462" s="1685">
        <v>2</v>
      </c>
      <c r="H462" s="1685">
        <v>2</v>
      </c>
      <c r="I462" s="1685">
        <v>4</v>
      </c>
      <c r="J462" s="742" t="s">
        <v>816</v>
      </c>
      <c r="K462" s="742"/>
      <c r="L462" s="742" t="s">
        <v>1845</v>
      </c>
      <c r="M462" s="1062" t="s">
        <v>1174</v>
      </c>
      <c r="N462" s="742">
        <v>2015</v>
      </c>
      <c r="O462" s="742" t="s">
        <v>210</v>
      </c>
      <c r="P462" s="748">
        <v>1</v>
      </c>
      <c r="Q462" s="742" t="s">
        <v>207</v>
      </c>
      <c r="R462" s="1113">
        <v>135348.4</v>
      </c>
      <c r="S462" s="1118">
        <f t="shared" si="70"/>
        <v>135348.4</v>
      </c>
      <c r="T462" s="742" t="s">
        <v>99</v>
      </c>
      <c r="U462" s="748">
        <v>1</v>
      </c>
      <c r="V462" s="748"/>
      <c r="W462" s="741"/>
      <c r="X462" s="902">
        <v>25</v>
      </c>
      <c r="Y462" s="905">
        <f t="shared" si="71"/>
        <v>2</v>
      </c>
      <c r="Z462" s="1059">
        <f t="shared" si="72"/>
        <v>5413.9359999999997</v>
      </c>
      <c r="AA462" s="1059">
        <f t="shared" si="73"/>
        <v>10827.871999999999</v>
      </c>
      <c r="AB462" s="1059">
        <f t="shared" si="74"/>
        <v>124520.52799999999</v>
      </c>
      <c r="AC462" s="905">
        <f t="shared" si="75"/>
        <v>3</v>
      </c>
      <c r="AD462" s="1116">
        <f t="shared" si="76"/>
        <v>5413.9359999999997</v>
      </c>
      <c r="AE462" s="1116">
        <f t="shared" si="77"/>
        <v>16241.807999999999</v>
      </c>
      <c r="AF462" s="1116">
        <f t="shared" si="78"/>
        <v>119106.59199999999</v>
      </c>
      <c r="AG462" s="905" t="b">
        <f t="shared" si="69"/>
        <v>1</v>
      </c>
    </row>
    <row r="463" spans="1:33" s="905" customFormat="1" ht="15" customHeight="1">
      <c r="A463" s="1496" t="s">
        <v>308</v>
      </c>
      <c r="B463" s="1112">
        <v>25</v>
      </c>
      <c r="C463" s="741" t="s">
        <v>1062</v>
      </c>
      <c r="D463" s="745">
        <v>201080125</v>
      </c>
      <c r="E463" s="742" t="s">
        <v>1866</v>
      </c>
      <c r="F463" s="742" t="s">
        <v>515</v>
      </c>
      <c r="G463" s="1685">
        <v>9</v>
      </c>
      <c r="H463" s="1685">
        <v>4</v>
      </c>
      <c r="I463" s="1685">
        <v>6</v>
      </c>
      <c r="J463" s="742" t="s">
        <v>816</v>
      </c>
      <c r="K463" s="742"/>
      <c r="L463" s="742" t="s">
        <v>1845</v>
      </c>
      <c r="M463" s="1062" t="s">
        <v>1174</v>
      </c>
      <c r="N463" s="742">
        <v>2015</v>
      </c>
      <c r="O463" s="742" t="s">
        <v>210</v>
      </c>
      <c r="P463" s="748">
        <v>1</v>
      </c>
      <c r="Q463" s="742" t="s">
        <v>207</v>
      </c>
      <c r="R463" s="1113">
        <v>135348.4</v>
      </c>
      <c r="S463" s="1118">
        <f t="shared" si="70"/>
        <v>135348.4</v>
      </c>
      <c r="T463" s="742" t="s">
        <v>99</v>
      </c>
      <c r="U463" s="748">
        <v>1</v>
      </c>
      <c r="V463" s="748"/>
      <c r="W463" s="741"/>
      <c r="X463" s="902">
        <v>25</v>
      </c>
      <c r="Y463" s="905">
        <f t="shared" si="71"/>
        <v>2</v>
      </c>
      <c r="Z463" s="1059">
        <f t="shared" si="72"/>
        <v>5413.9359999999997</v>
      </c>
      <c r="AA463" s="1059">
        <f t="shared" si="73"/>
        <v>10827.871999999999</v>
      </c>
      <c r="AB463" s="1059">
        <f t="shared" si="74"/>
        <v>124520.52799999999</v>
      </c>
      <c r="AC463" s="905">
        <f t="shared" si="75"/>
        <v>3</v>
      </c>
      <c r="AD463" s="1116">
        <f t="shared" si="76"/>
        <v>5413.9359999999997</v>
      </c>
      <c r="AE463" s="1116">
        <f t="shared" si="77"/>
        <v>16241.807999999999</v>
      </c>
      <c r="AF463" s="1116">
        <f t="shared" si="78"/>
        <v>119106.59199999999</v>
      </c>
      <c r="AG463" s="905" t="b">
        <f t="shared" si="69"/>
        <v>1</v>
      </c>
    </row>
    <row r="464" spans="1:33" s="905" customFormat="1" ht="15" customHeight="1">
      <c r="A464" s="1496" t="s">
        <v>308</v>
      </c>
      <c r="B464" s="1112">
        <v>25</v>
      </c>
      <c r="C464" s="741" t="s">
        <v>1062</v>
      </c>
      <c r="D464" s="745">
        <v>201080125</v>
      </c>
      <c r="E464" s="742" t="s">
        <v>1866</v>
      </c>
      <c r="F464" s="742" t="s">
        <v>515</v>
      </c>
      <c r="G464" s="1685">
        <v>2</v>
      </c>
      <c r="H464" s="1685">
        <v>2</v>
      </c>
      <c r="I464" s="1685">
        <v>4</v>
      </c>
      <c r="J464" s="742" t="s">
        <v>816</v>
      </c>
      <c r="K464" s="742"/>
      <c r="L464" s="742" t="s">
        <v>1845</v>
      </c>
      <c r="M464" s="1062" t="s">
        <v>1174</v>
      </c>
      <c r="N464" s="742">
        <v>2015</v>
      </c>
      <c r="O464" s="742" t="s">
        <v>210</v>
      </c>
      <c r="P464" s="748">
        <v>1</v>
      </c>
      <c r="Q464" s="742" t="s">
        <v>207</v>
      </c>
      <c r="R464" s="1113">
        <v>135348.4</v>
      </c>
      <c r="S464" s="1118">
        <f t="shared" si="70"/>
        <v>135348.4</v>
      </c>
      <c r="T464" s="742" t="s">
        <v>99</v>
      </c>
      <c r="U464" s="748">
        <v>1</v>
      </c>
      <c r="V464" s="748"/>
      <c r="W464" s="741"/>
      <c r="X464" s="902">
        <v>25</v>
      </c>
      <c r="Y464" s="905">
        <f t="shared" si="71"/>
        <v>2</v>
      </c>
      <c r="Z464" s="1059">
        <f t="shared" si="72"/>
        <v>5413.9359999999997</v>
      </c>
      <c r="AA464" s="1059">
        <f t="shared" si="73"/>
        <v>10827.871999999999</v>
      </c>
      <c r="AB464" s="1059">
        <f t="shared" si="74"/>
        <v>124520.52799999999</v>
      </c>
      <c r="AC464" s="905">
        <f t="shared" si="75"/>
        <v>3</v>
      </c>
      <c r="AD464" s="1116">
        <f t="shared" si="76"/>
        <v>5413.9359999999997</v>
      </c>
      <c r="AE464" s="1116">
        <f t="shared" si="77"/>
        <v>16241.807999999999</v>
      </c>
      <c r="AF464" s="1116">
        <f t="shared" si="78"/>
        <v>119106.59199999999</v>
      </c>
      <c r="AG464" s="905" t="b">
        <f t="shared" si="69"/>
        <v>1</v>
      </c>
    </row>
    <row r="465" spans="1:33" s="905" customFormat="1" ht="15" customHeight="1">
      <c r="A465" s="1496" t="s">
        <v>308</v>
      </c>
      <c r="B465" s="1112">
        <v>25</v>
      </c>
      <c r="C465" s="741" t="s">
        <v>1062</v>
      </c>
      <c r="D465" s="745">
        <v>201080125</v>
      </c>
      <c r="E465" s="742" t="s">
        <v>1866</v>
      </c>
      <c r="F465" s="742" t="s">
        <v>515</v>
      </c>
      <c r="G465" s="1685">
        <v>9</v>
      </c>
      <c r="H465" s="1685">
        <v>4</v>
      </c>
      <c r="I465" s="1685">
        <v>6</v>
      </c>
      <c r="J465" s="742" t="s">
        <v>816</v>
      </c>
      <c r="K465" s="742"/>
      <c r="L465" s="742" t="s">
        <v>1845</v>
      </c>
      <c r="M465" s="1062" t="s">
        <v>1174</v>
      </c>
      <c r="N465" s="742">
        <v>2015</v>
      </c>
      <c r="O465" s="742" t="s">
        <v>210</v>
      </c>
      <c r="P465" s="748">
        <v>1</v>
      </c>
      <c r="Q465" s="742" t="s">
        <v>207</v>
      </c>
      <c r="R465" s="1113">
        <v>135348.4</v>
      </c>
      <c r="S465" s="1118">
        <f t="shared" si="70"/>
        <v>135348.4</v>
      </c>
      <c r="T465" s="742" t="s">
        <v>99</v>
      </c>
      <c r="U465" s="748">
        <v>1</v>
      </c>
      <c r="V465" s="748"/>
      <c r="W465" s="741"/>
      <c r="X465" s="902">
        <v>25</v>
      </c>
      <c r="Y465" s="905">
        <f t="shared" si="71"/>
        <v>2</v>
      </c>
      <c r="Z465" s="1059">
        <f t="shared" si="72"/>
        <v>5413.9359999999997</v>
      </c>
      <c r="AA465" s="1059">
        <f t="shared" si="73"/>
        <v>10827.871999999999</v>
      </c>
      <c r="AB465" s="1059">
        <f t="shared" si="74"/>
        <v>124520.52799999999</v>
      </c>
      <c r="AC465" s="905">
        <f t="shared" si="75"/>
        <v>3</v>
      </c>
      <c r="AD465" s="1116">
        <f t="shared" si="76"/>
        <v>5413.9359999999997</v>
      </c>
      <c r="AE465" s="1116">
        <f t="shared" si="77"/>
        <v>16241.807999999999</v>
      </c>
      <c r="AF465" s="1116">
        <f t="shared" si="78"/>
        <v>119106.59199999999</v>
      </c>
      <c r="AG465" s="905" t="b">
        <f t="shared" si="69"/>
        <v>1</v>
      </c>
    </row>
    <row r="466" spans="1:33" s="905" customFormat="1" ht="15" customHeight="1">
      <c r="A466" s="1496" t="s">
        <v>308</v>
      </c>
      <c r="B466" s="1112">
        <v>25</v>
      </c>
      <c r="C466" s="741" t="s">
        <v>1062</v>
      </c>
      <c r="D466" s="745">
        <v>201080125</v>
      </c>
      <c r="E466" s="742" t="s">
        <v>1866</v>
      </c>
      <c r="F466" s="742" t="s">
        <v>515</v>
      </c>
      <c r="G466" s="1685">
        <v>2</v>
      </c>
      <c r="H466" s="1685">
        <v>2</v>
      </c>
      <c r="I466" s="1685">
        <v>4</v>
      </c>
      <c r="J466" s="742" t="s">
        <v>816</v>
      </c>
      <c r="K466" s="742"/>
      <c r="L466" s="742" t="s">
        <v>1845</v>
      </c>
      <c r="M466" s="1062" t="s">
        <v>1174</v>
      </c>
      <c r="N466" s="742">
        <v>2015</v>
      </c>
      <c r="O466" s="742" t="s">
        <v>210</v>
      </c>
      <c r="P466" s="748">
        <v>1</v>
      </c>
      <c r="Q466" s="742" t="s">
        <v>207</v>
      </c>
      <c r="R466" s="1113">
        <v>135348.4</v>
      </c>
      <c r="S466" s="1118">
        <f t="shared" si="70"/>
        <v>135348.4</v>
      </c>
      <c r="T466" s="742" t="s">
        <v>99</v>
      </c>
      <c r="U466" s="748">
        <v>1</v>
      </c>
      <c r="V466" s="748"/>
      <c r="W466" s="741"/>
      <c r="X466" s="902">
        <v>25</v>
      </c>
      <c r="Y466" s="905">
        <f t="shared" si="71"/>
        <v>2</v>
      </c>
      <c r="Z466" s="1059">
        <f t="shared" si="72"/>
        <v>5413.9359999999997</v>
      </c>
      <c r="AA466" s="1059">
        <f t="shared" si="73"/>
        <v>10827.871999999999</v>
      </c>
      <c r="AB466" s="1059">
        <f t="shared" si="74"/>
        <v>124520.52799999999</v>
      </c>
      <c r="AC466" s="905">
        <f t="shared" si="75"/>
        <v>3</v>
      </c>
      <c r="AD466" s="1116">
        <f t="shared" si="76"/>
        <v>5413.9359999999997</v>
      </c>
      <c r="AE466" s="1116">
        <f t="shared" si="77"/>
        <v>16241.807999999999</v>
      </c>
      <c r="AF466" s="1116">
        <f t="shared" si="78"/>
        <v>119106.59199999999</v>
      </c>
      <c r="AG466" s="905" t="b">
        <f t="shared" ref="AG466:AG529" si="79">AE466+AF466=S466</f>
        <v>1</v>
      </c>
    </row>
    <row r="467" spans="1:33" s="905" customFormat="1" ht="15" customHeight="1">
      <c r="A467" s="1496" t="s">
        <v>308</v>
      </c>
      <c r="B467" s="1112">
        <v>25</v>
      </c>
      <c r="C467" s="741" t="s">
        <v>1062</v>
      </c>
      <c r="D467" s="745">
        <v>201080125</v>
      </c>
      <c r="E467" s="742" t="s">
        <v>1866</v>
      </c>
      <c r="F467" s="742" t="s">
        <v>515</v>
      </c>
      <c r="G467" s="1685">
        <v>9</v>
      </c>
      <c r="H467" s="1685">
        <v>4</v>
      </c>
      <c r="I467" s="1685">
        <v>6</v>
      </c>
      <c r="J467" s="742" t="s">
        <v>816</v>
      </c>
      <c r="K467" s="742"/>
      <c r="L467" s="742" t="s">
        <v>1845</v>
      </c>
      <c r="M467" s="1062" t="s">
        <v>1174</v>
      </c>
      <c r="N467" s="742">
        <v>2015</v>
      </c>
      <c r="O467" s="742" t="s">
        <v>210</v>
      </c>
      <c r="P467" s="748">
        <v>1</v>
      </c>
      <c r="Q467" s="742" t="s">
        <v>207</v>
      </c>
      <c r="R467" s="1113">
        <v>135348.4</v>
      </c>
      <c r="S467" s="1118">
        <f t="shared" si="70"/>
        <v>135348.4</v>
      </c>
      <c r="T467" s="742" t="s">
        <v>99</v>
      </c>
      <c r="U467" s="748">
        <v>1</v>
      </c>
      <c r="V467" s="748"/>
      <c r="W467" s="741"/>
      <c r="X467" s="902">
        <v>25</v>
      </c>
      <c r="Y467" s="905">
        <f t="shared" si="71"/>
        <v>2</v>
      </c>
      <c r="Z467" s="1059">
        <f t="shared" si="72"/>
        <v>5413.9359999999997</v>
      </c>
      <c r="AA467" s="1059">
        <f t="shared" si="73"/>
        <v>10827.871999999999</v>
      </c>
      <c r="AB467" s="1059">
        <f t="shared" si="74"/>
        <v>124520.52799999999</v>
      </c>
      <c r="AC467" s="905">
        <f t="shared" si="75"/>
        <v>3</v>
      </c>
      <c r="AD467" s="1116">
        <f t="shared" si="76"/>
        <v>5413.9359999999997</v>
      </c>
      <c r="AE467" s="1116">
        <f t="shared" si="77"/>
        <v>16241.807999999999</v>
      </c>
      <c r="AF467" s="1116">
        <f t="shared" si="78"/>
        <v>119106.59199999999</v>
      </c>
      <c r="AG467" s="905" t="b">
        <f t="shared" si="79"/>
        <v>1</v>
      </c>
    </row>
    <row r="468" spans="1:33" s="905" customFormat="1" ht="15" customHeight="1">
      <c r="A468" s="1496" t="s">
        <v>308</v>
      </c>
      <c r="B468" s="1112">
        <v>25</v>
      </c>
      <c r="C468" s="741" t="s">
        <v>1062</v>
      </c>
      <c r="D468" s="745">
        <v>201080125</v>
      </c>
      <c r="E468" s="742" t="s">
        <v>1866</v>
      </c>
      <c r="F468" s="742" t="s">
        <v>515</v>
      </c>
      <c r="G468" s="1685">
        <v>2</v>
      </c>
      <c r="H468" s="1685">
        <v>2</v>
      </c>
      <c r="I468" s="1685">
        <v>4</v>
      </c>
      <c r="J468" s="742" t="s">
        <v>816</v>
      </c>
      <c r="K468" s="742"/>
      <c r="L468" s="742" t="s">
        <v>1845</v>
      </c>
      <c r="M468" s="1062" t="s">
        <v>1174</v>
      </c>
      <c r="N468" s="742">
        <v>2015</v>
      </c>
      <c r="O468" s="742" t="s">
        <v>210</v>
      </c>
      <c r="P468" s="748">
        <v>1</v>
      </c>
      <c r="Q468" s="742" t="s">
        <v>207</v>
      </c>
      <c r="R468" s="1113">
        <v>135348.4</v>
      </c>
      <c r="S468" s="1118">
        <f t="shared" si="70"/>
        <v>135348.4</v>
      </c>
      <c r="T468" s="742" t="s">
        <v>99</v>
      </c>
      <c r="U468" s="748">
        <v>1</v>
      </c>
      <c r="V468" s="748"/>
      <c r="W468" s="741"/>
      <c r="X468" s="902">
        <v>25</v>
      </c>
      <c r="Y468" s="905">
        <f t="shared" si="71"/>
        <v>2</v>
      </c>
      <c r="Z468" s="1059">
        <f t="shared" si="72"/>
        <v>5413.9359999999997</v>
      </c>
      <c r="AA468" s="1059">
        <f t="shared" si="73"/>
        <v>10827.871999999999</v>
      </c>
      <c r="AB468" s="1059">
        <f t="shared" si="74"/>
        <v>124520.52799999999</v>
      </c>
      <c r="AC468" s="905">
        <f t="shared" si="75"/>
        <v>3</v>
      </c>
      <c r="AD468" s="1116">
        <f t="shared" si="76"/>
        <v>5413.9359999999997</v>
      </c>
      <c r="AE468" s="1116">
        <f t="shared" si="77"/>
        <v>16241.807999999999</v>
      </c>
      <c r="AF468" s="1116">
        <f t="shared" si="78"/>
        <v>119106.59199999999</v>
      </c>
      <c r="AG468" s="905" t="b">
        <f t="shared" si="79"/>
        <v>1</v>
      </c>
    </row>
    <row r="469" spans="1:33" s="905" customFormat="1" ht="15" customHeight="1">
      <c r="A469" s="1496" t="s">
        <v>308</v>
      </c>
      <c r="B469" s="1112">
        <v>25</v>
      </c>
      <c r="C469" s="741" t="s">
        <v>1062</v>
      </c>
      <c r="D469" s="745">
        <v>201080125</v>
      </c>
      <c r="E469" s="742" t="s">
        <v>1866</v>
      </c>
      <c r="F469" s="742" t="s">
        <v>515</v>
      </c>
      <c r="G469" s="1685">
        <v>9</v>
      </c>
      <c r="H469" s="1685">
        <v>4</v>
      </c>
      <c r="I469" s="1685">
        <v>6</v>
      </c>
      <c r="J469" s="742" t="s">
        <v>816</v>
      </c>
      <c r="K469" s="742"/>
      <c r="L469" s="742" t="s">
        <v>1845</v>
      </c>
      <c r="M469" s="1062" t="s">
        <v>1174</v>
      </c>
      <c r="N469" s="742">
        <v>2015</v>
      </c>
      <c r="O469" s="742" t="s">
        <v>210</v>
      </c>
      <c r="P469" s="748">
        <v>1</v>
      </c>
      <c r="Q469" s="742" t="s">
        <v>207</v>
      </c>
      <c r="R469" s="1113">
        <v>135348.4</v>
      </c>
      <c r="S469" s="1118">
        <f t="shared" si="70"/>
        <v>135348.4</v>
      </c>
      <c r="T469" s="742" t="s">
        <v>99</v>
      </c>
      <c r="U469" s="748">
        <v>1</v>
      </c>
      <c r="V469" s="748"/>
      <c r="W469" s="741"/>
      <c r="X469" s="902">
        <v>25</v>
      </c>
      <c r="Y469" s="905">
        <f t="shared" si="71"/>
        <v>2</v>
      </c>
      <c r="Z469" s="1059">
        <f t="shared" si="72"/>
        <v>5413.9359999999997</v>
      </c>
      <c r="AA469" s="1059">
        <f t="shared" si="73"/>
        <v>10827.871999999999</v>
      </c>
      <c r="AB469" s="1059">
        <f t="shared" si="74"/>
        <v>124520.52799999999</v>
      </c>
      <c r="AC469" s="905">
        <f t="shared" si="75"/>
        <v>3</v>
      </c>
      <c r="AD469" s="1116">
        <f t="shared" si="76"/>
        <v>5413.9359999999997</v>
      </c>
      <c r="AE469" s="1116">
        <f t="shared" si="77"/>
        <v>16241.807999999999</v>
      </c>
      <c r="AF469" s="1116">
        <f t="shared" si="78"/>
        <v>119106.59199999999</v>
      </c>
      <c r="AG469" s="905" t="b">
        <f t="shared" si="79"/>
        <v>1</v>
      </c>
    </row>
    <row r="470" spans="1:33" s="905" customFormat="1" ht="15" customHeight="1">
      <c r="A470" s="1496" t="s">
        <v>308</v>
      </c>
      <c r="B470" s="1112">
        <v>25</v>
      </c>
      <c r="C470" s="741" t="s">
        <v>1062</v>
      </c>
      <c r="D470" s="745">
        <v>201080125</v>
      </c>
      <c r="E470" s="742" t="s">
        <v>1866</v>
      </c>
      <c r="F470" s="742" t="s">
        <v>515</v>
      </c>
      <c r="G470" s="1685">
        <v>2</v>
      </c>
      <c r="H470" s="1685">
        <v>2</v>
      </c>
      <c r="I470" s="1685">
        <v>4</v>
      </c>
      <c r="J470" s="742" t="s">
        <v>816</v>
      </c>
      <c r="K470" s="742"/>
      <c r="L470" s="742" t="s">
        <v>1845</v>
      </c>
      <c r="M470" s="1062" t="s">
        <v>1174</v>
      </c>
      <c r="N470" s="742">
        <v>2015</v>
      </c>
      <c r="O470" s="742" t="s">
        <v>210</v>
      </c>
      <c r="P470" s="748">
        <v>1</v>
      </c>
      <c r="Q470" s="742" t="s">
        <v>207</v>
      </c>
      <c r="R470" s="1113">
        <v>135348.4</v>
      </c>
      <c r="S470" s="1118">
        <f t="shared" si="70"/>
        <v>135348.4</v>
      </c>
      <c r="T470" s="742" t="s">
        <v>99</v>
      </c>
      <c r="U470" s="748">
        <v>1</v>
      </c>
      <c r="V470" s="748"/>
      <c r="W470" s="741"/>
      <c r="X470" s="902">
        <v>25</v>
      </c>
      <c r="Y470" s="905">
        <f t="shared" si="71"/>
        <v>2</v>
      </c>
      <c r="Z470" s="1059">
        <f t="shared" si="72"/>
        <v>5413.9359999999997</v>
      </c>
      <c r="AA470" s="1059">
        <f t="shared" si="73"/>
        <v>10827.871999999999</v>
      </c>
      <c r="AB470" s="1059">
        <f t="shared" si="74"/>
        <v>124520.52799999999</v>
      </c>
      <c r="AC470" s="905">
        <f t="shared" si="75"/>
        <v>3</v>
      </c>
      <c r="AD470" s="1116">
        <f t="shared" si="76"/>
        <v>5413.9359999999997</v>
      </c>
      <c r="AE470" s="1116">
        <f t="shared" si="77"/>
        <v>16241.807999999999</v>
      </c>
      <c r="AF470" s="1116">
        <f t="shared" si="78"/>
        <v>119106.59199999999</v>
      </c>
      <c r="AG470" s="905" t="b">
        <f t="shared" si="79"/>
        <v>1</v>
      </c>
    </row>
    <row r="471" spans="1:33" s="905" customFormat="1" ht="15" customHeight="1">
      <c r="A471" s="1496" t="s">
        <v>308</v>
      </c>
      <c r="B471" s="1112">
        <v>25</v>
      </c>
      <c r="C471" s="741" t="s">
        <v>1062</v>
      </c>
      <c r="D471" s="745">
        <v>201080125</v>
      </c>
      <c r="E471" s="742" t="s">
        <v>1866</v>
      </c>
      <c r="F471" s="742" t="s">
        <v>515</v>
      </c>
      <c r="G471" s="1685">
        <v>9</v>
      </c>
      <c r="H471" s="1685">
        <v>4</v>
      </c>
      <c r="I471" s="1685">
        <v>6</v>
      </c>
      <c r="J471" s="742" t="s">
        <v>816</v>
      </c>
      <c r="K471" s="742"/>
      <c r="L471" s="742" t="s">
        <v>1845</v>
      </c>
      <c r="M471" s="1062" t="s">
        <v>1174</v>
      </c>
      <c r="N471" s="742">
        <v>2015</v>
      </c>
      <c r="O471" s="742" t="s">
        <v>210</v>
      </c>
      <c r="P471" s="748">
        <v>1</v>
      </c>
      <c r="Q471" s="742" t="s">
        <v>207</v>
      </c>
      <c r="R471" s="1113">
        <v>135348.4</v>
      </c>
      <c r="S471" s="1118">
        <f t="shared" si="70"/>
        <v>135348.4</v>
      </c>
      <c r="T471" s="742" t="s">
        <v>99</v>
      </c>
      <c r="U471" s="748">
        <v>1</v>
      </c>
      <c r="V471" s="748"/>
      <c r="W471" s="741"/>
      <c r="X471" s="902">
        <v>25</v>
      </c>
      <c r="Y471" s="905">
        <f t="shared" si="71"/>
        <v>2</v>
      </c>
      <c r="Z471" s="1059">
        <f t="shared" si="72"/>
        <v>5413.9359999999997</v>
      </c>
      <c r="AA471" s="1059">
        <f t="shared" si="73"/>
        <v>10827.871999999999</v>
      </c>
      <c r="AB471" s="1059">
        <f t="shared" si="74"/>
        <v>124520.52799999999</v>
      </c>
      <c r="AC471" s="905">
        <f t="shared" si="75"/>
        <v>3</v>
      </c>
      <c r="AD471" s="1116">
        <f t="shared" si="76"/>
        <v>5413.9359999999997</v>
      </c>
      <c r="AE471" s="1116">
        <f t="shared" si="77"/>
        <v>16241.807999999999</v>
      </c>
      <c r="AF471" s="1116">
        <f t="shared" si="78"/>
        <v>119106.59199999999</v>
      </c>
      <c r="AG471" s="905" t="b">
        <f t="shared" si="79"/>
        <v>1</v>
      </c>
    </row>
    <row r="472" spans="1:33" s="905" customFormat="1" ht="15" customHeight="1">
      <c r="A472" s="1496" t="s">
        <v>308</v>
      </c>
      <c r="B472" s="1112">
        <v>25</v>
      </c>
      <c r="C472" s="741" t="s">
        <v>1062</v>
      </c>
      <c r="D472" s="745">
        <v>201080125</v>
      </c>
      <c r="E472" s="742" t="s">
        <v>1866</v>
      </c>
      <c r="F472" s="742" t="s">
        <v>515</v>
      </c>
      <c r="G472" s="1685">
        <v>9</v>
      </c>
      <c r="H472" s="1685">
        <v>4</v>
      </c>
      <c r="I472" s="1685">
        <v>6</v>
      </c>
      <c r="J472" s="742" t="s">
        <v>816</v>
      </c>
      <c r="K472" s="742"/>
      <c r="L472" s="742" t="s">
        <v>1845</v>
      </c>
      <c r="M472" s="1062" t="s">
        <v>1174</v>
      </c>
      <c r="N472" s="742">
        <v>2015</v>
      </c>
      <c r="O472" s="742" t="s">
        <v>210</v>
      </c>
      <c r="P472" s="748">
        <v>1</v>
      </c>
      <c r="Q472" s="742" t="s">
        <v>207</v>
      </c>
      <c r="R472" s="1113">
        <v>135348.4</v>
      </c>
      <c r="S472" s="1118">
        <f t="shared" ref="S472:S535" si="80">R472*P472</f>
        <v>135348.4</v>
      </c>
      <c r="T472" s="742" t="s">
        <v>99</v>
      </c>
      <c r="U472" s="748">
        <v>1</v>
      </c>
      <c r="V472" s="748"/>
      <c r="W472" s="741"/>
      <c r="X472" s="902">
        <v>25</v>
      </c>
      <c r="Y472" s="905">
        <f t="shared" si="71"/>
        <v>2</v>
      </c>
      <c r="Z472" s="1059">
        <f t="shared" si="72"/>
        <v>5413.9359999999997</v>
      </c>
      <c r="AA472" s="1059">
        <f t="shared" si="73"/>
        <v>10827.871999999999</v>
      </c>
      <c r="AB472" s="1059">
        <f t="shared" si="74"/>
        <v>124520.52799999999</v>
      </c>
      <c r="AC472" s="905">
        <f t="shared" si="75"/>
        <v>3</v>
      </c>
      <c r="AD472" s="1116">
        <f t="shared" si="76"/>
        <v>5413.9359999999997</v>
      </c>
      <c r="AE472" s="1116">
        <f t="shared" si="77"/>
        <v>16241.807999999999</v>
      </c>
      <c r="AF472" s="1116">
        <f t="shared" si="78"/>
        <v>119106.59199999999</v>
      </c>
      <c r="AG472" s="905" t="b">
        <f t="shared" si="79"/>
        <v>1</v>
      </c>
    </row>
    <row r="473" spans="1:33" s="905" customFormat="1" ht="15" customHeight="1">
      <c r="A473" s="1496" t="s">
        <v>308</v>
      </c>
      <c r="B473" s="1112">
        <v>25</v>
      </c>
      <c r="C473" s="741" t="s">
        <v>1062</v>
      </c>
      <c r="D473" s="745">
        <v>201080125</v>
      </c>
      <c r="E473" s="742" t="s">
        <v>1866</v>
      </c>
      <c r="F473" s="742" t="s">
        <v>515</v>
      </c>
      <c r="G473" s="1685">
        <v>9</v>
      </c>
      <c r="H473" s="1685">
        <v>4</v>
      </c>
      <c r="I473" s="1685">
        <v>6</v>
      </c>
      <c r="J473" s="742" t="s">
        <v>816</v>
      </c>
      <c r="K473" s="742"/>
      <c r="L473" s="742" t="s">
        <v>1845</v>
      </c>
      <c r="M473" s="1062" t="s">
        <v>1174</v>
      </c>
      <c r="N473" s="742">
        <v>2015</v>
      </c>
      <c r="O473" s="742" t="s">
        <v>210</v>
      </c>
      <c r="P473" s="748">
        <v>1</v>
      </c>
      <c r="Q473" s="742" t="s">
        <v>207</v>
      </c>
      <c r="R473" s="1113">
        <v>135348.4</v>
      </c>
      <c r="S473" s="1118">
        <f t="shared" si="80"/>
        <v>135348.4</v>
      </c>
      <c r="T473" s="742" t="s">
        <v>99</v>
      </c>
      <c r="U473" s="748">
        <v>1</v>
      </c>
      <c r="V473" s="748"/>
      <c r="W473" s="741"/>
      <c r="X473" s="902">
        <v>25</v>
      </c>
      <c r="Y473" s="905">
        <f t="shared" si="71"/>
        <v>2</v>
      </c>
      <c r="Z473" s="1059">
        <f t="shared" si="72"/>
        <v>5413.9359999999997</v>
      </c>
      <c r="AA473" s="1059">
        <f t="shared" si="73"/>
        <v>10827.871999999999</v>
      </c>
      <c r="AB473" s="1059">
        <f t="shared" si="74"/>
        <v>124520.52799999999</v>
      </c>
      <c r="AC473" s="905">
        <f t="shared" si="75"/>
        <v>3</v>
      </c>
      <c r="AD473" s="1116">
        <f t="shared" si="76"/>
        <v>5413.9359999999997</v>
      </c>
      <c r="AE473" s="1116">
        <f t="shared" si="77"/>
        <v>16241.807999999999</v>
      </c>
      <c r="AF473" s="1116">
        <f t="shared" si="78"/>
        <v>119106.59199999999</v>
      </c>
      <c r="AG473" s="905" t="b">
        <f t="shared" si="79"/>
        <v>1</v>
      </c>
    </row>
    <row r="474" spans="1:33" s="905" customFormat="1" ht="15" customHeight="1">
      <c r="A474" s="1496" t="s">
        <v>308</v>
      </c>
      <c r="B474" s="1112">
        <v>25</v>
      </c>
      <c r="C474" s="741" t="s">
        <v>1062</v>
      </c>
      <c r="D474" s="745">
        <v>201080125</v>
      </c>
      <c r="E474" s="742" t="s">
        <v>1866</v>
      </c>
      <c r="F474" s="742" t="s">
        <v>515</v>
      </c>
      <c r="G474" s="1685">
        <v>2</v>
      </c>
      <c r="H474" s="1685">
        <v>2</v>
      </c>
      <c r="I474" s="1685">
        <v>4</v>
      </c>
      <c r="J474" s="742" t="s">
        <v>816</v>
      </c>
      <c r="K474" s="742"/>
      <c r="L474" s="742" t="s">
        <v>1845</v>
      </c>
      <c r="M474" s="1062" t="s">
        <v>1174</v>
      </c>
      <c r="N474" s="742">
        <v>2015</v>
      </c>
      <c r="O474" s="742" t="s">
        <v>210</v>
      </c>
      <c r="P474" s="748">
        <v>1</v>
      </c>
      <c r="Q474" s="742" t="s">
        <v>207</v>
      </c>
      <c r="R474" s="1113">
        <v>135348.4</v>
      </c>
      <c r="S474" s="1118">
        <f t="shared" si="80"/>
        <v>135348.4</v>
      </c>
      <c r="T474" s="742" t="s">
        <v>99</v>
      </c>
      <c r="U474" s="748">
        <v>1</v>
      </c>
      <c r="V474" s="748"/>
      <c r="W474" s="741"/>
      <c r="X474" s="902">
        <v>25</v>
      </c>
      <c r="Y474" s="905">
        <f t="shared" si="71"/>
        <v>2</v>
      </c>
      <c r="Z474" s="1059">
        <f t="shared" si="72"/>
        <v>5413.9359999999997</v>
      </c>
      <c r="AA474" s="1059">
        <f t="shared" si="73"/>
        <v>10827.871999999999</v>
      </c>
      <c r="AB474" s="1059">
        <f t="shared" si="74"/>
        <v>124520.52799999999</v>
      </c>
      <c r="AC474" s="905">
        <f t="shared" si="75"/>
        <v>3</v>
      </c>
      <c r="AD474" s="1116">
        <f t="shared" si="76"/>
        <v>5413.9359999999997</v>
      </c>
      <c r="AE474" s="1116">
        <f t="shared" si="77"/>
        <v>16241.807999999999</v>
      </c>
      <c r="AF474" s="1116">
        <f t="shared" si="78"/>
        <v>119106.59199999999</v>
      </c>
      <c r="AG474" s="905" t="b">
        <f t="shared" si="79"/>
        <v>1</v>
      </c>
    </row>
    <row r="475" spans="1:33" s="905" customFormat="1" ht="15" customHeight="1">
      <c r="A475" s="1496" t="s">
        <v>308</v>
      </c>
      <c r="B475" s="1112">
        <v>25</v>
      </c>
      <c r="C475" s="741" t="s">
        <v>1062</v>
      </c>
      <c r="D475" s="745">
        <v>201080125</v>
      </c>
      <c r="E475" s="742" t="s">
        <v>1866</v>
      </c>
      <c r="F475" s="742" t="s">
        <v>515</v>
      </c>
      <c r="G475" s="1685">
        <v>9</v>
      </c>
      <c r="H475" s="1685">
        <v>4</v>
      </c>
      <c r="I475" s="1685">
        <v>6</v>
      </c>
      <c r="J475" s="742" t="s">
        <v>816</v>
      </c>
      <c r="K475" s="742"/>
      <c r="L475" s="742" t="s">
        <v>1845</v>
      </c>
      <c r="M475" s="1062" t="s">
        <v>1174</v>
      </c>
      <c r="N475" s="742">
        <v>2015</v>
      </c>
      <c r="O475" s="742" t="s">
        <v>210</v>
      </c>
      <c r="P475" s="748">
        <v>1</v>
      </c>
      <c r="Q475" s="742" t="s">
        <v>207</v>
      </c>
      <c r="R475" s="1113">
        <v>135348.4</v>
      </c>
      <c r="S475" s="1118">
        <f t="shared" si="80"/>
        <v>135348.4</v>
      </c>
      <c r="T475" s="742" t="s">
        <v>99</v>
      </c>
      <c r="U475" s="748">
        <v>1</v>
      </c>
      <c r="V475" s="748"/>
      <c r="W475" s="741"/>
      <c r="X475" s="902">
        <v>25</v>
      </c>
      <c r="Y475" s="905">
        <f t="shared" si="71"/>
        <v>2</v>
      </c>
      <c r="Z475" s="1059">
        <f t="shared" si="72"/>
        <v>5413.9359999999997</v>
      </c>
      <c r="AA475" s="1059">
        <f t="shared" si="73"/>
        <v>10827.871999999999</v>
      </c>
      <c r="AB475" s="1059">
        <f t="shared" si="74"/>
        <v>124520.52799999999</v>
      </c>
      <c r="AC475" s="905">
        <f t="shared" si="75"/>
        <v>3</v>
      </c>
      <c r="AD475" s="1116">
        <f t="shared" si="76"/>
        <v>5413.9359999999997</v>
      </c>
      <c r="AE475" s="1116">
        <f t="shared" si="77"/>
        <v>16241.807999999999</v>
      </c>
      <c r="AF475" s="1116">
        <f t="shared" si="78"/>
        <v>119106.59199999999</v>
      </c>
      <c r="AG475" s="905" t="b">
        <f t="shared" si="79"/>
        <v>1</v>
      </c>
    </row>
    <row r="476" spans="1:33" s="905" customFormat="1" ht="15" customHeight="1">
      <c r="A476" s="1496" t="s">
        <v>308</v>
      </c>
      <c r="B476" s="1112">
        <v>25</v>
      </c>
      <c r="C476" s="741" t="s">
        <v>1062</v>
      </c>
      <c r="D476" s="745">
        <v>201080125</v>
      </c>
      <c r="E476" s="742" t="s">
        <v>1866</v>
      </c>
      <c r="F476" s="742" t="s">
        <v>515</v>
      </c>
      <c r="G476" s="1685">
        <v>2</v>
      </c>
      <c r="H476" s="1685">
        <v>2</v>
      </c>
      <c r="I476" s="1685">
        <v>4</v>
      </c>
      <c r="J476" s="742" t="s">
        <v>816</v>
      </c>
      <c r="K476" s="742"/>
      <c r="L476" s="742" t="s">
        <v>1845</v>
      </c>
      <c r="M476" s="1062" t="s">
        <v>1174</v>
      </c>
      <c r="N476" s="742">
        <v>2015</v>
      </c>
      <c r="O476" s="742" t="s">
        <v>210</v>
      </c>
      <c r="P476" s="748">
        <v>1</v>
      </c>
      <c r="Q476" s="742" t="s">
        <v>207</v>
      </c>
      <c r="R476" s="1113">
        <v>135348.4</v>
      </c>
      <c r="S476" s="1118">
        <f t="shared" si="80"/>
        <v>135348.4</v>
      </c>
      <c r="T476" s="742" t="s">
        <v>99</v>
      </c>
      <c r="U476" s="748">
        <v>1</v>
      </c>
      <c r="V476" s="748"/>
      <c r="W476" s="741"/>
      <c r="X476" s="902">
        <v>25</v>
      </c>
      <c r="Y476" s="905">
        <f t="shared" si="71"/>
        <v>2</v>
      </c>
      <c r="Z476" s="1059">
        <f t="shared" si="72"/>
        <v>5413.9359999999997</v>
      </c>
      <c r="AA476" s="1059">
        <f t="shared" si="73"/>
        <v>10827.871999999999</v>
      </c>
      <c r="AB476" s="1059">
        <f t="shared" si="74"/>
        <v>124520.52799999999</v>
      </c>
      <c r="AC476" s="905">
        <f t="shared" si="75"/>
        <v>3</v>
      </c>
      <c r="AD476" s="1116">
        <f t="shared" si="76"/>
        <v>5413.9359999999997</v>
      </c>
      <c r="AE476" s="1116">
        <f t="shared" si="77"/>
        <v>16241.807999999999</v>
      </c>
      <c r="AF476" s="1116">
        <f t="shared" si="78"/>
        <v>119106.59199999999</v>
      </c>
      <c r="AG476" s="905" t="b">
        <f t="shared" si="79"/>
        <v>1</v>
      </c>
    </row>
    <row r="477" spans="1:33" s="905" customFormat="1" ht="15" customHeight="1">
      <c r="A477" s="1496" t="s">
        <v>308</v>
      </c>
      <c r="B477" s="1112">
        <v>25</v>
      </c>
      <c r="C477" s="741" t="s">
        <v>1062</v>
      </c>
      <c r="D477" s="745">
        <v>201080125</v>
      </c>
      <c r="E477" s="742" t="s">
        <v>1866</v>
      </c>
      <c r="F477" s="742" t="s">
        <v>515</v>
      </c>
      <c r="G477" s="1685">
        <v>2</v>
      </c>
      <c r="H477" s="1685">
        <v>2</v>
      </c>
      <c r="I477" s="1685">
        <v>4</v>
      </c>
      <c r="J477" s="742" t="s">
        <v>816</v>
      </c>
      <c r="K477" s="742"/>
      <c r="L477" s="742" t="s">
        <v>1845</v>
      </c>
      <c r="M477" s="1062" t="s">
        <v>1174</v>
      </c>
      <c r="N477" s="742">
        <v>2015</v>
      </c>
      <c r="O477" s="742" t="s">
        <v>210</v>
      </c>
      <c r="P477" s="748">
        <v>1</v>
      </c>
      <c r="Q477" s="742" t="s">
        <v>207</v>
      </c>
      <c r="R477" s="1113">
        <v>135348.4</v>
      </c>
      <c r="S477" s="1118">
        <f t="shared" si="80"/>
        <v>135348.4</v>
      </c>
      <c r="T477" s="742" t="s">
        <v>99</v>
      </c>
      <c r="U477" s="748">
        <v>1</v>
      </c>
      <c r="V477" s="748"/>
      <c r="W477" s="741"/>
      <c r="X477" s="902">
        <v>25</v>
      </c>
      <c r="Y477" s="905">
        <f t="shared" ref="Y477:Y540" si="81">2016-N477+1</f>
        <v>2</v>
      </c>
      <c r="Z477" s="1059">
        <f t="shared" ref="Z477:Z540" si="82">S477/X477</f>
        <v>5413.9359999999997</v>
      </c>
      <c r="AA477" s="1059">
        <f t="shared" ref="AA477:AA540" si="83">Y477*Z477</f>
        <v>10827.871999999999</v>
      </c>
      <c r="AB477" s="1059">
        <f t="shared" ref="AB477:AB540" si="84">S477-AA477</f>
        <v>124520.52799999999</v>
      </c>
      <c r="AC477" s="905">
        <f t="shared" ref="AC477:AC540" si="85">2017-N477+1</f>
        <v>3</v>
      </c>
      <c r="AD477" s="1116">
        <f t="shared" ref="AD477:AD540" si="86">S477/X477</f>
        <v>5413.9359999999997</v>
      </c>
      <c r="AE477" s="1116">
        <f t="shared" ref="AE477:AE540" si="87">AC477*AD477</f>
        <v>16241.807999999999</v>
      </c>
      <c r="AF477" s="1116">
        <f t="shared" ref="AF477:AF540" si="88">S477-AE477</f>
        <v>119106.59199999999</v>
      </c>
      <c r="AG477" s="905" t="b">
        <f t="shared" si="79"/>
        <v>1</v>
      </c>
    </row>
    <row r="478" spans="1:33" s="905" customFormat="1" ht="15" customHeight="1">
      <c r="A478" s="1496" t="s">
        <v>308</v>
      </c>
      <c r="B478" s="1112">
        <v>25</v>
      </c>
      <c r="C478" s="741" t="s">
        <v>1062</v>
      </c>
      <c r="D478" s="745">
        <v>201080125</v>
      </c>
      <c r="E478" s="742" t="s">
        <v>1866</v>
      </c>
      <c r="F478" s="742" t="s">
        <v>515</v>
      </c>
      <c r="G478" s="1685">
        <v>9</v>
      </c>
      <c r="H478" s="1685">
        <v>4</v>
      </c>
      <c r="I478" s="1685">
        <v>6</v>
      </c>
      <c r="J478" s="742" t="s">
        <v>816</v>
      </c>
      <c r="K478" s="742"/>
      <c r="L478" s="742" t="s">
        <v>1845</v>
      </c>
      <c r="M478" s="1062" t="s">
        <v>1174</v>
      </c>
      <c r="N478" s="742">
        <v>2015</v>
      </c>
      <c r="O478" s="742" t="s">
        <v>210</v>
      </c>
      <c r="P478" s="748">
        <v>1</v>
      </c>
      <c r="Q478" s="742" t="s">
        <v>207</v>
      </c>
      <c r="R478" s="1113">
        <v>135348.4</v>
      </c>
      <c r="S478" s="1118">
        <f t="shared" si="80"/>
        <v>135348.4</v>
      </c>
      <c r="T478" s="742" t="s">
        <v>99</v>
      </c>
      <c r="U478" s="748">
        <v>1</v>
      </c>
      <c r="V478" s="748"/>
      <c r="W478" s="741"/>
      <c r="X478" s="902">
        <v>25</v>
      </c>
      <c r="Y478" s="905">
        <f t="shared" si="81"/>
        <v>2</v>
      </c>
      <c r="Z478" s="1059">
        <f t="shared" si="82"/>
        <v>5413.9359999999997</v>
      </c>
      <c r="AA478" s="1059">
        <f t="shared" si="83"/>
        <v>10827.871999999999</v>
      </c>
      <c r="AB478" s="1059">
        <f t="shared" si="84"/>
        <v>124520.52799999999</v>
      </c>
      <c r="AC478" s="905">
        <f t="shared" si="85"/>
        <v>3</v>
      </c>
      <c r="AD478" s="1116">
        <f t="shared" si="86"/>
        <v>5413.9359999999997</v>
      </c>
      <c r="AE478" s="1116">
        <f t="shared" si="87"/>
        <v>16241.807999999999</v>
      </c>
      <c r="AF478" s="1116">
        <f t="shared" si="88"/>
        <v>119106.59199999999</v>
      </c>
      <c r="AG478" s="905" t="b">
        <f t="shared" si="79"/>
        <v>1</v>
      </c>
    </row>
    <row r="479" spans="1:33" s="905" customFormat="1" ht="15" customHeight="1">
      <c r="A479" s="1496" t="s">
        <v>308</v>
      </c>
      <c r="B479" s="1112">
        <v>25</v>
      </c>
      <c r="C479" s="741" t="s">
        <v>1062</v>
      </c>
      <c r="D479" s="745">
        <v>201080125</v>
      </c>
      <c r="E479" s="742" t="s">
        <v>1866</v>
      </c>
      <c r="F479" s="742" t="s">
        <v>515</v>
      </c>
      <c r="G479" s="1685">
        <v>2</v>
      </c>
      <c r="H479" s="1685">
        <v>2</v>
      </c>
      <c r="I479" s="1685">
        <v>4</v>
      </c>
      <c r="J479" s="742" t="s">
        <v>816</v>
      </c>
      <c r="K479" s="742"/>
      <c r="L479" s="742" t="s">
        <v>1845</v>
      </c>
      <c r="M479" s="1062" t="s">
        <v>1174</v>
      </c>
      <c r="N479" s="742">
        <v>2015</v>
      </c>
      <c r="O479" s="742" t="s">
        <v>210</v>
      </c>
      <c r="P479" s="748">
        <v>1</v>
      </c>
      <c r="Q479" s="742" t="s">
        <v>207</v>
      </c>
      <c r="R479" s="1113">
        <v>135348.4</v>
      </c>
      <c r="S479" s="1118">
        <f t="shared" si="80"/>
        <v>135348.4</v>
      </c>
      <c r="T479" s="742" t="s">
        <v>99</v>
      </c>
      <c r="U479" s="748">
        <v>1</v>
      </c>
      <c r="V479" s="748"/>
      <c r="W479" s="741"/>
      <c r="X479" s="902">
        <v>25</v>
      </c>
      <c r="Y479" s="905">
        <f t="shared" si="81"/>
        <v>2</v>
      </c>
      <c r="Z479" s="1059">
        <f t="shared" si="82"/>
        <v>5413.9359999999997</v>
      </c>
      <c r="AA479" s="1059">
        <f t="shared" si="83"/>
        <v>10827.871999999999</v>
      </c>
      <c r="AB479" s="1059">
        <f t="shared" si="84"/>
        <v>124520.52799999999</v>
      </c>
      <c r="AC479" s="905">
        <f t="shared" si="85"/>
        <v>3</v>
      </c>
      <c r="AD479" s="1116">
        <f t="shared" si="86"/>
        <v>5413.9359999999997</v>
      </c>
      <c r="AE479" s="1116">
        <f t="shared" si="87"/>
        <v>16241.807999999999</v>
      </c>
      <c r="AF479" s="1116">
        <f t="shared" si="88"/>
        <v>119106.59199999999</v>
      </c>
      <c r="AG479" s="905" t="b">
        <f t="shared" si="79"/>
        <v>1</v>
      </c>
    </row>
    <row r="480" spans="1:33" s="905" customFormat="1" ht="15" customHeight="1">
      <c r="A480" s="1496" t="s">
        <v>308</v>
      </c>
      <c r="B480" s="1112">
        <v>25</v>
      </c>
      <c r="C480" s="741" t="s">
        <v>1062</v>
      </c>
      <c r="D480" s="745">
        <v>201080125</v>
      </c>
      <c r="E480" s="742" t="s">
        <v>1866</v>
      </c>
      <c r="F480" s="742" t="s">
        <v>515</v>
      </c>
      <c r="G480" s="1685">
        <v>2</v>
      </c>
      <c r="H480" s="1685">
        <v>2</v>
      </c>
      <c r="I480" s="1685">
        <v>4</v>
      </c>
      <c r="J480" s="742" t="s">
        <v>816</v>
      </c>
      <c r="K480" s="742"/>
      <c r="L480" s="742" t="s">
        <v>1845</v>
      </c>
      <c r="M480" s="1062" t="s">
        <v>1174</v>
      </c>
      <c r="N480" s="742">
        <v>2015</v>
      </c>
      <c r="O480" s="742" t="s">
        <v>210</v>
      </c>
      <c r="P480" s="748">
        <v>1</v>
      </c>
      <c r="Q480" s="742" t="s">
        <v>207</v>
      </c>
      <c r="R480" s="1113">
        <v>135348.4</v>
      </c>
      <c r="S480" s="1118">
        <f t="shared" si="80"/>
        <v>135348.4</v>
      </c>
      <c r="T480" s="742" t="s">
        <v>99</v>
      </c>
      <c r="U480" s="748">
        <v>1</v>
      </c>
      <c r="V480" s="748"/>
      <c r="W480" s="741"/>
      <c r="X480" s="902">
        <v>25</v>
      </c>
      <c r="Y480" s="905">
        <f t="shared" si="81"/>
        <v>2</v>
      </c>
      <c r="Z480" s="1059">
        <f t="shared" si="82"/>
        <v>5413.9359999999997</v>
      </c>
      <c r="AA480" s="1059">
        <f t="shared" si="83"/>
        <v>10827.871999999999</v>
      </c>
      <c r="AB480" s="1059">
        <f t="shared" si="84"/>
        <v>124520.52799999999</v>
      </c>
      <c r="AC480" s="905">
        <f t="shared" si="85"/>
        <v>3</v>
      </c>
      <c r="AD480" s="1116">
        <f t="shared" si="86"/>
        <v>5413.9359999999997</v>
      </c>
      <c r="AE480" s="1116">
        <f t="shared" si="87"/>
        <v>16241.807999999999</v>
      </c>
      <c r="AF480" s="1116">
        <f t="shared" si="88"/>
        <v>119106.59199999999</v>
      </c>
      <c r="AG480" s="905" t="b">
        <f t="shared" si="79"/>
        <v>1</v>
      </c>
    </row>
    <row r="481" spans="1:33" s="905" customFormat="1" ht="15" customHeight="1">
      <c r="A481" s="1496" t="s">
        <v>308</v>
      </c>
      <c r="B481" s="1112">
        <v>25</v>
      </c>
      <c r="C481" s="741" t="s">
        <v>1062</v>
      </c>
      <c r="D481" s="745">
        <v>201080125</v>
      </c>
      <c r="E481" s="742" t="s">
        <v>1866</v>
      </c>
      <c r="F481" s="742" t="s">
        <v>515</v>
      </c>
      <c r="G481" s="1685">
        <v>2</v>
      </c>
      <c r="H481" s="1685">
        <v>2</v>
      </c>
      <c r="I481" s="1685">
        <v>4</v>
      </c>
      <c r="J481" s="742" t="s">
        <v>816</v>
      </c>
      <c r="K481" s="742"/>
      <c r="L481" s="742" t="s">
        <v>1845</v>
      </c>
      <c r="M481" s="1062" t="s">
        <v>1174</v>
      </c>
      <c r="N481" s="742">
        <v>2015</v>
      </c>
      <c r="O481" s="742" t="s">
        <v>210</v>
      </c>
      <c r="P481" s="748">
        <v>1</v>
      </c>
      <c r="Q481" s="742" t="s">
        <v>207</v>
      </c>
      <c r="R481" s="1113">
        <v>135348.4</v>
      </c>
      <c r="S481" s="1118">
        <f t="shared" si="80"/>
        <v>135348.4</v>
      </c>
      <c r="T481" s="742" t="s">
        <v>99</v>
      </c>
      <c r="U481" s="748">
        <v>1</v>
      </c>
      <c r="V481" s="748"/>
      <c r="W481" s="741"/>
      <c r="X481" s="902">
        <v>25</v>
      </c>
      <c r="Y481" s="905">
        <f t="shared" si="81"/>
        <v>2</v>
      </c>
      <c r="Z481" s="1059">
        <f t="shared" si="82"/>
        <v>5413.9359999999997</v>
      </c>
      <c r="AA481" s="1059">
        <f t="shared" si="83"/>
        <v>10827.871999999999</v>
      </c>
      <c r="AB481" s="1059">
        <f t="shared" si="84"/>
        <v>124520.52799999999</v>
      </c>
      <c r="AC481" s="905">
        <f t="shared" si="85"/>
        <v>3</v>
      </c>
      <c r="AD481" s="1116">
        <f t="shared" si="86"/>
        <v>5413.9359999999997</v>
      </c>
      <c r="AE481" s="1116">
        <f t="shared" si="87"/>
        <v>16241.807999999999</v>
      </c>
      <c r="AF481" s="1116">
        <f t="shared" si="88"/>
        <v>119106.59199999999</v>
      </c>
      <c r="AG481" s="905" t="b">
        <f t="shared" si="79"/>
        <v>1</v>
      </c>
    </row>
    <row r="482" spans="1:33" s="905" customFormat="1" ht="15" customHeight="1">
      <c r="A482" s="1496" t="s">
        <v>308</v>
      </c>
      <c r="B482" s="1112">
        <v>25</v>
      </c>
      <c r="C482" s="741" t="s">
        <v>1062</v>
      </c>
      <c r="D482" s="745">
        <v>201080125</v>
      </c>
      <c r="E482" s="742" t="s">
        <v>1866</v>
      </c>
      <c r="F482" s="742" t="s">
        <v>515</v>
      </c>
      <c r="G482" s="1685">
        <v>9</v>
      </c>
      <c r="H482" s="1685">
        <v>4</v>
      </c>
      <c r="I482" s="1685">
        <v>6</v>
      </c>
      <c r="J482" s="742" t="s">
        <v>816</v>
      </c>
      <c r="K482" s="742"/>
      <c r="L482" s="742" t="s">
        <v>1845</v>
      </c>
      <c r="M482" s="1062" t="s">
        <v>1174</v>
      </c>
      <c r="N482" s="742">
        <v>2015</v>
      </c>
      <c r="O482" s="742" t="s">
        <v>210</v>
      </c>
      <c r="P482" s="748">
        <v>1</v>
      </c>
      <c r="Q482" s="742" t="s">
        <v>207</v>
      </c>
      <c r="R482" s="1113">
        <v>135348.4</v>
      </c>
      <c r="S482" s="1118">
        <f t="shared" si="80"/>
        <v>135348.4</v>
      </c>
      <c r="T482" s="742" t="s">
        <v>99</v>
      </c>
      <c r="U482" s="748">
        <v>1</v>
      </c>
      <c r="V482" s="748"/>
      <c r="W482" s="741"/>
      <c r="X482" s="902">
        <v>25</v>
      </c>
      <c r="Y482" s="905">
        <f t="shared" si="81"/>
        <v>2</v>
      </c>
      <c r="Z482" s="1059">
        <f t="shared" si="82"/>
        <v>5413.9359999999997</v>
      </c>
      <c r="AA482" s="1059">
        <f t="shared" si="83"/>
        <v>10827.871999999999</v>
      </c>
      <c r="AB482" s="1059">
        <f t="shared" si="84"/>
        <v>124520.52799999999</v>
      </c>
      <c r="AC482" s="905">
        <f t="shared" si="85"/>
        <v>3</v>
      </c>
      <c r="AD482" s="1116">
        <f t="shared" si="86"/>
        <v>5413.9359999999997</v>
      </c>
      <c r="AE482" s="1116">
        <f t="shared" si="87"/>
        <v>16241.807999999999</v>
      </c>
      <c r="AF482" s="1116">
        <f t="shared" si="88"/>
        <v>119106.59199999999</v>
      </c>
      <c r="AG482" s="905" t="b">
        <f t="shared" si="79"/>
        <v>1</v>
      </c>
    </row>
    <row r="483" spans="1:33" s="905" customFormat="1" ht="15" customHeight="1">
      <c r="A483" s="1496" t="s">
        <v>308</v>
      </c>
      <c r="B483" s="1112">
        <v>25</v>
      </c>
      <c r="C483" s="741" t="s">
        <v>1062</v>
      </c>
      <c r="D483" s="745">
        <v>201080125</v>
      </c>
      <c r="E483" s="742" t="s">
        <v>1866</v>
      </c>
      <c r="F483" s="742" t="s">
        <v>515</v>
      </c>
      <c r="G483" s="1685">
        <v>2</v>
      </c>
      <c r="H483" s="1685">
        <v>2</v>
      </c>
      <c r="I483" s="1685">
        <v>4</v>
      </c>
      <c r="J483" s="742" t="s">
        <v>816</v>
      </c>
      <c r="K483" s="742"/>
      <c r="L483" s="742" t="s">
        <v>1845</v>
      </c>
      <c r="M483" s="1062" t="s">
        <v>1174</v>
      </c>
      <c r="N483" s="742">
        <v>2015</v>
      </c>
      <c r="O483" s="742" t="s">
        <v>210</v>
      </c>
      <c r="P483" s="748">
        <v>1</v>
      </c>
      <c r="Q483" s="742" t="s">
        <v>207</v>
      </c>
      <c r="R483" s="1113">
        <v>135348.4</v>
      </c>
      <c r="S483" s="1118">
        <f t="shared" si="80"/>
        <v>135348.4</v>
      </c>
      <c r="T483" s="742" t="s">
        <v>99</v>
      </c>
      <c r="U483" s="748">
        <v>1</v>
      </c>
      <c r="V483" s="748"/>
      <c r="W483" s="741"/>
      <c r="X483" s="902">
        <v>25</v>
      </c>
      <c r="Y483" s="905">
        <f t="shared" si="81"/>
        <v>2</v>
      </c>
      <c r="Z483" s="1059">
        <f t="shared" si="82"/>
        <v>5413.9359999999997</v>
      </c>
      <c r="AA483" s="1059">
        <f t="shared" si="83"/>
        <v>10827.871999999999</v>
      </c>
      <c r="AB483" s="1059">
        <f t="shared" si="84"/>
        <v>124520.52799999999</v>
      </c>
      <c r="AC483" s="905">
        <f t="shared" si="85"/>
        <v>3</v>
      </c>
      <c r="AD483" s="1116">
        <f t="shared" si="86"/>
        <v>5413.9359999999997</v>
      </c>
      <c r="AE483" s="1116">
        <f t="shared" si="87"/>
        <v>16241.807999999999</v>
      </c>
      <c r="AF483" s="1116">
        <f t="shared" si="88"/>
        <v>119106.59199999999</v>
      </c>
      <c r="AG483" s="905" t="b">
        <f t="shared" si="79"/>
        <v>1</v>
      </c>
    </row>
    <row r="484" spans="1:33" s="905" customFormat="1" ht="15" customHeight="1">
      <c r="A484" s="1496" t="s">
        <v>308</v>
      </c>
      <c r="B484" s="1112">
        <v>25</v>
      </c>
      <c r="C484" s="741" t="s">
        <v>1062</v>
      </c>
      <c r="D484" s="745">
        <v>201080125</v>
      </c>
      <c r="E484" s="742" t="s">
        <v>1866</v>
      </c>
      <c r="F484" s="742" t="s">
        <v>515</v>
      </c>
      <c r="G484" s="1685">
        <v>2</v>
      </c>
      <c r="H484" s="1685">
        <v>2</v>
      </c>
      <c r="I484" s="1685">
        <v>4</v>
      </c>
      <c r="J484" s="742" t="s">
        <v>816</v>
      </c>
      <c r="K484" s="742"/>
      <c r="L484" s="742" t="s">
        <v>1845</v>
      </c>
      <c r="M484" s="1062" t="s">
        <v>1174</v>
      </c>
      <c r="N484" s="742">
        <v>2015</v>
      </c>
      <c r="O484" s="742" t="s">
        <v>210</v>
      </c>
      <c r="P484" s="748">
        <v>1</v>
      </c>
      <c r="Q484" s="742" t="s">
        <v>207</v>
      </c>
      <c r="R484" s="1113">
        <v>135348.4</v>
      </c>
      <c r="S484" s="1118">
        <f t="shared" si="80"/>
        <v>135348.4</v>
      </c>
      <c r="T484" s="742" t="s">
        <v>99</v>
      </c>
      <c r="U484" s="748">
        <v>1</v>
      </c>
      <c r="V484" s="748"/>
      <c r="W484" s="741"/>
      <c r="X484" s="902">
        <v>25</v>
      </c>
      <c r="Y484" s="905">
        <f t="shared" si="81"/>
        <v>2</v>
      </c>
      <c r="Z484" s="1059">
        <f t="shared" si="82"/>
        <v>5413.9359999999997</v>
      </c>
      <c r="AA484" s="1059">
        <f t="shared" si="83"/>
        <v>10827.871999999999</v>
      </c>
      <c r="AB484" s="1059">
        <f t="shared" si="84"/>
        <v>124520.52799999999</v>
      </c>
      <c r="AC484" s="905">
        <f t="shared" si="85"/>
        <v>3</v>
      </c>
      <c r="AD484" s="1116">
        <f t="shared" si="86"/>
        <v>5413.9359999999997</v>
      </c>
      <c r="AE484" s="1116">
        <f t="shared" si="87"/>
        <v>16241.807999999999</v>
      </c>
      <c r="AF484" s="1116">
        <f t="shared" si="88"/>
        <v>119106.59199999999</v>
      </c>
      <c r="AG484" s="905" t="b">
        <f t="shared" si="79"/>
        <v>1</v>
      </c>
    </row>
    <row r="485" spans="1:33" s="905" customFormat="1" ht="15" customHeight="1">
      <c r="A485" s="1496" t="s">
        <v>308</v>
      </c>
      <c r="B485" s="1112">
        <v>25</v>
      </c>
      <c r="C485" s="741" t="s">
        <v>1062</v>
      </c>
      <c r="D485" s="745">
        <v>201080125</v>
      </c>
      <c r="E485" s="742" t="s">
        <v>1866</v>
      </c>
      <c r="F485" s="742" t="s">
        <v>515</v>
      </c>
      <c r="G485" s="1685">
        <v>2</v>
      </c>
      <c r="H485" s="1685">
        <v>2</v>
      </c>
      <c r="I485" s="1685">
        <v>4</v>
      </c>
      <c r="J485" s="742" t="s">
        <v>816</v>
      </c>
      <c r="K485" s="742"/>
      <c r="L485" s="742" t="s">
        <v>1845</v>
      </c>
      <c r="M485" s="1062" t="s">
        <v>1174</v>
      </c>
      <c r="N485" s="742">
        <v>2015</v>
      </c>
      <c r="O485" s="742" t="s">
        <v>210</v>
      </c>
      <c r="P485" s="748">
        <v>1</v>
      </c>
      <c r="Q485" s="742" t="s">
        <v>207</v>
      </c>
      <c r="R485" s="1113">
        <v>135348.4</v>
      </c>
      <c r="S485" s="1118">
        <f t="shared" si="80"/>
        <v>135348.4</v>
      </c>
      <c r="T485" s="742" t="s">
        <v>99</v>
      </c>
      <c r="U485" s="748">
        <v>1</v>
      </c>
      <c r="V485" s="748"/>
      <c r="W485" s="741"/>
      <c r="X485" s="902">
        <v>25</v>
      </c>
      <c r="Y485" s="905">
        <f t="shared" si="81"/>
        <v>2</v>
      </c>
      <c r="Z485" s="1059">
        <f t="shared" si="82"/>
        <v>5413.9359999999997</v>
      </c>
      <c r="AA485" s="1059">
        <f t="shared" si="83"/>
        <v>10827.871999999999</v>
      </c>
      <c r="AB485" s="1059">
        <f t="shared" si="84"/>
        <v>124520.52799999999</v>
      </c>
      <c r="AC485" s="905">
        <f t="shared" si="85"/>
        <v>3</v>
      </c>
      <c r="AD485" s="1116">
        <f t="shared" si="86"/>
        <v>5413.9359999999997</v>
      </c>
      <c r="AE485" s="1116">
        <f t="shared" si="87"/>
        <v>16241.807999999999</v>
      </c>
      <c r="AF485" s="1116">
        <f t="shared" si="88"/>
        <v>119106.59199999999</v>
      </c>
      <c r="AG485" s="905" t="b">
        <f t="shared" si="79"/>
        <v>1</v>
      </c>
    </row>
    <row r="486" spans="1:33" s="905" customFormat="1" ht="15" customHeight="1">
      <c r="A486" s="1496" t="s">
        <v>308</v>
      </c>
      <c r="B486" s="1112">
        <v>25</v>
      </c>
      <c r="C486" s="741" t="s">
        <v>1062</v>
      </c>
      <c r="D486" s="745">
        <v>201080125</v>
      </c>
      <c r="E486" s="742" t="s">
        <v>1866</v>
      </c>
      <c r="F486" s="742" t="s">
        <v>515</v>
      </c>
      <c r="G486" s="1685">
        <v>9</v>
      </c>
      <c r="H486" s="1685">
        <v>4</v>
      </c>
      <c r="I486" s="1685">
        <v>6</v>
      </c>
      <c r="J486" s="742" t="s">
        <v>816</v>
      </c>
      <c r="K486" s="742"/>
      <c r="L486" s="742" t="s">
        <v>1845</v>
      </c>
      <c r="M486" s="1062" t="s">
        <v>1174</v>
      </c>
      <c r="N486" s="742">
        <v>2015</v>
      </c>
      <c r="O486" s="742" t="s">
        <v>210</v>
      </c>
      <c r="P486" s="748">
        <v>1</v>
      </c>
      <c r="Q486" s="742" t="s">
        <v>207</v>
      </c>
      <c r="R486" s="1113">
        <v>135348.4</v>
      </c>
      <c r="S486" s="1118">
        <f t="shared" si="80"/>
        <v>135348.4</v>
      </c>
      <c r="T486" s="742" t="s">
        <v>99</v>
      </c>
      <c r="U486" s="748">
        <v>1</v>
      </c>
      <c r="V486" s="748"/>
      <c r="W486" s="741"/>
      <c r="X486" s="902">
        <v>25</v>
      </c>
      <c r="Y486" s="905">
        <f t="shared" si="81"/>
        <v>2</v>
      </c>
      <c r="Z486" s="1059">
        <f t="shared" si="82"/>
        <v>5413.9359999999997</v>
      </c>
      <c r="AA486" s="1059">
        <f t="shared" si="83"/>
        <v>10827.871999999999</v>
      </c>
      <c r="AB486" s="1059">
        <f t="shared" si="84"/>
        <v>124520.52799999999</v>
      </c>
      <c r="AC486" s="905">
        <f t="shared" si="85"/>
        <v>3</v>
      </c>
      <c r="AD486" s="1116">
        <f t="shared" si="86"/>
        <v>5413.9359999999997</v>
      </c>
      <c r="AE486" s="1116">
        <f t="shared" si="87"/>
        <v>16241.807999999999</v>
      </c>
      <c r="AF486" s="1116">
        <f t="shared" si="88"/>
        <v>119106.59199999999</v>
      </c>
      <c r="AG486" s="905" t="b">
        <f t="shared" si="79"/>
        <v>1</v>
      </c>
    </row>
    <row r="487" spans="1:33" s="905" customFormat="1" ht="15" customHeight="1">
      <c r="A487" s="1496" t="s">
        <v>308</v>
      </c>
      <c r="B487" s="1112">
        <v>25</v>
      </c>
      <c r="C487" s="741" t="s">
        <v>1062</v>
      </c>
      <c r="D487" s="745">
        <v>201080125</v>
      </c>
      <c r="E487" s="742" t="s">
        <v>1866</v>
      </c>
      <c r="F487" s="742" t="s">
        <v>515</v>
      </c>
      <c r="G487" s="1685">
        <v>2</v>
      </c>
      <c r="H487" s="1685">
        <v>2</v>
      </c>
      <c r="I487" s="1685">
        <v>4</v>
      </c>
      <c r="J487" s="742" t="s">
        <v>816</v>
      </c>
      <c r="K487" s="742"/>
      <c r="L487" s="742" t="s">
        <v>1845</v>
      </c>
      <c r="M487" s="1062" t="s">
        <v>1174</v>
      </c>
      <c r="N487" s="742">
        <v>2015</v>
      </c>
      <c r="O487" s="742" t="s">
        <v>210</v>
      </c>
      <c r="P487" s="748">
        <v>1</v>
      </c>
      <c r="Q487" s="742" t="s">
        <v>207</v>
      </c>
      <c r="R487" s="1113">
        <v>135348.4</v>
      </c>
      <c r="S487" s="1118">
        <f t="shared" si="80"/>
        <v>135348.4</v>
      </c>
      <c r="T487" s="742" t="s">
        <v>99</v>
      </c>
      <c r="U487" s="748">
        <v>1</v>
      </c>
      <c r="V487" s="748"/>
      <c r="W487" s="741"/>
      <c r="X487" s="902">
        <v>25</v>
      </c>
      <c r="Y487" s="905">
        <f t="shared" si="81"/>
        <v>2</v>
      </c>
      <c r="Z487" s="1059">
        <f t="shared" si="82"/>
        <v>5413.9359999999997</v>
      </c>
      <c r="AA487" s="1059">
        <f t="shared" si="83"/>
        <v>10827.871999999999</v>
      </c>
      <c r="AB487" s="1059">
        <f t="shared" si="84"/>
        <v>124520.52799999999</v>
      </c>
      <c r="AC487" s="905">
        <f t="shared" si="85"/>
        <v>3</v>
      </c>
      <c r="AD487" s="1116">
        <f t="shared" si="86"/>
        <v>5413.9359999999997</v>
      </c>
      <c r="AE487" s="1116">
        <f t="shared" si="87"/>
        <v>16241.807999999999</v>
      </c>
      <c r="AF487" s="1116">
        <f t="shared" si="88"/>
        <v>119106.59199999999</v>
      </c>
      <c r="AG487" s="905" t="b">
        <f t="shared" si="79"/>
        <v>1</v>
      </c>
    </row>
    <row r="488" spans="1:33" s="905" customFormat="1" ht="15" customHeight="1">
      <c r="A488" s="1496" t="s">
        <v>308</v>
      </c>
      <c r="B488" s="1112">
        <v>25</v>
      </c>
      <c r="C488" s="741" t="s">
        <v>1062</v>
      </c>
      <c r="D488" s="745">
        <v>201080125</v>
      </c>
      <c r="E488" s="742" t="s">
        <v>1866</v>
      </c>
      <c r="F488" s="742" t="s">
        <v>515</v>
      </c>
      <c r="G488" s="1685">
        <v>2</v>
      </c>
      <c r="H488" s="1685">
        <v>2</v>
      </c>
      <c r="I488" s="1685">
        <v>4</v>
      </c>
      <c r="J488" s="742" t="s">
        <v>816</v>
      </c>
      <c r="K488" s="742"/>
      <c r="L488" s="742" t="s">
        <v>1845</v>
      </c>
      <c r="M488" s="1062" t="s">
        <v>1174</v>
      </c>
      <c r="N488" s="742">
        <v>2015</v>
      </c>
      <c r="O488" s="742" t="s">
        <v>210</v>
      </c>
      <c r="P488" s="748">
        <v>1</v>
      </c>
      <c r="Q488" s="742" t="s">
        <v>207</v>
      </c>
      <c r="R488" s="1113">
        <v>135348.4</v>
      </c>
      <c r="S488" s="1118">
        <f t="shared" si="80"/>
        <v>135348.4</v>
      </c>
      <c r="T488" s="742" t="s">
        <v>99</v>
      </c>
      <c r="U488" s="748">
        <v>1</v>
      </c>
      <c r="V488" s="748"/>
      <c r="W488" s="741"/>
      <c r="X488" s="902">
        <v>25</v>
      </c>
      <c r="Y488" s="905">
        <f t="shared" si="81"/>
        <v>2</v>
      </c>
      <c r="Z488" s="1059">
        <f t="shared" si="82"/>
        <v>5413.9359999999997</v>
      </c>
      <c r="AA488" s="1059">
        <f t="shared" si="83"/>
        <v>10827.871999999999</v>
      </c>
      <c r="AB488" s="1059">
        <f t="shared" si="84"/>
        <v>124520.52799999999</v>
      </c>
      <c r="AC488" s="905">
        <f t="shared" si="85"/>
        <v>3</v>
      </c>
      <c r="AD488" s="1116">
        <f t="shared" si="86"/>
        <v>5413.9359999999997</v>
      </c>
      <c r="AE488" s="1116">
        <f t="shared" si="87"/>
        <v>16241.807999999999</v>
      </c>
      <c r="AF488" s="1116">
        <f t="shared" si="88"/>
        <v>119106.59199999999</v>
      </c>
      <c r="AG488" s="905" t="b">
        <f t="shared" si="79"/>
        <v>1</v>
      </c>
    </row>
    <row r="489" spans="1:33" s="905" customFormat="1" ht="15" customHeight="1">
      <c r="A489" s="1496" t="s">
        <v>308</v>
      </c>
      <c r="B489" s="1112">
        <v>25</v>
      </c>
      <c r="C489" s="741" t="s">
        <v>1062</v>
      </c>
      <c r="D489" s="745">
        <v>201080125</v>
      </c>
      <c r="E489" s="742" t="s">
        <v>1866</v>
      </c>
      <c r="F489" s="742" t="s">
        <v>515</v>
      </c>
      <c r="G489" s="1685">
        <v>2</v>
      </c>
      <c r="H489" s="1685">
        <v>2</v>
      </c>
      <c r="I489" s="1685">
        <v>4</v>
      </c>
      <c r="J489" s="742" t="s">
        <v>816</v>
      </c>
      <c r="K489" s="742"/>
      <c r="L489" s="742" t="s">
        <v>1845</v>
      </c>
      <c r="M489" s="1062" t="s">
        <v>1174</v>
      </c>
      <c r="N489" s="742">
        <v>2015</v>
      </c>
      <c r="O489" s="742" t="s">
        <v>210</v>
      </c>
      <c r="P489" s="748">
        <v>1</v>
      </c>
      <c r="Q489" s="742" t="s">
        <v>207</v>
      </c>
      <c r="R489" s="1113">
        <v>135348.4</v>
      </c>
      <c r="S489" s="1118">
        <f t="shared" si="80"/>
        <v>135348.4</v>
      </c>
      <c r="T489" s="742" t="s">
        <v>99</v>
      </c>
      <c r="U489" s="748">
        <v>1</v>
      </c>
      <c r="V489" s="748"/>
      <c r="W489" s="741"/>
      <c r="X489" s="902">
        <v>25</v>
      </c>
      <c r="Y489" s="905">
        <f t="shared" si="81"/>
        <v>2</v>
      </c>
      <c r="Z489" s="1059">
        <f t="shared" si="82"/>
        <v>5413.9359999999997</v>
      </c>
      <c r="AA489" s="1059">
        <f t="shared" si="83"/>
        <v>10827.871999999999</v>
      </c>
      <c r="AB489" s="1059">
        <f t="shared" si="84"/>
        <v>124520.52799999999</v>
      </c>
      <c r="AC489" s="905">
        <f t="shared" si="85"/>
        <v>3</v>
      </c>
      <c r="AD489" s="1116">
        <f t="shared" si="86"/>
        <v>5413.9359999999997</v>
      </c>
      <c r="AE489" s="1116">
        <f t="shared" si="87"/>
        <v>16241.807999999999</v>
      </c>
      <c r="AF489" s="1116">
        <f t="shared" si="88"/>
        <v>119106.59199999999</v>
      </c>
      <c r="AG489" s="905" t="b">
        <f t="shared" si="79"/>
        <v>1</v>
      </c>
    </row>
    <row r="490" spans="1:33" s="905" customFormat="1" ht="15" customHeight="1">
      <c r="A490" s="1496" t="s">
        <v>308</v>
      </c>
      <c r="B490" s="1112">
        <v>25</v>
      </c>
      <c r="C490" s="741" t="s">
        <v>1062</v>
      </c>
      <c r="D490" s="745">
        <v>201080125</v>
      </c>
      <c r="E490" s="742" t="s">
        <v>1866</v>
      </c>
      <c r="F490" s="742" t="s">
        <v>515</v>
      </c>
      <c r="G490" s="1685">
        <v>9</v>
      </c>
      <c r="H490" s="1685">
        <v>4</v>
      </c>
      <c r="I490" s="1685">
        <v>6</v>
      </c>
      <c r="J490" s="742" t="s">
        <v>816</v>
      </c>
      <c r="K490" s="742"/>
      <c r="L490" s="742" t="s">
        <v>1845</v>
      </c>
      <c r="M490" s="1062" t="s">
        <v>1174</v>
      </c>
      <c r="N490" s="742">
        <v>2015</v>
      </c>
      <c r="O490" s="742" t="s">
        <v>210</v>
      </c>
      <c r="P490" s="748">
        <v>1</v>
      </c>
      <c r="Q490" s="742" t="s">
        <v>207</v>
      </c>
      <c r="R490" s="1113">
        <v>135348.4</v>
      </c>
      <c r="S490" s="1118">
        <f t="shared" si="80"/>
        <v>135348.4</v>
      </c>
      <c r="T490" s="742" t="s">
        <v>99</v>
      </c>
      <c r="U490" s="748">
        <v>1</v>
      </c>
      <c r="V490" s="748"/>
      <c r="W490" s="741"/>
      <c r="X490" s="902">
        <v>25</v>
      </c>
      <c r="Y490" s="905">
        <f t="shared" si="81"/>
        <v>2</v>
      </c>
      <c r="Z490" s="1059">
        <f t="shared" si="82"/>
        <v>5413.9359999999997</v>
      </c>
      <c r="AA490" s="1059">
        <f t="shared" si="83"/>
        <v>10827.871999999999</v>
      </c>
      <c r="AB490" s="1059">
        <f t="shared" si="84"/>
        <v>124520.52799999999</v>
      </c>
      <c r="AC490" s="905">
        <f t="shared" si="85"/>
        <v>3</v>
      </c>
      <c r="AD490" s="1116">
        <f t="shared" si="86"/>
        <v>5413.9359999999997</v>
      </c>
      <c r="AE490" s="1116">
        <f t="shared" si="87"/>
        <v>16241.807999999999</v>
      </c>
      <c r="AF490" s="1116">
        <f t="shared" si="88"/>
        <v>119106.59199999999</v>
      </c>
      <c r="AG490" s="905" t="b">
        <f t="shared" si="79"/>
        <v>1</v>
      </c>
    </row>
    <row r="491" spans="1:33" s="905" customFormat="1" ht="15" customHeight="1">
      <c r="A491" s="1496" t="s">
        <v>308</v>
      </c>
      <c r="B491" s="1112">
        <v>25</v>
      </c>
      <c r="C491" s="741" t="s">
        <v>1062</v>
      </c>
      <c r="D491" s="745">
        <v>201080125</v>
      </c>
      <c r="E491" s="742" t="s">
        <v>1866</v>
      </c>
      <c r="F491" s="742" t="s">
        <v>515</v>
      </c>
      <c r="G491" s="1685">
        <v>2</v>
      </c>
      <c r="H491" s="1685">
        <v>2</v>
      </c>
      <c r="I491" s="1685">
        <v>4</v>
      </c>
      <c r="J491" s="742" t="s">
        <v>816</v>
      </c>
      <c r="K491" s="742"/>
      <c r="L491" s="742" t="s">
        <v>1845</v>
      </c>
      <c r="M491" s="1062" t="s">
        <v>1174</v>
      </c>
      <c r="N491" s="742">
        <v>2015</v>
      </c>
      <c r="O491" s="742" t="s">
        <v>210</v>
      </c>
      <c r="P491" s="748">
        <v>1</v>
      </c>
      <c r="Q491" s="742" t="s">
        <v>207</v>
      </c>
      <c r="R491" s="1113">
        <v>135348.4</v>
      </c>
      <c r="S491" s="1118">
        <f t="shared" si="80"/>
        <v>135348.4</v>
      </c>
      <c r="T491" s="742" t="s">
        <v>99</v>
      </c>
      <c r="U491" s="748">
        <v>1</v>
      </c>
      <c r="V491" s="748"/>
      <c r="W491" s="741"/>
      <c r="X491" s="902">
        <v>25</v>
      </c>
      <c r="Y491" s="905">
        <f t="shared" si="81"/>
        <v>2</v>
      </c>
      <c r="Z491" s="1059">
        <f t="shared" si="82"/>
        <v>5413.9359999999997</v>
      </c>
      <c r="AA491" s="1059">
        <f t="shared" si="83"/>
        <v>10827.871999999999</v>
      </c>
      <c r="AB491" s="1059">
        <f t="shared" si="84"/>
        <v>124520.52799999999</v>
      </c>
      <c r="AC491" s="905">
        <f t="shared" si="85"/>
        <v>3</v>
      </c>
      <c r="AD491" s="1116">
        <f t="shared" si="86"/>
        <v>5413.9359999999997</v>
      </c>
      <c r="AE491" s="1116">
        <f t="shared" si="87"/>
        <v>16241.807999999999</v>
      </c>
      <c r="AF491" s="1116">
        <f t="shared" si="88"/>
        <v>119106.59199999999</v>
      </c>
      <c r="AG491" s="905" t="b">
        <f t="shared" si="79"/>
        <v>1</v>
      </c>
    </row>
    <row r="492" spans="1:33" s="905" customFormat="1" ht="15" customHeight="1">
      <c r="A492" s="1496" t="s">
        <v>308</v>
      </c>
      <c r="B492" s="1112">
        <v>25</v>
      </c>
      <c r="C492" s="741" t="s">
        <v>1062</v>
      </c>
      <c r="D492" s="745">
        <v>201080125</v>
      </c>
      <c r="E492" s="742" t="s">
        <v>1866</v>
      </c>
      <c r="F492" s="742" t="s">
        <v>515</v>
      </c>
      <c r="G492" s="1685">
        <v>2</v>
      </c>
      <c r="H492" s="1685">
        <v>2</v>
      </c>
      <c r="I492" s="1685">
        <v>4</v>
      </c>
      <c r="J492" s="742" t="s">
        <v>816</v>
      </c>
      <c r="K492" s="742"/>
      <c r="L492" s="742" t="s">
        <v>1845</v>
      </c>
      <c r="M492" s="1062" t="s">
        <v>1174</v>
      </c>
      <c r="N492" s="742">
        <v>2015</v>
      </c>
      <c r="O492" s="742" t="s">
        <v>210</v>
      </c>
      <c r="P492" s="748">
        <v>1</v>
      </c>
      <c r="Q492" s="742" t="s">
        <v>207</v>
      </c>
      <c r="R492" s="1113">
        <v>135348.4</v>
      </c>
      <c r="S492" s="1118">
        <f t="shared" si="80"/>
        <v>135348.4</v>
      </c>
      <c r="T492" s="742" t="s">
        <v>99</v>
      </c>
      <c r="U492" s="748">
        <v>1</v>
      </c>
      <c r="V492" s="748"/>
      <c r="W492" s="741"/>
      <c r="X492" s="902">
        <v>25</v>
      </c>
      <c r="Y492" s="905">
        <f t="shared" si="81"/>
        <v>2</v>
      </c>
      <c r="Z492" s="1059">
        <f t="shared" si="82"/>
        <v>5413.9359999999997</v>
      </c>
      <c r="AA492" s="1059">
        <f t="shared" si="83"/>
        <v>10827.871999999999</v>
      </c>
      <c r="AB492" s="1059">
        <f t="shared" si="84"/>
        <v>124520.52799999999</v>
      </c>
      <c r="AC492" s="905">
        <f t="shared" si="85"/>
        <v>3</v>
      </c>
      <c r="AD492" s="1116">
        <f t="shared" si="86"/>
        <v>5413.9359999999997</v>
      </c>
      <c r="AE492" s="1116">
        <f t="shared" si="87"/>
        <v>16241.807999999999</v>
      </c>
      <c r="AF492" s="1116">
        <f t="shared" si="88"/>
        <v>119106.59199999999</v>
      </c>
      <c r="AG492" s="905" t="b">
        <f t="shared" si="79"/>
        <v>1</v>
      </c>
    </row>
    <row r="493" spans="1:33" s="905" customFormat="1" ht="15" customHeight="1">
      <c r="A493" s="1496" t="s">
        <v>308</v>
      </c>
      <c r="B493" s="1112">
        <v>25</v>
      </c>
      <c r="C493" s="741" t="s">
        <v>1062</v>
      </c>
      <c r="D493" s="745">
        <v>201080125</v>
      </c>
      <c r="E493" s="742" t="s">
        <v>1866</v>
      </c>
      <c r="F493" s="742" t="s">
        <v>515</v>
      </c>
      <c r="G493" s="1685">
        <v>2</v>
      </c>
      <c r="H493" s="1685">
        <v>2</v>
      </c>
      <c r="I493" s="1685">
        <v>4</v>
      </c>
      <c r="J493" s="742" t="s">
        <v>816</v>
      </c>
      <c r="K493" s="742"/>
      <c r="L493" s="742" t="s">
        <v>1845</v>
      </c>
      <c r="M493" s="1062" t="s">
        <v>1174</v>
      </c>
      <c r="N493" s="742">
        <v>2015</v>
      </c>
      <c r="O493" s="742" t="s">
        <v>210</v>
      </c>
      <c r="P493" s="748">
        <v>1</v>
      </c>
      <c r="Q493" s="742" t="s">
        <v>207</v>
      </c>
      <c r="R493" s="1113">
        <v>135348.4</v>
      </c>
      <c r="S493" s="1118">
        <f t="shared" si="80"/>
        <v>135348.4</v>
      </c>
      <c r="T493" s="742" t="s">
        <v>99</v>
      </c>
      <c r="U493" s="748">
        <v>1</v>
      </c>
      <c r="V493" s="748"/>
      <c r="W493" s="741"/>
      <c r="X493" s="902">
        <v>25</v>
      </c>
      <c r="Y493" s="905">
        <f t="shared" si="81"/>
        <v>2</v>
      </c>
      <c r="Z493" s="1059">
        <f t="shared" si="82"/>
        <v>5413.9359999999997</v>
      </c>
      <c r="AA493" s="1059">
        <f t="shared" si="83"/>
        <v>10827.871999999999</v>
      </c>
      <c r="AB493" s="1059">
        <f t="shared" si="84"/>
        <v>124520.52799999999</v>
      </c>
      <c r="AC493" s="905">
        <f t="shared" si="85"/>
        <v>3</v>
      </c>
      <c r="AD493" s="1116">
        <f t="shared" si="86"/>
        <v>5413.9359999999997</v>
      </c>
      <c r="AE493" s="1116">
        <f t="shared" si="87"/>
        <v>16241.807999999999</v>
      </c>
      <c r="AF493" s="1116">
        <f t="shared" si="88"/>
        <v>119106.59199999999</v>
      </c>
      <c r="AG493" s="905" t="b">
        <f t="shared" si="79"/>
        <v>1</v>
      </c>
    </row>
    <row r="494" spans="1:33" s="905" customFormat="1" ht="15" customHeight="1">
      <c r="A494" s="1496" t="s">
        <v>308</v>
      </c>
      <c r="B494" s="1112">
        <v>25</v>
      </c>
      <c r="C494" s="741" t="s">
        <v>1062</v>
      </c>
      <c r="D494" s="745">
        <v>201080125</v>
      </c>
      <c r="E494" s="742" t="s">
        <v>1866</v>
      </c>
      <c r="F494" s="742" t="s">
        <v>515</v>
      </c>
      <c r="G494" s="1685">
        <v>9</v>
      </c>
      <c r="H494" s="1685">
        <v>4</v>
      </c>
      <c r="I494" s="1685">
        <v>6</v>
      </c>
      <c r="J494" s="742" t="s">
        <v>816</v>
      </c>
      <c r="K494" s="742"/>
      <c r="L494" s="742" t="s">
        <v>1845</v>
      </c>
      <c r="M494" s="1062" t="s">
        <v>1174</v>
      </c>
      <c r="N494" s="742">
        <v>2015</v>
      </c>
      <c r="O494" s="742" t="s">
        <v>210</v>
      </c>
      <c r="P494" s="748">
        <v>1</v>
      </c>
      <c r="Q494" s="742" t="s">
        <v>207</v>
      </c>
      <c r="R494" s="1113">
        <v>135348.4</v>
      </c>
      <c r="S494" s="1118">
        <f t="shared" si="80"/>
        <v>135348.4</v>
      </c>
      <c r="T494" s="742" t="s">
        <v>99</v>
      </c>
      <c r="U494" s="748">
        <v>1</v>
      </c>
      <c r="V494" s="748"/>
      <c r="W494" s="741"/>
      <c r="X494" s="902">
        <v>25</v>
      </c>
      <c r="Y494" s="905">
        <f t="shared" si="81"/>
        <v>2</v>
      </c>
      <c r="Z494" s="1059">
        <f t="shared" si="82"/>
        <v>5413.9359999999997</v>
      </c>
      <c r="AA494" s="1059">
        <f t="shared" si="83"/>
        <v>10827.871999999999</v>
      </c>
      <c r="AB494" s="1059">
        <f t="shared" si="84"/>
        <v>124520.52799999999</v>
      </c>
      <c r="AC494" s="905">
        <f t="shared" si="85"/>
        <v>3</v>
      </c>
      <c r="AD494" s="1116">
        <f t="shared" si="86"/>
        <v>5413.9359999999997</v>
      </c>
      <c r="AE494" s="1116">
        <f t="shared" si="87"/>
        <v>16241.807999999999</v>
      </c>
      <c r="AF494" s="1116">
        <f t="shared" si="88"/>
        <v>119106.59199999999</v>
      </c>
      <c r="AG494" s="905" t="b">
        <f t="shared" si="79"/>
        <v>1</v>
      </c>
    </row>
    <row r="495" spans="1:33" s="905" customFormat="1" ht="15" customHeight="1">
      <c r="A495" s="1496" t="s">
        <v>308</v>
      </c>
      <c r="B495" s="1112">
        <v>25</v>
      </c>
      <c r="C495" s="741" t="s">
        <v>1062</v>
      </c>
      <c r="D495" s="745">
        <v>201080125</v>
      </c>
      <c r="E495" s="742" t="s">
        <v>1866</v>
      </c>
      <c r="F495" s="742" t="s">
        <v>515</v>
      </c>
      <c r="G495" s="1685">
        <v>2</v>
      </c>
      <c r="H495" s="1685">
        <v>2</v>
      </c>
      <c r="I495" s="1685">
        <v>4</v>
      </c>
      <c r="J495" s="742" t="s">
        <v>816</v>
      </c>
      <c r="K495" s="742"/>
      <c r="L495" s="742" t="s">
        <v>1845</v>
      </c>
      <c r="M495" s="1062" t="s">
        <v>1174</v>
      </c>
      <c r="N495" s="742">
        <v>2015</v>
      </c>
      <c r="O495" s="742" t="s">
        <v>210</v>
      </c>
      <c r="P495" s="748">
        <v>1</v>
      </c>
      <c r="Q495" s="742" t="s">
        <v>207</v>
      </c>
      <c r="R495" s="1113">
        <v>135348.4</v>
      </c>
      <c r="S495" s="1118">
        <f t="shared" si="80"/>
        <v>135348.4</v>
      </c>
      <c r="T495" s="742" t="s">
        <v>99</v>
      </c>
      <c r="U495" s="748">
        <v>1</v>
      </c>
      <c r="V495" s="748"/>
      <c r="W495" s="741"/>
      <c r="X495" s="902">
        <v>25</v>
      </c>
      <c r="Y495" s="905">
        <f t="shared" si="81"/>
        <v>2</v>
      </c>
      <c r="Z495" s="1059">
        <f t="shared" si="82"/>
        <v>5413.9359999999997</v>
      </c>
      <c r="AA495" s="1059">
        <f t="shared" si="83"/>
        <v>10827.871999999999</v>
      </c>
      <c r="AB495" s="1059">
        <f t="shared" si="84"/>
        <v>124520.52799999999</v>
      </c>
      <c r="AC495" s="905">
        <f t="shared" si="85"/>
        <v>3</v>
      </c>
      <c r="AD495" s="1116">
        <f t="shared" si="86"/>
        <v>5413.9359999999997</v>
      </c>
      <c r="AE495" s="1116">
        <f t="shared" si="87"/>
        <v>16241.807999999999</v>
      </c>
      <c r="AF495" s="1116">
        <f t="shared" si="88"/>
        <v>119106.59199999999</v>
      </c>
      <c r="AG495" s="905" t="b">
        <f t="shared" si="79"/>
        <v>1</v>
      </c>
    </row>
    <row r="496" spans="1:33" s="905" customFormat="1" ht="15" customHeight="1">
      <c r="A496" s="1496" t="s">
        <v>308</v>
      </c>
      <c r="B496" s="1112">
        <v>25</v>
      </c>
      <c r="C496" s="741" t="s">
        <v>1062</v>
      </c>
      <c r="D496" s="745">
        <v>201080125</v>
      </c>
      <c r="E496" s="742" t="s">
        <v>1866</v>
      </c>
      <c r="F496" s="742" t="s">
        <v>515</v>
      </c>
      <c r="G496" s="1685">
        <v>2</v>
      </c>
      <c r="H496" s="1685">
        <v>2</v>
      </c>
      <c r="I496" s="1685">
        <v>4</v>
      </c>
      <c r="J496" s="742" t="s">
        <v>816</v>
      </c>
      <c r="K496" s="742"/>
      <c r="L496" s="742" t="s">
        <v>1845</v>
      </c>
      <c r="M496" s="1062" t="s">
        <v>1174</v>
      </c>
      <c r="N496" s="742">
        <v>2015</v>
      </c>
      <c r="O496" s="742" t="s">
        <v>210</v>
      </c>
      <c r="P496" s="748">
        <v>1</v>
      </c>
      <c r="Q496" s="742" t="s">
        <v>207</v>
      </c>
      <c r="R496" s="1113">
        <v>135348.4</v>
      </c>
      <c r="S496" s="1118">
        <f t="shared" si="80"/>
        <v>135348.4</v>
      </c>
      <c r="T496" s="742" t="s">
        <v>99</v>
      </c>
      <c r="U496" s="748">
        <v>1</v>
      </c>
      <c r="V496" s="748"/>
      <c r="W496" s="741"/>
      <c r="X496" s="902">
        <v>25</v>
      </c>
      <c r="Y496" s="905">
        <f t="shared" si="81"/>
        <v>2</v>
      </c>
      <c r="Z496" s="1059">
        <f t="shared" si="82"/>
        <v>5413.9359999999997</v>
      </c>
      <c r="AA496" s="1059">
        <f t="shared" si="83"/>
        <v>10827.871999999999</v>
      </c>
      <c r="AB496" s="1059">
        <f t="shared" si="84"/>
        <v>124520.52799999999</v>
      </c>
      <c r="AC496" s="905">
        <f t="shared" si="85"/>
        <v>3</v>
      </c>
      <c r="AD496" s="1116">
        <f t="shared" si="86"/>
        <v>5413.9359999999997</v>
      </c>
      <c r="AE496" s="1116">
        <f t="shared" si="87"/>
        <v>16241.807999999999</v>
      </c>
      <c r="AF496" s="1116">
        <f t="shared" si="88"/>
        <v>119106.59199999999</v>
      </c>
      <c r="AG496" s="905" t="b">
        <f t="shared" si="79"/>
        <v>1</v>
      </c>
    </row>
    <row r="497" spans="1:33" s="905" customFormat="1" ht="15" customHeight="1">
      <c r="A497" s="1496" t="s">
        <v>308</v>
      </c>
      <c r="B497" s="1112">
        <v>25</v>
      </c>
      <c r="C497" s="741" t="s">
        <v>1062</v>
      </c>
      <c r="D497" s="745">
        <v>201080125</v>
      </c>
      <c r="E497" s="742" t="s">
        <v>1866</v>
      </c>
      <c r="F497" s="742" t="s">
        <v>515</v>
      </c>
      <c r="G497" s="1685">
        <v>2</v>
      </c>
      <c r="H497" s="1685">
        <v>2</v>
      </c>
      <c r="I497" s="1685">
        <v>4</v>
      </c>
      <c r="J497" s="742" t="s">
        <v>816</v>
      </c>
      <c r="K497" s="742"/>
      <c r="L497" s="742" t="s">
        <v>1845</v>
      </c>
      <c r="M497" s="1062" t="s">
        <v>1174</v>
      </c>
      <c r="N497" s="742">
        <v>2015</v>
      </c>
      <c r="O497" s="742" t="s">
        <v>210</v>
      </c>
      <c r="P497" s="748">
        <v>1</v>
      </c>
      <c r="Q497" s="742" t="s">
        <v>207</v>
      </c>
      <c r="R497" s="1113">
        <v>135348.4</v>
      </c>
      <c r="S497" s="1118">
        <f t="shared" si="80"/>
        <v>135348.4</v>
      </c>
      <c r="T497" s="742" t="s">
        <v>99</v>
      </c>
      <c r="U497" s="748">
        <v>1</v>
      </c>
      <c r="V497" s="748"/>
      <c r="W497" s="741"/>
      <c r="X497" s="902">
        <v>25</v>
      </c>
      <c r="Y497" s="905">
        <f t="shared" si="81"/>
        <v>2</v>
      </c>
      <c r="Z497" s="1059">
        <f t="shared" si="82"/>
        <v>5413.9359999999997</v>
      </c>
      <c r="AA497" s="1059">
        <f t="shared" si="83"/>
        <v>10827.871999999999</v>
      </c>
      <c r="AB497" s="1059">
        <f t="shared" si="84"/>
        <v>124520.52799999999</v>
      </c>
      <c r="AC497" s="905">
        <f t="shared" si="85"/>
        <v>3</v>
      </c>
      <c r="AD497" s="1116">
        <f t="shared" si="86"/>
        <v>5413.9359999999997</v>
      </c>
      <c r="AE497" s="1116">
        <f t="shared" si="87"/>
        <v>16241.807999999999</v>
      </c>
      <c r="AF497" s="1116">
        <f t="shared" si="88"/>
        <v>119106.59199999999</v>
      </c>
      <c r="AG497" s="905" t="b">
        <f t="shared" si="79"/>
        <v>1</v>
      </c>
    </row>
    <row r="498" spans="1:33" s="905" customFormat="1" ht="15" customHeight="1">
      <c r="A498" s="1496" t="s">
        <v>308</v>
      </c>
      <c r="B498" s="1112">
        <v>25</v>
      </c>
      <c r="C498" s="741" t="s">
        <v>1062</v>
      </c>
      <c r="D498" s="745">
        <v>201080125</v>
      </c>
      <c r="E498" s="742" t="s">
        <v>1866</v>
      </c>
      <c r="F498" s="742" t="s">
        <v>515</v>
      </c>
      <c r="G498" s="1685">
        <v>9</v>
      </c>
      <c r="H498" s="1685">
        <v>4</v>
      </c>
      <c r="I498" s="1685">
        <v>6</v>
      </c>
      <c r="J498" s="742" t="s">
        <v>816</v>
      </c>
      <c r="K498" s="742"/>
      <c r="L498" s="742" t="s">
        <v>1845</v>
      </c>
      <c r="M498" s="1062" t="s">
        <v>1174</v>
      </c>
      <c r="N498" s="742">
        <v>2015</v>
      </c>
      <c r="O498" s="742" t="s">
        <v>210</v>
      </c>
      <c r="P498" s="748">
        <v>1</v>
      </c>
      <c r="Q498" s="742" t="s">
        <v>207</v>
      </c>
      <c r="R498" s="1113">
        <v>135348.4</v>
      </c>
      <c r="S498" s="1118">
        <f t="shared" si="80"/>
        <v>135348.4</v>
      </c>
      <c r="T498" s="742" t="s">
        <v>99</v>
      </c>
      <c r="U498" s="748">
        <v>1</v>
      </c>
      <c r="V498" s="748"/>
      <c r="W498" s="741"/>
      <c r="X498" s="902">
        <v>25</v>
      </c>
      <c r="Y498" s="905">
        <f t="shared" si="81"/>
        <v>2</v>
      </c>
      <c r="Z498" s="1059">
        <f t="shared" si="82"/>
        <v>5413.9359999999997</v>
      </c>
      <c r="AA498" s="1059">
        <f t="shared" si="83"/>
        <v>10827.871999999999</v>
      </c>
      <c r="AB498" s="1059">
        <f t="shared" si="84"/>
        <v>124520.52799999999</v>
      </c>
      <c r="AC498" s="905">
        <f t="shared" si="85"/>
        <v>3</v>
      </c>
      <c r="AD498" s="1116">
        <f t="shared" si="86"/>
        <v>5413.9359999999997</v>
      </c>
      <c r="AE498" s="1116">
        <f t="shared" si="87"/>
        <v>16241.807999999999</v>
      </c>
      <c r="AF498" s="1116">
        <f t="shared" si="88"/>
        <v>119106.59199999999</v>
      </c>
      <c r="AG498" s="905" t="b">
        <f t="shared" si="79"/>
        <v>1</v>
      </c>
    </row>
    <row r="499" spans="1:33" s="905" customFormat="1" ht="15" customHeight="1">
      <c r="A499" s="1496" t="s">
        <v>308</v>
      </c>
      <c r="B499" s="1112">
        <v>25</v>
      </c>
      <c r="C499" s="741" t="s">
        <v>1062</v>
      </c>
      <c r="D499" s="745">
        <v>201080125</v>
      </c>
      <c r="E499" s="742" t="s">
        <v>1866</v>
      </c>
      <c r="F499" s="742" t="s">
        <v>515</v>
      </c>
      <c r="G499" s="1685">
        <v>9</v>
      </c>
      <c r="H499" s="1685">
        <v>4</v>
      </c>
      <c r="I499" s="1685">
        <v>6</v>
      </c>
      <c r="J499" s="742" t="s">
        <v>816</v>
      </c>
      <c r="K499" s="742"/>
      <c r="L499" s="742" t="s">
        <v>1845</v>
      </c>
      <c r="M499" s="1062" t="s">
        <v>1174</v>
      </c>
      <c r="N499" s="742">
        <v>2015</v>
      </c>
      <c r="O499" s="742" t="s">
        <v>210</v>
      </c>
      <c r="P499" s="748">
        <v>1</v>
      </c>
      <c r="Q499" s="742" t="s">
        <v>207</v>
      </c>
      <c r="R499" s="1113">
        <v>135348.4</v>
      </c>
      <c r="S499" s="1118">
        <f t="shared" si="80"/>
        <v>135348.4</v>
      </c>
      <c r="T499" s="742" t="s">
        <v>99</v>
      </c>
      <c r="U499" s="748">
        <v>1</v>
      </c>
      <c r="V499" s="748"/>
      <c r="W499" s="741"/>
      <c r="X499" s="902">
        <v>25</v>
      </c>
      <c r="Y499" s="905">
        <f t="shared" si="81"/>
        <v>2</v>
      </c>
      <c r="Z499" s="1059">
        <f t="shared" si="82"/>
        <v>5413.9359999999997</v>
      </c>
      <c r="AA499" s="1059">
        <f t="shared" si="83"/>
        <v>10827.871999999999</v>
      </c>
      <c r="AB499" s="1059">
        <f t="shared" si="84"/>
        <v>124520.52799999999</v>
      </c>
      <c r="AC499" s="905">
        <f t="shared" si="85"/>
        <v>3</v>
      </c>
      <c r="AD499" s="1116">
        <f t="shared" si="86"/>
        <v>5413.9359999999997</v>
      </c>
      <c r="AE499" s="1116">
        <f t="shared" si="87"/>
        <v>16241.807999999999</v>
      </c>
      <c r="AF499" s="1116">
        <f t="shared" si="88"/>
        <v>119106.59199999999</v>
      </c>
      <c r="AG499" s="905" t="b">
        <f t="shared" si="79"/>
        <v>1</v>
      </c>
    </row>
    <row r="500" spans="1:33" s="905" customFormat="1" ht="15" customHeight="1">
      <c r="A500" s="1496" t="s">
        <v>308</v>
      </c>
      <c r="B500" s="1112">
        <v>25</v>
      </c>
      <c r="C500" s="741" t="s">
        <v>1062</v>
      </c>
      <c r="D500" s="745">
        <v>201080125</v>
      </c>
      <c r="E500" s="742" t="s">
        <v>1866</v>
      </c>
      <c r="F500" s="742" t="s">
        <v>515</v>
      </c>
      <c r="G500" s="1685">
        <v>2</v>
      </c>
      <c r="H500" s="1685">
        <v>2</v>
      </c>
      <c r="I500" s="1685">
        <v>4</v>
      </c>
      <c r="J500" s="742" t="s">
        <v>816</v>
      </c>
      <c r="K500" s="742"/>
      <c r="L500" s="742" t="s">
        <v>1845</v>
      </c>
      <c r="M500" s="1062" t="s">
        <v>1174</v>
      </c>
      <c r="N500" s="742">
        <v>2015</v>
      </c>
      <c r="O500" s="742" t="s">
        <v>210</v>
      </c>
      <c r="P500" s="748">
        <v>1</v>
      </c>
      <c r="Q500" s="742" t="s">
        <v>207</v>
      </c>
      <c r="R500" s="1113">
        <v>135348.4</v>
      </c>
      <c r="S500" s="1118">
        <f t="shared" si="80"/>
        <v>135348.4</v>
      </c>
      <c r="T500" s="742" t="s">
        <v>99</v>
      </c>
      <c r="U500" s="748">
        <v>1</v>
      </c>
      <c r="V500" s="748"/>
      <c r="W500" s="741"/>
      <c r="X500" s="902">
        <v>25</v>
      </c>
      <c r="Y500" s="905">
        <f t="shared" si="81"/>
        <v>2</v>
      </c>
      <c r="Z500" s="1059">
        <f t="shared" si="82"/>
        <v>5413.9359999999997</v>
      </c>
      <c r="AA500" s="1059">
        <f t="shared" si="83"/>
        <v>10827.871999999999</v>
      </c>
      <c r="AB500" s="1059">
        <f t="shared" si="84"/>
        <v>124520.52799999999</v>
      </c>
      <c r="AC500" s="905">
        <f t="shared" si="85"/>
        <v>3</v>
      </c>
      <c r="AD500" s="1116">
        <f t="shared" si="86"/>
        <v>5413.9359999999997</v>
      </c>
      <c r="AE500" s="1116">
        <f t="shared" si="87"/>
        <v>16241.807999999999</v>
      </c>
      <c r="AF500" s="1116">
        <f t="shared" si="88"/>
        <v>119106.59199999999</v>
      </c>
      <c r="AG500" s="905" t="b">
        <f t="shared" si="79"/>
        <v>1</v>
      </c>
    </row>
    <row r="501" spans="1:33" s="905" customFormat="1" ht="15" customHeight="1">
      <c r="A501" s="1496" t="s">
        <v>308</v>
      </c>
      <c r="B501" s="1112">
        <v>25</v>
      </c>
      <c r="C501" s="741" t="s">
        <v>1062</v>
      </c>
      <c r="D501" s="745">
        <v>201080125</v>
      </c>
      <c r="E501" s="742" t="s">
        <v>1866</v>
      </c>
      <c r="F501" s="742" t="s">
        <v>515</v>
      </c>
      <c r="G501" s="1685">
        <v>9</v>
      </c>
      <c r="H501" s="1685">
        <v>4</v>
      </c>
      <c r="I501" s="1685">
        <v>6</v>
      </c>
      <c r="J501" s="742" t="s">
        <v>816</v>
      </c>
      <c r="K501" s="742"/>
      <c r="L501" s="742" t="s">
        <v>1845</v>
      </c>
      <c r="M501" s="1062" t="s">
        <v>1174</v>
      </c>
      <c r="N501" s="742">
        <v>2015</v>
      </c>
      <c r="O501" s="742" t="s">
        <v>210</v>
      </c>
      <c r="P501" s="748">
        <v>1</v>
      </c>
      <c r="Q501" s="742" t="s">
        <v>207</v>
      </c>
      <c r="R501" s="1113">
        <v>135348.4</v>
      </c>
      <c r="S501" s="1118">
        <f t="shared" si="80"/>
        <v>135348.4</v>
      </c>
      <c r="T501" s="742" t="s">
        <v>99</v>
      </c>
      <c r="U501" s="748">
        <v>1</v>
      </c>
      <c r="V501" s="748"/>
      <c r="W501" s="741"/>
      <c r="X501" s="902">
        <v>25</v>
      </c>
      <c r="Y501" s="905">
        <f t="shared" si="81"/>
        <v>2</v>
      </c>
      <c r="Z501" s="1059">
        <f t="shared" si="82"/>
        <v>5413.9359999999997</v>
      </c>
      <c r="AA501" s="1059">
        <f t="shared" si="83"/>
        <v>10827.871999999999</v>
      </c>
      <c r="AB501" s="1059">
        <f t="shared" si="84"/>
        <v>124520.52799999999</v>
      </c>
      <c r="AC501" s="905">
        <f t="shared" si="85"/>
        <v>3</v>
      </c>
      <c r="AD501" s="1116">
        <f t="shared" si="86"/>
        <v>5413.9359999999997</v>
      </c>
      <c r="AE501" s="1116">
        <f t="shared" si="87"/>
        <v>16241.807999999999</v>
      </c>
      <c r="AF501" s="1116">
        <f t="shared" si="88"/>
        <v>119106.59199999999</v>
      </c>
      <c r="AG501" s="905" t="b">
        <f t="shared" si="79"/>
        <v>1</v>
      </c>
    </row>
    <row r="502" spans="1:33" s="905" customFormat="1" ht="15" customHeight="1">
      <c r="A502" s="1496" t="s">
        <v>308</v>
      </c>
      <c r="B502" s="1112">
        <v>25</v>
      </c>
      <c r="C502" s="741" t="s">
        <v>1062</v>
      </c>
      <c r="D502" s="745">
        <v>201080125</v>
      </c>
      <c r="E502" s="742" t="s">
        <v>1866</v>
      </c>
      <c r="F502" s="742" t="s">
        <v>515</v>
      </c>
      <c r="G502" s="1685">
        <v>2</v>
      </c>
      <c r="H502" s="1685">
        <v>2</v>
      </c>
      <c r="I502" s="1685">
        <v>4</v>
      </c>
      <c r="J502" s="742" t="s">
        <v>816</v>
      </c>
      <c r="K502" s="742"/>
      <c r="L502" s="742" t="s">
        <v>1845</v>
      </c>
      <c r="M502" s="1062" t="s">
        <v>1174</v>
      </c>
      <c r="N502" s="742">
        <v>2015</v>
      </c>
      <c r="O502" s="742" t="s">
        <v>210</v>
      </c>
      <c r="P502" s="748">
        <v>1</v>
      </c>
      <c r="Q502" s="742" t="s">
        <v>207</v>
      </c>
      <c r="R502" s="1113">
        <v>135348.4</v>
      </c>
      <c r="S502" s="1118">
        <f t="shared" si="80"/>
        <v>135348.4</v>
      </c>
      <c r="T502" s="742" t="s">
        <v>99</v>
      </c>
      <c r="U502" s="748">
        <v>1</v>
      </c>
      <c r="V502" s="748"/>
      <c r="W502" s="741"/>
      <c r="X502" s="902">
        <v>25</v>
      </c>
      <c r="Y502" s="905">
        <f t="shared" si="81"/>
        <v>2</v>
      </c>
      <c r="Z502" s="1059">
        <f t="shared" si="82"/>
        <v>5413.9359999999997</v>
      </c>
      <c r="AA502" s="1059">
        <f t="shared" si="83"/>
        <v>10827.871999999999</v>
      </c>
      <c r="AB502" s="1059">
        <f t="shared" si="84"/>
        <v>124520.52799999999</v>
      </c>
      <c r="AC502" s="905">
        <f t="shared" si="85"/>
        <v>3</v>
      </c>
      <c r="AD502" s="1116">
        <f t="shared" si="86"/>
        <v>5413.9359999999997</v>
      </c>
      <c r="AE502" s="1116">
        <f t="shared" si="87"/>
        <v>16241.807999999999</v>
      </c>
      <c r="AF502" s="1116">
        <f t="shared" si="88"/>
        <v>119106.59199999999</v>
      </c>
      <c r="AG502" s="905" t="b">
        <f t="shared" si="79"/>
        <v>1</v>
      </c>
    </row>
    <row r="503" spans="1:33" s="905" customFormat="1" ht="15" customHeight="1">
      <c r="A503" s="1496" t="s">
        <v>308</v>
      </c>
      <c r="B503" s="1112">
        <v>25</v>
      </c>
      <c r="C503" s="741" t="s">
        <v>1062</v>
      </c>
      <c r="D503" s="745">
        <v>201080125</v>
      </c>
      <c r="E503" s="742" t="s">
        <v>1866</v>
      </c>
      <c r="F503" s="742" t="s">
        <v>515</v>
      </c>
      <c r="G503" s="1685">
        <v>9</v>
      </c>
      <c r="H503" s="1685">
        <v>4</v>
      </c>
      <c r="I503" s="1685">
        <v>6</v>
      </c>
      <c r="J503" s="742" t="s">
        <v>816</v>
      </c>
      <c r="K503" s="742"/>
      <c r="L503" s="742" t="s">
        <v>1845</v>
      </c>
      <c r="M503" s="1062" t="s">
        <v>1174</v>
      </c>
      <c r="N503" s="742">
        <v>2015</v>
      </c>
      <c r="O503" s="742" t="s">
        <v>210</v>
      </c>
      <c r="P503" s="748">
        <v>1</v>
      </c>
      <c r="Q503" s="742" t="s">
        <v>207</v>
      </c>
      <c r="R503" s="1113">
        <v>135348.4</v>
      </c>
      <c r="S503" s="1118">
        <f t="shared" si="80"/>
        <v>135348.4</v>
      </c>
      <c r="T503" s="742" t="s">
        <v>99</v>
      </c>
      <c r="U503" s="748">
        <v>1</v>
      </c>
      <c r="V503" s="748"/>
      <c r="W503" s="741"/>
      <c r="X503" s="902">
        <v>25</v>
      </c>
      <c r="Y503" s="905">
        <f t="shared" si="81"/>
        <v>2</v>
      </c>
      <c r="Z503" s="1059">
        <f t="shared" si="82"/>
        <v>5413.9359999999997</v>
      </c>
      <c r="AA503" s="1059">
        <f t="shared" si="83"/>
        <v>10827.871999999999</v>
      </c>
      <c r="AB503" s="1059">
        <f t="shared" si="84"/>
        <v>124520.52799999999</v>
      </c>
      <c r="AC503" s="905">
        <f t="shared" si="85"/>
        <v>3</v>
      </c>
      <c r="AD503" s="1116">
        <f t="shared" si="86"/>
        <v>5413.9359999999997</v>
      </c>
      <c r="AE503" s="1116">
        <f t="shared" si="87"/>
        <v>16241.807999999999</v>
      </c>
      <c r="AF503" s="1116">
        <f t="shared" si="88"/>
        <v>119106.59199999999</v>
      </c>
      <c r="AG503" s="905" t="b">
        <f t="shared" si="79"/>
        <v>1</v>
      </c>
    </row>
    <row r="504" spans="1:33" s="905" customFormat="1" ht="15" customHeight="1">
      <c r="A504" s="1496" t="s">
        <v>308</v>
      </c>
      <c r="B504" s="1112">
        <v>25</v>
      </c>
      <c r="C504" s="741" t="s">
        <v>1062</v>
      </c>
      <c r="D504" s="745">
        <v>201080125</v>
      </c>
      <c r="E504" s="742" t="s">
        <v>1866</v>
      </c>
      <c r="F504" s="742" t="s">
        <v>515</v>
      </c>
      <c r="G504" s="1685">
        <v>2</v>
      </c>
      <c r="H504" s="1685">
        <v>2</v>
      </c>
      <c r="I504" s="1685">
        <v>4</v>
      </c>
      <c r="J504" s="742" t="s">
        <v>816</v>
      </c>
      <c r="K504" s="742"/>
      <c r="L504" s="742" t="s">
        <v>1845</v>
      </c>
      <c r="M504" s="1062" t="s">
        <v>1174</v>
      </c>
      <c r="N504" s="742">
        <v>2015</v>
      </c>
      <c r="O504" s="742" t="s">
        <v>210</v>
      </c>
      <c r="P504" s="748">
        <v>1</v>
      </c>
      <c r="Q504" s="742" t="s">
        <v>207</v>
      </c>
      <c r="R504" s="1113">
        <v>135348.4</v>
      </c>
      <c r="S504" s="1118">
        <f t="shared" si="80"/>
        <v>135348.4</v>
      </c>
      <c r="T504" s="742" t="s">
        <v>99</v>
      </c>
      <c r="U504" s="748">
        <v>1</v>
      </c>
      <c r="V504" s="748"/>
      <c r="W504" s="741"/>
      <c r="X504" s="902">
        <v>25</v>
      </c>
      <c r="Y504" s="905">
        <f t="shared" si="81"/>
        <v>2</v>
      </c>
      <c r="Z504" s="1059">
        <f t="shared" si="82"/>
        <v>5413.9359999999997</v>
      </c>
      <c r="AA504" s="1059">
        <f t="shared" si="83"/>
        <v>10827.871999999999</v>
      </c>
      <c r="AB504" s="1059">
        <f t="shared" si="84"/>
        <v>124520.52799999999</v>
      </c>
      <c r="AC504" s="905">
        <f t="shared" si="85"/>
        <v>3</v>
      </c>
      <c r="AD504" s="1116">
        <f t="shared" si="86"/>
        <v>5413.9359999999997</v>
      </c>
      <c r="AE504" s="1116">
        <f t="shared" si="87"/>
        <v>16241.807999999999</v>
      </c>
      <c r="AF504" s="1116">
        <f t="shared" si="88"/>
        <v>119106.59199999999</v>
      </c>
      <c r="AG504" s="905" t="b">
        <f t="shared" si="79"/>
        <v>1</v>
      </c>
    </row>
    <row r="505" spans="1:33" s="905" customFormat="1" ht="15" customHeight="1">
      <c r="A505" s="1496" t="s">
        <v>308</v>
      </c>
      <c r="B505" s="1112">
        <v>25</v>
      </c>
      <c r="C505" s="741" t="s">
        <v>1062</v>
      </c>
      <c r="D505" s="745">
        <v>201080125</v>
      </c>
      <c r="E505" s="742" t="s">
        <v>1866</v>
      </c>
      <c r="F505" s="742" t="s">
        <v>515</v>
      </c>
      <c r="G505" s="1685">
        <v>9</v>
      </c>
      <c r="H505" s="1685">
        <v>4</v>
      </c>
      <c r="I505" s="1685">
        <v>6</v>
      </c>
      <c r="J505" s="742" t="s">
        <v>816</v>
      </c>
      <c r="K505" s="742"/>
      <c r="L505" s="742" t="s">
        <v>1845</v>
      </c>
      <c r="M505" s="1062" t="s">
        <v>1174</v>
      </c>
      <c r="N505" s="742">
        <v>2015</v>
      </c>
      <c r="O505" s="742" t="s">
        <v>210</v>
      </c>
      <c r="P505" s="748">
        <v>1</v>
      </c>
      <c r="Q505" s="742" t="s">
        <v>207</v>
      </c>
      <c r="R505" s="1113">
        <v>135348.4</v>
      </c>
      <c r="S505" s="1118">
        <f t="shared" si="80"/>
        <v>135348.4</v>
      </c>
      <c r="T505" s="742" t="s">
        <v>99</v>
      </c>
      <c r="U505" s="748">
        <v>1</v>
      </c>
      <c r="V505" s="748"/>
      <c r="W505" s="741"/>
      <c r="X505" s="902">
        <v>25</v>
      </c>
      <c r="Y505" s="905">
        <f t="shared" si="81"/>
        <v>2</v>
      </c>
      <c r="Z505" s="1059">
        <f t="shared" si="82"/>
        <v>5413.9359999999997</v>
      </c>
      <c r="AA505" s="1059">
        <f t="shared" si="83"/>
        <v>10827.871999999999</v>
      </c>
      <c r="AB505" s="1059">
        <f t="shared" si="84"/>
        <v>124520.52799999999</v>
      </c>
      <c r="AC505" s="905">
        <f t="shared" si="85"/>
        <v>3</v>
      </c>
      <c r="AD505" s="1116">
        <f t="shared" si="86"/>
        <v>5413.9359999999997</v>
      </c>
      <c r="AE505" s="1116">
        <f t="shared" si="87"/>
        <v>16241.807999999999</v>
      </c>
      <c r="AF505" s="1116">
        <f t="shared" si="88"/>
        <v>119106.59199999999</v>
      </c>
      <c r="AG505" s="905" t="b">
        <f t="shared" si="79"/>
        <v>1</v>
      </c>
    </row>
    <row r="506" spans="1:33" s="905" customFormat="1" ht="15" customHeight="1">
      <c r="A506" s="1496" t="s">
        <v>308</v>
      </c>
      <c r="B506" s="1112">
        <v>25</v>
      </c>
      <c r="C506" s="741" t="s">
        <v>1062</v>
      </c>
      <c r="D506" s="745">
        <v>201080125</v>
      </c>
      <c r="E506" s="742" t="s">
        <v>1866</v>
      </c>
      <c r="F506" s="742" t="s">
        <v>515</v>
      </c>
      <c r="G506" s="1685">
        <v>2</v>
      </c>
      <c r="H506" s="1685">
        <v>2</v>
      </c>
      <c r="I506" s="1685">
        <v>4</v>
      </c>
      <c r="J506" s="742" t="s">
        <v>816</v>
      </c>
      <c r="K506" s="742"/>
      <c r="L506" s="742" t="s">
        <v>1845</v>
      </c>
      <c r="M506" s="1062" t="s">
        <v>1174</v>
      </c>
      <c r="N506" s="742">
        <v>2015</v>
      </c>
      <c r="O506" s="742" t="s">
        <v>210</v>
      </c>
      <c r="P506" s="748">
        <v>1</v>
      </c>
      <c r="Q506" s="742" t="s">
        <v>207</v>
      </c>
      <c r="R506" s="1113">
        <v>135348.4</v>
      </c>
      <c r="S506" s="1118">
        <f t="shared" si="80"/>
        <v>135348.4</v>
      </c>
      <c r="T506" s="742" t="s">
        <v>99</v>
      </c>
      <c r="U506" s="748">
        <v>1</v>
      </c>
      <c r="V506" s="748"/>
      <c r="W506" s="741"/>
      <c r="X506" s="902">
        <v>25</v>
      </c>
      <c r="Y506" s="905">
        <f t="shared" si="81"/>
        <v>2</v>
      </c>
      <c r="Z506" s="1059">
        <f t="shared" si="82"/>
        <v>5413.9359999999997</v>
      </c>
      <c r="AA506" s="1059">
        <f t="shared" si="83"/>
        <v>10827.871999999999</v>
      </c>
      <c r="AB506" s="1059">
        <f t="shared" si="84"/>
        <v>124520.52799999999</v>
      </c>
      <c r="AC506" s="905">
        <f t="shared" si="85"/>
        <v>3</v>
      </c>
      <c r="AD506" s="1116">
        <f t="shared" si="86"/>
        <v>5413.9359999999997</v>
      </c>
      <c r="AE506" s="1116">
        <f t="shared" si="87"/>
        <v>16241.807999999999</v>
      </c>
      <c r="AF506" s="1116">
        <f t="shared" si="88"/>
        <v>119106.59199999999</v>
      </c>
      <c r="AG506" s="905" t="b">
        <f t="shared" si="79"/>
        <v>1</v>
      </c>
    </row>
    <row r="507" spans="1:33" s="905" customFormat="1" ht="15" customHeight="1">
      <c r="A507" s="1496" t="s">
        <v>308</v>
      </c>
      <c r="B507" s="1112">
        <v>25</v>
      </c>
      <c r="C507" s="741" t="s">
        <v>1062</v>
      </c>
      <c r="D507" s="745">
        <v>201080125</v>
      </c>
      <c r="E507" s="742" t="s">
        <v>1866</v>
      </c>
      <c r="F507" s="742" t="s">
        <v>515</v>
      </c>
      <c r="G507" s="1685">
        <v>9</v>
      </c>
      <c r="H507" s="1685">
        <v>4</v>
      </c>
      <c r="I507" s="1685">
        <v>6</v>
      </c>
      <c r="J507" s="742" t="s">
        <v>816</v>
      </c>
      <c r="K507" s="742"/>
      <c r="L507" s="742" t="s">
        <v>1845</v>
      </c>
      <c r="M507" s="1062" t="s">
        <v>1174</v>
      </c>
      <c r="N507" s="742">
        <v>2015</v>
      </c>
      <c r="O507" s="742" t="s">
        <v>210</v>
      </c>
      <c r="P507" s="748">
        <v>1</v>
      </c>
      <c r="Q507" s="742" t="s">
        <v>207</v>
      </c>
      <c r="R507" s="1113">
        <v>135348.4</v>
      </c>
      <c r="S507" s="1118">
        <f t="shared" si="80"/>
        <v>135348.4</v>
      </c>
      <c r="T507" s="742" t="s">
        <v>99</v>
      </c>
      <c r="U507" s="748">
        <v>1</v>
      </c>
      <c r="V507" s="748"/>
      <c r="W507" s="741"/>
      <c r="X507" s="902">
        <v>25</v>
      </c>
      <c r="Y507" s="905">
        <f t="shared" si="81"/>
        <v>2</v>
      </c>
      <c r="Z507" s="1059">
        <f t="shared" si="82"/>
        <v>5413.9359999999997</v>
      </c>
      <c r="AA507" s="1059">
        <f t="shared" si="83"/>
        <v>10827.871999999999</v>
      </c>
      <c r="AB507" s="1059">
        <f t="shared" si="84"/>
        <v>124520.52799999999</v>
      </c>
      <c r="AC507" s="905">
        <f t="shared" si="85"/>
        <v>3</v>
      </c>
      <c r="AD507" s="1116">
        <f t="shared" si="86"/>
        <v>5413.9359999999997</v>
      </c>
      <c r="AE507" s="1116">
        <f t="shared" si="87"/>
        <v>16241.807999999999</v>
      </c>
      <c r="AF507" s="1116">
        <f t="shared" si="88"/>
        <v>119106.59199999999</v>
      </c>
      <c r="AG507" s="905" t="b">
        <f t="shared" si="79"/>
        <v>1</v>
      </c>
    </row>
    <row r="508" spans="1:33" s="905" customFormat="1" ht="15" customHeight="1">
      <c r="A508" s="1496" t="s">
        <v>308</v>
      </c>
      <c r="B508" s="1112">
        <v>25</v>
      </c>
      <c r="C508" s="741" t="s">
        <v>1062</v>
      </c>
      <c r="D508" s="745">
        <v>201080125</v>
      </c>
      <c r="E508" s="742" t="s">
        <v>1866</v>
      </c>
      <c r="F508" s="742" t="s">
        <v>515</v>
      </c>
      <c r="G508" s="1685">
        <v>2</v>
      </c>
      <c r="H508" s="1685">
        <v>2</v>
      </c>
      <c r="I508" s="1685">
        <v>4</v>
      </c>
      <c r="J508" s="742" t="s">
        <v>816</v>
      </c>
      <c r="K508" s="742"/>
      <c r="L508" s="742" t="s">
        <v>1845</v>
      </c>
      <c r="M508" s="1062" t="s">
        <v>1174</v>
      </c>
      <c r="N508" s="742">
        <v>2015</v>
      </c>
      <c r="O508" s="742" t="s">
        <v>210</v>
      </c>
      <c r="P508" s="748">
        <v>1</v>
      </c>
      <c r="Q508" s="742" t="s">
        <v>207</v>
      </c>
      <c r="R508" s="1113">
        <v>135348.4</v>
      </c>
      <c r="S508" s="1118">
        <f t="shared" si="80"/>
        <v>135348.4</v>
      </c>
      <c r="T508" s="742" t="s">
        <v>99</v>
      </c>
      <c r="U508" s="748">
        <v>1</v>
      </c>
      <c r="V508" s="748"/>
      <c r="W508" s="741"/>
      <c r="X508" s="902">
        <v>25</v>
      </c>
      <c r="Y508" s="905">
        <f t="shared" si="81"/>
        <v>2</v>
      </c>
      <c r="Z508" s="1059">
        <f t="shared" si="82"/>
        <v>5413.9359999999997</v>
      </c>
      <c r="AA508" s="1059">
        <f t="shared" si="83"/>
        <v>10827.871999999999</v>
      </c>
      <c r="AB508" s="1059">
        <f t="shared" si="84"/>
        <v>124520.52799999999</v>
      </c>
      <c r="AC508" s="905">
        <f t="shared" si="85"/>
        <v>3</v>
      </c>
      <c r="AD508" s="1116">
        <f t="shared" si="86"/>
        <v>5413.9359999999997</v>
      </c>
      <c r="AE508" s="1116">
        <f t="shared" si="87"/>
        <v>16241.807999999999</v>
      </c>
      <c r="AF508" s="1116">
        <f t="shared" si="88"/>
        <v>119106.59199999999</v>
      </c>
      <c r="AG508" s="905" t="b">
        <f t="shared" si="79"/>
        <v>1</v>
      </c>
    </row>
    <row r="509" spans="1:33" s="905" customFormat="1" ht="15" customHeight="1">
      <c r="A509" s="1496" t="s">
        <v>308</v>
      </c>
      <c r="B509" s="1112">
        <v>25</v>
      </c>
      <c r="C509" s="741" t="s">
        <v>1062</v>
      </c>
      <c r="D509" s="745">
        <v>201080125</v>
      </c>
      <c r="E509" s="742" t="s">
        <v>1866</v>
      </c>
      <c r="F509" s="742" t="s">
        <v>515</v>
      </c>
      <c r="G509" s="1685">
        <v>9</v>
      </c>
      <c r="H509" s="1685">
        <v>4</v>
      </c>
      <c r="I509" s="1685">
        <v>6</v>
      </c>
      <c r="J509" s="742" t="s">
        <v>816</v>
      </c>
      <c r="K509" s="742"/>
      <c r="L509" s="742" t="s">
        <v>1845</v>
      </c>
      <c r="M509" s="1062" t="s">
        <v>1174</v>
      </c>
      <c r="N509" s="742">
        <v>2015</v>
      </c>
      <c r="O509" s="742" t="s">
        <v>210</v>
      </c>
      <c r="P509" s="748">
        <v>1</v>
      </c>
      <c r="Q509" s="742" t="s">
        <v>207</v>
      </c>
      <c r="R509" s="1113">
        <v>135348.4</v>
      </c>
      <c r="S509" s="1118">
        <f t="shared" si="80"/>
        <v>135348.4</v>
      </c>
      <c r="T509" s="742" t="s">
        <v>99</v>
      </c>
      <c r="U509" s="748">
        <v>1</v>
      </c>
      <c r="V509" s="748"/>
      <c r="W509" s="741"/>
      <c r="X509" s="902">
        <v>25</v>
      </c>
      <c r="Y509" s="905">
        <f t="shared" si="81"/>
        <v>2</v>
      </c>
      <c r="Z509" s="1059">
        <f t="shared" si="82"/>
        <v>5413.9359999999997</v>
      </c>
      <c r="AA509" s="1059">
        <f t="shared" si="83"/>
        <v>10827.871999999999</v>
      </c>
      <c r="AB509" s="1059">
        <f t="shared" si="84"/>
        <v>124520.52799999999</v>
      </c>
      <c r="AC509" s="905">
        <f t="shared" si="85"/>
        <v>3</v>
      </c>
      <c r="AD509" s="1116">
        <f t="shared" si="86"/>
        <v>5413.9359999999997</v>
      </c>
      <c r="AE509" s="1116">
        <f t="shared" si="87"/>
        <v>16241.807999999999</v>
      </c>
      <c r="AF509" s="1116">
        <f t="shared" si="88"/>
        <v>119106.59199999999</v>
      </c>
      <c r="AG509" s="905" t="b">
        <f t="shared" si="79"/>
        <v>1</v>
      </c>
    </row>
    <row r="510" spans="1:33" s="905" customFormat="1" ht="15" customHeight="1">
      <c r="A510" s="1496" t="s">
        <v>308</v>
      </c>
      <c r="B510" s="1112">
        <v>25</v>
      </c>
      <c r="C510" s="741" t="s">
        <v>1062</v>
      </c>
      <c r="D510" s="745">
        <v>201080125</v>
      </c>
      <c r="E510" s="742" t="s">
        <v>1866</v>
      </c>
      <c r="F510" s="742" t="s">
        <v>515</v>
      </c>
      <c r="G510" s="1685">
        <v>2</v>
      </c>
      <c r="H510" s="1685">
        <v>2</v>
      </c>
      <c r="I510" s="1685">
        <v>4</v>
      </c>
      <c r="J510" s="742" t="s">
        <v>816</v>
      </c>
      <c r="K510" s="742"/>
      <c r="L510" s="742" t="s">
        <v>1845</v>
      </c>
      <c r="M510" s="1062" t="s">
        <v>1174</v>
      </c>
      <c r="N510" s="742">
        <v>2015</v>
      </c>
      <c r="O510" s="742" t="s">
        <v>210</v>
      </c>
      <c r="P510" s="748">
        <v>1</v>
      </c>
      <c r="Q510" s="742" t="s">
        <v>207</v>
      </c>
      <c r="R510" s="1113">
        <v>135348.4</v>
      </c>
      <c r="S510" s="1118">
        <f t="shared" si="80"/>
        <v>135348.4</v>
      </c>
      <c r="T510" s="742" t="s">
        <v>99</v>
      </c>
      <c r="U510" s="748">
        <v>1</v>
      </c>
      <c r="V510" s="748"/>
      <c r="W510" s="741"/>
      <c r="X510" s="902">
        <v>25</v>
      </c>
      <c r="Y510" s="905">
        <f t="shared" si="81"/>
        <v>2</v>
      </c>
      <c r="Z510" s="1059">
        <f t="shared" si="82"/>
        <v>5413.9359999999997</v>
      </c>
      <c r="AA510" s="1059">
        <f t="shared" si="83"/>
        <v>10827.871999999999</v>
      </c>
      <c r="AB510" s="1059">
        <f t="shared" si="84"/>
        <v>124520.52799999999</v>
      </c>
      <c r="AC510" s="905">
        <f t="shared" si="85"/>
        <v>3</v>
      </c>
      <c r="AD510" s="1116">
        <f t="shared" si="86"/>
        <v>5413.9359999999997</v>
      </c>
      <c r="AE510" s="1116">
        <f t="shared" si="87"/>
        <v>16241.807999999999</v>
      </c>
      <c r="AF510" s="1116">
        <f t="shared" si="88"/>
        <v>119106.59199999999</v>
      </c>
      <c r="AG510" s="905" t="b">
        <f t="shared" si="79"/>
        <v>1</v>
      </c>
    </row>
    <row r="511" spans="1:33" s="905" customFormat="1" ht="15" customHeight="1">
      <c r="A511" s="1496" t="s">
        <v>308</v>
      </c>
      <c r="B511" s="1112">
        <v>25</v>
      </c>
      <c r="C511" s="741" t="s">
        <v>1062</v>
      </c>
      <c r="D511" s="745">
        <v>201080125</v>
      </c>
      <c r="E511" s="742" t="s">
        <v>1866</v>
      </c>
      <c r="F511" s="742" t="s">
        <v>515</v>
      </c>
      <c r="G511" s="1685">
        <v>9</v>
      </c>
      <c r="H511" s="1685">
        <v>4</v>
      </c>
      <c r="I511" s="1685">
        <v>6</v>
      </c>
      <c r="J511" s="742" t="s">
        <v>816</v>
      </c>
      <c r="K511" s="742"/>
      <c r="L511" s="742" t="s">
        <v>1845</v>
      </c>
      <c r="M511" s="1062" t="s">
        <v>1174</v>
      </c>
      <c r="N511" s="742">
        <v>2015</v>
      </c>
      <c r="O511" s="742" t="s">
        <v>210</v>
      </c>
      <c r="P511" s="748">
        <v>1</v>
      </c>
      <c r="Q511" s="742" t="s">
        <v>207</v>
      </c>
      <c r="R511" s="1113">
        <v>135348.4</v>
      </c>
      <c r="S511" s="1118">
        <f t="shared" si="80"/>
        <v>135348.4</v>
      </c>
      <c r="T511" s="742" t="s">
        <v>99</v>
      </c>
      <c r="U511" s="748">
        <v>1</v>
      </c>
      <c r="V511" s="748"/>
      <c r="W511" s="741"/>
      <c r="X511" s="902">
        <v>25</v>
      </c>
      <c r="Y511" s="905">
        <f t="shared" si="81"/>
        <v>2</v>
      </c>
      <c r="Z511" s="1059">
        <f t="shared" si="82"/>
        <v>5413.9359999999997</v>
      </c>
      <c r="AA511" s="1059">
        <f t="shared" si="83"/>
        <v>10827.871999999999</v>
      </c>
      <c r="AB511" s="1059">
        <f t="shared" si="84"/>
        <v>124520.52799999999</v>
      </c>
      <c r="AC511" s="905">
        <f t="shared" si="85"/>
        <v>3</v>
      </c>
      <c r="AD511" s="1116">
        <f t="shared" si="86"/>
        <v>5413.9359999999997</v>
      </c>
      <c r="AE511" s="1116">
        <f t="shared" si="87"/>
        <v>16241.807999999999</v>
      </c>
      <c r="AF511" s="1116">
        <f t="shared" si="88"/>
        <v>119106.59199999999</v>
      </c>
      <c r="AG511" s="905" t="b">
        <f t="shared" si="79"/>
        <v>1</v>
      </c>
    </row>
    <row r="512" spans="1:33" s="905" customFormat="1" ht="15" customHeight="1">
      <c r="A512" s="1496" t="s">
        <v>308</v>
      </c>
      <c r="B512" s="1112">
        <v>25</v>
      </c>
      <c r="C512" s="741" t="s">
        <v>1062</v>
      </c>
      <c r="D512" s="745">
        <v>201080125</v>
      </c>
      <c r="E512" s="742" t="s">
        <v>1866</v>
      </c>
      <c r="F512" s="742" t="s">
        <v>515</v>
      </c>
      <c r="G512" s="1685">
        <v>2</v>
      </c>
      <c r="H512" s="1685">
        <v>2</v>
      </c>
      <c r="I512" s="1685">
        <v>4</v>
      </c>
      <c r="J512" s="742" t="s">
        <v>816</v>
      </c>
      <c r="K512" s="742"/>
      <c r="L512" s="742" t="s">
        <v>1845</v>
      </c>
      <c r="M512" s="1062" t="s">
        <v>1174</v>
      </c>
      <c r="N512" s="742">
        <v>2015</v>
      </c>
      <c r="O512" s="742" t="s">
        <v>210</v>
      </c>
      <c r="P512" s="748">
        <v>1</v>
      </c>
      <c r="Q512" s="742" t="s">
        <v>207</v>
      </c>
      <c r="R512" s="1113">
        <v>135348.4</v>
      </c>
      <c r="S512" s="1118">
        <f t="shared" si="80"/>
        <v>135348.4</v>
      </c>
      <c r="T512" s="742" t="s">
        <v>99</v>
      </c>
      <c r="U512" s="748">
        <v>1</v>
      </c>
      <c r="V512" s="748"/>
      <c r="W512" s="741"/>
      <c r="X512" s="902">
        <v>25</v>
      </c>
      <c r="Y512" s="905">
        <f t="shared" si="81"/>
        <v>2</v>
      </c>
      <c r="Z512" s="1059">
        <f t="shared" si="82"/>
        <v>5413.9359999999997</v>
      </c>
      <c r="AA512" s="1059">
        <f t="shared" si="83"/>
        <v>10827.871999999999</v>
      </c>
      <c r="AB512" s="1059">
        <f t="shared" si="84"/>
        <v>124520.52799999999</v>
      </c>
      <c r="AC512" s="905">
        <f t="shared" si="85"/>
        <v>3</v>
      </c>
      <c r="AD512" s="1116">
        <f t="shared" si="86"/>
        <v>5413.9359999999997</v>
      </c>
      <c r="AE512" s="1116">
        <f t="shared" si="87"/>
        <v>16241.807999999999</v>
      </c>
      <c r="AF512" s="1116">
        <f t="shared" si="88"/>
        <v>119106.59199999999</v>
      </c>
      <c r="AG512" s="905" t="b">
        <f t="shared" si="79"/>
        <v>1</v>
      </c>
    </row>
    <row r="513" spans="1:33" s="905" customFormat="1" ht="15" customHeight="1">
      <c r="A513" s="1496" t="s">
        <v>308</v>
      </c>
      <c r="B513" s="1112">
        <v>25</v>
      </c>
      <c r="C513" s="741" t="s">
        <v>1062</v>
      </c>
      <c r="D513" s="745">
        <v>201080125</v>
      </c>
      <c r="E513" s="742" t="s">
        <v>1866</v>
      </c>
      <c r="F513" s="742" t="s">
        <v>515</v>
      </c>
      <c r="G513" s="1685">
        <v>9</v>
      </c>
      <c r="H513" s="1685">
        <v>4</v>
      </c>
      <c r="I513" s="1685">
        <v>6</v>
      </c>
      <c r="J513" s="742" t="s">
        <v>816</v>
      </c>
      <c r="K513" s="742"/>
      <c r="L513" s="742" t="s">
        <v>1845</v>
      </c>
      <c r="M513" s="1062" t="s">
        <v>1174</v>
      </c>
      <c r="N513" s="742">
        <v>2015</v>
      </c>
      <c r="O513" s="742" t="s">
        <v>210</v>
      </c>
      <c r="P513" s="748">
        <v>1</v>
      </c>
      <c r="Q513" s="742" t="s">
        <v>207</v>
      </c>
      <c r="R513" s="1113">
        <v>135348.4</v>
      </c>
      <c r="S513" s="1118">
        <f t="shared" si="80"/>
        <v>135348.4</v>
      </c>
      <c r="T513" s="742" t="s">
        <v>99</v>
      </c>
      <c r="U513" s="748">
        <v>1</v>
      </c>
      <c r="V513" s="748"/>
      <c r="W513" s="741"/>
      <c r="X513" s="902">
        <v>25</v>
      </c>
      <c r="Y513" s="905">
        <f t="shared" si="81"/>
        <v>2</v>
      </c>
      <c r="Z513" s="1059">
        <f t="shared" si="82"/>
        <v>5413.9359999999997</v>
      </c>
      <c r="AA513" s="1059">
        <f t="shared" si="83"/>
        <v>10827.871999999999</v>
      </c>
      <c r="AB513" s="1059">
        <f t="shared" si="84"/>
        <v>124520.52799999999</v>
      </c>
      <c r="AC513" s="905">
        <f t="shared" si="85"/>
        <v>3</v>
      </c>
      <c r="AD513" s="1116">
        <f t="shared" si="86"/>
        <v>5413.9359999999997</v>
      </c>
      <c r="AE513" s="1116">
        <f t="shared" si="87"/>
        <v>16241.807999999999</v>
      </c>
      <c r="AF513" s="1116">
        <f t="shared" si="88"/>
        <v>119106.59199999999</v>
      </c>
      <c r="AG513" s="905" t="b">
        <f t="shared" si="79"/>
        <v>1</v>
      </c>
    </row>
    <row r="514" spans="1:33" s="905" customFormat="1" ht="15" customHeight="1">
      <c r="A514" s="1496" t="s">
        <v>308</v>
      </c>
      <c r="B514" s="1112">
        <v>25</v>
      </c>
      <c r="C514" s="741" t="s">
        <v>1062</v>
      </c>
      <c r="D514" s="745">
        <v>201080125</v>
      </c>
      <c r="E514" s="742" t="s">
        <v>1866</v>
      </c>
      <c r="F514" s="742" t="s">
        <v>515</v>
      </c>
      <c r="G514" s="1685">
        <v>2</v>
      </c>
      <c r="H514" s="1685">
        <v>2</v>
      </c>
      <c r="I514" s="1685">
        <v>4</v>
      </c>
      <c r="J514" s="742" t="s">
        <v>816</v>
      </c>
      <c r="K514" s="742"/>
      <c r="L514" s="742" t="s">
        <v>1845</v>
      </c>
      <c r="M514" s="1062" t="s">
        <v>1174</v>
      </c>
      <c r="N514" s="742">
        <v>2015</v>
      </c>
      <c r="O514" s="742" t="s">
        <v>210</v>
      </c>
      <c r="P514" s="748">
        <v>1</v>
      </c>
      <c r="Q514" s="742" t="s">
        <v>207</v>
      </c>
      <c r="R514" s="1113">
        <v>135348.4</v>
      </c>
      <c r="S514" s="1118">
        <f t="shared" si="80"/>
        <v>135348.4</v>
      </c>
      <c r="T514" s="742" t="s">
        <v>99</v>
      </c>
      <c r="U514" s="748">
        <v>1</v>
      </c>
      <c r="V514" s="748"/>
      <c r="W514" s="741"/>
      <c r="X514" s="902">
        <v>25</v>
      </c>
      <c r="Y514" s="905">
        <f t="shared" si="81"/>
        <v>2</v>
      </c>
      <c r="Z514" s="1059">
        <f t="shared" si="82"/>
        <v>5413.9359999999997</v>
      </c>
      <c r="AA514" s="1059">
        <f t="shared" si="83"/>
        <v>10827.871999999999</v>
      </c>
      <c r="AB514" s="1059">
        <f t="shared" si="84"/>
        <v>124520.52799999999</v>
      </c>
      <c r="AC514" s="905">
        <f t="shared" si="85"/>
        <v>3</v>
      </c>
      <c r="AD514" s="1116">
        <f t="shared" si="86"/>
        <v>5413.9359999999997</v>
      </c>
      <c r="AE514" s="1116">
        <f t="shared" si="87"/>
        <v>16241.807999999999</v>
      </c>
      <c r="AF514" s="1116">
        <f t="shared" si="88"/>
        <v>119106.59199999999</v>
      </c>
      <c r="AG514" s="905" t="b">
        <f t="shared" si="79"/>
        <v>1</v>
      </c>
    </row>
    <row r="515" spans="1:33" s="905" customFormat="1" ht="15" customHeight="1">
      <c r="A515" s="1496" t="s">
        <v>308</v>
      </c>
      <c r="B515" s="1112">
        <v>25</v>
      </c>
      <c r="C515" s="741" t="s">
        <v>1062</v>
      </c>
      <c r="D515" s="745">
        <v>201080125</v>
      </c>
      <c r="E515" s="742" t="s">
        <v>1866</v>
      </c>
      <c r="F515" s="742" t="s">
        <v>515</v>
      </c>
      <c r="G515" s="1685">
        <v>9</v>
      </c>
      <c r="H515" s="1685">
        <v>4</v>
      </c>
      <c r="I515" s="1685">
        <v>6</v>
      </c>
      <c r="J515" s="742" t="s">
        <v>816</v>
      </c>
      <c r="K515" s="742"/>
      <c r="L515" s="742" t="s">
        <v>1845</v>
      </c>
      <c r="M515" s="1062" t="s">
        <v>1174</v>
      </c>
      <c r="N515" s="742">
        <v>2015</v>
      </c>
      <c r="O515" s="742" t="s">
        <v>210</v>
      </c>
      <c r="P515" s="748">
        <v>1</v>
      </c>
      <c r="Q515" s="742" t="s">
        <v>207</v>
      </c>
      <c r="R515" s="1113">
        <v>135348.4</v>
      </c>
      <c r="S515" s="1118">
        <f t="shared" si="80"/>
        <v>135348.4</v>
      </c>
      <c r="T515" s="742" t="s">
        <v>99</v>
      </c>
      <c r="U515" s="748">
        <v>1</v>
      </c>
      <c r="V515" s="748"/>
      <c r="W515" s="741"/>
      <c r="X515" s="902">
        <v>25</v>
      </c>
      <c r="Y515" s="905">
        <f t="shared" si="81"/>
        <v>2</v>
      </c>
      <c r="Z515" s="1059">
        <f t="shared" si="82"/>
        <v>5413.9359999999997</v>
      </c>
      <c r="AA515" s="1059">
        <f t="shared" si="83"/>
        <v>10827.871999999999</v>
      </c>
      <c r="AB515" s="1059">
        <f t="shared" si="84"/>
        <v>124520.52799999999</v>
      </c>
      <c r="AC515" s="905">
        <f t="shared" si="85"/>
        <v>3</v>
      </c>
      <c r="AD515" s="1116">
        <f t="shared" si="86"/>
        <v>5413.9359999999997</v>
      </c>
      <c r="AE515" s="1116">
        <f t="shared" si="87"/>
        <v>16241.807999999999</v>
      </c>
      <c r="AF515" s="1116">
        <f t="shared" si="88"/>
        <v>119106.59199999999</v>
      </c>
      <c r="AG515" s="905" t="b">
        <f t="shared" si="79"/>
        <v>1</v>
      </c>
    </row>
    <row r="516" spans="1:33" s="905" customFormat="1" ht="15" customHeight="1">
      <c r="A516" s="1496" t="s">
        <v>308</v>
      </c>
      <c r="B516" s="1112">
        <v>25</v>
      </c>
      <c r="C516" s="741" t="s">
        <v>1062</v>
      </c>
      <c r="D516" s="745">
        <v>201080125</v>
      </c>
      <c r="E516" s="742" t="s">
        <v>1866</v>
      </c>
      <c r="F516" s="742" t="s">
        <v>515</v>
      </c>
      <c r="G516" s="1685">
        <v>2</v>
      </c>
      <c r="H516" s="1685">
        <v>2</v>
      </c>
      <c r="I516" s="1685">
        <v>4</v>
      </c>
      <c r="J516" s="742" t="s">
        <v>816</v>
      </c>
      <c r="K516" s="742"/>
      <c r="L516" s="742" t="s">
        <v>1845</v>
      </c>
      <c r="M516" s="1062" t="s">
        <v>1174</v>
      </c>
      <c r="N516" s="742">
        <v>2015</v>
      </c>
      <c r="O516" s="742" t="s">
        <v>210</v>
      </c>
      <c r="P516" s="748">
        <v>1</v>
      </c>
      <c r="Q516" s="742" t="s">
        <v>207</v>
      </c>
      <c r="R516" s="1113">
        <v>135348.4</v>
      </c>
      <c r="S516" s="1118">
        <f t="shared" si="80"/>
        <v>135348.4</v>
      </c>
      <c r="T516" s="742" t="s">
        <v>99</v>
      </c>
      <c r="U516" s="748">
        <v>1</v>
      </c>
      <c r="V516" s="748"/>
      <c r="W516" s="741"/>
      <c r="X516" s="902">
        <v>25</v>
      </c>
      <c r="Y516" s="905">
        <f t="shared" si="81"/>
        <v>2</v>
      </c>
      <c r="Z516" s="1059">
        <f t="shared" si="82"/>
        <v>5413.9359999999997</v>
      </c>
      <c r="AA516" s="1059">
        <f t="shared" si="83"/>
        <v>10827.871999999999</v>
      </c>
      <c r="AB516" s="1059">
        <f t="shared" si="84"/>
        <v>124520.52799999999</v>
      </c>
      <c r="AC516" s="905">
        <f t="shared" si="85"/>
        <v>3</v>
      </c>
      <c r="AD516" s="1116">
        <f t="shared" si="86"/>
        <v>5413.9359999999997</v>
      </c>
      <c r="AE516" s="1116">
        <f t="shared" si="87"/>
        <v>16241.807999999999</v>
      </c>
      <c r="AF516" s="1116">
        <f t="shared" si="88"/>
        <v>119106.59199999999</v>
      </c>
      <c r="AG516" s="905" t="b">
        <f t="shared" si="79"/>
        <v>1</v>
      </c>
    </row>
    <row r="517" spans="1:33" s="905" customFormat="1" ht="15" customHeight="1">
      <c r="A517" s="1496" t="s">
        <v>308</v>
      </c>
      <c r="B517" s="1112">
        <v>25</v>
      </c>
      <c r="C517" s="741" t="s">
        <v>1062</v>
      </c>
      <c r="D517" s="745">
        <v>201080125</v>
      </c>
      <c r="E517" s="742" t="s">
        <v>1866</v>
      </c>
      <c r="F517" s="742" t="s">
        <v>515</v>
      </c>
      <c r="G517" s="1685">
        <v>9</v>
      </c>
      <c r="H517" s="1685">
        <v>4</v>
      </c>
      <c r="I517" s="1685">
        <v>6</v>
      </c>
      <c r="J517" s="742" t="s">
        <v>816</v>
      </c>
      <c r="K517" s="742"/>
      <c r="L517" s="742" t="s">
        <v>1845</v>
      </c>
      <c r="M517" s="1062" t="s">
        <v>1174</v>
      </c>
      <c r="N517" s="742">
        <v>2015</v>
      </c>
      <c r="O517" s="742" t="s">
        <v>210</v>
      </c>
      <c r="P517" s="748">
        <v>1</v>
      </c>
      <c r="Q517" s="742" t="s">
        <v>207</v>
      </c>
      <c r="R517" s="1113">
        <v>135348.4</v>
      </c>
      <c r="S517" s="1118">
        <f t="shared" si="80"/>
        <v>135348.4</v>
      </c>
      <c r="T517" s="742" t="s">
        <v>99</v>
      </c>
      <c r="U517" s="748">
        <v>1</v>
      </c>
      <c r="V517" s="748"/>
      <c r="W517" s="741"/>
      <c r="X517" s="902">
        <v>25</v>
      </c>
      <c r="Y517" s="905">
        <f t="shared" si="81"/>
        <v>2</v>
      </c>
      <c r="Z517" s="1059">
        <f t="shared" si="82"/>
        <v>5413.9359999999997</v>
      </c>
      <c r="AA517" s="1059">
        <f t="shared" si="83"/>
        <v>10827.871999999999</v>
      </c>
      <c r="AB517" s="1059">
        <f t="shared" si="84"/>
        <v>124520.52799999999</v>
      </c>
      <c r="AC517" s="905">
        <f t="shared" si="85"/>
        <v>3</v>
      </c>
      <c r="AD517" s="1116">
        <f t="shared" si="86"/>
        <v>5413.9359999999997</v>
      </c>
      <c r="AE517" s="1116">
        <f t="shared" si="87"/>
        <v>16241.807999999999</v>
      </c>
      <c r="AF517" s="1116">
        <f t="shared" si="88"/>
        <v>119106.59199999999</v>
      </c>
      <c r="AG517" s="905" t="b">
        <f t="shared" si="79"/>
        <v>1</v>
      </c>
    </row>
    <row r="518" spans="1:33" s="905" customFormat="1" ht="15" customHeight="1">
      <c r="A518" s="1496" t="s">
        <v>308</v>
      </c>
      <c r="B518" s="1112">
        <v>25</v>
      </c>
      <c r="C518" s="741" t="s">
        <v>1062</v>
      </c>
      <c r="D518" s="745">
        <v>201080125</v>
      </c>
      <c r="E518" s="742" t="s">
        <v>1866</v>
      </c>
      <c r="F518" s="742" t="s">
        <v>515</v>
      </c>
      <c r="G518" s="1685">
        <v>2</v>
      </c>
      <c r="H518" s="1685">
        <v>2</v>
      </c>
      <c r="I518" s="1685">
        <v>4</v>
      </c>
      <c r="J518" s="742" t="s">
        <v>816</v>
      </c>
      <c r="K518" s="742"/>
      <c r="L518" s="742" t="s">
        <v>1845</v>
      </c>
      <c r="M518" s="1062" t="s">
        <v>1174</v>
      </c>
      <c r="N518" s="742">
        <v>2015</v>
      </c>
      <c r="O518" s="742" t="s">
        <v>210</v>
      </c>
      <c r="P518" s="748">
        <v>1</v>
      </c>
      <c r="Q518" s="742" t="s">
        <v>207</v>
      </c>
      <c r="R518" s="1113">
        <v>135348.4</v>
      </c>
      <c r="S518" s="1118">
        <f t="shared" si="80"/>
        <v>135348.4</v>
      </c>
      <c r="T518" s="742" t="s">
        <v>99</v>
      </c>
      <c r="U518" s="748">
        <v>1</v>
      </c>
      <c r="V518" s="748"/>
      <c r="W518" s="741"/>
      <c r="X518" s="902">
        <v>25</v>
      </c>
      <c r="Y518" s="905">
        <f t="shared" si="81"/>
        <v>2</v>
      </c>
      <c r="Z518" s="1059">
        <f t="shared" si="82"/>
        <v>5413.9359999999997</v>
      </c>
      <c r="AA518" s="1059">
        <f t="shared" si="83"/>
        <v>10827.871999999999</v>
      </c>
      <c r="AB518" s="1059">
        <f t="shared" si="84"/>
        <v>124520.52799999999</v>
      </c>
      <c r="AC518" s="905">
        <f t="shared" si="85"/>
        <v>3</v>
      </c>
      <c r="AD518" s="1116">
        <f t="shared" si="86"/>
        <v>5413.9359999999997</v>
      </c>
      <c r="AE518" s="1116">
        <f t="shared" si="87"/>
        <v>16241.807999999999</v>
      </c>
      <c r="AF518" s="1116">
        <f t="shared" si="88"/>
        <v>119106.59199999999</v>
      </c>
      <c r="AG518" s="905" t="b">
        <f t="shared" si="79"/>
        <v>1</v>
      </c>
    </row>
    <row r="519" spans="1:33" s="905" customFormat="1" ht="15" customHeight="1">
      <c r="A519" s="1496" t="s">
        <v>308</v>
      </c>
      <c r="B519" s="1112">
        <v>25</v>
      </c>
      <c r="C519" s="741" t="s">
        <v>1062</v>
      </c>
      <c r="D519" s="745">
        <v>201080125</v>
      </c>
      <c r="E519" s="742" t="s">
        <v>1866</v>
      </c>
      <c r="F519" s="742" t="s">
        <v>515</v>
      </c>
      <c r="G519" s="1685">
        <v>9</v>
      </c>
      <c r="H519" s="1685">
        <v>4</v>
      </c>
      <c r="I519" s="1685">
        <v>6</v>
      </c>
      <c r="J519" s="742" t="s">
        <v>816</v>
      </c>
      <c r="K519" s="742"/>
      <c r="L519" s="742" t="s">
        <v>1845</v>
      </c>
      <c r="M519" s="1062" t="s">
        <v>1174</v>
      </c>
      <c r="N519" s="742">
        <v>2015</v>
      </c>
      <c r="O519" s="742" t="s">
        <v>210</v>
      </c>
      <c r="P519" s="748">
        <v>1</v>
      </c>
      <c r="Q519" s="742" t="s">
        <v>207</v>
      </c>
      <c r="R519" s="1113">
        <v>135348.4</v>
      </c>
      <c r="S519" s="1118">
        <f t="shared" si="80"/>
        <v>135348.4</v>
      </c>
      <c r="T519" s="742" t="s">
        <v>99</v>
      </c>
      <c r="U519" s="748">
        <v>1</v>
      </c>
      <c r="V519" s="748"/>
      <c r="W519" s="741"/>
      <c r="X519" s="902">
        <v>25</v>
      </c>
      <c r="Y519" s="905">
        <f t="shared" si="81"/>
        <v>2</v>
      </c>
      <c r="Z519" s="1059">
        <f t="shared" si="82"/>
        <v>5413.9359999999997</v>
      </c>
      <c r="AA519" s="1059">
        <f t="shared" si="83"/>
        <v>10827.871999999999</v>
      </c>
      <c r="AB519" s="1059">
        <f t="shared" si="84"/>
        <v>124520.52799999999</v>
      </c>
      <c r="AC519" s="905">
        <f t="shared" si="85"/>
        <v>3</v>
      </c>
      <c r="AD519" s="1116">
        <f t="shared" si="86"/>
        <v>5413.9359999999997</v>
      </c>
      <c r="AE519" s="1116">
        <f t="shared" si="87"/>
        <v>16241.807999999999</v>
      </c>
      <c r="AF519" s="1116">
        <f t="shared" si="88"/>
        <v>119106.59199999999</v>
      </c>
      <c r="AG519" s="905" t="b">
        <f t="shared" si="79"/>
        <v>1</v>
      </c>
    </row>
    <row r="520" spans="1:33" s="905" customFormat="1" ht="15" customHeight="1">
      <c r="A520" s="1496" t="s">
        <v>308</v>
      </c>
      <c r="B520" s="1112">
        <v>25</v>
      </c>
      <c r="C520" s="741" t="s">
        <v>1062</v>
      </c>
      <c r="D520" s="745">
        <v>201080125</v>
      </c>
      <c r="E520" s="742" t="s">
        <v>1866</v>
      </c>
      <c r="F520" s="742" t="s">
        <v>515</v>
      </c>
      <c r="G520" s="1685">
        <v>2</v>
      </c>
      <c r="H520" s="1685">
        <v>2</v>
      </c>
      <c r="I520" s="1685">
        <v>4</v>
      </c>
      <c r="J520" s="742" t="s">
        <v>816</v>
      </c>
      <c r="K520" s="742"/>
      <c r="L520" s="742" t="s">
        <v>1845</v>
      </c>
      <c r="M520" s="1062" t="s">
        <v>1174</v>
      </c>
      <c r="N520" s="742">
        <v>2015</v>
      </c>
      <c r="O520" s="742" t="s">
        <v>210</v>
      </c>
      <c r="P520" s="748">
        <v>1</v>
      </c>
      <c r="Q520" s="742" t="s">
        <v>207</v>
      </c>
      <c r="R520" s="1113">
        <v>135348.4</v>
      </c>
      <c r="S520" s="1118">
        <f t="shared" si="80"/>
        <v>135348.4</v>
      </c>
      <c r="T520" s="742" t="s">
        <v>99</v>
      </c>
      <c r="U520" s="748">
        <v>1</v>
      </c>
      <c r="V520" s="748"/>
      <c r="W520" s="741"/>
      <c r="X520" s="902">
        <v>25</v>
      </c>
      <c r="Y520" s="905">
        <f t="shared" si="81"/>
        <v>2</v>
      </c>
      <c r="Z520" s="1059">
        <f t="shared" si="82"/>
        <v>5413.9359999999997</v>
      </c>
      <c r="AA520" s="1059">
        <f t="shared" si="83"/>
        <v>10827.871999999999</v>
      </c>
      <c r="AB520" s="1059">
        <f t="shared" si="84"/>
        <v>124520.52799999999</v>
      </c>
      <c r="AC520" s="905">
        <f t="shared" si="85"/>
        <v>3</v>
      </c>
      <c r="AD520" s="1116">
        <f t="shared" si="86"/>
        <v>5413.9359999999997</v>
      </c>
      <c r="AE520" s="1116">
        <f t="shared" si="87"/>
        <v>16241.807999999999</v>
      </c>
      <c r="AF520" s="1116">
        <f t="shared" si="88"/>
        <v>119106.59199999999</v>
      </c>
      <c r="AG520" s="905" t="b">
        <f t="shared" si="79"/>
        <v>1</v>
      </c>
    </row>
    <row r="521" spans="1:33" s="905" customFormat="1" ht="15" customHeight="1">
      <c r="A521" s="1496" t="s">
        <v>308</v>
      </c>
      <c r="B521" s="1112">
        <v>25</v>
      </c>
      <c r="C521" s="741" t="s">
        <v>1062</v>
      </c>
      <c r="D521" s="745">
        <v>201080125</v>
      </c>
      <c r="E521" s="742" t="s">
        <v>1866</v>
      </c>
      <c r="F521" s="742" t="s">
        <v>515</v>
      </c>
      <c r="G521" s="1685">
        <v>9</v>
      </c>
      <c r="H521" s="1685">
        <v>4</v>
      </c>
      <c r="I521" s="1685">
        <v>6</v>
      </c>
      <c r="J521" s="742" t="s">
        <v>816</v>
      </c>
      <c r="K521" s="742"/>
      <c r="L521" s="742" t="s">
        <v>1845</v>
      </c>
      <c r="M521" s="1062" t="s">
        <v>1174</v>
      </c>
      <c r="N521" s="742">
        <v>2015</v>
      </c>
      <c r="O521" s="742" t="s">
        <v>210</v>
      </c>
      <c r="P521" s="748">
        <v>1</v>
      </c>
      <c r="Q521" s="742" t="s">
        <v>207</v>
      </c>
      <c r="R521" s="1113">
        <v>135348.4</v>
      </c>
      <c r="S521" s="1118">
        <f t="shared" si="80"/>
        <v>135348.4</v>
      </c>
      <c r="T521" s="742" t="s">
        <v>99</v>
      </c>
      <c r="U521" s="748">
        <v>1</v>
      </c>
      <c r="V521" s="748"/>
      <c r="W521" s="741"/>
      <c r="X521" s="902">
        <v>25</v>
      </c>
      <c r="Y521" s="905">
        <f t="shared" si="81"/>
        <v>2</v>
      </c>
      <c r="Z521" s="1059">
        <f t="shared" si="82"/>
        <v>5413.9359999999997</v>
      </c>
      <c r="AA521" s="1059">
        <f t="shared" si="83"/>
        <v>10827.871999999999</v>
      </c>
      <c r="AB521" s="1059">
        <f t="shared" si="84"/>
        <v>124520.52799999999</v>
      </c>
      <c r="AC521" s="905">
        <f t="shared" si="85"/>
        <v>3</v>
      </c>
      <c r="AD521" s="1116">
        <f t="shared" si="86"/>
        <v>5413.9359999999997</v>
      </c>
      <c r="AE521" s="1116">
        <f t="shared" si="87"/>
        <v>16241.807999999999</v>
      </c>
      <c r="AF521" s="1116">
        <f t="shared" si="88"/>
        <v>119106.59199999999</v>
      </c>
      <c r="AG521" s="905" t="b">
        <f t="shared" si="79"/>
        <v>1</v>
      </c>
    </row>
    <row r="522" spans="1:33" s="905" customFormat="1" ht="15" customHeight="1">
      <c r="A522" s="1496" t="s">
        <v>308</v>
      </c>
      <c r="B522" s="1112">
        <v>25</v>
      </c>
      <c r="C522" s="741" t="s">
        <v>1062</v>
      </c>
      <c r="D522" s="745">
        <v>201080125</v>
      </c>
      <c r="E522" s="742" t="s">
        <v>1866</v>
      </c>
      <c r="F522" s="742" t="s">
        <v>515</v>
      </c>
      <c r="G522" s="1685">
        <v>2</v>
      </c>
      <c r="H522" s="1685">
        <v>2</v>
      </c>
      <c r="I522" s="1685">
        <v>4</v>
      </c>
      <c r="J522" s="742" t="s">
        <v>816</v>
      </c>
      <c r="K522" s="742"/>
      <c r="L522" s="742" t="s">
        <v>1845</v>
      </c>
      <c r="M522" s="1062" t="s">
        <v>1174</v>
      </c>
      <c r="N522" s="742">
        <v>2015</v>
      </c>
      <c r="O522" s="742" t="s">
        <v>210</v>
      </c>
      <c r="P522" s="748">
        <v>1</v>
      </c>
      <c r="Q522" s="742" t="s">
        <v>207</v>
      </c>
      <c r="R522" s="1113">
        <v>135348.4</v>
      </c>
      <c r="S522" s="1118">
        <f t="shared" si="80"/>
        <v>135348.4</v>
      </c>
      <c r="T522" s="742" t="s">
        <v>99</v>
      </c>
      <c r="U522" s="748">
        <v>1</v>
      </c>
      <c r="V522" s="748"/>
      <c r="W522" s="741"/>
      <c r="X522" s="902">
        <v>25</v>
      </c>
      <c r="Y522" s="905">
        <f t="shared" si="81"/>
        <v>2</v>
      </c>
      <c r="Z522" s="1059">
        <f t="shared" si="82"/>
        <v>5413.9359999999997</v>
      </c>
      <c r="AA522" s="1059">
        <f t="shared" si="83"/>
        <v>10827.871999999999</v>
      </c>
      <c r="AB522" s="1059">
        <f t="shared" si="84"/>
        <v>124520.52799999999</v>
      </c>
      <c r="AC522" s="905">
        <f t="shared" si="85"/>
        <v>3</v>
      </c>
      <c r="AD522" s="1116">
        <f t="shared" si="86"/>
        <v>5413.9359999999997</v>
      </c>
      <c r="AE522" s="1116">
        <f t="shared" si="87"/>
        <v>16241.807999999999</v>
      </c>
      <c r="AF522" s="1116">
        <f t="shared" si="88"/>
        <v>119106.59199999999</v>
      </c>
      <c r="AG522" s="905" t="b">
        <f t="shared" si="79"/>
        <v>1</v>
      </c>
    </row>
    <row r="523" spans="1:33" s="905" customFormat="1" ht="15" customHeight="1">
      <c r="A523" s="1496" t="s">
        <v>308</v>
      </c>
      <c r="B523" s="1112">
        <v>25</v>
      </c>
      <c r="C523" s="741" t="s">
        <v>1062</v>
      </c>
      <c r="D523" s="745">
        <v>201080125</v>
      </c>
      <c r="E523" s="742" t="s">
        <v>1866</v>
      </c>
      <c r="F523" s="742" t="s">
        <v>515</v>
      </c>
      <c r="G523" s="1685">
        <v>9</v>
      </c>
      <c r="H523" s="1685">
        <v>4</v>
      </c>
      <c r="I523" s="1685">
        <v>6</v>
      </c>
      <c r="J523" s="742" t="s">
        <v>816</v>
      </c>
      <c r="K523" s="742"/>
      <c r="L523" s="742" t="s">
        <v>1845</v>
      </c>
      <c r="M523" s="1062" t="s">
        <v>1174</v>
      </c>
      <c r="N523" s="742">
        <v>2015</v>
      </c>
      <c r="O523" s="742" t="s">
        <v>210</v>
      </c>
      <c r="P523" s="748">
        <v>1</v>
      </c>
      <c r="Q523" s="742" t="s">
        <v>207</v>
      </c>
      <c r="R523" s="1113">
        <v>135348.4</v>
      </c>
      <c r="S523" s="1118">
        <f t="shared" si="80"/>
        <v>135348.4</v>
      </c>
      <c r="T523" s="742" t="s">
        <v>99</v>
      </c>
      <c r="U523" s="748">
        <v>1</v>
      </c>
      <c r="V523" s="748"/>
      <c r="W523" s="741"/>
      <c r="X523" s="902">
        <v>25</v>
      </c>
      <c r="Y523" s="905">
        <f t="shared" si="81"/>
        <v>2</v>
      </c>
      <c r="Z523" s="1059">
        <f t="shared" si="82"/>
        <v>5413.9359999999997</v>
      </c>
      <c r="AA523" s="1059">
        <f t="shared" si="83"/>
        <v>10827.871999999999</v>
      </c>
      <c r="AB523" s="1059">
        <f t="shared" si="84"/>
        <v>124520.52799999999</v>
      </c>
      <c r="AC523" s="905">
        <f t="shared" si="85"/>
        <v>3</v>
      </c>
      <c r="AD523" s="1116">
        <f t="shared" si="86"/>
        <v>5413.9359999999997</v>
      </c>
      <c r="AE523" s="1116">
        <f t="shared" si="87"/>
        <v>16241.807999999999</v>
      </c>
      <c r="AF523" s="1116">
        <f t="shared" si="88"/>
        <v>119106.59199999999</v>
      </c>
      <c r="AG523" s="905" t="b">
        <f t="shared" si="79"/>
        <v>1</v>
      </c>
    </row>
    <row r="524" spans="1:33" s="905" customFormat="1" ht="15" customHeight="1">
      <c r="A524" s="1496" t="s">
        <v>308</v>
      </c>
      <c r="B524" s="1112">
        <v>25</v>
      </c>
      <c r="C524" s="741" t="s">
        <v>1062</v>
      </c>
      <c r="D524" s="745">
        <v>201080125</v>
      </c>
      <c r="E524" s="742" t="s">
        <v>1866</v>
      </c>
      <c r="F524" s="742" t="s">
        <v>515</v>
      </c>
      <c r="G524" s="1685">
        <v>2</v>
      </c>
      <c r="H524" s="1685">
        <v>2</v>
      </c>
      <c r="I524" s="1685">
        <v>4</v>
      </c>
      <c r="J524" s="742" t="s">
        <v>816</v>
      </c>
      <c r="K524" s="742"/>
      <c r="L524" s="742" t="s">
        <v>1845</v>
      </c>
      <c r="M524" s="1062" t="s">
        <v>1174</v>
      </c>
      <c r="N524" s="742">
        <v>2015</v>
      </c>
      <c r="O524" s="742" t="s">
        <v>210</v>
      </c>
      <c r="P524" s="748">
        <v>1</v>
      </c>
      <c r="Q524" s="742" t="s">
        <v>207</v>
      </c>
      <c r="R524" s="1113">
        <v>135348.4</v>
      </c>
      <c r="S524" s="1118">
        <f t="shared" si="80"/>
        <v>135348.4</v>
      </c>
      <c r="T524" s="742" t="s">
        <v>99</v>
      </c>
      <c r="U524" s="748">
        <v>1</v>
      </c>
      <c r="V524" s="748"/>
      <c r="W524" s="741"/>
      <c r="X524" s="902">
        <v>25</v>
      </c>
      <c r="Y524" s="905">
        <f t="shared" si="81"/>
        <v>2</v>
      </c>
      <c r="Z524" s="1059">
        <f t="shared" si="82"/>
        <v>5413.9359999999997</v>
      </c>
      <c r="AA524" s="1059">
        <f t="shared" si="83"/>
        <v>10827.871999999999</v>
      </c>
      <c r="AB524" s="1059">
        <f t="shared" si="84"/>
        <v>124520.52799999999</v>
      </c>
      <c r="AC524" s="905">
        <f t="shared" si="85"/>
        <v>3</v>
      </c>
      <c r="AD524" s="1116">
        <f t="shared" si="86"/>
        <v>5413.9359999999997</v>
      </c>
      <c r="AE524" s="1116">
        <f t="shared" si="87"/>
        <v>16241.807999999999</v>
      </c>
      <c r="AF524" s="1116">
        <f t="shared" si="88"/>
        <v>119106.59199999999</v>
      </c>
      <c r="AG524" s="905" t="b">
        <f t="shared" si="79"/>
        <v>1</v>
      </c>
    </row>
    <row r="525" spans="1:33" s="905" customFormat="1" ht="15" customHeight="1">
      <c r="A525" s="1496" t="s">
        <v>308</v>
      </c>
      <c r="B525" s="1112">
        <v>25</v>
      </c>
      <c r="C525" s="741" t="s">
        <v>1062</v>
      </c>
      <c r="D525" s="745">
        <v>201080125</v>
      </c>
      <c r="E525" s="742" t="s">
        <v>1866</v>
      </c>
      <c r="F525" s="742" t="s">
        <v>515</v>
      </c>
      <c r="G525" s="1685">
        <v>9</v>
      </c>
      <c r="H525" s="1685">
        <v>4</v>
      </c>
      <c r="I525" s="1685">
        <v>6</v>
      </c>
      <c r="J525" s="742" t="s">
        <v>816</v>
      </c>
      <c r="K525" s="742"/>
      <c r="L525" s="742" t="s">
        <v>1845</v>
      </c>
      <c r="M525" s="1062" t="s">
        <v>1174</v>
      </c>
      <c r="N525" s="742">
        <v>2015</v>
      </c>
      <c r="O525" s="742" t="s">
        <v>210</v>
      </c>
      <c r="P525" s="748">
        <v>1</v>
      </c>
      <c r="Q525" s="742" t="s">
        <v>207</v>
      </c>
      <c r="R525" s="1113">
        <v>135348.4</v>
      </c>
      <c r="S525" s="1118">
        <f t="shared" si="80"/>
        <v>135348.4</v>
      </c>
      <c r="T525" s="742" t="s">
        <v>99</v>
      </c>
      <c r="U525" s="748">
        <v>1</v>
      </c>
      <c r="V525" s="748"/>
      <c r="W525" s="741"/>
      <c r="X525" s="902">
        <v>25</v>
      </c>
      <c r="Y525" s="905">
        <f t="shared" si="81"/>
        <v>2</v>
      </c>
      <c r="Z525" s="1059">
        <f t="shared" si="82"/>
        <v>5413.9359999999997</v>
      </c>
      <c r="AA525" s="1059">
        <f t="shared" si="83"/>
        <v>10827.871999999999</v>
      </c>
      <c r="AB525" s="1059">
        <f t="shared" si="84"/>
        <v>124520.52799999999</v>
      </c>
      <c r="AC525" s="905">
        <f t="shared" si="85"/>
        <v>3</v>
      </c>
      <c r="AD525" s="1116">
        <f t="shared" si="86"/>
        <v>5413.9359999999997</v>
      </c>
      <c r="AE525" s="1116">
        <f t="shared" si="87"/>
        <v>16241.807999999999</v>
      </c>
      <c r="AF525" s="1116">
        <f t="shared" si="88"/>
        <v>119106.59199999999</v>
      </c>
      <c r="AG525" s="905" t="b">
        <f t="shared" si="79"/>
        <v>1</v>
      </c>
    </row>
    <row r="526" spans="1:33" s="905" customFormat="1" ht="15" customHeight="1">
      <c r="A526" s="1496" t="s">
        <v>308</v>
      </c>
      <c r="B526" s="1112">
        <v>25</v>
      </c>
      <c r="C526" s="741" t="s">
        <v>1062</v>
      </c>
      <c r="D526" s="745">
        <v>201080125</v>
      </c>
      <c r="E526" s="742" t="s">
        <v>1866</v>
      </c>
      <c r="F526" s="742" t="s">
        <v>515</v>
      </c>
      <c r="G526" s="1685">
        <v>2</v>
      </c>
      <c r="H526" s="1685">
        <v>2</v>
      </c>
      <c r="I526" s="1685">
        <v>4</v>
      </c>
      <c r="J526" s="742" t="s">
        <v>816</v>
      </c>
      <c r="K526" s="742"/>
      <c r="L526" s="742" t="s">
        <v>1845</v>
      </c>
      <c r="M526" s="1062" t="s">
        <v>1174</v>
      </c>
      <c r="N526" s="742">
        <v>2015</v>
      </c>
      <c r="O526" s="742" t="s">
        <v>210</v>
      </c>
      <c r="P526" s="748">
        <v>1</v>
      </c>
      <c r="Q526" s="742" t="s">
        <v>207</v>
      </c>
      <c r="R526" s="1113">
        <v>135348.4</v>
      </c>
      <c r="S526" s="1118">
        <f t="shared" si="80"/>
        <v>135348.4</v>
      </c>
      <c r="T526" s="742" t="s">
        <v>99</v>
      </c>
      <c r="U526" s="748">
        <v>1</v>
      </c>
      <c r="V526" s="748"/>
      <c r="W526" s="741"/>
      <c r="X526" s="902">
        <v>25</v>
      </c>
      <c r="Y526" s="905">
        <f t="shared" si="81"/>
        <v>2</v>
      </c>
      <c r="Z526" s="1059">
        <f t="shared" si="82"/>
        <v>5413.9359999999997</v>
      </c>
      <c r="AA526" s="1059">
        <f t="shared" si="83"/>
        <v>10827.871999999999</v>
      </c>
      <c r="AB526" s="1059">
        <f t="shared" si="84"/>
        <v>124520.52799999999</v>
      </c>
      <c r="AC526" s="905">
        <f t="shared" si="85"/>
        <v>3</v>
      </c>
      <c r="AD526" s="1116">
        <f t="shared" si="86"/>
        <v>5413.9359999999997</v>
      </c>
      <c r="AE526" s="1116">
        <f t="shared" si="87"/>
        <v>16241.807999999999</v>
      </c>
      <c r="AF526" s="1116">
        <f t="shared" si="88"/>
        <v>119106.59199999999</v>
      </c>
      <c r="AG526" s="905" t="b">
        <f t="shared" si="79"/>
        <v>1</v>
      </c>
    </row>
    <row r="527" spans="1:33" s="905" customFormat="1" ht="15" customHeight="1">
      <c r="A527" s="1496" t="s">
        <v>308</v>
      </c>
      <c r="B527" s="1112">
        <v>25</v>
      </c>
      <c r="C527" s="741" t="s">
        <v>1062</v>
      </c>
      <c r="D527" s="745">
        <v>201080125</v>
      </c>
      <c r="E527" s="742" t="s">
        <v>1866</v>
      </c>
      <c r="F527" s="742" t="s">
        <v>515</v>
      </c>
      <c r="G527" s="1685">
        <v>9</v>
      </c>
      <c r="H527" s="1685">
        <v>4</v>
      </c>
      <c r="I527" s="1685">
        <v>6</v>
      </c>
      <c r="J527" s="742" t="s">
        <v>816</v>
      </c>
      <c r="K527" s="742"/>
      <c r="L527" s="742" t="s">
        <v>1845</v>
      </c>
      <c r="M527" s="1062" t="s">
        <v>1174</v>
      </c>
      <c r="N527" s="742">
        <v>2015</v>
      </c>
      <c r="O527" s="742" t="s">
        <v>210</v>
      </c>
      <c r="P527" s="748">
        <v>1</v>
      </c>
      <c r="Q527" s="742" t="s">
        <v>207</v>
      </c>
      <c r="R527" s="1113">
        <v>135348.4</v>
      </c>
      <c r="S527" s="1118">
        <f t="shared" si="80"/>
        <v>135348.4</v>
      </c>
      <c r="T527" s="742" t="s">
        <v>99</v>
      </c>
      <c r="U527" s="748">
        <v>1</v>
      </c>
      <c r="V527" s="748"/>
      <c r="W527" s="741"/>
      <c r="X527" s="902">
        <v>25</v>
      </c>
      <c r="Y527" s="905">
        <f t="shared" si="81"/>
        <v>2</v>
      </c>
      <c r="Z527" s="1059">
        <f t="shared" si="82"/>
        <v>5413.9359999999997</v>
      </c>
      <c r="AA527" s="1059">
        <f t="shared" si="83"/>
        <v>10827.871999999999</v>
      </c>
      <c r="AB527" s="1059">
        <f t="shared" si="84"/>
        <v>124520.52799999999</v>
      </c>
      <c r="AC527" s="905">
        <f t="shared" si="85"/>
        <v>3</v>
      </c>
      <c r="AD527" s="1116">
        <f t="shared" si="86"/>
        <v>5413.9359999999997</v>
      </c>
      <c r="AE527" s="1116">
        <f t="shared" si="87"/>
        <v>16241.807999999999</v>
      </c>
      <c r="AF527" s="1116">
        <f t="shared" si="88"/>
        <v>119106.59199999999</v>
      </c>
      <c r="AG527" s="905" t="b">
        <f t="shared" si="79"/>
        <v>1</v>
      </c>
    </row>
    <row r="528" spans="1:33" s="905" customFormat="1" ht="15" customHeight="1">
      <c r="A528" s="1496" t="s">
        <v>308</v>
      </c>
      <c r="B528" s="1112">
        <v>25</v>
      </c>
      <c r="C528" s="741" t="s">
        <v>1062</v>
      </c>
      <c r="D528" s="745">
        <v>201080125</v>
      </c>
      <c r="E528" s="742" t="s">
        <v>1866</v>
      </c>
      <c r="F528" s="742" t="s">
        <v>515</v>
      </c>
      <c r="G528" s="1685">
        <v>2</v>
      </c>
      <c r="H528" s="1685">
        <v>2</v>
      </c>
      <c r="I528" s="1685">
        <v>4</v>
      </c>
      <c r="J528" s="742" t="s">
        <v>816</v>
      </c>
      <c r="K528" s="742"/>
      <c r="L528" s="742" t="s">
        <v>1845</v>
      </c>
      <c r="M528" s="1062" t="s">
        <v>1174</v>
      </c>
      <c r="N528" s="742">
        <v>2015</v>
      </c>
      <c r="O528" s="742" t="s">
        <v>210</v>
      </c>
      <c r="P528" s="748">
        <v>1</v>
      </c>
      <c r="Q528" s="742" t="s">
        <v>207</v>
      </c>
      <c r="R528" s="1113">
        <v>135348.4</v>
      </c>
      <c r="S528" s="1118">
        <f t="shared" si="80"/>
        <v>135348.4</v>
      </c>
      <c r="T528" s="742" t="s">
        <v>99</v>
      </c>
      <c r="U528" s="748">
        <v>1</v>
      </c>
      <c r="V528" s="748"/>
      <c r="W528" s="741"/>
      <c r="X528" s="902">
        <v>25</v>
      </c>
      <c r="Y528" s="905">
        <f t="shared" si="81"/>
        <v>2</v>
      </c>
      <c r="Z528" s="1059">
        <f t="shared" si="82"/>
        <v>5413.9359999999997</v>
      </c>
      <c r="AA528" s="1059">
        <f t="shared" si="83"/>
        <v>10827.871999999999</v>
      </c>
      <c r="AB528" s="1059">
        <f t="shared" si="84"/>
        <v>124520.52799999999</v>
      </c>
      <c r="AC528" s="905">
        <f t="shared" si="85"/>
        <v>3</v>
      </c>
      <c r="AD528" s="1116">
        <f t="shared" si="86"/>
        <v>5413.9359999999997</v>
      </c>
      <c r="AE528" s="1116">
        <f t="shared" si="87"/>
        <v>16241.807999999999</v>
      </c>
      <c r="AF528" s="1116">
        <f t="shared" si="88"/>
        <v>119106.59199999999</v>
      </c>
      <c r="AG528" s="905" t="b">
        <f t="shared" si="79"/>
        <v>1</v>
      </c>
    </row>
    <row r="529" spans="1:33" s="905" customFormat="1" ht="15" customHeight="1">
      <c r="A529" s="1496" t="s">
        <v>308</v>
      </c>
      <c r="B529" s="1112">
        <v>25</v>
      </c>
      <c r="C529" s="741" t="s">
        <v>1062</v>
      </c>
      <c r="D529" s="745">
        <v>201080125</v>
      </c>
      <c r="E529" s="742" t="s">
        <v>1866</v>
      </c>
      <c r="F529" s="742" t="s">
        <v>515</v>
      </c>
      <c r="G529" s="1685">
        <v>9</v>
      </c>
      <c r="H529" s="1685">
        <v>4</v>
      </c>
      <c r="I529" s="1685">
        <v>6</v>
      </c>
      <c r="J529" s="742" t="s">
        <v>816</v>
      </c>
      <c r="K529" s="742"/>
      <c r="L529" s="742" t="s">
        <v>1845</v>
      </c>
      <c r="M529" s="1062" t="s">
        <v>1174</v>
      </c>
      <c r="N529" s="742">
        <v>2015</v>
      </c>
      <c r="O529" s="742" t="s">
        <v>210</v>
      </c>
      <c r="P529" s="748">
        <v>1</v>
      </c>
      <c r="Q529" s="742" t="s">
        <v>207</v>
      </c>
      <c r="R529" s="1113">
        <v>135348.4</v>
      </c>
      <c r="S529" s="1118">
        <f t="shared" si="80"/>
        <v>135348.4</v>
      </c>
      <c r="T529" s="742" t="s">
        <v>99</v>
      </c>
      <c r="U529" s="748">
        <v>1</v>
      </c>
      <c r="V529" s="748"/>
      <c r="W529" s="741"/>
      <c r="X529" s="902">
        <v>25</v>
      </c>
      <c r="Y529" s="905">
        <f t="shared" si="81"/>
        <v>2</v>
      </c>
      <c r="Z529" s="1059">
        <f t="shared" si="82"/>
        <v>5413.9359999999997</v>
      </c>
      <c r="AA529" s="1059">
        <f t="shared" si="83"/>
        <v>10827.871999999999</v>
      </c>
      <c r="AB529" s="1059">
        <f t="shared" si="84"/>
        <v>124520.52799999999</v>
      </c>
      <c r="AC529" s="905">
        <f t="shared" si="85"/>
        <v>3</v>
      </c>
      <c r="AD529" s="1116">
        <f t="shared" si="86"/>
        <v>5413.9359999999997</v>
      </c>
      <c r="AE529" s="1116">
        <f t="shared" si="87"/>
        <v>16241.807999999999</v>
      </c>
      <c r="AF529" s="1116">
        <f t="shared" si="88"/>
        <v>119106.59199999999</v>
      </c>
      <c r="AG529" s="905" t="b">
        <f t="shared" si="79"/>
        <v>1</v>
      </c>
    </row>
    <row r="530" spans="1:33" s="905" customFormat="1" ht="15" customHeight="1">
      <c r="A530" s="1496" t="s">
        <v>308</v>
      </c>
      <c r="B530" s="1112">
        <v>25</v>
      </c>
      <c r="C530" s="741" t="s">
        <v>1062</v>
      </c>
      <c r="D530" s="745">
        <v>201080125</v>
      </c>
      <c r="E530" s="742" t="s">
        <v>1866</v>
      </c>
      <c r="F530" s="742" t="s">
        <v>515</v>
      </c>
      <c r="G530" s="1685">
        <v>2</v>
      </c>
      <c r="H530" s="1685">
        <v>2</v>
      </c>
      <c r="I530" s="1685">
        <v>4</v>
      </c>
      <c r="J530" s="742" t="s">
        <v>816</v>
      </c>
      <c r="K530" s="742"/>
      <c r="L530" s="742" t="s">
        <v>1845</v>
      </c>
      <c r="M530" s="1062" t="s">
        <v>1174</v>
      </c>
      <c r="N530" s="742">
        <v>2015</v>
      </c>
      <c r="O530" s="742" t="s">
        <v>210</v>
      </c>
      <c r="P530" s="748">
        <v>1</v>
      </c>
      <c r="Q530" s="742" t="s">
        <v>207</v>
      </c>
      <c r="R530" s="1113">
        <v>135348.4</v>
      </c>
      <c r="S530" s="1118">
        <f t="shared" si="80"/>
        <v>135348.4</v>
      </c>
      <c r="T530" s="742" t="s">
        <v>99</v>
      </c>
      <c r="U530" s="748">
        <v>1</v>
      </c>
      <c r="V530" s="748"/>
      <c r="W530" s="741"/>
      <c r="X530" s="902">
        <v>25</v>
      </c>
      <c r="Y530" s="905">
        <f t="shared" si="81"/>
        <v>2</v>
      </c>
      <c r="Z530" s="1059">
        <f t="shared" si="82"/>
        <v>5413.9359999999997</v>
      </c>
      <c r="AA530" s="1059">
        <f t="shared" si="83"/>
        <v>10827.871999999999</v>
      </c>
      <c r="AB530" s="1059">
        <f t="shared" si="84"/>
        <v>124520.52799999999</v>
      </c>
      <c r="AC530" s="905">
        <f t="shared" si="85"/>
        <v>3</v>
      </c>
      <c r="AD530" s="1116">
        <f t="shared" si="86"/>
        <v>5413.9359999999997</v>
      </c>
      <c r="AE530" s="1116">
        <f t="shared" si="87"/>
        <v>16241.807999999999</v>
      </c>
      <c r="AF530" s="1116">
        <f t="shared" si="88"/>
        <v>119106.59199999999</v>
      </c>
      <c r="AG530" s="905" t="b">
        <f t="shared" ref="AG530:AG593" si="89">AE530+AF530=S530</f>
        <v>1</v>
      </c>
    </row>
    <row r="531" spans="1:33" s="905" customFormat="1" ht="15" customHeight="1">
      <c r="A531" s="1496" t="s">
        <v>308</v>
      </c>
      <c r="B531" s="1112">
        <v>25</v>
      </c>
      <c r="C531" s="741" t="s">
        <v>1062</v>
      </c>
      <c r="D531" s="745">
        <v>201080125</v>
      </c>
      <c r="E531" s="742" t="s">
        <v>1866</v>
      </c>
      <c r="F531" s="742" t="s">
        <v>515</v>
      </c>
      <c r="G531" s="1685">
        <v>9</v>
      </c>
      <c r="H531" s="1685">
        <v>4</v>
      </c>
      <c r="I531" s="1685">
        <v>6</v>
      </c>
      <c r="J531" s="742" t="s">
        <v>816</v>
      </c>
      <c r="K531" s="742"/>
      <c r="L531" s="742" t="s">
        <v>1845</v>
      </c>
      <c r="M531" s="1062" t="s">
        <v>1174</v>
      </c>
      <c r="N531" s="742">
        <v>2015</v>
      </c>
      <c r="O531" s="742" t="s">
        <v>210</v>
      </c>
      <c r="P531" s="748">
        <v>1</v>
      </c>
      <c r="Q531" s="742" t="s">
        <v>207</v>
      </c>
      <c r="R531" s="1113">
        <v>135348.4</v>
      </c>
      <c r="S531" s="1118">
        <f t="shared" si="80"/>
        <v>135348.4</v>
      </c>
      <c r="T531" s="742" t="s">
        <v>99</v>
      </c>
      <c r="U531" s="748">
        <v>1</v>
      </c>
      <c r="V531" s="748"/>
      <c r="W531" s="741"/>
      <c r="X531" s="902">
        <v>25</v>
      </c>
      <c r="Y531" s="905">
        <f t="shared" si="81"/>
        <v>2</v>
      </c>
      <c r="Z531" s="1059">
        <f t="shared" si="82"/>
        <v>5413.9359999999997</v>
      </c>
      <c r="AA531" s="1059">
        <f t="shared" si="83"/>
        <v>10827.871999999999</v>
      </c>
      <c r="AB531" s="1059">
        <f t="shared" si="84"/>
        <v>124520.52799999999</v>
      </c>
      <c r="AC531" s="905">
        <f t="shared" si="85"/>
        <v>3</v>
      </c>
      <c r="AD531" s="1116">
        <f t="shared" si="86"/>
        <v>5413.9359999999997</v>
      </c>
      <c r="AE531" s="1116">
        <f t="shared" si="87"/>
        <v>16241.807999999999</v>
      </c>
      <c r="AF531" s="1116">
        <f t="shared" si="88"/>
        <v>119106.59199999999</v>
      </c>
      <c r="AG531" s="905" t="b">
        <f t="shared" si="89"/>
        <v>1</v>
      </c>
    </row>
    <row r="532" spans="1:33" s="905" customFormat="1" ht="15" customHeight="1">
      <c r="A532" s="1496" t="s">
        <v>308</v>
      </c>
      <c r="B532" s="1112">
        <v>25</v>
      </c>
      <c r="C532" s="741" t="s">
        <v>1062</v>
      </c>
      <c r="D532" s="745">
        <v>201080125</v>
      </c>
      <c r="E532" s="742" t="s">
        <v>1866</v>
      </c>
      <c r="F532" s="742" t="s">
        <v>515</v>
      </c>
      <c r="G532" s="1685">
        <v>2</v>
      </c>
      <c r="H532" s="1685">
        <v>2</v>
      </c>
      <c r="I532" s="1685">
        <v>4</v>
      </c>
      <c r="J532" s="742" t="s">
        <v>816</v>
      </c>
      <c r="K532" s="742"/>
      <c r="L532" s="742" t="s">
        <v>1845</v>
      </c>
      <c r="M532" s="1062" t="s">
        <v>1174</v>
      </c>
      <c r="N532" s="742">
        <v>2015</v>
      </c>
      <c r="O532" s="742" t="s">
        <v>210</v>
      </c>
      <c r="P532" s="748">
        <v>1</v>
      </c>
      <c r="Q532" s="742" t="s">
        <v>207</v>
      </c>
      <c r="R532" s="1113">
        <v>135348.4</v>
      </c>
      <c r="S532" s="1118">
        <f t="shared" si="80"/>
        <v>135348.4</v>
      </c>
      <c r="T532" s="742" t="s">
        <v>99</v>
      </c>
      <c r="U532" s="748">
        <v>1</v>
      </c>
      <c r="V532" s="748"/>
      <c r="W532" s="741"/>
      <c r="X532" s="902">
        <v>25</v>
      </c>
      <c r="Y532" s="905">
        <f t="shared" si="81"/>
        <v>2</v>
      </c>
      <c r="Z532" s="1059">
        <f t="shared" si="82"/>
        <v>5413.9359999999997</v>
      </c>
      <c r="AA532" s="1059">
        <f t="shared" si="83"/>
        <v>10827.871999999999</v>
      </c>
      <c r="AB532" s="1059">
        <f t="shared" si="84"/>
        <v>124520.52799999999</v>
      </c>
      <c r="AC532" s="905">
        <f t="shared" si="85"/>
        <v>3</v>
      </c>
      <c r="AD532" s="1116">
        <f t="shared" si="86"/>
        <v>5413.9359999999997</v>
      </c>
      <c r="AE532" s="1116">
        <f t="shared" si="87"/>
        <v>16241.807999999999</v>
      </c>
      <c r="AF532" s="1116">
        <f t="shared" si="88"/>
        <v>119106.59199999999</v>
      </c>
      <c r="AG532" s="905" t="b">
        <f t="shared" si="89"/>
        <v>1</v>
      </c>
    </row>
    <row r="533" spans="1:33" s="905" customFormat="1" ht="15" customHeight="1">
      <c r="A533" s="1496" t="s">
        <v>308</v>
      </c>
      <c r="B533" s="1112">
        <v>25</v>
      </c>
      <c r="C533" s="741" t="s">
        <v>1062</v>
      </c>
      <c r="D533" s="745">
        <v>201080125</v>
      </c>
      <c r="E533" s="742" t="s">
        <v>1866</v>
      </c>
      <c r="F533" s="742" t="s">
        <v>515</v>
      </c>
      <c r="G533" s="1685">
        <v>9</v>
      </c>
      <c r="H533" s="1685">
        <v>4</v>
      </c>
      <c r="I533" s="1685">
        <v>6</v>
      </c>
      <c r="J533" s="742" t="s">
        <v>816</v>
      </c>
      <c r="K533" s="742"/>
      <c r="L533" s="742" t="s">
        <v>1845</v>
      </c>
      <c r="M533" s="1062" t="s">
        <v>1174</v>
      </c>
      <c r="N533" s="742">
        <v>2015</v>
      </c>
      <c r="O533" s="742" t="s">
        <v>210</v>
      </c>
      <c r="P533" s="748">
        <v>1</v>
      </c>
      <c r="Q533" s="742" t="s">
        <v>207</v>
      </c>
      <c r="R533" s="1113">
        <v>135348.4</v>
      </c>
      <c r="S533" s="1118">
        <f t="shared" si="80"/>
        <v>135348.4</v>
      </c>
      <c r="T533" s="742" t="s">
        <v>99</v>
      </c>
      <c r="U533" s="748">
        <v>1</v>
      </c>
      <c r="V533" s="748"/>
      <c r="W533" s="741"/>
      <c r="X533" s="902">
        <v>25</v>
      </c>
      <c r="Y533" s="905">
        <f t="shared" si="81"/>
        <v>2</v>
      </c>
      <c r="Z533" s="1059">
        <f t="shared" si="82"/>
        <v>5413.9359999999997</v>
      </c>
      <c r="AA533" s="1059">
        <f t="shared" si="83"/>
        <v>10827.871999999999</v>
      </c>
      <c r="AB533" s="1059">
        <f t="shared" si="84"/>
        <v>124520.52799999999</v>
      </c>
      <c r="AC533" s="905">
        <f t="shared" si="85"/>
        <v>3</v>
      </c>
      <c r="AD533" s="1116">
        <f t="shared" si="86"/>
        <v>5413.9359999999997</v>
      </c>
      <c r="AE533" s="1116">
        <f t="shared" si="87"/>
        <v>16241.807999999999</v>
      </c>
      <c r="AF533" s="1116">
        <f t="shared" si="88"/>
        <v>119106.59199999999</v>
      </c>
      <c r="AG533" s="905" t="b">
        <f t="shared" si="89"/>
        <v>1</v>
      </c>
    </row>
    <row r="534" spans="1:33" s="905" customFormat="1" ht="15" customHeight="1">
      <c r="A534" s="1496" t="s">
        <v>308</v>
      </c>
      <c r="B534" s="1112">
        <v>25</v>
      </c>
      <c r="C534" s="741" t="s">
        <v>1062</v>
      </c>
      <c r="D534" s="745">
        <v>201080125</v>
      </c>
      <c r="E534" s="742" t="s">
        <v>1866</v>
      </c>
      <c r="F534" s="742" t="s">
        <v>515</v>
      </c>
      <c r="G534" s="1685">
        <v>2</v>
      </c>
      <c r="H534" s="1685">
        <v>2</v>
      </c>
      <c r="I534" s="1685">
        <v>4</v>
      </c>
      <c r="J534" s="742" t="s">
        <v>816</v>
      </c>
      <c r="K534" s="742"/>
      <c r="L534" s="742" t="s">
        <v>1845</v>
      </c>
      <c r="M534" s="1062" t="s">
        <v>1174</v>
      </c>
      <c r="N534" s="742">
        <v>2015</v>
      </c>
      <c r="O534" s="742" t="s">
        <v>210</v>
      </c>
      <c r="P534" s="748">
        <v>1</v>
      </c>
      <c r="Q534" s="742" t="s">
        <v>207</v>
      </c>
      <c r="R534" s="1113">
        <v>135348.4</v>
      </c>
      <c r="S534" s="1118">
        <f t="shared" si="80"/>
        <v>135348.4</v>
      </c>
      <c r="T534" s="742" t="s">
        <v>99</v>
      </c>
      <c r="U534" s="748">
        <v>1</v>
      </c>
      <c r="V534" s="748"/>
      <c r="W534" s="741"/>
      <c r="X534" s="902">
        <v>25</v>
      </c>
      <c r="Y534" s="905">
        <f t="shared" si="81"/>
        <v>2</v>
      </c>
      <c r="Z534" s="1059">
        <f t="shared" si="82"/>
        <v>5413.9359999999997</v>
      </c>
      <c r="AA534" s="1059">
        <f t="shared" si="83"/>
        <v>10827.871999999999</v>
      </c>
      <c r="AB534" s="1059">
        <f t="shared" si="84"/>
        <v>124520.52799999999</v>
      </c>
      <c r="AC534" s="905">
        <f t="shared" si="85"/>
        <v>3</v>
      </c>
      <c r="AD534" s="1116">
        <f t="shared" si="86"/>
        <v>5413.9359999999997</v>
      </c>
      <c r="AE534" s="1116">
        <f t="shared" si="87"/>
        <v>16241.807999999999</v>
      </c>
      <c r="AF534" s="1116">
        <f t="shared" si="88"/>
        <v>119106.59199999999</v>
      </c>
      <c r="AG534" s="905" t="b">
        <f t="shared" si="89"/>
        <v>1</v>
      </c>
    </row>
    <row r="535" spans="1:33" s="905" customFormat="1" ht="15" customHeight="1">
      <c r="A535" s="1496" t="s">
        <v>308</v>
      </c>
      <c r="B535" s="1112">
        <v>25</v>
      </c>
      <c r="C535" s="741" t="s">
        <v>1062</v>
      </c>
      <c r="D535" s="745">
        <v>201080125</v>
      </c>
      <c r="E535" s="742" t="s">
        <v>1866</v>
      </c>
      <c r="F535" s="742" t="s">
        <v>515</v>
      </c>
      <c r="G535" s="1685">
        <v>9</v>
      </c>
      <c r="H535" s="1685">
        <v>4</v>
      </c>
      <c r="I535" s="1685">
        <v>6</v>
      </c>
      <c r="J535" s="742" t="s">
        <v>816</v>
      </c>
      <c r="K535" s="742"/>
      <c r="L535" s="742" t="s">
        <v>1845</v>
      </c>
      <c r="M535" s="1062" t="s">
        <v>1174</v>
      </c>
      <c r="N535" s="742">
        <v>2015</v>
      </c>
      <c r="O535" s="742" t="s">
        <v>210</v>
      </c>
      <c r="P535" s="748">
        <v>1</v>
      </c>
      <c r="Q535" s="742" t="s">
        <v>207</v>
      </c>
      <c r="R535" s="1113">
        <v>135348.4</v>
      </c>
      <c r="S535" s="1118">
        <f t="shared" si="80"/>
        <v>135348.4</v>
      </c>
      <c r="T535" s="742" t="s">
        <v>99</v>
      </c>
      <c r="U535" s="748">
        <v>1</v>
      </c>
      <c r="V535" s="748"/>
      <c r="W535" s="741"/>
      <c r="X535" s="902">
        <v>25</v>
      </c>
      <c r="Y535" s="905">
        <f t="shared" si="81"/>
        <v>2</v>
      </c>
      <c r="Z535" s="1059">
        <f t="shared" si="82"/>
        <v>5413.9359999999997</v>
      </c>
      <c r="AA535" s="1059">
        <f t="shared" si="83"/>
        <v>10827.871999999999</v>
      </c>
      <c r="AB535" s="1059">
        <f t="shared" si="84"/>
        <v>124520.52799999999</v>
      </c>
      <c r="AC535" s="905">
        <f t="shared" si="85"/>
        <v>3</v>
      </c>
      <c r="AD535" s="1116">
        <f t="shared" si="86"/>
        <v>5413.9359999999997</v>
      </c>
      <c r="AE535" s="1116">
        <f t="shared" si="87"/>
        <v>16241.807999999999</v>
      </c>
      <c r="AF535" s="1116">
        <f t="shared" si="88"/>
        <v>119106.59199999999</v>
      </c>
      <c r="AG535" s="905" t="b">
        <f t="shared" si="89"/>
        <v>1</v>
      </c>
    </row>
    <row r="536" spans="1:33" s="905" customFormat="1" ht="15" customHeight="1">
      <c r="A536" s="1496" t="s">
        <v>308</v>
      </c>
      <c r="B536" s="1112">
        <v>25</v>
      </c>
      <c r="C536" s="741" t="s">
        <v>1062</v>
      </c>
      <c r="D536" s="745">
        <v>201080125</v>
      </c>
      <c r="E536" s="742" t="s">
        <v>1866</v>
      </c>
      <c r="F536" s="742" t="s">
        <v>515</v>
      </c>
      <c r="G536" s="1685">
        <v>2</v>
      </c>
      <c r="H536" s="1685">
        <v>2</v>
      </c>
      <c r="I536" s="1685">
        <v>4</v>
      </c>
      <c r="J536" s="742" t="s">
        <v>816</v>
      </c>
      <c r="K536" s="742"/>
      <c r="L536" s="742" t="s">
        <v>1845</v>
      </c>
      <c r="M536" s="1062" t="s">
        <v>1174</v>
      </c>
      <c r="N536" s="742">
        <v>2015</v>
      </c>
      <c r="O536" s="742" t="s">
        <v>210</v>
      </c>
      <c r="P536" s="748">
        <v>1</v>
      </c>
      <c r="Q536" s="742" t="s">
        <v>207</v>
      </c>
      <c r="R536" s="1113">
        <v>135348.4</v>
      </c>
      <c r="S536" s="1118">
        <f t="shared" ref="S536:S599" si="90">R536*P536</f>
        <v>135348.4</v>
      </c>
      <c r="T536" s="742" t="s">
        <v>99</v>
      </c>
      <c r="U536" s="748">
        <v>1</v>
      </c>
      <c r="V536" s="748"/>
      <c r="W536" s="741"/>
      <c r="X536" s="902">
        <v>25</v>
      </c>
      <c r="Y536" s="905">
        <f t="shared" si="81"/>
        <v>2</v>
      </c>
      <c r="Z536" s="1059">
        <f t="shared" si="82"/>
        <v>5413.9359999999997</v>
      </c>
      <c r="AA536" s="1059">
        <f t="shared" si="83"/>
        <v>10827.871999999999</v>
      </c>
      <c r="AB536" s="1059">
        <f t="shared" si="84"/>
        <v>124520.52799999999</v>
      </c>
      <c r="AC536" s="905">
        <f t="shared" si="85"/>
        <v>3</v>
      </c>
      <c r="AD536" s="1116">
        <f t="shared" si="86"/>
        <v>5413.9359999999997</v>
      </c>
      <c r="AE536" s="1116">
        <f t="shared" si="87"/>
        <v>16241.807999999999</v>
      </c>
      <c r="AF536" s="1116">
        <f t="shared" si="88"/>
        <v>119106.59199999999</v>
      </c>
      <c r="AG536" s="905" t="b">
        <f t="shared" si="89"/>
        <v>1</v>
      </c>
    </row>
    <row r="537" spans="1:33" s="905" customFormat="1" ht="15" customHeight="1">
      <c r="A537" s="1496" t="s">
        <v>308</v>
      </c>
      <c r="B537" s="1112">
        <v>25</v>
      </c>
      <c r="C537" s="741" t="s">
        <v>1062</v>
      </c>
      <c r="D537" s="745">
        <v>201080125</v>
      </c>
      <c r="E537" s="742" t="s">
        <v>1866</v>
      </c>
      <c r="F537" s="742" t="s">
        <v>515</v>
      </c>
      <c r="G537" s="1685">
        <v>9</v>
      </c>
      <c r="H537" s="1685">
        <v>4</v>
      </c>
      <c r="I537" s="1685">
        <v>6</v>
      </c>
      <c r="J537" s="742" t="s">
        <v>816</v>
      </c>
      <c r="K537" s="742"/>
      <c r="L537" s="742" t="s">
        <v>1845</v>
      </c>
      <c r="M537" s="1062" t="s">
        <v>1174</v>
      </c>
      <c r="N537" s="742">
        <v>2015</v>
      </c>
      <c r="O537" s="742" t="s">
        <v>210</v>
      </c>
      <c r="P537" s="748">
        <v>1</v>
      </c>
      <c r="Q537" s="742" t="s">
        <v>207</v>
      </c>
      <c r="R537" s="1113">
        <v>135348.4</v>
      </c>
      <c r="S537" s="1118">
        <f t="shared" si="90"/>
        <v>135348.4</v>
      </c>
      <c r="T537" s="742" t="s">
        <v>99</v>
      </c>
      <c r="U537" s="748">
        <v>1</v>
      </c>
      <c r="V537" s="748"/>
      <c r="W537" s="741"/>
      <c r="X537" s="902">
        <v>25</v>
      </c>
      <c r="Y537" s="905">
        <f t="shared" si="81"/>
        <v>2</v>
      </c>
      <c r="Z537" s="1059">
        <f t="shared" si="82"/>
        <v>5413.9359999999997</v>
      </c>
      <c r="AA537" s="1059">
        <f t="shared" si="83"/>
        <v>10827.871999999999</v>
      </c>
      <c r="AB537" s="1059">
        <f t="shared" si="84"/>
        <v>124520.52799999999</v>
      </c>
      <c r="AC537" s="905">
        <f t="shared" si="85"/>
        <v>3</v>
      </c>
      <c r="AD537" s="1116">
        <f t="shared" si="86"/>
        <v>5413.9359999999997</v>
      </c>
      <c r="AE537" s="1116">
        <f t="shared" si="87"/>
        <v>16241.807999999999</v>
      </c>
      <c r="AF537" s="1116">
        <f t="shared" si="88"/>
        <v>119106.59199999999</v>
      </c>
      <c r="AG537" s="905" t="b">
        <f t="shared" si="89"/>
        <v>1</v>
      </c>
    </row>
    <row r="538" spans="1:33" s="905" customFormat="1" ht="15" customHeight="1">
      <c r="A538" s="1496" t="s">
        <v>308</v>
      </c>
      <c r="B538" s="1112">
        <v>25</v>
      </c>
      <c r="C538" s="741" t="s">
        <v>1062</v>
      </c>
      <c r="D538" s="745">
        <v>201080125</v>
      </c>
      <c r="E538" s="742" t="s">
        <v>1866</v>
      </c>
      <c r="F538" s="742" t="s">
        <v>515</v>
      </c>
      <c r="G538" s="1685">
        <v>2</v>
      </c>
      <c r="H538" s="1685">
        <v>2</v>
      </c>
      <c r="I538" s="1685">
        <v>4</v>
      </c>
      <c r="J538" s="742" t="s">
        <v>816</v>
      </c>
      <c r="K538" s="742"/>
      <c r="L538" s="742" t="s">
        <v>1845</v>
      </c>
      <c r="M538" s="1062" t="s">
        <v>1174</v>
      </c>
      <c r="N538" s="742">
        <v>2015</v>
      </c>
      <c r="O538" s="742" t="s">
        <v>210</v>
      </c>
      <c r="P538" s="748">
        <v>1</v>
      </c>
      <c r="Q538" s="742" t="s">
        <v>207</v>
      </c>
      <c r="R538" s="1113">
        <v>135348.4</v>
      </c>
      <c r="S538" s="1118">
        <f t="shared" si="90"/>
        <v>135348.4</v>
      </c>
      <c r="T538" s="742" t="s">
        <v>99</v>
      </c>
      <c r="U538" s="748">
        <v>1</v>
      </c>
      <c r="V538" s="748"/>
      <c r="W538" s="741"/>
      <c r="X538" s="902">
        <v>25</v>
      </c>
      <c r="Y538" s="905">
        <f t="shared" si="81"/>
        <v>2</v>
      </c>
      <c r="Z538" s="1059">
        <f t="shared" si="82"/>
        <v>5413.9359999999997</v>
      </c>
      <c r="AA538" s="1059">
        <f t="shared" si="83"/>
        <v>10827.871999999999</v>
      </c>
      <c r="AB538" s="1059">
        <f t="shared" si="84"/>
        <v>124520.52799999999</v>
      </c>
      <c r="AC538" s="905">
        <f t="shared" si="85"/>
        <v>3</v>
      </c>
      <c r="AD538" s="1116">
        <f t="shared" si="86"/>
        <v>5413.9359999999997</v>
      </c>
      <c r="AE538" s="1116">
        <f t="shared" si="87"/>
        <v>16241.807999999999</v>
      </c>
      <c r="AF538" s="1116">
        <f t="shared" si="88"/>
        <v>119106.59199999999</v>
      </c>
      <c r="AG538" s="905" t="b">
        <f t="shared" si="89"/>
        <v>1</v>
      </c>
    </row>
    <row r="539" spans="1:33" s="905" customFormat="1" ht="15" customHeight="1">
      <c r="A539" s="1496" t="s">
        <v>308</v>
      </c>
      <c r="B539" s="1112">
        <v>25</v>
      </c>
      <c r="C539" s="741" t="s">
        <v>1062</v>
      </c>
      <c r="D539" s="745">
        <v>201080125</v>
      </c>
      <c r="E539" s="742" t="s">
        <v>1866</v>
      </c>
      <c r="F539" s="742" t="s">
        <v>515</v>
      </c>
      <c r="G539" s="1685">
        <v>9</v>
      </c>
      <c r="H539" s="1685">
        <v>4</v>
      </c>
      <c r="I539" s="1685">
        <v>6</v>
      </c>
      <c r="J539" s="742" t="s">
        <v>816</v>
      </c>
      <c r="K539" s="742"/>
      <c r="L539" s="742" t="s">
        <v>1845</v>
      </c>
      <c r="M539" s="1062" t="s">
        <v>1174</v>
      </c>
      <c r="N539" s="742">
        <v>2015</v>
      </c>
      <c r="O539" s="742" t="s">
        <v>210</v>
      </c>
      <c r="P539" s="748">
        <v>1</v>
      </c>
      <c r="Q539" s="742" t="s">
        <v>207</v>
      </c>
      <c r="R539" s="1113">
        <v>135348.4</v>
      </c>
      <c r="S539" s="1118">
        <f t="shared" si="90"/>
        <v>135348.4</v>
      </c>
      <c r="T539" s="742" t="s">
        <v>99</v>
      </c>
      <c r="U539" s="748">
        <v>1</v>
      </c>
      <c r="V539" s="748"/>
      <c r="W539" s="741"/>
      <c r="X539" s="902">
        <v>25</v>
      </c>
      <c r="Y539" s="905">
        <f t="shared" si="81"/>
        <v>2</v>
      </c>
      <c r="Z539" s="1059">
        <f t="shared" si="82"/>
        <v>5413.9359999999997</v>
      </c>
      <c r="AA539" s="1059">
        <f t="shared" si="83"/>
        <v>10827.871999999999</v>
      </c>
      <c r="AB539" s="1059">
        <f t="shared" si="84"/>
        <v>124520.52799999999</v>
      </c>
      <c r="AC539" s="905">
        <f t="shared" si="85"/>
        <v>3</v>
      </c>
      <c r="AD539" s="1116">
        <f t="shared" si="86"/>
        <v>5413.9359999999997</v>
      </c>
      <c r="AE539" s="1116">
        <f t="shared" si="87"/>
        <v>16241.807999999999</v>
      </c>
      <c r="AF539" s="1116">
        <f t="shared" si="88"/>
        <v>119106.59199999999</v>
      </c>
      <c r="AG539" s="905" t="b">
        <f t="shared" si="89"/>
        <v>1</v>
      </c>
    </row>
    <row r="540" spans="1:33" s="905" customFormat="1" ht="15" customHeight="1">
      <c r="A540" s="1496" t="s">
        <v>308</v>
      </c>
      <c r="B540" s="1112">
        <v>25</v>
      </c>
      <c r="C540" s="741" t="s">
        <v>1062</v>
      </c>
      <c r="D540" s="745">
        <v>201080125</v>
      </c>
      <c r="E540" s="742" t="s">
        <v>1866</v>
      </c>
      <c r="F540" s="742" t="s">
        <v>515</v>
      </c>
      <c r="G540" s="1685">
        <v>2</v>
      </c>
      <c r="H540" s="1685">
        <v>2</v>
      </c>
      <c r="I540" s="1685">
        <v>4</v>
      </c>
      <c r="J540" s="742" t="s">
        <v>816</v>
      </c>
      <c r="K540" s="742"/>
      <c r="L540" s="742" t="s">
        <v>1845</v>
      </c>
      <c r="M540" s="1062" t="s">
        <v>1174</v>
      </c>
      <c r="N540" s="742">
        <v>2015</v>
      </c>
      <c r="O540" s="742" t="s">
        <v>210</v>
      </c>
      <c r="P540" s="748">
        <v>1</v>
      </c>
      <c r="Q540" s="742" t="s">
        <v>207</v>
      </c>
      <c r="R540" s="1113">
        <v>135348.4</v>
      </c>
      <c r="S540" s="1118">
        <f t="shared" si="90"/>
        <v>135348.4</v>
      </c>
      <c r="T540" s="742" t="s">
        <v>99</v>
      </c>
      <c r="U540" s="748">
        <v>1</v>
      </c>
      <c r="V540" s="748"/>
      <c r="W540" s="741"/>
      <c r="X540" s="902">
        <v>25</v>
      </c>
      <c r="Y540" s="905">
        <f t="shared" si="81"/>
        <v>2</v>
      </c>
      <c r="Z540" s="1059">
        <f t="shared" si="82"/>
        <v>5413.9359999999997</v>
      </c>
      <c r="AA540" s="1059">
        <f t="shared" si="83"/>
        <v>10827.871999999999</v>
      </c>
      <c r="AB540" s="1059">
        <f t="shared" si="84"/>
        <v>124520.52799999999</v>
      </c>
      <c r="AC540" s="905">
        <f t="shared" si="85"/>
        <v>3</v>
      </c>
      <c r="AD540" s="1116">
        <f t="shared" si="86"/>
        <v>5413.9359999999997</v>
      </c>
      <c r="AE540" s="1116">
        <f t="shared" si="87"/>
        <v>16241.807999999999</v>
      </c>
      <c r="AF540" s="1116">
        <f t="shared" si="88"/>
        <v>119106.59199999999</v>
      </c>
      <c r="AG540" s="905" t="b">
        <f t="shared" si="89"/>
        <v>1</v>
      </c>
    </row>
    <row r="541" spans="1:33" s="905" customFormat="1" ht="15" customHeight="1">
      <c r="A541" s="1496" t="s">
        <v>308</v>
      </c>
      <c r="B541" s="1112">
        <v>25</v>
      </c>
      <c r="C541" s="741" t="s">
        <v>1062</v>
      </c>
      <c r="D541" s="745">
        <v>201080125</v>
      </c>
      <c r="E541" s="742" t="s">
        <v>1866</v>
      </c>
      <c r="F541" s="742" t="s">
        <v>515</v>
      </c>
      <c r="G541" s="1685">
        <v>9</v>
      </c>
      <c r="H541" s="1685">
        <v>4</v>
      </c>
      <c r="I541" s="1685">
        <v>6</v>
      </c>
      <c r="J541" s="742" t="s">
        <v>816</v>
      </c>
      <c r="K541" s="742"/>
      <c r="L541" s="742" t="s">
        <v>1845</v>
      </c>
      <c r="M541" s="1062" t="s">
        <v>1174</v>
      </c>
      <c r="N541" s="742">
        <v>2015</v>
      </c>
      <c r="O541" s="742" t="s">
        <v>210</v>
      </c>
      <c r="P541" s="748">
        <v>1</v>
      </c>
      <c r="Q541" s="742" t="s">
        <v>207</v>
      </c>
      <c r="R541" s="1113">
        <v>135348.4</v>
      </c>
      <c r="S541" s="1118">
        <f t="shared" si="90"/>
        <v>135348.4</v>
      </c>
      <c r="T541" s="742" t="s">
        <v>99</v>
      </c>
      <c r="U541" s="748">
        <v>1</v>
      </c>
      <c r="V541" s="748"/>
      <c r="W541" s="741"/>
      <c r="X541" s="902">
        <v>25</v>
      </c>
      <c r="Y541" s="905">
        <f t="shared" ref="Y541:Y604" si="91">2016-N541+1</f>
        <v>2</v>
      </c>
      <c r="Z541" s="1059">
        <f t="shared" ref="Z541:Z604" si="92">S541/X541</f>
        <v>5413.9359999999997</v>
      </c>
      <c r="AA541" s="1059">
        <f t="shared" ref="AA541:AA604" si="93">Y541*Z541</f>
        <v>10827.871999999999</v>
      </c>
      <c r="AB541" s="1059">
        <f t="shared" ref="AB541:AB604" si="94">S541-AA541</f>
        <v>124520.52799999999</v>
      </c>
      <c r="AC541" s="905">
        <f t="shared" ref="AC541:AC604" si="95">2017-N541+1</f>
        <v>3</v>
      </c>
      <c r="AD541" s="1116">
        <f t="shared" ref="AD541:AD604" si="96">S541/X541</f>
        <v>5413.9359999999997</v>
      </c>
      <c r="AE541" s="1116">
        <f t="shared" ref="AE541:AE604" si="97">AC541*AD541</f>
        <v>16241.807999999999</v>
      </c>
      <c r="AF541" s="1116">
        <f t="shared" ref="AF541:AF604" si="98">S541-AE541</f>
        <v>119106.59199999999</v>
      </c>
      <c r="AG541" s="905" t="b">
        <f t="shared" si="89"/>
        <v>1</v>
      </c>
    </row>
    <row r="542" spans="1:33" s="905" customFormat="1" ht="15" customHeight="1">
      <c r="A542" s="1496" t="s">
        <v>308</v>
      </c>
      <c r="B542" s="1112">
        <v>25</v>
      </c>
      <c r="C542" s="741" t="s">
        <v>1062</v>
      </c>
      <c r="D542" s="745">
        <v>201080125</v>
      </c>
      <c r="E542" s="742" t="s">
        <v>1866</v>
      </c>
      <c r="F542" s="742" t="s">
        <v>515</v>
      </c>
      <c r="G542" s="1685">
        <v>2</v>
      </c>
      <c r="H542" s="1685">
        <v>2</v>
      </c>
      <c r="I542" s="1685">
        <v>4</v>
      </c>
      <c r="J542" s="742" t="s">
        <v>816</v>
      </c>
      <c r="K542" s="742"/>
      <c r="L542" s="742" t="s">
        <v>1845</v>
      </c>
      <c r="M542" s="1062" t="s">
        <v>1174</v>
      </c>
      <c r="N542" s="742">
        <v>2015</v>
      </c>
      <c r="O542" s="742" t="s">
        <v>210</v>
      </c>
      <c r="P542" s="748">
        <v>1</v>
      </c>
      <c r="Q542" s="742" t="s">
        <v>207</v>
      </c>
      <c r="R542" s="1113">
        <v>135348.4</v>
      </c>
      <c r="S542" s="1118">
        <f t="shared" si="90"/>
        <v>135348.4</v>
      </c>
      <c r="T542" s="742" t="s">
        <v>99</v>
      </c>
      <c r="U542" s="748">
        <v>1</v>
      </c>
      <c r="V542" s="748"/>
      <c r="W542" s="741"/>
      <c r="X542" s="902">
        <v>25</v>
      </c>
      <c r="Y542" s="905">
        <f t="shared" si="91"/>
        <v>2</v>
      </c>
      <c r="Z542" s="1059">
        <f t="shared" si="92"/>
        <v>5413.9359999999997</v>
      </c>
      <c r="AA542" s="1059">
        <f t="shared" si="93"/>
        <v>10827.871999999999</v>
      </c>
      <c r="AB542" s="1059">
        <f t="shared" si="94"/>
        <v>124520.52799999999</v>
      </c>
      <c r="AC542" s="905">
        <f t="shared" si="95"/>
        <v>3</v>
      </c>
      <c r="AD542" s="1116">
        <f t="shared" si="96"/>
        <v>5413.9359999999997</v>
      </c>
      <c r="AE542" s="1116">
        <f t="shared" si="97"/>
        <v>16241.807999999999</v>
      </c>
      <c r="AF542" s="1116">
        <f t="shared" si="98"/>
        <v>119106.59199999999</v>
      </c>
      <c r="AG542" s="905" t="b">
        <f t="shared" si="89"/>
        <v>1</v>
      </c>
    </row>
    <row r="543" spans="1:33" s="905" customFormat="1" ht="15" customHeight="1">
      <c r="A543" s="1496" t="s">
        <v>308</v>
      </c>
      <c r="B543" s="1112">
        <v>25</v>
      </c>
      <c r="C543" s="741" t="s">
        <v>1062</v>
      </c>
      <c r="D543" s="745">
        <v>201080125</v>
      </c>
      <c r="E543" s="742" t="s">
        <v>1866</v>
      </c>
      <c r="F543" s="742" t="s">
        <v>515</v>
      </c>
      <c r="G543" s="1685">
        <v>9</v>
      </c>
      <c r="H543" s="1685">
        <v>4</v>
      </c>
      <c r="I543" s="1685">
        <v>6</v>
      </c>
      <c r="J543" s="742" t="s">
        <v>816</v>
      </c>
      <c r="K543" s="742"/>
      <c r="L543" s="742" t="s">
        <v>1845</v>
      </c>
      <c r="M543" s="1062" t="s">
        <v>1174</v>
      </c>
      <c r="N543" s="742">
        <v>2015</v>
      </c>
      <c r="O543" s="742" t="s">
        <v>210</v>
      </c>
      <c r="P543" s="748">
        <v>1</v>
      </c>
      <c r="Q543" s="742" t="s">
        <v>207</v>
      </c>
      <c r="R543" s="1113">
        <v>135348.4</v>
      </c>
      <c r="S543" s="1118">
        <f t="shared" si="90"/>
        <v>135348.4</v>
      </c>
      <c r="T543" s="742" t="s">
        <v>99</v>
      </c>
      <c r="U543" s="748">
        <v>1</v>
      </c>
      <c r="V543" s="748"/>
      <c r="W543" s="741"/>
      <c r="X543" s="902">
        <v>25</v>
      </c>
      <c r="Y543" s="905">
        <f t="shared" si="91"/>
        <v>2</v>
      </c>
      <c r="Z543" s="1059">
        <f t="shared" si="92"/>
        <v>5413.9359999999997</v>
      </c>
      <c r="AA543" s="1059">
        <f t="shared" si="93"/>
        <v>10827.871999999999</v>
      </c>
      <c r="AB543" s="1059">
        <f t="shared" si="94"/>
        <v>124520.52799999999</v>
      </c>
      <c r="AC543" s="905">
        <f t="shared" si="95"/>
        <v>3</v>
      </c>
      <c r="AD543" s="1116">
        <f t="shared" si="96"/>
        <v>5413.9359999999997</v>
      </c>
      <c r="AE543" s="1116">
        <f t="shared" si="97"/>
        <v>16241.807999999999</v>
      </c>
      <c r="AF543" s="1116">
        <f t="shared" si="98"/>
        <v>119106.59199999999</v>
      </c>
      <c r="AG543" s="905" t="b">
        <f t="shared" si="89"/>
        <v>1</v>
      </c>
    </row>
    <row r="544" spans="1:33" s="905" customFormat="1" ht="15" customHeight="1">
      <c r="A544" s="1496" t="s">
        <v>308</v>
      </c>
      <c r="B544" s="1112">
        <v>25</v>
      </c>
      <c r="C544" s="741" t="s">
        <v>1062</v>
      </c>
      <c r="D544" s="745">
        <v>201080125</v>
      </c>
      <c r="E544" s="742" t="s">
        <v>1866</v>
      </c>
      <c r="F544" s="742" t="s">
        <v>515</v>
      </c>
      <c r="G544" s="1685">
        <v>2</v>
      </c>
      <c r="H544" s="1685">
        <v>2</v>
      </c>
      <c r="I544" s="1685">
        <v>4</v>
      </c>
      <c r="J544" s="742" t="s">
        <v>816</v>
      </c>
      <c r="K544" s="742"/>
      <c r="L544" s="742" t="s">
        <v>1845</v>
      </c>
      <c r="M544" s="1062" t="s">
        <v>1174</v>
      </c>
      <c r="N544" s="742">
        <v>2015</v>
      </c>
      <c r="O544" s="742" t="s">
        <v>210</v>
      </c>
      <c r="P544" s="748">
        <v>1</v>
      </c>
      <c r="Q544" s="742" t="s">
        <v>207</v>
      </c>
      <c r="R544" s="1113">
        <v>135348.4</v>
      </c>
      <c r="S544" s="1118">
        <f t="shared" si="90"/>
        <v>135348.4</v>
      </c>
      <c r="T544" s="742" t="s">
        <v>99</v>
      </c>
      <c r="U544" s="748">
        <v>1</v>
      </c>
      <c r="V544" s="748"/>
      <c r="W544" s="741"/>
      <c r="X544" s="902">
        <v>25</v>
      </c>
      <c r="Y544" s="905">
        <f t="shared" si="91"/>
        <v>2</v>
      </c>
      <c r="Z544" s="1059">
        <f t="shared" si="92"/>
        <v>5413.9359999999997</v>
      </c>
      <c r="AA544" s="1059">
        <f t="shared" si="93"/>
        <v>10827.871999999999</v>
      </c>
      <c r="AB544" s="1059">
        <f t="shared" si="94"/>
        <v>124520.52799999999</v>
      </c>
      <c r="AC544" s="905">
        <f t="shared" si="95"/>
        <v>3</v>
      </c>
      <c r="AD544" s="1116">
        <f t="shared" si="96"/>
        <v>5413.9359999999997</v>
      </c>
      <c r="AE544" s="1116">
        <f t="shared" si="97"/>
        <v>16241.807999999999</v>
      </c>
      <c r="AF544" s="1116">
        <f t="shared" si="98"/>
        <v>119106.59199999999</v>
      </c>
      <c r="AG544" s="905" t="b">
        <f t="shared" si="89"/>
        <v>1</v>
      </c>
    </row>
    <row r="545" spans="1:33" s="905" customFormat="1" ht="15" customHeight="1">
      <c r="A545" s="1496" t="s">
        <v>308</v>
      </c>
      <c r="B545" s="1112">
        <v>25</v>
      </c>
      <c r="C545" s="741" t="s">
        <v>1062</v>
      </c>
      <c r="D545" s="745">
        <v>201080125</v>
      </c>
      <c r="E545" s="742" t="s">
        <v>1866</v>
      </c>
      <c r="F545" s="742" t="s">
        <v>515</v>
      </c>
      <c r="G545" s="1685">
        <v>9</v>
      </c>
      <c r="H545" s="1685">
        <v>4</v>
      </c>
      <c r="I545" s="1685">
        <v>6</v>
      </c>
      <c r="J545" s="742" t="s">
        <v>816</v>
      </c>
      <c r="K545" s="742"/>
      <c r="L545" s="742" t="s">
        <v>1845</v>
      </c>
      <c r="M545" s="1062" t="s">
        <v>1174</v>
      </c>
      <c r="N545" s="742">
        <v>2015</v>
      </c>
      <c r="O545" s="742" t="s">
        <v>210</v>
      </c>
      <c r="P545" s="748">
        <v>1</v>
      </c>
      <c r="Q545" s="742" t="s">
        <v>207</v>
      </c>
      <c r="R545" s="1113">
        <v>135348.4</v>
      </c>
      <c r="S545" s="1118">
        <f t="shared" si="90"/>
        <v>135348.4</v>
      </c>
      <c r="T545" s="742" t="s">
        <v>99</v>
      </c>
      <c r="U545" s="748">
        <v>1</v>
      </c>
      <c r="V545" s="748"/>
      <c r="W545" s="741"/>
      <c r="X545" s="902">
        <v>25</v>
      </c>
      <c r="Y545" s="905">
        <f t="shared" si="91"/>
        <v>2</v>
      </c>
      <c r="Z545" s="1059">
        <f t="shared" si="92"/>
        <v>5413.9359999999997</v>
      </c>
      <c r="AA545" s="1059">
        <f t="shared" si="93"/>
        <v>10827.871999999999</v>
      </c>
      <c r="AB545" s="1059">
        <f t="shared" si="94"/>
        <v>124520.52799999999</v>
      </c>
      <c r="AC545" s="905">
        <f t="shared" si="95"/>
        <v>3</v>
      </c>
      <c r="AD545" s="1116">
        <f t="shared" si="96"/>
        <v>5413.9359999999997</v>
      </c>
      <c r="AE545" s="1116">
        <f t="shared" si="97"/>
        <v>16241.807999999999</v>
      </c>
      <c r="AF545" s="1116">
        <f t="shared" si="98"/>
        <v>119106.59199999999</v>
      </c>
      <c r="AG545" s="905" t="b">
        <f t="shared" si="89"/>
        <v>1</v>
      </c>
    </row>
    <row r="546" spans="1:33" s="905" customFormat="1" ht="15" customHeight="1">
      <c r="A546" s="1496" t="s">
        <v>308</v>
      </c>
      <c r="B546" s="1112">
        <v>25</v>
      </c>
      <c r="C546" s="741" t="s">
        <v>1062</v>
      </c>
      <c r="D546" s="745">
        <v>201080125</v>
      </c>
      <c r="E546" s="742" t="s">
        <v>1866</v>
      </c>
      <c r="F546" s="742" t="s">
        <v>515</v>
      </c>
      <c r="G546" s="1685">
        <v>2</v>
      </c>
      <c r="H546" s="1685">
        <v>2</v>
      </c>
      <c r="I546" s="1685">
        <v>4</v>
      </c>
      <c r="J546" s="742" t="s">
        <v>816</v>
      </c>
      <c r="K546" s="742"/>
      <c r="L546" s="742" t="s">
        <v>1845</v>
      </c>
      <c r="M546" s="1062" t="s">
        <v>1174</v>
      </c>
      <c r="N546" s="742">
        <v>2015</v>
      </c>
      <c r="O546" s="742" t="s">
        <v>210</v>
      </c>
      <c r="P546" s="748">
        <v>1</v>
      </c>
      <c r="Q546" s="742" t="s">
        <v>207</v>
      </c>
      <c r="R546" s="1113">
        <v>135348.4</v>
      </c>
      <c r="S546" s="1118">
        <f t="shared" si="90"/>
        <v>135348.4</v>
      </c>
      <c r="T546" s="742" t="s">
        <v>99</v>
      </c>
      <c r="U546" s="748">
        <v>1</v>
      </c>
      <c r="V546" s="748"/>
      <c r="W546" s="741"/>
      <c r="X546" s="902">
        <v>25</v>
      </c>
      <c r="Y546" s="905">
        <f t="shared" si="91"/>
        <v>2</v>
      </c>
      <c r="Z546" s="1059">
        <f t="shared" si="92"/>
        <v>5413.9359999999997</v>
      </c>
      <c r="AA546" s="1059">
        <f t="shared" si="93"/>
        <v>10827.871999999999</v>
      </c>
      <c r="AB546" s="1059">
        <f t="shared" si="94"/>
        <v>124520.52799999999</v>
      </c>
      <c r="AC546" s="905">
        <f t="shared" si="95"/>
        <v>3</v>
      </c>
      <c r="AD546" s="1116">
        <f t="shared" si="96"/>
        <v>5413.9359999999997</v>
      </c>
      <c r="AE546" s="1116">
        <f t="shared" si="97"/>
        <v>16241.807999999999</v>
      </c>
      <c r="AF546" s="1116">
        <f t="shared" si="98"/>
        <v>119106.59199999999</v>
      </c>
      <c r="AG546" s="905" t="b">
        <f t="shared" si="89"/>
        <v>1</v>
      </c>
    </row>
    <row r="547" spans="1:33" s="905" customFormat="1" ht="15" customHeight="1">
      <c r="A547" s="1496" t="s">
        <v>308</v>
      </c>
      <c r="B547" s="1112">
        <v>25</v>
      </c>
      <c r="C547" s="741" t="s">
        <v>1062</v>
      </c>
      <c r="D547" s="745">
        <v>201080125</v>
      </c>
      <c r="E547" s="742" t="s">
        <v>1866</v>
      </c>
      <c r="F547" s="742" t="s">
        <v>515</v>
      </c>
      <c r="G547" s="1685">
        <v>9</v>
      </c>
      <c r="H547" s="1685">
        <v>4</v>
      </c>
      <c r="I547" s="1685">
        <v>6</v>
      </c>
      <c r="J547" s="742" t="s">
        <v>816</v>
      </c>
      <c r="K547" s="742"/>
      <c r="L547" s="742" t="s">
        <v>1845</v>
      </c>
      <c r="M547" s="1062" t="s">
        <v>1174</v>
      </c>
      <c r="N547" s="742">
        <v>2015</v>
      </c>
      <c r="O547" s="742" t="s">
        <v>210</v>
      </c>
      <c r="P547" s="748">
        <v>1</v>
      </c>
      <c r="Q547" s="742" t="s">
        <v>207</v>
      </c>
      <c r="R547" s="1113">
        <v>135348.4</v>
      </c>
      <c r="S547" s="1118">
        <f t="shared" si="90"/>
        <v>135348.4</v>
      </c>
      <c r="T547" s="742" t="s">
        <v>99</v>
      </c>
      <c r="U547" s="748">
        <v>1</v>
      </c>
      <c r="V547" s="748"/>
      <c r="W547" s="741"/>
      <c r="X547" s="902">
        <v>25</v>
      </c>
      <c r="Y547" s="905">
        <f t="shared" si="91"/>
        <v>2</v>
      </c>
      <c r="Z547" s="1059">
        <f t="shared" si="92"/>
        <v>5413.9359999999997</v>
      </c>
      <c r="AA547" s="1059">
        <f t="shared" si="93"/>
        <v>10827.871999999999</v>
      </c>
      <c r="AB547" s="1059">
        <f t="shared" si="94"/>
        <v>124520.52799999999</v>
      </c>
      <c r="AC547" s="905">
        <f t="shared" si="95"/>
        <v>3</v>
      </c>
      <c r="AD547" s="1116">
        <f t="shared" si="96"/>
        <v>5413.9359999999997</v>
      </c>
      <c r="AE547" s="1116">
        <f t="shared" si="97"/>
        <v>16241.807999999999</v>
      </c>
      <c r="AF547" s="1116">
        <f t="shared" si="98"/>
        <v>119106.59199999999</v>
      </c>
      <c r="AG547" s="905" t="b">
        <f t="shared" si="89"/>
        <v>1</v>
      </c>
    </row>
    <row r="548" spans="1:33" s="905" customFormat="1" ht="15" customHeight="1">
      <c r="A548" s="1496" t="s">
        <v>308</v>
      </c>
      <c r="B548" s="1112">
        <v>25</v>
      </c>
      <c r="C548" s="741" t="s">
        <v>1062</v>
      </c>
      <c r="D548" s="745">
        <v>201080125</v>
      </c>
      <c r="E548" s="742" t="s">
        <v>1866</v>
      </c>
      <c r="F548" s="742" t="s">
        <v>515</v>
      </c>
      <c r="G548" s="1685">
        <v>2</v>
      </c>
      <c r="H548" s="1685">
        <v>2</v>
      </c>
      <c r="I548" s="1685">
        <v>4</v>
      </c>
      <c r="J548" s="742" t="s">
        <v>816</v>
      </c>
      <c r="K548" s="742"/>
      <c r="L548" s="742" t="s">
        <v>1845</v>
      </c>
      <c r="M548" s="1062" t="s">
        <v>1174</v>
      </c>
      <c r="N548" s="742">
        <v>2015</v>
      </c>
      <c r="O548" s="742" t="s">
        <v>210</v>
      </c>
      <c r="P548" s="748">
        <v>1</v>
      </c>
      <c r="Q548" s="742" t="s">
        <v>207</v>
      </c>
      <c r="R548" s="1113">
        <v>135348.4</v>
      </c>
      <c r="S548" s="1118">
        <f t="shared" si="90"/>
        <v>135348.4</v>
      </c>
      <c r="T548" s="742" t="s">
        <v>99</v>
      </c>
      <c r="U548" s="748">
        <v>1</v>
      </c>
      <c r="V548" s="748"/>
      <c r="W548" s="741"/>
      <c r="X548" s="902">
        <v>25</v>
      </c>
      <c r="Y548" s="905">
        <f t="shared" si="91"/>
        <v>2</v>
      </c>
      <c r="Z548" s="1059">
        <f t="shared" si="92"/>
        <v>5413.9359999999997</v>
      </c>
      <c r="AA548" s="1059">
        <f t="shared" si="93"/>
        <v>10827.871999999999</v>
      </c>
      <c r="AB548" s="1059">
        <f t="shared" si="94"/>
        <v>124520.52799999999</v>
      </c>
      <c r="AC548" s="905">
        <f t="shared" si="95"/>
        <v>3</v>
      </c>
      <c r="AD548" s="1116">
        <f t="shared" si="96"/>
        <v>5413.9359999999997</v>
      </c>
      <c r="AE548" s="1116">
        <f t="shared" si="97"/>
        <v>16241.807999999999</v>
      </c>
      <c r="AF548" s="1116">
        <f t="shared" si="98"/>
        <v>119106.59199999999</v>
      </c>
      <c r="AG548" s="905" t="b">
        <f t="shared" si="89"/>
        <v>1</v>
      </c>
    </row>
    <row r="549" spans="1:33" s="905" customFormat="1" ht="15" customHeight="1">
      <c r="A549" s="1496" t="s">
        <v>308</v>
      </c>
      <c r="B549" s="1112">
        <v>25</v>
      </c>
      <c r="C549" s="741" t="s">
        <v>1062</v>
      </c>
      <c r="D549" s="745">
        <v>201080125</v>
      </c>
      <c r="E549" s="742" t="s">
        <v>1866</v>
      </c>
      <c r="F549" s="742" t="s">
        <v>515</v>
      </c>
      <c r="G549" s="1685">
        <v>9</v>
      </c>
      <c r="H549" s="1685">
        <v>4</v>
      </c>
      <c r="I549" s="1685">
        <v>6</v>
      </c>
      <c r="J549" s="742" t="s">
        <v>816</v>
      </c>
      <c r="K549" s="742"/>
      <c r="L549" s="742" t="s">
        <v>1845</v>
      </c>
      <c r="M549" s="1062" t="s">
        <v>1174</v>
      </c>
      <c r="N549" s="742">
        <v>2015</v>
      </c>
      <c r="O549" s="742" t="s">
        <v>210</v>
      </c>
      <c r="P549" s="748">
        <v>1</v>
      </c>
      <c r="Q549" s="742" t="s">
        <v>207</v>
      </c>
      <c r="R549" s="1113">
        <v>135348.4</v>
      </c>
      <c r="S549" s="1118">
        <f t="shared" si="90"/>
        <v>135348.4</v>
      </c>
      <c r="T549" s="742" t="s">
        <v>99</v>
      </c>
      <c r="U549" s="748">
        <v>1</v>
      </c>
      <c r="V549" s="748"/>
      <c r="W549" s="741"/>
      <c r="X549" s="902">
        <v>25</v>
      </c>
      <c r="Y549" s="905">
        <f t="shared" si="91"/>
        <v>2</v>
      </c>
      <c r="Z549" s="1059">
        <f t="shared" si="92"/>
        <v>5413.9359999999997</v>
      </c>
      <c r="AA549" s="1059">
        <f t="shared" si="93"/>
        <v>10827.871999999999</v>
      </c>
      <c r="AB549" s="1059">
        <f t="shared" si="94"/>
        <v>124520.52799999999</v>
      </c>
      <c r="AC549" s="905">
        <f t="shared" si="95"/>
        <v>3</v>
      </c>
      <c r="AD549" s="1116">
        <f t="shared" si="96"/>
        <v>5413.9359999999997</v>
      </c>
      <c r="AE549" s="1116">
        <f t="shared" si="97"/>
        <v>16241.807999999999</v>
      </c>
      <c r="AF549" s="1116">
        <f t="shared" si="98"/>
        <v>119106.59199999999</v>
      </c>
      <c r="AG549" s="905" t="b">
        <f t="shared" si="89"/>
        <v>1</v>
      </c>
    </row>
    <row r="550" spans="1:33" s="905" customFormat="1" ht="15" customHeight="1">
      <c r="A550" s="1496" t="s">
        <v>308</v>
      </c>
      <c r="B550" s="1112">
        <v>25</v>
      </c>
      <c r="C550" s="741" t="s">
        <v>1062</v>
      </c>
      <c r="D550" s="745">
        <v>201080125</v>
      </c>
      <c r="E550" s="742" t="s">
        <v>1866</v>
      </c>
      <c r="F550" s="742" t="s">
        <v>515</v>
      </c>
      <c r="G550" s="1685">
        <v>2</v>
      </c>
      <c r="H550" s="1685">
        <v>2</v>
      </c>
      <c r="I550" s="1685">
        <v>4</v>
      </c>
      <c r="J550" s="742" t="s">
        <v>816</v>
      </c>
      <c r="K550" s="742"/>
      <c r="L550" s="742" t="s">
        <v>1845</v>
      </c>
      <c r="M550" s="1062" t="s">
        <v>1174</v>
      </c>
      <c r="N550" s="742">
        <v>2015</v>
      </c>
      <c r="O550" s="742" t="s">
        <v>210</v>
      </c>
      <c r="P550" s="748">
        <v>1</v>
      </c>
      <c r="Q550" s="742" t="s">
        <v>207</v>
      </c>
      <c r="R550" s="1113">
        <v>135348.4</v>
      </c>
      <c r="S550" s="1118">
        <f t="shared" si="90"/>
        <v>135348.4</v>
      </c>
      <c r="T550" s="742" t="s">
        <v>99</v>
      </c>
      <c r="U550" s="748">
        <v>1</v>
      </c>
      <c r="V550" s="748"/>
      <c r="W550" s="741"/>
      <c r="X550" s="902">
        <v>25</v>
      </c>
      <c r="Y550" s="905">
        <f t="shared" si="91"/>
        <v>2</v>
      </c>
      <c r="Z550" s="1059">
        <f t="shared" si="92"/>
        <v>5413.9359999999997</v>
      </c>
      <c r="AA550" s="1059">
        <f t="shared" si="93"/>
        <v>10827.871999999999</v>
      </c>
      <c r="AB550" s="1059">
        <f t="shared" si="94"/>
        <v>124520.52799999999</v>
      </c>
      <c r="AC550" s="905">
        <f t="shared" si="95"/>
        <v>3</v>
      </c>
      <c r="AD550" s="1116">
        <f t="shared" si="96"/>
        <v>5413.9359999999997</v>
      </c>
      <c r="AE550" s="1116">
        <f t="shared" si="97"/>
        <v>16241.807999999999</v>
      </c>
      <c r="AF550" s="1116">
        <f t="shared" si="98"/>
        <v>119106.59199999999</v>
      </c>
      <c r="AG550" s="905" t="b">
        <f t="shared" si="89"/>
        <v>1</v>
      </c>
    </row>
    <row r="551" spans="1:33" s="905" customFormat="1" ht="15" customHeight="1">
      <c r="A551" s="1496" t="s">
        <v>308</v>
      </c>
      <c r="B551" s="1112">
        <v>25</v>
      </c>
      <c r="C551" s="741" t="s">
        <v>1062</v>
      </c>
      <c r="D551" s="745">
        <v>201080125</v>
      </c>
      <c r="E551" s="742" t="s">
        <v>1866</v>
      </c>
      <c r="F551" s="742" t="s">
        <v>515</v>
      </c>
      <c r="G551" s="1685">
        <v>9</v>
      </c>
      <c r="H551" s="1685">
        <v>4</v>
      </c>
      <c r="I551" s="1685">
        <v>6</v>
      </c>
      <c r="J551" s="742" t="s">
        <v>816</v>
      </c>
      <c r="K551" s="742"/>
      <c r="L551" s="742" t="s">
        <v>1845</v>
      </c>
      <c r="M551" s="1062" t="s">
        <v>1174</v>
      </c>
      <c r="N551" s="742">
        <v>2015</v>
      </c>
      <c r="O551" s="742" t="s">
        <v>210</v>
      </c>
      <c r="P551" s="748">
        <v>1</v>
      </c>
      <c r="Q551" s="742" t="s">
        <v>207</v>
      </c>
      <c r="R551" s="1113">
        <v>135348.4</v>
      </c>
      <c r="S551" s="1118">
        <f t="shared" si="90"/>
        <v>135348.4</v>
      </c>
      <c r="T551" s="742" t="s">
        <v>99</v>
      </c>
      <c r="U551" s="748">
        <v>1</v>
      </c>
      <c r="V551" s="748"/>
      <c r="W551" s="741"/>
      <c r="X551" s="902">
        <v>25</v>
      </c>
      <c r="Y551" s="905">
        <f t="shared" si="91"/>
        <v>2</v>
      </c>
      <c r="Z551" s="1059">
        <f t="shared" si="92"/>
        <v>5413.9359999999997</v>
      </c>
      <c r="AA551" s="1059">
        <f t="shared" si="93"/>
        <v>10827.871999999999</v>
      </c>
      <c r="AB551" s="1059">
        <f t="shared" si="94"/>
        <v>124520.52799999999</v>
      </c>
      <c r="AC551" s="905">
        <f t="shared" si="95"/>
        <v>3</v>
      </c>
      <c r="AD551" s="1116">
        <f t="shared" si="96"/>
        <v>5413.9359999999997</v>
      </c>
      <c r="AE551" s="1116">
        <f t="shared" si="97"/>
        <v>16241.807999999999</v>
      </c>
      <c r="AF551" s="1116">
        <f t="shared" si="98"/>
        <v>119106.59199999999</v>
      </c>
      <c r="AG551" s="905" t="b">
        <f t="shared" si="89"/>
        <v>1</v>
      </c>
    </row>
    <row r="552" spans="1:33" s="905" customFormat="1" ht="15" customHeight="1">
      <c r="A552" s="1496" t="s">
        <v>308</v>
      </c>
      <c r="B552" s="1112">
        <v>25</v>
      </c>
      <c r="C552" s="741" t="s">
        <v>1062</v>
      </c>
      <c r="D552" s="745">
        <v>201080125</v>
      </c>
      <c r="E552" s="742" t="s">
        <v>1866</v>
      </c>
      <c r="F552" s="742" t="s">
        <v>515</v>
      </c>
      <c r="G552" s="1685">
        <v>2</v>
      </c>
      <c r="H552" s="1685">
        <v>2</v>
      </c>
      <c r="I552" s="1685">
        <v>4</v>
      </c>
      <c r="J552" s="742" t="s">
        <v>816</v>
      </c>
      <c r="K552" s="742"/>
      <c r="L552" s="742" t="s">
        <v>1845</v>
      </c>
      <c r="M552" s="1062" t="s">
        <v>1174</v>
      </c>
      <c r="N552" s="742">
        <v>2015</v>
      </c>
      <c r="O552" s="742" t="s">
        <v>210</v>
      </c>
      <c r="P552" s="748">
        <v>1</v>
      </c>
      <c r="Q552" s="742" t="s">
        <v>207</v>
      </c>
      <c r="R552" s="1113">
        <v>135348.4</v>
      </c>
      <c r="S552" s="1118">
        <f t="shared" si="90"/>
        <v>135348.4</v>
      </c>
      <c r="T552" s="742" t="s">
        <v>99</v>
      </c>
      <c r="U552" s="748">
        <v>1</v>
      </c>
      <c r="V552" s="748"/>
      <c r="W552" s="741"/>
      <c r="X552" s="902">
        <v>25</v>
      </c>
      <c r="Y552" s="905">
        <f t="shared" si="91"/>
        <v>2</v>
      </c>
      <c r="Z552" s="1059">
        <f t="shared" si="92"/>
        <v>5413.9359999999997</v>
      </c>
      <c r="AA552" s="1059">
        <f t="shared" si="93"/>
        <v>10827.871999999999</v>
      </c>
      <c r="AB552" s="1059">
        <f t="shared" si="94"/>
        <v>124520.52799999999</v>
      </c>
      <c r="AC552" s="905">
        <f t="shared" si="95"/>
        <v>3</v>
      </c>
      <c r="AD552" s="1116">
        <f t="shared" si="96"/>
        <v>5413.9359999999997</v>
      </c>
      <c r="AE552" s="1116">
        <f t="shared" si="97"/>
        <v>16241.807999999999</v>
      </c>
      <c r="AF552" s="1116">
        <f t="shared" si="98"/>
        <v>119106.59199999999</v>
      </c>
      <c r="AG552" s="905" t="b">
        <f t="shared" si="89"/>
        <v>1</v>
      </c>
    </row>
    <row r="553" spans="1:33" s="905" customFormat="1" ht="15" customHeight="1">
      <c r="A553" s="1496" t="s">
        <v>308</v>
      </c>
      <c r="B553" s="1112">
        <v>25</v>
      </c>
      <c r="C553" s="741" t="s">
        <v>1062</v>
      </c>
      <c r="D553" s="745">
        <v>201080125</v>
      </c>
      <c r="E553" s="742" t="s">
        <v>1866</v>
      </c>
      <c r="F553" s="742" t="s">
        <v>515</v>
      </c>
      <c r="G553" s="1685">
        <v>9</v>
      </c>
      <c r="H553" s="1685">
        <v>4</v>
      </c>
      <c r="I553" s="1685">
        <v>6</v>
      </c>
      <c r="J553" s="742" t="s">
        <v>816</v>
      </c>
      <c r="K553" s="742"/>
      <c r="L553" s="742" t="s">
        <v>1845</v>
      </c>
      <c r="M553" s="1062" t="s">
        <v>1174</v>
      </c>
      <c r="N553" s="742">
        <v>2015</v>
      </c>
      <c r="O553" s="742" t="s">
        <v>210</v>
      </c>
      <c r="P553" s="748">
        <v>1</v>
      </c>
      <c r="Q553" s="742" t="s">
        <v>207</v>
      </c>
      <c r="R553" s="1113">
        <v>135348.4</v>
      </c>
      <c r="S553" s="1118">
        <f t="shared" si="90"/>
        <v>135348.4</v>
      </c>
      <c r="T553" s="742" t="s">
        <v>99</v>
      </c>
      <c r="U553" s="748">
        <v>1</v>
      </c>
      <c r="V553" s="748"/>
      <c r="W553" s="741"/>
      <c r="X553" s="902">
        <v>25</v>
      </c>
      <c r="Y553" s="905">
        <f t="shared" si="91"/>
        <v>2</v>
      </c>
      <c r="Z553" s="1059">
        <f t="shared" si="92"/>
        <v>5413.9359999999997</v>
      </c>
      <c r="AA553" s="1059">
        <f t="shared" si="93"/>
        <v>10827.871999999999</v>
      </c>
      <c r="AB553" s="1059">
        <f t="shared" si="94"/>
        <v>124520.52799999999</v>
      </c>
      <c r="AC553" s="905">
        <f t="shared" si="95"/>
        <v>3</v>
      </c>
      <c r="AD553" s="1116">
        <f t="shared" si="96"/>
        <v>5413.9359999999997</v>
      </c>
      <c r="AE553" s="1116">
        <f t="shared" si="97"/>
        <v>16241.807999999999</v>
      </c>
      <c r="AF553" s="1116">
        <f t="shared" si="98"/>
        <v>119106.59199999999</v>
      </c>
      <c r="AG553" s="905" t="b">
        <f t="shared" si="89"/>
        <v>1</v>
      </c>
    </row>
    <row r="554" spans="1:33" s="905" customFormat="1" ht="15" customHeight="1">
      <c r="A554" s="1496" t="s">
        <v>308</v>
      </c>
      <c r="B554" s="1112">
        <v>25</v>
      </c>
      <c r="C554" s="741" t="s">
        <v>1062</v>
      </c>
      <c r="D554" s="745">
        <v>201080125</v>
      </c>
      <c r="E554" s="742" t="s">
        <v>1866</v>
      </c>
      <c r="F554" s="742" t="s">
        <v>515</v>
      </c>
      <c r="G554" s="1685">
        <v>2</v>
      </c>
      <c r="H554" s="1685">
        <v>2</v>
      </c>
      <c r="I554" s="1685">
        <v>4</v>
      </c>
      <c r="J554" s="742" t="s">
        <v>816</v>
      </c>
      <c r="K554" s="742"/>
      <c r="L554" s="742" t="s">
        <v>1845</v>
      </c>
      <c r="M554" s="1062" t="s">
        <v>1174</v>
      </c>
      <c r="N554" s="742">
        <v>2015</v>
      </c>
      <c r="O554" s="742" t="s">
        <v>210</v>
      </c>
      <c r="P554" s="748">
        <v>1</v>
      </c>
      <c r="Q554" s="742" t="s">
        <v>207</v>
      </c>
      <c r="R554" s="1113">
        <v>135348.4</v>
      </c>
      <c r="S554" s="1118">
        <f t="shared" si="90"/>
        <v>135348.4</v>
      </c>
      <c r="T554" s="742" t="s">
        <v>99</v>
      </c>
      <c r="U554" s="748">
        <v>1</v>
      </c>
      <c r="V554" s="748"/>
      <c r="W554" s="741"/>
      <c r="X554" s="902">
        <v>25</v>
      </c>
      <c r="Y554" s="905">
        <f t="shared" si="91"/>
        <v>2</v>
      </c>
      <c r="Z554" s="1059">
        <f t="shared" si="92"/>
        <v>5413.9359999999997</v>
      </c>
      <c r="AA554" s="1059">
        <f t="shared" si="93"/>
        <v>10827.871999999999</v>
      </c>
      <c r="AB554" s="1059">
        <f t="shared" si="94"/>
        <v>124520.52799999999</v>
      </c>
      <c r="AC554" s="905">
        <f t="shared" si="95"/>
        <v>3</v>
      </c>
      <c r="AD554" s="1116">
        <f t="shared" si="96"/>
        <v>5413.9359999999997</v>
      </c>
      <c r="AE554" s="1116">
        <f t="shared" si="97"/>
        <v>16241.807999999999</v>
      </c>
      <c r="AF554" s="1116">
        <f t="shared" si="98"/>
        <v>119106.59199999999</v>
      </c>
      <c r="AG554" s="905" t="b">
        <f t="shared" si="89"/>
        <v>1</v>
      </c>
    </row>
    <row r="555" spans="1:33" s="905" customFormat="1" ht="15" customHeight="1">
      <c r="A555" s="1496" t="s">
        <v>308</v>
      </c>
      <c r="B555" s="1112">
        <v>25</v>
      </c>
      <c r="C555" s="741" t="s">
        <v>1062</v>
      </c>
      <c r="D555" s="745">
        <v>201080125</v>
      </c>
      <c r="E555" s="742" t="s">
        <v>1866</v>
      </c>
      <c r="F555" s="742" t="s">
        <v>515</v>
      </c>
      <c r="G555" s="1685">
        <v>9</v>
      </c>
      <c r="H555" s="1685">
        <v>4</v>
      </c>
      <c r="I555" s="1685">
        <v>6</v>
      </c>
      <c r="J555" s="742" t="s">
        <v>816</v>
      </c>
      <c r="K555" s="742"/>
      <c r="L555" s="742" t="s">
        <v>1845</v>
      </c>
      <c r="M555" s="1062" t="s">
        <v>1174</v>
      </c>
      <c r="N555" s="742">
        <v>2015</v>
      </c>
      <c r="O555" s="742" t="s">
        <v>210</v>
      </c>
      <c r="P555" s="748">
        <v>1</v>
      </c>
      <c r="Q555" s="742" t="s">
        <v>207</v>
      </c>
      <c r="R555" s="1113">
        <v>135348.4</v>
      </c>
      <c r="S555" s="1118">
        <f t="shared" si="90"/>
        <v>135348.4</v>
      </c>
      <c r="T555" s="742" t="s">
        <v>99</v>
      </c>
      <c r="U555" s="748">
        <v>1</v>
      </c>
      <c r="V555" s="748"/>
      <c r="W555" s="741"/>
      <c r="X555" s="902">
        <v>25</v>
      </c>
      <c r="Y555" s="905">
        <f t="shared" si="91"/>
        <v>2</v>
      </c>
      <c r="Z555" s="1059">
        <f t="shared" si="92"/>
        <v>5413.9359999999997</v>
      </c>
      <c r="AA555" s="1059">
        <f t="shared" si="93"/>
        <v>10827.871999999999</v>
      </c>
      <c r="AB555" s="1059">
        <f t="shared" si="94"/>
        <v>124520.52799999999</v>
      </c>
      <c r="AC555" s="905">
        <f t="shared" si="95"/>
        <v>3</v>
      </c>
      <c r="AD555" s="1116">
        <f t="shared" si="96"/>
        <v>5413.9359999999997</v>
      </c>
      <c r="AE555" s="1116">
        <f t="shared" si="97"/>
        <v>16241.807999999999</v>
      </c>
      <c r="AF555" s="1116">
        <f t="shared" si="98"/>
        <v>119106.59199999999</v>
      </c>
      <c r="AG555" s="905" t="b">
        <f t="shared" si="89"/>
        <v>1</v>
      </c>
    </row>
    <row r="556" spans="1:33" s="905" customFormat="1" ht="15" customHeight="1">
      <c r="A556" s="1496" t="s">
        <v>308</v>
      </c>
      <c r="B556" s="1112">
        <v>25</v>
      </c>
      <c r="C556" s="741" t="s">
        <v>1062</v>
      </c>
      <c r="D556" s="745">
        <v>201080125</v>
      </c>
      <c r="E556" s="742" t="s">
        <v>1866</v>
      </c>
      <c r="F556" s="742" t="s">
        <v>515</v>
      </c>
      <c r="G556" s="1685">
        <v>2</v>
      </c>
      <c r="H556" s="1685">
        <v>2</v>
      </c>
      <c r="I556" s="1685">
        <v>4</v>
      </c>
      <c r="J556" s="742" t="s">
        <v>816</v>
      </c>
      <c r="K556" s="742"/>
      <c r="L556" s="742" t="s">
        <v>1845</v>
      </c>
      <c r="M556" s="1062" t="s">
        <v>1174</v>
      </c>
      <c r="N556" s="742">
        <v>2015</v>
      </c>
      <c r="O556" s="742" t="s">
        <v>210</v>
      </c>
      <c r="P556" s="748">
        <v>1</v>
      </c>
      <c r="Q556" s="742" t="s">
        <v>207</v>
      </c>
      <c r="R556" s="1113">
        <v>135348.4</v>
      </c>
      <c r="S556" s="1118">
        <f t="shared" si="90"/>
        <v>135348.4</v>
      </c>
      <c r="T556" s="742" t="s">
        <v>99</v>
      </c>
      <c r="U556" s="748">
        <v>1</v>
      </c>
      <c r="V556" s="748"/>
      <c r="W556" s="741"/>
      <c r="X556" s="902">
        <v>25</v>
      </c>
      <c r="Y556" s="905">
        <f t="shared" si="91"/>
        <v>2</v>
      </c>
      <c r="Z556" s="1059">
        <f t="shared" si="92"/>
        <v>5413.9359999999997</v>
      </c>
      <c r="AA556" s="1059">
        <f t="shared" si="93"/>
        <v>10827.871999999999</v>
      </c>
      <c r="AB556" s="1059">
        <f t="shared" si="94"/>
        <v>124520.52799999999</v>
      </c>
      <c r="AC556" s="905">
        <f t="shared" si="95"/>
        <v>3</v>
      </c>
      <c r="AD556" s="1116">
        <f t="shared" si="96"/>
        <v>5413.9359999999997</v>
      </c>
      <c r="AE556" s="1116">
        <f t="shared" si="97"/>
        <v>16241.807999999999</v>
      </c>
      <c r="AF556" s="1116">
        <f t="shared" si="98"/>
        <v>119106.59199999999</v>
      </c>
      <c r="AG556" s="905" t="b">
        <f t="shared" si="89"/>
        <v>1</v>
      </c>
    </row>
    <row r="557" spans="1:33" s="905" customFormat="1" ht="15" customHeight="1">
      <c r="A557" s="1496" t="s">
        <v>308</v>
      </c>
      <c r="B557" s="1112">
        <v>25</v>
      </c>
      <c r="C557" s="741" t="s">
        <v>1062</v>
      </c>
      <c r="D557" s="745">
        <v>201080125</v>
      </c>
      <c r="E557" s="742" t="s">
        <v>1866</v>
      </c>
      <c r="F557" s="742" t="s">
        <v>515</v>
      </c>
      <c r="G557" s="1685">
        <v>9</v>
      </c>
      <c r="H557" s="1685">
        <v>4</v>
      </c>
      <c r="I557" s="1685">
        <v>6</v>
      </c>
      <c r="J557" s="742" t="s">
        <v>816</v>
      </c>
      <c r="K557" s="742"/>
      <c r="L557" s="742" t="s">
        <v>1845</v>
      </c>
      <c r="M557" s="1062" t="s">
        <v>1174</v>
      </c>
      <c r="N557" s="742">
        <v>2015</v>
      </c>
      <c r="O557" s="742" t="s">
        <v>210</v>
      </c>
      <c r="P557" s="748">
        <v>1</v>
      </c>
      <c r="Q557" s="742" t="s">
        <v>207</v>
      </c>
      <c r="R557" s="1113">
        <v>135348.4</v>
      </c>
      <c r="S557" s="1118">
        <f t="shared" si="90"/>
        <v>135348.4</v>
      </c>
      <c r="T557" s="742" t="s">
        <v>99</v>
      </c>
      <c r="U557" s="748">
        <v>1</v>
      </c>
      <c r="V557" s="748"/>
      <c r="W557" s="741"/>
      <c r="X557" s="902">
        <v>25</v>
      </c>
      <c r="Y557" s="905">
        <f t="shared" si="91"/>
        <v>2</v>
      </c>
      <c r="Z557" s="1059">
        <f t="shared" si="92"/>
        <v>5413.9359999999997</v>
      </c>
      <c r="AA557" s="1059">
        <f t="shared" si="93"/>
        <v>10827.871999999999</v>
      </c>
      <c r="AB557" s="1059">
        <f t="shared" si="94"/>
        <v>124520.52799999999</v>
      </c>
      <c r="AC557" s="905">
        <f t="shared" si="95"/>
        <v>3</v>
      </c>
      <c r="AD557" s="1116">
        <f t="shared" si="96"/>
        <v>5413.9359999999997</v>
      </c>
      <c r="AE557" s="1116">
        <f t="shared" si="97"/>
        <v>16241.807999999999</v>
      </c>
      <c r="AF557" s="1116">
        <f t="shared" si="98"/>
        <v>119106.59199999999</v>
      </c>
      <c r="AG557" s="905" t="b">
        <f t="shared" si="89"/>
        <v>1</v>
      </c>
    </row>
    <row r="558" spans="1:33" s="905" customFormat="1" ht="15" customHeight="1">
      <c r="A558" s="1496" t="s">
        <v>308</v>
      </c>
      <c r="B558" s="1112">
        <v>25</v>
      </c>
      <c r="C558" s="741" t="s">
        <v>1062</v>
      </c>
      <c r="D558" s="745">
        <v>201080125</v>
      </c>
      <c r="E558" s="742" t="s">
        <v>1866</v>
      </c>
      <c r="F558" s="742" t="s">
        <v>515</v>
      </c>
      <c r="G558" s="1685">
        <v>2</v>
      </c>
      <c r="H558" s="1685">
        <v>2</v>
      </c>
      <c r="I558" s="1685">
        <v>4</v>
      </c>
      <c r="J558" s="742" t="s">
        <v>816</v>
      </c>
      <c r="K558" s="742"/>
      <c r="L558" s="742" t="s">
        <v>1845</v>
      </c>
      <c r="M558" s="1062" t="s">
        <v>1174</v>
      </c>
      <c r="N558" s="742">
        <v>2015</v>
      </c>
      <c r="O558" s="742" t="s">
        <v>210</v>
      </c>
      <c r="P558" s="748">
        <v>1</v>
      </c>
      <c r="Q558" s="742" t="s">
        <v>207</v>
      </c>
      <c r="R558" s="1113">
        <v>135348.4</v>
      </c>
      <c r="S558" s="1118">
        <f t="shared" si="90"/>
        <v>135348.4</v>
      </c>
      <c r="T558" s="742" t="s">
        <v>99</v>
      </c>
      <c r="U558" s="748">
        <v>1</v>
      </c>
      <c r="V558" s="748"/>
      <c r="W558" s="741"/>
      <c r="X558" s="902">
        <v>25</v>
      </c>
      <c r="Y558" s="905">
        <f t="shared" si="91"/>
        <v>2</v>
      </c>
      <c r="Z558" s="1059">
        <f t="shared" si="92"/>
        <v>5413.9359999999997</v>
      </c>
      <c r="AA558" s="1059">
        <f t="shared" si="93"/>
        <v>10827.871999999999</v>
      </c>
      <c r="AB558" s="1059">
        <f t="shared" si="94"/>
        <v>124520.52799999999</v>
      </c>
      <c r="AC558" s="905">
        <f t="shared" si="95"/>
        <v>3</v>
      </c>
      <c r="AD558" s="1116">
        <f t="shared" si="96"/>
        <v>5413.9359999999997</v>
      </c>
      <c r="AE558" s="1116">
        <f t="shared" si="97"/>
        <v>16241.807999999999</v>
      </c>
      <c r="AF558" s="1116">
        <f t="shared" si="98"/>
        <v>119106.59199999999</v>
      </c>
      <c r="AG558" s="905" t="b">
        <f t="shared" si="89"/>
        <v>1</v>
      </c>
    </row>
    <row r="559" spans="1:33" s="905" customFormat="1" ht="15" customHeight="1">
      <c r="A559" s="1496" t="s">
        <v>308</v>
      </c>
      <c r="B559" s="1112">
        <v>25</v>
      </c>
      <c r="C559" s="741" t="s">
        <v>1062</v>
      </c>
      <c r="D559" s="745">
        <v>201080125</v>
      </c>
      <c r="E559" s="742" t="s">
        <v>1866</v>
      </c>
      <c r="F559" s="742" t="s">
        <v>515</v>
      </c>
      <c r="G559" s="1685">
        <v>9</v>
      </c>
      <c r="H559" s="1685">
        <v>4</v>
      </c>
      <c r="I559" s="1685">
        <v>6</v>
      </c>
      <c r="J559" s="742" t="s">
        <v>816</v>
      </c>
      <c r="K559" s="742"/>
      <c r="L559" s="742" t="s">
        <v>1845</v>
      </c>
      <c r="M559" s="1062" t="s">
        <v>1174</v>
      </c>
      <c r="N559" s="742">
        <v>2015</v>
      </c>
      <c r="O559" s="742" t="s">
        <v>210</v>
      </c>
      <c r="P559" s="748">
        <v>1</v>
      </c>
      <c r="Q559" s="742" t="s">
        <v>207</v>
      </c>
      <c r="R559" s="1113">
        <v>135348.4</v>
      </c>
      <c r="S559" s="1118">
        <f t="shared" si="90"/>
        <v>135348.4</v>
      </c>
      <c r="T559" s="742" t="s">
        <v>99</v>
      </c>
      <c r="U559" s="748">
        <v>1</v>
      </c>
      <c r="V559" s="748"/>
      <c r="W559" s="741"/>
      <c r="X559" s="902">
        <v>25</v>
      </c>
      <c r="Y559" s="905">
        <f t="shared" si="91"/>
        <v>2</v>
      </c>
      <c r="Z559" s="1059">
        <f t="shared" si="92"/>
        <v>5413.9359999999997</v>
      </c>
      <c r="AA559" s="1059">
        <f t="shared" si="93"/>
        <v>10827.871999999999</v>
      </c>
      <c r="AB559" s="1059">
        <f t="shared" si="94"/>
        <v>124520.52799999999</v>
      </c>
      <c r="AC559" s="905">
        <f t="shared" si="95"/>
        <v>3</v>
      </c>
      <c r="AD559" s="1116">
        <f t="shared" si="96"/>
        <v>5413.9359999999997</v>
      </c>
      <c r="AE559" s="1116">
        <f t="shared" si="97"/>
        <v>16241.807999999999</v>
      </c>
      <c r="AF559" s="1116">
        <f t="shared" si="98"/>
        <v>119106.59199999999</v>
      </c>
      <c r="AG559" s="905" t="b">
        <f t="shared" si="89"/>
        <v>1</v>
      </c>
    </row>
    <row r="560" spans="1:33" s="905" customFormat="1" ht="15" customHeight="1">
      <c r="A560" s="1496" t="s">
        <v>308</v>
      </c>
      <c r="B560" s="1112">
        <v>25</v>
      </c>
      <c r="C560" s="741" t="s">
        <v>1062</v>
      </c>
      <c r="D560" s="745">
        <v>201080125</v>
      </c>
      <c r="E560" s="742" t="s">
        <v>1866</v>
      </c>
      <c r="F560" s="742" t="s">
        <v>515</v>
      </c>
      <c r="G560" s="1685">
        <v>2</v>
      </c>
      <c r="H560" s="1685">
        <v>2</v>
      </c>
      <c r="I560" s="1685">
        <v>4</v>
      </c>
      <c r="J560" s="742" t="s">
        <v>816</v>
      </c>
      <c r="K560" s="742"/>
      <c r="L560" s="742" t="s">
        <v>1845</v>
      </c>
      <c r="M560" s="1062" t="s">
        <v>1174</v>
      </c>
      <c r="N560" s="742">
        <v>2015</v>
      </c>
      <c r="O560" s="742" t="s">
        <v>210</v>
      </c>
      <c r="P560" s="748">
        <v>1</v>
      </c>
      <c r="Q560" s="742" t="s">
        <v>207</v>
      </c>
      <c r="R560" s="1113">
        <v>135348.4</v>
      </c>
      <c r="S560" s="1118">
        <f t="shared" si="90"/>
        <v>135348.4</v>
      </c>
      <c r="T560" s="742" t="s">
        <v>99</v>
      </c>
      <c r="U560" s="748">
        <v>1</v>
      </c>
      <c r="V560" s="748"/>
      <c r="W560" s="741"/>
      <c r="X560" s="902">
        <v>25</v>
      </c>
      <c r="Y560" s="905">
        <f t="shared" si="91"/>
        <v>2</v>
      </c>
      <c r="Z560" s="1059">
        <f t="shared" si="92"/>
        <v>5413.9359999999997</v>
      </c>
      <c r="AA560" s="1059">
        <f t="shared" si="93"/>
        <v>10827.871999999999</v>
      </c>
      <c r="AB560" s="1059">
        <f t="shared" si="94"/>
        <v>124520.52799999999</v>
      </c>
      <c r="AC560" s="905">
        <f t="shared" si="95"/>
        <v>3</v>
      </c>
      <c r="AD560" s="1116">
        <f t="shared" si="96"/>
        <v>5413.9359999999997</v>
      </c>
      <c r="AE560" s="1116">
        <f t="shared" si="97"/>
        <v>16241.807999999999</v>
      </c>
      <c r="AF560" s="1116">
        <f t="shared" si="98"/>
        <v>119106.59199999999</v>
      </c>
      <c r="AG560" s="905" t="b">
        <f t="shared" si="89"/>
        <v>1</v>
      </c>
    </row>
    <row r="561" spans="1:33" s="905" customFormat="1" ht="15" customHeight="1">
      <c r="A561" s="1496" t="s">
        <v>308</v>
      </c>
      <c r="B561" s="1112">
        <v>25</v>
      </c>
      <c r="C561" s="741" t="s">
        <v>1062</v>
      </c>
      <c r="D561" s="745">
        <v>201080125</v>
      </c>
      <c r="E561" s="742" t="s">
        <v>1866</v>
      </c>
      <c r="F561" s="742" t="s">
        <v>515</v>
      </c>
      <c r="G561" s="1685">
        <v>9</v>
      </c>
      <c r="H561" s="1685">
        <v>4</v>
      </c>
      <c r="I561" s="1685">
        <v>6</v>
      </c>
      <c r="J561" s="742" t="s">
        <v>816</v>
      </c>
      <c r="K561" s="742"/>
      <c r="L561" s="742" t="s">
        <v>1845</v>
      </c>
      <c r="M561" s="1062" t="s">
        <v>1174</v>
      </c>
      <c r="N561" s="742">
        <v>2015</v>
      </c>
      <c r="O561" s="742" t="s">
        <v>210</v>
      </c>
      <c r="P561" s="748">
        <v>1</v>
      </c>
      <c r="Q561" s="742" t="s">
        <v>207</v>
      </c>
      <c r="R561" s="1113">
        <v>135348.4</v>
      </c>
      <c r="S561" s="1118">
        <f t="shared" si="90"/>
        <v>135348.4</v>
      </c>
      <c r="T561" s="742" t="s">
        <v>99</v>
      </c>
      <c r="U561" s="748">
        <v>1</v>
      </c>
      <c r="V561" s="748"/>
      <c r="W561" s="741"/>
      <c r="X561" s="902">
        <v>25</v>
      </c>
      <c r="Y561" s="905">
        <f t="shared" si="91"/>
        <v>2</v>
      </c>
      <c r="Z561" s="1059">
        <f t="shared" si="92"/>
        <v>5413.9359999999997</v>
      </c>
      <c r="AA561" s="1059">
        <f t="shared" si="93"/>
        <v>10827.871999999999</v>
      </c>
      <c r="AB561" s="1059">
        <f t="shared" si="94"/>
        <v>124520.52799999999</v>
      </c>
      <c r="AC561" s="905">
        <f t="shared" si="95"/>
        <v>3</v>
      </c>
      <c r="AD561" s="1116">
        <f t="shared" si="96"/>
        <v>5413.9359999999997</v>
      </c>
      <c r="AE561" s="1116">
        <f t="shared" si="97"/>
        <v>16241.807999999999</v>
      </c>
      <c r="AF561" s="1116">
        <f t="shared" si="98"/>
        <v>119106.59199999999</v>
      </c>
      <c r="AG561" s="905" t="b">
        <f t="shared" si="89"/>
        <v>1</v>
      </c>
    </row>
    <row r="562" spans="1:33" s="905" customFormat="1" ht="15" customHeight="1">
      <c r="A562" s="1496" t="s">
        <v>308</v>
      </c>
      <c r="B562" s="1112">
        <v>25</v>
      </c>
      <c r="C562" s="741" t="s">
        <v>1062</v>
      </c>
      <c r="D562" s="745">
        <v>201080125</v>
      </c>
      <c r="E562" s="742" t="s">
        <v>1866</v>
      </c>
      <c r="F562" s="742" t="s">
        <v>515</v>
      </c>
      <c r="G562" s="1685">
        <v>2</v>
      </c>
      <c r="H562" s="1685">
        <v>2</v>
      </c>
      <c r="I562" s="1685">
        <v>4</v>
      </c>
      <c r="J562" s="742" t="s">
        <v>816</v>
      </c>
      <c r="K562" s="742"/>
      <c r="L562" s="742" t="s">
        <v>1845</v>
      </c>
      <c r="M562" s="1062" t="s">
        <v>1174</v>
      </c>
      <c r="N562" s="742">
        <v>2015</v>
      </c>
      <c r="O562" s="742" t="s">
        <v>210</v>
      </c>
      <c r="P562" s="748">
        <v>1</v>
      </c>
      <c r="Q562" s="742" t="s">
        <v>207</v>
      </c>
      <c r="R562" s="1113">
        <v>135348.4</v>
      </c>
      <c r="S562" s="1118">
        <f t="shared" si="90"/>
        <v>135348.4</v>
      </c>
      <c r="T562" s="742" t="s">
        <v>99</v>
      </c>
      <c r="U562" s="748">
        <v>1</v>
      </c>
      <c r="V562" s="748"/>
      <c r="W562" s="741"/>
      <c r="X562" s="902">
        <v>25</v>
      </c>
      <c r="Y562" s="905">
        <f t="shared" si="91"/>
        <v>2</v>
      </c>
      <c r="Z562" s="1059">
        <f t="shared" si="92"/>
        <v>5413.9359999999997</v>
      </c>
      <c r="AA562" s="1059">
        <f t="shared" si="93"/>
        <v>10827.871999999999</v>
      </c>
      <c r="AB562" s="1059">
        <f t="shared" si="94"/>
        <v>124520.52799999999</v>
      </c>
      <c r="AC562" s="905">
        <f t="shared" si="95"/>
        <v>3</v>
      </c>
      <c r="AD562" s="1116">
        <f t="shared" si="96"/>
        <v>5413.9359999999997</v>
      </c>
      <c r="AE562" s="1116">
        <f t="shared" si="97"/>
        <v>16241.807999999999</v>
      </c>
      <c r="AF562" s="1116">
        <f t="shared" si="98"/>
        <v>119106.59199999999</v>
      </c>
      <c r="AG562" s="905" t="b">
        <f t="shared" si="89"/>
        <v>1</v>
      </c>
    </row>
    <row r="563" spans="1:33" s="905" customFormat="1" ht="15" customHeight="1">
      <c r="A563" s="1496" t="s">
        <v>308</v>
      </c>
      <c r="B563" s="1112">
        <v>25</v>
      </c>
      <c r="C563" s="741" t="s">
        <v>1062</v>
      </c>
      <c r="D563" s="745">
        <v>201080125</v>
      </c>
      <c r="E563" s="742" t="s">
        <v>1866</v>
      </c>
      <c r="F563" s="742" t="s">
        <v>515</v>
      </c>
      <c r="G563" s="1685">
        <v>9</v>
      </c>
      <c r="H563" s="1685">
        <v>4</v>
      </c>
      <c r="I563" s="1685">
        <v>6</v>
      </c>
      <c r="J563" s="742" t="s">
        <v>816</v>
      </c>
      <c r="K563" s="742"/>
      <c r="L563" s="742" t="s">
        <v>1845</v>
      </c>
      <c r="M563" s="1062" t="s">
        <v>1174</v>
      </c>
      <c r="N563" s="742">
        <v>2015</v>
      </c>
      <c r="O563" s="742" t="s">
        <v>210</v>
      </c>
      <c r="P563" s="748">
        <v>1</v>
      </c>
      <c r="Q563" s="742" t="s">
        <v>207</v>
      </c>
      <c r="R563" s="1113">
        <v>135348.4</v>
      </c>
      <c r="S563" s="1118">
        <f t="shared" si="90"/>
        <v>135348.4</v>
      </c>
      <c r="T563" s="742" t="s">
        <v>99</v>
      </c>
      <c r="U563" s="748">
        <v>1</v>
      </c>
      <c r="V563" s="748"/>
      <c r="W563" s="741"/>
      <c r="X563" s="902">
        <v>25</v>
      </c>
      <c r="Y563" s="905">
        <f t="shared" si="91"/>
        <v>2</v>
      </c>
      <c r="Z563" s="1059">
        <f t="shared" si="92"/>
        <v>5413.9359999999997</v>
      </c>
      <c r="AA563" s="1059">
        <f t="shared" si="93"/>
        <v>10827.871999999999</v>
      </c>
      <c r="AB563" s="1059">
        <f t="shared" si="94"/>
        <v>124520.52799999999</v>
      </c>
      <c r="AC563" s="905">
        <f t="shared" si="95"/>
        <v>3</v>
      </c>
      <c r="AD563" s="1116">
        <f t="shared" si="96"/>
        <v>5413.9359999999997</v>
      </c>
      <c r="AE563" s="1116">
        <f t="shared" si="97"/>
        <v>16241.807999999999</v>
      </c>
      <c r="AF563" s="1116">
        <f t="shared" si="98"/>
        <v>119106.59199999999</v>
      </c>
      <c r="AG563" s="905" t="b">
        <f t="shared" si="89"/>
        <v>1</v>
      </c>
    </row>
    <row r="564" spans="1:33" s="905" customFormat="1" ht="15" customHeight="1">
      <c r="A564" s="1496" t="s">
        <v>308</v>
      </c>
      <c r="B564" s="1112">
        <v>25</v>
      </c>
      <c r="C564" s="741" t="s">
        <v>1062</v>
      </c>
      <c r="D564" s="745">
        <v>201080125</v>
      </c>
      <c r="E564" s="742" t="s">
        <v>1866</v>
      </c>
      <c r="F564" s="742" t="s">
        <v>515</v>
      </c>
      <c r="G564" s="1685">
        <v>2</v>
      </c>
      <c r="H564" s="1685">
        <v>2</v>
      </c>
      <c r="I564" s="1685">
        <v>4</v>
      </c>
      <c r="J564" s="742" t="s">
        <v>816</v>
      </c>
      <c r="K564" s="742"/>
      <c r="L564" s="742" t="s">
        <v>1845</v>
      </c>
      <c r="M564" s="1062" t="s">
        <v>1174</v>
      </c>
      <c r="N564" s="742">
        <v>2015</v>
      </c>
      <c r="O564" s="742" t="s">
        <v>210</v>
      </c>
      <c r="P564" s="748">
        <v>1</v>
      </c>
      <c r="Q564" s="742" t="s">
        <v>207</v>
      </c>
      <c r="R564" s="1113">
        <v>135348.4</v>
      </c>
      <c r="S564" s="1118">
        <f t="shared" si="90"/>
        <v>135348.4</v>
      </c>
      <c r="T564" s="742" t="s">
        <v>99</v>
      </c>
      <c r="U564" s="748">
        <v>1</v>
      </c>
      <c r="V564" s="748"/>
      <c r="W564" s="741"/>
      <c r="X564" s="902">
        <v>25</v>
      </c>
      <c r="Y564" s="905">
        <f t="shared" si="91"/>
        <v>2</v>
      </c>
      <c r="Z564" s="1059">
        <f t="shared" si="92"/>
        <v>5413.9359999999997</v>
      </c>
      <c r="AA564" s="1059">
        <f t="shared" si="93"/>
        <v>10827.871999999999</v>
      </c>
      <c r="AB564" s="1059">
        <f t="shared" si="94"/>
        <v>124520.52799999999</v>
      </c>
      <c r="AC564" s="905">
        <f t="shared" si="95"/>
        <v>3</v>
      </c>
      <c r="AD564" s="1116">
        <f t="shared" si="96"/>
        <v>5413.9359999999997</v>
      </c>
      <c r="AE564" s="1116">
        <f t="shared" si="97"/>
        <v>16241.807999999999</v>
      </c>
      <c r="AF564" s="1116">
        <f t="shared" si="98"/>
        <v>119106.59199999999</v>
      </c>
      <c r="AG564" s="905" t="b">
        <f t="shared" si="89"/>
        <v>1</v>
      </c>
    </row>
    <row r="565" spans="1:33" s="905" customFormat="1" ht="15" customHeight="1">
      <c r="A565" s="1496" t="s">
        <v>308</v>
      </c>
      <c r="B565" s="1112">
        <v>25</v>
      </c>
      <c r="C565" s="741" t="s">
        <v>1062</v>
      </c>
      <c r="D565" s="745">
        <v>201080125</v>
      </c>
      <c r="E565" s="742" t="s">
        <v>1866</v>
      </c>
      <c r="F565" s="742" t="s">
        <v>515</v>
      </c>
      <c r="G565" s="1685">
        <v>9</v>
      </c>
      <c r="H565" s="1685">
        <v>4</v>
      </c>
      <c r="I565" s="1685">
        <v>6</v>
      </c>
      <c r="J565" s="742" t="s">
        <v>816</v>
      </c>
      <c r="K565" s="742"/>
      <c r="L565" s="742" t="s">
        <v>1845</v>
      </c>
      <c r="M565" s="1062" t="s">
        <v>1174</v>
      </c>
      <c r="N565" s="742">
        <v>2015</v>
      </c>
      <c r="O565" s="742" t="s">
        <v>210</v>
      </c>
      <c r="P565" s="748">
        <v>1</v>
      </c>
      <c r="Q565" s="742" t="s">
        <v>207</v>
      </c>
      <c r="R565" s="1113">
        <v>135348.4</v>
      </c>
      <c r="S565" s="1118">
        <f t="shared" si="90"/>
        <v>135348.4</v>
      </c>
      <c r="T565" s="742" t="s">
        <v>99</v>
      </c>
      <c r="U565" s="748">
        <v>1</v>
      </c>
      <c r="V565" s="748"/>
      <c r="W565" s="741"/>
      <c r="X565" s="902">
        <v>25</v>
      </c>
      <c r="Y565" s="905">
        <f t="shared" si="91"/>
        <v>2</v>
      </c>
      <c r="Z565" s="1059">
        <f t="shared" si="92"/>
        <v>5413.9359999999997</v>
      </c>
      <c r="AA565" s="1059">
        <f t="shared" si="93"/>
        <v>10827.871999999999</v>
      </c>
      <c r="AB565" s="1059">
        <f t="shared" si="94"/>
        <v>124520.52799999999</v>
      </c>
      <c r="AC565" s="905">
        <f t="shared" si="95"/>
        <v>3</v>
      </c>
      <c r="AD565" s="1116">
        <f t="shared" si="96"/>
        <v>5413.9359999999997</v>
      </c>
      <c r="AE565" s="1116">
        <f t="shared" si="97"/>
        <v>16241.807999999999</v>
      </c>
      <c r="AF565" s="1116">
        <f t="shared" si="98"/>
        <v>119106.59199999999</v>
      </c>
      <c r="AG565" s="905" t="b">
        <f t="shared" si="89"/>
        <v>1</v>
      </c>
    </row>
    <row r="566" spans="1:33" s="905" customFormat="1" ht="15" customHeight="1">
      <c r="A566" s="1496" t="s">
        <v>308</v>
      </c>
      <c r="B566" s="1112">
        <v>25</v>
      </c>
      <c r="C566" s="741" t="s">
        <v>1062</v>
      </c>
      <c r="D566" s="745">
        <v>201080125</v>
      </c>
      <c r="E566" s="742" t="s">
        <v>1866</v>
      </c>
      <c r="F566" s="742" t="s">
        <v>515</v>
      </c>
      <c r="G566" s="1685">
        <v>2</v>
      </c>
      <c r="H566" s="1685">
        <v>2</v>
      </c>
      <c r="I566" s="1685">
        <v>4</v>
      </c>
      <c r="J566" s="742" t="s">
        <v>816</v>
      </c>
      <c r="K566" s="742"/>
      <c r="L566" s="742" t="s">
        <v>1845</v>
      </c>
      <c r="M566" s="1062" t="s">
        <v>1174</v>
      </c>
      <c r="N566" s="742">
        <v>2015</v>
      </c>
      <c r="O566" s="742" t="s">
        <v>210</v>
      </c>
      <c r="P566" s="748">
        <v>1</v>
      </c>
      <c r="Q566" s="742" t="s">
        <v>207</v>
      </c>
      <c r="R566" s="1113">
        <v>135348.4</v>
      </c>
      <c r="S566" s="1118">
        <f t="shared" si="90"/>
        <v>135348.4</v>
      </c>
      <c r="T566" s="742" t="s">
        <v>99</v>
      </c>
      <c r="U566" s="748">
        <v>1</v>
      </c>
      <c r="V566" s="748"/>
      <c r="W566" s="741"/>
      <c r="X566" s="902">
        <v>25</v>
      </c>
      <c r="Y566" s="905">
        <f t="shared" si="91"/>
        <v>2</v>
      </c>
      <c r="Z566" s="1059">
        <f t="shared" si="92"/>
        <v>5413.9359999999997</v>
      </c>
      <c r="AA566" s="1059">
        <f t="shared" si="93"/>
        <v>10827.871999999999</v>
      </c>
      <c r="AB566" s="1059">
        <f t="shared" si="94"/>
        <v>124520.52799999999</v>
      </c>
      <c r="AC566" s="905">
        <f t="shared" si="95"/>
        <v>3</v>
      </c>
      <c r="AD566" s="1116">
        <f t="shared" si="96"/>
        <v>5413.9359999999997</v>
      </c>
      <c r="AE566" s="1116">
        <f t="shared" si="97"/>
        <v>16241.807999999999</v>
      </c>
      <c r="AF566" s="1116">
        <f t="shared" si="98"/>
        <v>119106.59199999999</v>
      </c>
      <c r="AG566" s="905" t="b">
        <f t="shared" si="89"/>
        <v>1</v>
      </c>
    </row>
    <row r="567" spans="1:33" s="905" customFormat="1" ht="15" customHeight="1">
      <c r="A567" s="1496" t="s">
        <v>308</v>
      </c>
      <c r="B567" s="1112">
        <v>25</v>
      </c>
      <c r="C567" s="741" t="s">
        <v>1062</v>
      </c>
      <c r="D567" s="745">
        <v>201080125</v>
      </c>
      <c r="E567" s="742" t="s">
        <v>1866</v>
      </c>
      <c r="F567" s="742" t="s">
        <v>515</v>
      </c>
      <c r="G567" s="1685">
        <v>9</v>
      </c>
      <c r="H567" s="1685">
        <v>4</v>
      </c>
      <c r="I567" s="1685">
        <v>6</v>
      </c>
      <c r="J567" s="742" t="s">
        <v>816</v>
      </c>
      <c r="K567" s="742"/>
      <c r="L567" s="742" t="s">
        <v>1845</v>
      </c>
      <c r="M567" s="1062" t="s">
        <v>1174</v>
      </c>
      <c r="N567" s="742">
        <v>2015</v>
      </c>
      <c r="O567" s="742" t="s">
        <v>210</v>
      </c>
      <c r="P567" s="748">
        <v>1</v>
      </c>
      <c r="Q567" s="742" t="s">
        <v>207</v>
      </c>
      <c r="R567" s="1113">
        <v>135348.4</v>
      </c>
      <c r="S567" s="1118">
        <f t="shared" si="90"/>
        <v>135348.4</v>
      </c>
      <c r="T567" s="742" t="s">
        <v>99</v>
      </c>
      <c r="U567" s="748">
        <v>1</v>
      </c>
      <c r="V567" s="748"/>
      <c r="W567" s="741"/>
      <c r="X567" s="902">
        <v>25</v>
      </c>
      <c r="Y567" s="905">
        <f t="shared" si="91"/>
        <v>2</v>
      </c>
      <c r="Z567" s="1059">
        <f t="shared" si="92"/>
        <v>5413.9359999999997</v>
      </c>
      <c r="AA567" s="1059">
        <f t="shared" si="93"/>
        <v>10827.871999999999</v>
      </c>
      <c r="AB567" s="1059">
        <f t="shared" si="94"/>
        <v>124520.52799999999</v>
      </c>
      <c r="AC567" s="905">
        <f t="shared" si="95"/>
        <v>3</v>
      </c>
      <c r="AD567" s="1116">
        <f t="shared" si="96"/>
        <v>5413.9359999999997</v>
      </c>
      <c r="AE567" s="1116">
        <f t="shared" si="97"/>
        <v>16241.807999999999</v>
      </c>
      <c r="AF567" s="1116">
        <f t="shared" si="98"/>
        <v>119106.59199999999</v>
      </c>
      <c r="AG567" s="905" t="b">
        <f t="shared" si="89"/>
        <v>1</v>
      </c>
    </row>
    <row r="568" spans="1:33" s="905" customFormat="1" ht="15" customHeight="1">
      <c r="A568" s="1496" t="s">
        <v>308</v>
      </c>
      <c r="B568" s="1112">
        <v>25</v>
      </c>
      <c r="C568" s="741" t="s">
        <v>1062</v>
      </c>
      <c r="D568" s="745">
        <v>201080125</v>
      </c>
      <c r="E568" s="742" t="s">
        <v>1866</v>
      </c>
      <c r="F568" s="742" t="s">
        <v>515</v>
      </c>
      <c r="G568" s="1685">
        <v>2</v>
      </c>
      <c r="H568" s="1685">
        <v>2</v>
      </c>
      <c r="I568" s="1685">
        <v>4</v>
      </c>
      <c r="J568" s="742" t="s">
        <v>816</v>
      </c>
      <c r="K568" s="742"/>
      <c r="L568" s="742" t="s">
        <v>1845</v>
      </c>
      <c r="M568" s="1062" t="s">
        <v>1174</v>
      </c>
      <c r="N568" s="742">
        <v>2015</v>
      </c>
      <c r="O568" s="742" t="s">
        <v>210</v>
      </c>
      <c r="P568" s="748">
        <v>1</v>
      </c>
      <c r="Q568" s="742" t="s">
        <v>207</v>
      </c>
      <c r="R568" s="1113">
        <v>135348.4</v>
      </c>
      <c r="S568" s="1118">
        <f t="shared" si="90"/>
        <v>135348.4</v>
      </c>
      <c r="T568" s="742" t="s">
        <v>99</v>
      </c>
      <c r="U568" s="748">
        <v>1</v>
      </c>
      <c r="V568" s="748"/>
      <c r="W568" s="741"/>
      <c r="X568" s="902">
        <v>25</v>
      </c>
      <c r="Y568" s="905">
        <f t="shared" si="91"/>
        <v>2</v>
      </c>
      <c r="Z568" s="1059">
        <f t="shared" si="92"/>
        <v>5413.9359999999997</v>
      </c>
      <c r="AA568" s="1059">
        <f t="shared" si="93"/>
        <v>10827.871999999999</v>
      </c>
      <c r="AB568" s="1059">
        <f t="shared" si="94"/>
        <v>124520.52799999999</v>
      </c>
      <c r="AC568" s="905">
        <f t="shared" si="95"/>
        <v>3</v>
      </c>
      <c r="AD568" s="1116">
        <f t="shared" si="96"/>
        <v>5413.9359999999997</v>
      </c>
      <c r="AE568" s="1116">
        <f t="shared" si="97"/>
        <v>16241.807999999999</v>
      </c>
      <c r="AF568" s="1116">
        <f t="shared" si="98"/>
        <v>119106.59199999999</v>
      </c>
      <c r="AG568" s="905" t="b">
        <f t="shared" si="89"/>
        <v>1</v>
      </c>
    </row>
    <row r="569" spans="1:33" s="905" customFormat="1" ht="15" customHeight="1">
      <c r="A569" s="1496" t="s">
        <v>308</v>
      </c>
      <c r="B569" s="1112">
        <v>25</v>
      </c>
      <c r="C569" s="741" t="s">
        <v>1062</v>
      </c>
      <c r="D569" s="745">
        <v>201080125</v>
      </c>
      <c r="E569" s="742" t="s">
        <v>1866</v>
      </c>
      <c r="F569" s="742" t="s">
        <v>515</v>
      </c>
      <c r="G569" s="1685">
        <v>9</v>
      </c>
      <c r="H569" s="1685">
        <v>4</v>
      </c>
      <c r="I569" s="1685">
        <v>6</v>
      </c>
      <c r="J569" s="742" t="s">
        <v>816</v>
      </c>
      <c r="K569" s="742"/>
      <c r="L569" s="742" t="s">
        <v>1845</v>
      </c>
      <c r="M569" s="1062" t="s">
        <v>1174</v>
      </c>
      <c r="N569" s="742">
        <v>2015</v>
      </c>
      <c r="O569" s="742" t="s">
        <v>210</v>
      </c>
      <c r="P569" s="748">
        <v>1</v>
      </c>
      <c r="Q569" s="742" t="s">
        <v>207</v>
      </c>
      <c r="R569" s="1113">
        <v>135348.4</v>
      </c>
      <c r="S569" s="1118">
        <f t="shared" si="90"/>
        <v>135348.4</v>
      </c>
      <c r="T569" s="742" t="s">
        <v>99</v>
      </c>
      <c r="U569" s="748">
        <v>1</v>
      </c>
      <c r="V569" s="748"/>
      <c r="W569" s="741"/>
      <c r="X569" s="902">
        <v>25</v>
      </c>
      <c r="Y569" s="905">
        <f t="shared" si="91"/>
        <v>2</v>
      </c>
      <c r="Z569" s="1059">
        <f t="shared" si="92"/>
        <v>5413.9359999999997</v>
      </c>
      <c r="AA569" s="1059">
        <f t="shared" si="93"/>
        <v>10827.871999999999</v>
      </c>
      <c r="AB569" s="1059">
        <f t="shared" si="94"/>
        <v>124520.52799999999</v>
      </c>
      <c r="AC569" s="905">
        <f t="shared" si="95"/>
        <v>3</v>
      </c>
      <c r="AD569" s="1116">
        <f t="shared" si="96"/>
        <v>5413.9359999999997</v>
      </c>
      <c r="AE569" s="1116">
        <f t="shared" si="97"/>
        <v>16241.807999999999</v>
      </c>
      <c r="AF569" s="1116">
        <f t="shared" si="98"/>
        <v>119106.59199999999</v>
      </c>
      <c r="AG569" s="905" t="b">
        <f t="shared" si="89"/>
        <v>1</v>
      </c>
    </row>
    <row r="570" spans="1:33" s="905" customFormat="1" ht="15" customHeight="1">
      <c r="A570" s="1496" t="s">
        <v>308</v>
      </c>
      <c r="B570" s="1112">
        <v>25</v>
      </c>
      <c r="C570" s="741" t="s">
        <v>1062</v>
      </c>
      <c r="D570" s="745">
        <v>201080125</v>
      </c>
      <c r="E570" s="742" t="s">
        <v>1866</v>
      </c>
      <c r="F570" s="742" t="s">
        <v>515</v>
      </c>
      <c r="G570" s="1685">
        <v>2</v>
      </c>
      <c r="H570" s="1685">
        <v>2</v>
      </c>
      <c r="I570" s="1685">
        <v>4</v>
      </c>
      <c r="J570" s="742" t="s">
        <v>816</v>
      </c>
      <c r="K570" s="742"/>
      <c r="L570" s="742" t="s">
        <v>1845</v>
      </c>
      <c r="M570" s="1062" t="s">
        <v>1174</v>
      </c>
      <c r="N570" s="742">
        <v>2015</v>
      </c>
      <c r="O570" s="742" t="s">
        <v>210</v>
      </c>
      <c r="P570" s="748">
        <v>1</v>
      </c>
      <c r="Q570" s="742" t="s">
        <v>207</v>
      </c>
      <c r="R570" s="1113">
        <v>135348.4</v>
      </c>
      <c r="S570" s="1118">
        <f t="shared" si="90"/>
        <v>135348.4</v>
      </c>
      <c r="T570" s="742" t="s">
        <v>99</v>
      </c>
      <c r="U570" s="748">
        <v>1</v>
      </c>
      <c r="V570" s="748"/>
      <c r="W570" s="741"/>
      <c r="X570" s="902">
        <v>25</v>
      </c>
      <c r="Y570" s="905">
        <f t="shared" si="91"/>
        <v>2</v>
      </c>
      <c r="Z570" s="1059">
        <f t="shared" si="92"/>
        <v>5413.9359999999997</v>
      </c>
      <c r="AA570" s="1059">
        <f t="shared" si="93"/>
        <v>10827.871999999999</v>
      </c>
      <c r="AB570" s="1059">
        <f t="shared" si="94"/>
        <v>124520.52799999999</v>
      </c>
      <c r="AC570" s="905">
        <f t="shared" si="95"/>
        <v>3</v>
      </c>
      <c r="AD570" s="1116">
        <f t="shared" si="96"/>
        <v>5413.9359999999997</v>
      </c>
      <c r="AE570" s="1116">
        <f t="shared" si="97"/>
        <v>16241.807999999999</v>
      </c>
      <c r="AF570" s="1116">
        <f t="shared" si="98"/>
        <v>119106.59199999999</v>
      </c>
      <c r="AG570" s="905" t="b">
        <f t="shared" si="89"/>
        <v>1</v>
      </c>
    </row>
    <row r="571" spans="1:33" s="905" customFormat="1" ht="15" customHeight="1">
      <c r="A571" s="1496" t="s">
        <v>308</v>
      </c>
      <c r="B571" s="1112">
        <v>25</v>
      </c>
      <c r="C571" s="741" t="s">
        <v>1062</v>
      </c>
      <c r="D571" s="745">
        <v>201080125</v>
      </c>
      <c r="E571" s="742" t="s">
        <v>1866</v>
      </c>
      <c r="F571" s="742" t="s">
        <v>515</v>
      </c>
      <c r="G571" s="1685">
        <v>9</v>
      </c>
      <c r="H571" s="1685">
        <v>4</v>
      </c>
      <c r="I571" s="1685">
        <v>6</v>
      </c>
      <c r="J571" s="742" t="s">
        <v>816</v>
      </c>
      <c r="K571" s="742"/>
      <c r="L571" s="742" t="s">
        <v>1845</v>
      </c>
      <c r="M571" s="1062" t="s">
        <v>1174</v>
      </c>
      <c r="N571" s="742">
        <v>2015</v>
      </c>
      <c r="O571" s="742" t="s">
        <v>210</v>
      </c>
      <c r="P571" s="748">
        <v>1</v>
      </c>
      <c r="Q571" s="742" t="s">
        <v>207</v>
      </c>
      <c r="R571" s="1113">
        <v>135348.4</v>
      </c>
      <c r="S571" s="1118">
        <f t="shared" si="90"/>
        <v>135348.4</v>
      </c>
      <c r="T571" s="742" t="s">
        <v>99</v>
      </c>
      <c r="U571" s="748">
        <v>1</v>
      </c>
      <c r="V571" s="748"/>
      <c r="W571" s="741"/>
      <c r="X571" s="902">
        <v>25</v>
      </c>
      <c r="Y571" s="905">
        <f t="shared" si="91"/>
        <v>2</v>
      </c>
      <c r="Z571" s="1059">
        <f t="shared" si="92"/>
        <v>5413.9359999999997</v>
      </c>
      <c r="AA571" s="1059">
        <f t="shared" si="93"/>
        <v>10827.871999999999</v>
      </c>
      <c r="AB571" s="1059">
        <f t="shared" si="94"/>
        <v>124520.52799999999</v>
      </c>
      <c r="AC571" s="905">
        <f t="shared" si="95"/>
        <v>3</v>
      </c>
      <c r="AD571" s="1116">
        <f t="shared" si="96"/>
        <v>5413.9359999999997</v>
      </c>
      <c r="AE571" s="1116">
        <f t="shared" si="97"/>
        <v>16241.807999999999</v>
      </c>
      <c r="AF571" s="1116">
        <f t="shared" si="98"/>
        <v>119106.59199999999</v>
      </c>
      <c r="AG571" s="905" t="b">
        <f t="shared" si="89"/>
        <v>1</v>
      </c>
    </row>
    <row r="572" spans="1:33" s="905" customFormat="1" ht="15" customHeight="1">
      <c r="A572" s="1496" t="s">
        <v>308</v>
      </c>
      <c r="B572" s="1112">
        <v>25</v>
      </c>
      <c r="C572" s="741" t="s">
        <v>1062</v>
      </c>
      <c r="D572" s="745">
        <v>201080125</v>
      </c>
      <c r="E572" s="742" t="s">
        <v>1866</v>
      </c>
      <c r="F572" s="742" t="s">
        <v>515</v>
      </c>
      <c r="G572" s="1685">
        <v>2</v>
      </c>
      <c r="H572" s="1685">
        <v>2</v>
      </c>
      <c r="I572" s="1685">
        <v>4</v>
      </c>
      <c r="J572" s="742" t="s">
        <v>816</v>
      </c>
      <c r="K572" s="742"/>
      <c r="L572" s="742" t="s">
        <v>1845</v>
      </c>
      <c r="M572" s="1062" t="s">
        <v>1174</v>
      </c>
      <c r="N572" s="742">
        <v>2015</v>
      </c>
      <c r="O572" s="742" t="s">
        <v>210</v>
      </c>
      <c r="P572" s="748">
        <v>1</v>
      </c>
      <c r="Q572" s="742" t="s">
        <v>207</v>
      </c>
      <c r="R572" s="1113">
        <v>135348.4</v>
      </c>
      <c r="S572" s="1118">
        <f t="shared" si="90"/>
        <v>135348.4</v>
      </c>
      <c r="T572" s="742" t="s">
        <v>99</v>
      </c>
      <c r="U572" s="748">
        <v>1</v>
      </c>
      <c r="V572" s="748"/>
      <c r="W572" s="741"/>
      <c r="X572" s="902">
        <v>25</v>
      </c>
      <c r="Y572" s="905">
        <f t="shared" si="91"/>
        <v>2</v>
      </c>
      <c r="Z572" s="1059">
        <f t="shared" si="92"/>
        <v>5413.9359999999997</v>
      </c>
      <c r="AA572" s="1059">
        <f t="shared" si="93"/>
        <v>10827.871999999999</v>
      </c>
      <c r="AB572" s="1059">
        <f t="shared" si="94"/>
        <v>124520.52799999999</v>
      </c>
      <c r="AC572" s="905">
        <f t="shared" si="95"/>
        <v>3</v>
      </c>
      <c r="AD572" s="1116">
        <f t="shared" si="96"/>
        <v>5413.9359999999997</v>
      </c>
      <c r="AE572" s="1116">
        <f t="shared" si="97"/>
        <v>16241.807999999999</v>
      </c>
      <c r="AF572" s="1116">
        <f t="shared" si="98"/>
        <v>119106.59199999999</v>
      </c>
      <c r="AG572" s="905" t="b">
        <f t="shared" si="89"/>
        <v>1</v>
      </c>
    </row>
    <row r="573" spans="1:33" s="905" customFormat="1" ht="15" customHeight="1">
      <c r="A573" s="1496" t="s">
        <v>308</v>
      </c>
      <c r="B573" s="1112">
        <v>25</v>
      </c>
      <c r="C573" s="741" t="s">
        <v>1062</v>
      </c>
      <c r="D573" s="745">
        <v>201080125</v>
      </c>
      <c r="E573" s="742" t="s">
        <v>1866</v>
      </c>
      <c r="F573" s="742" t="s">
        <v>515</v>
      </c>
      <c r="G573" s="1685">
        <v>9</v>
      </c>
      <c r="H573" s="1685">
        <v>4</v>
      </c>
      <c r="I573" s="1685">
        <v>6</v>
      </c>
      <c r="J573" s="742" t="s">
        <v>816</v>
      </c>
      <c r="K573" s="742"/>
      <c r="L573" s="742" t="s">
        <v>1845</v>
      </c>
      <c r="M573" s="1062" t="s">
        <v>1174</v>
      </c>
      <c r="N573" s="742">
        <v>2015</v>
      </c>
      <c r="O573" s="742" t="s">
        <v>210</v>
      </c>
      <c r="P573" s="748">
        <v>1</v>
      </c>
      <c r="Q573" s="742" t="s">
        <v>207</v>
      </c>
      <c r="R573" s="1113">
        <v>135348.4</v>
      </c>
      <c r="S573" s="1118">
        <f t="shared" si="90"/>
        <v>135348.4</v>
      </c>
      <c r="T573" s="742" t="s">
        <v>99</v>
      </c>
      <c r="U573" s="748">
        <v>1</v>
      </c>
      <c r="V573" s="748"/>
      <c r="W573" s="741"/>
      <c r="X573" s="902">
        <v>25</v>
      </c>
      <c r="Y573" s="905">
        <f t="shared" si="91"/>
        <v>2</v>
      </c>
      <c r="Z573" s="1059">
        <f t="shared" si="92"/>
        <v>5413.9359999999997</v>
      </c>
      <c r="AA573" s="1059">
        <f t="shared" si="93"/>
        <v>10827.871999999999</v>
      </c>
      <c r="AB573" s="1059">
        <f t="shared" si="94"/>
        <v>124520.52799999999</v>
      </c>
      <c r="AC573" s="905">
        <f t="shared" si="95"/>
        <v>3</v>
      </c>
      <c r="AD573" s="1116">
        <f t="shared" si="96"/>
        <v>5413.9359999999997</v>
      </c>
      <c r="AE573" s="1116">
        <f t="shared" si="97"/>
        <v>16241.807999999999</v>
      </c>
      <c r="AF573" s="1116">
        <f t="shared" si="98"/>
        <v>119106.59199999999</v>
      </c>
      <c r="AG573" s="905" t="b">
        <f t="shared" si="89"/>
        <v>1</v>
      </c>
    </row>
    <row r="574" spans="1:33" s="905" customFormat="1" ht="15" customHeight="1">
      <c r="A574" s="1496" t="s">
        <v>308</v>
      </c>
      <c r="B574" s="1112">
        <v>25</v>
      </c>
      <c r="C574" s="741" t="s">
        <v>1062</v>
      </c>
      <c r="D574" s="745">
        <v>201080125</v>
      </c>
      <c r="E574" s="742" t="s">
        <v>1866</v>
      </c>
      <c r="F574" s="742" t="s">
        <v>515</v>
      </c>
      <c r="G574" s="1685">
        <v>2</v>
      </c>
      <c r="H574" s="1685">
        <v>2</v>
      </c>
      <c r="I574" s="1685">
        <v>4</v>
      </c>
      <c r="J574" s="742" t="s">
        <v>816</v>
      </c>
      <c r="K574" s="742"/>
      <c r="L574" s="742" t="s">
        <v>1845</v>
      </c>
      <c r="M574" s="1062" t="s">
        <v>1174</v>
      </c>
      <c r="N574" s="742">
        <v>2015</v>
      </c>
      <c r="O574" s="742" t="s">
        <v>210</v>
      </c>
      <c r="P574" s="748">
        <v>1</v>
      </c>
      <c r="Q574" s="742" t="s">
        <v>207</v>
      </c>
      <c r="R574" s="1113">
        <v>135348.4</v>
      </c>
      <c r="S574" s="1118">
        <f t="shared" si="90"/>
        <v>135348.4</v>
      </c>
      <c r="T574" s="742" t="s">
        <v>99</v>
      </c>
      <c r="U574" s="748">
        <v>1</v>
      </c>
      <c r="V574" s="748"/>
      <c r="W574" s="741"/>
      <c r="X574" s="902">
        <v>25</v>
      </c>
      <c r="Y574" s="905">
        <f t="shared" si="91"/>
        <v>2</v>
      </c>
      <c r="Z574" s="1059">
        <f t="shared" si="92"/>
        <v>5413.9359999999997</v>
      </c>
      <c r="AA574" s="1059">
        <f t="shared" si="93"/>
        <v>10827.871999999999</v>
      </c>
      <c r="AB574" s="1059">
        <f t="shared" si="94"/>
        <v>124520.52799999999</v>
      </c>
      <c r="AC574" s="905">
        <f t="shared" si="95"/>
        <v>3</v>
      </c>
      <c r="AD574" s="1116">
        <f t="shared" si="96"/>
        <v>5413.9359999999997</v>
      </c>
      <c r="AE574" s="1116">
        <f t="shared" si="97"/>
        <v>16241.807999999999</v>
      </c>
      <c r="AF574" s="1116">
        <f t="shared" si="98"/>
        <v>119106.59199999999</v>
      </c>
      <c r="AG574" s="905" t="b">
        <f t="shared" si="89"/>
        <v>1</v>
      </c>
    </row>
    <row r="575" spans="1:33" s="905" customFormat="1" ht="15" customHeight="1">
      <c r="A575" s="1496" t="s">
        <v>308</v>
      </c>
      <c r="B575" s="1112">
        <v>25</v>
      </c>
      <c r="C575" s="741" t="s">
        <v>1062</v>
      </c>
      <c r="D575" s="745">
        <v>201080125</v>
      </c>
      <c r="E575" s="742" t="s">
        <v>1866</v>
      </c>
      <c r="F575" s="742" t="s">
        <v>515</v>
      </c>
      <c r="G575" s="1685">
        <v>9</v>
      </c>
      <c r="H575" s="1685">
        <v>4</v>
      </c>
      <c r="I575" s="1685">
        <v>6</v>
      </c>
      <c r="J575" s="742" t="s">
        <v>816</v>
      </c>
      <c r="K575" s="742"/>
      <c r="L575" s="742" t="s">
        <v>1845</v>
      </c>
      <c r="M575" s="1062" t="s">
        <v>1174</v>
      </c>
      <c r="N575" s="742">
        <v>2015</v>
      </c>
      <c r="O575" s="742" t="s">
        <v>210</v>
      </c>
      <c r="P575" s="748">
        <v>1</v>
      </c>
      <c r="Q575" s="742" t="s">
        <v>207</v>
      </c>
      <c r="R575" s="1113">
        <v>135348.4</v>
      </c>
      <c r="S575" s="1118">
        <f t="shared" si="90"/>
        <v>135348.4</v>
      </c>
      <c r="T575" s="742" t="s">
        <v>99</v>
      </c>
      <c r="U575" s="748">
        <v>1</v>
      </c>
      <c r="V575" s="748"/>
      <c r="W575" s="741"/>
      <c r="X575" s="902">
        <v>25</v>
      </c>
      <c r="Y575" s="905">
        <f t="shared" si="91"/>
        <v>2</v>
      </c>
      <c r="Z575" s="1059">
        <f t="shared" si="92"/>
        <v>5413.9359999999997</v>
      </c>
      <c r="AA575" s="1059">
        <f t="shared" si="93"/>
        <v>10827.871999999999</v>
      </c>
      <c r="AB575" s="1059">
        <f t="shared" si="94"/>
        <v>124520.52799999999</v>
      </c>
      <c r="AC575" s="905">
        <f t="shared" si="95"/>
        <v>3</v>
      </c>
      <c r="AD575" s="1116">
        <f t="shared" si="96"/>
        <v>5413.9359999999997</v>
      </c>
      <c r="AE575" s="1116">
        <f t="shared" si="97"/>
        <v>16241.807999999999</v>
      </c>
      <c r="AF575" s="1116">
        <f t="shared" si="98"/>
        <v>119106.59199999999</v>
      </c>
      <c r="AG575" s="905" t="b">
        <f t="shared" si="89"/>
        <v>1</v>
      </c>
    </row>
    <row r="576" spans="1:33" s="905" customFormat="1" ht="15" customHeight="1">
      <c r="A576" s="1496" t="s">
        <v>308</v>
      </c>
      <c r="B576" s="1112">
        <v>25</v>
      </c>
      <c r="C576" s="741" t="s">
        <v>1062</v>
      </c>
      <c r="D576" s="745">
        <v>201080125</v>
      </c>
      <c r="E576" s="742" t="s">
        <v>1866</v>
      </c>
      <c r="F576" s="742" t="s">
        <v>515</v>
      </c>
      <c r="G576" s="1685">
        <v>2</v>
      </c>
      <c r="H576" s="1685">
        <v>2</v>
      </c>
      <c r="I576" s="1685">
        <v>4</v>
      </c>
      <c r="J576" s="742" t="s">
        <v>816</v>
      </c>
      <c r="K576" s="742"/>
      <c r="L576" s="742" t="s">
        <v>1845</v>
      </c>
      <c r="M576" s="1062" t="s">
        <v>1174</v>
      </c>
      <c r="N576" s="742">
        <v>2015</v>
      </c>
      <c r="O576" s="742" t="s">
        <v>210</v>
      </c>
      <c r="P576" s="748">
        <v>1</v>
      </c>
      <c r="Q576" s="742" t="s">
        <v>207</v>
      </c>
      <c r="R576" s="1113">
        <v>135348.4</v>
      </c>
      <c r="S576" s="1118">
        <f t="shared" si="90"/>
        <v>135348.4</v>
      </c>
      <c r="T576" s="742" t="s">
        <v>99</v>
      </c>
      <c r="U576" s="748">
        <v>1</v>
      </c>
      <c r="V576" s="748"/>
      <c r="W576" s="741"/>
      <c r="X576" s="902">
        <v>25</v>
      </c>
      <c r="Y576" s="905">
        <f t="shared" si="91"/>
        <v>2</v>
      </c>
      <c r="Z576" s="1059">
        <f t="shared" si="92"/>
        <v>5413.9359999999997</v>
      </c>
      <c r="AA576" s="1059">
        <f t="shared" si="93"/>
        <v>10827.871999999999</v>
      </c>
      <c r="AB576" s="1059">
        <f t="shared" si="94"/>
        <v>124520.52799999999</v>
      </c>
      <c r="AC576" s="905">
        <f t="shared" si="95"/>
        <v>3</v>
      </c>
      <c r="AD576" s="1116">
        <f t="shared" si="96"/>
        <v>5413.9359999999997</v>
      </c>
      <c r="AE576" s="1116">
        <f t="shared" si="97"/>
        <v>16241.807999999999</v>
      </c>
      <c r="AF576" s="1116">
        <f t="shared" si="98"/>
        <v>119106.59199999999</v>
      </c>
      <c r="AG576" s="905" t="b">
        <f t="shared" si="89"/>
        <v>1</v>
      </c>
    </row>
    <row r="577" spans="1:33" s="905" customFormat="1" ht="15" customHeight="1">
      <c r="A577" s="1496" t="s">
        <v>308</v>
      </c>
      <c r="B577" s="1112">
        <v>25</v>
      </c>
      <c r="C577" s="741" t="s">
        <v>1062</v>
      </c>
      <c r="D577" s="745">
        <v>201080125</v>
      </c>
      <c r="E577" s="742" t="s">
        <v>1866</v>
      </c>
      <c r="F577" s="742" t="s">
        <v>515</v>
      </c>
      <c r="G577" s="1685">
        <v>9</v>
      </c>
      <c r="H577" s="1685">
        <v>4</v>
      </c>
      <c r="I577" s="1685">
        <v>6</v>
      </c>
      <c r="J577" s="742" t="s">
        <v>816</v>
      </c>
      <c r="K577" s="742"/>
      <c r="L577" s="742" t="s">
        <v>1845</v>
      </c>
      <c r="M577" s="1062" t="s">
        <v>1174</v>
      </c>
      <c r="N577" s="742">
        <v>2015</v>
      </c>
      <c r="O577" s="742" t="s">
        <v>210</v>
      </c>
      <c r="P577" s="748">
        <v>1</v>
      </c>
      <c r="Q577" s="742" t="s">
        <v>207</v>
      </c>
      <c r="R577" s="1113">
        <v>135348.4</v>
      </c>
      <c r="S577" s="1118">
        <f t="shared" si="90"/>
        <v>135348.4</v>
      </c>
      <c r="T577" s="742" t="s">
        <v>99</v>
      </c>
      <c r="U577" s="748">
        <v>1</v>
      </c>
      <c r="V577" s="748"/>
      <c r="W577" s="741"/>
      <c r="X577" s="902">
        <v>25</v>
      </c>
      <c r="Y577" s="905">
        <f t="shared" si="91"/>
        <v>2</v>
      </c>
      <c r="Z577" s="1059">
        <f t="shared" si="92"/>
        <v>5413.9359999999997</v>
      </c>
      <c r="AA577" s="1059">
        <f t="shared" si="93"/>
        <v>10827.871999999999</v>
      </c>
      <c r="AB577" s="1059">
        <f t="shared" si="94"/>
        <v>124520.52799999999</v>
      </c>
      <c r="AC577" s="905">
        <f t="shared" si="95"/>
        <v>3</v>
      </c>
      <c r="AD577" s="1116">
        <f t="shared" si="96"/>
        <v>5413.9359999999997</v>
      </c>
      <c r="AE577" s="1116">
        <f t="shared" si="97"/>
        <v>16241.807999999999</v>
      </c>
      <c r="AF577" s="1116">
        <f t="shared" si="98"/>
        <v>119106.59199999999</v>
      </c>
      <c r="AG577" s="905" t="b">
        <f t="shared" si="89"/>
        <v>1</v>
      </c>
    </row>
    <row r="578" spans="1:33" s="905" customFormat="1" ht="15" customHeight="1">
      <c r="A578" s="1496" t="s">
        <v>308</v>
      </c>
      <c r="B578" s="1112">
        <v>25</v>
      </c>
      <c r="C578" s="741" t="s">
        <v>1062</v>
      </c>
      <c r="D578" s="745">
        <v>201080125</v>
      </c>
      <c r="E578" s="742" t="s">
        <v>1866</v>
      </c>
      <c r="F578" s="742" t="s">
        <v>515</v>
      </c>
      <c r="G578" s="1685">
        <v>2</v>
      </c>
      <c r="H578" s="1685">
        <v>2</v>
      </c>
      <c r="I578" s="1685">
        <v>4</v>
      </c>
      <c r="J578" s="742" t="s">
        <v>816</v>
      </c>
      <c r="K578" s="742"/>
      <c r="L578" s="742" t="s">
        <v>1845</v>
      </c>
      <c r="M578" s="1062" t="s">
        <v>1174</v>
      </c>
      <c r="N578" s="742">
        <v>2015</v>
      </c>
      <c r="O578" s="742" t="s">
        <v>210</v>
      </c>
      <c r="P578" s="748">
        <v>1</v>
      </c>
      <c r="Q578" s="742" t="s">
        <v>207</v>
      </c>
      <c r="R578" s="1113">
        <v>135348.4</v>
      </c>
      <c r="S578" s="1118">
        <f t="shared" si="90"/>
        <v>135348.4</v>
      </c>
      <c r="T578" s="742" t="s">
        <v>99</v>
      </c>
      <c r="U578" s="748">
        <v>1</v>
      </c>
      <c r="V578" s="748"/>
      <c r="W578" s="741"/>
      <c r="X578" s="902">
        <v>25</v>
      </c>
      <c r="Y578" s="905">
        <f t="shared" si="91"/>
        <v>2</v>
      </c>
      <c r="Z578" s="1059">
        <f t="shared" si="92"/>
        <v>5413.9359999999997</v>
      </c>
      <c r="AA578" s="1059">
        <f t="shared" si="93"/>
        <v>10827.871999999999</v>
      </c>
      <c r="AB578" s="1059">
        <f t="shared" si="94"/>
        <v>124520.52799999999</v>
      </c>
      <c r="AC578" s="905">
        <f t="shared" si="95"/>
        <v>3</v>
      </c>
      <c r="AD578" s="1116">
        <f t="shared" si="96"/>
        <v>5413.9359999999997</v>
      </c>
      <c r="AE578" s="1116">
        <f t="shared" si="97"/>
        <v>16241.807999999999</v>
      </c>
      <c r="AF578" s="1116">
        <f t="shared" si="98"/>
        <v>119106.59199999999</v>
      </c>
      <c r="AG578" s="905" t="b">
        <f t="shared" si="89"/>
        <v>1</v>
      </c>
    </row>
    <row r="579" spans="1:33" s="905" customFormat="1" ht="15" customHeight="1">
      <c r="A579" s="1496" t="s">
        <v>308</v>
      </c>
      <c r="B579" s="1112">
        <v>25</v>
      </c>
      <c r="C579" s="741" t="s">
        <v>1062</v>
      </c>
      <c r="D579" s="745">
        <v>201080125</v>
      </c>
      <c r="E579" s="742" t="s">
        <v>1866</v>
      </c>
      <c r="F579" s="742" t="s">
        <v>515</v>
      </c>
      <c r="G579" s="1685">
        <v>9</v>
      </c>
      <c r="H579" s="1685">
        <v>4</v>
      </c>
      <c r="I579" s="1685">
        <v>6</v>
      </c>
      <c r="J579" s="742" t="s">
        <v>816</v>
      </c>
      <c r="K579" s="742"/>
      <c r="L579" s="742" t="s">
        <v>1845</v>
      </c>
      <c r="M579" s="1062" t="s">
        <v>1174</v>
      </c>
      <c r="N579" s="742">
        <v>2015</v>
      </c>
      <c r="O579" s="742" t="s">
        <v>210</v>
      </c>
      <c r="P579" s="748">
        <v>1</v>
      </c>
      <c r="Q579" s="742" t="s">
        <v>207</v>
      </c>
      <c r="R579" s="1113">
        <v>135348.4</v>
      </c>
      <c r="S579" s="1118">
        <f t="shared" si="90"/>
        <v>135348.4</v>
      </c>
      <c r="T579" s="742" t="s">
        <v>99</v>
      </c>
      <c r="U579" s="748">
        <v>1</v>
      </c>
      <c r="V579" s="748"/>
      <c r="W579" s="741"/>
      <c r="X579" s="902">
        <v>25</v>
      </c>
      <c r="Y579" s="905">
        <f t="shared" si="91"/>
        <v>2</v>
      </c>
      <c r="Z579" s="1059">
        <f t="shared" si="92"/>
        <v>5413.9359999999997</v>
      </c>
      <c r="AA579" s="1059">
        <f t="shared" si="93"/>
        <v>10827.871999999999</v>
      </c>
      <c r="AB579" s="1059">
        <f t="shared" si="94"/>
        <v>124520.52799999999</v>
      </c>
      <c r="AC579" s="905">
        <f t="shared" si="95"/>
        <v>3</v>
      </c>
      <c r="AD579" s="1116">
        <f t="shared" si="96"/>
        <v>5413.9359999999997</v>
      </c>
      <c r="AE579" s="1116">
        <f t="shared" si="97"/>
        <v>16241.807999999999</v>
      </c>
      <c r="AF579" s="1116">
        <f t="shared" si="98"/>
        <v>119106.59199999999</v>
      </c>
      <c r="AG579" s="905" t="b">
        <f t="shared" si="89"/>
        <v>1</v>
      </c>
    </row>
    <row r="580" spans="1:33" s="905" customFormat="1" ht="15" customHeight="1">
      <c r="A580" s="1496" t="s">
        <v>308</v>
      </c>
      <c r="B580" s="1112">
        <v>25</v>
      </c>
      <c r="C580" s="741" t="s">
        <v>1062</v>
      </c>
      <c r="D580" s="745">
        <v>201080125</v>
      </c>
      <c r="E580" s="742" t="s">
        <v>1866</v>
      </c>
      <c r="F580" s="742" t="s">
        <v>515</v>
      </c>
      <c r="G580" s="1685">
        <v>2</v>
      </c>
      <c r="H580" s="1685">
        <v>2</v>
      </c>
      <c r="I580" s="1685">
        <v>4</v>
      </c>
      <c r="J580" s="742" t="s">
        <v>816</v>
      </c>
      <c r="K580" s="742"/>
      <c r="L580" s="742" t="s">
        <v>1845</v>
      </c>
      <c r="M580" s="1062" t="s">
        <v>1174</v>
      </c>
      <c r="N580" s="742">
        <v>2015</v>
      </c>
      <c r="O580" s="742" t="s">
        <v>210</v>
      </c>
      <c r="P580" s="748">
        <v>1</v>
      </c>
      <c r="Q580" s="742" t="s">
        <v>207</v>
      </c>
      <c r="R580" s="1113">
        <v>135348.4</v>
      </c>
      <c r="S580" s="1118">
        <f t="shared" si="90"/>
        <v>135348.4</v>
      </c>
      <c r="T580" s="742" t="s">
        <v>99</v>
      </c>
      <c r="U580" s="748">
        <v>1</v>
      </c>
      <c r="V580" s="748"/>
      <c r="W580" s="741"/>
      <c r="X580" s="902">
        <v>25</v>
      </c>
      <c r="Y580" s="905">
        <f t="shared" si="91"/>
        <v>2</v>
      </c>
      <c r="Z580" s="1059">
        <f t="shared" si="92"/>
        <v>5413.9359999999997</v>
      </c>
      <c r="AA580" s="1059">
        <f t="shared" si="93"/>
        <v>10827.871999999999</v>
      </c>
      <c r="AB580" s="1059">
        <f t="shared" si="94"/>
        <v>124520.52799999999</v>
      </c>
      <c r="AC580" s="905">
        <f t="shared" si="95"/>
        <v>3</v>
      </c>
      <c r="AD580" s="1116">
        <f t="shared" si="96"/>
        <v>5413.9359999999997</v>
      </c>
      <c r="AE580" s="1116">
        <f t="shared" si="97"/>
        <v>16241.807999999999</v>
      </c>
      <c r="AF580" s="1116">
        <f t="shared" si="98"/>
        <v>119106.59199999999</v>
      </c>
      <c r="AG580" s="905" t="b">
        <f t="shared" si="89"/>
        <v>1</v>
      </c>
    </row>
    <row r="581" spans="1:33" s="905" customFormat="1" ht="15" customHeight="1">
      <c r="A581" s="1496" t="s">
        <v>308</v>
      </c>
      <c r="B581" s="1112">
        <v>25</v>
      </c>
      <c r="C581" s="741" t="s">
        <v>1062</v>
      </c>
      <c r="D581" s="745">
        <v>201080125</v>
      </c>
      <c r="E581" s="742" t="s">
        <v>1866</v>
      </c>
      <c r="F581" s="742" t="s">
        <v>515</v>
      </c>
      <c r="G581" s="1685">
        <v>9</v>
      </c>
      <c r="H581" s="1685">
        <v>4</v>
      </c>
      <c r="I581" s="1685">
        <v>6</v>
      </c>
      <c r="J581" s="742" t="s">
        <v>816</v>
      </c>
      <c r="K581" s="742"/>
      <c r="L581" s="742" t="s">
        <v>1845</v>
      </c>
      <c r="M581" s="1062" t="s">
        <v>1174</v>
      </c>
      <c r="N581" s="742">
        <v>2015</v>
      </c>
      <c r="O581" s="742" t="s">
        <v>210</v>
      </c>
      <c r="P581" s="748">
        <v>1</v>
      </c>
      <c r="Q581" s="742" t="s">
        <v>207</v>
      </c>
      <c r="R581" s="1113">
        <v>135348.4</v>
      </c>
      <c r="S581" s="1118">
        <f t="shared" si="90"/>
        <v>135348.4</v>
      </c>
      <c r="T581" s="742" t="s">
        <v>99</v>
      </c>
      <c r="U581" s="748">
        <v>1</v>
      </c>
      <c r="V581" s="748"/>
      <c r="W581" s="741"/>
      <c r="X581" s="902">
        <v>25</v>
      </c>
      <c r="Y581" s="905">
        <f t="shared" si="91"/>
        <v>2</v>
      </c>
      <c r="Z581" s="1059">
        <f t="shared" si="92"/>
        <v>5413.9359999999997</v>
      </c>
      <c r="AA581" s="1059">
        <f t="shared" si="93"/>
        <v>10827.871999999999</v>
      </c>
      <c r="AB581" s="1059">
        <f t="shared" si="94"/>
        <v>124520.52799999999</v>
      </c>
      <c r="AC581" s="905">
        <f t="shared" si="95"/>
        <v>3</v>
      </c>
      <c r="AD581" s="1116">
        <f t="shared" si="96"/>
        <v>5413.9359999999997</v>
      </c>
      <c r="AE581" s="1116">
        <f t="shared" si="97"/>
        <v>16241.807999999999</v>
      </c>
      <c r="AF581" s="1116">
        <f t="shared" si="98"/>
        <v>119106.59199999999</v>
      </c>
      <c r="AG581" s="905" t="b">
        <f t="shared" si="89"/>
        <v>1</v>
      </c>
    </row>
    <row r="582" spans="1:33" s="905" customFormat="1" ht="15" customHeight="1">
      <c r="A582" s="1496" t="s">
        <v>308</v>
      </c>
      <c r="B582" s="1112">
        <v>25</v>
      </c>
      <c r="C582" s="741" t="s">
        <v>1062</v>
      </c>
      <c r="D582" s="745">
        <v>201080125</v>
      </c>
      <c r="E582" s="742" t="s">
        <v>1866</v>
      </c>
      <c r="F582" s="742" t="s">
        <v>515</v>
      </c>
      <c r="G582" s="1685">
        <v>2</v>
      </c>
      <c r="H582" s="1685">
        <v>2</v>
      </c>
      <c r="I582" s="1685">
        <v>4</v>
      </c>
      <c r="J582" s="742" t="s">
        <v>816</v>
      </c>
      <c r="K582" s="742"/>
      <c r="L582" s="742" t="s">
        <v>1845</v>
      </c>
      <c r="M582" s="1062" t="s">
        <v>1174</v>
      </c>
      <c r="N582" s="742">
        <v>2015</v>
      </c>
      <c r="O582" s="742" t="s">
        <v>210</v>
      </c>
      <c r="P582" s="748">
        <v>1</v>
      </c>
      <c r="Q582" s="742" t="s">
        <v>207</v>
      </c>
      <c r="R582" s="1113">
        <v>135348.4</v>
      </c>
      <c r="S582" s="1118">
        <f t="shared" si="90"/>
        <v>135348.4</v>
      </c>
      <c r="T582" s="742" t="s">
        <v>99</v>
      </c>
      <c r="U582" s="748">
        <v>1</v>
      </c>
      <c r="V582" s="748"/>
      <c r="W582" s="741"/>
      <c r="X582" s="902">
        <v>25</v>
      </c>
      <c r="Y582" s="905">
        <f t="shared" si="91"/>
        <v>2</v>
      </c>
      <c r="Z582" s="1059">
        <f t="shared" si="92"/>
        <v>5413.9359999999997</v>
      </c>
      <c r="AA582" s="1059">
        <f t="shared" si="93"/>
        <v>10827.871999999999</v>
      </c>
      <c r="AB582" s="1059">
        <f t="shared" si="94"/>
        <v>124520.52799999999</v>
      </c>
      <c r="AC582" s="905">
        <f t="shared" si="95"/>
        <v>3</v>
      </c>
      <c r="AD582" s="1116">
        <f t="shared" si="96"/>
        <v>5413.9359999999997</v>
      </c>
      <c r="AE582" s="1116">
        <f t="shared" si="97"/>
        <v>16241.807999999999</v>
      </c>
      <c r="AF582" s="1116">
        <f t="shared" si="98"/>
        <v>119106.59199999999</v>
      </c>
      <c r="AG582" s="905" t="b">
        <f t="shared" si="89"/>
        <v>1</v>
      </c>
    </row>
    <row r="583" spans="1:33" s="905" customFormat="1" ht="15" customHeight="1">
      <c r="A583" s="1496" t="s">
        <v>308</v>
      </c>
      <c r="B583" s="1112">
        <v>25</v>
      </c>
      <c r="C583" s="741" t="s">
        <v>1062</v>
      </c>
      <c r="D583" s="745">
        <v>201080125</v>
      </c>
      <c r="E583" s="742" t="s">
        <v>1866</v>
      </c>
      <c r="F583" s="742" t="s">
        <v>515</v>
      </c>
      <c r="G583" s="1685">
        <v>9</v>
      </c>
      <c r="H583" s="1685">
        <v>4</v>
      </c>
      <c r="I583" s="1685">
        <v>6</v>
      </c>
      <c r="J583" s="742" t="s">
        <v>816</v>
      </c>
      <c r="K583" s="742"/>
      <c r="L583" s="742" t="s">
        <v>1845</v>
      </c>
      <c r="M583" s="1062" t="s">
        <v>1174</v>
      </c>
      <c r="N583" s="742">
        <v>2015</v>
      </c>
      <c r="O583" s="742" t="s">
        <v>210</v>
      </c>
      <c r="P583" s="748">
        <v>1</v>
      </c>
      <c r="Q583" s="742" t="s">
        <v>207</v>
      </c>
      <c r="R583" s="1113">
        <v>135348.4</v>
      </c>
      <c r="S583" s="1118">
        <f t="shared" si="90"/>
        <v>135348.4</v>
      </c>
      <c r="T583" s="742" t="s">
        <v>99</v>
      </c>
      <c r="U583" s="748">
        <v>1</v>
      </c>
      <c r="V583" s="748"/>
      <c r="W583" s="741"/>
      <c r="X583" s="902">
        <v>25</v>
      </c>
      <c r="Y583" s="905">
        <f t="shared" si="91"/>
        <v>2</v>
      </c>
      <c r="Z583" s="1059">
        <f t="shared" si="92"/>
        <v>5413.9359999999997</v>
      </c>
      <c r="AA583" s="1059">
        <f t="shared" si="93"/>
        <v>10827.871999999999</v>
      </c>
      <c r="AB583" s="1059">
        <f t="shared" si="94"/>
        <v>124520.52799999999</v>
      </c>
      <c r="AC583" s="905">
        <f t="shared" si="95"/>
        <v>3</v>
      </c>
      <c r="AD583" s="1116">
        <f t="shared" si="96"/>
        <v>5413.9359999999997</v>
      </c>
      <c r="AE583" s="1116">
        <f t="shared" si="97"/>
        <v>16241.807999999999</v>
      </c>
      <c r="AF583" s="1116">
        <f t="shared" si="98"/>
        <v>119106.59199999999</v>
      </c>
      <c r="AG583" s="905" t="b">
        <f t="shared" si="89"/>
        <v>1</v>
      </c>
    </row>
    <row r="584" spans="1:33" s="905" customFormat="1" ht="15" customHeight="1">
      <c r="A584" s="1496" t="s">
        <v>308</v>
      </c>
      <c r="B584" s="1112">
        <v>25</v>
      </c>
      <c r="C584" s="741" t="s">
        <v>1062</v>
      </c>
      <c r="D584" s="745">
        <v>201080125</v>
      </c>
      <c r="E584" s="742" t="s">
        <v>1866</v>
      </c>
      <c r="F584" s="742" t="s">
        <v>515</v>
      </c>
      <c r="G584" s="1685">
        <v>2</v>
      </c>
      <c r="H584" s="1685">
        <v>2</v>
      </c>
      <c r="I584" s="1685">
        <v>4</v>
      </c>
      <c r="J584" s="742" t="s">
        <v>816</v>
      </c>
      <c r="K584" s="742"/>
      <c r="L584" s="742" t="s">
        <v>1845</v>
      </c>
      <c r="M584" s="1062" t="s">
        <v>1174</v>
      </c>
      <c r="N584" s="742">
        <v>2015</v>
      </c>
      <c r="O584" s="742" t="s">
        <v>210</v>
      </c>
      <c r="P584" s="748">
        <v>1</v>
      </c>
      <c r="Q584" s="742" t="s">
        <v>207</v>
      </c>
      <c r="R584" s="1113">
        <v>135348.4</v>
      </c>
      <c r="S584" s="1118">
        <f t="shared" si="90"/>
        <v>135348.4</v>
      </c>
      <c r="T584" s="742" t="s">
        <v>99</v>
      </c>
      <c r="U584" s="748">
        <v>1</v>
      </c>
      <c r="V584" s="748"/>
      <c r="W584" s="741"/>
      <c r="X584" s="902">
        <v>25</v>
      </c>
      <c r="Y584" s="905">
        <f t="shared" si="91"/>
        <v>2</v>
      </c>
      <c r="Z584" s="1059">
        <f t="shared" si="92"/>
        <v>5413.9359999999997</v>
      </c>
      <c r="AA584" s="1059">
        <f t="shared" si="93"/>
        <v>10827.871999999999</v>
      </c>
      <c r="AB584" s="1059">
        <f t="shared" si="94"/>
        <v>124520.52799999999</v>
      </c>
      <c r="AC584" s="905">
        <f t="shared" si="95"/>
        <v>3</v>
      </c>
      <c r="AD584" s="1116">
        <f t="shared" si="96"/>
        <v>5413.9359999999997</v>
      </c>
      <c r="AE584" s="1116">
        <f t="shared" si="97"/>
        <v>16241.807999999999</v>
      </c>
      <c r="AF584" s="1116">
        <f t="shared" si="98"/>
        <v>119106.59199999999</v>
      </c>
      <c r="AG584" s="905" t="b">
        <f t="shared" si="89"/>
        <v>1</v>
      </c>
    </row>
    <row r="585" spans="1:33" s="905" customFormat="1" ht="15" customHeight="1">
      <c r="A585" s="1496" t="s">
        <v>308</v>
      </c>
      <c r="B585" s="1112">
        <v>25</v>
      </c>
      <c r="C585" s="741" t="s">
        <v>1062</v>
      </c>
      <c r="D585" s="745">
        <v>201080125</v>
      </c>
      <c r="E585" s="742" t="s">
        <v>1866</v>
      </c>
      <c r="F585" s="742" t="s">
        <v>515</v>
      </c>
      <c r="G585" s="1685">
        <v>9</v>
      </c>
      <c r="H585" s="1685">
        <v>4</v>
      </c>
      <c r="I585" s="1685">
        <v>6</v>
      </c>
      <c r="J585" s="742" t="s">
        <v>816</v>
      </c>
      <c r="K585" s="742"/>
      <c r="L585" s="742" t="s">
        <v>1845</v>
      </c>
      <c r="M585" s="1062" t="s">
        <v>1174</v>
      </c>
      <c r="N585" s="742">
        <v>2015</v>
      </c>
      <c r="O585" s="742" t="s">
        <v>210</v>
      </c>
      <c r="P585" s="748">
        <v>1</v>
      </c>
      <c r="Q585" s="742" t="s">
        <v>207</v>
      </c>
      <c r="R585" s="1113">
        <v>135348.4</v>
      </c>
      <c r="S585" s="1118">
        <f t="shared" si="90"/>
        <v>135348.4</v>
      </c>
      <c r="T585" s="742" t="s">
        <v>99</v>
      </c>
      <c r="U585" s="748">
        <v>1</v>
      </c>
      <c r="V585" s="748"/>
      <c r="W585" s="741"/>
      <c r="X585" s="902">
        <v>25</v>
      </c>
      <c r="Y585" s="905">
        <f t="shared" si="91"/>
        <v>2</v>
      </c>
      <c r="Z585" s="1059">
        <f t="shared" si="92"/>
        <v>5413.9359999999997</v>
      </c>
      <c r="AA585" s="1059">
        <f t="shared" si="93"/>
        <v>10827.871999999999</v>
      </c>
      <c r="AB585" s="1059">
        <f t="shared" si="94"/>
        <v>124520.52799999999</v>
      </c>
      <c r="AC585" s="905">
        <f t="shared" si="95"/>
        <v>3</v>
      </c>
      <c r="AD585" s="1116">
        <f t="shared" si="96"/>
        <v>5413.9359999999997</v>
      </c>
      <c r="AE585" s="1116">
        <f t="shared" si="97"/>
        <v>16241.807999999999</v>
      </c>
      <c r="AF585" s="1116">
        <f t="shared" si="98"/>
        <v>119106.59199999999</v>
      </c>
      <c r="AG585" s="905" t="b">
        <f t="shared" si="89"/>
        <v>1</v>
      </c>
    </row>
    <row r="586" spans="1:33" s="905" customFormat="1" ht="15" customHeight="1">
      <c r="A586" s="1496" t="s">
        <v>308</v>
      </c>
      <c r="B586" s="1112">
        <v>25</v>
      </c>
      <c r="C586" s="741" t="s">
        <v>1062</v>
      </c>
      <c r="D586" s="745">
        <v>201080125</v>
      </c>
      <c r="E586" s="742" t="s">
        <v>1866</v>
      </c>
      <c r="F586" s="742" t="s">
        <v>515</v>
      </c>
      <c r="G586" s="1685">
        <v>2</v>
      </c>
      <c r="H586" s="1685">
        <v>2</v>
      </c>
      <c r="I586" s="1685">
        <v>4</v>
      </c>
      <c r="J586" s="742" t="s">
        <v>816</v>
      </c>
      <c r="K586" s="742"/>
      <c r="L586" s="742" t="s">
        <v>1845</v>
      </c>
      <c r="M586" s="1062" t="s">
        <v>1174</v>
      </c>
      <c r="N586" s="742">
        <v>2015</v>
      </c>
      <c r="O586" s="742" t="s">
        <v>210</v>
      </c>
      <c r="P586" s="748">
        <v>1</v>
      </c>
      <c r="Q586" s="742" t="s">
        <v>207</v>
      </c>
      <c r="R586" s="1113">
        <v>135348.4</v>
      </c>
      <c r="S586" s="1118">
        <f t="shared" si="90"/>
        <v>135348.4</v>
      </c>
      <c r="T586" s="742" t="s">
        <v>99</v>
      </c>
      <c r="U586" s="748">
        <v>1</v>
      </c>
      <c r="V586" s="748"/>
      <c r="W586" s="741"/>
      <c r="X586" s="902">
        <v>25</v>
      </c>
      <c r="Y586" s="905">
        <f t="shared" si="91"/>
        <v>2</v>
      </c>
      <c r="Z586" s="1059">
        <f t="shared" si="92"/>
        <v>5413.9359999999997</v>
      </c>
      <c r="AA586" s="1059">
        <f t="shared" si="93"/>
        <v>10827.871999999999</v>
      </c>
      <c r="AB586" s="1059">
        <f t="shared" si="94"/>
        <v>124520.52799999999</v>
      </c>
      <c r="AC586" s="905">
        <f t="shared" si="95"/>
        <v>3</v>
      </c>
      <c r="AD586" s="1116">
        <f t="shared" si="96"/>
        <v>5413.9359999999997</v>
      </c>
      <c r="AE586" s="1116">
        <f t="shared" si="97"/>
        <v>16241.807999999999</v>
      </c>
      <c r="AF586" s="1116">
        <f t="shared" si="98"/>
        <v>119106.59199999999</v>
      </c>
      <c r="AG586" s="905" t="b">
        <f t="shared" si="89"/>
        <v>1</v>
      </c>
    </row>
    <row r="587" spans="1:33" s="905" customFormat="1" ht="15" customHeight="1">
      <c r="A587" s="1496" t="s">
        <v>308</v>
      </c>
      <c r="B587" s="1112">
        <v>25</v>
      </c>
      <c r="C587" s="741" t="s">
        <v>1062</v>
      </c>
      <c r="D587" s="745">
        <v>201080125</v>
      </c>
      <c r="E587" s="742" t="s">
        <v>1866</v>
      </c>
      <c r="F587" s="742" t="s">
        <v>515</v>
      </c>
      <c r="G587" s="1685">
        <v>9</v>
      </c>
      <c r="H587" s="1685">
        <v>4</v>
      </c>
      <c r="I587" s="1685">
        <v>6</v>
      </c>
      <c r="J587" s="742" t="s">
        <v>816</v>
      </c>
      <c r="K587" s="742"/>
      <c r="L587" s="742" t="s">
        <v>1845</v>
      </c>
      <c r="M587" s="1062" t="s">
        <v>1174</v>
      </c>
      <c r="N587" s="742">
        <v>2015</v>
      </c>
      <c r="O587" s="742" t="s">
        <v>210</v>
      </c>
      <c r="P587" s="748">
        <v>1</v>
      </c>
      <c r="Q587" s="742" t="s">
        <v>207</v>
      </c>
      <c r="R587" s="1113">
        <v>135348.4</v>
      </c>
      <c r="S587" s="1118">
        <f t="shared" si="90"/>
        <v>135348.4</v>
      </c>
      <c r="T587" s="742" t="s">
        <v>99</v>
      </c>
      <c r="U587" s="748">
        <v>1</v>
      </c>
      <c r="V587" s="748"/>
      <c r="W587" s="741"/>
      <c r="X587" s="902">
        <v>25</v>
      </c>
      <c r="Y587" s="905">
        <f t="shared" si="91"/>
        <v>2</v>
      </c>
      <c r="Z587" s="1059">
        <f t="shared" si="92"/>
        <v>5413.9359999999997</v>
      </c>
      <c r="AA587" s="1059">
        <f t="shared" si="93"/>
        <v>10827.871999999999</v>
      </c>
      <c r="AB587" s="1059">
        <f t="shared" si="94"/>
        <v>124520.52799999999</v>
      </c>
      <c r="AC587" s="905">
        <f t="shared" si="95"/>
        <v>3</v>
      </c>
      <c r="AD587" s="1116">
        <f t="shared" si="96"/>
        <v>5413.9359999999997</v>
      </c>
      <c r="AE587" s="1116">
        <f t="shared" si="97"/>
        <v>16241.807999999999</v>
      </c>
      <c r="AF587" s="1116">
        <f t="shared" si="98"/>
        <v>119106.59199999999</v>
      </c>
      <c r="AG587" s="905" t="b">
        <f t="shared" si="89"/>
        <v>1</v>
      </c>
    </row>
    <row r="588" spans="1:33" s="905" customFormat="1" ht="15" customHeight="1">
      <c r="A588" s="1496" t="s">
        <v>308</v>
      </c>
      <c r="B588" s="1112">
        <v>25</v>
      </c>
      <c r="C588" s="741" t="s">
        <v>1062</v>
      </c>
      <c r="D588" s="745">
        <v>201080125</v>
      </c>
      <c r="E588" s="742" t="s">
        <v>1866</v>
      </c>
      <c r="F588" s="742" t="s">
        <v>515</v>
      </c>
      <c r="G588" s="1685">
        <v>2</v>
      </c>
      <c r="H588" s="1685">
        <v>2</v>
      </c>
      <c r="I588" s="1685">
        <v>4</v>
      </c>
      <c r="J588" s="742" t="s">
        <v>816</v>
      </c>
      <c r="K588" s="742"/>
      <c r="L588" s="742" t="s">
        <v>1845</v>
      </c>
      <c r="M588" s="1062" t="s">
        <v>1174</v>
      </c>
      <c r="N588" s="742">
        <v>2015</v>
      </c>
      <c r="O588" s="742" t="s">
        <v>210</v>
      </c>
      <c r="P588" s="748">
        <v>1</v>
      </c>
      <c r="Q588" s="742" t="s">
        <v>207</v>
      </c>
      <c r="R588" s="1113">
        <v>135348.4</v>
      </c>
      <c r="S588" s="1118">
        <f t="shared" si="90"/>
        <v>135348.4</v>
      </c>
      <c r="T588" s="742" t="s">
        <v>99</v>
      </c>
      <c r="U588" s="748">
        <v>1</v>
      </c>
      <c r="V588" s="748"/>
      <c r="W588" s="741"/>
      <c r="X588" s="902">
        <v>25</v>
      </c>
      <c r="Y588" s="905">
        <f t="shared" si="91"/>
        <v>2</v>
      </c>
      <c r="Z588" s="1059">
        <f t="shared" si="92"/>
        <v>5413.9359999999997</v>
      </c>
      <c r="AA588" s="1059">
        <f t="shared" si="93"/>
        <v>10827.871999999999</v>
      </c>
      <c r="AB588" s="1059">
        <f t="shared" si="94"/>
        <v>124520.52799999999</v>
      </c>
      <c r="AC588" s="905">
        <f t="shared" si="95"/>
        <v>3</v>
      </c>
      <c r="AD588" s="1116">
        <f t="shared" si="96"/>
        <v>5413.9359999999997</v>
      </c>
      <c r="AE588" s="1116">
        <f t="shared" si="97"/>
        <v>16241.807999999999</v>
      </c>
      <c r="AF588" s="1116">
        <f t="shared" si="98"/>
        <v>119106.59199999999</v>
      </c>
      <c r="AG588" s="905" t="b">
        <f t="shared" si="89"/>
        <v>1</v>
      </c>
    </row>
    <row r="589" spans="1:33" s="905" customFormat="1" ht="15" customHeight="1">
      <c r="A589" s="1496" t="s">
        <v>308</v>
      </c>
      <c r="B589" s="1112">
        <v>25</v>
      </c>
      <c r="C589" s="741" t="s">
        <v>1062</v>
      </c>
      <c r="D589" s="745">
        <v>201080125</v>
      </c>
      <c r="E589" s="742" t="s">
        <v>1866</v>
      </c>
      <c r="F589" s="742" t="s">
        <v>515</v>
      </c>
      <c r="G589" s="1685">
        <v>9</v>
      </c>
      <c r="H589" s="1685">
        <v>4</v>
      </c>
      <c r="I589" s="1685">
        <v>6</v>
      </c>
      <c r="J589" s="742" t="s">
        <v>816</v>
      </c>
      <c r="K589" s="742"/>
      <c r="L589" s="742" t="s">
        <v>1845</v>
      </c>
      <c r="M589" s="1062" t="s">
        <v>1174</v>
      </c>
      <c r="N589" s="742">
        <v>2015</v>
      </c>
      <c r="O589" s="742" t="s">
        <v>210</v>
      </c>
      <c r="P589" s="748">
        <v>1</v>
      </c>
      <c r="Q589" s="742" t="s">
        <v>207</v>
      </c>
      <c r="R589" s="1113">
        <v>135348.4</v>
      </c>
      <c r="S589" s="1118">
        <f t="shared" si="90"/>
        <v>135348.4</v>
      </c>
      <c r="T589" s="742" t="s">
        <v>99</v>
      </c>
      <c r="U589" s="748">
        <v>1</v>
      </c>
      <c r="V589" s="748"/>
      <c r="W589" s="741"/>
      <c r="X589" s="902">
        <v>25</v>
      </c>
      <c r="Y589" s="905">
        <f t="shared" si="91"/>
        <v>2</v>
      </c>
      <c r="Z589" s="1059">
        <f t="shared" si="92"/>
        <v>5413.9359999999997</v>
      </c>
      <c r="AA589" s="1059">
        <f t="shared" si="93"/>
        <v>10827.871999999999</v>
      </c>
      <c r="AB589" s="1059">
        <f t="shared" si="94"/>
        <v>124520.52799999999</v>
      </c>
      <c r="AC589" s="905">
        <f t="shared" si="95"/>
        <v>3</v>
      </c>
      <c r="AD589" s="1116">
        <f t="shared" si="96"/>
        <v>5413.9359999999997</v>
      </c>
      <c r="AE589" s="1116">
        <f t="shared" si="97"/>
        <v>16241.807999999999</v>
      </c>
      <c r="AF589" s="1116">
        <f t="shared" si="98"/>
        <v>119106.59199999999</v>
      </c>
      <c r="AG589" s="905" t="b">
        <f t="shared" si="89"/>
        <v>1</v>
      </c>
    </row>
    <row r="590" spans="1:33" s="905" customFormat="1" ht="15" customHeight="1">
      <c r="A590" s="1496" t="s">
        <v>308</v>
      </c>
      <c r="B590" s="1112">
        <v>25</v>
      </c>
      <c r="C590" s="741" t="s">
        <v>1062</v>
      </c>
      <c r="D590" s="745">
        <v>201080125</v>
      </c>
      <c r="E590" s="742" t="s">
        <v>1866</v>
      </c>
      <c r="F590" s="742" t="s">
        <v>515</v>
      </c>
      <c r="G590" s="1685">
        <v>2</v>
      </c>
      <c r="H590" s="1685">
        <v>2</v>
      </c>
      <c r="I590" s="1685">
        <v>4</v>
      </c>
      <c r="J590" s="742" t="s">
        <v>816</v>
      </c>
      <c r="K590" s="742"/>
      <c r="L590" s="742" t="s">
        <v>1845</v>
      </c>
      <c r="M590" s="1062" t="s">
        <v>1174</v>
      </c>
      <c r="N590" s="742">
        <v>2015</v>
      </c>
      <c r="O590" s="742" t="s">
        <v>210</v>
      </c>
      <c r="P590" s="748">
        <v>1</v>
      </c>
      <c r="Q590" s="742" t="s">
        <v>207</v>
      </c>
      <c r="R590" s="1113">
        <v>135348.4</v>
      </c>
      <c r="S590" s="1118">
        <f t="shared" si="90"/>
        <v>135348.4</v>
      </c>
      <c r="T590" s="742" t="s">
        <v>99</v>
      </c>
      <c r="U590" s="748">
        <v>1</v>
      </c>
      <c r="V590" s="748"/>
      <c r="W590" s="741"/>
      <c r="X590" s="902">
        <v>25</v>
      </c>
      <c r="Y590" s="905">
        <f t="shared" si="91"/>
        <v>2</v>
      </c>
      <c r="Z590" s="1059">
        <f t="shared" si="92"/>
        <v>5413.9359999999997</v>
      </c>
      <c r="AA590" s="1059">
        <f t="shared" si="93"/>
        <v>10827.871999999999</v>
      </c>
      <c r="AB590" s="1059">
        <f t="shared" si="94"/>
        <v>124520.52799999999</v>
      </c>
      <c r="AC590" s="905">
        <f t="shared" si="95"/>
        <v>3</v>
      </c>
      <c r="AD590" s="1116">
        <f t="shared" si="96"/>
        <v>5413.9359999999997</v>
      </c>
      <c r="AE590" s="1116">
        <f t="shared" si="97"/>
        <v>16241.807999999999</v>
      </c>
      <c r="AF590" s="1116">
        <f t="shared" si="98"/>
        <v>119106.59199999999</v>
      </c>
      <c r="AG590" s="905" t="b">
        <f t="shared" si="89"/>
        <v>1</v>
      </c>
    </row>
    <row r="591" spans="1:33" s="905" customFormat="1" ht="15" customHeight="1">
      <c r="A591" s="1496" t="s">
        <v>308</v>
      </c>
      <c r="B591" s="1112">
        <v>25</v>
      </c>
      <c r="C591" s="741" t="s">
        <v>1062</v>
      </c>
      <c r="D591" s="745">
        <v>201080125</v>
      </c>
      <c r="E591" s="742" t="s">
        <v>1866</v>
      </c>
      <c r="F591" s="742" t="s">
        <v>515</v>
      </c>
      <c r="G591" s="1685">
        <v>9</v>
      </c>
      <c r="H591" s="1685">
        <v>4</v>
      </c>
      <c r="I591" s="1685">
        <v>6</v>
      </c>
      <c r="J591" s="742" t="s">
        <v>816</v>
      </c>
      <c r="K591" s="742"/>
      <c r="L591" s="742" t="s">
        <v>1845</v>
      </c>
      <c r="M591" s="1062" t="s">
        <v>1174</v>
      </c>
      <c r="N591" s="742">
        <v>2015</v>
      </c>
      <c r="O591" s="742" t="s">
        <v>210</v>
      </c>
      <c r="P591" s="748">
        <v>1</v>
      </c>
      <c r="Q591" s="742" t="s">
        <v>207</v>
      </c>
      <c r="R591" s="1113">
        <v>135348.4</v>
      </c>
      <c r="S591" s="1118">
        <f t="shared" si="90"/>
        <v>135348.4</v>
      </c>
      <c r="T591" s="742" t="s">
        <v>99</v>
      </c>
      <c r="U591" s="748">
        <v>1</v>
      </c>
      <c r="V591" s="748"/>
      <c r="W591" s="741"/>
      <c r="X591" s="902">
        <v>25</v>
      </c>
      <c r="Y591" s="905">
        <f t="shared" si="91"/>
        <v>2</v>
      </c>
      <c r="Z591" s="1059">
        <f t="shared" si="92"/>
        <v>5413.9359999999997</v>
      </c>
      <c r="AA591" s="1059">
        <f t="shared" si="93"/>
        <v>10827.871999999999</v>
      </c>
      <c r="AB591" s="1059">
        <f t="shared" si="94"/>
        <v>124520.52799999999</v>
      </c>
      <c r="AC591" s="905">
        <f t="shared" si="95"/>
        <v>3</v>
      </c>
      <c r="AD591" s="1116">
        <f t="shared" si="96"/>
        <v>5413.9359999999997</v>
      </c>
      <c r="AE591" s="1116">
        <f t="shared" si="97"/>
        <v>16241.807999999999</v>
      </c>
      <c r="AF591" s="1116">
        <f t="shared" si="98"/>
        <v>119106.59199999999</v>
      </c>
      <c r="AG591" s="905" t="b">
        <f t="shared" si="89"/>
        <v>1</v>
      </c>
    </row>
    <row r="592" spans="1:33" s="905" customFormat="1" ht="15" customHeight="1">
      <c r="A592" s="1496" t="s">
        <v>308</v>
      </c>
      <c r="B592" s="1112">
        <v>25</v>
      </c>
      <c r="C592" s="741" t="s">
        <v>1062</v>
      </c>
      <c r="D592" s="745">
        <v>201080125</v>
      </c>
      <c r="E592" s="742" t="s">
        <v>1866</v>
      </c>
      <c r="F592" s="742" t="s">
        <v>515</v>
      </c>
      <c r="G592" s="1685">
        <v>2</v>
      </c>
      <c r="H592" s="1685">
        <v>2</v>
      </c>
      <c r="I592" s="1685">
        <v>4</v>
      </c>
      <c r="J592" s="742" t="s">
        <v>816</v>
      </c>
      <c r="K592" s="742"/>
      <c r="L592" s="742" t="s">
        <v>1845</v>
      </c>
      <c r="M592" s="1062" t="s">
        <v>1174</v>
      </c>
      <c r="N592" s="742">
        <v>2015</v>
      </c>
      <c r="O592" s="742" t="s">
        <v>210</v>
      </c>
      <c r="P592" s="748">
        <v>1</v>
      </c>
      <c r="Q592" s="742" t="s">
        <v>207</v>
      </c>
      <c r="R592" s="1113">
        <v>135348.4</v>
      </c>
      <c r="S592" s="1118">
        <f t="shared" si="90"/>
        <v>135348.4</v>
      </c>
      <c r="T592" s="742" t="s">
        <v>99</v>
      </c>
      <c r="U592" s="748">
        <v>1</v>
      </c>
      <c r="V592" s="748"/>
      <c r="W592" s="741"/>
      <c r="X592" s="902">
        <v>25</v>
      </c>
      <c r="Y592" s="905">
        <f t="shared" si="91"/>
        <v>2</v>
      </c>
      <c r="Z592" s="1059">
        <f t="shared" si="92"/>
        <v>5413.9359999999997</v>
      </c>
      <c r="AA592" s="1059">
        <f t="shared" si="93"/>
        <v>10827.871999999999</v>
      </c>
      <c r="AB592" s="1059">
        <f t="shared" si="94"/>
        <v>124520.52799999999</v>
      </c>
      <c r="AC592" s="905">
        <f t="shared" si="95"/>
        <v>3</v>
      </c>
      <c r="AD592" s="1116">
        <f t="shared" si="96"/>
        <v>5413.9359999999997</v>
      </c>
      <c r="AE592" s="1116">
        <f t="shared" si="97"/>
        <v>16241.807999999999</v>
      </c>
      <c r="AF592" s="1116">
        <f t="shared" si="98"/>
        <v>119106.59199999999</v>
      </c>
      <c r="AG592" s="905" t="b">
        <f t="shared" si="89"/>
        <v>1</v>
      </c>
    </row>
    <row r="593" spans="1:33" s="905" customFormat="1" ht="15" customHeight="1">
      <c r="A593" s="1496" t="s">
        <v>308</v>
      </c>
      <c r="B593" s="1112">
        <v>25</v>
      </c>
      <c r="C593" s="741" t="s">
        <v>1062</v>
      </c>
      <c r="D593" s="745">
        <v>201080125</v>
      </c>
      <c r="E593" s="742" t="s">
        <v>1866</v>
      </c>
      <c r="F593" s="742" t="s">
        <v>515</v>
      </c>
      <c r="G593" s="1685">
        <v>9</v>
      </c>
      <c r="H593" s="1685">
        <v>4</v>
      </c>
      <c r="I593" s="1685">
        <v>6</v>
      </c>
      <c r="J593" s="742" t="s">
        <v>816</v>
      </c>
      <c r="K593" s="742"/>
      <c r="L593" s="742" t="s">
        <v>1845</v>
      </c>
      <c r="M593" s="1062" t="s">
        <v>1174</v>
      </c>
      <c r="N593" s="742">
        <v>2015</v>
      </c>
      <c r="O593" s="742" t="s">
        <v>210</v>
      </c>
      <c r="P593" s="748">
        <v>1</v>
      </c>
      <c r="Q593" s="742" t="s">
        <v>207</v>
      </c>
      <c r="R593" s="1113">
        <v>135348.4</v>
      </c>
      <c r="S593" s="1118">
        <f t="shared" si="90"/>
        <v>135348.4</v>
      </c>
      <c r="T593" s="742" t="s">
        <v>99</v>
      </c>
      <c r="U593" s="748">
        <v>1</v>
      </c>
      <c r="V593" s="748"/>
      <c r="W593" s="741"/>
      <c r="X593" s="902">
        <v>25</v>
      </c>
      <c r="Y593" s="905">
        <f t="shared" si="91"/>
        <v>2</v>
      </c>
      <c r="Z593" s="1059">
        <f t="shared" si="92"/>
        <v>5413.9359999999997</v>
      </c>
      <c r="AA593" s="1059">
        <f t="shared" si="93"/>
        <v>10827.871999999999</v>
      </c>
      <c r="AB593" s="1059">
        <f t="shared" si="94"/>
        <v>124520.52799999999</v>
      </c>
      <c r="AC593" s="905">
        <f t="shared" si="95"/>
        <v>3</v>
      </c>
      <c r="AD593" s="1116">
        <f t="shared" si="96"/>
        <v>5413.9359999999997</v>
      </c>
      <c r="AE593" s="1116">
        <f t="shared" si="97"/>
        <v>16241.807999999999</v>
      </c>
      <c r="AF593" s="1116">
        <f t="shared" si="98"/>
        <v>119106.59199999999</v>
      </c>
      <c r="AG593" s="905" t="b">
        <f t="shared" si="89"/>
        <v>1</v>
      </c>
    </row>
    <row r="594" spans="1:33" s="905" customFormat="1" ht="15" customHeight="1">
      <c r="A594" s="1496" t="s">
        <v>308</v>
      </c>
      <c r="B594" s="1112">
        <v>25</v>
      </c>
      <c r="C594" s="741" t="s">
        <v>1062</v>
      </c>
      <c r="D594" s="745">
        <v>201080125</v>
      </c>
      <c r="E594" s="742" t="s">
        <v>1866</v>
      </c>
      <c r="F594" s="742" t="s">
        <v>515</v>
      </c>
      <c r="G594" s="1685">
        <v>2</v>
      </c>
      <c r="H594" s="1685">
        <v>2</v>
      </c>
      <c r="I594" s="1685">
        <v>4</v>
      </c>
      <c r="J594" s="742" t="s">
        <v>816</v>
      </c>
      <c r="K594" s="742"/>
      <c r="L594" s="742" t="s">
        <v>1845</v>
      </c>
      <c r="M594" s="1062" t="s">
        <v>1174</v>
      </c>
      <c r="N594" s="742">
        <v>2015</v>
      </c>
      <c r="O594" s="742" t="s">
        <v>210</v>
      </c>
      <c r="P594" s="748">
        <v>1</v>
      </c>
      <c r="Q594" s="742" t="s">
        <v>207</v>
      </c>
      <c r="R594" s="1113">
        <v>135348.4</v>
      </c>
      <c r="S594" s="1118">
        <f t="shared" si="90"/>
        <v>135348.4</v>
      </c>
      <c r="T594" s="742" t="s">
        <v>99</v>
      </c>
      <c r="U594" s="748">
        <v>1</v>
      </c>
      <c r="V594" s="748"/>
      <c r="W594" s="741"/>
      <c r="X594" s="902">
        <v>25</v>
      </c>
      <c r="Y594" s="905">
        <f t="shared" si="91"/>
        <v>2</v>
      </c>
      <c r="Z594" s="1059">
        <f t="shared" si="92"/>
        <v>5413.9359999999997</v>
      </c>
      <c r="AA594" s="1059">
        <f t="shared" si="93"/>
        <v>10827.871999999999</v>
      </c>
      <c r="AB594" s="1059">
        <f t="shared" si="94"/>
        <v>124520.52799999999</v>
      </c>
      <c r="AC594" s="905">
        <f t="shared" si="95"/>
        <v>3</v>
      </c>
      <c r="AD594" s="1116">
        <f t="shared" si="96"/>
        <v>5413.9359999999997</v>
      </c>
      <c r="AE594" s="1116">
        <f t="shared" si="97"/>
        <v>16241.807999999999</v>
      </c>
      <c r="AF594" s="1116">
        <f t="shared" si="98"/>
        <v>119106.59199999999</v>
      </c>
      <c r="AG594" s="905" t="b">
        <f t="shared" ref="AG594:AG657" si="99">AE594+AF594=S594</f>
        <v>1</v>
      </c>
    </row>
    <row r="595" spans="1:33" s="905" customFormat="1" ht="15" customHeight="1">
      <c r="A595" s="1496" t="s">
        <v>308</v>
      </c>
      <c r="B595" s="1112">
        <v>25</v>
      </c>
      <c r="C595" s="741" t="s">
        <v>1062</v>
      </c>
      <c r="D595" s="745">
        <v>201080125</v>
      </c>
      <c r="E595" s="742" t="s">
        <v>1866</v>
      </c>
      <c r="F595" s="742" t="s">
        <v>515</v>
      </c>
      <c r="G595" s="1685">
        <v>9</v>
      </c>
      <c r="H595" s="1685">
        <v>4</v>
      </c>
      <c r="I595" s="1685">
        <v>6</v>
      </c>
      <c r="J595" s="742" t="s">
        <v>816</v>
      </c>
      <c r="K595" s="742"/>
      <c r="L595" s="742" t="s">
        <v>1845</v>
      </c>
      <c r="M595" s="1062" t="s">
        <v>1174</v>
      </c>
      <c r="N595" s="742">
        <v>2015</v>
      </c>
      <c r="O595" s="742" t="s">
        <v>210</v>
      </c>
      <c r="P595" s="748">
        <v>1</v>
      </c>
      <c r="Q595" s="742" t="s">
        <v>207</v>
      </c>
      <c r="R595" s="1113">
        <v>135348.4</v>
      </c>
      <c r="S595" s="1118">
        <f t="shared" si="90"/>
        <v>135348.4</v>
      </c>
      <c r="T595" s="742" t="s">
        <v>99</v>
      </c>
      <c r="U595" s="748">
        <v>1</v>
      </c>
      <c r="V595" s="748"/>
      <c r="W595" s="741"/>
      <c r="X595" s="902">
        <v>25</v>
      </c>
      <c r="Y595" s="905">
        <f t="shared" si="91"/>
        <v>2</v>
      </c>
      <c r="Z595" s="1059">
        <f t="shared" si="92"/>
        <v>5413.9359999999997</v>
      </c>
      <c r="AA595" s="1059">
        <f t="shared" si="93"/>
        <v>10827.871999999999</v>
      </c>
      <c r="AB595" s="1059">
        <f t="shared" si="94"/>
        <v>124520.52799999999</v>
      </c>
      <c r="AC595" s="905">
        <f t="shared" si="95"/>
        <v>3</v>
      </c>
      <c r="AD595" s="1116">
        <f t="shared" si="96"/>
        <v>5413.9359999999997</v>
      </c>
      <c r="AE595" s="1116">
        <f t="shared" si="97"/>
        <v>16241.807999999999</v>
      </c>
      <c r="AF595" s="1116">
        <f t="shared" si="98"/>
        <v>119106.59199999999</v>
      </c>
      <c r="AG595" s="905" t="b">
        <f t="shared" si="99"/>
        <v>1</v>
      </c>
    </row>
    <row r="596" spans="1:33" s="905" customFormat="1" ht="15" customHeight="1">
      <c r="A596" s="1496" t="s">
        <v>308</v>
      </c>
      <c r="B596" s="1112">
        <v>25</v>
      </c>
      <c r="C596" s="741" t="s">
        <v>1062</v>
      </c>
      <c r="D596" s="745">
        <v>201080125</v>
      </c>
      <c r="E596" s="742" t="s">
        <v>1866</v>
      </c>
      <c r="F596" s="742" t="s">
        <v>515</v>
      </c>
      <c r="G596" s="1685">
        <v>2</v>
      </c>
      <c r="H596" s="1685">
        <v>2</v>
      </c>
      <c r="I596" s="1685">
        <v>4</v>
      </c>
      <c r="J596" s="742" t="s">
        <v>816</v>
      </c>
      <c r="K596" s="742"/>
      <c r="L596" s="742" t="s">
        <v>1845</v>
      </c>
      <c r="M596" s="1062" t="s">
        <v>1174</v>
      </c>
      <c r="N596" s="742">
        <v>2015</v>
      </c>
      <c r="O596" s="742" t="s">
        <v>210</v>
      </c>
      <c r="P596" s="748">
        <v>1</v>
      </c>
      <c r="Q596" s="742" t="s">
        <v>207</v>
      </c>
      <c r="R596" s="1113">
        <v>135348.4</v>
      </c>
      <c r="S596" s="1118">
        <f t="shared" si="90"/>
        <v>135348.4</v>
      </c>
      <c r="T596" s="742" t="s">
        <v>99</v>
      </c>
      <c r="U596" s="748">
        <v>1</v>
      </c>
      <c r="V596" s="748"/>
      <c r="W596" s="741"/>
      <c r="X596" s="902">
        <v>25</v>
      </c>
      <c r="Y596" s="905">
        <f t="shared" si="91"/>
        <v>2</v>
      </c>
      <c r="Z596" s="1059">
        <f t="shared" si="92"/>
        <v>5413.9359999999997</v>
      </c>
      <c r="AA596" s="1059">
        <f t="shared" si="93"/>
        <v>10827.871999999999</v>
      </c>
      <c r="AB596" s="1059">
        <f t="shared" si="94"/>
        <v>124520.52799999999</v>
      </c>
      <c r="AC596" s="905">
        <f t="shared" si="95"/>
        <v>3</v>
      </c>
      <c r="AD596" s="1116">
        <f t="shared" si="96"/>
        <v>5413.9359999999997</v>
      </c>
      <c r="AE596" s="1116">
        <f t="shared" si="97"/>
        <v>16241.807999999999</v>
      </c>
      <c r="AF596" s="1116">
        <f t="shared" si="98"/>
        <v>119106.59199999999</v>
      </c>
      <c r="AG596" s="905" t="b">
        <f t="shared" si="99"/>
        <v>1</v>
      </c>
    </row>
    <row r="597" spans="1:33" s="905" customFormat="1" ht="15" customHeight="1">
      <c r="A597" s="1496" t="s">
        <v>308</v>
      </c>
      <c r="B597" s="1112">
        <v>25</v>
      </c>
      <c r="C597" s="741" t="s">
        <v>1062</v>
      </c>
      <c r="D597" s="745">
        <v>201080125</v>
      </c>
      <c r="E597" s="742" t="s">
        <v>1866</v>
      </c>
      <c r="F597" s="742" t="s">
        <v>515</v>
      </c>
      <c r="G597" s="1685">
        <v>9</v>
      </c>
      <c r="H597" s="1685">
        <v>4</v>
      </c>
      <c r="I597" s="1685">
        <v>6</v>
      </c>
      <c r="J597" s="742" t="s">
        <v>816</v>
      </c>
      <c r="K597" s="742"/>
      <c r="L597" s="742" t="s">
        <v>1845</v>
      </c>
      <c r="M597" s="1062" t="s">
        <v>1174</v>
      </c>
      <c r="N597" s="742">
        <v>2015</v>
      </c>
      <c r="O597" s="742" t="s">
        <v>210</v>
      </c>
      <c r="P597" s="748">
        <v>1</v>
      </c>
      <c r="Q597" s="742" t="s">
        <v>207</v>
      </c>
      <c r="R597" s="1113">
        <v>135348.4</v>
      </c>
      <c r="S597" s="1118">
        <f t="shared" si="90"/>
        <v>135348.4</v>
      </c>
      <c r="T597" s="742" t="s">
        <v>99</v>
      </c>
      <c r="U597" s="748">
        <v>1</v>
      </c>
      <c r="V597" s="748"/>
      <c r="W597" s="741"/>
      <c r="X597" s="902">
        <v>25</v>
      </c>
      <c r="Y597" s="905">
        <f t="shared" si="91"/>
        <v>2</v>
      </c>
      <c r="Z597" s="1059">
        <f t="shared" si="92"/>
        <v>5413.9359999999997</v>
      </c>
      <c r="AA597" s="1059">
        <f t="shared" si="93"/>
        <v>10827.871999999999</v>
      </c>
      <c r="AB597" s="1059">
        <f t="shared" si="94"/>
        <v>124520.52799999999</v>
      </c>
      <c r="AC597" s="905">
        <f t="shared" si="95"/>
        <v>3</v>
      </c>
      <c r="AD597" s="1116">
        <f t="shared" si="96"/>
        <v>5413.9359999999997</v>
      </c>
      <c r="AE597" s="1116">
        <f t="shared" si="97"/>
        <v>16241.807999999999</v>
      </c>
      <c r="AF597" s="1116">
        <f t="shared" si="98"/>
        <v>119106.59199999999</v>
      </c>
      <c r="AG597" s="905" t="b">
        <f t="shared" si="99"/>
        <v>1</v>
      </c>
    </row>
    <row r="598" spans="1:33" s="905" customFormat="1" ht="15" customHeight="1">
      <c r="A598" s="1496" t="s">
        <v>308</v>
      </c>
      <c r="B598" s="1112">
        <v>25</v>
      </c>
      <c r="C598" s="741" t="s">
        <v>1062</v>
      </c>
      <c r="D598" s="745">
        <v>201080125</v>
      </c>
      <c r="E598" s="742" t="s">
        <v>1866</v>
      </c>
      <c r="F598" s="742" t="s">
        <v>515</v>
      </c>
      <c r="G598" s="1685">
        <v>2</v>
      </c>
      <c r="H598" s="1685">
        <v>2</v>
      </c>
      <c r="I598" s="1685">
        <v>4</v>
      </c>
      <c r="J598" s="742" t="s">
        <v>816</v>
      </c>
      <c r="K598" s="742"/>
      <c r="L598" s="742" t="s">
        <v>1845</v>
      </c>
      <c r="M598" s="1062" t="s">
        <v>1174</v>
      </c>
      <c r="N598" s="742">
        <v>2015</v>
      </c>
      <c r="O598" s="742" t="s">
        <v>210</v>
      </c>
      <c r="P598" s="748">
        <v>1</v>
      </c>
      <c r="Q598" s="742" t="s">
        <v>207</v>
      </c>
      <c r="R598" s="1113">
        <v>135348.4</v>
      </c>
      <c r="S598" s="1118">
        <f t="shared" si="90"/>
        <v>135348.4</v>
      </c>
      <c r="T598" s="742" t="s">
        <v>99</v>
      </c>
      <c r="U598" s="748">
        <v>1</v>
      </c>
      <c r="V598" s="748"/>
      <c r="W598" s="741"/>
      <c r="X598" s="902">
        <v>25</v>
      </c>
      <c r="Y598" s="905">
        <f t="shared" si="91"/>
        <v>2</v>
      </c>
      <c r="Z598" s="1059">
        <f t="shared" si="92"/>
        <v>5413.9359999999997</v>
      </c>
      <c r="AA598" s="1059">
        <f t="shared" si="93"/>
        <v>10827.871999999999</v>
      </c>
      <c r="AB598" s="1059">
        <f t="shared" si="94"/>
        <v>124520.52799999999</v>
      </c>
      <c r="AC598" s="905">
        <f t="shared" si="95"/>
        <v>3</v>
      </c>
      <c r="AD598" s="1116">
        <f t="shared" si="96"/>
        <v>5413.9359999999997</v>
      </c>
      <c r="AE598" s="1116">
        <f t="shared" si="97"/>
        <v>16241.807999999999</v>
      </c>
      <c r="AF598" s="1116">
        <f t="shared" si="98"/>
        <v>119106.59199999999</v>
      </c>
      <c r="AG598" s="905" t="b">
        <f t="shared" si="99"/>
        <v>1</v>
      </c>
    </row>
    <row r="599" spans="1:33" s="905" customFormat="1" ht="15" customHeight="1">
      <c r="A599" s="1496" t="s">
        <v>308</v>
      </c>
      <c r="B599" s="1112">
        <v>25</v>
      </c>
      <c r="C599" s="741" t="s">
        <v>1062</v>
      </c>
      <c r="D599" s="745">
        <v>201080125</v>
      </c>
      <c r="E599" s="742" t="s">
        <v>1866</v>
      </c>
      <c r="F599" s="742" t="s">
        <v>515</v>
      </c>
      <c r="G599" s="1685">
        <v>9</v>
      </c>
      <c r="H599" s="1685">
        <v>4</v>
      </c>
      <c r="I599" s="1685">
        <v>6</v>
      </c>
      <c r="J599" s="742" t="s">
        <v>816</v>
      </c>
      <c r="K599" s="742"/>
      <c r="L599" s="742" t="s">
        <v>1845</v>
      </c>
      <c r="M599" s="1062" t="s">
        <v>1174</v>
      </c>
      <c r="N599" s="742">
        <v>2015</v>
      </c>
      <c r="O599" s="742" t="s">
        <v>210</v>
      </c>
      <c r="P599" s="748">
        <v>1</v>
      </c>
      <c r="Q599" s="742" t="s">
        <v>207</v>
      </c>
      <c r="R599" s="1113">
        <v>135348.4</v>
      </c>
      <c r="S599" s="1118">
        <f t="shared" si="90"/>
        <v>135348.4</v>
      </c>
      <c r="T599" s="742" t="s">
        <v>99</v>
      </c>
      <c r="U599" s="748">
        <v>1</v>
      </c>
      <c r="V599" s="748"/>
      <c r="W599" s="741"/>
      <c r="X599" s="902">
        <v>25</v>
      </c>
      <c r="Y599" s="905">
        <f t="shared" si="91"/>
        <v>2</v>
      </c>
      <c r="Z599" s="1059">
        <f t="shared" si="92"/>
        <v>5413.9359999999997</v>
      </c>
      <c r="AA599" s="1059">
        <f t="shared" si="93"/>
        <v>10827.871999999999</v>
      </c>
      <c r="AB599" s="1059">
        <f t="shared" si="94"/>
        <v>124520.52799999999</v>
      </c>
      <c r="AC599" s="905">
        <f t="shared" si="95"/>
        <v>3</v>
      </c>
      <c r="AD599" s="1116">
        <f t="shared" si="96"/>
        <v>5413.9359999999997</v>
      </c>
      <c r="AE599" s="1116">
        <f t="shared" si="97"/>
        <v>16241.807999999999</v>
      </c>
      <c r="AF599" s="1116">
        <f t="shared" si="98"/>
        <v>119106.59199999999</v>
      </c>
      <c r="AG599" s="905" t="b">
        <f t="shared" si="99"/>
        <v>1</v>
      </c>
    </row>
    <row r="600" spans="1:33" s="905" customFormat="1" ht="15" customHeight="1">
      <c r="A600" s="1496" t="s">
        <v>308</v>
      </c>
      <c r="B600" s="1112">
        <v>25</v>
      </c>
      <c r="C600" s="741" t="s">
        <v>1062</v>
      </c>
      <c r="D600" s="745">
        <v>201080125</v>
      </c>
      <c r="E600" s="742" t="s">
        <v>1866</v>
      </c>
      <c r="F600" s="742" t="s">
        <v>515</v>
      </c>
      <c r="G600" s="1685">
        <v>2</v>
      </c>
      <c r="H600" s="1685">
        <v>2</v>
      </c>
      <c r="I600" s="1685">
        <v>4</v>
      </c>
      <c r="J600" s="742" t="s">
        <v>816</v>
      </c>
      <c r="K600" s="742"/>
      <c r="L600" s="742" t="s">
        <v>1845</v>
      </c>
      <c r="M600" s="1062" t="s">
        <v>1174</v>
      </c>
      <c r="N600" s="742">
        <v>2015</v>
      </c>
      <c r="O600" s="742" t="s">
        <v>210</v>
      </c>
      <c r="P600" s="748">
        <v>1</v>
      </c>
      <c r="Q600" s="742" t="s">
        <v>207</v>
      </c>
      <c r="R600" s="1113">
        <v>135348.4</v>
      </c>
      <c r="S600" s="1118">
        <f t="shared" ref="S600:S663" si="100">R600*P600</f>
        <v>135348.4</v>
      </c>
      <c r="T600" s="742" t="s">
        <v>99</v>
      </c>
      <c r="U600" s="748">
        <v>1</v>
      </c>
      <c r="V600" s="748"/>
      <c r="W600" s="741"/>
      <c r="X600" s="902">
        <v>25</v>
      </c>
      <c r="Y600" s="905">
        <f t="shared" si="91"/>
        <v>2</v>
      </c>
      <c r="Z600" s="1059">
        <f t="shared" si="92"/>
        <v>5413.9359999999997</v>
      </c>
      <c r="AA600" s="1059">
        <f t="shared" si="93"/>
        <v>10827.871999999999</v>
      </c>
      <c r="AB600" s="1059">
        <f t="shared" si="94"/>
        <v>124520.52799999999</v>
      </c>
      <c r="AC600" s="905">
        <f t="shared" si="95"/>
        <v>3</v>
      </c>
      <c r="AD600" s="1116">
        <f t="shared" si="96"/>
        <v>5413.9359999999997</v>
      </c>
      <c r="AE600" s="1116">
        <f t="shared" si="97"/>
        <v>16241.807999999999</v>
      </c>
      <c r="AF600" s="1116">
        <f t="shared" si="98"/>
        <v>119106.59199999999</v>
      </c>
      <c r="AG600" s="905" t="b">
        <f t="shared" si="99"/>
        <v>1</v>
      </c>
    </row>
    <row r="601" spans="1:33" s="905" customFormat="1" ht="15" customHeight="1">
      <c r="A601" s="1496" t="s">
        <v>308</v>
      </c>
      <c r="B601" s="1112">
        <v>25</v>
      </c>
      <c r="C601" s="741" t="s">
        <v>1062</v>
      </c>
      <c r="D601" s="745">
        <v>201080125</v>
      </c>
      <c r="E601" s="742" t="s">
        <v>1866</v>
      </c>
      <c r="F601" s="742" t="s">
        <v>515</v>
      </c>
      <c r="G601" s="1685">
        <v>9</v>
      </c>
      <c r="H601" s="1685">
        <v>4</v>
      </c>
      <c r="I601" s="1685">
        <v>6</v>
      </c>
      <c r="J601" s="742" t="s">
        <v>816</v>
      </c>
      <c r="K601" s="742"/>
      <c r="L601" s="742" t="s">
        <v>1845</v>
      </c>
      <c r="M601" s="1062" t="s">
        <v>1174</v>
      </c>
      <c r="N601" s="742">
        <v>2015</v>
      </c>
      <c r="O601" s="742" t="s">
        <v>210</v>
      </c>
      <c r="P601" s="748">
        <v>1</v>
      </c>
      <c r="Q601" s="742" t="s">
        <v>207</v>
      </c>
      <c r="R601" s="1113">
        <v>135348.4</v>
      </c>
      <c r="S601" s="1118">
        <f t="shared" si="100"/>
        <v>135348.4</v>
      </c>
      <c r="T601" s="742" t="s">
        <v>99</v>
      </c>
      <c r="U601" s="748">
        <v>1</v>
      </c>
      <c r="V601" s="748"/>
      <c r="W601" s="741"/>
      <c r="X601" s="902">
        <v>25</v>
      </c>
      <c r="Y601" s="905">
        <f t="shared" si="91"/>
        <v>2</v>
      </c>
      <c r="Z601" s="1059">
        <f t="shared" si="92"/>
        <v>5413.9359999999997</v>
      </c>
      <c r="AA601" s="1059">
        <f t="shared" si="93"/>
        <v>10827.871999999999</v>
      </c>
      <c r="AB601" s="1059">
        <f t="shared" si="94"/>
        <v>124520.52799999999</v>
      </c>
      <c r="AC601" s="905">
        <f t="shared" si="95"/>
        <v>3</v>
      </c>
      <c r="AD601" s="1116">
        <f t="shared" si="96"/>
        <v>5413.9359999999997</v>
      </c>
      <c r="AE601" s="1116">
        <f t="shared" si="97"/>
        <v>16241.807999999999</v>
      </c>
      <c r="AF601" s="1116">
        <f t="shared" si="98"/>
        <v>119106.59199999999</v>
      </c>
      <c r="AG601" s="905" t="b">
        <f t="shared" si="99"/>
        <v>1</v>
      </c>
    </row>
    <row r="602" spans="1:33" s="905" customFormat="1" ht="15" customHeight="1">
      <c r="A602" s="1496" t="s">
        <v>308</v>
      </c>
      <c r="B602" s="1112">
        <v>25</v>
      </c>
      <c r="C602" s="741" t="s">
        <v>1062</v>
      </c>
      <c r="D602" s="745">
        <v>201080125</v>
      </c>
      <c r="E602" s="742" t="s">
        <v>1866</v>
      </c>
      <c r="F602" s="742" t="s">
        <v>515</v>
      </c>
      <c r="G602" s="1685">
        <v>2</v>
      </c>
      <c r="H602" s="1685">
        <v>2</v>
      </c>
      <c r="I602" s="1685">
        <v>4</v>
      </c>
      <c r="J602" s="742" t="s">
        <v>816</v>
      </c>
      <c r="K602" s="742"/>
      <c r="L602" s="742" t="s">
        <v>1845</v>
      </c>
      <c r="M602" s="1062" t="s">
        <v>1174</v>
      </c>
      <c r="N602" s="742">
        <v>2015</v>
      </c>
      <c r="O602" s="742" t="s">
        <v>210</v>
      </c>
      <c r="P602" s="748">
        <v>1</v>
      </c>
      <c r="Q602" s="742" t="s">
        <v>207</v>
      </c>
      <c r="R602" s="1113">
        <v>135348.4</v>
      </c>
      <c r="S602" s="1118">
        <f t="shared" si="100"/>
        <v>135348.4</v>
      </c>
      <c r="T602" s="742" t="s">
        <v>99</v>
      </c>
      <c r="U602" s="748">
        <v>1</v>
      </c>
      <c r="V602" s="748"/>
      <c r="W602" s="741"/>
      <c r="X602" s="902">
        <v>25</v>
      </c>
      <c r="Y602" s="905">
        <f t="shared" si="91"/>
        <v>2</v>
      </c>
      <c r="Z602" s="1059">
        <f t="shared" si="92"/>
        <v>5413.9359999999997</v>
      </c>
      <c r="AA602" s="1059">
        <f t="shared" si="93"/>
        <v>10827.871999999999</v>
      </c>
      <c r="AB602" s="1059">
        <f t="shared" si="94"/>
        <v>124520.52799999999</v>
      </c>
      <c r="AC602" s="905">
        <f t="shared" si="95"/>
        <v>3</v>
      </c>
      <c r="AD602" s="1116">
        <f t="shared" si="96"/>
        <v>5413.9359999999997</v>
      </c>
      <c r="AE602" s="1116">
        <f t="shared" si="97"/>
        <v>16241.807999999999</v>
      </c>
      <c r="AF602" s="1116">
        <f t="shared" si="98"/>
        <v>119106.59199999999</v>
      </c>
      <c r="AG602" s="905" t="b">
        <f t="shared" si="99"/>
        <v>1</v>
      </c>
    </row>
    <row r="603" spans="1:33" s="905" customFormat="1" ht="15" customHeight="1">
      <c r="A603" s="1496" t="s">
        <v>308</v>
      </c>
      <c r="B603" s="1112">
        <v>25</v>
      </c>
      <c r="C603" s="741" t="s">
        <v>1062</v>
      </c>
      <c r="D603" s="745">
        <v>201080125</v>
      </c>
      <c r="E603" s="742" t="s">
        <v>1866</v>
      </c>
      <c r="F603" s="742" t="s">
        <v>515</v>
      </c>
      <c r="G603" s="1685">
        <v>9</v>
      </c>
      <c r="H603" s="1685">
        <v>4</v>
      </c>
      <c r="I603" s="1685">
        <v>6</v>
      </c>
      <c r="J603" s="742" t="s">
        <v>816</v>
      </c>
      <c r="K603" s="742"/>
      <c r="L603" s="742" t="s">
        <v>1845</v>
      </c>
      <c r="M603" s="1062" t="s">
        <v>1174</v>
      </c>
      <c r="N603" s="742">
        <v>2015</v>
      </c>
      <c r="O603" s="742" t="s">
        <v>210</v>
      </c>
      <c r="P603" s="748">
        <v>1</v>
      </c>
      <c r="Q603" s="742" t="s">
        <v>207</v>
      </c>
      <c r="R603" s="1113">
        <v>135348.4</v>
      </c>
      <c r="S603" s="1118">
        <f t="shared" si="100"/>
        <v>135348.4</v>
      </c>
      <c r="T603" s="742" t="s">
        <v>99</v>
      </c>
      <c r="U603" s="748">
        <v>1</v>
      </c>
      <c r="V603" s="748"/>
      <c r="W603" s="741"/>
      <c r="X603" s="902">
        <v>25</v>
      </c>
      <c r="Y603" s="905">
        <f t="shared" si="91"/>
        <v>2</v>
      </c>
      <c r="Z603" s="1059">
        <f t="shared" si="92"/>
        <v>5413.9359999999997</v>
      </c>
      <c r="AA603" s="1059">
        <f t="shared" si="93"/>
        <v>10827.871999999999</v>
      </c>
      <c r="AB603" s="1059">
        <f t="shared" si="94"/>
        <v>124520.52799999999</v>
      </c>
      <c r="AC603" s="905">
        <f t="shared" si="95"/>
        <v>3</v>
      </c>
      <c r="AD603" s="1116">
        <f t="shared" si="96"/>
        <v>5413.9359999999997</v>
      </c>
      <c r="AE603" s="1116">
        <f t="shared" si="97"/>
        <v>16241.807999999999</v>
      </c>
      <c r="AF603" s="1116">
        <f t="shared" si="98"/>
        <v>119106.59199999999</v>
      </c>
      <c r="AG603" s="905" t="b">
        <f t="shared" si="99"/>
        <v>1</v>
      </c>
    </row>
    <row r="604" spans="1:33" s="905" customFormat="1" ht="15" customHeight="1">
      <c r="A604" s="1496" t="s">
        <v>308</v>
      </c>
      <c r="B604" s="1112">
        <v>25</v>
      </c>
      <c r="C604" s="741" t="s">
        <v>1062</v>
      </c>
      <c r="D604" s="745">
        <v>201080125</v>
      </c>
      <c r="E604" s="742" t="s">
        <v>1866</v>
      </c>
      <c r="F604" s="742" t="s">
        <v>515</v>
      </c>
      <c r="G604" s="1685">
        <v>2</v>
      </c>
      <c r="H604" s="1685">
        <v>2</v>
      </c>
      <c r="I604" s="1685">
        <v>4</v>
      </c>
      <c r="J604" s="742" t="s">
        <v>816</v>
      </c>
      <c r="K604" s="742"/>
      <c r="L604" s="742" t="s">
        <v>1845</v>
      </c>
      <c r="M604" s="1062" t="s">
        <v>1174</v>
      </c>
      <c r="N604" s="742">
        <v>2015</v>
      </c>
      <c r="O604" s="742" t="s">
        <v>210</v>
      </c>
      <c r="P604" s="748">
        <v>1</v>
      </c>
      <c r="Q604" s="742" t="s">
        <v>207</v>
      </c>
      <c r="R604" s="1113">
        <v>135348.4</v>
      </c>
      <c r="S604" s="1118">
        <f t="shared" si="100"/>
        <v>135348.4</v>
      </c>
      <c r="T604" s="742" t="s">
        <v>99</v>
      </c>
      <c r="U604" s="748">
        <v>1</v>
      </c>
      <c r="V604" s="748"/>
      <c r="W604" s="741"/>
      <c r="X604" s="902">
        <v>25</v>
      </c>
      <c r="Y604" s="905">
        <f t="shared" si="91"/>
        <v>2</v>
      </c>
      <c r="Z604" s="1059">
        <f t="shared" si="92"/>
        <v>5413.9359999999997</v>
      </c>
      <c r="AA604" s="1059">
        <f t="shared" si="93"/>
        <v>10827.871999999999</v>
      </c>
      <c r="AB604" s="1059">
        <f t="shared" si="94"/>
        <v>124520.52799999999</v>
      </c>
      <c r="AC604" s="905">
        <f t="shared" si="95"/>
        <v>3</v>
      </c>
      <c r="AD604" s="1116">
        <f t="shared" si="96"/>
        <v>5413.9359999999997</v>
      </c>
      <c r="AE604" s="1116">
        <f t="shared" si="97"/>
        <v>16241.807999999999</v>
      </c>
      <c r="AF604" s="1116">
        <f t="shared" si="98"/>
        <v>119106.59199999999</v>
      </c>
      <c r="AG604" s="905" t="b">
        <f t="shared" si="99"/>
        <v>1</v>
      </c>
    </row>
    <row r="605" spans="1:33" s="905" customFormat="1" ht="15" customHeight="1">
      <c r="A605" s="1496" t="s">
        <v>308</v>
      </c>
      <c r="B605" s="1112">
        <v>25</v>
      </c>
      <c r="C605" s="741" t="s">
        <v>1062</v>
      </c>
      <c r="D605" s="745">
        <v>201080125</v>
      </c>
      <c r="E605" s="742" t="s">
        <v>1866</v>
      </c>
      <c r="F605" s="742" t="s">
        <v>515</v>
      </c>
      <c r="G605" s="1685">
        <v>9</v>
      </c>
      <c r="H605" s="1685">
        <v>4</v>
      </c>
      <c r="I605" s="1685">
        <v>6</v>
      </c>
      <c r="J605" s="742" t="s">
        <v>816</v>
      </c>
      <c r="K605" s="742"/>
      <c r="L605" s="742" t="s">
        <v>1845</v>
      </c>
      <c r="M605" s="1062" t="s">
        <v>1174</v>
      </c>
      <c r="N605" s="742">
        <v>2015</v>
      </c>
      <c r="O605" s="742" t="s">
        <v>210</v>
      </c>
      <c r="P605" s="748">
        <v>1</v>
      </c>
      <c r="Q605" s="742" t="s">
        <v>207</v>
      </c>
      <c r="R605" s="1113">
        <v>135348.4</v>
      </c>
      <c r="S605" s="1118">
        <f t="shared" si="100"/>
        <v>135348.4</v>
      </c>
      <c r="T605" s="742" t="s">
        <v>99</v>
      </c>
      <c r="U605" s="748">
        <v>1</v>
      </c>
      <c r="V605" s="748"/>
      <c r="W605" s="741"/>
      <c r="X605" s="902">
        <v>25</v>
      </c>
      <c r="Y605" s="905">
        <f t="shared" ref="Y605:Y668" si="101">2016-N605+1</f>
        <v>2</v>
      </c>
      <c r="Z605" s="1059">
        <f t="shared" ref="Z605:Z668" si="102">S605/X605</f>
        <v>5413.9359999999997</v>
      </c>
      <c r="AA605" s="1059">
        <f t="shared" ref="AA605:AA668" si="103">Y605*Z605</f>
        <v>10827.871999999999</v>
      </c>
      <c r="AB605" s="1059">
        <f t="shared" ref="AB605:AB668" si="104">S605-AA605</f>
        <v>124520.52799999999</v>
      </c>
      <c r="AC605" s="905">
        <f t="shared" ref="AC605:AC668" si="105">2017-N605+1</f>
        <v>3</v>
      </c>
      <c r="AD605" s="1116">
        <f t="shared" ref="AD605:AD668" si="106">S605/X605</f>
        <v>5413.9359999999997</v>
      </c>
      <c r="AE605" s="1116">
        <f t="shared" ref="AE605:AE668" si="107">AC605*AD605</f>
        <v>16241.807999999999</v>
      </c>
      <c r="AF605" s="1116">
        <f t="shared" ref="AF605:AF668" si="108">S605-AE605</f>
        <v>119106.59199999999</v>
      </c>
      <c r="AG605" s="905" t="b">
        <f t="shared" si="99"/>
        <v>1</v>
      </c>
    </row>
    <row r="606" spans="1:33" s="905" customFormat="1" ht="15" customHeight="1">
      <c r="A606" s="1496" t="s">
        <v>308</v>
      </c>
      <c r="B606" s="1112">
        <v>25</v>
      </c>
      <c r="C606" s="741" t="s">
        <v>1062</v>
      </c>
      <c r="D606" s="745">
        <v>201080125</v>
      </c>
      <c r="E606" s="742" t="s">
        <v>1866</v>
      </c>
      <c r="F606" s="742" t="s">
        <v>515</v>
      </c>
      <c r="G606" s="1685">
        <v>2</v>
      </c>
      <c r="H606" s="1685">
        <v>2</v>
      </c>
      <c r="I606" s="1685">
        <v>4</v>
      </c>
      <c r="J606" s="742" t="s">
        <v>816</v>
      </c>
      <c r="K606" s="742"/>
      <c r="L606" s="742" t="s">
        <v>1845</v>
      </c>
      <c r="M606" s="1062" t="s">
        <v>1174</v>
      </c>
      <c r="N606" s="742">
        <v>2015</v>
      </c>
      <c r="O606" s="742" t="s">
        <v>210</v>
      </c>
      <c r="P606" s="748">
        <v>1</v>
      </c>
      <c r="Q606" s="742" t="s">
        <v>207</v>
      </c>
      <c r="R606" s="1113">
        <v>135348.4</v>
      </c>
      <c r="S606" s="1118">
        <f t="shared" si="100"/>
        <v>135348.4</v>
      </c>
      <c r="T606" s="742" t="s">
        <v>99</v>
      </c>
      <c r="U606" s="748">
        <v>1</v>
      </c>
      <c r="V606" s="748"/>
      <c r="W606" s="741"/>
      <c r="X606" s="902">
        <v>25</v>
      </c>
      <c r="Y606" s="905">
        <f t="shared" si="101"/>
        <v>2</v>
      </c>
      <c r="Z606" s="1059">
        <f t="shared" si="102"/>
        <v>5413.9359999999997</v>
      </c>
      <c r="AA606" s="1059">
        <f t="shared" si="103"/>
        <v>10827.871999999999</v>
      </c>
      <c r="AB606" s="1059">
        <f t="shared" si="104"/>
        <v>124520.52799999999</v>
      </c>
      <c r="AC606" s="905">
        <f t="shared" si="105"/>
        <v>3</v>
      </c>
      <c r="AD606" s="1116">
        <f t="shared" si="106"/>
        <v>5413.9359999999997</v>
      </c>
      <c r="AE606" s="1116">
        <f t="shared" si="107"/>
        <v>16241.807999999999</v>
      </c>
      <c r="AF606" s="1116">
        <f t="shared" si="108"/>
        <v>119106.59199999999</v>
      </c>
      <c r="AG606" s="905" t="b">
        <f t="shared" si="99"/>
        <v>1</v>
      </c>
    </row>
    <row r="607" spans="1:33" s="905" customFormat="1" ht="15" customHeight="1">
      <c r="A607" s="1496" t="s">
        <v>308</v>
      </c>
      <c r="B607" s="1112">
        <v>25</v>
      </c>
      <c r="C607" s="741" t="s">
        <v>1062</v>
      </c>
      <c r="D607" s="745">
        <v>201080125</v>
      </c>
      <c r="E607" s="742" t="s">
        <v>1866</v>
      </c>
      <c r="F607" s="742" t="s">
        <v>515</v>
      </c>
      <c r="G607" s="1685">
        <v>9</v>
      </c>
      <c r="H607" s="1685">
        <v>4</v>
      </c>
      <c r="I607" s="1685">
        <v>6</v>
      </c>
      <c r="J607" s="742" t="s">
        <v>816</v>
      </c>
      <c r="K607" s="742"/>
      <c r="L607" s="742" t="s">
        <v>1845</v>
      </c>
      <c r="M607" s="1062" t="s">
        <v>1174</v>
      </c>
      <c r="N607" s="742">
        <v>2015</v>
      </c>
      <c r="O607" s="742" t="s">
        <v>210</v>
      </c>
      <c r="P607" s="748">
        <v>1</v>
      </c>
      <c r="Q607" s="742" t="s">
        <v>207</v>
      </c>
      <c r="R607" s="1113">
        <v>135348.4</v>
      </c>
      <c r="S607" s="1118">
        <f t="shared" si="100"/>
        <v>135348.4</v>
      </c>
      <c r="T607" s="742" t="s">
        <v>99</v>
      </c>
      <c r="U607" s="748">
        <v>1</v>
      </c>
      <c r="V607" s="748"/>
      <c r="W607" s="741"/>
      <c r="X607" s="902">
        <v>25</v>
      </c>
      <c r="Y607" s="905">
        <f t="shared" si="101"/>
        <v>2</v>
      </c>
      <c r="Z607" s="1059">
        <f t="shared" si="102"/>
        <v>5413.9359999999997</v>
      </c>
      <c r="AA607" s="1059">
        <f t="shared" si="103"/>
        <v>10827.871999999999</v>
      </c>
      <c r="AB607" s="1059">
        <f t="shared" si="104"/>
        <v>124520.52799999999</v>
      </c>
      <c r="AC607" s="905">
        <f t="shared" si="105"/>
        <v>3</v>
      </c>
      <c r="AD607" s="1116">
        <f t="shared" si="106"/>
        <v>5413.9359999999997</v>
      </c>
      <c r="AE607" s="1116">
        <f t="shared" si="107"/>
        <v>16241.807999999999</v>
      </c>
      <c r="AF607" s="1116">
        <f t="shared" si="108"/>
        <v>119106.59199999999</v>
      </c>
      <c r="AG607" s="905" t="b">
        <f t="shared" si="99"/>
        <v>1</v>
      </c>
    </row>
    <row r="608" spans="1:33" s="905" customFormat="1" ht="15" customHeight="1">
      <c r="A608" s="1496" t="s">
        <v>308</v>
      </c>
      <c r="B608" s="1112">
        <v>25</v>
      </c>
      <c r="C608" s="741" t="s">
        <v>1062</v>
      </c>
      <c r="D608" s="745">
        <v>201080125</v>
      </c>
      <c r="E608" s="742" t="s">
        <v>1866</v>
      </c>
      <c r="F608" s="742" t="s">
        <v>515</v>
      </c>
      <c r="G608" s="1685">
        <v>2</v>
      </c>
      <c r="H608" s="1685">
        <v>2</v>
      </c>
      <c r="I608" s="1685">
        <v>4</v>
      </c>
      <c r="J608" s="742" t="s">
        <v>816</v>
      </c>
      <c r="K608" s="742"/>
      <c r="L608" s="742" t="s">
        <v>1845</v>
      </c>
      <c r="M608" s="1062" t="s">
        <v>1174</v>
      </c>
      <c r="N608" s="742">
        <v>2015</v>
      </c>
      <c r="O608" s="742" t="s">
        <v>210</v>
      </c>
      <c r="P608" s="748">
        <v>1</v>
      </c>
      <c r="Q608" s="742" t="s">
        <v>207</v>
      </c>
      <c r="R608" s="1113">
        <v>135348.4</v>
      </c>
      <c r="S608" s="1118">
        <f t="shared" si="100"/>
        <v>135348.4</v>
      </c>
      <c r="T608" s="742" t="s">
        <v>99</v>
      </c>
      <c r="U608" s="748">
        <v>1</v>
      </c>
      <c r="V608" s="748"/>
      <c r="W608" s="741"/>
      <c r="X608" s="902">
        <v>25</v>
      </c>
      <c r="Y608" s="905">
        <f t="shared" si="101"/>
        <v>2</v>
      </c>
      <c r="Z608" s="1059">
        <f t="shared" si="102"/>
        <v>5413.9359999999997</v>
      </c>
      <c r="AA608" s="1059">
        <f t="shared" si="103"/>
        <v>10827.871999999999</v>
      </c>
      <c r="AB608" s="1059">
        <f t="shared" si="104"/>
        <v>124520.52799999999</v>
      </c>
      <c r="AC608" s="905">
        <f t="shared" si="105"/>
        <v>3</v>
      </c>
      <c r="AD608" s="1116">
        <f t="shared" si="106"/>
        <v>5413.9359999999997</v>
      </c>
      <c r="AE608" s="1116">
        <f t="shared" si="107"/>
        <v>16241.807999999999</v>
      </c>
      <c r="AF608" s="1116">
        <f t="shared" si="108"/>
        <v>119106.59199999999</v>
      </c>
      <c r="AG608" s="905" t="b">
        <f t="shared" si="99"/>
        <v>1</v>
      </c>
    </row>
    <row r="609" spans="1:33" s="905" customFormat="1" ht="15" customHeight="1">
      <c r="A609" s="1496" t="s">
        <v>308</v>
      </c>
      <c r="B609" s="1112">
        <v>25</v>
      </c>
      <c r="C609" s="741" t="s">
        <v>1062</v>
      </c>
      <c r="D609" s="745">
        <v>201080125</v>
      </c>
      <c r="E609" s="742" t="s">
        <v>1866</v>
      </c>
      <c r="F609" s="742" t="s">
        <v>515</v>
      </c>
      <c r="G609" s="1685">
        <v>9</v>
      </c>
      <c r="H609" s="1685">
        <v>4</v>
      </c>
      <c r="I609" s="1685">
        <v>6</v>
      </c>
      <c r="J609" s="742" t="s">
        <v>816</v>
      </c>
      <c r="K609" s="742"/>
      <c r="L609" s="742" t="s">
        <v>1845</v>
      </c>
      <c r="M609" s="1062" t="s">
        <v>1174</v>
      </c>
      <c r="N609" s="742">
        <v>2015</v>
      </c>
      <c r="O609" s="742" t="s">
        <v>210</v>
      </c>
      <c r="P609" s="748">
        <v>1</v>
      </c>
      <c r="Q609" s="742" t="s">
        <v>207</v>
      </c>
      <c r="R609" s="1113">
        <v>135348.4</v>
      </c>
      <c r="S609" s="1118">
        <f t="shared" si="100"/>
        <v>135348.4</v>
      </c>
      <c r="T609" s="742" t="s">
        <v>99</v>
      </c>
      <c r="U609" s="748">
        <v>1</v>
      </c>
      <c r="V609" s="748"/>
      <c r="W609" s="741"/>
      <c r="X609" s="902">
        <v>25</v>
      </c>
      <c r="Y609" s="905">
        <f t="shared" si="101"/>
        <v>2</v>
      </c>
      <c r="Z609" s="1059">
        <f t="shared" si="102"/>
        <v>5413.9359999999997</v>
      </c>
      <c r="AA609" s="1059">
        <f t="shared" si="103"/>
        <v>10827.871999999999</v>
      </c>
      <c r="AB609" s="1059">
        <f t="shared" si="104"/>
        <v>124520.52799999999</v>
      </c>
      <c r="AC609" s="905">
        <f t="shared" si="105"/>
        <v>3</v>
      </c>
      <c r="AD609" s="1116">
        <f t="shared" si="106"/>
        <v>5413.9359999999997</v>
      </c>
      <c r="AE609" s="1116">
        <f t="shared" si="107"/>
        <v>16241.807999999999</v>
      </c>
      <c r="AF609" s="1116">
        <f t="shared" si="108"/>
        <v>119106.59199999999</v>
      </c>
      <c r="AG609" s="905" t="b">
        <f t="shared" si="99"/>
        <v>1</v>
      </c>
    </row>
    <row r="610" spans="1:33" s="905" customFormat="1" ht="15" customHeight="1">
      <c r="A610" s="1496" t="s">
        <v>308</v>
      </c>
      <c r="B610" s="1112">
        <v>25</v>
      </c>
      <c r="C610" s="741" t="s">
        <v>1062</v>
      </c>
      <c r="D610" s="745">
        <v>201080125</v>
      </c>
      <c r="E610" s="742" t="s">
        <v>1866</v>
      </c>
      <c r="F610" s="742" t="s">
        <v>515</v>
      </c>
      <c r="G610" s="1685">
        <v>2</v>
      </c>
      <c r="H610" s="1685">
        <v>2</v>
      </c>
      <c r="I610" s="1685">
        <v>4</v>
      </c>
      <c r="J610" s="742" t="s">
        <v>816</v>
      </c>
      <c r="K610" s="742"/>
      <c r="L610" s="742" t="s">
        <v>1845</v>
      </c>
      <c r="M610" s="1062" t="s">
        <v>1174</v>
      </c>
      <c r="N610" s="742">
        <v>2015</v>
      </c>
      <c r="O610" s="742" t="s">
        <v>210</v>
      </c>
      <c r="P610" s="748">
        <v>1</v>
      </c>
      <c r="Q610" s="742" t="s">
        <v>207</v>
      </c>
      <c r="R610" s="1113">
        <v>135348.4</v>
      </c>
      <c r="S610" s="1118">
        <f t="shared" si="100"/>
        <v>135348.4</v>
      </c>
      <c r="T610" s="742" t="s">
        <v>99</v>
      </c>
      <c r="U610" s="748">
        <v>1</v>
      </c>
      <c r="V610" s="748"/>
      <c r="W610" s="741"/>
      <c r="X610" s="902">
        <v>25</v>
      </c>
      <c r="Y610" s="905">
        <f t="shared" si="101"/>
        <v>2</v>
      </c>
      <c r="Z610" s="1059">
        <f t="shared" si="102"/>
        <v>5413.9359999999997</v>
      </c>
      <c r="AA610" s="1059">
        <f t="shared" si="103"/>
        <v>10827.871999999999</v>
      </c>
      <c r="AB610" s="1059">
        <f t="shared" si="104"/>
        <v>124520.52799999999</v>
      </c>
      <c r="AC610" s="905">
        <f t="shared" si="105"/>
        <v>3</v>
      </c>
      <c r="AD610" s="1116">
        <f t="shared" si="106"/>
        <v>5413.9359999999997</v>
      </c>
      <c r="AE610" s="1116">
        <f t="shared" si="107"/>
        <v>16241.807999999999</v>
      </c>
      <c r="AF610" s="1116">
        <f t="shared" si="108"/>
        <v>119106.59199999999</v>
      </c>
      <c r="AG610" s="905" t="b">
        <f t="shared" si="99"/>
        <v>1</v>
      </c>
    </row>
    <row r="611" spans="1:33" s="905" customFormat="1" ht="15" customHeight="1">
      <c r="A611" s="1496" t="s">
        <v>308</v>
      </c>
      <c r="B611" s="1112">
        <v>25</v>
      </c>
      <c r="C611" s="741" t="s">
        <v>1062</v>
      </c>
      <c r="D611" s="745">
        <v>201080125</v>
      </c>
      <c r="E611" s="742" t="s">
        <v>1866</v>
      </c>
      <c r="F611" s="742" t="s">
        <v>515</v>
      </c>
      <c r="G611" s="1685">
        <v>9</v>
      </c>
      <c r="H611" s="1685">
        <v>4</v>
      </c>
      <c r="I611" s="1685">
        <v>6</v>
      </c>
      <c r="J611" s="742" t="s">
        <v>816</v>
      </c>
      <c r="K611" s="742"/>
      <c r="L611" s="742" t="s">
        <v>1845</v>
      </c>
      <c r="M611" s="1062" t="s">
        <v>1174</v>
      </c>
      <c r="N611" s="742">
        <v>2015</v>
      </c>
      <c r="O611" s="742" t="s">
        <v>210</v>
      </c>
      <c r="P611" s="748">
        <v>1</v>
      </c>
      <c r="Q611" s="742" t="s">
        <v>207</v>
      </c>
      <c r="R611" s="1113">
        <v>135348.4</v>
      </c>
      <c r="S611" s="1118">
        <f t="shared" si="100"/>
        <v>135348.4</v>
      </c>
      <c r="T611" s="742" t="s">
        <v>99</v>
      </c>
      <c r="U611" s="748">
        <v>1</v>
      </c>
      <c r="V611" s="748"/>
      <c r="W611" s="741"/>
      <c r="X611" s="902">
        <v>25</v>
      </c>
      <c r="Y611" s="905">
        <f t="shared" si="101"/>
        <v>2</v>
      </c>
      <c r="Z611" s="1059">
        <f t="shared" si="102"/>
        <v>5413.9359999999997</v>
      </c>
      <c r="AA611" s="1059">
        <f t="shared" si="103"/>
        <v>10827.871999999999</v>
      </c>
      <c r="AB611" s="1059">
        <f t="shared" si="104"/>
        <v>124520.52799999999</v>
      </c>
      <c r="AC611" s="905">
        <f t="shared" si="105"/>
        <v>3</v>
      </c>
      <c r="AD611" s="1116">
        <f t="shared" si="106"/>
        <v>5413.9359999999997</v>
      </c>
      <c r="AE611" s="1116">
        <f t="shared" si="107"/>
        <v>16241.807999999999</v>
      </c>
      <c r="AF611" s="1116">
        <f t="shared" si="108"/>
        <v>119106.59199999999</v>
      </c>
      <c r="AG611" s="905" t="b">
        <f t="shared" si="99"/>
        <v>1</v>
      </c>
    </row>
    <row r="612" spans="1:33" s="905" customFormat="1" ht="15" customHeight="1">
      <c r="A612" s="1496" t="s">
        <v>308</v>
      </c>
      <c r="B612" s="1112">
        <v>25</v>
      </c>
      <c r="C612" s="741" t="s">
        <v>1062</v>
      </c>
      <c r="D612" s="745">
        <v>201080125</v>
      </c>
      <c r="E612" s="742" t="s">
        <v>1866</v>
      </c>
      <c r="F612" s="742" t="s">
        <v>515</v>
      </c>
      <c r="G612" s="1685">
        <v>2</v>
      </c>
      <c r="H612" s="1685">
        <v>2</v>
      </c>
      <c r="I612" s="1685">
        <v>4</v>
      </c>
      <c r="J612" s="742" t="s">
        <v>816</v>
      </c>
      <c r="K612" s="742"/>
      <c r="L612" s="742" t="s">
        <v>1845</v>
      </c>
      <c r="M612" s="1062" t="s">
        <v>1174</v>
      </c>
      <c r="N612" s="742">
        <v>2015</v>
      </c>
      <c r="O612" s="742" t="s">
        <v>210</v>
      </c>
      <c r="P612" s="748">
        <v>1</v>
      </c>
      <c r="Q612" s="742" t="s">
        <v>207</v>
      </c>
      <c r="R612" s="1113">
        <v>135348.4</v>
      </c>
      <c r="S612" s="1118">
        <f t="shared" si="100"/>
        <v>135348.4</v>
      </c>
      <c r="T612" s="742" t="s">
        <v>99</v>
      </c>
      <c r="U612" s="748">
        <v>1</v>
      </c>
      <c r="V612" s="748"/>
      <c r="W612" s="741"/>
      <c r="X612" s="902">
        <v>25</v>
      </c>
      <c r="Y612" s="905">
        <f t="shared" si="101"/>
        <v>2</v>
      </c>
      <c r="Z612" s="1059">
        <f t="shared" si="102"/>
        <v>5413.9359999999997</v>
      </c>
      <c r="AA612" s="1059">
        <f t="shared" si="103"/>
        <v>10827.871999999999</v>
      </c>
      <c r="AB612" s="1059">
        <f t="shared" si="104"/>
        <v>124520.52799999999</v>
      </c>
      <c r="AC612" s="905">
        <f t="shared" si="105"/>
        <v>3</v>
      </c>
      <c r="AD612" s="1116">
        <f t="shared" si="106"/>
        <v>5413.9359999999997</v>
      </c>
      <c r="AE612" s="1116">
        <f t="shared" si="107"/>
        <v>16241.807999999999</v>
      </c>
      <c r="AF612" s="1116">
        <f t="shared" si="108"/>
        <v>119106.59199999999</v>
      </c>
      <c r="AG612" s="905" t="b">
        <f t="shared" si="99"/>
        <v>1</v>
      </c>
    </row>
    <row r="613" spans="1:33" s="905" customFormat="1" ht="15" customHeight="1">
      <c r="A613" s="1496" t="s">
        <v>308</v>
      </c>
      <c r="B613" s="1112">
        <v>25</v>
      </c>
      <c r="C613" s="741" t="s">
        <v>1062</v>
      </c>
      <c r="D613" s="745">
        <v>201080125</v>
      </c>
      <c r="E613" s="742" t="s">
        <v>1866</v>
      </c>
      <c r="F613" s="742" t="s">
        <v>515</v>
      </c>
      <c r="G613" s="1685">
        <v>9</v>
      </c>
      <c r="H613" s="1685">
        <v>4</v>
      </c>
      <c r="I613" s="1685">
        <v>6</v>
      </c>
      <c r="J613" s="742" t="s">
        <v>816</v>
      </c>
      <c r="K613" s="742"/>
      <c r="L613" s="742" t="s">
        <v>1845</v>
      </c>
      <c r="M613" s="1062" t="s">
        <v>1174</v>
      </c>
      <c r="N613" s="742">
        <v>2015</v>
      </c>
      <c r="O613" s="742" t="s">
        <v>210</v>
      </c>
      <c r="P613" s="748">
        <v>1</v>
      </c>
      <c r="Q613" s="742" t="s">
        <v>207</v>
      </c>
      <c r="R613" s="1113">
        <v>135348.4</v>
      </c>
      <c r="S613" s="1118">
        <f t="shared" si="100"/>
        <v>135348.4</v>
      </c>
      <c r="T613" s="742" t="s">
        <v>99</v>
      </c>
      <c r="U613" s="748">
        <v>1</v>
      </c>
      <c r="V613" s="748"/>
      <c r="W613" s="741"/>
      <c r="X613" s="902">
        <v>25</v>
      </c>
      <c r="Y613" s="905">
        <f t="shared" si="101"/>
        <v>2</v>
      </c>
      <c r="Z613" s="1059">
        <f t="shared" si="102"/>
        <v>5413.9359999999997</v>
      </c>
      <c r="AA613" s="1059">
        <f t="shared" si="103"/>
        <v>10827.871999999999</v>
      </c>
      <c r="AB613" s="1059">
        <f t="shared" si="104"/>
        <v>124520.52799999999</v>
      </c>
      <c r="AC613" s="905">
        <f t="shared" si="105"/>
        <v>3</v>
      </c>
      <c r="AD613" s="1116">
        <f t="shared" si="106"/>
        <v>5413.9359999999997</v>
      </c>
      <c r="AE613" s="1116">
        <f t="shared" si="107"/>
        <v>16241.807999999999</v>
      </c>
      <c r="AF613" s="1116">
        <f t="shared" si="108"/>
        <v>119106.59199999999</v>
      </c>
      <c r="AG613" s="905" t="b">
        <f t="shared" si="99"/>
        <v>1</v>
      </c>
    </row>
    <row r="614" spans="1:33" s="905" customFormat="1" ht="15" customHeight="1">
      <c r="A614" s="1496" t="s">
        <v>308</v>
      </c>
      <c r="B614" s="1112">
        <v>25</v>
      </c>
      <c r="C614" s="741" t="s">
        <v>1062</v>
      </c>
      <c r="D614" s="745">
        <v>201080125</v>
      </c>
      <c r="E614" s="742" t="s">
        <v>1866</v>
      </c>
      <c r="F614" s="742" t="s">
        <v>515</v>
      </c>
      <c r="G614" s="1685">
        <v>2</v>
      </c>
      <c r="H614" s="1685">
        <v>2</v>
      </c>
      <c r="I614" s="1685">
        <v>4</v>
      </c>
      <c r="J614" s="742" t="s">
        <v>816</v>
      </c>
      <c r="K614" s="742"/>
      <c r="L614" s="742" t="s">
        <v>1845</v>
      </c>
      <c r="M614" s="1062" t="s">
        <v>1174</v>
      </c>
      <c r="N614" s="742">
        <v>2015</v>
      </c>
      <c r="O614" s="742" t="s">
        <v>210</v>
      </c>
      <c r="P614" s="748">
        <v>1</v>
      </c>
      <c r="Q614" s="742" t="s">
        <v>207</v>
      </c>
      <c r="R614" s="1113">
        <v>135348.4</v>
      </c>
      <c r="S614" s="1118">
        <f t="shared" si="100"/>
        <v>135348.4</v>
      </c>
      <c r="T614" s="742" t="s">
        <v>99</v>
      </c>
      <c r="U614" s="748">
        <v>1</v>
      </c>
      <c r="V614" s="748"/>
      <c r="W614" s="741"/>
      <c r="X614" s="902">
        <v>25</v>
      </c>
      <c r="Y614" s="905">
        <f t="shared" si="101"/>
        <v>2</v>
      </c>
      <c r="Z614" s="1059">
        <f t="shared" si="102"/>
        <v>5413.9359999999997</v>
      </c>
      <c r="AA614" s="1059">
        <f t="shared" si="103"/>
        <v>10827.871999999999</v>
      </c>
      <c r="AB614" s="1059">
        <f t="shared" si="104"/>
        <v>124520.52799999999</v>
      </c>
      <c r="AC614" s="905">
        <f t="shared" si="105"/>
        <v>3</v>
      </c>
      <c r="AD614" s="1116">
        <f t="shared" si="106"/>
        <v>5413.9359999999997</v>
      </c>
      <c r="AE614" s="1116">
        <f t="shared" si="107"/>
        <v>16241.807999999999</v>
      </c>
      <c r="AF614" s="1116">
        <f t="shared" si="108"/>
        <v>119106.59199999999</v>
      </c>
      <c r="AG614" s="905" t="b">
        <f t="shared" si="99"/>
        <v>1</v>
      </c>
    </row>
    <row r="615" spans="1:33" s="905" customFormat="1" ht="15" customHeight="1">
      <c r="A615" s="1496" t="s">
        <v>308</v>
      </c>
      <c r="B615" s="1112">
        <v>25</v>
      </c>
      <c r="C615" s="741" t="s">
        <v>1062</v>
      </c>
      <c r="D615" s="745">
        <v>201080125</v>
      </c>
      <c r="E615" s="742" t="s">
        <v>1866</v>
      </c>
      <c r="F615" s="742" t="s">
        <v>515</v>
      </c>
      <c r="G615" s="1685">
        <v>9</v>
      </c>
      <c r="H615" s="1685">
        <v>4</v>
      </c>
      <c r="I615" s="1685">
        <v>6</v>
      </c>
      <c r="J615" s="742" t="s">
        <v>816</v>
      </c>
      <c r="K615" s="742"/>
      <c r="L615" s="742" t="s">
        <v>1845</v>
      </c>
      <c r="M615" s="1062" t="s">
        <v>1174</v>
      </c>
      <c r="N615" s="742">
        <v>2015</v>
      </c>
      <c r="O615" s="742" t="s">
        <v>210</v>
      </c>
      <c r="P615" s="748">
        <v>1</v>
      </c>
      <c r="Q615" s="742" t="s">
        <v>207</v>
      </c>
      <c r="R615" s="1113">
        <v>135348.4</v>
      </c>
      <c r="S615" s="1118">
        <f t="shared" si="100"/>
        <v>135348.4</v>
      </c>
      <c r="T615" s="742" t="s">
        <v>99</v>
      </c>
      <c r="U615" s="748">
        <v>1</v>
      </c>
      <c r="V615" s="748"/>
      <c r="W615" s="741"/>
      <c r="X615" s="902">
        <v>25</v>
      </c>
      <c r="Y615" s="905">
        <f t="shared" si="101"/>
        <v>2</v>
      </c>
      <c r="Z615" s="1059">
        <f t="shared" si="102"/>
        <v>5413.9359999999997</v>
      </c>
      <c r="AA615" s="1059">
        <f t="shared" si="103"/>
        <v>10827.871999999999</v>
      </c>
      <c r="AB615" s="1059">
        <f t="shared" si="104"/>
        <v>124520.52799999999</v>
      </c>
      <c r="AC615" s="905">
        <f t="shared" si="105"/>
        <v>3</v>
      </c>
      <c r="AD615" s="1116">
        <f t="shared" si="106"/>
        <v>5413.9359999999997</v>
      </c>
      <c r="AE615" s="1116">
        <f t="shared" si="107"/>
        <v>16241.807999999999</v>
      </c>
      <c r="AF615" s="1116">
        <f t="shared" si="108"/>
        <v>119106.59199999999</v>
      </c>
      <c r="AG615" s="905" t="b">
        <f t="shared" si="99"/>
        <v>1</v>
      </c>
    </row>
    <row r="616" spans="1:33" s="905" customFormat="1" ht="15" customHeight="1">
      <c r="A616" s="1496" t="s">
        <v>308</v>
      </c>
      <c r="B616" s="1112">
        <v>25</v>
      </c>
      <c r="C616" s="741" t="s">
        <v>1062</v>
      </c>
      <c r="D616" s="745">
        <v>201080125</v>
      </c>
      <c r="E616" s="742" t="s">
        <v>1866</v>
      </c>
      <c r="F616" s="742" t="s">
        <v>515</v>
      </c>
      <c r="G616" s="1685">
        <v>2</v>
      </c>
      <c r="H616" s="1685">
        <v>2</v>
      </c>
      <c r="I616" s="1685">
        <v>4</v>
      </c>
      <c r="J616" s="742" t="s">
        <v>816</v>
      </c>
      <c r="K616" s="742"/>
      <c r="L616" s="742" t="s">
        <v>1845</v>
      </c>
      <c r="M616" s="1062" t="s">
        <v>1174</v>
      </c>
      <c r="N616" s="742">
        <v>2015</v>
      </c>
      <c r="O616" s="742" t="s">
        <v>210</v>
      </c>
      <c r="P616" s="748">
        <v>1</v>
      </c>
      <c r="Q616" s="742" t="s">
        <v>207</v>
      </c>
      <c r="R616" s="1113">
        <v>135348.4</v>
      </c>
      <c r="S616" s="1118">
        <f t="shared" si="100"/>
        <v>135348.4</v>
      </c>
      <c r="T616" s="742" t="s">
        <v>99</v>
      </c>
      <c r="U616" s="748">
        <v>1</v>
      </c>
      <c r="V616" s="748"/>
      <c r="W616" s="741"/>
      <c r="X616" s="902">
        <v>25</v>
      </c>
      <c r="Y616" s="905">
        <f t="shared" si="101"/>
        <v>2</v>
      </c>
      <c r="Z616" s="1059">
        <f t="shared" si="102"/>
        <v>5413.9359999999997</v>
      </c>
      <c r="AA616" s="1059">
        <f t="shared" si="103"/>
        <v>10827.871999999999</v>
      </c>
      <c r="AB616" s="1059">
        <f t="shared" si="104"/>
        <v>124520.52799999999</v>
      </c>
      <c r="AC616" s="905">
        <f t="shared" si="105"/>
        <v>3</v>
      </c>
      <c r="AD616" s="1116">
        <f t="shared" si="106"/>
        <v>5413.9359999999997</v>
      </c>
      <c r="AE616" s="1116">
        <f t="shared" si="107"/>
        <v>16241.807999999999</v>
      </c>
      <c r="AF616" s="1116">
        <f t="shared" si="108"/>
        <v>119106.59199999999</v>
      </c>
      <c r="AG616" s="905" t="b">
        <f t="shared" si="99"/>
        <v>1</v>
      </c>
    </row>
    <row r="617" spans="1:33" s="905" customFormat="1" ht="15" customHeight="1">
      <c r="A617" s="1496" t="s">
        <v>308</v>
      </c>
      <c r="B617" s="1112">
        <v>25</v>
      </c>
      <c r="C617" s="741" t="s">
        <v>1062</v>
      </c>
      <c r="D617" s="745">
        <v>201080125</v>
      </c>
      <c r="E617" s="742" t="s">
        <v>1866</v>
      </c>
      <c r="F617" s="742" t="s">
        <v>515</v>
      </c>
      <c r="G617" s="1685">
        <v>9</v>
      </c>
      <c r="H617" s="1685">
        <v>4</v>
      </c>
      <c r="I617" s="1685">
        <v>6</v>
      </c>
      <c r="J617" s="742" t="s">
        <v>816</v>
      </c>
      <c r="K617" s="742"/>
      <c r="L617" s="742" t="s">
        <v>1845</v>
      </c>
      <c r="M617" s="1062" t="s">
        <v>1174</v>
      </c>
      <c r="N617" s="742">
        <v>2015</v>
      </c>
      <c r="O617" s="742" t="s">
        <v>210</v>
      </c>
      <c r="P617" s="748">
        <v>1</v>
      </c>
      <c r="Q617" s="742" t="s">
        <v>207</v>
      </c>
      <c r="R617" s="1113">
        <v>135348.4</v>
      </c>
      <c r="S617" s="1118">
        <f t="shared" si="100"/>
        <v>135348.4</v>
      </c>
      <c r="T617" s="742" t="s">
        <v>99</v>
      </c>
      <c r="U617" s="748">
        <v>1</v>
      </c>
      <c r="V617" s="748"/>
      <c r="W617" s="741"/>
      <c r="X617" s="902">
        <v>25</v>
      </c>
      <c r="Y617" s="905">
        <f t="shared" si="101"/>
        <v>2</v>
      </c>
      <c r="Z617" s="1059">
        <f t="shared" si="102"/>
        <v>5413.9359999999997</v>
      </c>
      <c r="AA617" s="1059">
        <f t="shared" si="103"/>
        <v>10827.871999999999</v>
      </c>
      <c r="AB617" s="1059">
        <f t="shared" si="104"/>
        <v>124520.52799999999</v>
      </c>
      <c r="AC617" s="905">
        <f t="shared" si="105"/>
        <v>3</v>
      </c>
      <c r="AD617" s="1116">
        <f t="shared" si="106"/>
        <v>5413.9359999999997</v>
      </c>
      <c r="AE617" s="1116">
        <f t="shared" si="107"/>
        <v>16241.807999999999</v>
      </c>
      <c r="AF617" s="1116">
        <f t="shared" si="108"/>
        <v>119106.59199999999</v>
      </c>
      <c r="AG617" s="905" t="b">
        <f t="shared" si="99"/>
        <v>1</v>
      </c>
    </row>
    <row r="618" spans="1:33" s="905" customFormat="1" ht="15" customHeight="1">
      <c r="A618" s="1496" t="s">
        <v>308</v>
      </c>
      <c r="B618" s="1112">
        <v>25</v>
      </c>
      <c r="C618" s="741" t="s">
        <v>1062</v>
      </c>
      <c r="D618" s="745">
        <v>201080125</v>
      </c>
      <c r="E618" s="742" t="s">
        <v>1866</v>
      </c>
      <c r="F618" s="742" t="s">
        <v>515</v>
      </c>
      <c r="G618" s="1685">
        <v>2</v>
      </c>
      <c r="H618" s="1685">
        <v>2</v>
      </c>
      <c r="I618" s="1685">
        <v>4</v>
      </c>
      <c r="J618" s="742" t="s">
        <v>816</v>
      </c>
      <c r="K618" s="742"/>
      <c r="L618" s="742" t="s">
        <v>1845</v>
      </c>
      <c r="M618" s="1062" t="s">
        <v>1174</v>
      </c>
      <c r="N618" s="742">
        <v>2015</v>
      </c>
      <c r="O618" s="742" t="s">
        <v>210</v>
      </c>
      <c r="P618" s="748">
        <v>1</v>
      </c>
      <c r="Q618" s="742" t="s">
        <v>207</v>
      </c>
      <c r="R618" s="1113">
        <v>135348.4</v>
      </c>
      <c r="S618" s="1118">
        <f t="shared" si="100"/>
        <v>135348.4</v>
      </c>
      <c r="T618" s="742" t="s">
        <v>99</v>
      </c>
      <c r="U618" s="748">
        <v>1</v>
      </c>
      <c r="V618" s="748"/>
      <c r="W618" s="741"/>
      <c r="X618" s="902">
        <v>25</v>
      </c>
      <c r="Y618" s="905">
        <f t="shared" si="101"/>
        <v>2</v>
      </c>
      <c r="Z618" s="1059">
        <f t="shared" si="102"/>
        <v>5413.9359999999997</v>
      </c>
      <c r="AA618" s="1059">
        <f t="shared" si="103"/>
        <v>10827.871999999999</v>
      </c>
      <c r="AB618" s="1059">
        <f t="shared" si="104"/>
        <v>124520.52799999999</v>
      </c>
      <c r="AC618" s="905">
        <f t="shared" si="105"/>
        <v>3</v>
      </c>
      <c r="AD618" s="1116">
        <f t="shared" si="106"/>
        <v>5413.9359999999997</v>
      </c>
      <c r="AE618" s="1116">
        <f t="shared" si="107"/>
        <v>16241.807999999999</v>
      </c>
      <c r="AF618" s="1116">
        <f t="shared" si="108"/>
        <v>119106.59199999999</v>
      </c>
      <c r="AG618" s="905" t="b">
        <f t="shared" si="99"/>
        <v>1</v>
      </c>
    </row>
    <row r="619" spans="1:33" s="905" customFormat="1" ht="15" customHeight="1">
      <c r="A619" s="1496" t="s">
        <v>308</v>
      </c>
      <c r="B619" s="1112">
        <v>25</v>
      </c>
      <c r="C619" s="741" t="s">
        <v>1062</v>
      </c>
      <c r="D619" s="745">
        <v>201080125</v>
      </c>
      <c r="E619" s="742" t="s">
        <v>1866</v>
      </c>
      <c r="F619" s="742" t="s">
        <v>515</v>
      </c>
      <c r="G619" s="1685">
        <v>9</v>
      </c>
      <c r="H619" s="1685">
        <v>4</v>
      </c>
      <c r="I619" s="1685">
        <v>6</v>
      </c>
      <c r="J619" s="742" t="s">
        <v>816</v>
      </c>
      <c r="K619" s="742"/>
      <c r="L619" s="742" t="s">
        <v>1845</v>
      </c>
      <c r="M619" s="1062" t="s">
        <v>1174</v>
      </c>
      <c r="N619" s="742">
        <v>2015</v>
      </c>
      <c r="O619" s="742" t="s">
        <v>210</v>
      </c>
      <c r="P619" s="748">
        <v>1</v>
      </c>
      <c r="Q619" s="742" t="s">
        <v>207</v>
      </c>
      <c r="R619" s="1113">
        <v>135348.4</v>
      </c>
      <c r="S619" s="1118">
        <f t="shared" si="100"/>
        <v>135348.4</v>
      </c>
      <c r="T619" s="742" t="s">
        <v>99</v>
      </c>
      <c r="U619" s="748">
        <v>1</v>
      </c>
      <c r="V619" s="748"/>
      <c r="W619" s="741"/>
      <c r="X619" s="902">
        <v>25</v>
      </c>
      <c r="Y619" s="905">
        <f t="shared" si="101"/>
        <v>2</v>
      </c>
      <c r="Z619" s="1059">
        <f t="shared" si="102"/>
        <v>5413.9359999999997</v>
      </c>
      <c r="AA619" s="1059">
        <f t="shared" si="103"/>
        <v>10827.871999999999</v>
      </c>
      <c r="AB619" s="1059">
        <f t="shared" si="104"/>
        <v>124520.52799999999</v>
      </c>
      <c r="AC619" s="905">
        <f t="shared" si="105"/>
        <v>3</v>
      </c>
      <c r="AD619" s="1116">
        <f t="shared" si="106"/>
        <v>5413.9359999999997</v>
      </c>
      <c r="AE619" s="1116">
        <f t="shared" si="107"/>
        <v>16241.807999999999</v>
      </c>
      <c r="AF619" s="1116">
        <f t="shared" si="108"/>
        <v>119106.59199999999</v>
      </c>
      <c r="AG619" s="905" t="b">
        <f t="shared" si="99"/>
        <v>1</v>
      </c>
    </row>
    <row r="620" spans="1:33" s="905" customFormat="1" ht="15" customHeight="1">
      <c r="A620" s="1496" t="s">
        <v>308</v>
      </c>
      <c r="B620" s="1112">
        <v>25</v>
      </c>
      <c r="C620" s="741" t="s">
        <v>1062</v>
      </c>
      <c r="D620" s="745">
        <v>201080125</v>
      </c>
      <c r="E620" s="742" t="s">
        <v>1866</v>
      </c>
      <c r="F620" s="742" t="s">
        <v>515</v>
      </c>
      <c r="G620" s="1685">
        <v>2</v>
      </c>
      <c r="H620" s="1685">
        <v>2</v>
      </c>
      <c r="I620" s="1685">
        <v>4</v>
      </c>
      <c r="J620" s="742" t="s">
        <v>816</v>
      </c>
      <c r="K620" s="742"/>
      <c r="L620" s="742" t="s">
        <v>1845</v>
      </c>
      <c r="M620" s="1062" t="s">
        <v>1174</v>
      </c>
      <c r="N620" s="742">
        <v>2015</v>
      </c>
      <c r="O620" s="742" t="s">
        <v>210</v>
      </c>
      <c r="P620" s="748">
        <v>1</v>
      </c>
      <c r="Q620" s="742" t="s">
        <v>207</v>
      </c>
      <c r="R620" s="1113">
        <v>135348.4</v>
      </c>
      <c r="S620" s="1118">
        <f t="shared" si="100"/>
        <v>135348.4</v>
      </c>
      <c r="T620" s="742" t="s">
        <v>99</v>
      </c>
      <c r="U620" s="748">
        <v>1</v>
      </c>
      <c r="V620" s="748"/>
      <c r="W620" s="741"/>
      <c r="X620" s="902">
        <v>25</v>
      </c>
      <c r="Y620" s="905">
        <f t="shared" si="101"/>
        <v>2</v>
      </c>
      <c r="Z620" s="1059">
        <f t="shared" si="102"/>
        <v>5413.9359999999997</v>
      </c>
      <c r="AA620" s="1059">
        <f t="shared" si="103"/>
        <v>10827.871999999999</v>
      </c>
      <c r="AB620" s="1059">
        <f t="shared" si="104"/>
        <v>124520.52799999999</v>
      </c>
      <c r="AC620" s="905">
        <f t="shared" si="105"/>
        <v>3</v>
      </c>
      <c r="AD620" s="1116">
        <f t="shared" si="106"/>
        <v>5413.9359999999997</v>
      </c>
      <c r="AE620" s="1116">
        <f t="shared" si="107"/>
        <v>16241.807999999999</v>
      </c>
      <c r="AF620" s="1116">
        <f t="shared" si="108"/>
        <v>119106.59199999999</v>
      </c>
      <c r="AG620" s="905" t="b">
        <f t="shared" si="99"/>
        <v>1</v>
      </c>
    </row>
    <row r="621" spans="1:33" s="905" customFormat="1" ht="15" customHeight="1">
      <c r="A621" s="1496" t="s">
        <v>308</v>
      </c>
      <c r="B621" s="1112">
        <v>25</v>
      </c>
      <c r="C621" s="741" t="s">
        <v>1062</v>
      </c>
      <c r="D621" s="745">
        <v>201080125</v>
      </c>
      <c r="E621" s="742" t="s">
        <v>1866</v>
      </c>
      <c r="F621" s="742" t="s">
        <v>515</v>
      </c>
      <c r="G621" s="1685">
        <v>9</v>
      </c>
      <c r="H621" s="1685">
        <v>4</v>
      </c>
      <c r="I621" s="1685">
        <v>6</v>
      </c>
      <c r="J621" s="742" t="s">
        <v>816</v>
      </c>
      <c r="K621" s="742"/>
      <c r="L621" s="742" t="s">
        <v>1845</v>
      </c>
      <c r="M621" s="1062" t="s">
        <v>1174</v>
      </c>
      <c r="N621" s="742">
        <v>2015</v>
      </c>
      <c r="O621" s="742" t="s">
        <v>210</v>
      </c>
      <c r="P621" s="748">
        <v>1</v>
      </c>
      <c r="Q621" s="742" t="s">
        <v>207</v>
      </c>
      <c r="R621" s="1113">
        <v>135348.4</v>
      </c>
      <c r="S621" s="1118">
        <f t="shared" si="100"/>
        <v>135348.4</v>
      </c>
      <c r="T621" s="742" t="s">
        <v>99</v>
      </c>
      <c r="U621" s="748">
        <v>1</v>
      </c>
      <c r="V621" s="748"/>
      <c r="W621" s="741"/>
      <c r="X621" s="902">
        <v>25</v>
      </c>
      <c r="Y621" s="905">
        <f t="shared" si="101"/>
        <v>2</v>
      </c>
      <c r="Z621" s="1059">
        <f t="shared" si="102"/>
        <v>5413.9359999999997</v>
      </c>
      <c r="AA621" s="1059">
        <f t="shared" si="103"/>
        <v>10827.871999999999</v>
      </c>
      <c r="AB621" s="1059">
        <f t="shared" si="104"/>
        <v>124520.52799999999</v>
      </c>
      <c r="AC621" s="905">
        <f t="shared" si="105"/>
        <v>3</v>
      </c>
      <c r="AD621" s="1116">
        <f t="shared" si="106"/>
        <v>5413.9359999999997</v>
      </c>
      <c r="AE621" s="1116">
        <f t="shared" si="107"/>
        <v>16241.807999999999</v>
      </c>
      <c r="AF621" s="1116">
        <f t="shared" si="108"/>
        <v>119106.59199999999</v>
      </c>
      <c r="AG621" s="905" t="b">
        <f t="shared" si="99"/>
        <v>1</v>
      </c>
    </row>
    <row r="622" spans="1:33" s="905" customFormat="1" ht="15" customHeight="1">
      <c r="A622" s="1496" t="s">
        <v>308</v>
      </c>
      <c r="B622" s="1112">
        <v>25</v>
      </c>
      <c r="C622" s="741" t="s">
        <v>1062</v>
      </c>
      <c r="D622" s="745">
        <v>201080125</v>
      </c>
      <c r="E622" s="742" t="s">
        <v>1866</v>
      </c>
      <c r="F622" s="742" t="s">
        <v>515</v>
      </c>
      <c r="G622" s="1685">
        <v>2</v>
      </c>
      <c r="H622" s="1685">
        <v>2</v>
      </c>
      <c r="I622" s="1685">
        <v>4</v>
      </c>
      <c r="J622" s="742" t="s">
        <v>816</v>
      </c>
      <c r="K622" s="742"/>
      <c r="L622" s="742" t="s">
        <v>1845</v>
      </c>
      <c r="M622" s="1062" t="s">
        <v>1174</v>
      </c>
      <c r="N622" s="742">
        <v>2015</v>
      </c>
      <c r="O622" s="742" t="s">
        <v>210</v>
      </c>
      <c r="P622" s="748">
        <v>1</v>
      </c>
      <c r="Q622" s="742" t="s">
        <v>207</v>
      </c>
      <c r="R622" s="1113">
        <v>135348.4</v>
      </c>
      <c r="S622" s="1118">
        <f t="shared" si="100"/>
        <v>135348.4</v>
      </c>
      <c r="T622" s="742" t="s">
        <v>99</v>
      </c>
      <c r="U622" s="748">
        <v>1</v>
      </c>
      <c r="V622" s="748"/>
      <c r="W622" s="741"/>
      <c r="X622" s="902">
        <v>25</v>
      </c>
      <c r="Y622" s="905">
        <f t="shared" si="101"/>
        <v>2</v>
      </c>
      <c r="Z622" s="1059">
        <f t="shared" si="102"/>
        <v>5413.9359999999997</v>
      </c>
      <c r="AA622" s="1059">
        <f t="shared" si="103"/>
        <v>10827.871999999999</v>
      </c>
      <c r="AB622" s="1059">
        <f t="shared" si="104"/>
        <v>124520.52799999999</v>
      </c>
      <c r="AC622" s="905">
        <f t="shared" si="105"/>
        <v>3</v>
      </c>
      <c r="AD622" s="1116">
        <f t="shared" si="106"/>
        <v>5413.9359999999997</v>
      </c>
      <c r="AE622" s="1116">
        <f t="shared" si="107"/>
        <v>16241.807999999999</v>
      </c>
      <c r="AF622" s="1116">
        <f t="shared" si="108"/>
        <v>119106.59199999999</v>
      </c>
      <c r="AG622" s="905" t="b">
        <f t="shared" si="99"/>
        <v>1</v>
      </c>
    </row>
    <row r="623" spans="1:33" s="905" customFormat="1" ht="15" customHeight="1">
      <c r="A623" s="1496" t="s">
        <v>308</v>
      </c>
      <c r="B623" s="1112">
        <v>25</v>
      </c>
      <c r="C623" s="741" t="s">
        <v>1062</v>
      </c>
      <c r="D623" s="745">
        <v>201080125</v>
      </c>
      <c r="E623" s="742" t="s">
        <v>1866</v>
      </c>
      <c r="F623" s="742" t="s">
        <v>515</v>
      </c>
      <c r="G623" s="1685">
        <v>9</v>
      </c>
      <c r="H623" s="1685">
        <v>4</v>
      </c>
      <c r="I623" s="1685">
        <v>6</v>
      </c>
      <c r="J623" s="742" t="s">
        <v>816</v>
      </c>
      <c r="K623" s="742"/>
      <c r="L623" s="742" t="s">
        <v>1845</v>
      </c>
      <c r="M623" s="1062" t="s">
        <v>1174</v>
      </c>
      <c r="N623" s="742">
        <v>2015</v>
      </c>
      <c r="O623" s="742" t="s">
        <v>210</v>
      </c>
      <c r="P623" s="748">
        <v>1</v>
      </c>
      <c r="Q623" s="742" t="s">
        <v>207</v>
      </c>
      <c r="R623" s="1113">
        <v>135348.4</v>
      </c>
      <c r="S623" s="1118">
        <f t="shared" si="100"/>
        <v>135348.4</v>
      </c>
      <c r="T623" s="742" t="s">
        <v>99</v>
      </c>
      <c r="U623" s="748">
        <v>1</v>
      </c>
      <c r="V623" s="748"/>
      <c r="W623" s="741"/>
      <c r="X623" s="902">
        <v>25</v>
      </c>
      <c r="Y623" s="905">
        <f t="shared" si="101"/>
        <v>2</v>
      </c>
      <c r="Z623" s="1059">
        <f t="shared" si="102"/>
        <v>5413.9359999999997</v>
      </c>
      <c r="AA623" s="1059">
        <f t="shared" si="103"/>
        <v>10827.871999999999</v>
      </c>
      <c r="AB623" s="1059">
        <f t="shared" si="104"/>
        <v>124520.52799999999</v>
      </c>
      <c r="AC623" s="905">
        <f t="shared" si="105"/>
        <v>3</v>
      </c>
      <c r="AD623" s="1116">
        <f t="shared" si="106"/>
        <v>5413.9359999999997</v>
      </c>
      <c r="AE623" s="1116">
        <f t="shared" si="107"/>
        <v>16241.807999999999</v>
      </c>
      <c r="AF623" s="1116">
        <f t="shared" si="108"/>
        <v>119106.59199999999</v>
      </c>
      <c r="AG623" s="905" t="b">
        <f t="shared" si="99"/>
        <v>1</v>
      </c>
    </row>
    <row r="624" spans="1:33" s="905" customFormat="1" ht="15" customHeight="1">
      <c r="A624" s="1496" t="s">
        <v>308</v>
      </c>
      <c r="B624" s="1112">
        <v>25</v>
      </c>
      <c r="C624" s="741" t="s">
        <v>1062</v>
      </c>
      <c r="D624" s="745">
        <v>201080125</v>
      </c>
      <c r="E624" s="742" t="s">
        <v>1866</v>
      </c>
      <c r="F624" s="742" t="s">
        <v>515</v>
      </c>
      <c r="G624" s="1685">
        <v>2</v>
      </c>
      <c r="H624" s="1685">
        <v>2</v>
      </c>
      <c r="I624" s="1685">
        <v>4</v>
      </c>
      <c r="J624" s="742" t="s">
        <v>816</v>
      </c>
      <c r="K624" s="742"/>
      <c r="L624" s="742" t="s">
        <v>1845</v>
      </c>
      <c r="M624" s="1062" t="s">
        <v>1174</v>
      </c>
      <c r="N624" s="742">
        <v>2015</v>
      </c>
      <c r="O624" s="742" t="s">
        <v>210</v>
      </c>
      <c r="P624" s="748">
        <v>1</v>
      </c>
      <c r="Q624" s="742" t="s">
        <v>207</v>
      </c>
      <c r="R624" s="1113">
        <v>135348.4</v>
      </c>
      <c r="S624" s="1118">
        <f t="shared" si="100"/>
        <v>135348.4</v>
      </c>
      <c r="T624" s="742" t="s">
        <v>99</v>
      </c>
      <c r="U624" s="748">
        <v>1</v>
      </c>
      <c r="V624" s="748"/>
      <c r="W624" s="741"/>
      <c r="X624" s="902">
        <v>25</v>
      </c>
      <c r="Y624" s="905">
        <f t="shared" si="101"/>
        <v>2</v>
      </c>
      <c r="Z624" s="1059">
        <f t="shared" si="102"/>
        <v>5413.9359999999997</v>
      </c>
      <c r="AA624" s="1059">
        <f t="shared" si="103"/>
        <v>10827.871999999999</v>
      </c>
      <c r="AB624" s="1059">
        <f t="shared" si="104"/>
        <v>124520.52799999999</v>
      </c>
      <c r="AC624" s="905">
        <f t="shared" si="105"/>
        <v>3</v>
      </c>
      <c r="AD624" s="1116">
        <f t="shared" si="106"/>
        <v>5413.9359999999997</v>
      </c>
      <c r="AE624" s="1116">
        <f t="shared" si="107"/>
        <v>16241.807999999999</v>
      </c>
      <c r="AF624" s="1116">
        <f t="shared" si="108"/>
        <v>119106.59199999999</v>
      </c>
      <c r="AG624" s="905" t="b">
        <f t="shared" si="99"/>
        <v>1</v>
      </c>
    </row>
    <row r="625" spans="1:33" s="905" customFormat="1" ht="15" customHeight="1">
      <c r="A625" s="1496" t="s">
        <v>308</v>
      </c>
      <c r="B625" s="1112">
        <v>25</v>
      </c>
      <c r="C625" s="741" t="s">
        <v>1062</v>
      </c>
      <c r="D625" s="745">
        <v>201080125</v>
      </c>
      <c r="E625" s="742" t="s">
        <v>1866</v>
      </c>
      <c r="F625" s="742" t="s">
        <v>515</v>
      </c>
      <c r="G625" s="1685">
        <v>9</v>
      </c>
      <c r="H625" s="1685">
        <v>4</v>
      </c>
      <c r="I625" s="1685">
        <v>6</v>
      </c>
      <c r="J625" s="742" t="s">
        <v>816</v>
      </c>
      <c r="K625" s="742"/>
      <c r="L625" s="742" t="s">
        <v>1845</v>
      </c>
      <c r="M625" s="1062" t="s">
        <v>1174</v>
      </c>
      <c r="N625" s="742">
        <v>2015</v>
      </c>
      <c r="O625" s="742" t="s">
        <v>210</v>
      </c>
      <c r="P625" s="748">
        <v>1</v>
      </c>
      <c r="Q625" s="742" t="s">
        <v>207</v>
      </c>
      <c r="R625" s="1113">
        <v>135348.4</v>
      </c>
      <c r="S625" s="1118">
        <f t="shared" si="100"/>
        <v>135348.4</v>
      </c>
      <c r="T625" s="742" t="s">
        <v>99</v>
      </c>
      <c r="U625" s="748">
        <v>1</v>
      </c>
      <c r="V625" s="748"/>
      <c r="W625" s="741"/>
      <c r="X625" s="902">
        <v>25</v>
      </c>
      <c r="Y625" s="905">
        <f t="shared" si="101"/>
        <v>2</v>
      </c>
      <c r="Z625" s="1059">
        <f t="shared" si="102"/>
        <v>5413.9359999999997</v>
      </c>
      <c r="AA625" s="1059">
        <f t="shared" si="103"/>
        <v>10827.871999999999</v>
      </c>
      <c r="AB625" s="1059">
        <f t="shared" si="104"/>
        <v>124520.52799999999</v>
      </c>
      <c r="AC625" s="905">
        <f t="shared" si="105"/>
        <v>3</v>
      </c>
      <c r="AD625" s="1116">
        <f t="shared" si="106"/>
        <v>5413.9359999999997</v>
      </c>
      <c r="AE625" s="1116">
        <f t="shared" si="107"/>
        <v>16241.807999999999</v>
      </c>
      <c r="AF625" s="1116">
        <f t="shared" si="108"/>
        <v>119106.59199999999</v>
      </c>
      <c r="AG625" s="905" t="b">
        <f t="shared" si="99"/>
        <v>1</v>
      </c>
    </row>
    <row r="626" spans="1:33" s="905" customFormat="1" ht="15" customHeight="1">
      <c r="A626" s="1496" t="s">
        <v>308</v>
      </c>
      <c r="B626" s="1112">
        <v>25</v>
      </c>
      <c r="C626" s="741" t="s">
        <v>1062</v>
      </c>
      <c r="D626" s="745">
        <v>201080125</v>
      </c>
      <c r="E626" s="742" t="s">
        <v>1866</v>
      </c>
      <c r="F626" s="742" t="s">
        <v>515</v>
      </c>
      <c r="G626" s="1685">
        <v>9</v>
      </c>
      <c r="H626" s="1685">
        <v>4</v>
      </c>
      <c r="I626" s="1685">
        <v>6</v>
      </c>
      <c r="J626" s="742" t="s">
        <v>816</v>
      </c>
      <c r="K626" s="742"/>
      <c r="L626" s="742" t="s">
        <v>1845</v>
      </c>
      <c r="M626" s="1062" t="s">
        <v>1174</v>
      </c>
      <c r="N626" s="742">
        <v>2015</v>
      </c>
      <c r="O626" s="742" t="s">
        <v>210</v>
      </c>
      <c r="P626" s="748">
        <v>1</v>
      </c>
      <c r="Q626" s="742" t="s">
        <v>207</v>
      </c>
      <c r="R626" s="1113">
        <v>135348.4</v>
      </c>
      <c r="S626" s="1118">
        <f t="shared" si="100"/>
        <v>135348.4</v>
      </c>
      <c r="T626" s="742" t="s">
        <v>99</v>
      </c>
      <c r="U626" s="748">
        <v>1</v>
      </c>
      <c r="V626" s="748"/>
      <c r="W626" s="741"/>
      <c r="X626" s="902">
        <v>25</v>
      </c>
      <c r="Y626" s="905">
        <f t="shared" si="101"/>
        <v>2</v>
      </c>
      <c r="Z626" s="1059">
        <f t="shared" si="102"/>
        <v>5413.9359999999997</v>
      </c>
      <c r="AA626" s="1059">
        <f t="shared" si="103"/>
        <v>10827.871999999999</v>
      </c>
      <c r="AB626" s="1059">
        <f t="shared" si="104"/>
        <v>124520.52799999999</v>
      </c>
      <c r="AC626" s="905">
        <f t="shared" si="105"/>
        <v>3</v>
      </c>
      <c r="AD626" s="1116">
        <f t="shared" si="106"/>
        <v>5413.9359999999997</v>
      </c>
      <c r="AE626" s="1116">
        <f t="shared" si="107"/>
        <v>16241.807999999999</v>
      </c>
      <c r="AF626" s="1116">
        <f t="shared" si="108"/>
        <v>119106.59199999999</v>
      </c>
      <c r="AG626" s="905" t="b">
        <f t="shared" si="99"/>
        <v>1</v>
      </c>
    </row>
    <row r="627" spans="1:33" s="905" customFormat="1" ht="15" customHeight="1">
      <c r="A627" s="1496" t="s">
        <v>308</v>
      </c>
      <c r="B627" s="1112">
        <v>25</v>
      </c>
      <c r="C627" s="741" t="s">
        <v>1062</v>
      </c>
      <c r="D627" s="745">
        <v>201080125</v>
      </c>
      <c r="E627" s="742" t="s">
        <v>1866</v>
      </c>
      <c r="F627" s="742" t="s">
        <v>515</v>
      </c>
      <c r="G627" s="1685">
        <v>9</v>
      </c>
      <c r="H627" s="1685">
        <v>4</v>
      </c>
      <c r="I627" s="1685">
        <v>6</v>
      </c>
      <c r="J627" s="742" t="s">
        <v>816</v>
      </c>
      <c r="K627" s="742"/>
      <c r="L627" s="742" t="s">
        <v>1845</v>
      </c>
      <c r="M627" s="1062" t="s">
        <v>1174</v>
      </c>
      <c r="N627" s="742">
        <v>2015</v>
      </c>
      <c r="O627" s="742" t="s">
        <v>210</v>
      </c>
      <c r="P627" s="748">
        <v>1</v>
      </c>
      <c r="Q627" s="742" t="s">
        <v>207</v>
      </c>
      <c r="R627" s="1113">
        <v>135348.4</v>
      </c>
      <c r="S627" s="1118">
        <f t="shared" si="100"/>
        <v>135348.4</v>
      </c>
      <c r="T627" s="742" t="s">
        <v>99</v>
      </c>
      <c r="U627" s="748">
        <v>1</v>
      </c>
      <c r="V627" s="748"/>
      <c r="W627" s="741"/>
      <c r="X627" s="902">
        <v>25</v>
      </c>
      <c r="Y627" s="905">
        <f t="shared" si="101"/>
        <v>2</v>
      </c>
      <c r="Z627" s="1059">
        <f t="shared" si="102"/>
        <v>5413.9359999999997</v>
      </c>
      <c r="AA627" s="1059">
        <f t="shared" si="103"/>
        <v>10827.871999999999</v>
      </c>
      <c r="AB627" s="1059">
        <f t="shared" si="104"/>
        <v>124520.52799999999</v>
      </c>
      <c r="AC627" s="905">
        <f t="shared" si="105"/>
        <v>3</v>
      </c>
      <c r="AD627" s="1116">
        <f t="shared" si="106"/>
        <v>5413.9359999999997</v>
      </c>
      <c r="AE627" s="1116">
        <f t="shared" si="107"/>
        <v>16241.807999999999</v>
      </c>
      <c r="AF627" s="1116">
        <f t="shared" si="108"/>
        <v>119106.59199999999</v>
      </c>
      <c r="AG627" s="905" t="b">
        <f t="shared" si="99"/>
        <v>1</v>
      </c>
    </row>
    <row r="628" spans="1:33" s="905" customFormat="1" ht="15" customHeight="1">
      <c r="A628" s="1496" t="s">
        <v>308</v>
      </c>
      <c r="B628" s="1112">
        <v>25</v>
      </c>
      <c r="C628" s="741" t="s">
        <v>1062</v>
      </c>
      <c r="D628" s="745">
        <v>201080125</v>
      </c>
      <c r="E628" s="742" t="s">
        <v>1866</v>
      </c>
      <c r="F628" s="742" t="s">
        <v>515</v>
      </c>
      <c r="G628" s="1685">
        <v>2</v>
      </c>
      <c r="H628" s="1685">
        <v>2</v>
      </c>
      <c r="I628" s="1685">
        <v>4</v>
      </c>
      <c r="J628" s="742" t="s">
        <v>816</v>
      </c>
      <c r="K628" s="742"/>
      <c r="L628" s="742" t="s">
        <v>1845</v>
      </c>
      <c r="M628" s="1062" t="s">
        <v>1174</v>
      </c>
      <c r="N628" s="742">
        <v>2015</v>
      </c>
      <c r="O628" s="742" t="s">
        <v>210</v>
      </c>
      <c r="P628" s="748">
        <v>1</v>
      </c>
      <c r="Q628" s="742" t="s">
        <v>207</v>
      </c>
      <c r="R628" s="1113">
        <v>135348.4</v>
      </c>
      <c r="S628" s="1118">
        <f t="shared" si="100"/>
        <v>135348.4</v>
      </c>
      <c r="T628" s="742" t="s">
        <v>99</v>
      </c>
      <c r="U628" s="748">
        <v>1</v>
      </c>
      <c r="V628" s="748"/>
      <c r="W628" s="741"/>
      <c r="X628" s="902">
        <v>25</v>
      </c>
      <c r="Y628" s="905">
        <f t="shared" si="101"/>
        <v>2</v>
      </c>
      <c r="Z628" s="1059">
        <f t="shared" si="102"/>
        <v>5413.9359999999997</v>
      </c>
      <c r="AA628" s="1059">
        <f t="shared" si="103"/>
        <v>10827.871999999999</v>
      </c>
      <c r="AB628" s="1059">
        <f t="shared" si="104"/>
        <v>124520.52799999999</v>
      </c>
      <c r="AC628" s="905">
        <f t="shared" si="105"/>
        <v>3</v>
      </c>
      <c r="AD628" s="1116">
        <f t="shared" si="106"/>
        <v>5413.9359999999997</v>
      </c>
      <c r="AE628" s="1116">
        <f t="shared" si="107"/>
        <v>16241.807999999999</v>
      </c>
      <c r="AF628" s="1116">
        <f t="shared" si="108"/>
        <v>119106.59199999999</v>
      </c>
      <c r="AG628" s="905" t="b">
        <f t="shared" si="99"/>
        <v>1</v>
      </c>
    </row>
    <row r="629" spans="1:33" s="905" customFormat="1" ht="15" customHeight="1">
      <c r="A629" s="1496" t="s">
        <v>308</v>
      </c>
      <c r="B629" s="1112">
        <v>25</v>
      </c>
      <c r="C629" s="741" t="s">
        <v>1062</v>
      </c>
      <c r="D629" s="745">
        <v>201080125</v>
      </c>
      <c r="E629" s="742" t="s">
        <v>1866</v>
      </c>
      <c r="F629" s="742" t="s">
        <v>515</v>
      </c>
      <c r="G629" s="1685">
        <v>9</v>
      </c>
      <c r="H629" s="1685">
        <v>4</v>
      </c>
      <c r="I629" s="1685">
        <v>6</v>
      </c>
      <c r="J629" s="742" t="s">
        <v>816</v>
      </c>
      <c r="K629" s="742"/>
      <c r="L629" s="742" t="s">
        <v>1845</v>
      </c>
      <c r="M629" s="1062" t="s">
        <v>1174</v>
      </c>
      <c r="N629" s="742">
        <v>2015</v>
      </c>
      <c r="O629" s="742" t="s">
        <v>210</v>
      </c>
      <c r="P629" s="748">
        <v>1</v>
      </c>
      <c r="Q629" s="742" t="s">
        <v>207</v>
      </c>
      <c r="R629" s="1113">
        <v>135348.4</v>
      </c>
      <c r="S629" s="1118">
        <f t="shared" si="100"/>
        <v>135348.4</v>
      </c>
      <c r="T629" s="742" t="s">
        <v>99</v>
      </c>
      <c r="U629" s="748">
        <v>1</v>
      </c>
      <c r="V629" s="748"/>
      <c r="W629" s="741"/>
      <c r="X629" s="902">
        <v>25</v>
      </c>
      <c r="Y629" s="905">
        <f t="shared" si="101"/>
        <v>2</v>
      </c>
      <c r="Z629" s="1059">
        <f t="shared" si="102"/>
        <v>5413.9359999999997</v>
      </c>
      <c r="AA629" s="1059">
        <f t="shared" si="103"/>
        <v>10827.871999999999</v>
      </c>
      <c r="AB629" s="1059">
        <f t="shared" si="104"/>
        <v>124520.52799999999</v>
      </c>
      <c r="AC629" s="905">
        <f t="shared" si="105"/>
        <v>3</v>
      </c>
      <c r="AD629" s="1116">
        <f t="shared" si="106"/>
        <v>5413.9359999999997</v>
      </c>
      <c r="AE629" s="1116">
        <f t="shared" si="107"/>
        <v>16241.807999999999</v>
      </c>
      <c r="AF629" s="1116">
        <f t="shared" si="108"/>
        <v>119106.59199999999</v>
      </c>
      <c r="AG629" s="905" t="b">
        <f t="shared" si="99"/>
        <v>1</v>
      </c>
    </row>
    <row r="630" spans="1:33" s="905" customFormat="1" ht="15" customHeight="1">
      <c r="A630" s="1496" t="s">
        <v>308</v>
      </c>
      <c r="B630" s="1112">
        <v>25</v>
      </c>
      <c r="C630" s="741" t="s">
        <v>1062</v>
      </c>
      <c r="D630" s="745">
        <v>201080125</v>
      </c>
      <c r="E630" s="742" t="s">
        <v>1866</v>
      </c>
      <c r="F630" s="742" t="s">
        <v>515</v>
      </c>
      <c r="G630" s="1685">
        <v>2</v>
      </c>
      <c r="H630" s="1685">
        <v>2</v>
      </c>
      <c r="I630" s="1685">
        <v>4</v>
      </c>
      <c r="J630" s="742" t="s">
        <v>816</v>
      </c>
      <c r="K630" s="742"/>
      <c r="L630" s="742" t="s">
        <v>1845</v>
      </c>
      <c r="M630" s="1062" t="s">
        <v>1174</v>
      </c>
      <c r="N630" s="742">
        <v>2015</v>
      </c>
      <c r="O630" s="742" t="s">
        <v>210</v>
      </c>
      <c r="P630" s="748">
        <v>1</v>
      </c>
      <c r="Q630" s="742" t="s">
        <v>207</v>
      </c>
      <c r="R630" s="1113">
        <v>135348.4</v>
      </c>
      <c r="S630" s="1118">
        <f t="shared" si="100"/>
        <v>135348.4</v>
      </c>
      <c r="T630" s="742" t="s">
        <v>99</v>
      </c>
      <c r="U630" s="748">
        <v>1</v>
      </c>
      <c r="V630" s="748"/>
      <c r="W630" s="741"/>
      <c r="X630" s="902">
        <v>25</v>
      </c>
      <c r="Y630" s="905">
        <f t="shared" si="101"/>
        <v>2</v>
      </c>
      <c r="Z630" s="1059">
        <f t="shared" si="102"/>
        <v>5413.9359999999997</v>
      </c>
      <c r="AA630" s="1059">
        <f t="shared" si="103"/>
        <v>10827.871999999999</v>
      </c>
      <c r="AB630" s="1059">
        <f t="shared" si="104"/>
        <v>124520.52799999999</v>
      </c>
      <c r="AC630" s="905">
        <f t="shared" si="105"/>
        <v>3</v>
      </c>
      <c r="AD630" s="1116">
        <f t="shared" si="106"/>
        <v>5413.9359999999997</v>
      </c>
      <c r="AE630" s="1116">
        <f t="shared" si="107"/>
        <v>16241.807999999999</v>
      </c>
      <c r="AF630" s="1116">
        <f t="shared" si="108"/>
        <v>119106.59199999999</v>
      </c>
      <c r="AG630" s="905" t="b">
        <f t="shared" si="99"/>
        <v>1</v>
      </c>
    </row>
    <row r="631" spans="1:33" s="905" customFormat="1" ht="15" customHeight="1">
      <c r="A631" s="1496" t="s">
        <v>308</v>
      </c>
      <c r="B631" s="1112">
        <v>25</v>
      </c>
      <c r="C631" s="741" t="s">
        <v>1062</v>
      </c>
      <c r="D631" s="745">
        <v>201080125</v>
      </c>
      <c r="E631" s="742" t="s">
        <v>1866</v>
      </c>
      <c r="F631" s="742" t="s">
        <v>515</v>
      </c>
      <c r="G631" s="1685">
        <v>2</v>
      </c>
      <c r="H631" s="1685">
        <v>2</v>
      </c>
      <c r="I631" s="1685">
        <v>4</v>
      </c>
      <c r="J631" s="742" t="s">
        <v>816</v>
      </c>
      <c r="K631" s="742"/>
      <c r="L631" s="742" t="s">
        <v>1845</v>
      </c>
      <c r="M631" s="1062" t="s">
        <v>1174</v>
      </c>
      <c r="N631" s="742">
        <v>2015</v>
      </c>
      <c r="O631" s="742" t="s">
        <v>210</v>
      </c>
      <c r="P631" s="748">
        <v>1</v>
      </c>
      <c r="Q631" s="742" t="s">
        <v>207</v>
      </c>
      <c r="R631" s="1113">
        <v>135348.4</v>
      </c>
      <c r="S631" s="1118">
        <f t="shared" si="100"/>
        <v>135348.4</v>
      </c>
      <c r="T631" s="742" t="s">
        <v>99</v>
      </c>
      <c r="U631" s="748">
        <v>1</v>
      </c>
      <c r="V631" s="748"/>
      <c r="W631" s="741"/>
      <c r="X631" s="902">
        <v>25</v>
      </c>
      <c r="Y631" s="905">
        <f t="shared" si="101"/>
        <v>2</v>
      </c>
      <c r="Z631" s="1059">
        <f t="shared" si="102"/>
        <v>5413.9359999999997</v>
      </c>
      <c r="AA631" s="1059">
        <f t="shared" si="103"/>
        <v>10827.871999999999</v>
      </c>
      <c r="AB631" s="1059">
        <f t="shared" si="104"/>
        <v>124520.52799999999</v>
      </c>
      <c r="AC631" s="905">
        <f t="shared" si="105"/>
        <v>3</v>
      </c>
      <c r="AD631" s="1116">
        <f t="shared" si="106"/>
        <v>5413.9359999999997</v>
      </c>
      <c r="AE631" s="1116">
        <f t="shared" si="107"/>
        <v>16241.807999999999</v>
      </c>
      <c r="AF631" s="1116">
        <f t="shared" si="108"/>
        <v>119106.59199999999</v>
      </c>
      <c r="AG631" s="905" t="b">
        <f t="shared" si="99"/>
        <v>1</v>
      </c>
    </row>
    <row r="632" spans="1:33" s="905" customFormat="1" ht="15" customHeight="1">
      <c r="A632" s="1496" t="s">
        <v>308</v>
      </c>
      <c r="B632" s="1112">
        <v>25</v>
      </c>
      <c r="C632" s="741" t="s">
        <v>1062</v>
      </c>
      <c r="D632" s="745">
        <v>201080125</v>
      </c>
      <c r="E632" s="742" t="s">
        <v>1866</v>
      </c>
      <c r="F632" s="742" t="s">
        <v>515</v>
      </c>
      <c r="G632" s="1685">
        <v>9</v>
      </c>
      <c r="H632" s="1685">
        <v>4</v>
      </c>
      <c r="I632" s="1685">
        <v>6</v>
      </c>
      <c r="J632" s="742" t="s">
        <v>816</v>
      </c>
      <c r="K632" s="742"/>
      <c r="L632" s="742" t="s">
        <v>1845</v>
      </c>
      <c r="M632" s="1062" t="s">
        <v>1174</v>
      </c>
      <c r="N632" s="742">
        <v>2015</v>
      </c>
      <c r="O632" s="742" t="s">
        <v>210</v>
      </c>
      <c r="P632" s="748">
        <v>1</v>
      </c>
      <c r="Q632" s="742" t="s">
        <v>207</v>
      </c>
      <c r="R632" s="1113">
        <v>135348.4</v>
      </c>
      <c r="S632" s="1118">
        <f t="shared" si="100"/>
        <v>135348.4</v>
      </c>
      <c r="T632" s="742" t="s">
        <v>99</v>
      </c>
      <c r="U632" s="748">
        <v>1</v>
      </c>
      <c r="V632" s="748"/>
      <c r="W632" s="741"/>
      <c r="X632" s="902">
        <v>25</v>
      </c>
      <c r="Y632" s="905">
        <f t="shared" si="101"/>
        <v>2</v>
      </c>
      <c r="Z632" s="1059">
        <f t="shared" si="102"/>
        <v>5413.9359999999997</v>
      </c>
      <c r="AA632" s="1059">
        <f t="shared" si="103"/>
        <v>10827.871999999999</v>
      </c>
      <c r="AB632" s="1059">
        <f t="shared" si="104"/>
        <v>124520.52799999999</v>
      </c>
      <c r="AC632" s="905">
        <f t="shared" si="105"/>
        <v>3</v>
      </c>
      <c r="AD632" s="1116">
        <f t="shared" si="106"/>
        <v>5413.9359999999997</v>
      </c>
      <c r="AE632" s="1116">
        <f t="shared" si="107"/>
        <v>16241.807999999999</v>
      </c>
      <c r="AF632" s="1116">
        <f t="shared" si="108"/>
        <v>119106.59199999999</v>
      </c>
      <c r="AG632" s="905" t="b">
        <f t="shared" si="99"/>
        <v>1</v>
      </c>
    </row>
    <row r="633" spans="1:33" s="905" customFormat="1" ht="15" customHeight="1">
      <c r="A633" s="1496" t="s">
        <v>308</v>
      </c>
      <c r="B633" s="1112">
        <v>25</v>
      </c>
      <c r="C633" s="741" t="s">
        <v>1062</v>
      </c>
      <c r="D633" s="745">
        <v>201080125</v>
      </c>
      <c r="E633" s="742" t="s">
        <v>1866</v>
      </c>
      <c r="F633" s="742" t="s">
        <v>515</v>
      </c>
      <c r="G633" s="1685">
        <v>2</v>
      </c>
      <c r="H633" s="1685">
        <v>2</v>
      </c>
      <c r="I633" s="1685">
        <v>4</v>
      </c>
      <c r="J633" s="742" t="s">
        <v>816</v>
      </c>
      <c r="K633" s="742"/>
      <c r="L633" s="742" t="s">
        <v>1845</v>
      </c>
      <c r="M633" s="1062" t="s">
        <v>1174</v>
      </c>
      <c r="N633" s="742">
        <v>2015</v>
      </c>
      <c r="O633" s="742" t="s">
        <v>210</v>
      </c>
      <c r="P633" s="748">
        <v>1</v>
      </c>
      <c r="Q633" s="742" t="s">
        <v>207</v>
      </c>
      <c r="R633" s="1113">
        <v>135348.4</v>
      </c>
      <c r="S633" s="1118">
        <f t="shared" si="100"/>
        <v>135348.4</v>
      </c>
      <c r="T633" s="742" t="s">
        <v>99</v>
      </c>
      <c r="U633" s="748">
        <v>1</v>
      </c>
      <c r="V633" s="748"/>
      <c r="W633" s="741"/>
      <c r="X633" s="902">
        <v>25</v>
      </c>
      <c r="Y633" s="905">
        <f t="shared" si="101"/>
        <v>2</v>
      </c>
      <c r="Z633" s="1059">
        <f t="shared" si="102"/>
        <v>5413.9359999999997</v>
      </c>
      <c r="AA633" s="1059">
        <f t="shared" si="103"/>
        <v>10827.871999999999</v>
      </c>
      <c r="AB633" s="1059">
        <f t="shared" si="104"/>
        <v>124520.52799999999</v>
      </c>
      <c r="AC633" s="905">
        <f t="shared" si="105"/>
        <v>3</v>
      </c>
      <c r="AD633" s="1116">
        <f t="shared" si="106"/>
        <v>5413.9359999999997</v>
      </c>
      <c r="AE633" s="1116">
        <f t="shared" si="107"/>
        <v>16241.807999999999</v>
      </c>
      <c r="AF633" s="1116">
        <f t="shared" si="108"/>
        <v>119106.59199999999</v>
      </c>
      <c r="AG633" s="905" t="b">
        <f t="shared" si="99"/>
        <v>1</v>
      </c>
    </row>
    <row r="634" spans="1:33" s="905" customFormat="1" ht="15" customHeight="1">
      <c r="A634" s="1496" t="s">
        <v>308</v>
      </c>
      <c r="B634" s="1112">
        <v>25</v>
      </c>
      <c r="C634" s="741" t="s">
        <v>1062</v>
      </c>
      <c r="D634" s="745">
        <v>201080125</v>
      </c>
      <c r="E634" s="742" t="s">
        <v>1866</v>
      </c>
      <c r="F634" s="742" t="s">
        <v>515</v>
      </c>
      <c r="G634" s="1685">
        <v>2</v>
      </c>
      <c r="H634" s="1685">
        <v>2</v>
      </c>
      <c r="I634" s="1685">
        <v>4</v>
      </c>
      <c r="J634" s="742" t="s">
        <v>816</v>
      </c>
      <c r="K634" s="742"/>
      <c r="L634" s="742" t="s">
        <v>1845</v>
      </c>
      <c r="M634" s="1062" t="s">
        <v>1174</v>
      </c>
      <c r="N634" s="742">
        <v>2015</v>
      </c>
      <c r="O634" s="742" t="s">
        <v>210</v>
      </c>
      <c r="P634" s="748">
        <v>1</v>
      </c>
      <c r="Q634" s="742" t="s">
        <v>207</v>
      </c>
      <c r="R634" s="1113">
        <v>135348.4</v>
      </c>
      <c r="S634" s="1118">
        <f t="shared" si="100"/>
        <v>135348.4</v>
      </c>
      <c r="T634" s="742" t="s">
        <v>99</v>
      </c>
      <c r="U634" s="748">
        <v>1</v>
      </c>
      <c r="V634" s="748"/>
      <c r="W634" s="741"/>
      <c r="X634" s="902">
        <v>25</v>
      </c>
      <c r="Y634" s="905">
        <f t="shared" si="101"/>
        <v>2</v>
      </c>
      <c r="Z634" s="1059">
        <f t="shared" si="102"/>
        <v>5413.9359999999997</v>
      </c>
      <c r="AA634" s="1059">
        <f t="shared" si="103"/>
        <v>10827.871999999999</v>
      </c>
      <c r="AB634" s="1059">
        <f t="shared" si="104"/>
        <v>124520.52799999999</v>
      </c>
      <c r="AC634" s="905">
        <f t="shared" si="105"/>
        <v>3</v>
      </c>
      <c r="AD634" s="1116">
        <f t="shared" si="106"/>
        <v>5413.9359999999997</v>
      </c>
      <c r="AE634" s="1116">
        <f t="shared" si="107"/>
        <v>16241.807999999999</v>
      </c>
      <c r="AF634" s="1116">
        <f t="shared" si="108"/>
        <v>119106.59199999999</v>
      </c>
      <c r="AG634" s="905" t="b">
        <f t="shared" si="99"/>
        <v>1</v>
      </c>
    </row>
    <row r="635" spans="1:33" s="905" customFormat="1" ht="15" customHeight="1">
      <c r="A635" s="1496" t="s">
        <v>308</v>
      </c>
      <c r="B635" s="1112">
        <v>25</v>
      </c>
      <c r="C635" s="741" t="s">
        <v>1062</v>
      </c>
      <c r="D635" s="745">
        <v>201080125</v>
      </c>
      <c r="E635" s="742" t="s">
        <v>1866</v>
      </c>
      <c r="F635" s="742" t="s">
        <v>515</v>
      </c>
      <c r="G635" s="1685">
        <v>2</v>
      </c>
      <c r="H635" s="1685">
        <v>2</v>
      </c>
      <c r="I635" s="1685">
        <v>4</v>
      </c>
      <c r="J635" s="742" t="s">
        <v>816</v>
      </c>
      <c r="K635" s="742"/>
      <c r="L635" s="742" t="s">
        <v>1845</v>
      </c>
      <c r="M635" s="1062" t="s">
        <v>1174</v>
      </c>
      <c r="N635" s="742">
        <v>2015</v>
      </c>
      <c r="O635" s="742" t="s">
        <v>210</v>
      </c>
      <c r="P635" s="748">
        <v>1</v>
      </c>
      <c r="Q635" s="742" t="s">
        <v>207</v>
      </c>
      <c r="R635" s="1113">
        <v>135348.4</v>
      </c>
      <c r="S635" s="1118">
        <f t="shared" si="100"/>
        <v>135348.4</v>
      </c>
      <c r="T635" s="742" t="s">
        <v>99</v>
      </c>
      <c r="U635" s="748">
        <v>1</v>
      </c>
      <c r="V635" s="748"/>
      <c r="W635" s="741"/>
      <c r="X635" s="902">
        <v>25</v>
      </c>
      <c r="Y635" s="905">
        <f t="shared" si="101"/>
        <v>2</v>
      </c>
      <c r="Z635" s="1059">
        <f t="shared" si="102"/>
        <v>5413.9359999999997</v>
      </c>
      <c r="AA635" s="1059">
        <f t="shared" si="103"/>
        <v>10827.871999999999</v>
      </c>
      <c r="AB635" s="1059">
        <f t="shared" si="104"/>
        <v>124520.52799999999</v>
      </c>
      <c r="AC635" s="905">
        <f t="shared" si="105"/>
        <v>3</v>
      </c>
      <c r="AD635" s="1116">
        <f t="shared" si="106"/>
        <v>5413.9359999999997</v>
      </c>
      <c r="AE635" s="1116">
        <f t="shared" si="107"/>
        <v>16241.807999999999</v>
      </c>
      <c r="AF635" s="1116">
        <f t="shared" si="108"/>
        <v>119106.59199999999</v>
      </c>
      <c r="AG635" s="905" t="b">
        <f t="shared" si="99"/>
        <v>1</v>
      </c>
    </row>
    <row r="636" spans="1:33" s="905" customFormat="1" ht="15" customHeight="1">
      <c r="A636" s="1496" t="s">
        <v>308</v>
      </c>
      <c r="B636" s="1112">
        <v>25</v>
      </c>
      <c r="C636" s="741" t="s">
        <v>1062</v>
      </c>
      <c r="D636" s="745">
        <v>201080125</v>
      </c>
      <c r="E636" s="742" t="s">
        <v>1866</v>
      </c>
      <c r="F636" s="742" t="s">
        <v>515</v>
      </c>
      <c r="G636" s="1685">
        <v>9</v>
      </c>
      <c r="H636" s="1685">
        <v>4</v>
      </c>
      <c r="I636" s="1685">
        <v>6</v>
      </c>
      <c r="J636" s="742" t="s">
        <v>816</v>
      </c>
      <c r="K636" s="742"/>
      <c r="L636" s="742" t="s">
        <v>1845</v>
      </c>
      <c r="M636" s="1062" t="s">
        <v>1174</v>
      </c>
      <c r="N636" s="742">
        <v>2015</v>
      </c>
      <c r="O636" s="742" t="s">
        <v>210</v>
      </c>
      <c r="P636" s="748">
        <v>1</v>
      </c>
      <c r="Q636" s="742" t="s">
        <v>207</v>
      </c>
      <c r="R636" s="1113">
        <v>135348.4</v>
      </c>
      <c r="S636" s="1118">
        <f t="shared" si="100"/>
        <v>135348.4</v>
      </c>
      <c r="T636" s="742" t="s">
        <v>99</v>
      </c>
      <c r="U636" s="748">
        <v>1</v>
      </c>
      <c r="V636" s="748"/>
      <c r="W636" s="741"/>
      <c r="X636" s="902">
        <v>25</v>
      </c>
      <c r="Y636" s="905">
        <f t="shared" si="101"/>
        <v>2</v>
      </c>
      <c r="Z636" s="1059">
        <f t="shared" si="102"/>
        <v>5413.9359999999997</v>
      </c>
      <c r="AA636" s="1059">
        <f t="shared" si="103"/>
        <v>10827.871999999999</v>
      </c>
      <c r="AB636" s="1059">
        <f t="shared" si="104"/>
        <v>124520.52799999999</v>
      </c>
      <c r="AC636" s="905">
        <f t="shared" si="105"/>
        <v>3</v>
      </c>
      <c r="AD636" s="1116">
        <f t="shared" si="106"/>
        <v>5413.9359999999997</v>
      </c>
      <c r="AE636" s="1116">
        <f t="shared" si="107"/>
        <v>16241.807999999999</v>
      </c>
      <c r="AF636" s="1116">
        <f t="shared" si="108"/>
        <v>119106.59199999999</v>
      </c>
      <c r="AG636" s="905" t="b">
        <f t="shared" si="99"/>
        <v>1</v>
      </c>
    </row>
    <row r="637" spans="1:33" s="905" customFormat="1" ht="15" customHeight="1">
      <c r="A637" s="1496" t="s">
        <v>308</v>
      </c>
      <c r="B637" s="1112">
        <v>25</v>
      </c>
      <c r="C637" s="741" t="s">
        <v>1062</v>
      </c>
      <c r="D637" s="745">
        <v>201080125</v>
      </c>
      <c r="E637" s="742" t="s">
        <v>1866</v>
      </c>
      <c r="F637" s="742" t="s">
        <v>515</v>
      </c>
      <c r="G637" s="1685">
        <v>2</v>
      </c>
      <c r="H637" s="1685">
        <v>2</v>
      </c>
      <c r="I637" s="1685">
        <v>4</v>
      </c>
      <c r="J637" s="742" t="s">
        <v>816</v>
      </c>
      <c r="K637" s="742"/>
      <c r="L637" s="742" t="s">
        <v>1845</v>
      </c>
      <c r="M637" s="1062" t="s">
        <v>1174</v>
      </c>
      <c r="N637" s="742">
        <v>2015</v>
      </c>
      <c r="O637" s="742" t="s">
        <v>210</v>
      </c>
      <c r="P637" s="748">
        <v>1</v>
      </c>
      <c r="Q637" s="742" t="s">
        <v>207</v>
      </c>
      <c r="R637" s="1113">
        <v>135348.4</v>
      </c>
      <c r="S637" s="1118">
        <f t="shared" si="100"/>
        <v>135348.4</v>
      </c>
      <c r="T637" s="742" t="s">
        <v>99</v>
      </c>
      <c r="U637" s="748">
        <v>1</v>
      </c>
      <c r="V637" s="748"/>
      <c r="W637" s="741"/>
      <c r="X637" s="902">
        <v>25</v>
      </c>
      <c r="Y637" s="905">
        <f t="shared" si="101"/>
        <v>2</v>
      </c>
      <c r="Z637" s="1059">
        <f t="shared" si="102"/>
        <v>5413.9359999999997</v>
      </c>
      <c r="AA637" s="1059">
        <f t="shared" si="103"/>
        <v>10827.871999999999</v>
      </c>
      <c r="AB637" s="1059">
        <f t="shared" si="104"/>
        <v>124520.52799999999</v>
      </c>
      <c r="AC637" s="905">
        <f t="shared" si="105"/>
        <v>3</v>
      </c>
      <c r="AD637" s="1116">
        <f t="shared" si="106"/>
        <v>5413.9359999999997</v>
      </c>
      <c r="AE637" s="1116">
        <f t="shared" si="107"/>
        <v>16241.807999999999</v>
      </c>
      <c r="AF637" s="1116">
        <f t="shared" si="108"/>
        <v>119106.59199999999</v>
      </c>
      <c r="AG637" s="905" t="b">
        <f t="shared" si="99"/>
        <v>1</v>
      </c>
    </row>
    <row r="638" spans="1:33" s="905" customFormat="1" ht="15" customHeight="1">
      <c r="A638" s="1496" t="s">
        <v>308</v>
      </c>
      <c r="B638" s="1112">
        <v>25</v>
      </c>
      <c r="C638" s="741" t="s">
        <v>1062</v>
      </c>
      <c r="D638" s="745">
        <v>201080125</v>
      </c>
      <c r="E638" s="742" t="s">
        <v>1866</v>
      </c>
      <c r="F638" s="742" t="s">
        <v>515</v>
      </c>
      <c r="G638" s="1685">
        <v>2</v>
      </c>
      <c r="H638" s="1685">
        <v>2</v>
      </c>
      <c r="I638" s="1685">
        <v>4</v>
      </c>
      <c r="J638" s="742" t="s">
        <v>816</v>
      </c>
      <c r="K638" s="742"/>
      <c r="L638" s="742" t="s">
        <v>1845</v>
      </c>
      <c r="M638" s="1062" t="s">
        <v>1174</v>
      </c>
      <c r="N638" s="742">
        <v>2015</v>
      </c>
      <c r="O638" s="742" t="s">
        <v>210</v>
      </c>
      <c r="P638" s="748">
        <v>1</v>
      </c>
      <c r="Q638" s="742" t="s">
        <v>207</v>
      </c>
      <c r="R638" s="1113">
        <v>135348.4</v>
      </c>
      <c r="S638" s="1118">
        <f t="shared" si="100"/>
        <v>135348.4</v>
      </c>
      <c r="T638" s="742" t="s">
        <v>99</v>
      </c>
      <c r="U638" s="748">
        <v>1</v>
      </c>
      <c r="V638" s="748"/>
      <c r="W638" s="741"/>
      <c r="X638" s="902">
        <v>25</v>
      </c>
      <c r="Y638" s="905">
        <f t="shared" si="101"/>
        <v>2</v>
      </c>
      <c r="Z638" s="1059">
        <f t="shared" si="102"/>
        <v>5413.9359999999997</v>
      </c>
      <c r="AA638" s="1059">
        <f t="shared" si="103"/>
        <v>10827.871999999999</v>
      </c>
      <c r="AB638" s="1059">
        <f t="shared" si="104"/>
        <v>124520.52799999999</v>
      </c>
      <c r="AC638" s="905">
        <f t="shared" si="105"/>
        <v>3</v>
      </c>
      <c r="AD638" s="1116">
        <f t="shared" si="106"/>
        <v>5413.9359999999997</v>
      </c>
      <c r="AE638" s="1116">
        <f t="shared" si="107"/>
        <v>16241.807999999999</v>
      </c>
      <c r="AF638" s="1116">
        <f t="shared" si="108"/>
        <v>119106.59199999999</v>
      </c>
      <c r="AG638" s="905" t="b">
        <f t="shared" si="99"/>
        <v>1</v>
      </c>
    </row>
    <row r="639" spans="1:33" s="905" customFormat="1" ht="15" customHeight="1">
      <c r="A639" s="1496" t="s">
        <v>308</v>
      </c>
      <c r="B639" s="1112">
        <v>25</v>
      </c>
      <c r="C639" s="741" t="s">
        <v>1062</v>
      </c>
      <c r="D639" s="745">
        <v>201080125</v>
      </c>
      <c r="E639" s="742" t="s">
        <v>1866</v>
      </c>
      <c r="F639" s="742" t="s">
        <v>515</v>
      </c>
      <c r="G639" s="1685">
        <v>2</v>
      </c>
      <c r="H639" s="1685">
        <v>2</v>
      </c>
      <c r="I639" s="1685">
        <v>4</v>
      </c>
      <c r="J639" s="742" t="s">
        <v>816</v>
      </c>
      <c r="K639" s="742"/>
      <c r="L639" s="742" t="s">
        <v>1845</v>
      </c>
      <c r="M639" s="1062" t="s">
        <v>1174</v>
      </c>
      <c r="N639" s="742">
        <v>2015</v>
      </c>
      <c r="O639" s="742" t="s">
        <v>210</v>
      </c>
      <c r="P639" s="748">
        <v>1</v>
      </c>
      <c r="Q639" s="742" t="s">
        <v>207</v>
      </c>
      <c r="R639" s="1113">
        <v>135348.4</v>
      </c>
      <c r="S639" s="1118">
        <f t="shared" si="100"/>
        <v>135348.4</v>
      </c>
      <c r="T639" s="742" t="s">
        <v>99</v>
      </c>
      <c r="U639" s="748">
        <v>1</v>
      </c>
      <c r="V639" s="748"/>
      <c r="W639" s="741"/>
      <c r="X639" s="902">
        <v>25</v>
      </c>
      <c r="Y639" s="905">
        <f t="shared" si="101"/>
        <v>2</v>
      </c>
      <c r="Z639" s="1059">
        <f t="shared" si="102"/>
        <v>5413.9359999999997</v>
      </c>
      <c r="AA639" s="1059">
        <f t="shared" si="103"/>
        <v>10827.871999999999</v>
      </c>
      <c r="AB639" s="1059">
        <f t="shared" si="104"/>
        <v>124520.52799999999</v>
      </c>
      <c r="AC639" s="905">
        <f t="shared" si="105"/>
        <v>3</v>
      </c>
      <c r="AD639" s="1116">
        <f t="shared" si="106"/>
        <v>5413.9359999999997</v>
      </c>
      <c r="AE639" s="1116">
        <f t="shared" si="107"/>
        <v>16241.807999999999</v>
      </c>
      <c r="AF639" s="1116">
        <f t="shared" si="108"/>
        <v>119106.59199999999</v>
      </c>
      <c r="AG639" s="905" t="b">
        <f t="shared" si="99"/>
        <v>1</v>
      </c>
    </row>
    <row r="640" spans="1:33" s="905" customFormat="1" ht="15" customHeight="1">
      <c r="A640" s="1496" t="s">
        <v>308</v>
      </c>
      <c r="B640" s="1112">
        <v>25</v>
      </c>
      <c r="C640" s="741" t="s">
        <v>1062</v>
      </c>
      <c r="D640" s="745">
        <v>201080125</v>
      </c>
      <c r="E640" s="742" t="s">
        <v>1866</v>
      </c>
      <c r="F640" s="742" t="s">
        <v>515</v>
      </c>
      <c r="G640" s="1685">
        <v>9</v>
      </c>
      <c r="H640" s="1685">
        <v>4</v>
      </c>
      <c r="I640" s="1685">
        <v>6</v>
      </c>
      <c r="J640" s="742" t="s">
        <v>816</v>
      </c>
      <c r="K640" s="742"/>
      <c r="L640" s="742" t="s">
        <v>1845</v>
      </c>
      <c r="M640" s="1062" t="s">
        <v>1174</v>
      </c>
      <c r="N640" s="742">
        <v>2015</v>
      </c>
      <c r="O640" s="742" t="s">
        <v>210</v>
      </c>
      <c r="P640" s="748">
        <v>1</v>
      </c>
      <c r="Q640" s="742" t="s">
        <v>207</v>
      </c>
      <c r="R640" s="1113">
        <v>135348.4</v>
      </c>
      <c r="S640" s="1118">
        <f t="shared" si="100"/>
        <v>135348.4</v>
      </c>
      <c r="T640" s="742" t="s">
        <v>99</v>
      </c>
      <c r="U640" s="748">
        <v>1</v>
      </c>
      <c r="V640" s="748"/>
      <c r="W640" s="741"/>
      <c r="X640" s="902">
        <v>25</v>
      </c>
      <c r="Y640" s="905">
        <f t="shared" si="101"/>
        <v>2</v>
      </c>
      <c r="Z640" s="1059">
        <f t="shared" si="102"/>
        <v>5413.9359999999997</v>
      </c>
      <c r="AA640" s="1059">
        <f t="shared" si="103"/>
        <v>10827.871999999999</v>
      </c>
      <c r="AB640" s="1059">
        <f t="shared" si="104"/>
        <v>124520.52799999999</v>
      </c>
      <c r="AC640" s="905">
        <f t="shared" si="105"/>
        <v>3</v>
      </c>
      <c r="AD640" s="1116">
        <f t="shared" si="106"/>
        <v>5413.9359999999997</v>
      </c>
      <c r="AE640" s="1116">
        <f t="shared" si="107"/>
        <v>16241.807999999999</v>
      </c>
      <c r="AF640" s="1116">
        <f t="shared" si="108"/>
        <v>119106.59199999999</v>
      </c>
      <c r="AG640" s="905" t="b">
        <f t="shared" si="99"/>
        <v>1</v>
      </c>
    </row>
    <row r="641" spans="1:33" s="905" customFormat="1" ht="15" customHeight="1">
      <c r="A641" s="1496" t="s">
        <v>308</v>
      </c>
      <c r="B641" s="1112">
        <v>25</v>
      </c>
      <c r="C641" s="741" t="s">
        <v>1062</v>
      </c>
      <c r="D641" s="745">
        <v>201080125</v>
      </c>
      <c r="E641" s="742" t="s">
        <v>1866</v>
      </c>
      <c r="F641" s="742" t="s">
        <v>515</v>
      </c>
      <c r="G641" s="1685">
        <v>2</v>
      </c>
      <c r="H641" s="1685">
        <v>2</v>
      </c>
      <c r="I641" s="1685">
        <v>4</v>
      </c>
      <c r="J641" s="742" t="s">
        <v>816</v>
      </c>
      <c r="K641" s="742"/>
      <c r="L641" s="742" t="s">
        <v>1845</v>
      </c>
      <c r="M641" s="1062" t="s">
        <v>1174</v>
      </c>
      <c r="N641" s="742">
        <v>2015</v>
      </c>
      <c r="O641" s="742" t="s">
        <v>210</v>
      </c>
      <c r="P641" s="748">
        <v>1</v>
      </c>
      <c r="Q641" s="742" t="s">
        <v>207</v>
      </c>
      <c r="R641" s="1113">
        <v>135348.4</v>
      </c>
      <c r="S641" s="1118">
        <f t="shared" si="100"/>
        <v>135348.4</v>
      </c>
      <c r="T641" s="742" t="s">
        <v>99</v>
      </c>
      <c r="U641" s="748">
        <v>1</v>
      </c>
      <c r="V641" s="748"/>
      <c r="W641" s="741"/>
      <c r="X641" s="902">
        <v>25</v>
      </c>
      <c r="Y641" s="905">
        <f t="shared" si="101"/>
        <v>2</v>
      </c>
      <c r="Z641" s="1059">
        <f t="shared" si="102"/>
        <v>5413.9359999999997</v>
      </c>
      <c r="AA641" s="1059">
        <f t="shared" si="103"/>
        <v>10827.871999999999</v>
      </c>
      <c r="AB641" s="1059">
        <f t="shared" si="104"/>
        <v>124520.52799999999</v>
      </c>
      <c r="AC641" s="905">
        <f t="shared" si="105"/>
        <v>3</v>
      </c>
      <c r="AD641" s="1116">
        <f t="shared" si="106"/>
        <v>5413.9359999999997</v>
      </c>
      <c r="AE641" s="1116">
        <f t="shared" si="107"/>
        <v>16241.807999999999</v>
      </c>
      <c r="AF641" s="1116">
        <f t="shared" si="108"/>
        <v>119106.59199999999</v>
      </c>
      <c r="AG641" s="905" t="b">
        <f t="shared" si="99"/>
        <v>1</v>
      </c>
    </row>
    <row r="642" spans="1:33" s="905" customFormat="1" ht="15" customHeight="1">
      <c r="A642" s="1496" t="s">
        <v>308</v>
      </c>
      <c r="B642" s="1112">
        <v>25</v>
      </c>
      <c r="C642" s="741" t="s">
        <v>1062</v>
      </c>
      <c r="D642" s="745">
        <v>201080125</v>
      </c>
      <c r="E642" s="742" t="s">
        <v>1866</v>
      </c>
      <c r="F642" s="742" t="s">
        <v>515</v>
      </c>
      <c r="G642" s="1685">
        <v>2</v>
      </c>
      <c r="H642" s="1685">
        <v>2</v>
      </c>
      <c r="I642" s="1685">
        <v>4</v>
      </c>
      <c r="J642" s="742" t="s">
        <v>816</v>
      </c>
      <c r="K642" s="742"/>
      <c r="L642" s="742" t="s">
        <v>1845</v>
      </c>
      <c r="M642" s="1062" t="s">
        <v>1174</v>
      </c>
      <c r="N642" s="742">
        <v>2015</v>
      </c>
      <c r="O642" s="742" t="s">
        <v>210</v>
      </c>
      <c r="P642" s="748">
        <v>1</v>
      </c>
      <c r="Q642" s="742" t="s">
        <v>207</v>
      </c>
      <c r="R642" s="1113">
        <v>135348.4</v>
      </c>
      <c r="S642" s="1118">
        <f t="shared" si="100"/>
        <v>135348.4</v>
      </c>
      <c r="T642" s="742" t="s">
        <v>99</v>
      </c>
      <c r="U642" s="748">
        <v>1</v>
      </c>
      <c r="V642" s="748"/>
      <c r="W642" s="741"/>
      <c r="X642" s="902">
        <v>25</v>
      </c>
      <c r="Y642" s="905">
        <f t="shared" si="101"/>
        <v>2</v>
      </c>
      <c r="Z642" s="1059">
        <f t="shared" si="102"/>
        <v>5413.9359999999997</v>
      </c>
      <c r="AA642" s="1059">
        <f t="shared" si="103"/>
        <v>10827.871999999999</v>
      </c>
      <c r="AB642" s="1059">
        <f t="shared" si="104"/>
        <v>124520.52799999999</v>
      </c>
      <c r="AC642" s="905">
        <f t="shared" si="105"/>
        <v>3</v>
      </c>
      <c r="AD642" s="1116">
        <f t="shared" si="106"/>
        <v>5413.9359999999997</v>
      </c>
      <c r="AE642" s="1116">
        <f t="shared" si="107"/>
        <v>16241.807999999999</v>
      </c>
      <c r="AF642" s="1116">
        <f t="shared" si="108"/>
        <v>119106.59199999999</v>
      </c>
      <c r="AG642" s="905" t="b">
        <f t="shared" si="99"/>
        <v>1</v>
      </c>
    </row>
    <row r="643" spans="1:33" s="905" customFormat="1" ht="15" customHeight="1">
      <c r="A643" s="1496" t="s">
        <v>308</v>
      </c>
      <c r="B643" s="1112">
        <v>25</v>
      </c>
      <c r="C643" s="741" t="s">
        <v>1062</v>
      </c>
      <c r="D643" s="745">
        <v>201080125</v>
      </c>
      <c r="E643" s="742" t="s">
        <v>1866</v>
      </c>
      <c r="F643" s="742" t="s">
        <v>515</v>
      </c>
      <c r="G643" s="1685">
        <v>2</v>
      </c>
      <c r="H643" s="1685">
        <v>2</v>
      </c>
      <c r="I643" s="1685">
        <v>4</v>
      </c>
      <c r="J643" s="742" t="s">
        <v>816</v>
      </c>
      <c r="K643" s="742"/>
      <c r="L643" s="742" t="s">
        <v>1845</v>
      </c>
      <c r="M643" s="1062" t="s">
        <v>1174</v>
      </c>
      <c r="N643" s="742">
        <v>2015</v>
      </c>
      <c r="O643" s="742" t="s">
        <v>210</v>
      </c>
      <c r="P643" s="748">
        <v>1</v>
      </c>
      <c r="Q643" s="742" t="s">
        <v>207</v>
      </c>
      <c r="R643" s="1113">
        <v>135348.4</v>
      </c>
      <c r="S643" s="1118">
        <f t="shared" si="100"/>
        <v>135348.4</v>
      </c>
      <c r="T643" s="742" t="s">
        <v>99</v>
      </c>
      <c r="U643" s="748">
        <v>1</v>
      </c>
      <c r="V643" s="748"/>
      <c r="W643" s="741"/>
      <c r="X643" s="902">
        <v>25</v>
      </c>
      <c r="Y643" s="905">
        <f t="shared" si="101"/>
        <v>2</v>
      </c>
      <c r="Z643" s="1059">
        <f t="shared" si="102"/>
        <v>5413.9359999999997</v>
      </c>
      <c r="AA643" s="1059">
        <f t="shared" si="103"/>
        <v>10827.871999999999</v>
      </c>
      <c r="AB643" s="1059">
        <f t="shared" si="104"/>
        <v>124520.52799999999</v>
      </c>
      <c r="AC643" s="905">
        <f t="shared" si="105"/>
        <v>3</v>
      </c>
      <c r="AD643" s="1116">
        <f t="shared" si="106"/>
        <v>5413.9359999999997</v>
      </c>
      <c r="AE643" s="1116">
        <f t="shared" si="107"/>
        <v>16241.807999999999</v>
      </c>
      <c r="AF643" s="1116">
        <f t="shared" si="108"/>
        <v>119106.59199999999</v>
      </c>
      <c r="AG643" s="905" t="b">
        <f t="shared" si="99"/>
        <v>1</v>
      </c>
    </row>
    <row r="644" spans="1:33" s="905" customFormat="1" ht="15" customHeight="1">
      <c r="A644" s="1496" t="s">
        <v>308</v>
      </c>
      <c r="B644" s="1112">
        <v>25</v>
      </c>
      <c r="C644" s="741" t="s">
        <v>1062</v>
      </c>
      <c r="D644" s="745">
        <v>201080125</v>
      </c>
      <c r="E644" s="742" t="s">
        <v>1866</v>
      </c>
      <c r="F644" s="742" t="s">
        <v>515</v>
      </c>
      <c r="G644" s="1685">
        <v>9</v>
      </c>
      <c r="H644" s="1685">
        <v>4</v>
      </c>
      <c r="I644" s="1685">
        <v>6</v>
      </c>
      <c r="J644" s="742" t="s">
        <v>816</v>
      </c>
      <c r="K644" s="742"/>
      <c r="L644" s="742" t="s">
        <v>1845</v>
      </c>
      <c r="M644" s="1062" t="s">
        <v>1174</v>
      </c>
      <c r="N644" s="742">
        <v>2015</v>
      </c>
      <c r="O644" s="742" t="s">
        <v>210</v>
      </c>
      <c r="P644" s="748">
        <v>1</v>
      </c>
      <c r="Q644" s="742" t="s">
        <v>207</v>
      </c>
      <c r="R644" s="1113">
        <v>135348.4</v>
      </c>
      <c r="S644" s="1118">
        <f t="shared" si="100"/>
        <v>135348.4</v>
      </c>
      <c r="T644" s="742" t="s">
        <v>99</v>
      </c>
      <c r="U644" s="748">
        <v>1</v>
      </c>
      <c r="V644" s="748"/>
      <c r="W644" s="741"/>
      <c r="X644" s="902">
        <v>25</v>
      </c>
      <c r="Y644" s="905">
        <f t="shared" si="101"/>
        <v>2</v>
      </c>
      <c r="Z644" s="1059">
        <f t="shared" si="102"/>
        <v>5413.9359999999997</v>
      </c>
      <c r="AA644" s="1059">
        <f t="shared" si="103"/>
        <v>10827.871999999999</v>
      </c>
      <c r="AB644" s="1059">
        <f t="shared" si="104"/>
        <v>124520.52799999999</v>
      </c>
      <c r="AC644" s="905">
        <f t="shared" si="105"/>
        <v>3</v>
      </c>
      <c r="AD644" s="1116">
        <f t="shared" si="106"/>
        <v>5413.9359999999997</v>
      </c>
      <c r="AE644" s="1116">
        <f t="shared" si="107"/>
        <v>16241.807999999999</v>
      </c>
      <c r="AF644" s="1116">
        <f t="shared" si="108"/>
        <v>119106.59199999999</v>
      </c>
      <c r="AG644" s="905" t="b">
        <f t="shared" si="99"/>
        <v>1</v>
      </c>
    </row>
    <row r="645" spans="1:33" s="905" customFormat="1" ht="15" customHeight="1">
      <c r="A645" s="1496" t="s">
        <v>308</v>
      </c>
      <c r="B645" s="1112">
        <v>25</v>
      </c>
      <c r="C645" s="741" t="s">
        <v>1062</v>
      </c>
      <c r="D645" s="745">
        <v>201080125</v>
      </c>
      <c r="E645" s="742" t="s">
        <v>1866</v>
      </c>
      <c r="F645" s="742" t="s">
        <v>515</v>
      </c>
      <c r="G645" s="1685">
        <v>2</v>
      </c>
      <c r="H645" s="1685">
        <v>2</v>
      </c>
      <c r="I645" s="1685">
        <v>4</v>
      </c>
      <c r="J645" s="742" t="s">
        <v>816</v>
      </c>
      <c r="K645" s="742"/>
      <c r="L645" s="742" t="s">
        <v>1845</v>
      </c>
      <c r="M645" s="1062" t="s">
        <v>1174</v>
      </c>
      <c r="N645" s="742">
        <v>2015</v>
      </c>
      <c r="O645" s="742" t="s">
        <v>210</v>
      </c>
      <c r="P645" s="748">
        <v>1</v>
      </c>
      <c r="Q645" s="742" t="s">
        <v>207</v>
      </c>
      <c r="R645" s="1113">
        <v>135348.4</v>
      </c>
      <c r="S645" s="1118">
        <f t="shared" si="100"/>
        <v>135348.4</v>
      </c>
      <c r="T645" s="742" t="s">
        <v>99</v>
      </c>
      <c r="U645" s="748">
        <v>1</v>
      </c>
      <c r="V645" s="748"/>
      <c r="W645" s="741"/>
      <c r="X645" s="902">
        <v>25</v>
      </c>
      <c r="Y645" s="905">
        <f t="shared" si="101"/>
        <v>2</v>
      </c>
      <c r="Z645" s="1059">
        <f t="shared" si="102"/>
        <v>5413.9359999999997</v>
      </c>
      <c r="AA645" s="1059">
        <f t="shared" si="103"/>
        <v>10827.871999999999</v>
      </c>
      <c r="AB645" s="1059">
        <f t="shared" si="104"/>
        <v>124520.52799999999</v>
      </c>
      <c r="AC645" s="905">
        <f t="shared" si="105"/>
        <v>3</v>
      </c>
      <c r="AD645" s="1116">
        <f t="shared" si="106"/>
        <v>5413.9359999999997</v>
      </c>
      <c r="AE645" s="1116">
        <f t="shared" si="107"/>
        <v>16241.807999999999</v>
      </c>
      <c r="AF645" s="1116">
        <f t="shared" si="108"/>
        <v>119106.59199999999</v>
      </c>
      <c r="AG645" s="905" t="b">
        <f t="shared" si="99"/>
        <v>1</v>
      </c>
    </row>
    <row r="646" spans="1:33" s="905" customFormat="1" ht="15" customHeight="1">
      <c r="A646" s="1496" t="s">
        <v>308</v>
      </c>
      <c r="B646" s="1112">
        <v>25</v>
      </c>
      <c r="C646" s="741" t="s">
        <v>1062</v>
      </c>
      <c r="D646" s="745">
        <v>201080125</v>
      </c>
      <c r="E646" s="742" t="s">
        <v>1866</v>
      </c>
      <c r="F646" s="742" t="s">
        <v>515</v>
      </c>
      <c r="G646" s="1685">
        <v>2</v>
      </c>
      <c r="H646" s="1685">
        <v>2</v>
      </c>
      <c r="I646" s="1685">
        <v>4</v>
      </c>
      <c r="J646" s="742" t="s">
        <v>816</v>
      </c>
      <c r="K646" s="742"/>
      <c r="L646" s="742" t="s">
        <v>1845</v>
      </c>
      <c r="M646" s="1062" t="s">
        <v>1174</v>
      </c>
      <c r="N646" s="742">
        <v>2015</v>
      </c>
      <c r="O646" s="742" t="s">
        <v>210</v>
      </c>
      <c r="P646" s="748">
        <v>1</v>
      </c>
      <c r="Q646" s="742" t="s">
        <v>207</v>
      </c>
      <c r="R646" s="1113">
        <v>135348.4</v>
      </c>
      <c r="S646" s="1118">
        <f t="shared" si="100"/>
        <v>135348.4</v>
      </c>
      <c r="T646" s="742" t="s">
        <v>99</v>
      </c>
      <c r="U646" s="748">
        <v>1</v>
      </c>
      <c r="V646" s="748"/>
      <c r="W646" s="741"/>
      <c r="X646" s="902">
        <v>25</v>
      </c>
      <c r="Y646" s="905">
        <f t="shared" si="101"/>
        <v>2</v>
      </c>
      <c r="Z646" s="1059">
        <f t="shared" si="102"/>
        <v>5413.9359999999997</v>
      </c>
      <c r="AA646" s="1059">
        <f t="shared" si="103"/>
        <v>10827.871999999999</v>
      </c>
      <c r="AB646" s="1059">
        <f t="shared" si="104"/>
        <v>124520.52799999999</v>
      </c>
      <c r="AC646" s="905">
        <f t="shared" si="105"/>
        <v>3</v>
      </c>
      <c r="AD646" s="1116">
        <f t="shared" si="106"/>
        <v>5413.9359999999997</v>
      </c>
      <c r="AE646" s="1116">
        <f t="shared" si="107"/>
        <v>16241.807999999999</v>
      </c>
      <c r="AF646" s="1116">
        <f t="shared" si="108"/>
        <v>119106.59199999999</v>
      </c>
      <c r="AG646" s="905" t="b">
        <f t="shared" si="99"/>
        <v>1</v>
      </c>
    </row>
    <row r="647" spans="1:33" s="905" customFormat="1" ht="15" customHeight="1">
      <c r="A647" s="1496" t="s">
        <v>308</v>
      </c>
      <c r="B647" s="1112">
        <v>25</v>
      </c>
      <c r="C647" s="741" t="s">
        <v>1062</v>
      </c>
      <c r="D647" s="745">
        <v>201080125</v>
      </c>
      <c r="E647" s="742" t="s">
        <v>1866</v>
      </c>
      <c r="F647" s="742" t="s">
        <v>515</v>
      </c>
      <c r="G647" s="1685">
        <v>2</v>
      </c>
      <c r="H647" s="1685">
        <v>2</v>
      </c>
      <c r="I647" s="1685">
        <v>4</v>
      </c>
      <c r="J647" s="742" t="s">
        <v>816</v>
      </c>
      <c r="K647" s="742"/>
      <c r="L647" s="742" t="s">
        <v>1845</v>
      </c>
      <c r="M647" s="1062" t="s">
        <v>1174</v>
      </c>
      <c r="N647" s="742">
        <v>2015</v>
      </c>
      <c r="O647" s="742" t="s">
        <v>210</v>
      </c>
      <c r="P647" s="748">
        <v>1</v>
      </c>
      <c r="Q647" s="742" t="s">
        <v>207</v>
      </c>
      <c r="R647" s="1113">
        <v>135348.4</v>
      </c>
      <c r="S647" s="1118">
        <f t="shared" si="100"/>
        <v>135348.4</v>
      </c>
      <c r="T647" s="742" t="s">
        <v>99</v>
      </c>
      <c r="U647" s="748">
        <v>1</v>
      </c>
      <c r="V647" s="748"/>
      <c r="W647" s="741"/>
      <c r="X647" s="902">
        <v>25</v>
      </c>
      <c r="Y647" s="905">
        <f t="shared" si="101"/>
        <v>2</v>
      </c>
      <c r="Z647" s="1059">
        <f t="shared" si="102"/>
        <v>5413.9359999999997</v>
      </c>
      <c r="AA647" s="1059">
        <f t="shared" si="103"/>
        <v>10827.871999999999</v>
      </c>
      <c r="AB647" s="1059">
        <f t="shared" si="104"/>
        <v>124520.52799999999</v>
      </c>
      <c r="AC647" s="905">
        <f t="shared" si="105"/>
        <v>3</v>
      </c>
      <c r="AD647" s="1116">
        <f t="shared" si="106"/>
        <v>5413.9359999999997</v>
      </c>
      <c r="AE647" s="1116">
        <f t="shared" si="107"/>
        <v>16241.807999999999</v>
      </c>
      <c r="AF647" s="1116">
        <f t="shared" si="108"/>
        <v>119106.59199999999</v>
      </c>
      <c r="AG647" s="905" t="b">
        <f t="shared" si="99"/>
        <v>1</v>
      </c>
    </row>
    <row r="648" spans="1:33" s="905" customFormat="1" ht="15" customHeight="1">
      <c r="A648" s="1496" t="s">
        <v>308</v>
      </c>
      <c r="B648" s="1112">
        <v>25</v>
      </c>
      <c r="C648" s="741" t="s">
        <v>1062</v>
      </c>
      <c r="D648" s="745">
        <v>201080125</v>
      </c>
      <c r="E648" s="742" t="s">
        <v>1866</v>
      </c>
      <c r="F648" s="742" t="s">
        <v>515</v>
      </c>
      <c r="G648" s="1685">
        <v>9</v>
      </c>
      <c r="H648" s="1685">
        <v>4</v>
      </c>
      <c r="I648" s="1685">
        <v>6</v>
      </c>
      <c r="J648" s="742" t="s">
        <v>816</v>
      </c>
      <c r="K648" s="742"/>
      <c r="L648" s="742" t="s">
        <v>1845</v>
      </c>
      <c r="M648" s="1062" t="s">
        <v>1174</v>
      </c>
      <c r="N648" s="742">
        <v>2015</v>
      </c>
      <c r="O648" s="742" t="s">
        <v>210</v>
      </c>
      <c r="P648" s="748">
        <v>1</v>
      </c>
      <c r="Q648" s="742" t="s">
        <v>207</v>
      </c>
      <c r="R648" s="1113">
        <v>135348.4</v>
      </c>
      <c r="S648" s="1118">
        <f t="shared" si="100"/>
        <v>135348.4</v>
      </c>
      <c r="T648" s="742" t="s">
        <v>99</v>
      </c>
      <c r="U648" s="748">
        <v>1</v>
      </c>
      <c r="V648" s="748"/>
      <c r="W648" s="741"/>
      <c r="X648" s="902">
        <v>25</v>
      </c>
      <c r="Y648" s="905">
        <f t="shared" si="101"/>
        <v>2</v>
      </c>
      <c r="Z648" s="1059">
        <f t="shared" si="102"/>
        <v>5413.9359999999997</v>
      </c>
      <c r="AA648" s="1059">
        <f t="shared" si="103"/>
        <v>10827.871999999999</v>
      </c>
      <c r="AB648" s="1059">
        <f t="shared" si="104"/>
        <v>124520.52799999999</v>
      </c>
      <c r="AC648" s="905">
        <f t="shared" si="105"/>
        <v>3</v>
      </c>
      <c r="AD648" s="1116">
        <f t="shared" si="106"/>
        <v>5413.9359999999997</v>
      </c>
      <c r="AE648" s="1116">
        <f t="shared" si="107"/>
        <v>16241.807999999999</v>
      </c>
      <c r="AF648" s="1116">
        <f t="shared" si="108"/>
        <v>119106.59199999999</v>
      </c>
      <c r="AG648" s="905" t="b">
        <f t="shared" si="99"/>
        <v>1</v>
      </c>
    </row>
    <row r="649" spans="1:33" s="905" customFormat="1" ht="15" customHeight="1">
      <c r="A649" s="1496" t="s">
        <v>308</v>
      </c>
      <c r="B649" s="1112">
        <v>25</v>
      </c>
      <c r="C649" s="741" t="s">
        <v>1062</v>
      </c>
      <c r="D649" s="745">
        <v>201080125</v>
      </c>
      <c r="E649" s="742" t="s">
        <v>1866</v>
      </c>
      <c r="F649" s="742" t="s">
        <v>515</v>
      </c>
      <c r="G649" s="1685">
        <v>2</v>
      </c>
      <c r="H649" s="1685">
        <v>2</v>
      </c>
      <c r="I649" s="1685">
        <v>4</v>
      </c>
      <c r="J649" s="742" t="s">
        <v>816</v>
      </c>
      <c r="K649" s="742"/>
      <c r="L649" s="742" t="s">
        <v>1845</v>
      </c>
      <c r="M649" s="1062" t="s">
        <v>1174</v>
      </c>
      <c r="N649" s="742">
        <v>2015</v>
      </c>
      <c r="O649" s="742" t="s">
        <v>210</v>
      </c>
      <c r="P649" s="748">
        <v>1</v>
      </c>
      <c r="Q649" s="742" t="s">
        <v>207</v>
      </c>
      <c r="R649" s="1113">
        <v>135348.4</v>
      </c>
      <c r="S649" s="1118">
        <f t="shared" si="100"/>
        <v>135348.4</v>
      </c>
      <c r="T649" s="742" t="s">
        <v>99</v>
      </c>
      <c r="U649" s="748">
        <v>1</v>
      </c>
      <c r="V649" s="748"/>
      <c r="W649" s="741"/>
      <c r="X649" s="902">
        <v>25</v>
      </c>
      <c r="Y649" s="905">
        <f t="shared" si="101"/>
        <v>2</v>
      </c>
      <c r="Z649" s="1059">
        <f t="shared" si="102"/>
        <v>5413.9359999999997</v>
      </c>
      <c r="AA649" s="1059">
        <f t="shared" si="103"/>
        <v>10827.871999999999</v>
      </c>
      <c r="AB649" s="1059">
        <f t="shared" si="104"/>
        <v>124520.52799999999</v>
      </c>
      <c r="AC649" s="905">
        <f t="shared" si="105"/>
        <v>3</v>
      </c>
      <c r="AD649" s="1116">
        <f t="shared" si="106"/>
        <v>5413.9359999999997</v>
      </c>
      <c r="AE649" s="1116">
        <f t="shared" si="107"/>
        <v>16241.807999999999</v>
      </c>
      <c r="AF649" s="1116">
        <f t="shared" si="108"/>
        <v>119106.59199999999</v>
      </c>
      <c r="AG649" s="905" t="b">
        <f t="shared" si="99"/>
        <v>1</v>
      </c>
    </row>
    <row r="650" spans="1:33" s="905" customFormat="1" ht="15" customHeight="1">
      <c r="A650" s="1496" t="s">
        <v>308</v>
      </c>
      <c r="B650" s="1112">
        <v>25</v>
      </c>
      <c r="C650" s="741" t="s">
        <v>1062</v>
      </c>
      <c r="D650" s="745">
        <v>201080125</v>
      </c>
      <c r="E650" s="742" t="s">
        <v>1866</v>
      </c>
      <c r="F650" s="742" t="s">
        <v>515</v>
      </c>
      <c r="G650" s="1685">
        <v>2</v>
      </c>
      <c r="H650" s="1685">
        <v>2</v>
      </c>
      <c r="I650" s="1685">
        <v>4</v>
      </c>
      <c r="J650" s="742" t="s">
        <v>816</v>
      </c>
      <c r="K650" s="742"/>
      <c r="L650" s="742" t="s">
        <v>1845</v>
      </c>
      <c r="M650" s="1062" t="s">
        <v>1174</v>
      </c>
      <c r="N650" s="742">
        <v>2015</v>
      </c>
      <c r="O650" s="742" t="s">
        <v>210</v>
      </c>
      <c r="P650" s="748">
        <v>1</v>
      </c>
      <c r="Q650" s="742" t="s">
        <v>207</v>
      </c>
      <c r="R650" s="1113">
        <v>135348.4</v>
      </c>
      <c r="S650" s="1118">
        <f t="shared" si="100"/>
        <v>135348.4</v>
      </c>
      <c r="T650" s="742" t="s">
        <v>99</v>
      </c>
      <c r="U650" s="748">
        <v>1</v>
      </c>
      <c r="V650" s="748"/>
      <c r="W650" s="741"/>
      <c r="X650" s="902">
        <v>25</v>
      </c>
      <c r="Y650" s="905">
        <f t="shared" si="101"/>
        <v>2</v>
      </c>
      <c r="Z650" s="1059">
        <f t="shared" si="102"/>
        <v>5413.9359999999997</v>
      </c>
      <c r="AA650" s="1059">
        <f t="shared" si="103"/>
        <v>10827.871999999999</v>
      </c>
      <c r="AB650" s="1059">
        <f t="shared" si="104"/>
        <v>124520.52799999999</v>
      </c>
      <c r="AC650" s="905">
        <f t="shared" si="105"/>
        <v>3</v>
      </c>
      <c r="AD650" s="1116">
        <f t="shared" si="106"/>
        <v>5413.9359999999997</v>
      </c>
      <c r="AE650" s="1116">
        <f t="shared" si="107"/>
        <v>16241.807999999999</v>
      </c>
      <c r="AF650" s="1116">
        <f t="shared" si="108"/>
        <v>119106.59199999999</v>
      </c>
      <c r="AG650" s="905" t="b">
        <f t="shared" si="99"/>
        <v>1</v>
      </c>
    </row>
    <row r="651" spans="1:33" s="905" customFormat="1" ht="15" customHeight="1">
      <c r="A651" s="1496" t="s">
        <v>308</v>
      </c>
      <c r="B651" s="1112">
        <v>25</v>
      </c>
      <c r="C651" s="741" t="s">
        <v>1062</v>
      </c>
      <c r="D651" s="745">
        <v>201080125</v>
      </c>
      <c r="E651" s="742" t="s">
        <v>1866</v>
      </c>
      <c r="F651" s="742" t="s">
        <v>515</v>
      </c>
      <c r="G651" s="1685">
        <v>2</v>
      </c>
      <c r="H651" s="1685">
        <v>2</v>
      </c>
      <c r="I651" s="1685">
        <v>4</v>
      </c>
      <c r="J651" s="742" t="s">
        <v>816</v>
      </c>
      <c r="K651" s="742"/>
      <c r="L651" s="742" t="s">
        <v>1845</v>
      </c>
      <c r="M651" s="1062" t="s">
        <v>1174</v>
      </c>
      <c r="N651" s="742">
        <v>2015</v>
      </c>
      <c r="O651" s="742" t="s">
        <v>210</v>
      </c>
      <c r="P651" s="748">
        <v>1</v>
      </c>
      <c r="Q651" s="742" t="s">
        <v>207</v>
      </c>
      <c r="R651" s="1113">
        <v>135348.4</v>
      </c>
      <c r="S651" s="1118">
        <f t="shared" si="100"/>
        <v>135348.4</v>
      </c>
      <c r="T651" s="742" t="s">
        <v>99</v>
      </c>
      <c r="U651" s="748">
        <v>1</v>
      </c>
      <c r="V651" s="748"/>
      <c r="W651" s="741"/>
      <c r="X651" s="902">
        <v>25</v>
      </c>
      <c r="Y651" s="905">
        <f t="shared" si="101"/>
        <v>2</v>
      </c>
      <c r="Z651" s="1059">
        <f t="shared" si="102"/>
        <v>5413.9359999999997</v>
      </c>
      <c r="AA651" s="1059">
        <f t="shared" si="103"/>
        <v>10827.871999999999</v>
      </c>
      <c r="AB651" s="1059">
        <f t="shared" si="104"/>
        <v>124520.52799999999</v>
      </c>
      <c r="AC651" s="905">
        <f t="shared" si="105"/>
        <v>3</v>
      </c>
      <c r="AD651" s="1116">
        <f t="shared" si="106"/>
        <v>5413.9359999999997</v>
      </c>
      <c r="AE651" s="1116">
        <f t="shared" si="107"/>
        <v>16241.807999999999</v>
      </c>
      <c r="AF651" s="1116">
        <f t="shared" si="108"/>
        <v>119106.59199999999</v>
      </c>
      <c r="AG651" s="905" t="b">
        <f t="shared" si="99"/>
        <v>1</v>
      </c>
    </row>
    <row r="652" spans="1:33" s="905" customFormat="1" ht="15" customHeight="1">
      <c r="A652" s="1496" t="s">
        <v>308</v>
      </c>
      <c r="B652" s="1112">
        <v>25</v>
      </c>
      <c r="C652" s="741" t="s">
        <v>1062</v>
      </c>
      <c r="D652" s="745">
        <v>201080125</v>
      </c>
      <c r="E652" s="742" t="s">
        <v>1866</v>
      </c>
      <c r="F652" s="742" t="s">
        <v>515</v>
      </c>
      <c r="G652" s="1685">
        <v>9</v>
      </c>
      <c r="H652" s="1685">
        <v>4</v>
      </c>
      <c r="I652" s="1685">
        <v>6</v>
      </c>
      <c r="J652" s="742" t="s">
        <v>816</v>
      </c>
      <c r="K652" s="742"/>
      <c r="L652" s="742" t="s">
        <v>1845</v>
      </c>
      <c r="M652" s="1062" t="s">
        <v>1174</v>
      </c>
      <c r="N652" s="742">
        <v>2015</v>
      </c>
      <c r="O652" s="742" t="s">
        <v>210</v>
      </c>
      <c r="P652" s="748">
        <v>1</v>
      </c>
      <c r="Q652" s="742" t="s">
        <v>207</v>
      </c>
      <c r="R652" s="1113">
        <v>135348.4</v>
      </c>
      <c r="S652" s="1118">
        <f t="shared" si="100"/>
        <v>135348.4</v>
      </c>
      <c r="T652" s="742" t="s">
        <v>99</v>
      </c>
      <c r="U652" s="748">
        <v>1</v>
      </c>
      <c r="V652" s="748"/>
      <c r="W652" s="741"/>
      <c r="X652" s="902">
        <v>25</v>
      </c>
      <c r="Y652" s="905">
        <f t="shared" si="101"/>
        <v>2</v>
      </c>
      <c r="Z652" s="1059">
        <f t="shared" si="102"/>
        <v>5413.9359999999997</v>
      </c>
      <c r="AA652" s="1059">
        <f t="shared" si="103"/>
        <v>10827.871999999999</v>
      </c>
      <c r="AB652" s="1059">
        <f t="shared" si="104"/>
        <v>124520.52799999999</v>
      </c>
      <c r="AC652" s="905">
        <f t="shared" si="105"/>
        <v>3</v>
      </c>
      <c r="AD652" s="1116">
        <f t="shared" si="106"/>
        <v>5413.9359999999997</v>
      </c>
      <c r="AE652" s="1116">
        <f t="shared" si="107"/>
        <v>16241.807999999999</v>
      </c>
      <c r="AF652" s="1116">
        <f t="shared" si="108"/>
        <v>119106.59199999999</v>
      </c>
      <c r="AG652" s="905" t="b">
        <f t="shared" si="99"/>
        <v>1</v>
      </c>
    </row>
    <row r="653" spans="1:33" s="905" customFormat="1" ht="15" customHeight="1">
      <c r="A653" s="1496" t="s">
        <v>308</v>
      </c>
      <c r="B653" s="1112">
        <v>25</v>
      </c>
      <c r="C653" s="741" t="s">
        <v>1062</v>
      </c>
      <c r="D653" s="745">
        <v>201080125</v>
      </c>
      <c r="E653" s="742" t="s">
        <v>1866</v>
      </c>
      <c r="F653" s="742" t="s">
        <v>515</v>
      </c>
      <c r="G653" s="1685">
        <v>9</v>
      </c>
      <c r="H653" s="1685">
        <v>4</v>
      </c>
      <c r="I653" s="1685">
        <v>6</v>
      </c>
      <c r="J653" s="742" t="s">
        <v>816</v>
      </c>
      <c r="K653" s="742"/>
      <c r="L653" s="742" t="s">
        <v>1845</v>
      </c>
      <c r="M653" s="1062" t="s">
        <v>1174</v>
      </c>
      <c r="N653" s="742">
        <v>2015</v>
      </c>
      <c r="O653" s="742" t="s">
        <v>210</v>
      </c>
      <c r="P653" s="748">
        <v>1</v>
      </c>
      <c r="Q653" s="742" t="s">
        <v>207</v>
      </c>
      <c r="R653" s="1113">
        <v>135348.4</v>
      </c>
      <c r="S653" s="1118">
        <f t="shared" si="100"/>
        <v>135348.4</v>
      </c>
      <c r="T653" s="742" t="s">
        <v>99</v>
      </c>
      <c r="U653" s="748">
        <v>1</v>
      </c>
      <c r="V653" s="748"/>
      <c r="W653" s="741"/>
      <c r="X653" s="902">
        <v>25</v>
      </c>
      <c r="Y653" s="905">
        <f t="shared" si="101"/>
        <v>2</v>
      </c>
      <c r="Z653" s="1059">
        <f t="shared" si="102"/>
        <v>5413.9359999999997</v>
      </c>
      <c r="AA653" s="1059">
        <f t="shared" si="103"/>
        <v>10827.871999999999</v>
      </c>
      <c r="AB653" s="1059">
        <f t="shared" si="104"/>
        <v>124520.52799999999</v>
      </c>
      <c r="AC653" s="905">
        <f t="shared" si="105"/>
        <v>3</v>
      </c>
      <c r="AD653" s="1116">
        <f t="shared" si="106"/>
        <v>5413.9359999999997</v>
      </c>
      <c r="AE653" s="1116">
        <f t="shared" si="107"/>
        <v>16241.807999999999</v>
      </c>
      <c r="AF653" s="1116">
        <f t="shared" si="108"/>
        <v>119106.59199999999</v>
      </c>
      <c r="AG653" s="905" t="b">
        <f t="shared" si="99"/>
        <v>1</v>
      </c>
    </row>
    <row r="654" spans="1:33" s="905" customFormat="1" ht="15" customHeight="1">
      <c r="A654" s="1496" t="s">
        <v>308</v>
      </c>
      <c r="B654" s="1112">
        <v>25</v>
      </c>
      <c r="C654" s="741" t="s">
        <v>1062</v>
      </c>
      <c r="D654" s="745">
        <v>201080125</v>
      </c>
      <c r="E654" s="742" t="s">
        <v>1866</v>
      </c>
      <c r="F654" s="742" t="s">
        <v>515</v>
      </c>
      <c r="G654" s="1685">
        <v>2</v>
      </c>
      <c r="H654" s="1685">
        <v>2</v>
      </c>
      <c r="I654" s="1685">
        <v>4</v>
      </c>
      <c r="J654" s="742" t="s">
        <v>816</v>
      </c>
      <c r="K654" s="742"/>
      <c r="L654" s="742" t="s">
        <v>1845</v>
      </c>
      <c r="M654" s="1062" t="s">
        <v>1174</v>
      </c>
      <c r="N654" s="742">
        <v>2015</v>
      </c>
      <c r="O654" s="742" t="s">
        <v>210</v>
      </c>
      <c r="P654" s="748">
        <v>1</v>
      </c>
      <c r="Q654" s="742" t="s">
        <v>207</v>
      </c>
      <c r="R654" s="1113">
        <v>135348.4</v>
      </c>
      <c r="S654" s="1118">
        <f t="shared" si="100"/>
        <v>135348.4</v>
      </c>
      <c r="T654" s="742" t="s">
        <v>99</v>
      </c>
      <c r="U654" s="748">
        <v>1</v>
      </c>
      <c r="V654" s="748"/>
      <c r="W654" s="741"/>
      <c r="X654" s="902">
        <v>25</v>
      </c>
      <c r="Y654" s="905">
        <f t="shared" si="101"/>
        <v>2</v>
      </c>
      <c r="Z654" s="1059">
        <f t="shared" si="102"/>
        <v>5413.9359999999997</v>
      </c>
      <c r="AA654" s="1059">
        <f t="shared" si="103"/>
        <v>10827.871999999999</v>
      </c>
      <c r="AB654" s="1059">
        <f t="shared" si="104"/>
        <v>124520.52799999999</v>
      </c>
      <c r="AC654" s="905">
        <f t="shared" si="105"/>
        <v>3</v>
      </c>
      <c r="AD654" s="1116">
        <f t="shared" si="106"/>
        <v>5413.9359999999997</v>
      </c>
      <c r="AE654" s="1116">
        <f t="shared" si="107"/>
        <v>16241.807999999999</v>
      </c>
      <c r="AF654" s="1116">
        <f t="shared" si="108"/>
        <v>119106.59199999999</v>
      </c>
      <c r="AG654" s="905" t="b">
        <f t="shared" si="99"/>
        <v>1</v>
      </c>
    </row>
    <row r="655" spans="1:33" s="905" customFormat="1" ht="15" customHeight="1">
      <c r="A655" s="1496" t="s">
        <v>308</v>
      </c>
      <c r="B655" s="1112">
        <v>25</v>
      </c>
      <c r="C655" s="741" t="s">
        <v>1062</v>
      </c>
      <c r="D655" s="745">
        <v>201080125</v>
      </c>
      <c r="E655" s="742" t="s">
        <v>1866</v>
      </c>
      <c r="F655" s="742" t="s">
        <v>515</v>
      </c>
      <c r="G655" s="1685">
        <v>9</v>
      </c>
      <c r="H655" s="1685">
        <v>4</v>
      </c>
      <c r="I655" s="1685">
        <v>6</v>
      </c>
      <c r="J655" s="742" t="s">
        <v>816</v>
      </c>
      <c r="K655" s="742"/>
      <c r="L655" s="742" t="s">
        <v>1845</v>
      </c>
      <c r="M655" s="1062" t="s">
        <v>1174</v>
      </c>
      <c r="N655" s="742">
        <v>2015</v>
      </c>
      <c r="O655" s="742" t="s">
        <v>210</v>
      </c>
      <c r="P655" s="748">
        <v>1</v>
      </c>
      <c r="Q655" s="742" t="s">
        <v>207</v>
      </c>
      <c r="R655" s="1113">
        <v>135348.4</v>
      </c>
      <c r="S655" s="1118">
        <f t="shared" si="100"/>
        <v>135348.4</v>
      </c>
      <c r="T655" s="742" t="s">
        <v>99</v>
      </c>
      <c r="U655" s="748">
        <v>1</v>
      </c>
      <c r="V655" s="748"/>
      <c r="W655" s="741"/>
      <c r="X655" s="902">
        <v>25</v>
      </c>
      <c r="Y655" s="905">
        <f t="shared" si="101"/>
        <v>2</v>
      </c>
      <c r="Z655" s="1059">
        <f t="shared" si="102"/>
        <v>5413.9359999999997</v>
      </c>
      <c r="AA655" s="1059">
        <f t="shared" si="103"/>
        <v>10827.871999999999</v>
      </c>
      <c r="AB655" s="1059">
        <f t="shared" si="104"/>
        <v>124520.52799999999</v>
      </c>
      <c r="AC655" s="905">
        <f t="shared" si="105"/>
        <v>3</v>
      </c>
      <c r="AD655" s="1116">
        <f t="shared" si="106"/>
        <v>5413.9359999999997</v>
      </c>
      <c r="AE655" s="1116">
        <f t="shared" si="107"/>
        <v>16241.807999999999</v>
      </c>
      <c r="AF655" s="1116">
        <f t="shared" si="108"/>
        <v>119106.59199999999</v>
      </c>
      <c r="AG655" s="905" t="b">
        <f t="shared" si="99"/>
        <v>1</v>
      </c>
    </row>
    <row r="656" spans="1:33" s="905" customFormat="1" ht="15" customHeight="1">
      <c r="A656" s="1496" t="s">
        <v>308</v>
      </c>
      <c r="B656" s="1112">
        <v>25</v>
      </c>
      <c r="C656" s="741" t="s">
        <v>1062</v>
      </c>
      <c r="D656" s="745">
        <v>201080125</v>
      </c>
      <c r="E656" s="742" t="s">
        <v>1866</v>
      </c>
      <c r="F656" s="742" t="s">
        <v>515</v>
      </c>
      <c r="G656" s="1685">
        <v>2</v>
      </c>
      <c r="H656" s="1685">
        <v>2</v>
      </c>
      <c r="I656" s="1685">
        <v>4</v>
      </c>
      <c r="J656" s="742" t="s">
        <v>816</v>
      </c>
      <c r="K656" s="742"/>
      <c r="L656" s="742" t="s">
        <v>1845</v>
      </c>
      <c r="M656" s="1062" t="s">
        <v>1174</v>
      </c>
      <c r="N656" s="742">
        <v>2015</v>
      </c>
      <c r="O656" s="742" t="s">
        <v>210</v>
      </c>
      <c r="P656" s="748">
        <v>1</v>
      </c>
      <c r="Q656" s="742" t="s">
        <v>207</v>
      </c>
      <c r="R656" s="1113">
        <v>135348.4</v>
      </c>
      <c r="S656" s="1118">
        <f t="shared" si="100"/>
        <v>135348.4</v>
      </c>
      <c r="T656" s="742" t="s">
        <v>99</v>
      </c>
      <c r="U656" s="748">
        <v>1</v>
      </c>
      <c r="V656" s="748"/>
      <c r="W656" s="741"/>
      <c r="X656" s="902">
        <v>25</v>
      </c>
      <c r="Y656" s="905">
        <f t="shared" si="101"/>
        <v>2</v>
      </c>
      <c r="Z656" s="1059">
        <f t="shared" si="102"/>
        <v>5413.9359999999997</v>
      </c>
      <c r="AA656" s="1059">
        <f t="shared" si="103"/>
        <v>10827.871999999999</v>
      </c>
      <c r="AB656" s="1059">
        <f t="shared" si="104"/>
        <v>124520.52799999999</v>
      </c>
      <c r="AC656" s="905">
        <f t="shared" si="105"/>
        <v>3</v>
      </c>
      <c r="AD656" s="1116">
        <f t="shared" si="106"/>
        <v>5413.9359999999997</v>
      </c>
      <c r="AE656" s="1116">
        <f t="shared" si="107"/>
        <v>16241.807999999999</v>
      </c>
      <c r="AF656" s="1116">
        <f t="shared" si="108"/>
        <v>119106.59199999999</v>
      </c>
      <c r="AG656" s="905" t="b">
        <f t="shared" si="99"/>
        <v>1</v>
      </c>
    </row>
    <row r="657" spans="1:33" s="905" customFormat="1" ht="15" customHeight="1">
      <c r="A657" s="1496" t="s">
        <v>308</v>
      </c>
      <c r="B657" s="1112">
        <v>25</v>
      </c>
      <c r="C657" s="741" t="s">
        <v>1062</v>
      </c>
      <c r="D657" s="745">
        <v>201080125</v>
      </c>
      <c r="E657" s="742" t="s">
        <v>1866</v>
      </c>
      <c r="F657" s="742" t="s">
        <v>515</v>
      </c>
      <c r="G657" s="1685">
        <v>9</v>
      </c>
      <c r="H657" s="1685">
        <v>4</v>
      </c>
      <c r="I657" s="1685">
        <v>6</v>
      </c>
      <c r="J657" s="742" t="s">
        <v>816</v>
      </c>
      <c r="K657" s="742"/>
      <c r="L657" s="742" t="s">
        <v>1845</v>
      </c>
      <c r="M657" s="1062" t="s">
        <v>1174</v>
      </c>
      <c r="N657" s="742">
        <v>2015</v>
      </c>
      <c r="O657" s="742" t="s">
        <v>210</v>
      </c>
      <c r="P657" s="748">
        <v>1</v>
      </c>
      <c r="Q657" s="742" t="s">
        <v>207</v>
      </c>
      <c r="R657" s="1113">
        <v>135348.4</v>
      </c>
      <c r="S657" s="1118">
        <f t="shared" si="100"/>
        <v>135348.4</v>
      </c>
      <c r="T657" s="742" t="s">
        <v>99</v>
      </c>
      <c r="U657" s="748">
        <v>1</v>
      </c>
      <c r="V657" s="748"/>
      <c r="W657" s="741"/>
      <c r="X657" s="902">
        <v>25</v>
      </c>
      <c r="Y657" s="905">
        <f t="shared" si="101"/>
        <v>2</v>
      </c>
      <c r="Z657" s="1059">
        <f t="shared" si="102"/>
        <v>5413.9359999999997</v>
      </c>
      <c r="AA657" s="1059">
        <f t="shared" si="103"/>
        <v>10827.871999999999</v>
      </c>
      <c r="AB657" s="1059">
        <f t="shared" si="104"/>
        <v>124520.52799999999</v>
      </c>
      <c r="AC657" s="905">
        <f t="shared" si="105"/>
        <v>3</v>
      </c>
      <c r="AD657" s="1116">
        <f t="shared" si="106"/>
        <v>5413.9359999999997</v>
      </c>
      <c r="AE657" s="1116">
        <f t="shared" si="107"/>
        <v>16241.807999999999</v>
      </c>
      <c r="AF657" s="1116">
        <f t="shared" si="108"/>
        <v>119106.59199999999</v>
      </c>
      <c r="AG657" s="905" t="b">
        <f t="shared" si="99"/>
        <v>1</v>
      </c>
    </row>
    <row r="658" spans="1:33" s="905" customFormat="1" ht="15" customHeight="1">
      <c r="A658" s="1496" t="s">
        <v>308</v>
      </c>
      <c r="B658" s="1112">
        <v>25</v>
      </c>
      <c r="C658" s="741" t="s">
        <v>1062</v>
      </c>
      <c r="D658" s="745">
        <v>201080125</v>
      </c>
      <c r="E658" s="742" t="s">
        <v>1866</v>
      </c>
      <c r="F658" s="742" t="s">
        <v>515</v>
      </c>
      <c r="G658" s="1685">
        <v>2</v>
      </c>
      <c r="H658" s="1685">
        <v>2</v>
      </c>
      <c r="I658" s="1685">
        <v>4</v>
      </c>
      <c r="J658" s="742" t="s">
        <v>816</v>
      </c>
      <c r="K658" s="742"/>
      <c r="L658" s="742" t="s">
        <v>1845</v>
      </c>
      <c r="M658" s="1062" t="s">
        <v>1174</v>
      </c>
      <c r="N658" s="742">
        <v>2015</v>
      </c>
      <c r="O658" s="742" t="s">
        <v>210</v>
      </c>
      <c r="P658" s="748">
        <v>1</v>
      </c>
      <c r="Q658" s="742" t="s">
        <v>207</v>
      </c>
      <c r="R658" s="1113">
        <v>135348.4</v>
      </c>
      <c r="S658" s="1118">
        <f t="shared" si="100"/>
        <v>135348.4</v>
      </c>
      <c r="T658" s="742" t="s">
        <v>99</v>
      </c>
      <c r="U658" s="748">
        <v>1</v>
      </c>
      <c r="V658" s="748"/>
      <c r="W658" s="741"/>
      <c r="X658" s="902">
        <v>25</v>
      </c>
      <c r="Y658" s="905">
        <f t="shared" si="101"/>
        <v>2</v>
      </c>
      <c r="Z658" s="1059">
        <f t="shared" si="102"/>
        <v>5413.9359999999997</v>
      </c>
      <c r="AA658" s="1059">
        <f t="shared" si="103"/>
        <v>10827.871999999999</v>
      </c>
      <c r="AB658" s="1059">
        <f t="shared" si="104"/>
        <v>124520.52799999999</v>
      </c>
      <c r="AC658" s="905">
        <f t="shared" si="105"/>
        <v>3</v>
      </c>
      <c r="AD658" s="1116">
        <f t="shared" si="106"/>
        <v>5413.9359999999997</v>
      </c>
      <c r="AE658" s="1116">
        <f t="shared" si="107"/>
        <v>16241.807999999999</v>
      </c>
      <c r="AF658" s="1116">
        <f t="shared" si="108"/>
        <v>119106.59199999999</v>
      </c>
      <c r="AG658" s="905" t="b">
        <f t="shared" ref="AG658:AG721" si="109">AE658+AF658=S658</f>
        <v>1</v>
      </c>
    </row>
    <row r="659" spans="1:33" s="905" customFormat="1" ht="15" customHeight="1">
      <c r="A659" s="1496" t="s">
        <v>308</v>
      </c>
      <c r="B659" s="1112">
        <v>25</v>
      </c>
      <c r="C659" s="741" t="s">
        <v>1062</v>
      </c>
      <c r="D659" s="745">
        <v>201080125</v>
      </c>
      <c r="E659" s="742" t="s">
        <v>1866</v>
      </c>
      <c r="F659" s="742" t="s">
        <v>515</v>
      </c>
      <c r="G659" s="1685">
        <v>9</v>
      </c>
      <c r="H659" s="1685">
        <v>4</v>
      </c>
      <c r="I659" s="1685">
        <v>6</v>
      </c>
      <c r="J659" s="742" t="s">
        <v>816</v>
      </c>
      <c r="K659" s="742"/>
      <c r="L659" s="742" t="s">
        <v>1845</v>
      </c>
      <c r="M659" s="1062" t="s">
        <v>1174</v>
      </c>
      <c r="N659" s="742">
        <v>2015</v>
      </c>
      <c r="O659" s="742" t="s">
        <v>210</v>
      </c>
      <c r="P659" s="748">
        <v>1</v>
      </c>
      <c r="Q659" s="742" t="s">
        <v>207</v>
      </c>
      <c r="R659" s="1113">
        <v>135348.4</v>
      </c>
      <c r="S659" s="1118">
        <f t="shared" si="100"/>
        <v>135348.4</v>
      </c>
      <c r="T659" s="742" t="s">
        <v>99</v>
      </c>
      <c r="U659" s="748">
        <v>1</v>
      </c>
      <c r="V659" s="748"/>
      <c r="W659" s="741"/>
      <c r="X659" s="902">
        <v>25</v>
      </c>
      <c r="Y659" s="905">
        <f t="shared" si="101"/>
        <v>2</v>
      </c>
      <c r="Z659" s="1059">
        <f t="shared" si="102"/>
        <v>5413.9359999999997</v>
      </c>
      <c r="AA659" s="1059">
        <f t="shared" si="103"/>
        <v>10827.871999999999</v>
      </c>
      <c r="AB659" s="1059">
        <f t="shared" si="104"/>
        <v>124520.52799999999</v>
      </c>
      <c r="AC659" s="905">
        <f t="shared" si="105"/>
        <v>3</v>
      </c>
      <c r="AD659" s="1116">
        <f t="shared" si="106"/>
        <v>5413.9359999999997</v>
      </c>
      <c r="AE659" s="1116">
        <f t="shared" si="107"/>
        <v>16241.807999999999</v>
      </c>
      <c r="AF659" s="1116">
        <f t="shared" si="108"/>
        <v>119106.59199999999</v>
      </c>
      <c r="AG659" s="905" t="b">
        <f t="shared" si="109"/>
        <v>1</v>
      </c>
    </row>
    <row r="660" spans="1:33" s="905" customFormat="1" ht="15" customHeight="1">
      <c r="A660" s="1496" t="s">
        <v>308</v>
      </c>
      <c r="B660" s="1112">
        <v>25</v>
      </c>
      <c r="C660" s="741" t="s">
        <v>1062</v>
      </c>
      <c r="D660" s="745">
        <v>201080125</v>
      </c>
      <c r="E660" s="742" t="s">
        <v>1866</v>
      </c>
      <c r="F660" s="742" t="s">
        <v>515</v>
      </c>
      <c r="G660" s="1685">
        <v>2</v>
      </c>
      <c r="H660" s="1685">
        <v>2</v>
      </c>
      <c r="I660" s="1685">
        <v>4</v>
      </c>
      <c r="J660" s="742" t="s">
        <v>816</v>
      </c>
      <c r="K660" s="742"/>
      <c r="L660" s="742" t="s">
        <v>1845</v>
      </c>
      <c r="M660" s="1062" t="s">
        <v>1174</v>
      </c>
      <c r="N660" s="742">
        <v>2015</v>
      </c>
      <c r="O660" s="742" t="s">
        <v>210</v>
      </c>
      <c r="P660" s="748">
        <v>1</v>
      </c>
      <c r="Q660" s="742" t="s">
        <v>207</v>
      </c>
      <c r="R660" s="1113">
        <v>135348.4</v>
      </c>
      <c r="S660" s="1118">
        <f t="shared" si="100"/>
        <v>135348.4</v>
      </c>
      <c r="T660" s="742" t="s">
        <v>99</v>
      </c>
      <c r="U660" s="748">
        <v>1</v>
      </c>
      <c r="V660" s="748"/>
      <c r="W660" s="741"/>
      <c r="X660" s="902">
        <v>25</v>
      </c>
      <c r="Y660" s="905">
        <f t="shared" si="101"/>
        <v>2</v>
      </c>
      <c r="Z660" s="1059">
        <f t="shared" si="102"/>
        <v>5413.9359999999997</v>
      </c>
      <c r="AA660" s="1059">
        <f t="shared" si="103"/>
        <v>10827.871999999999</v>
      </c>
      <c r="AB660" s="1059">
        <f t="shared" si="104"/>
        <v>124520.52799999999</v>
      </c>
      <c r="AC660" s="905">
        <f t="shared" si="105"/>
        <v>3</v>
      </c>
      <c r="AD660" s="1116">
        <f t="shared" si="106"/>
        <v>5413.9359999999997</v>
      </c>
      <c r="AE660" s="1116">
        <f t="shared" si="107"/>
        <v>16241.807999999999</v>
      </c>
      <c r="AF660" s="1116">
        <f t="shared" si="108"/>
        <v>119106.59199999999</v>
      </c>
      <c r="AG660" s="905" t="b">
        <f t="shared" si="109"/>
        <v>1</v>
      </c>
    </row>
    <row r="661" spans="1:33" s="905" customFormat="1" ht="15" customHeight="1">
      <c r="A661" s="1496" t="s">
        <v>308</v>
      </c>
      <c r="B661" s="1112">
        <v>25</v>
      </c>
      <c r="C661" s="741" t="s">
        <v>1062</v>
      </c>
      <c r="D661" s="745">
        <v>201080125</v>
      </c>
      <c r="E661" s="742" t="s">
        <v>1866</v>
      </c>
      <c r="F661" s="742" t="s">
        <v>515</v>
      </c>
      <c r="G661" s="1685">
        <v>9</v>
      </c>
      <c r="H661" s="1685">
        <v>4</v>
      </c>
      <c r="I661" s="1685">
        <v>6</v>
      </c>
      <c r="J661" s="742" t="s">
        <v>816</v>
      </c>
      <c r="K661" s="742"/>
      <c r="L661" s="742" t="s">
        <v>1845</v>
      </c>
      <c r="M661" s="1062" t="s">
        <v>1174</v>
      </c>
      <c r="N661" s="742">
        <v>2015</v>
      </c>
      <c r="O661" s="742" t="s">
        <v>210</v>
      </c>
      <c r="P661" s="748">
        <v>1</v>
      </c>
      <c r="Q661" s="742" t="s">
        <v>207</v>
      </c>
      <c r="R661" s="1113">
        <v>135348.4</v>
      </c>
      <c r="S661" s="1118">
        <f t="shared" si="100"/>
        <v>135348.4</v>
      </c>
      <c r="T661" s="742" t="s">
        <v>99</v>
      </c>
      <c r="U661" s="748">
        <v>1</v>
      </c>
      <c r="V661" s="748"/>
      <c r="W661" s="741"/>
      <c r="X661" s="902">
        <v>25</v>
      </c>
      <c r="Y661" s="905">
        <f t="shared" si="101"/>
        <v>2</v>
      </c>
      <c r="Z661" s="1059">
        <f t="shared" si="102"/>
        <v>5413.9359999999997</v>
      </c>
      <c r="AA661" s="1059">
        <f t="shared" si="103"/>
        <v>10827.871999999999</v>
      </c>
      <c r="AB661" s="1059">
        <f t="shared" si="104"/>
        <v>124520.52799999999</v>
      </c>
      <c r="AC661" s="905">
        <f t="shared" si="105"/>
        <v>3</v>
      </c>
      <c r="AD661" s="1116">
        <f t="shared" si="106"/>
        <v>5413.9359999999997</v>
      </c>
      <c r="AE661" s="1116">
        <f t="shared" si="107"/>
        <v>16241.807999999999</v>
      </c>
      <c r="AF661" s="1116">
        <f t="shared" si="108"/>
        <v>119106.59199999999</v>
      </c>
      <c r="AG661" s="905" t="b">
        <f t="shared" si="109"/>
        <v>1</v>
      </c>
    </row>
    <row r="662" spans="1:33" s="905" customFormat="1" ht="15" customHeight="1">
      <c r="A662" s="1496" t="s">
        <v>308</v>
      </c>
      <c r="B662" s="1112">
        <v>25</v>
      </c>
      <c r="C662" s="741" t="s">
        <v>1062</v>
      </c>
      <c r="D662" s="745">
        <v>201080125</v>
      </c>
      <c r="E662" s="742" t="s">
        <v>1866</v>
      </c>
      <c r="F662" s="742" t="s">
        <v>515</v>
      </c>
      <c r="G662" s="1685">
        <v>2</v>
      </c>
      <c r="H662" s="1685">
        <v>2</v>
      </c>
      <c r="I662" s="1685">
        <v>4</v>
      </c>
      <c r="J662" s="742" t="s">
        <v>816</v>
      </c>
      <c r="K662" s="742"/>
      <c r="L662" s="742" t="s">
        <v>1845</v>
      </c>
      <c r="M662" s="1062" t="s">
        <v>1174</v>
      </c>
      <c r="N662" s="742">
        <v>2015</v>
      </c>
      <c r="O662" s="742" t="s">
        <v>210</v>
      </c>
      <c r="P662" s="748">
        <v>1</v>
      </c>
      <c r="Q662" s="742" t="s">
        <v>207</v>
      </c>
      <c r="R662" s="1113">
        <v>135348.4</v>
      </c>
      <c r="S662" s="1118">
        <f t="shared" si="100"/>
        <v>135348.4</v>
      </c>
      <c r="T662" s="742" t="s">
        <v>99</v>
      </c>
      <c r="U662" s="748">
        <v>1</v>
      </c>
      <c r="V662" s="748"/>
      <c r="W662" s="741"/>
      <c r="X662" s="902">
        <v>25</v>
      </c>
      <c r="Y662" s="905">
        <f t="shared" si="101"/>
        <v>2</v>
      </c>
      <c r="Z662" s="1059">
        <f t="shared" si="102"/>
        <v>5413.9359999999997</v>
      </c>
      <c r="AA662" s="1059">
        <f t="shared" si="103"/>
        <v>10827.871999999999</v>
      </c>
      <c r="AB662" s="1059">
        <f t="shared" si="104"/>
        <v>124520.52799999999</v>
      </c>
      <c r="AC662" s="905">
        <f t="shared" si="105"/>
        <v>3</v>
      </c>
      <c r="AD662" s="1116">
        <f t="shared" si="106"/>
        <v>5413.9359999999997</v>
      </c>
      <c r="AE662" s="1116">
        <f t="shared" si="107"/>
        <v>16241.807999999999</v>
      </c>
      <c r="AF662" s="1116">
        <f t="shared" si="108"/>
        <v>119106.59199999999</v>
      </c>
      <c r="AG662" s="905" t="b">
        <f t="shared" si="109"/>
        <v>1</v>
      </c>
    </row>
    <row r="663" spans="1:33" s="905" customFormat="1" ht="15" customHeight="1">
      <c r="A663" s="1496" t="s">
        <v>308</v>
      </c>
      <c r="B663" s="1112">
        <v>25</v>
      </c>
      <c r="C663" s="741" t="s">
        <v>1062</v>
      </c>
      <c r="D663" s="745">
        <v>201080125</v>
      </c>
      <c r="E663" s="742" t="s">
        <v>1866</v>
      </c>
      <c r="F663" s="742" t="s">
        <v>515</v>
      </c>
      <c r="G663" s="1685">
        <v>9</v>
      </c>
      <c r="H663" s="1685">
        <v>4</v>
      </c>
      <c r="I663" s="1685">
        <v>6</v>
      </c>
      <c r="J663" s="742" t="s">
        <v>816</v>
      </c>
      <c r="K663" s="742"/>
      <c r="L663" s="742" t="s">
        <v>1845</v>
      </c>
      <c r="M663" s="1062" t="s">
        <v>1174</v>
      </c>
      <c r="N663" s="742">
        <v>2015</v>
      </c>
      <c r="O663" s="742" t="s">
        <v>210</v>
      </c>
      <c r="P663" s="748">
        <v>1</v>
      </c>
      <c r="Q663" s="742" t="s">
        <v>207</v>
      </c>
      <c r="R663" s="1113">
        <v>135348.4</v>
      </c>
      <c r="S663" s="1118">
        <f t="shared" si="100"/>
        <v>135348.4</v>
      </c>
      <c r="T663" s="742" t="s">
        <v>99</v>
      </c>
      <c r="U663" s="748">
        <v>1</v>
      </c>
      <c r="V663" s="748"/>
      <c r="W663" s="741"/>
      <c r="X663" s="902">
        <v>25</v>
      </c>
      <c r="Y663" s="905">
        <f t="shared" si="101"/>
        <v>2</v>
      </c>
      <c r="Z663" s="1059">
        <f t="shared" si="102"/>
        <v>5413.9359999999997</v>
      </c>
      <c r="AA663" s="1059">
        <f t="shared" si="103"/>
        <v>10827.871999999999</v>
      </c>
      <c r="AB663" s="1059">
        <f t="shared" si="104"/>
        <v>124520.52799999999</v>
      </c>
      <c r="AC663" s="905">
        <f t="shared" si="105"/>
        <v>3</v>
      </c>
      <c r="AD663" s="1116">
        <f t="shared" si="106"/>
        <v>5413.9359999999997</v>
      </c>
      <c r="AE663" s="1116">
        <f t="shared" si="107"/>
        <v>16241.807999999999</v>
      </c>
      <c r="AF663" s="1116">
        <f t="shared" si="108"/>
        <v>119106.59199999999</v>
      </c>
      <c r="AG663" s="905" t="b">
        <f t="shared" si="109"/>
        <v>1</v>
      </c>
    </row>
    <row r="664" spans="1:33" s="905" customFormat="1" ht="15" customHeight="1">
      <c r="A664" s="1496" t="s">
        <v>308</v>
      </c>
      <c r="B664" s="1112">
        <v>25</v>
      </c>
      <c r="C664" s="741" t="s">
        <v>1062</v>
      </c>
      <c r="D664" s="745">
        <v>201080125</v>
      </c>
      <c r="E664" s="742" t="s">
        <v>1866</v>
      </c>
      <c r="F664" s="742" t="s">
        <v>515</v>
      </c>
      <c r="G664" s="1685">
        <v>2</v>
      </c>
      <c r="H664" s="1685">
        <v>2</v>
      </c>
      <c r="I664" s="1685">
        <v>4</v>
      </c>
      <c r="J664" s="742" t="s">
        <v>816</v>
      </c>
      <c r="K664" s="742"/>
      <c r="L664" s="742" t="s">
        <v>1845</v>
      </c>
      <c r="M664" s="1062" t="s">
        <v>1174</v>
      </c>
      <c r="N664" s="742">
        <v>2015</v>
      </c>
      <c r="O664" s="742" t="s">
        <v>210</v>
      </c>
      <c r="P664" s="748">
        <v>1</v>
      </c>
      <c r="Q664" s="742" t="s">
        <v>207</v>
      </c>
      <c r="R664" s="1113">
        <v>135348.4</v>
      </c>
      <c r="S664" s="1118">
        <f t="shared" ref="S664:S727" si="110">R664*P664</f>
        <v>135348.4</v>
      </c>
      <c r="T664" s="742" t="s">
        <v>99</v>
      </c>
      <c r="U664" s="748">
        <v>1</v>
      </c>
      <c r="V664" s="748"/>
      <c r="W664" s="741"/>
      <c r="X664" s="902">
        <v>25</v>
      </c>
      <c r="Y664" s="905">
        <f t="shared" si="101"/>
        <v>2</v>
      </c>
      <c r="Z664" s="1059">
        <f t="shared" si="102"/>
        <v>5413.9359999999997</v>
      </c>
      <c r="AA664" s="1059">
        <f t="shared" si="103"/>
        <v>10827.871999999999</v>
      </c>
      <c r="AB664" s="1059">
        <f t="shared" si="104"/>
        <v>124520.52799999999</v>
      </c>
      <c r="AC664" s="905">
        <f t="shared" si="105"/>
        <v>3</v>
      </c>
      <c r="AD664" s="1116">
        <f t="shared" si="106"/>
        <v>5413.9359999999997</v>
      </c>
      <c r="AE664" s="1116">
        <f t="shared" si="107"/>
        <v>16241.807999999999</v>
      </c>
      <c r="AF664" s="1116">
        <f t="shared" si="108"/>
        <v>119106.59199999999</v>
      </c>
      <c r="AG664" s="905" t="b">
        <f t="shared" si="109"/>
        <v>1</v>
      </c>
    </row>
    <row r="665" spans="1:33" s="905" customFormat="1" ht="15" customHeight="1">
      <c r="A665" s="1496" t="s">
        <v>308</v>
      </c>
      <c r="B665" s="1112">
        <v>25</v>
      </c>
      <c r="C665" s="741" t="s">
        <v>1062</v>
      </c>
      <c r="D665" s="745">
        <v>201080125</v>
      </c>
      <c r="E665" s="742" t="s">
        <v>1866</v>
      </c>
      <c r="F665" s="742" t="s">
        <v>515</v>
      </c>
      <c r="G665" s="1685">
        <v>9</v>
      </c>
      <c r="H665" s="1685">
        <v>4</v>
      </c>
      <c r="I665" s="1685">
        <v>6</v>
      </c>
      <c r="J665" s="742" t="s">
        <v>816</v>
      </c>
      <c r="K665" s="742"/>
      <c r="L665" s="742" t="s">
        <v>1845</v>
      </c>
      <c r="M665" s="1062" t="s">
        <v>1174</v>
      </c>
      <c r="N665" s="742">
        <v>2015</v>
      </c>
      <c r="O665" s="742" t="s">
        <v>210</v>
      </c>
      <c r="P665" s="748">
        <v>1</v>
      </c>
      <c r="Q665" s="742" t="s">
        <v>207</v>
      </c>
      <c r="R665" s="1113">
        <v>135348.4</v>
      </c>
      <c r="S665" s="1118">
        <f t="shared" si="110"/>
        <v>135348.4</v>
      </c>
      <c r="T665" s="742" t="s">
        <v>99</v>
      </c>
      <c r="U665" s="748">
        <v>1</v>
      </c>
      <c r="V665" s="748"/>
      <c r="W665" s="741"/>
      <c r="X665" s="902">
        <v>25</v>
      </c>
      <c r="Y665" s="905">
        <f t="shared" si="101"/>
        <v>2</v>
      </c>
      <c r="Z665" s="1059">
        <f t="shared" si="102"/>
        <v>5413.9359999999997</v>
      </c>
      <c r="AA665" s="1059">
        <f t="shared" si="103"/>
        <v>10827.871999999999</v>
      </c>
      <c r="AB665" s="1059">
        <f t="shared" si="104"/>
        <v>124520.52799999999</v>
      </c>
      <c r="AC665" s="905">
        <f t="shared" si="105"/>
        <v>3</v>
      </c>
      <c r="AD665" s="1116">
        <f t="shared" si="106"/>
        <v>5413.9359999999997</v>
      </c>
      <c r="AE665" s="1116">
        <f t="shared" si="107"/>
        <v>16241.807999999999</v>
      </c>
      <c r="AF665" s="1116">
        <f t="shared" si="108"/>
        <v>119106.59199999999</v>
      </c>
      <c r="AG665" s="905" t="b">
        <f t="shared" si="109"/>
        <v>1</v>
      </c>
    </row>
    <row r="666" spans="1:33" s="905" customFormat="1" ht="15" customHeight="1">
      <c r="A666" s="1496" t="s">
        <v>308</v>
      </c>
      <c r="B666" s="1112">
        <v>25</v>
      </c>
      <c r="C666" s="741" t="s">
        <v>1062</v>
      </c>
      <c r="D666" s="745">
        <v>201080125</v>
      </c>
      <c r="E666" s="742" t="s">
        <v>1866</v>
      </c>
      <c r="F666" s="742" t="s">
        <v>515</v>
      </c>
      <c r="G666" s="1685">
        <v>2</v>
      </c>
      <c r="H666" s="1685">
        <v>2</v>
      </c>
      <c r="I666" s="1685">
        <v>4</v>
      </c>
      <c r="J666" s="742" t="s">
        <v>816</v>
      </c>
      <c r="K666" s="742"/>
      <c r="L666" s="742" t="s">
        <v>1845</v>
      </c>
      <c r="M666" s="1062" t="s">
        <v>1174</v>
      </c>
      <c r="N666" s="742">
        <v>2015</v>
      </c>
      <c r="O666" s="742" t="s">
        <v>210</v>
      </c>
      <c r="P666" s="748">
        <v>1</v>
      </c>
      <c r="Q666" s="742" t="s">
        <v>207</v>
      </c>
      <c r="R666" s="1113">
        <v>135348.4</v>
      </c>
      <c r="S666" s="1118">
        <f t="shared" si="110"/>
        <v>135348.4</v>
      </c>
      <c r="T666" s="742" t="s">
        <v>99</v>
      </c>
      <c r="U666" s="748">
        <v>1</v>
      </c>
      <c r="V666" s="748"/>
      <c r="W666" s="741"/>
      <c r="X666" s="902">
        <v>25</v>
      </c>
      <c r="Y666" s="905">
        <f t="shared" si="101"/>
        <v>2</v>
      </c>
      <c r="Z666" s="1059">
        <f t="shared" si="102"/>
        <v>5413.9359999999997</v>
      </c>
      <c r="AA666" s="1059">
        <f t="shared" si="103"/>
        <v>10827.871999999999</v>
      </c>
      <c r="AB666" s="1059">
        <f t="shared" si="104"/>
        <v>124520.52799999999</v>
      </c>
      <c r="AC666" s="905">
        <f t="shared" si="105"/>
        <v>3</v>
      </c>
      <c r="AD666" s="1116">
        <f t="shared" si="106"/>
        <v>5413.9359999999997</v>
      </c>
      <c r="AE666" s="1116">
        <f t="shared" si="107"/>
        <v>16241.807999999999</v>
      </c>
      <c r="AF666" s="1116">
        <f t="shared" si="108"/>
        <v>119106.59199999999</v>
      </c>
      <c r="AG666" s="905" t="b">
        <f t="shared" si="109"/>
        <v>1</v>
      </c>
    </row>
    <row r="667" spans="1:33" s="905" customFormat="1" ht="15" customHeight="1">
      <c r="A667" s="1496" t="s">
        <v>308</v>
      </c>
      <c r="B667" s="1112">
        <v>25</v>
      </c>
      <c r="C667" s="741" t="s">
        <v>1062</v>
      </c>
      <c r="D667" s="745">
        <v>201080125</v>
      </c>
      <c r="E667" s="742" t="s">
        <v>1866</v>
      </c>
      <c r="F667" s="742" t="s">
        <v>515</v>
      </c>
      <c r="G667" s="1685">
        <v>9</v>
      </c>
      <c r="H667" s="1685">
        <v>4</v>
      </c>
      <c r="I667" s="1685">
        <v>6</v>
      </c>
      <c r="J667" s="742" t="s">
        <v>816</v>
      </c>
      <c r="K667" s="742"/>
      <c r="L667" s="742" t="s">
        <v>1845</v>
      </c>
      <c r="M667" s="1062" t="s">
        <v>1174</v>
      </c>
      <c r="N667" s="742">
        <v>2015</v>
      </c>
      <c r="O667" s="742" t="s">
        <v>210</v>
      </c>
      <c r="P667" s="748">
        <v>1</v>
      </c>
      <c r="Q667" s="742" t="s">
        <v>207</v>
      </c>
      <c r="R667" s="1113">
        <v>135348.4</v>
      </c>
      <c r="S667" s="1118">
        <f t="shared" si="110"/>
        <v>135348.4</v>
      </c>
      <c r="T667" s="742" t="s">
        <v>99</v>
      </c>
      <c r="U667" s="748">
        <v>1</v>
      </c>
      <c r="V667" s="748"/>
      <c r="W667" s="741"/>
      <c r="X667" s="902">
        <v>25</v>
      </c>
      <c r="Y667" s="905">
        <f t="shared" si="101"/>
        <v>2</v>
      </c>
      <c r="Z667" s="1059">
        <f t="shared" si="102"/>
        <v>5413.9359999999997</v>
      </c>
      <c r="AA667" s="1059">
        <f t="shared" si="103"/>
        <v>10827.871999999999</v>
      </c>
      <c r="AB667" s="1059">
        <f t="shared" si="104"/>
        <v>124520.52799999999</v>
      </c>
      <c r="AC667" s="905">
        <f t="shared" si="105"/>
        <v>3</v>
      </c>
      <c r="AD667" s="1116">
        <f t="shared" si="106"/>
        <v>5413.9359999999997</v>
      </c>
      <c r="AE667" s="1116">
        <f t="shared" si="107"/>
        <v>16241.807999999999</v>
      </c>
      <c r="AF667" s="1116">
        <f t="shared" si="108"/>
        <v>119106.59199999999</v>
      </c>
      <c r="AG667" s="905" t="b">
        <f t="shared" si="109"/>
        <v>1</v>
      </c>
    </row>
    <row r="668" spans="1:33" s="905" customFormat="1" ht="15" customHeight="1">
      <c r="A668" s="1496" t="s">
        <v>308</v>
      </c>
      <c r="B668" s="1112">
        <v>25</v>
      </c>
      <c r="C668" s="741" t="s">
        <v>1062</v>
      </c>
      <c r="D668" s="745">
        <v>201080125</v>
      </c>
      <c r="E668" s="742" t="s">
        <v>1866</v>
      </c>
      <c r="F668" s="742" t="s">
        <v>515</v>
      </c>
      <c r="G668" s="1685">
        <v>2</v>
      </c>
      <c r="H668" s="1685">
        <v>2</v>
      </c>
      <c r="I668" s="1685">
        <v>4</v>
      </c>
      <c r="J668" s="742" t="s">
        <v>816</v>
      </c>
      <c r="K668" s="742"/>
      <c r="L668" s="742" t="s">
        <v>1845</v>
      </c>
      <c r="M668" s="1062" t="s">
        <v>1174</v>
      </c>
      <c r="N668" s="742">
        <v>2015</v>
      </c>
      <c r="O668" s="742" t="s">
        <v>210</v>
      </c>
      <c r="P668" s="748">
        <v>1</v>
      </c>
      <c r="Q668" s="742" t="s">
        <v>207</v>
      </c>
      <c r="R668" s="1113">
        <v>135348.4</v>
      </c>
      <c r="S668" s="1118">
        <f t="shared" si="110"/>
        <v>135348.4</v>
      </c>
      <c r="T668" s="742" t="s">
        <v>99</v>
      </c>
      <c r="U668" s="748">
        <v>1</v>
      </c>
      <c r="V668" s="748"/>
      <c r="W668" s="741"/>
      <c r="X668" s="902">
        <v>25</v>
      </c>
      <c r="Y668" s="905">
        <f t="shared" si="101"/>
        <v>2</v>
      </c>
      <c r="Z668" s="1059">
        <f t="shared" si="102"/>
        <v>5413.9359999999997</v>
      </c>
      <c r="AA668" s="1059">
        <f t="shared" si="103"/>
        <v>10827.871999999999</v>
      </c>
      <c r="AB668" s="1059">
        <f t="shared" si="104"/>
        <v>124520.52799999999</v>
      </c>
      <c r="AC668" s="905">
        <f t="shared" si="105"/>
        <v>3</v>
      </c>
      <c r="AD668" s="1116">
        <f t="shared" si="106"/>
        <v>5413.9359999999997</v>
      </c>
      <c r="AE668" s="1116">
        <f t="shared" si="107"/>
        <v>16241.807999999999</v>
      </c>
      <c r="AF668" s="1116">
        <f t="shared" si="108"/>
        <v>119106.59199999999</v>
      </c>
      <c r="AG668" s="905" t="b">
        <f t="shared" si="109"/>
        <v>1</v>
      </c>
    </row>
    <row r="669" spans="1:33" s="905" customFormat="1" ht="15" customHeight="1">
      <c r="A669" s="1496" t="s">
        <v>308</v>
      </c>
      <c r="B669" s="1112">
        <v>25</v>
      </c>
      <c r="C669" s="741" t="s">
        <v>1062</v>
      </c>
      <c r="D669" s="745">
        <v>201080125</v>
      </c>
      <c r="E669" s="742" t="s">
        <v>1866</v>
      </c>
      <c r="F669" s="742" t="s">
        <v>515</v>
      </c>
      <c r="G669" s="1685">
        <v>9</v>
      </c>
      <c r="H669" s="1685">
        <v>4</v>
      </c>
      <c r="I669" s="1685">
        <v>6</v>
      </c>
      <c r="J669" s="742" t="s">
        <v>816</v>
      </c>
      <c r="K669" s="742"/>
      <c r="L669" s="742" t="s">
        <v>1845</v>
      </c>
      <c r="M669" s="1062" t="s">
        <v>1174</v>
      </c>
      <c r="N669" s="742">
        <v>2015</v>
      </c>
      <c r="O669" s="742" t="s">
        <v>210</v>
      </c>
      <c r="P669" s="748">
        <v>1</v>
      </c>
      <c r="Q669" s="742" t="s">
        <v>207</v>
      </c>
      <c r="R669" s="1113">
        <v>135348.4</v>
      </c>
      <c r="S669" s="1118">
        <f t="shared" si="110"/>
        <v>135348.4</v>
      </c>
      <c r="T669" s="742" t="s">
        <v>99</v>
      </c>
      <c r="U669" s="748">
        <v>1</v>
      </c>
      <c r="V669" s="748"/>
      <c r="W669" s="741"/>
      <c r="X669" s="902">
        <v>25</v>
      </c>
      <c r="Y669" s="905">
        <f t="shared" ref="Y669:Y732" si="111">2016-N669+1</f>
        <v>2</v>
      </c>
      <c r="Z669" s="1059">
        <f t="shared" ref="Z669:Z732" si="112">S669/X669</f>
        <v>5413.9359999999997</v>
      </c>
      <c r="AA669" s="1059">
        <f t="shared" ref="AA669:AA732" si="113">Y669*Z669</f>
        <v>10827.871999999999</v>
      </c>
      <c r="AB669" s="1059">
        <f t="shared" ref="AB669:AB732" si="114">S669-AA669</f>
        <v>124520.52799999999</v>
      </c>
      <c r="AC669" s="905">
        <f t="shared" ref="AC669:AC732" si="115">2017-N669+1</f>
        <v>3</v>
      </c>
      <c r="AD669" s="1116">
        <f t="shared" ref="AD669:AD732" si="116">S669/X669</f>
        <v>5413.9359999999997</v>
      </c>
      <c r="AE669" s="1116">
        <f t="shared" ref="AE669:AE732" si="117">AC669*AD669</f>
        <v>16241.807999999999</v>
      </c>
      <c r="AF669" s="1116">
        <f t="shared" ref="AF669:AF732" si="118">S669-AE669</f>
        <v>119106.59199999999</v>
      </c>
      <c r="AG669" s="905" t="b">
        <f t="shared" si="109"/>
        <v>1</v>
      </c>
    </row>
    <row r="670" spans="1:33" s="905" customFormat="1" ht="15" customHeight="1">
      <c r="A670" s="1496" t="s">
        <v>308</v>
      </c>
      <c r="B670" s="1112">
        <v>25</v>
      </c>
      <c r="C670" s="741" t="s">
        <v>1062</v>
      </c>
      <c r="D670" s="745">
        <v>201080125</v>
      </c>
      <c r="E670" s="742" t="s">
        <v>1866</v>
      </c>
      <c r="F670" s="742" t="s">
        <v>515</v>
      </c>
      <c r="G670" s="1685">
        <v>2</v>
      </c>
      <c r="H670" s="1685">
        <v>2</v>
      </c>
      <c r="I670" s="1685">
        <v>4</v>
      </c>
      <c r="J670" s="742" t="s">
        <v>816</v>
      </c>
      <c r="K670" s="742"/>
      <c r="L670" s="742" t="s">
        <v>1845</v>
      </c>
      <c r="M670" s="1062" t="s">
        <v>1174</v>
      </c>
      <c r="N670" s="742">
        <v>2015</v>
      </c>
      <c r="O670" s="742" t="s">
        <v>210</v>
      </c>
      <c r="P670" s="748">
        <v>1</v>
      </c>
      <c r="Q670" s="742" t="s">
        <v>207</v>
      </c>
      <c r="R670" s="1113">
        <v>135348.4</v>
      </c>
      <c r="S670" s="1118">
        <f t="shared" si="110"/>
        <v>135348.4</v>
      </c>
      <c r="T670" s="742" t="s">
        <v>99</v>
      </c>
      <c r="U670" s="748">
        <v>1</v>
      </c>
      <c r="V670" s="748"/>
      <c r="W670" s="741"/>
      <c r="X670" s="902">
        <v>25</v>
      </c>
      <c r="Y670" s="905">
        <f t="shared" si="111"/>
        <v>2</v>
      </c>
      <c r="Z670" s="1059">
        <f t="shared" si="112"/>
        <v>5413.9359999999997</v>
      </c>
      <c r="AA670" s="1059">
        <f t="shared" si="113"/>
        <v>10827.871999999999</v>
      </c>
      <c r="AB670" s="1059">
        <f t="shared" si="114"/>
        <v>124520.52799999999</v>
      </c>
      <c r="AC670" s="905">
        <f t="shared" si="115"/>
        <v>3</v>
      </c>
      <c r="AD670" s="1116">
        <f t="shared" si="116"/>
        <v>5413.9359999999997</v>
      </c>
      <c r="AE670" s="1116">
        <f t="shared" si="117"/>
        <v>16241.807999999999</v>
      </c>
      <c r="AF670" s="1116">
        <f t="shared" si="118"/>
        <v>119106.59199999999</v>
      </c>
      <c r="AG670" s="905" t="b">
        <f t="shared" si="109"/>
        <v>1</v>
      </c>
    </row>
    <row r="671" spans="1:33" s="905" customFormat="1" ht="15" customHeight="1">
      <c r="A671" s="1496" t="s">
        <v>308</v>
      </c>
      <c r="B671" s="1112">
        <v>25</v>
      </c>
      <c r="C671" s="741" t="s">
        <v>1062</v>
      </c>
      <c r="D671" s="745">
        <v>201080125</v>
      </c>
      <c r="E671" s="742" t="s">
        <v>1866</v>
      </c>
      <c r="F671" s="742" t="s">
        <v>515</v>
      </c>
      <c r="G671" s="1685">
        <v>9</v>
      </c>
      <c r="H671" s="1685">
        <v>4</v>
      </c>
      <c r="I671" s="1685">
        <v>6</v>
      </c>
      <c r="J671" s="742" t="s">
        <v>816</v>
      </c>
      <c r="K671" s="742"/>
      <c r="L671" s="742" t="s">
        <v>1845</v>
      </c>
      <c r="M671" s="1062" t="s">
        <v>1174</v>
      </c>
      <c r="N671" s="742">
        <v>2015</v>
      </c>
      <c r="O671" s="742" t="s">
        <v>210</v>
      </c>
      <c r="P671" s="748">
        <v>1</v>
      </c>
      <c r="Q671" s="742" t="s">
        <v>207</v>
      </c>
      <c r="R671" s="1113">
        <v>135348.4</v>
      </c>
      <c r="S671" s="1118">
        <f t="shared" si="110"/>
        <v>135348.4</v>
      </c>
      <c r="T671" s="742" t="s">
        <v>99</v>
      </c>
      <c r="U671" s="748">
        <v>1</v>
      </c>
      <c r="V671" s="748"/>
      <c r="W671" s="741"/>
      <c r="X671" s="902">
        <v>25</v>
      </c>
      <c r="Y671" s="905">
        <f t="shared" si="111"/>
        <v>2</v>
      </c>
      <c r="Z671" s="1059">
        <f t="shared" si="112"/>
        <v>5413.9359999999997</v>
      </c>
      <c r="AA671" s="1059">
        <f t="shared" si="113"/>
        <v>10827.871999999999</v>
      </c>
      <c r="AB671" s="1059">
        <f t="shared" si="114"/>
        <v>124520.52799999999</v>
      </c>
      <c r="AC671" s="905">
        <f t="shared" si="115"/>
        <v>3</v>
      </c>
      <c r="AD671" s="1116">
        <f t="shared" si="116"/>
        <v>5413.9359999999997</v>
      </c>
      <c r="AE671" s="1116">
        <f t="shared" si="117"/>
        <v>16241.807999999999</v>
      </c>
      <c r="AF671" s="1116">
        <f t="shared" si="118"/>
        <v>119106.59199999999</v>
      </c>
      <c r="AG671" s="905" t="b">
        <f t="shared" si="109"/>
        <v>1</v>
      </c>
    </row>
    <row r="672" spans="1:33" s="905" customFormat="1" ht="15" customHeight="1">
      <c r="A672" s="1496" t="s">
        <v>308</v>
      </c>
      <c r="B672" s="1112">
        <v>25</v>
      </c>
      <c r="C672" s="741" t="s">
        <v>1062</v>
      </c>
      <c r="D672" s="745">
        <v>201080125</v>
      </c>
      <c r="E672" s="742" t="s">
        <v>1866</v>
      </c>
      <c r="F672" s="742" t="s">
        <v>515</v>
      </c>
      <c r="G672" s="1685">
        <v>2</v>
      </c>
      <c r="H672" s="1685">
        <v>2</v>
      </c>
      <c r="I672" s="1685">
        <v>4</v>
      </c>
      <c r="J672" s="742" t="s">
        <v>816</v>
      </c>
      <c r="K672" s="742"/>
      <c r="L672" s="742" t="s">
        <v>1845</v>
      </c>
      <c r="M672" s="1062" t="s">
        <v>1174</v>
      </c>
      <c r="N672" s="742">
        <v>2015</v>
      </c>
      <c r="O672" s="742" t="s">
        <v>210</v>
      </c>
      <c r="P672" s="748">
        <v>1</v>
      </c>
      <c r="Q672" s="742" t="s">
        <v>207</v>
      </c>
      <c r="R672" s="1113">
        <v>135348.4</v>
      </c>
      <c r="S672" s="1118">
        <f t="shared" si="110"/>
        <v>135348.4</v>
      </c>
      <c r="T672" s="742" t="s">
        <v>99</v>
      </c>
      <c r="U672" s="748">
        <v>1</v>
      </c>
      <c r="V672" s="748"/>
      <c r="W672" s="741"/>
      <c r="X672" s="902">
        <v>25</v>
      </c>
      <c r="Y672" s="905">
        <f t="shared" si="111"/>
        <v>2</v>
      </c>
      <c r="Z672" s="1059">
        <f t="shared" si="112"/>
        <v>5413.9359999999997</v>
      </c>
      <c r="AA672" s="1059">
        <f t="shared" si="113"/>
        <v>10827.871999999999</v>
      </c>
      <c r="AB672" s="1059">
        <f t="shared" si="114"/>
        <v>124520.52799999999</v>
      </c>
      <c r="AC672" s="905">
        <f t="shared" si="115"/>
        <v>3</v>
      </c>
      <c r="AD672" s="1116">
        <f t="shared" si="116"/>
        <v>5413.9359999999997</v>
      </c>
      <c r="AE672" s="1116">
        <f t="shared" si="117"/>
        <v>16241.807999999999</v>
      </c>
      <c r="AF672" s="1116">
        <f t="shared" si="118"/>
        <v>119106.59199999999</v>
      </c>
      <c r="AG672" s="905" t="b">
        <f t="shared" si="109"/>
        <v>1</v>
      </c>
    </row>
    <row r="673" spans="1:33" s="905" customFormat="1" ht="15" customHeight="1">
      <c r="A673" s="1496" t="s">
        <v>308</v>
      </c>
      <c r="B673" s="1112">
        <v>25</v>
      </c>
      <c r="C673" s="741" t="s">
        <v>1062</v>
      </c>
      <c r="D673" s="745">
        <v>201080125</v>
      </c>
      <c r="E673" s="742" t="s">
        <v>1866</v>
      </c>
      <c r="F673" s="742" t="s">
        <v>515</v>
      </c>
      <c r="G673" s="1685">
        <v>9</v>
      </c>
      <c r="H673" s="1685">
        <v>4</v>
      </c>
      <c r="I673" s="1685">
        <v>6</v>
      </c>
      <c r="J673" s="742" t="s">
        <v>816</v>
      </c>
      <c r="K673" s="742"/>
      <c r="L673" s="742" t="s">
        <v>1845</v>
      </c>
      <c r="M673" s="1062" t="s">
        <v>1174</v>
      </c>
      <c r="N673" s="742">
        <v>2015</v>
      </c>
      <c r="O673" s="742" t="s">
        <v>210</v>
      </c>
      <c r="P673" s="748">
        <v>1</v>
      </c>
      <c r="Q673" s="742" t="s">
        <v>207</v>
      </c>
      <c r="R673" s="1113">
        <v>135348.4</v>
      </c>
      <c r="S673" s="1118">
        <f t="shared" si="110"/>
        <v>135348.4</v>
      </c>
      <c r="T673" s="742" t="s">
        <v>99</v>
      </c>
      <c r="U673" s="748">
        <v>1</v>
      </c>
      <c r="V673" s="748"/>
      <c r="W673" s="741"/>
      <c r="X673" s="902">
        <v>25</v>
      </c>
      <c r="Y673" s="905">
        <f t="shared" si="111"/>
        <v>2</v>
      </c>
      <c r="Z673" s="1059">
        <f t="shared" si="112"/>
        <v>5413.9359999999997</v>
      </c>
      <c r="AA673" s="1059">
        <f t="shared" si="113"/>
        <v>10827.871999999999</v>
      </c>
      <c r="AB673" s="1059">
        <f t="shared" si="114"/>
        <v>124520.52799999999</v>
      </c>
      <c r="AC673" s="905">
        <f t="shared" si="115"/>
        <v>3</v>
      </c>
      <c r="AD673" s="1116">
        <f t="shared" si="116"/>
        <v>5413.9359999999997</v>
      </c>
      <c r="AE673" s="1116">
        <f t="shared" si="117"/>
        <v>16241.807999999999</v>
      </c>
      <c r="AF673" s="1116">
        <f t="shared" si="118"/>
        <v>119106.59199999999</v>
      </c>
      <c r="AG673" s="905" t="b">
        <f t="shared" si="109"/>
        <v>1</v>
      </c>
    </row>
    <row r="674" spans="1:33" s="905" customFormat="1" ht="15" customHeight="1">
      <c r="A674" s="1496" t="s">
        <v>308</v>
      </c>
      <c r="B674" s="1112">
        <v>25</v>
      </c>
      <c r="C674" s="741" t="s">
        <v>1062</v>
      </c>
      <c r="D674" s="745">
        <v>201080125</v>
      </c>
      <c r="E674" s="742" t="s">
        <v>1866</v>
      </c>
      <c r="F674" s="742" t="s">
        <v>515</v>
      </c>
      <c r="G674" s="1685">
        <v>2</v>
      </c>
      <c r="H674" s="1685">
        <v>2</v>
      </c>
      <c r="I674" s="1685">
        <v>4</v>
      </c>
      <c r="J674" s="742" t="s">
        <v>816</v>
      </c>
      <c r="K674" s="742"/>
      <c r="L674" s="742" t="s">
        <v>1845</v>
      </c>
      <c r="M674" s="1062" t="s">
        <v>1174</v>
      </c>
      <c r="N674" s="742">
        <v>2015</v>
      </c>
      <c r="O674" s="742" t="s">
        <v>210</v>
      </c>
      <c r="P674" s="748">
        <v>1</v>
      </c>
      <c r="Q674" s="742" t="s">
        <v>207</v>
      </c>
      <c r="R674" s="1113">
        <v>135348.4</v>
      </c>
      <c r="S674" s="1118">
        <f t="shared" si="110"/>
        <v>135348.4</v>
      </c>
      <c r="T674" s="742" t="s">
        <v>99</v>
      </c>
      <c r="U674" s="748">
        <v>1</v>
      </c>
      <c r="V674" s="748"/>
      <c r="W674" s="741"/>
      <c r="X674" s="902">
        <v>25</v>
      </c>
      <c r="Y674" s="905">
        <f t="shared" si="111"/>
        <v>2</v>
      </c>
      <c r="Z674" s="1059">
        <f t="shared" si="112"/>
        <v>5413.9359999999997</v>
      </c>
      <c r="AA674" s="1059">
        <f t="shared" si="113"/>
        <v>10827.871999999999</v>
      </c>
      <c r="AB674" s="1059">
        <f t="shared" si="114"/>
        <v>124520.52799999999</v>
      </c>
      <c r="AC674" s="905">
        <f t="shared" si="115"/>
        <v>3</v>
      </c>
      <c r="AD674" s="1116">
        <f t="shared" si="116"/>
        <v>5413.9359999999997</v>
      </c>
      <c r="AE674" s="1116">
        <f t="shared" si="117"/>
        <v>16241.807999999999</v>
      </c>
      <c r="AF674" s="1116">
        <f t="shared" si="118"/>
        <v>119106.59199999999</v>
      </c>
      <c r="AG674" s="905" t="b">
        <f t="shared" si="109"/>
        <v>1</v>
      </c>
    </row>
    <row r="675" spans="1:33" s="905" customFormat="1" ht="15" customHeight="1">
      <c r="A675" s="1496" t="s">
        <v>308</v>
      </c>
      <c r="B675" s="1112">
        <v>25</v>
      </c>
      <c r="C675" s="741" t="s">
        <v>1062</v>
      </c>
      <c r="D675" s="745">
        <v>201080125</v>
      </c>
      <c r="E675" s="742" t="s">
        <v>1866</v>
      </c>
      <c r="F675" s="742" t="s">
        <v>515</v>
      </c>
      <c r="G675" s="1685">
        <v>9</v>
      </c>
      <c r="H675" s="1685">
        <v>4</v>
      </c>
      <c r="I675" s="1685">
        <v>6</v>
      </c>
      <c r="J675" s="742" t="s">
        <v>816</v>
      </c>
      <c r="K675" s="742"/>
      <c r="L675" s="742" t="s">
        <v>1845</v>
      </c>
      <c r="M675" s="1062" t="s">
        <v>1174</v>
      </c>
      <c r="N675" s="742">
        <v>2015</v>
      </c>
      <c r="O675" s="742" t="s">
        <v>210</v>
      </c>
      <c r="P675" s="748">
        <v>1</v>
      </c>
      <c r="Q675" s="742" t="s">
        <v>207</v>
      </c>
      <c r="R675" s="1113">
        <v>135348.4</v>
      </c>
      <c r="S675" s="1118">
        <f t="shared" si="110"/>
        <v>135348.4</v>
      </c>
      <c r="T675" s="742" t="s">
        <v>99</v>
      </c>
      <c r="U675" s="748">
        <v>1</v>
      </c>
      <c r="V675" s="748"/>
      <c r="W675" s="741"/>
      <c r="X675" s="902">
        <v>25</v>
      </c>
      <c r="Y675" s="905">
        <f t="shared" si="111"/>
        <v>2</v>
      </c>
      <c r="Z675" s="1059">
        <f t="shared" si="112"/>
        <v>5413.9359999999997</v>
      </c>
      <c r="AA675" s="1059">
        <f t="shared" si="113"/>
        <v>10827.871999999999</v>
      </c>
      <c r="AB675" s="1059">
        <f t="shared" si="114"/>
        <v>124520.52799999999</v>
      </c>
      <c r="AC675" s="905">
        <f t="shared" si="115"/>
        <v>3</v>
      </c>
      <c r="AD675" s="1116">
        <f t="shared" si="116"/>
        <v>5413.9359999999997</v>
      </c>
      <c r="AE675" s="1116">
        <f t="shared" si="117"/>
        <v>16241.807999999999</v>
      </c>
      <c r="AF675" s="1116">
        <f t="shared" si="118"/>
        <v>119106.59199999999</v>
      </c>
      <c r="AG675" s="905" t="b">
        <f t="shared" si="109"/>
        <v>1</v>
      </c>
    </row>
    <row r="676" spans="1:33" s="905" customFormat="1" ht="15" customHeight="1">
      <c r="A676" s="1496" t="s">
        <v>308</v>
      </c>
      <c r="B676" s="1112">
        <v>25</v>
      </c>
      <c r="C676" s="741" t="s">
        <v>1062</v>
      </c>
      <c r="D676" s="745">
        <v>201080125</v>
      </c>
      <c r="E676" s="742" t="s">
        <v>1866</v>
      </c>
      <c r="F676" s="742" t="s">
        <v>515</v>
      </c>
      <c r="G676" s="1685">
        <v>2</v>
      </c>
      <c r="H676" s="1685">
        <v>2</v>
      </c>
      <c r="I676" s="1685">
        <v>4</v>
      </c>
      <c r="J676" s="742" t="s">
        <v>816</v>
      </c>
      <c r="K676" s="742"/>
      <c r="L676" s="742" t="s">
        <v>1845</v>
      </c>
      <c r="M676" s="1062" t="s">
        <v>1174</v>
      </c>
      <c r="N676" s="742">
        <v>2015</v>
      </c>
      <c r="O676" s="742" t="s">
        <v>210</v>
      </c>
      <c r="P676" s="748">
        <v>1</v>
      </c>
      <c r="Q676" s="742" t="s">
        <v>207</v>
      </c>
      <c r="R676" s="1113">
        <v>135348.4</v>
      </c>
      <c r="S676" s="1118">
        <f t="shared" si="110"/>
        <v>135348.4</v>
      </c>
      <c r="T676" s="742" t="s">
        <v>99</v>
      </c>
      <c r="U676" s="748">
        <v>1</v>
      </c>
      <c r="V676" s="748"/>
      <c r="W676" s="741"/>
      <c r="X676" s="902">
        <v>25</v>
      </c>
      <c r="Y676" s="905">
        <f t="shared" si="111"/>
        <v>2</v>
      </c>
      <c r="Z676" s="1059">
        <f t="shared" si="112"/>
        <v>5413.9359999999997</v>
      </c>
      <c r="AA676" s="1059">
        <f t="shared" si="113"/>
        <v>10827.871999999999</v>
      </c>
      <c r="AB676" s="1059">
        <f t="shared" si="114"/>
        <v>124520.52799999999</v>
      </c>
      <c r="AC676" s="905">
        <f t="shared" si="115"/>
        <v>3</v>
      </c>
      <c r="AD676" s="1116">
        <f t="shared" si="116"/>
        <v>5413.9359999999997</v>
      </c>
      <c r="AE676" s="1116">
        <f t="shared" si="117"/>
        <v>16241.807999999999</v>
      </c>
      <c r="AF676" s="1116">
        <f t="shared" si="118"/>
        <v>119106.59199999999</v>
      </c>
      <c r="AG676" s="905" t="b">
        <f t="shared" si="109"/>
        <v>1</v>
      </c>
    </row>
    <row r="677" spans="1:33" s="905" customFormat="1" ht="15" customHeight="1">
      <c r="A677" s="1496" t="s">
        <v>308</v>
      </c>
      <c r="B677" s="1112">
        <v>25</v>
      </c>
      <c r="C677" s="741" t="s">
        <v>1062</v>
      </c>
      <c r="D677" s="745">
        <v>201080125</v>
      </c>
      <c r="E677" s="742" t="s">
        <v>1866</v>
      </c>
      <c r="F677" s="742" t="s">
        <v>515</v>
      </c>
      <c r="G677" s="1685">
        <v>9</v>
      </c>
      <c r="H677" s="1685">
        <v>4</v>
      </c>
      <c r="I677" s="1685">
        <v>6</v>
      </c>
      <c r="J677" s="742" t="s">
        <v>816</v>
      </c>
      <c r="K677" s="742"/>
      <c r="L677" s="742" t="s">
        <v>1845</v>
      </c>
      <c r="M677" s="1062" t="s">
        <v>1174</v>
      </c>
      <c r="N677" s="742">
        <v>2015</v>
      </c>
      <c r="O677" s="742" t="s">
        <v>210</v>
      </c>
      <c r="P677" s="748">
        <v>1</v>
      </c>
      <c r="Q677" s="742" t="s">
        <v>207</v>
      </c>
      <c r="R677" s="1113">
        <v>135348.4</v>
      </c>
      <c r="S677" s="1118">
        <f t="shared" si="110"/>
        <v>135348.4</v>
      </c>
      <c r="T677" s="742" t="s">
        <v>99</v>
      </c>
      <c r="U677" s="748">
        <v>1</v>
      </c>
      <c r="V677" s="748"/>
      <c r="W677" s="741"/>
      <c r="X677" s="902">
        <v>25</v>
      </c>
      <c r="Y677" s="905">
        <f t="shared" si="111"/>
        <v>2</v>
      </c>
      <c r="Z677" s="1059">
        <f t="shared" si="112"/>
        <v>5413.9359999999997</v>
      </c>
      <c r="AA677" s="1059">
        <f t="shared" si="113"/>
        <v>10827.871999999999</v>
      </c>
      <c r="AB677" s="1059">
        <f t="shared" si="114"/>
        <v>124520.52799999999</v>
      </c>
      <c r="AC677" s="905">
        <f t="shared" si="115"/>
        <v>3</v>
      </c>
      <c r="AD677" s="1116">
        <f t="shared" si="116"/>
        <v>5413.9359999999997</v>
      </c>
      <c r="AE677" s="1116">
        <f t="shared" si="117"/>
        <v>16241.807999999999</v>
      </c>
      <c r="AF677" s="1116">
        <f t="shared" si="118"/>
        <v>119106.59199999999</v>
      </c>
      <c r="AG677" s="905" t="b">
        <f t="shared" si="109"/>
        <v>1</v>
      </c>
    </row>
    <row r="678" spans="1:33" s="905" customFormat="1" ht="15" customHeight="1">
      <c r="A678" s="1496" t="s">
        <v>308</v>
      </c>
      <c r="B678" s="1112">
        <v>25</v>
      </c>
      <c r="C678" s="741" t="s">
        <v>1062</v>
      </c>
      <c r="D678" s="745">
        <v>201080125</v>
      </c>
      <c r="E678" s="742" t="s">
        <v>1866</v>
      </c>
      <c r="F678" s="742" t="s">
        <v>515</v>
      </c>
      <c r="G678" s="1685">
        <v>2</v>
      </c>
      <c r="H678" s="1685">
        <v>2</v>
      </c>
      <c r="I678" s="1685">
        <v>4</v>
      </c>
      <c r="J678" s="742" t="s">
        <v>816</v>
      </c>
      <c r="K678" s="742"/>
      <c r="L678" s="742" t="s">
        <v>1845</v>
      </c>
      <c r="M678" s="1062" t="s">
        <v>1174</v>
      </c>
      <c r="N678" s="742">
        <v>2015</v>
      </c>
      <c r="O678" s="742" t="s">
        <v>210</v>
      </c>
      <c r="P678" s="748">
        <v>1</v>
      </c>
      <c r="Q678" s="742" t="s">
        <v>207</v>
      </c>
      <c r="R678" s="1113">
        <v>135348.4</v>
      </c>
      <c r="S678" s="1118">
        <f t="shared" si="110"/>
        <v>135348.4</v>
      </c>
      <c r="T678" s="742" t="s">
        <v>99</v>
      </c>
      <c r="U678" s="748">
        <v>1</v>
      </c>
      <c r="V678" s="748"/>
      <c r="W678" s="741"/>
      <c r="X678" s="902">
        <v>25</v>
      </c>
      <c r="Y678" s="905">
        <f t="shared" si="111"/>
        <v>2</v>
      </c>
      <c r="Z678" s="1059">
        <f t="shared" si="112"/>
        <v>5413.9359999999997</v>
      </c>
      <c r="AA678" s="1059">
        <f t="shared" si="113"/>
        <v>10827.871999999999</v>
      </c>
      <c r="AB678" s="1059">
        <f t="shared" si="114"/>
        <v>124520.52799999999</v>
      </c>
      <c r="AC678" s="905">
        <f t="shared" si="115"/>
        <v>3</v>
      </c>
      <c r="AD678" s="1116">
        <f t="shared" si="116"/>
        <v>5413.9359999999997</v>
      </c>
      <c r="AE678" s="1116">
        <f t="shared" si="117"/>
        <v>16241.807999999999</v>
      </c>
      <c r="AF678" s="1116">
        <f t="shared" si="118"/>
        <v>119106.59199999999</v>
      </c>
      <c r="AG678" s="905" t="b">
        <f t="shared" si="109"/>
        <v>1</v>
      </c>
    </row>
    <row r="679" spans="1:33" s="905" customFormat="1" ht="15" customHeight="1">
      <c r="A679" s="1496" t="s">
        <v>308</v>
      </c>
      <c r="B679" s="1112">
        <v>25</v>
      </c>
      <c r="C679" s="741" t="s">
        <v>1062</v>
      </c>
      <c r="D679" s="745">
        <v>201080125</v>
      </c>
      <c r="E679" s="742" t="s">
        <v>1866</v>
      </c>
      <c r="F679" s="742" t="s">
        <v>515</v>
      </c>
      <c r="G679" s="1685">
        <v>9</v>
      </c>
      <c r="H679" s="1685">
        <v>4</v>
      </c>
      <c r="I679" s="1685">
        <v>6</v>
      </c>
      <c r="J679" s="742" t="s">
        <v>816</v>
      </c>
      <c r="K679" s="742"/>
      <c r="L679" s="742" t="s">
        <v>1845</v>
      </c>
      <c r="M679" s="1062" t="s">
        <v>1174</v>
      </c>
      <c r="N679" s="742">
        <v>2015</v>
      </c>
      <c r="O679" s="742" t="s">
        <v>210</v>
      </c>
      <c r="P679" s="748">
        <v>1</v>
      </c>
      <c r="Q679" s="742" t="s">
        <v>207</v>
      </c>
      <c r="R679" s="1113">
        <v>135348.4</v>
      </c>
      <c r="S679" s="1118">
        <f t="shared" si="110"/>
        <v>135348.4</v>
      </c>
      <c r="T679" s="742" t="s">
        <v>99</v>
      </c>
      <c r="U679" s="748">
        <v>1</v>
      </c>
      <c r="V679" s="748"/>
      <c r="W679" s="741"/>
      <c r="X679" s="902">
        <v>25</v>
      </c>
      <c r="Y679" s="905">
        <f t="shared" si="111"/>
        <v>2</v>
      </c>
      <c r="Z679" s="1059">
        <f t="shared" si="112"/>
        <v>5413.9359999999997</v>
      </c>
      <c r="AA679" s="1059">
        <f t="shared" si="113"/>
        <v>10827.871999999999</v>
      </c>
      <c r="AB679" s="1059">
        <f t="shared" si="114"/>
        <v>124520.52799999999</v>
      </c>
      <c r="AC679" s="905">
        <f t="shared" si="115"/>
        <v>3</v>
      </c>
      <c r="AD679" s="1116">
        <f t="shared" si="116"/>
        <v>5413.9359999999997</v>
      </c>
      <c r="AE679" s="1116">
        <f t="shared" si="117"/>
        <v>16241.807999999999</v>
      </c>
      <c r="AF679" s="1116">
        <f t="shared" si="118"/>
        <v>119106.59199999999</v>
      </c>
      <c r="AG679" s="905" t="b">
        <f t="shared" si="109"/>
        <v>1</v>
      </c>
    </row>
    <row r="680" spans="1:33" s="905" customFormat="1" ht="15" customHeight="1">
      <c r="A680" s="1496" t="s">
        <v>308</v>
      </c>
      <c r="B680" s="1112">
        <v>25</v>
      </c>
      <c r="C680" s="741" t="s">
        <v>1062</v>
      </c>
      <c r="D680" s="745">
        <v>201080125</v>
      </c>
      <c r="E680" s="742" t="s">
        <v>1866</v>
      </c>
      <c r="F680" s="742" t="s">
        <v>515</v>
      </c>
      <c r="G680" s="1685">
        <v>2</v>
      </c>
      <c r="H680" s="1685">
        <v>2</v>
      </c>
      <c r="I680" s="1685">
        <v>4</v>
      </c>
      <c r="J680" s="742" t="s">
        <v>816</v>
      </c>
      <c r="K680" s="742"/>
      <c r="L680" s="742" t="s">
        <v>1845</v>
      </c>
      <c r="M680" s="1062" t="s">
        <v>1174</v>
      </c>
      <c r="N680" s="742">
        <v>2015</v>
      </c>
      <c r="O680" s="742" t="s">
        <v>210</v>
      </c>
      <c r="P680" s="748">
        <v>1</v>
      </c>
      <c r="Q680" s="742" t="s">
        <v>207</v>
      </c>
      <c r="R680" s="1113">
        <v>135348.4</v>
      </c>
      <c r="S680" s="1118">
        <f t="shared" si="110"/>
        <v>135348.4</v>
      </c>
      <c r="T680" s="742" t="s">
        <v>99</v>
      </c>
      <c r="U680" s="748">
        <v>1</v>
      </c>
      <c r="V680" s="748"/>
      <c r="W680" s="741"/>
      <c r="X680" s="902">
        <v>25</v>
      </c>
      <c r="Y680" s="905">
        <f t="shared" si="111"/>
        <v>2</v>
      </c>
      <c r="Z680" s="1059">
        <f t="shared" si="112"/>
        <v>5413.9359999999997</v>
      </c>
      <c r="AA680" s="1059">
        <f t="shared" si="113"/>
        <v>10827.871999999999</v>
      </c>
      <c r="AB680" s="1059">
        <f t="shared" si="114"/>
        <v>124520.52799999999</v>
      </c>
      <c r="AC680" s="905">
        <f t="shared" si="115"/>
        <v>3</v>
      </c>
      <c r="AD680" s="1116">
        <f t="shared" si="116"/>
        <v>5413.9359999999997</v>
      </c>
      <c r="AE680" s="1116">
        <f t="shared" si="117"/>
        <v>16241.807999999999</v>
      </c>
      <c r="AF680" s="1116">
        <f t="shared" si="118"/>
        <v>119106.59199999999</v>
      </c>
      <c r="AG680" s="905" t="b">
        <f t="shared" si="109"/>
        <v>1</v>
      </c>
    </row>
    <row r="681" spans="1:33" s="905" customFormat="1" ht="15" customHeight="1">
      <c r="A681" s="1496" t="s">
        <v>308</v>
      </c>
      <c r="B681" s="1112">
        <v>25</v>
      </c>
      <c r="C681" s="741" t="s">
        <v>1062</v>
      </c>
      <c r="D681" s="745">
        <v>201080125</v>
      </c>
      <c r="E681" s="742" t="s">
        <v>1866</v>
      </c>
      <c r="F681" s="742" t="s">
        <v>515</v>
      </c>
      <c r="G681" s="1685">
        <v>9</v>
      </c>
      <c r="H681" s="1685">
        <v>4</v>
      </c>
      <c r="I681" s="1685">
        <v>6</v>
      </c>
      <c r="J681" s="742" t="s">
        <v>816</v>
      </c>
      <c r="K681" s="742"/>
      <c r="L681" s="742" t="s">
        <v>1845</v>
      </c>
      <c r="M681" s="1062" t="s">
        <v>1174</v>
      </c>
      <c r="N681" s="742">
        <v>2015</v>
      </c>
      <c r="O681" s="742" t="s">
        <v>210</v>
      </c>
      <c r="P681" s="748">
        <v>1</v>
      </c>
      <c r="Q681" s="742" t="s">
        <v>207</v>
      </c>
      <c r="R681" s="1113">
        <v>135348.4</v>
      </c>
      <c r="S681" s="1118">
        <f t="shared" si="110"/>
        <v>135348.4</v>
      </c>
      <c r="T681" s="742" t="s">
        <v>99</v>
      </c>
      <c r="U681" s="748">
        <v>1</v>
      </c>
      <c r="V681" s="748"/>
      <c r="W681" s="741"/>
      <c r="X681" s="902">
        <v>25</v>
      </c>
      <c r="Y681" s="905">
        <f t="shared" si="111"/>
        <v>2</v>
      </c>
      <c r="Z681" s="1059">
        <f t="shared" si="112"/>
        <v>5413.9359999999997</v>
      </c>
      <c r="AA681" s="1059">
        <f t="shared" si="113"/>
        <v>10827.871999999999</v>
      </c>
      <c r="AB681" s="1059">
        <f t="shared" si="114"/>
        <v>124520.52799999999</v>
      </c>
      <c r="AC681" s="905">
        <f t="shared" si="115"/>
        <v>3</v>
      </c>
      <c r="AD681" s="1116">
        <f t="shared" si="116"/>
        <v>5413.9359999999997</v>
      </c>
      <c r="AE681" s="1116">
        <f t="shared" si="117"/>
        <v>16241.807999999999</v>
      </c>
      <c r="AF681" s="1116">
        <f t="shared" si="118"/>
        <v>119106.59199999999</v>
      </c>
      <c r="AG681" s="905" t="b">
        <f t="shared" si="109"/>
        <v>1</v>
      </c>
    </row>
    <row r="682" spans="1:33" s="905" customFormat="1" ht="15" customHeight="1">
      <c r="A682" s="1496" t="s">
        <v>308</v>
      </c>
      <c r="B682" s="1112">
        <v>25</v>
      </c>
      <c r="C682" s="741" t="s">
        <v>1062</v>
      </c>
      <c r="D682" s="745">
        <v>201080125</v>
      </c>
      <c r="E682" s="742" t="s">
        <v>1866</v>
      </c>
      <c r="F682" s="742" t="s">
        <v>515</v>
      </c>
      <c r="G682" s="1685">
        <v>2</v>
      </c>
      <c r="H682" s="1685">
        <v>2</v>
      </c>
      <c r="I682" s="1685">
        <v>4</v>
      </c>
      <c r="J682" s="742" t="s">
        <v>816</v>
      </c>
      <c r="K682" s="742"/>
      <c r="L682" s="742" t="s">
        <v>1845</v>
      </c>
      <c r="M682" s="1062" t="s">
        <v>1174</v>
      </c>
      <c r="N682" s="742">
        <v>2015</v>
      </c>
      <c r="O682" s="742" t="s">
        <v>210</v>
      </c>
      <c r="P682" s="748">
        <v>1</v>
      </c>
      <c r="Q682" s="742" t="s">
        <v>207</v>
      </c>
      <c r="R682" s="1113">
        <v>135348.4</v>
      </c>
      <c r="S682" s="1118">
        <f t="shared" si="110"/>
        <v>135348.4</v>
      </c>
      <c r="T682" s="742" t="s">
        <v>99</v>
      </c>
      <c r="U682" s="748">
        <v>1</v>
      </c>
      <c r="V682" s="748"/>
      <c r="W682" s="741"/>
      <c r="X682" s="902">
        <v>25</v>
      </c>
      <c r="Y682" s="905">
        <f t="shared" si="111"/>
        <v>2</v>
      </c>
      <c r="Z682" s="1059">
        <f t="shared" si="112"/>
        <v>5413.9359999999997</v>
      </c>
      <c r="AA682" s="1059">
        <f t="shared" si="113"/>
        <v>10827.871999999999</v>
      </c>
      <c r="AB682" s="1059">
        <f t="shared" si="114"/>
        <v>124520.52799999999</v>
      </c>
      <c r="AC682" s="905">
        <f t="shared" si="115"/>
        <v>3</v>
      </c>
      <c r="AD682" s="1116">
        <f t="shared" si="116"/>
        <v>5413.9359999999997</v>
      </c>
      <c r="AE682" s="1116">
        <f t="shared" si="117"/>
        <v>16241.807999999999</v>
      </c>
      <c r="AF682" s="1116">
        <f t="shared" si="118"/>
        <v>119106.59199999999</v>
      </c>
      <c r="AG682" s="905" t="b">
        <f t="shared" si="109"/>
        <v>1</v>
      </c>
    </row>
    <row r="683" spans="1:33" s="905" customFormat="1" ht="15" customHeight="1">
      <c r="A683" s="1496" t="s">
        <v>308</v>
      </c>
      <c r="B683" s="1112">
        <v>25</v>
      </c>
      <c r="C683" s="741" t="s">
        <v>1062</v>
      </c>
      <c r="D683" s="745">
        <v>201080125</v>
      </c>
      <c r="E683" s="742" t="s">
        <v>1866</v>
      </c>
      <c r="F683" s="742" t="s">
        <v>515</v>
      </c>
      <c r="G683" s="1685">
        <v>9</v>
      </c>
      <c r="H683" s="1685">
        <v>4</v>
      </c>
      <c r="I683" s="1685">
        <v>6</v>
      </c>
      <c r="J683" s="742" t="s">
        <v>816</v>
      </c>
      <c r="K683" s="742"/>
      <c r="L683" s="742" t="s">
        <v>1845</v>
      </c>
      <c r="M683" s="1062" t="s">
        <v>1174</v>
      </c>
      <c r="N683" s="742">
        <v>2015</v>
      </c>
      <c r="O683" s="742" t="s">
        <v>210</v>
      </c>
      <c r="P683" s="748">
        <v>1</v>
      </c>
      <c r="Q683" s="742" t="s">
        <v>207</v>
      </c>
      <c r="R683" s="1113">
        <v>135348.4</v>
      </c>
      <c r="S683" s="1118">
        <f t="shared" si="110"/>
        <v>135348.4</v>
      </c>
      <c r="T683" s="742" t="s">
        <v>99</v>
      </c>
      <c r="U683" s="748">
        <v>1</v>
      </c>
      <c r="V683" s="748"/>
      <c r="W683" s="741"/>
      <c r="X683" s="902">
        <v>25</v>
      </c>
      <c r="Y683" s="905">
        <f t="shared" si="111"/>
        <v>2</v>
      </c>
      <c r="Z683" s="1059">
        <f t="shared" si="112"/>
        <v>5413.9359999999997</v>
      </c>
      <c r="AA683" s="1059">
        <f t="shared" si="113"/>
        <v>10827.871999999999</v>
      </c>
      <c r="AB683" s="1059">
        <f t="shared" si="114"/>
        <v>124520.52799999999</v>
      </c>
      <c r="AC683" s="905">
        <f t="shared" si="115"/>
        <v>3</v>
      </c>
      <c r="AD683" s="1116">
        <f t="shared" si="116"/>
        <v>5413.9359999999997</v>
      </c>
      <c r="AE683" s="1116">
        <f t="shared" si="117"/>
        <v>16241.807999999999</v>
      </c>
      <c r="AF683" s="1116">
        <f t="shared" si="118"/>
        <v>119106.59199999999</v>
      </c>
      <c r="AG683" s="905" t="b">
        <f t="shared" si="109"/>
        <v>1</v>
      </c>
    </row>
    <row r="684" spans="1:33" s="905" customFormat="1" ht="15" customHeight="1">
      <c r="A684" s="1496" t="s">
        <v>308</v>
      </c>
      <c r="B684" s="1112">
        <v>25</v>
      </c>
      <c r="C684" s="741" t="s">
        <v>1062</v>
      </c>
      <c r="D684" s="745">
        <v>201080125</v>
      </c>
      <c r="E684" s="742" t="s">
        <v>1866</v>
      </c>
      <c r="F684" s="742" t="s">
        <v>515</v>
      </c>
      <c r="G684" s="1685">
        <v>2</v>
      </c>
      <c r="H684" s="1685">
        <v>2</v>
      </c>
      <c r="I684" s="1685">
        <v>4</v>
      </c>
      <c r="J684" s="742" t="s">
        <v>816</v>
      </c>
      <c r="K684" s="742"/>
      <c r="L684" s="742" t="s">
        <v>1845</v>
      </c>
      <c r="M684" s="1062" t="s">
        <v>1174</v>
      </c>
      <c r="N684" s="742">
        <v>2015</v>
      </c>
      <c r="O684" s="742" t="s">
        <v>210</v>
      </c>
      <c r="P684" s="748">
        <v>1</v>
      </c>
      <c r="Q684" s="742" t="s">
        <v>207</v>
      </c>
      <c r="R684" s="1113">
        <v>135348.4</v>
      </c>
      <c r="S684" s="1118">
        <f t="shared" si="110"/>
        <v>135348.4</v>
      </c>
      <c r="T684" s="742" t="s">
        <v>99</v>
      </c>
      <c r="U684" s="748">
        <v>1</v>
      </c>
      <c r="V684" s="748"/>
      <c r="W684" s="741"/>
      <c r="X684" s="902">
        <v>25</v>
      </c>
      <c r="Y684" s="905">
        <f t="shared" si="111"/>
        <v>2</v>
      </c>
      <c r="Z684" s="1059">
        <f t="shared" si="112"/>
        <v>5413.9359999999997</v>
      </c>
      <c r="AA684" s="1059">
        <f t="shared" si="113"/>
        <v>10827.871999999999</v>
      </c>
      <c r="AB684" s="1059">
        <f t="shared" si="114"/>
        <v>124520.52799999999</v>
      </c>
      <c r="AC684" s="905">
        <f t="shared" si="115"/>
        <v>3</v>
      </c>
      <c r="AD684" s="1116">
        <f t="shared" si="116"/>
        <v>5413.9359999999997</v>
      </c>
      <c r="AE684" s="1116">
        <f t="shared" si="117"/>
        <v>16241.807999999999</v>
      </c>
      <c r="AF684" s="1116">
        <f t="shared" si="118"/>
        <v>119106.59199999999</v>
      </c>
      <c r="AG684" s="905" t="b">
        <f t="shared" si="109"/>
        <v>1</v>
      </c>
    </row>
    <row r="685" spans="1:33" s="905" customFormat="1" ht="15" customHeight="1">
      <c r="A685" s="1496" t="s">
        <v>308</v>
      </c>
      <c r="B685" s="1112">
        <v>25</v>
      </c>
      <c r="C685" s="741" t="s">
        <v>1062</v>
      </c>
      <c r="D685" s="745">
        <v>201080125</v>
      </c>
      <c r="E685" s="742" t="s">
        <v>1866</v>
      </c>
      <c r="F685" s="742" t="s">
        <v>515</v>
      </c>
      <c r="G685" s="1685">
        <v>9</v>
      </c>
      <c r="H685" s="1685">
        <v>4</v>
      </c>
      <c r="I685" s="1685">
        <v>6</v>
      </c>
      <c r="J685" s="742" t="s">
        <v>816</v>
      </c>
      <c r="K685" s="742"/>
      <c r="L685" s="742" t="s">
        <v>1845</v>
      </c>
      <c r="M685" s="1062" t="s">
        <v>1174</v>
      </c>
      <c r="N685" s="742">
        <v>2015</v>
      </c>
      <c r="O685" s="742" t="s">
        <v>210</v>
      </c>
      <c r="P685" s="748">
        <v>1</v>
      </c>
      <c r="Q685" s="742" t="s">
        <v>207</v>
      </c>
      <c r="R685" s="1113">
        <v>135348.4</v>
      </c>
      <c r="S685" s="1118">
        <f t="shared" si="110"/>
        <v>135348.4</v>
      </c>
      <c r="T685" s="742" t="s">
        <v>99</v>
      </c>
      <c r="U685" s="748">
        <v>1</v>
      </c>
      <c r="V685" s="748"/>
      <c r="W685" s="741"/>
      <c r="X685" s="902">
        <v>25</v>
      </c>
      <c r="Y685" s="905">
        <f t="shared" si="111"/>
        <v>2</v>
      </c>
      <c r="Z685" s="1059">
        <f t="shared" si="112"/>
        <v>5413.9359999999997</v>
      </c>
      <c r="AA685" s="1059">
        <f t="shared" si="113"/>
        <v>10827.871999999999</v>
      </c>
      <c r="AB685" s="1059">
        <f t="shared" si="114"/>
        <v>124520.52799999999</v>
      </c>
      <c r="AC685" s="905">
        <f t="shared" si="115"/>
        <v>3</v>
      </c>
      <c r="AD685" s="1116">
        <f t="shared" si="116"/>
        <v>5413.9359999999997</v>
      </c>
      <c r="AE685" s="1116">
        <f t="shared" si="117"/>
        <v>16241.807999999999</v>
      </c>
      <c r="AF685" s="1116">
        <f t="shared" si="118"/>
        <v>119106.59199999999</v>
      </c>
      <c r="AG685" s="905" t="b">
        <f t="shared" si="109"/>
        <v>1</v>
      </c>
    </row>
    <row r="686" spans="1:33" s="905" customFormat="1" ht="15" customHeight="1">
      <c r="A686" s="1496" t="s">
        <v>308</v>
      </c>
      <c r="B686" s="1112">
        <v>25</v>
      </c>
      <c r="C686" s="741" t="s">
        <v>1062</v>
      </c>
      <c r="D686" s="745">
        <v>201080125</v>
      </c>
      <c r="E686" s="742" t="s">
        <v>1866</v>
      </c>
      <c r="F686" s="742" t="s">
        <v>515</v>
      </c>
      <c r="G686" s="1685">
        <v>2</v>
      </c>
      <c r="H686" s="1685">
        <v>2</v>
      </c>
      <c r="I686" s="1685">
        <v>4</v>
      </c>
      <c r="J686" s="742" t="s">
        <v>816</v>
      </c>
      <c r="K686" s="742"/>
      <c r="L686" s="742" t="s">
        <v>1845</v>
      </c>
      <c r="M686" s="1062" t="s">
        <v>1174</v>
      </c>
      <c r="N686" s="742">
        <v>2015</v>
      </c>
      <c r="O686" s="742" t="s">
        <v>210</v>
      </c>
      <c r="P686" s="748">
        <v>1</v>
      </c>
      <c r="Q686" s="742" t="s">
        <v>207</v>
      </c>
      <c r="R686" s="1113">
        <v>135348.4</v>
      </c>
      <c r="S686" s="1118">
        <f t="shared" si="110"/>
        <v>135348.4</v>
      </c>
      <c r="T686" s="742" t="s">
        <v>99</v>
      </c>
      <c r="U686" s="748">
        <v>1</v>
      </c>
      <c r="V686" s="748"/>
      <c r="W686" s="741"/>
      <c r="X686" s="902">
        <v>25</v>
      </c>
      <c r="Y686" s="905">
        <f t="shared" si="111"/>
        <v>2</v>
      </c>
      <c r="Z686" s="1059">
        <f t="shared" si="112"/>
        <v>5413.9359999999997</v>
      </c>
      <c r="AA686" s="1059">
        <f t="shared" si="113"/>
        <v>10827.871999999999</v>
      </c>
      <c r="AB686" s="1059">
        <f t="shared" si="114"/>
        <v>124520.52799999999</v>
      </c>
      <c r="AC686" s="905">
        <f t="shared" si="115"/>
        <v>3</v>
      </c>
      <c r="AD686" s="1116">
        <f t="shared" si="116"/>
        <v>5413.9359999999997</v>
      </c>
      <c r="AE686" s="1116">
        <f t="shared" si="117"/>
        <v>16241.807999999999</v>
      </c>
      <c r="AF686" s="1116">
        <f t="shared" si="118"/>
        <v>119106.59199999999</v>
      </c>
      <c r="AG686" s="905" t="b">
        <f t="shared" si="109"/>
        <v>1</v>
      </c>
    </row>
    <row r="687" spans="1:33" s="905" customFormat="1" ht="15" customHeight="1">
      <c r="A687" s="1496" t="s">
        <v>308</v>
      </c>
      <c r="B687" s="1112">
        <v>25</v>
      </c>
      <c r="C687" s="741" t="s">
        <v>1062</v>
      </c>
      <c r="D687" s="745">
        <v>201080125</v>
      </c>
      <c r="E687" s="742" t="s">
        <v>1866</v>
      </c>
      <c r="F687" s="742" t="s">
        <v>515</v>
      </c>
      <c r="G687" s="1685">
        <v>9</v>
      </c>
      <c r="H687" s="1685">
        <v>4</v>
      </c>
      <c r="I687" s="1685">
        <v>6</v>
      </c>
      <c r="J687" s="742" t="s">
        <v>816</v>
      </c>
      <c r="K687" s="742"/>
      <c r="L687" s="742" t="s">
        <v>1845</v>
      </c>
      <c r="M687" s="1062" t="s">
        <v>1174</v>
      </c>
      <c r="N687" s="742">
        <v>2015</v>
      </c>
      <c r="O687" s="742" t="s">
        <v>210</v>
      </c>
      <c r="P687" s="748">
        <v>1</v>
      </c>
      <c r="Q687" s="742" t="s">
        <v>207</v>
      </c>
      <c r="R687" s="1113">
        <v>135348.4</v>
      </c>
      <c r="S687" s="1118">
        <f t="shared" si="110"/>
        <v>135348.4</v>
      </c>
      <c r="T687" s="742" t="s">
        <v>99</v>
      </c>
      <c r="U687" s="748">
        <v>1</v>
      </c>
      <c r="V687" s="748"/>
      <c r="W687" s="741"/>
      <c r="X687" s="902">
        <v>25</v>
      </c>
      <c r="Y687" s="905">
        <f t="shared" si="111"/>
        <v>2</v>
      </c>
      <c r="Z687" s="1059">
        <f t="shared" si="112"/>
        <v>5413.9359999999997</v>
      </c>
      <c r="AA687" s="1059">
        <f t="shared" si="113"/>
        <v>10827.871999999999</v>
      </c>
      <c r="AB687" s="1059">
        <f t="shared" si="114"/>
        <v>124520.52799999999</v>
      </c>
      <c r="AC687" s="905">
        <f t="shared" si="115"/>
        <v>3</v>
      </c>
      <c r="AD687" s="1116">
        <f t="shared" si="116"/>
        <v>5413.9359999999997</v>
      </c>
      <c r="AE687" s="1116">
        <f t="shared" si="117"/>
        <v>16241.807999999999</v>
      </c>
      <c r="AF687" s="1116">
        <f t="shared" si="118"/>
        <v>119106.59199999999</v>
      </c>
      <c r="AG687" s="905" t="b">
        <f t="shared" si="109"/>
        <v>1</v>
      </c>
    </row>
    <row r="688" spans="1:33" s="905" customFormat="1" ht="15" customHeight="1">
      <c r="A688" s="1496" t="s">
        <v>308</v>
      </c>
      <c r="B688" s="1112">
        <v>25</v>
      </c>
      <c r="C688" s="741" t="s">
        <v>1062</v>
      </c>
      <c r="D688" s="745">
        <v>201080125</v>
      </c>
      <c r="E688" s="742" t="s">
        <v>1866</v>
      </c>
      <c r="F688" s="742" t="s">
        <v>515</v>
      </c>
      <c r="G688" s="1685">
        <v>2</v>
      </c>
      <c r="H688" s="1685">
        <v>2</v>
      </c>
      <c r="I688" s="1685">
        <v>4</v>
      </c>
      <c r="J688" s="742" t="s">
        <v>816</v>
      </c>
      <c r="K688" s="742"/>
      <c r="L688" s="742" t="s">
        <v>1845</v>
      </c>
      <c r="M688" s="1062" t="s">
        <v>1174</v>
      </c>
      <c r="N688" s="742">
        <v>2015</v>
      </c>
      <c r="O688" s="742" t="s">
        <v>210</v>
      </c>
      <c r="P688" s="748">
        <v>1</v>
      </c>
      <c r="Q688" s="742" t="s">
        <v>207</v>
      </c>
      <c r="R688" s="1113">
        <v>135348.4</v>
      </c>
      <c r="S688" s="1118">
        <f t="shared" si="110"/>
        <v>135348.4</v>
      </c>
      <c r="T688" s="742" t="s">
        <v>99</v>
      </c>
      <c r="U688" s="748">
        <v>1</v>
      </c>
      <c r="V688" s="748"/>
      <c r="W688" s="741"/>
      <c r="X688" s="902">
        <v>25</v>
      </c>
      <c r="Y688" s="905">
        <f t="shared" si="111"/>
        <v>2</v>
      </c>
      <c r="Z688" s="1059">
        <f t="shared" si="112"/>
        <v>5413.9359999999997</v>
      </c>
      <c r="AA688" s="1059">
        <f t="shared" si="113"/>
        <v>10827.871999999999</v>
      </c>
      <c r="AB688" s="1059">
        <f t="shared" si="114"/>
        <v>124520.52799999999</v>
      </c>
      <c r="AC688" s="905">
        <f t="shared" si="115"/>
        <v>3</v>
      </c>
      <c r="AD688" s="1116">
        <f t="shared" si="116"/>
        <v>5413.9359999999997</v>
      </c>
      <c r="AE688" s="1116">
        <f t="shared" si="117"/>
        <v>16241.807999999999</v>
      </c>
      <c r="AF688" s="1116">
        <f t="shared" si="118"/>
        <v>119106.59199999999</v>
      </c>
      <c r="AG688" s="905" t="b">
        <f t="shared" si="109"/>
        <v>1</v>
      </c>
    </row>
    <row r="689" spans="1:33" s="905" customFormat="1" ht="15" customHeight="1">
      <c r="A689" s="1496" t="s">
        <v>308</v>
      </c>
      <c r="B689" s="1112">
        <v>25</v>
      </c>
      <c r="C689" s="741" t="s">
        <v>1062</v>
      </c>
      <c r="D689" s="745">
        <v>201080125</v>
      </c>
      <c r="E689" s="742" t="s">
        <v>1866</v>
      </c>
      <c r="F689" s="742" t="s">
        <v>515</v>
      </c>
      <c r="G689" s="1685">
        <v>9</v>
      </c>
      <c r="H689" s="1685">
        <v>4</v>
      </c>
      <c r="I689" s="1685">
        <v>6</v>
      </c>
      <c r="J689" s="742" t="s">
        <v>816</v>
      </c>
      <c r="K689" s="742"/>
      <c r="L689" s="742" t="s">
        <v>1845</v>
      </c>
      <c r="M689" s="1062" t="s">
        <v>1174</v>
      </c>
      <c r="N689" s="742">
        <v>2015</v>
      </c>
      <c r="O689" s="742" t="s">
        <v>210</v>
      </c>
      <c r="P689" s="748">
        <v>1</v>
      </c>
      <c r="Q689" s="742" t="s">
        <v>207</v>
      </c>
      <c r="R689" s="1113">
        <v>135348.4</v>
      </c>
      <c r="S689" s="1118">
        <f t="shared" si="110"/>
        <v>135348.4</v>
      </c>
      <c r="T689" s="742" t="s">
        <v>99</v>
      </c>
      <c r="U689" s="748">
        <v>1</v>
      </c>
      <c r="V689" s="748"/>
      <c r="W689" s="741"/>
      <c r="X689" s="902">
        <v>25</v>
      </c>
      <c r="Y689" s="905">
        <f t="shared" si="111"/>
        <v>2</v>
      </c>
      <c r="Z689" s="1059">
        <f t="shared" si="112"/>
        <v>5413.9359999999997</v>
      </c>
      <c r="AA689" s="1059">
        <f t="shared" si="113"/>
        <v>10827.871999999999</v>
      </c>
      <c r="AB689" s="1059">
        <f t="shared" si="114"/>
        <v>124520.52799999999</v>
      </c>
      <c r="AC689" s="905">
        <f t="shared" si="115"/>
        <v>3</v>
      </c>
      <c r="AD689" s="1116">
        <f t="shared" si="116"/>
        <v>5413.9359999999997</v>
      </c>
      <c r="AE689" s="1116">
        <f t="shared" si="117"/>
        <v>16241.807999999999</v>
      </c>
      <c r="AF689" s="1116">
        <f t="shared" si="118"/>
        <v>119106.59199999999</v>
      </c>
      <c r="AG689" s="905" t="b">
        <f t="shared" si="109"/>
        <v>1</v>
      </c>
    </row>
    <row r="690" spans="1:33" s="905" customFormat="1" ht="15" customHeight="1">
      <c r="A690" s="1496" t="s">
        <v>308</v>
      </c>
      <c r="B690" s="1112">
        <v>25</v>
      </c>
      <c r="C690" s="741" t="s">
        <v>1062</v>
      </c>
      <c r="D690" s="745">
        <v>201080125</v>
      </c>
      <c r="E690" s="742" t="s">
        <v>1866</v>
      </c>
      <c r="F690" s="742" t="s">
        <v>515</v>
      </c>
      <c r="G690" s="1685">
        <v>2</v>
      </c>
      <c r="H690" s="1685">
        <v>2</v>
      </c>
      <c r="I690" s="1685">
        <v>4</v>
      </c>
      <c r="J690" s="742" t="s">
        <v>816</v>
      </c>
      <c r="K690" s="742"/>
      <c r="L690" s="742" t="s">
        <v>1845</v>
      </c>
      <c r="M690" s="1062" t="s">
        <v>1174</v>
      </c>
      <c r="N690" s="742">
        <v>2015</v>
      </c>
      <c r="O690" s="742" t="s">
        <v>210</v>
      </c>
      <c r="P690" s="748">
        <v>1</v>
      </c>
      <c r="Q690" s="742" t="s">
        <v>207</v>
      </c>
      <c r="R690" s="1113">
        <v>135348.4</v>
      </c>
      <c r="S690" s="1118">
        <f t="shared" si="110"/>
        <v>135348.4</v>
      </c>
      <c r="T690" s="742" t="s">
        <v>99</v>
      </c>
      <c r="U690" s="748">
        <v>1</v>
      </c>
      <c r="V690" s="748"/>
      <c r="W690" s="741"/>
      <c r="X690" s="902">
        <v>25</v>
      </c>
      <c r="Y690" s="905">
        <f t="shared" si="111"/>
        <v>2</v>
      </c>
      <c r="Z690" s="1059">
        <f t="shared" si="112"/>
        <v>5413.9359999999997</v>
      </c>
      <c r="AA690" s="1059">
        <f t="shared" si="113"/>
        <v>10827.871999999999</v>
      </c>
      <c r="AB690" s="1059">
        <f t="shared" si="114"/>
        <v>124520.52799999999</v>
      </c>
      <c r="AC690" s="905">
        <f t="shared" si="115"/>
        <v>3</v>
      </c>
      <c r="AD690" s="1116">
        <f t="shared" si="116"/>
        <v>5413.9359999999997</v>
      </c>
      <c r="AE690" s="1116">
        <f t="shared" si="117"/>
        <v>16241.807999999999</v>
      </c>
      <c r="AF690" s="1116">
        <f t="shared" si="118"/>
        <v>119106.59199999999</v>
      </c>
      <c r="AG690" s="905" t="b">
        <f t="shared" si="109"/>
        <v>1</v>
      </c>
    </row>
    <row r="691" spans="1:33" s="905" customFormat="1" ht="15" customHeight="1">
      <c r="A691" s="1496" t="s">
        <v>308</v>
      </c>
      <c r="B691" s="1112">
        <v>25</v>
      </c>
      <c r="C691" s="741" t="s">
        <v>1062</v>
      </c>
      <c r="D691" s="745">
        <v>201080125</v>
      </c>
      <c r="E691" s="742" t="s">
        <v>1866</v>
      </c>
      <c r="F691" s="742" t="s">
        <v>515</v>
      </c>
      <c r="G691" s="1685">
        <v>9</v>
      </c>
      <c r="H691" s="1685">
        <v>4</v>
      </c>
      <c r="I691" s="1685">
        <v>6</v>
      </c>
      <c r="J691" s="742" t="s">
        <v>816</v>
      </c>
      <c r="K691" s="742"/>
      <c r="L691" s="742" t="s">
        <v>1845</v>
      </c>
      <c r="M691" s="1062" t="s">
        <v>1174</v>
      </c>
      <c r="N691" s="742">
        <v>2015</v>
      </c>
      <c r="O691" s="742" t="s">
        <v>210</v>
      </c>
      <c r="P691" s="748">
        <v>1</v>
      </c>
      <c r="Q691" s="742" t="s">
        <v>207</v>
      </c>
      <c r="R691" s="1113">
        <v>135348.4</v>
      </c>
      <c r="S691" s="1118">
        <f t="shared" si="110"/>
        <v>135348.4</v>
      </c>
      <c r="T691" s="742" t="s">
        <v>99</v>
      </c>
      <c r="U691" s="748">
        <v>1</v>
      </c>
      <c r="V691" s="748"/>
      <c r="W691" s="741"/>
      <c r="X691" s="902">
        <v>25</v>
      </c>
      <c r="Y691" s="905">
        <f t="shared" si="111"/>
        <v>2</v>
      </c>
      <c r="Z691" s="1059">
        <f t="shared" si="112"/>
        <v>5413.9359999999997</v>
      </c>
      <c r="AA691" s="1059">
        <f t="shared" si="113"/>
        <v>10827.871999999999</v>
      </c>
      <c r="AB691" s="1059">
        <f t="shared" si="114"/>
        <v>124520.52799999999</v>
      </c>
      <c r="AC691" s="905">
        <f t="shared" si="115"/>
        <v>3</v>
      </c>
      <c r="AD691" s="1116">
        <f t="shared" si="116"/>
        <v>5413.9359999999997</v>
      </c>
      <c r="AE691" s="1116">
        <f t="shared" si="117"/>
        <v>16241.807999999999</v>
      </c>
      <c r="AF691" s="1116">
        <f t="shared" si="118"/>
        <v>119106.59199999999</v>
      </c>
      <c r="AG691" s="905" t="b">
        <f t="shared" si="109"/>
        <v>1</v>
      </c>
    </row>
    <row r="692" spans="1:33" s="905" customFormat="1" ht="15" customHeight="1">
      <c r="A692" s="1496" t="s">
        <v>308</v>
      </c>
      <c r="B692" s="1112">
        <v>25</v>
      </c>
      <c r="C692" s="741" t="s">
        <v>1062</v>
      </c>
      <c r="D692" s="745">
        <v>201080125</v>
      </c>
      <c r="E692" s="742" t="s">
        <v>1866</v>
      </c>
      <c r="F692" s="742" t="s">
        <v>515</v>
      </c>
      <c r="G692" s="1685">
        <v>2</v>
      </c>
      <c r="H692" s="1685">
        <v>2</v>
      </c>
      <c r="I692" s="1685">
        <v>4</v>
      </c>
      <c r="J692" s="742" t="s">
        <v>816</v>
      </c>
      <c r="K692" s="742"/>
      <c r="L692" s="742" t="s">
        <v>1845</v>
      </c>
      <c r="M692" s="1062" t="s">
        <v>1174</v>
      </c>
      <c r="N692" s="742">
        <v>2015</v>
      </c>
      <c r="O692" s="742" t="s">
        <v>210</v>
      </c>
      <c r="P692" s="748">
        <v>1</v>
      </c>
      <c r="Q692" s="742" t="s">
        <v>207</v>
      </c>
      <c r="R692" s="1113">
        <v>135348.4</v>
      </c>
      <c r="S692" s="1118">
        <f t="shared" si="110"/>
        <v>135348.4</v>
      </c>
      <c r="T692" s="742" t="s">
        <v>99</v>
      </c>
      <c r="U692" s="748">
        <v>1</v>
      </c>
      <c r="V692" s="748"/>
      <c r="W692" s="741"/>
      <c r="X692" s="902">
        <v>25</v>
      </c>
      <c r="Y692" s="905">
        <f t="shared" si="111"/>
        <v>2</v>
      </c>
      <c r="Z692" s="1059">
        <f t="shared" si="112"/>
        <v>5413.9359999999997</v>
      </c>
      <c r="AA692" s="1059">
        <f t="shared" si="113"/>
        <v>10827.871999999999</v>
      </c>
      <c r="AB692" s="1059">
        <f t="shared" si="114"/>
        <v>124520.52799999999</v>
      </c>
      <c r="AC692" s="905">
        <f t="shared" si="115"/>
        <v>3</v>
      </c>
      <c r="AD692" s="1116">
        <f t="shared" si="116"/>
        <v>5413.9359999999997</v>
      </c>
      <c r="AE692" s="1116">
        <f t="shared" si="117"/>
        <v>16241.807999999999</v>
      </c>
      <c r="AF692" s="1116">
        <f t="shared" si="118"/>
        <v>119106.59199999999</v>
      </c>
      <c r="AG692" s="905" t="b">
        <f t="shared" si="109"/>
        <v>1</v>
      </c>
    </row>
    <row r="693" spans="1:33" s="905" customFormat="1" ht="15" customHeight="1">
      <c r="A693" s="1496" t="s">
        <v>308</v>
      </c>
      <c r="B693" s="1112">
        <v>25</v>
      </c>
      <c r="C693" s="741" t="s">
        <v>1062</v>
      </c>
      <c r="D693" s="745">
        <v>201080125</v>
      </c>
      <c r="E693" s="742" t="s">
        <v>1866</v>
      </c>
      <c r="F693" s="742" t="s">
        <v>515</v>
      </c>
      <c r="G693" s="1685">
        <v>9</v>
      </c>
      <c r="H693" s="1685">
        <v>4</v>
      </c>
      <c r="I693" s="1685">
        <v>6</v>
      </c>
      <c r="J693" s="742" t="s">
        <v>816</v>
      </c>
      <c r="K693" s="742"/>
      <c r="L693" s="742" t="s">
        <v>1845</v>
      </c>
      <c r="M693" s="1062" t="s">
        <v>1174</v>
      </c>
      <c r="N693" s="742">
        <v>2015</v>
      </c>
      <c r="O693" s="742" t="s">
        <v>210</v>
      </c>
      <c r="P693" s="748">
        <v>1</v>
      </c>
      <c r="Q693" s="742" t="s">
        <v>207</v>
      </c>
      <c r="R693" s="1113">
        <v>135348.4</v>
      </c>
      <c r="S693" s="1118">
        <f t="shared" si="110"/>
        <v>135348.4</v>
      </c>
      <c r="T693" s="742" t="s">
        <v>99</v>
      </c>
      <c r="U693" s="748">
        <v>1</v>
      </c>
      <c r="V693" s="748"/>
      <c r="W693" s="741"/>
      <c r="X693" s="902">
        <v>25</v>
      </c>
      <c r="Y693" s="905">
        <f t="shared" si="111"/>
        <v>2</v>
      </c>
      <c r="Z693" s="1059">
        <f t="shared" si="112"/>
        <v>5413.9359999999997</v>
      </c>
      <c r="AA693" s="1059">
        <f t="shared" si="113"/>
        <v>10827.871999999999</v>
      </c>
      <c r="AB693" s="1059">
        <f t="shared" si="114"/>
        <v>124520.52799999999</v>
      </c>
      <c r="AC693" s="905">
        <f t="shared" si="115"/>
        <v>3</v>
      </c>
      <c r="AD693" s="1116">
        <f t="shared" si="116"/>
        <v>5413.9359999999997</v>
      </c>
      <c r="AE693" s="1116">
        <f t="shared" si="117"/>
        <v>16241.807999999999</v>
      </c>
      <c r="AF693" s="1116">
        <f t="shared" si="118"/>
        <v>119106.59199999999</v>
      </c>
      <c r="AG693" s="905" t="b">
        <f t="shared" si="109"/>
        <v>1</v>
      </c>
    </row>
    <row r="694" spans="1:33" s="905" customFormat="1" ht="15" customHeight="1">
      <c r="A694" s="1496" t="s">
        <v>308</v>
      </c>
      <c r="B694" s="1112">
        <v>25</v>
      </c>
      <c r="C694" s="741" t="s">
        <v>1062</v>
      </c>
      <c r="D694" s="745">
        <v>201080125</v>
      </c>
      <c r="E694" s="742" t="s">
        <v>1866</v>
      </c>
      <c r="F694" s="742" t="s">
        <v>515</v>
      </c>
      <c r="G694" s="1685">
        <v>2</v>
      </c>
      <c r="H694" s="1685">
        <v>2</v>
      </c>
      <c r="I694" s="1685">
        <v>4</v>
      </c>
      <c r="J694" s="742" t="s">
        <v>816</v>
      </c>
      <c r="K694" s="742"/>
      <c r="L694" s="742" t="s">
        <v>1845</v>
      </c>
      <c r="M694" s="1062" t="s">
        <v>1174</v>
      </c>
      <c r="N694" s="742">
        <v>2015</v>
      </c>
      <c r="O694" s="742" t="s">
        <v>210</v>
      </c>
      <c r="P694" s="748">
        <v>1</v>
      </c>
      <c r="Q694" s="742" t="s">
        <v>207</v>
      </c>
      <c r="R694" s="1113">
        <v>135348.4</v>
      </c>
      <c r="S694" s="1118">
        <f t="shared" si="110"/>
        <v>135348.4</v>
      </c>
      <c r="T694" s="742" t="s">
        <v>99</v>
      </c>
      <c r="U694" s="748">
        <v>1</v>
      </c>
      <c r="V694" s="748"/>
      <c r="W694" s="741"/>
      <c r="X694" s="902">
        <v>25</v>
      </c>
      <c r="Y694" s="905">
        <f t="shared" si="111"/>
        <v>2</v>
      </c>
      <c r="Z694" s="1059">
        <f t="shared" si="112"/>
        <v>5413.9359999999997</v>
      </c>
      <c r="AA694" s="1059">
        <f t="shared" si="113"/>
        <v>10827.871999999999</v>
      </c>
      <c r="AB694" s="1059">
        <f t="shared" si="114"/>
        <v>124520.52799999999</v>
      </c>
      <c r="AC694" s="905">
        <f t="shared" si="115"/>
        <v>3</v>
      </c>
      <c r="AD694" s="1116">
        <f t="shared" si="116"/>
        <v>5413.9359999999997</v>
      </c>
      <c r="AE694" s="1116">
        <f t="shared" si="117"/>
        <v>16241.807999999999</v>
      </c>
      <c r="AF694" s="1116">
        <f t="shared" si="118"/>
        <v>119106.59199999999</v>
      </c>
      <c r="AG694" s="905" t="b">
        <f t="shared" si="109"/>
        <v>1</v>
      </c>
    </row>
    <row r="695" spans="1:33" s="905" customFormat="1" ht="15" customHeight="1">
      <c r="A695" s="1496" t="s">
        <v>308</v>
      </c>
      <c r="B695" s="1112">
        <v>26</v>
      </c>
      <c r="C695" s="741" t="s">
        <v>1063</v>
      </c>
      <c r="D695" s="745">
        <v>201080126</v>
      </c>
      <c r="E695" s="742" t="s">
        <v>1867</v>
      </c>
      <c r="F695" s="742" t="s">
        <v>515</v>
      </c>
      <c r="G695" s="1685">
        <v>9</v>
      </c>
      <c r="H695" s="1685">
        <v>4</v>
      </c>
      <c r="I695" s="1685">
        <v>6</v>
      </c>
      <c r="J695" s="742" t="s">
        <v>816</v>
      </c>
      <c r="K695" s="742"/>
      <c r="L695" s="742" t="s">
        <v>1845</v>
      </c>
      <c r="M695" s="1062" t="s">
        <v>1174</v>
      </c>
      <c r="N695" s="742">
        <v>2015</v>
      </c>
      <c r="O695" s="742" t="s">
        <v>210</v>
      </c>
      <c r="P695" s="748">
        <v>1</v>
      </c>
      <c r="Q695" s="742" t="s">
        <v>207</v>
      </c>
      <c r="R695" s="1113">
        <v>35618</v>
      </c>
      <c r="S695" s="1118">
        <f t="shared" si="110"/>
        <v>35618</v>
      </c>
      <c r="T695" s="742" t="s">
        <v>99</v>
      </c>
      <c r="U695" s="748">
        <v>1</v>
      </c>
      <c r="V695" s="748"/>
      <c r="W695" s="1119"/>
      <c r="X695" s="902">
        <v>25</v>
      </c>
      <c r="Y695" s="905">
        <f t="shared" si="111"/>
        <v>2</v>
      </c>
      <c r="Z695" s="1059">
        <f t="shared" si="112"/>
        <v>1424.72</v>
      </c>
      <c r="AA695" s="1059">
        <f t="shared" si="113"/>
        <v>2849.44</v>
      </c>
      <c r="AB695" s="1059">
        <f t="shared" si="114"/>
        <v>32768.559999999998</v>
      </c>
      <c r="AC695" s="905">
        <f t="shared" si="115"/>
        <v>3</v>
      </c>
      <c r="AD695" s="1116">
        <f t="shared" si="116"/>
        <v>1424.72</v>
      </c>
      <c r="AE695" s="1116">
        <f t="shared" si="117"/>
        <v>4274.16</v>
      </c>
      <c r="AF695" s="1116">
        <f t="shared" si="118"/>
        <v>31343.84</v>
      </c>
      <c r="AG695" s="905" t="b">
        <f t="shared" si="109"/>
        <v>1</v>
      </c>
    </row>
    <row r="696" spans="1:33" s="905" customFormat="1" ht="15" customHeight="1">
      <c r="A696" s="1496" t="s">
        <v>308</v>
      </c>
      <c r="B696" s="1112">
        <v>26</v>
      </c>
      <c r="C696" s="741" t="s">
        <v>1063</v>
      </c>
      <c r="D696" s="745">
        <v>201080126</v>
      </c>
      <c r="E696" s="742" t="s">
        <v>1867</v>
      </c>
      <c r="F696" s="742" t="s">
        <v>515</v>
      </c>
      <c r="G696" s="1685">
        <v>2</v>
      </c>
      <c r="H696" s="1685">
        <v>2</v>
      </c>
      <c r="I696" s="1685">
        <v>4</v>
      </c>
      <c r="J696" s="742" t="s">
        <v>816</v>
      </c>
      <c r="K696" s="742"/>
      <c r="L696" s="742" t="s">
        <v>1845</v>
      </c>
      <c r="M696" s="1062" t="s">
        <v>1174</v>
      </c>
      <c r="N696" s="742">
        <v>2015</v>
      </c>
      <c r="O696" s="742" t="s">
        <v>210</v>
      </c>
      <c r="P696" s="748">
        <v>1</v>
      </c>
      <c r="Q696" s="742" t="s">
        <v>207</v>
      </c>
      <c r="R696" s="1113">
        <v>35618</v>
      </c>
      <c r="S696" s="1118">
        <f t="shared" si="110"/>
        <v>35618</v>
      </c>
      <c r="T696" s="742" t="s">
        <v>99</v>
      </c>
      <c r="U696" s="748">
        <v>1</v>
      </c>
      <c r="V696" s="748"/>
      <c r="W696" s="1119"/>
      <c r="X696" s="902">
        <v>25</v>
      </c>
      <c r="Y696" s="905">
        <f t="shared" si="111"/>
        <v>2</v>
      </c>
      <c r="Z696" s="1059">
        <f t="shared" si="112"/>
        <v>1424.72</v>
      </c>
      <c r="AA696" s="1059">
        <f t="shared" si="113"/>
        <v>2849.44</v>
      </c>
      <c r="AB696" s="1059">
        <f t="shared" si="114"/>
        <v>32768.559999999998</v>
      </c>
      <c r="AC696" s="905">
        <f t="shared" si="115"/>
        <v>3</v>
      </c>
      <c r="AD696" s="1116">
        <f t="shared" si="116"/>
        <v>1424.72</v>
      </c>
      <c r="AE696" s="1116">
        <f t="shared" si="117"/>
        <v>4274.16</v>
      </c>
      <c r="AF696" s="1116">
        <f t="shared" si="118"/>
        <v>31343.84</v>
      </c>
      <c r="AG696" s="905" t="b">
        <f t="shared" si="109"/>
        <v>1</v>
      </c>
    </row>
    <row r="697" spans="1:33" s="905" customFormat="1" ht="15" customHeight="1">
      <c r="A697" s="1496" t="s">
        <v>308</v>
      </c>
      <c r="B697" s="1112">
        <v>26</v>
      </c>
      <c r="C697" s="741" t="s">
        <v>1063</v>
      </c>
      <c r="D697" s="745">
        <v>201080126</v>
      </c>
      <c r="E697" s="742" t="s">
        <v>1867</v>
      </c>
      <c r="F697" s="742" t="s">
        <v>515</v>
      </c>
      <c r="G697" s="1685">
        <v>9</v>
      </c>
      <c r="H697" s="1685">
        <v>4</v>
      </c>
      <c r="I697" s="1685">
        <v>6</v>
      </c>
      <c r="J697" s="742" t="s">
        <v>816</v>
      </c>
      <c r="K697" s="742"/>
      <c r="L697" s="742" t="s">
        <v>1845</v>
      </c>
      <c r="M697" s="1062" t="s">
        <v>1174</v>
      </c>
      <c r="N697" s="742">
        <v>2015</v>
      </c>
      <c r="O697" s="742" t="s">
        <v>210</v>
      </c>
      <c r="P697" s="748">
        <v>1</v>
      </c>
      <c r="Q697" s="742" t="s">
        <v>207</v>
      </c>
      <c r="R697" s="1113">
        <v>35618</v>
      </c>
      <c r="S697" s="1118">
        <f t="shared" si="110"/>
        <v>35618</v>
      </c>
      <c r="T697" s="742" t="s">
        <v>99</v>
      </c>
      <c r="U697" s="748">
        <v>1</v>
      </c>
      <c r="V697" s="748"/>
      <c r="W697" s="1119"/>
      <c r="X697" s="902">
        <v>25</v>
      </c>
      <c r="Y697" s="905">
        <f t="shared" si="111"/>
        <v>2</v>
      </c>
      <c r="Z697" s="1059">
        <f t="shared" si="112"/>
        <v>1424.72</v>
      </c>
      <c r="AA697" s="1059">
        <f t="shared" si="113"/>
        <v>2849.44</v>
      </c>
      <c r="AB697" s="1059">
        <f t="shared" si="114"/>
        <v>32768.559999999998</v>
      </c>
      <c r="AC697" s="905">
        <f t="shared" si="115"/>
        <v>3</v>
      </c>
      <c r="AD697" s="1116">
        <f t="shared" si="116"/>
        <v>1424.72</v>
      </c>
      <c r="AE697" s="1116">
        <f t="shared" si="117"/>
        <v>4274.16</v>
      </c>
      <c r="AF697" s="1116">
        <f t="shared" si="118"/>
        <v>31343.84</v>
      </c>
      <c r="AG697" s="905" t="b">
        <f t="shared" si="109"/>
        <v>1</v>
      </c>
    </row>
    <row r="698" spans="1:33" s="905" customFormat="1" ht="15" customHeight="1">
      <c r="A698" s="1496" t="s">
        <v>308</v>
      </c>
      <c r="B698" s="1112">
        <v>26</v>
      </c>
      <c r="C698" s="741" t="s">
        <v>1063</v>
      </c>
      <c r="D698" s="745">
        <v>201080126</v>
      </c>
      <c r="E698" s="742" t="s">
        <v>1867</v>
      </c>
      <c r="F698" s="742" t="s">
        <v>515</v>
      </c>
      <c r="G698" s="1685">
        <v>2</v>
      </c>
      <c r="H698" s="1685">
        <v>2</v>
      </c>
      <c r="I698" s="1685">
        <v>4</v>
      </c>
      <c r="J698" s="742" t="s">
        <v>816</v>
      </c>
      <c r="K698" s="742"/>
      <c r="L698" s="742" t="s">
        <v>1845</v>
      </c>
      <c r="M698" s="1062" t="s">
        <v>1174</v>
      </c>
      <c r="N698" s="742">
        <v>2015</v>
      </c>
      <c r="O698" s="742" t="s">
        <v>210</v>
      </c>
      <c r="P698" s="748">
        <v>1</v>
      </c>
      <c r="Q698" s="742" t="s">
        <v>207</v>
      </c>
      <c r="R698" s="1113">
        <v>35618</v>
      </c>
      <c r="S698" s="1118">
        <f t="shared" si="110"/>
        <v>35618</v>
      </c>
      <c r="T698" s="742" t="s">
        <v>99</v>
      </c>
      <c r="U698" s="748">
        <v>1</v>
      </c>
      <c r="V698" s="748"/>
      <c r="W698" s="1119"/>
      <c r="X698" s="902">
        <v>25</v>
      </c>
      <c r="Y698" s="905">
        <f t="shared" si="111"/>
        <v>2</v>
      </c>
      <c r="Z698" s="1059">
        <f t="shared" si="112"/>
        <v>1424.72</v>
      </c>
      <c r="AA698" s="1059">
        <f t="shared" si="113"/>
        <v>2849.44</v>
      </c>
      <c r="AB698" s="1059">
        <f t="shared" si="114"/>
        <v>32768.559999999998</v>
      </c>
      <c r="AC698" s="905">
        <f t="shared" si="115"/>
        <v>3</v>
      </c>
      <c r="AD698" s="1116">
        <f t="shared" si="116"/>
        <v>1424.72</v>
      </c>
      <c r="AE698" s="1116">
        <f t="shared" si="117"/>
        <v>4274.16</v>
      </c>
      <c r="AF698" s="1116">
        <f t="shared" si="118"/>
        <v>31343.84</v>
      </c>
      <c r="AG698" s="905" t="b">
        <f t="shared" si="109"/>
        <v>1</v>
      </c>
    </row>
    <row r="699" spans="1:33" s="905" customFormat="1" ht="15" customHeight="1">
      <c r="A699" s="1496" t="s">
        <v>308</v>
      </c>
      <c r="B699" s="1112">
        <v>26</v>
      </c>
      <c r="C699" s="741" t="s">
        <v>1063</v>
      </c>
      <c r="D699" s="745">
        <v>201080126</v>
      </c>
      <c r="E699" s="742" t="s">
        <v>1867</v>
      </c>
      <c r="F699" s="742" t="s">
        <v>515</v>
      </c>
      <c r="G699" s="1685">
        <v>9</v>
      </c>
      <c r="H699" s="1685">
        <v>4</v>
      </c>
      <c r="I699" s="1685">
        <v>6</v>
      </c>
      <c r="J699" s="742" t="s">
        <v>816</v>
      </c>
      <c r="K699" s="742"/>
      <c r="L699" s="742" t="s">
        <v>1845</v>
      </c>
      <c r="M699" s="1062" t="s">
        <v>1174</v>
      </c>
      <c r="N699" s="742">
        <v>2015</v>
      </c>
      <c r="O699" s="742" t="s">
        <v>210</v>
      </c>
      <c r="P699" s="748">
        <v>1</v>
      </c>
      <c r="Q699" s="742" t="s">
        <v>207</v>
      </c>
      <c r="R699" s="1113">
        <v>35618</v>
      </c>
      <c r="S699" s="1118">
        <f t="shared" si="110"/>
        <v>35618</v>
      </c>
      <c r="T699" s="742" t="s">
        <v>99</v>
      </c>
      <c r="U699" s="748">
        <v>1</v>
      </c>
      <c r="V699" s="748"/>
      <c r="W699" s="1119"/>
      <c r="X699" s="902">
        <v>25</v>
      </c>
      <c r="Y699" s="905">
        <f t="shared" si="111"/>
        <v>2</v>
      </c>
      <c r="Z699" s="1059">
        <f t="shared" si="112"/>
        <v>1424.72</v>
      </c>
      <c r="AA699" s="1059">
        <f t="shared" si="113"/>
        <v>2849.44</v>
      </c>
      <c r="AB699" s="1059">
        <f t="shared" si="114"/>
        <v>32768.559999999998</v>
      </c>
      <c r="AC699" s="905">
        <f t="shared" si="115"/>
        <v>3</v>
      </c>
      <c r="AD699" s="1116">
        <f t="shared" si="116"/>
        <v>1424.72</v>
      </c>
      <c r="AE699" s="1116">
        <f t="shared" si="117"/>
        <v>4274.16</v>
      </c>
      <c r="AF699" s="1116">
        <f t="shared" si="118"/>
        <v>31343.84</v>
      </c>
      <c r="AG699" s="905" t="b">
        <f t="shared" si="109"/>
        <v>1</v>
      </c>
    </row>
    <row r="700" spans="1:33" s="905" customFormat="1" ht="15" customHeight="1">
      <c r="A700" s="1496" t="s">
        <v>308</v>
      </c>
      <c r="B700" s="1112">
        <v>26</v>
      </c>
      <c r="C700" s="741" t="s">
        <v>1063</v>
      </c>
      <c r="D700" s="745">
        <v>201080126</v>
      </c>
      <c r="E700" s="742" t="s">
        <v>1867</v>
      </c>
      <c r="F700" s="742" t="s">
        <v>515</v>
      </c>
      <c r="G700" s="1685">
        <v>2</v>
      </c>
      <c r="H700" s="1685">
        <v>2</v>
      </c>
      <c r="I700" s="1685">
        <v>4</v>
      </c>
      <c r="J700" s="742" t="s">
        <v>816</v>
      </c>
      <c r="K700" s="742"/>
      <c r="L700" s="742" t="s">
        <v>1845</v>
      </c>
      <c r="M700" s="1062" t="s">
        <v>1174</v>
      </c>
      <c r="N700" s="742">
        <v>2015</v>
      </c>
      <c r="O700" s="742" t="s">
        <v>210</v>
      </c>
      <c r="P700" s="748">
        <v>1</v>
      </c>
      <c r="Q700" s="742" t="s">
        <v>207</v>
      </c>
      <c r="R700" s="1113">
        <v>35618</v>
      </c>
      <c r="S700" s="1118">
        <f t="shared" si="110"/>
        <v>35618</v>
      </c>
      <c r="T700" s="742" t="s">
        <v>99</v>
      </c>
      <c r="U700" s="748">
        <v>1</v>
      </c>
      <c r="V700" s="748"/>
      <c r="W700" s="1119"/>
      <c r="X700" s="902">
        <v>25</v>
      </c>
      <c r="Y700" s="905">
        <f t="shared" si="111"/>
        <v>2</v>
      </c>
      <c r="Z700" s="1059">
        <f t="shared" si="112"/>
        <v>1424.72</v>
      </c>
      <c r="AA700" s="1059">
        <f t="shared" si="113"/>
        <v>2849.44</v>
      </c>
      <c r="AB700" s="1059">
        <f t="shared" si="114"/>
        <v>32768.559999999998</v>
      </c>
      <c r="AC700" s="905">
        <f t="shared" si="115"/>
        <v>3</v>
      </c>
      <c r="AD700" s="1116">
        <f t="shared" si="116"/>
        <v>1424.72</v>
      </c>
      <c r="AE700" s="1116">
        <f t="shared" si="117"/>
        <v>4274.16</v>
      </c>
      <c r="AF700" s="1116">
        <f t="shared" si="118"/>
        <v>31343.84</v>
      </c>
      <c r="AG700" s="905" t="b">
        <f t="shared" si="109"/>
        <v>1</v>
      </c>
    </row>
    <row r="701" spans="1:33" s="905" customFormat="1" ht="15" customHeight="1">
      <c r="A701" s="1496" t="s">
        <v>308</v>
      </c>
      <c r="B701" s="1112">
        <v>26</v>
      </c>
      <c r="C701" s="741" t="s">
        <v>1063</v>
      </c>
      <c r="D701" s="745">
        <v>201080126</v>
      </c>
      <c r="E701" s="742" t="s">
        <v>1867</v>
      </c>
      <c r="F701" s="742" t="s">
        <v>515</v>
      </c>
      <c r="G701" s="1685">
        <v>9</v>
      </c>
      <c r="H701" s="1685">
        <v>4</v>
      </c>
      <c r="I701" s="1685">
        <v>6</v>
      </c>
      <c r="J701" s="742" t="s">
        <v>816</v>
      </c>
      <c r="K701" s="742"/>
      <c r="L701" s="742" t="s">
        <v>1845</v>
      </c>
      <c r="M701" s="1062" t="s">
        <v>1174</v>
      </c>
      <c r="N701" s="742">
        <v>2015</v>
      </c>
      <c r="O701" s="742" t="s">
        <v>210</v>
      </c>
      <c r="P701" s="748">
        <v>1</v>
      </c>
      <c r="Q701" s="742" t="s">
        <v>207</v>
      </c>
      <c r="R701" s="1113">
        <v>35618</v>
      </c>
      <c r="S701" s="1118">
        <f t="shared" si="110"/>
        <v>35618</v>
      </c>
      <c r="T701" s="742" t="s">
        <v>99</v>
      </c>
      <c r="U701" s="748">
        <v>1</v>
      </c>
      <c r="V701" s="748"/>
      <c r="W701" s="1119"/>
      <c r="X701" s="902">
        <v>25</v>
      </c>
      <c r="Y701" s="905">
        <f t="shared" si="111"/>
        <v>2</v>
      </c>
      <c r="Z701" s="1059">
        <f t="shared" si="112"/>
        <v>1424.72</v>
      </c>
      <c r="AA701" s="1059">
        <f t="shared" si="113"/>
        <v>2849.44</v>
      </c>
      <c r="AB701" s="1059">
        <f t="shared" si="114"/>
        <v>32768.559999999998</v>
      </c>
      <c r="AC701" s="905">
        <f t="shared" si="115"/>
        <v>3</v>
      </c>
      <c r="AD701" s="1116">
        <f t="shared" si="116"/>
        <v>1424.72</v>
      </c>
      <c r="AE701" s="1116">
        <f t="shared" si="117"/>
        <v>4274.16</v>
      </c>
      <c r="AF701" s="1116">
        <f t="shared" si="118"/>
        <v>31343.84</v>
      </c>
      <c r="AG701" s="905" t="b">
        <f t="shared" si="109"/>
        <v>1</v>
      </c>
    </row>
    <row r="702" spans="1:33" s="905" customFormat="1" ht="15" customHeight="1">
      <c r="A702" s="1496" t="s">
        <v>308</v>
      </c>
      <c r="B702" s="1112">
        <v>26</v>
      </c>
      <c r="C702" s="741" t="s">
        <v>1063</v>
      </c>
      <c r="D702" s="745">
        <v>201080126</v>
      </c>
      <c r="E702" s="742" t="s">
        <v>1867</v>
      </c>
      <c r="F702" s="742" t="s">
        <v>515</v>
      </c>
      <c r="G702" s="1685">
        <v>2</v>
      </c>
      <c r="H702" s="1685">
        <v>2</v>
      </c>
      <c r="I702" s="1685">
        <v>4</v>
      </c>
      <c r="J702" s="742" t="s">
        <v>816</v>
      </c>
      <c r="K702" s="742"/>
      <c r="L702" s="742" t="s">
        <v>1845</v>
      </c>
      <c r="M702" s="1062" t="s">
        <v>1174</v>
      </c>
      <c r="N702" s="742">
        <v>2015</v>
      </c>
      <c r="O702" s="742" t="s">
        <v>210</v>
      </c>
      <c r="P702" s="748">
        <v>1</v>
      </c>
      <c r="Q702" s="742" t="s">
        <v>207</v>
      </c>
      <c r="R702" s="1113">
        <v>35618</v>
      </c>
      <c r="S702" s="1118">
        <f t="shared" si="110"/>
        <v>35618</v>
      </c>
      <c r="T702" s="742" t="s">
        <v>99</v>
      </c>
      <c r="U702" s="748">
        <v>1</v>
      </c>
      <c r="V702" s="748"/>
      <c r="W702" s="1119"/>
      <c r="X702" s="902">
        <v>25</v>
      </c>
      <c r="Y702" s="905">
        <f t="shared" si="111"/>
        <v>2</v>
      </c>
      <c r="Z702" s="1059">
        <f t="shared" si="112"/>
        <v>1424.72</v>
      </c>
      <c r="AA702" s="1059">
        <f t="shared" si="113"/>
        <v>2849.44</v>
      </c>
      <c r="AB702" s="1059">
        <f t="shared" si="114"/>
        <v>32768.559999999998</v>
      </c>
      <c r="AC702" s="905">
        <f t="shared" si="115"/>
        <v>3</v>
      </c>
      <c r="AD702" s="1116">
        <f t="shared" si="116"/>
        <v>1424.72</v>
      </c>
      <c r="AE702" s="1116">
        <f t="shared" si="117"/>
        <v>4274.16</v>
      </c>
      <c r="AF702" s="1116">
        <f t="shared" si="118"/>
        <v>31343.84</v>
      </c>
      <c r="AG702" s="905" t="b">
        <f t="shared" si="109"/>
        <v>1</v>
      </c>
    </row>
    <row r="703" spans="1:33" s="905" customFormat="1" ht="15" customHeight="1">
      <c r="A703" s="1496" t="s">
        <v>308</v>
      </c>
      <c r="B703" s="1112">
        <v>26</v>
      </c>
      <c r="C703" s="741" t="s">
        <v>1063</v>
      </c>
      <c r="D703" s="745">
        <v>201080126</v>
      </c>
      <c r="E703" s="742" t="s">
        <v>1867</v>
      </c>
      <c r="F703" s="742" t="s">
        <v>515</v>
      </c>
      <c r="G703" s="1685">
        <v>9</v>
      </c>
      <c r="H703" s="1685">
        <v>4</v>
      </c>
      <c r="I703" s="1685">
        <v>6</v>
      </c>
      <c r="J703" s="742" t="s">
        <v>816</v>
      </c>
      <c r="K703" s="742"/>
      <c r="L703" s="742" t="s">
        <v>1845</v>
      </c>
      <c r="M703" s="1062" t="s">
        <v>1174</v>
      </c>
      <c r="N703" s="742">
        <v>2015</v>
      </c>
      <c r="O703" s="742" t="s">
        <v>210</v>
      </c>
      <c r="P703" s="748">
        <v>1</v>
      </c>
      <c r="Q703" s="742" t="s">
        <v>207</v>
      </c>
      <c r="R703" s="1113">
        <v>35618</v>
      </c>
      <c r="S703" s="1118">
        <f t="shared" si="110"/>
        <v>35618</v>
      </c>
      <c r="T703" s="742" t="s">
        <v>99</v>
      </c>
      <c r="U703" s="748">
        <v>1</v>
      </c>
      <c r="V703" s="748"/>
      <c r="W703" s="1119"/>
      <c r="X703" s="902">
        <v>25</v>
      </c>
      <c r="Y703" s="905">
        <f t="shared" si="111"/>
        <v>2</v>
      </c>
      <c r="Z703" s="1059">
        <f t="shared" si="112"/>
        <v>1424.72</v>
      </c>
      <c r="AA703" s="1059">
        <f t="shared" si="113"/>
        <v>2849.44</v>
      </c>
      <c r="AB703" s="1059">
        <f t="shared" si="114"/>
        <v>32768.559999999998</v>
      </c>
      <c r="AC703" s="905">
        <f t="shared" si="115"/>
        <v>3</v>
      </c>
      <c r="AD703" s="1116">
        <f t="shared" si="116"/>
        <v>1424.72</v>
      </c>
      <c r="AE703" s="1116">
        <f t="shared" si="117"/>
        <v>4274.16</v>
      </c>
      <c r="AF703" s="1116">
        <f t="shared" si="118"/>
        <v>31343.84</v>
      </c>
      <c r="AG703" s="905" t="b">
        <f t="shared" si="109"/>
        <v>1</v>
      </c>
    </row>
    <row r="704" spans="1:33" s="905" customFormat="1" ht="15" customHeight="1">
      <c r="A704" s="1496" t="s">
        <v>308</v>
      </c>
      <c r="B704" s="1112">
        <v>26</v>
      </c>
      <c r="C704" s="741" t="s">
        <v>1063</v>
      </c>
      <c r="D704" s="745">
        <v>201080126</v>
      </c>
      <c r="E704" s="742" t="s">
        <v>1867</v>
      </c>
      <c r="F704" s="742" t="s">
        <v>515</v>
      </c>
      <c r="G704" s="1685">
        <v>2</v>
      </c>
      <c r="H704" s="1685">
        <v>2</v>
      </c>
      <c r="I704" s="1685">
        <v>4</v>
      </c>
      <c r="J704" s="742" t="s">
        <v>816</v>
      </c>
      <c r="K704" s="742"/>
      <c r="L704" s="742" t="s">
        <v>1845</v>
      </c>
      <c r="M704" s="1062" t="s">
        <v>1174</v>
      </c>
      <c r="N704" s="742">
        <v>2015</v>
      </c>
      <c r="O704" s="742" t="s">
        <v>210</v>
      </c>
      <c r="P704" s="748">
        <v>1</v>
      </c>
      <c r="Q704" s="742" t="s">
        <v>207</v>
      </c>
      <c r="R704" s="1113">
        <v>35618</v>
      </c>
      <c r="S704" s="1118">
        <f t="shared" si="110"/>
        <v>35618</v>
      </c>
      <c r="T704" s="742" t="s">
        <v>99</v>
      </c>
      <c r="U704" s="748">
        <v>1</v>
      </c>
      <c r="V704" s="748"/>
      <c r="W704" s="1119"/>
      <c r="X704" s="902">
        <v>25</v>
      </c>
      <c r="Y704" s="905">
        <f t="shared" si="111"/>
        <v>2</v>
      </c>
      <c r="Z704" s="1059">
        <f t="shared" si="112"/>
        <v>1424.72</v>
      </c>
      <c r="AA704" s="1059">
        <f t="shared" si="113"/>
        <v>2849.44</v>
      </c>
      <c r="AB704" s="1059">
        <f t="shared" si="114"/>
        <v>32768.559999999998</v>
      </c>
      <c r="AC704" s="905">
        <f t="shared" si="115"/>
        <v>3</v>
      </c>
      <c r="AD704" s="1116">
        <f t="shared" si="116"/>
        <v>1424.72</v>
      </c>
      <c r="AE704" s="1116">
        <f t="shared" si="117"/>
        <v>4274.16</v>
      </c>
      <c r="AF704" s="1116">
        <f t="shared" si="118"/>
        <v>31343.84</v>
      </c>
      <c r="AG704" s="905" t="b">
        <f t="shared" si="109"/>
        <v>1</v>
      </c>
    </row>
    <row r="705" spans="1:33" s="905" customFormat="1" ht="15" customHeight="1">
      <c r="A705" s="1496" t="s">
        <v>308</v>
      </c>
      <c r="B705" s="1112">
        <v>26</v>
      </c>
      <c r="C705" s="741" t="s">
        <v>1063</v>
      </c>
      <c r="D705" s="745">
        <v>201080126</v>
      </c>
      <c r="E705" s="742" t="s">
        <v>1867</v>
      </c>
      <c r="F705" s="742" t="s">
        <v>515</v>
      </c>
      <c r="G705" s="1685">
        <v>9</v>
      </c>
      <c r="H705" s="1685">
        <v>4</v>
      </c>
      <c r="I705" s="1685">
        <v>6</v>
      </c>
      <c r="J705" s="742" t="s">
        <v>816</v>
      </c>
      <c r="K705" s="742"/>
      <c r="L705" s="742" t="s">
        <v>1845</v>
      </c>
      <c r="M705" s="1062" t="s">
        <v>1174</v>
      </c>
      <c r="N705" s="742">
        <v>2015</v>
      </c>
      <c r="O705" s="742" t="s">
        <v>210</v>
      </c>
      <c r="P705" s="748">
        <v>1</v>
      </c>
      <c r="Q705" s="742" t="s">
        <v>207</v>
      </c>
      <c r="R705" s="1113">
        <v>35618</v>
      </c>
      <c r="S705" s="1118">
        <f t="shared" si="110"/>
        <v>35618</v>
      </c>
      <c r="T705" s="742" t="s">
        <v>99</v>
      </c>
      <c r="U705" s="748">
        <v>1</v>
      </c>
      <c r="V705" s="748"/>
      <c r="W705" s="1119"/>
      <c r="X705" s="902">
        <v>25</v>
      </c>
      <c r="Y705" s="905">
        <f t="shared" si="111"/>
        <v>2</v>
      </c>
      <c r="Z705" s="1059">
        <f t="shared" si="112"/>
        <v>1424.72</v>
      </c>
      <c r="AA705" s="1059">
        <f t="shared" si="113"/>
        <v>2849.44</v>
      </c>
      <c r="AB705" s="1059">
        <f t="shared" si="114"/>
        <v>32768.559999999998</v>
      </c>
      <c r="AC705" s="905">
        <f t="shared" si="115"/>
        <v>3</v>
      </c>
      <c r="AD705" s="1116">
        <f t="shared" si="116"/>
        <v>1424.72</v>
      </c>
      <c r="AE705" s="1116">
        <f t="shared" si="117"/>
        <v>4274.16</v>
      </c>
      <c r="AF705" s="1116">
        <f t="shared" si="118"/>
        <v>31343.84</v>
      </c>
      <c r="AG705" s="905" t="b">
        <f t="shared" si="109"/>
        <v>1</v>
      </c>
    </row>
    <row r="706" spans="1:33" s="905" customFormat="1" ht="15" customHeight="1">
      <c r="A706" s="1496" t="s">
        <v>308</v>
      </c>
      <c r="B706" s="1112">
        <v>26</v>
      </c>
      <c r="C706" s="741" t="s">
        <v>1063</v>
      </c>
      <c r="D706" s="745">
        <v>201080126</v>
      </c>
      <c r="E706" s="742" t="s">
        <v>1867</v>
      </c>
      <c r="F706" s="742" t="s">
        <v>515</v>
      </c>
      <c r="G706" s="1685">
        <v>2</v>
      </c>
      <c r="H706" s="1685">
        <v>2</v>
      </c>
      <c r="I706" s="1685">
        <v>4</v>
      </c>
      <c r="J706" s="742" t="s">
        <v>816</v>
      </c>
      <c r="K706" s="742"/>
      <c r="L706" s="742" t="s">
        <v>1845</v>
      </c>
      <c r="M706" s="1062" t="s">
        <v>1174</v>
      </c>
      <c r="N706" s="742">
        <v>2015</v>
      </c>
      <c r="O706" s="742" t="s">
        <v>210</v>
      </c>
      <c r="P706" s="748">
        <v>1</v>
      </c>
      <c r="Q706" s="742" t="s">
        <v>207</v>
      </c>
      <c r="R706" s="1113">
        <v>35618</v>
      </c>
      <c r="S706" s="1118">
        <f t="shared" si="110"/>
        <v>35618</v>
      </c>
      <c r="T706" s="742" t="s">
        <v>99</v>
      </c>
      <c r="U706" s="748">
        <v>1</v>
      </c>
      <c r="V706" s="748"/>
      <c r="W706" s="1119"/>
      <c r="X706" s="902">
        <v>25</v>
      </c>
      <c r="Y706" s="905">
        <f t="shared" si="111"/>
        <v>2</v>
      </c>
      <c r="Z706" s="1059">
        <f t="shared" si="112"/>
        <v>1424.72</v>
      </c>
      <c r="AA706" s="1059">
        <f t="shared" si="113"/>
        <v>2849.44</v>
      </c>
      <c r="AB706" s="1059">
        <f t="shared" si="114"/>
        <v>32768.559999999998</v>
      </c>
      <c r="AC706" s="905">
        <f t="shared" si="115"/>
        <v>3</v>
      </c>
      <c r="AD706" s="1116">
        <f t="shared" si="116"/>
        <v>1424.72</v>
      </c>
      <c r="AE706" s="1116">
        <f t="shared" si="117"/>
        <v>4274.16</v>
      </c>
      <c r="AF706" s="1116">
        <f t="shared" si="118"/>
        <v>31343.84</v>
      </c>
      <c r="AG706" s="905" t="b">
        <f t="shared" si="109"/>
        <v>1</v>
      </c>
    </row>
    <row r="707" spans="1:33" s="905" customFormat="1" ht="15" customHeight="1">
      <c r="A707" s="1496" t="s">
        <v>308</v>
      </c>
      <c r="B707" s="1112">
        <v>26</v>
      </c>
      <c r="C707" s="741" t="s">
        <v>1063</v>
      </c>
      <c r="D707" s="745">
        <v>201080126</v>
      </c>
      <c r="E707" s="742" t="s">
        <v>1867</v>
      </c>
      <c r="F707" s="742" t="s">
        <v>515</v>
      </c>
      <c r="G707" s="1685">
        <v>9</v>
      </c>
      <c r="H707" s="1685">
        <v>4</v>
      </c>
      <c r="I707" s="1685">
        <v>6</v>
      </c>
      <c r="J707" s="742" t="s">
        <v>816</v>
      </c>
      <c r="K707" s="742"/>
      <c r="L707" s="742" t="s">
        <v>1845</v>
      </c>
      <c r="M707" s="1062" t="s">
        <v>1174</v>
      </c>
      <c r="N707" s="742">
        <v>2015</v>
      </c>
      <c r="O707" s="742" t="s">
        <v>210</v>
      </c>
      <c r="P707" s="748">
        <v>1</v>
      </c>
      <c r="Q707" s="742" t="s">
        <v>207</v>
      </c>
      <c r="R707" s="1113">
        <v>35618</v>
      </c>
      <c r="S707" s="1118">
        <f t="shared" si="110"/>
        <v>35618</v>
      </c>
      <c r="T707" s="742" t="s">
        <v>99</v>
      </c>
      <c r="U707" s="748">
        <v>1</v>
      </c>
      <c r="V707" s="748"/>
      <c r="W707" s="1119"/>
      <c r="X707" s="902">
        <v>25</v>
      </c>
      <c r="Y707" s="905">
        <f t="shared" si="111"/>
        <v>2</v>
      </c>
      <c r="Z707" s="1059">
        <f t="shared" si="112"/>
        <v>1424.72</v>
      </c>
      <c r="AA707" s="1059">
        <f t="shared" si="113"/>
        <v>2849.44</v>
      </c>
      <c r="AB707" s="1059">
        <f t="shared" si="114"/>
        <v>32768.559999999998</v>
      </c>
      <c r="AC707" s="905">
        <f t="shared" si="115"/>
        <v>3</v>
      </c>
      <c r="AD707" s="1116">
        <f t="shared" si="116"/>
        <v>1424.72</v>
      </c>
      <c r="AE707" s="1116">
        <f t="shared" si="117"/>
        <v>4274.16</v>
      </c>
      <c r="AF707" s="1116">
        <f t="shared" si="118"/>
        <v>31343.84</v>
      </c>
      <c r="AG707" s="905" t="b">
        <f t="shared" si="109"/>
        <v>1</v>
      </c>
    </row>
    <row r="708" spans="1:33" s="905" customFormat="1" ht="15" customHeight="1">
      <c r="A708" s="1496" t="s">
        <v>308</v>
      </c>
      <c r="B708" s="1112">
        <v>26</v>
      </c>
      <c r="C708" s="741" t="s">
        <v>1063</v>
      </c>
      <c r="D708" s="745">
        <v>201080126</v>
      </c>
      <c r="E708" s="742" t="s">
        <v>1867</v>
      </c>
      <c r="F708" s="742" t="s">
        <v>515</v>
      </c>
      <c r="G708" s="1685">
        <v>2</v>
      </c>
      <c r="H708" s="1685">
        <v>2</v>
      </c>
      <c r="I708" s="1685">
        <v>4</v>
      </c>
      <c r="J708" s="742" t="s">
        <v>816</v>
      </c>
      <c r="K708" s="742"/>
      <c r="L708" s="742" t="s">
        <v>1845</v>
      </c>
      <c r="M708" s="1062" t="s">
        <v>1174</v>
      </c>
      <c r="N708" s="742">
        <v>2015</v>
      </c>
      <c r="O708" s="742" t="s">
        <v>210</v>
      </c>
      <c r="P708" s="748">
        <v>1</v>
      </c>
      <c r="Q708" s="742" t="s">
        <v>207</v>
      </c>
      <c r="R708" s="1113">
        <v>35618</v>
      </c>
      <c r="S708" s="1118">
        <f t="shared" si="110"/>
        <v>35618</v>
      </c>
      <c r="T708" s="742" t="s">
        <v>99</v>
      </c>
      <c r="U708" s="748">
        <v>1</v>
      </c>
      <c r="V708" s="748"/>
      <c r="W708" s="1119"/>
      <c r="X708" s="902">
        <v>25</v>
      </c>
      <c r="Y708" s="905">
        <f t="shared" si="111"/>
        <v>2</v>
      </c>
      <c r="Z708" s="1059">
        <f t="shared" si="112"/>
        <v>1424.72</v>
      </c>
      <c r="AA708" s="1059">
        <f t="shared" si="113"/>
        <v>2849.44</v>
      </c>
      <c r="AB708" s="1059">
        <f t="shared" si="114"/>
        <v>32768.559999999998</v>
      </c>
      <c r="AC708" s="905">
        <f t="shared" si="115"/>
        <v>3</v>
      </c>
      <c r="AD708" s="1116">
        <f t="shared" si="116"/>
        <v>1424.72</v>
      </c>
      <c r="AE708" s="1116">
        <f t="shared" si="117"/>
        <v>4274.16</v>
      </c>
      <c r="AF708" s="1116">
        <f t="shared" si="118"/>
        <v>31343.84</v>
      </c>
      <c r="AG708" s="905" t="b">
        <f t="shared" si="109"/>
        <v>1</v>
      </c>
    </row>
    <row r="709" spans="1:33" s="905" customFormat="1" ht="15" customHeight="1">
      <c r="A709" s="1496" t="s">
        <v>308</v>
      </c>
      <c r="B709" s="1112">
        <v>26</v>
      </c>
      <c r="C709" s="741" t="s">
        <v>1063</v>
      </c>
      <c r="D709" s="745">
        <v>201080126</v>
      </c>
      <c r="E709" s="742" t="s">
        <v>1867</v>
      </c>
      <c r="F709" s="742" t="s">
        <v>515</v>
      </c>
      <c r="G709" s="1685">
        <v>9</v>
      </c>
      <c r="H709" s="1685">
        <v>4</v>
      </c>
      <c r="I709" s="1685">
        <v>6</v>
      </c>
      <c r="J709" s="742" t="s">
        <v>816</v>
      </c>
      <c r="K709" s="742"/>
      <c r="L709" s="742" t="s">
        <v>1845</v>
      </c>
      <c r="M709" s="1062" t="s">
        <v>1174</v>
      </c>
      <c r="N709" s="742">
        <v>2015</v>
      </c>
      <c r="O709" s="742" t="s">
        <v>210</v>
      </c>
      <c r="P709" s="748">
        <v>1</v>
      </c>
      <c r="Q709" s="742" t="s">
        <v>207</v>
      </c>
      <c r="R709" s="1113">
        <v>35618</v>
      </c>
      <c r="S709" s="1118">
        <f t="shared" si="110"/>
        <v>35618</v>
      </c>
      <c r="T709" s="742" t="s">
        <v>99</v>
      </c>
      <c r="U709" s="748">
        <v>1</v>
      </c>
      <c r="V709" s="748"/>
      <c r="W709" s="1119"/>
      <c r="X709" s="902">
        <v>25</v>
      </c>
      <c r="Y709" s="905">
        <f t="shared" si="111"/>
        <v>2</v>
      </c>
      <c r="Z709" s="1059">
        <f t="shared" si="112"/>
        <v>1424.72</v>
      </c>
      <c r="AA709" s="1059">
        <f t="shared" si="113"/>
        <v>2849.44</v>
      </c>
      <c r="AB709" s="1059">
        <f t="shared" si="114"/>
        <v>32768.559999999998</v>
      </c>
      <c r="AC709" s="905">
        <f t="shared" si="115"/>
        <v>3</v>
      </c>
      <c r="AD709" s="1116">
        <f t="shared" si="116"/>
        <v>1424.72</v>
      </c>
      <c r="AE709" s="1116">
        <f t="shared" si="117"/>
        <v>4274.16</v>
      </c>
      <c r="AF709" s="1116">
        <f t="shared" si="118"/>
        <v>31343.84</v>
      </c>
      <c r="AG709" s="905" t="b">
        <f t="shared" si="109"/>
        <v>1</v>
      </c>
    </row>
    <row r="710" spans="1:33" s="905" customFormat="1" ht="15" customHeight="1">
      <c r="A710" s="1496" t="s">
        <v>308</v>
      </c>
      <c r="B710" s="1112">
        <v>26</v>
      </c>
      <c r="C710" s="741" t="s">
        <v>1063</v>
      </c>
      <c r="D710" s="745">
        <v>201080126</v>
      </c>
      <c r="E710" s="742" t="s">
        <v>1867</v>
      </c>
      <c r="F710" s="742" t="s">
        <v>515</v>
      </c>
      <c r="G710" s="1685">
        <v>2</v>
      </c>
      <c r="H710" s="1685">
        <v>2</v>
      </c>
      <c r="I710" s="1685">
        <v>4</v>
      </c>
      <c r="J710" s="742" t="s">
        <v>816</v>
      </c>
      <c r="K710" s="742"/>
      <c r="L710" s="742" t="s">
        <v>1845</v>
      </c>
      <c r="M710" s="1062" t="s">
        <v>1174</v>
      </c>
      <c r="N710" s="742">
        <v>2015</v>
      </c>
      <c r="O710" s="742" t="s">
        <v>210</v>
      </c>
      <c r="P710" s="748">
        <v>1</v>
      </c>
      <c r="Q710" s="742" t="s">
        <v>207</v>
      </c>
      <c r="R710" s="1113">
        <v>35618</v>
      </c>
      <c r="S710" s="1118">
        <f t="shared" si="110"/>
        <v>35618</v>
      </c>
      <c r="T710" s="742" t="s">
        <v>99</v>
      </c>
      <c r="U710" s="748">
        <v>1</v>
      </c>
      <c r="V710" s="748"/>
      <c r="W710" s="1119"/>
      <c r="X710" s="902">
        <v>25</v>
      </c>
      <c r="Y710" s="905">
        <f t="shared" si="111"/>
        <v>2</v>
      </c>
      <c r="Z710" s="1059">
        <f t="shared" si="112"/>
        <v>1424.72</v>
      </c>
      <c r="AA710" s="1059">
        <f t="shared" si="113"/>
        <v>2849.44</v>
      </c>
      <c r="AB710" s="1059">
        <f t="shared" si="114"/>
        <v>32768.559999999998</v>
      </c>
      <c r="AC710" s="905">
        <f t="shared" si="115"/>
        <v>3</v>
      </c>
      <c r="AD710" s="1116">
        <f t="shared" si="116"/>
        <v>1424.72</v>
      </c>
      <c r="AE710" s="1116">
        <f t="shared" si="117"/>
        <v>4274.16</v>
      </c>
      <c r="AF710" s="1116">
        <f t="shared" si="118"/>
        <v>31343.84</v>
      </c>
      <c r="AG710" s="905" t="b">
        <f t="shared" si="109"/>
        <v>1</v>
      </c>
    </row>
    <row r="711" spans="1:33" s="905" customFormat="1" ht="15" customHeight="1">
      <c r="A711" s="1496" t="s">
        <v>308</v>
      </c>
      <c r="B711" s="1112">
        <v>26</v>
      </c>
      <c r="C711" s="741" t="s">
        <v>1063</v>
      </c>
      <c r="D711" s="745">
        <v>201080126</v>
      </c>
      <c r="E711" s="742" t="s">
        <v>1867</v>
      </c>
      <c r="F711" s="742" t="s">
        <v>515</v>
      </c>
      <c r="G711" s="1685">
        <v>9</v>
      </c>
      <c r="H711" s="1685">
        <v>4</v>
      </c>
      <c r="I711" s="1685">
        <v>6</v>
      </c>
      <c r="J711" s="742" t="s">
        <v>816</v>
      </c>
      <c r="K711" s="742"/>
      <c r="L711" s="742" t="s">
        <v>1845</v>
      </c>
      <c r="M711" s="1062" t="s">
        <v>1174</v>
      </c>
      <c r="N711" s="742">
        <v>2015</v>
      </c>
      <c r="O711" s="742" t="s">
        <v>210</v>
      </c>
      <c r="P711" s="748">
        <v>1</v>
      </c>
      <c r="Q711" s="742" t="s">
        <v>207</v>
      </c>
      <c r="R711" s="1113">
        <v>35618</v>
      </c>
      <c r="S711" s="1118">
        <f t="shared" si="110"/>
        <v>35618</v>
      </c>
      <c r="T711" s="742" t="s">
        <v>99</v>
      </c>
      <c r="U711" s="748">
        <v>1</v>
      </c>
      <c r="V711" s="748"/>
      <c r="W711" s="1119"/>
      <c r="X711" s="902">
        <v>25</v>
      </c>
      <c r="Y711" s="905">
        <f t="shared" si="111"/>
        <v>2</v>
      </c>
      <c r="Z711" s="1059">
        <f t="shared" si="112"/>
        <v>1424.72</v>
      </c>
      <c r="AA711" s="1059">
        <f t="shared" si="113"/>
        <v>2849.44</v>
      </c>
      <c r="AB711" s="1059">
        <f t="shared" si="114"/>
        <v>32768.559999999998</v>
      </c>
      <c r="AC711" s="905">
        <f t="shared" si="115"/>
        <v>3</v>
      </c>
      <c r="AD711" s="1116">
        <f t="shared" si="116"/>
        <v>1424.72</v>
      </c>
      <c r="AE711" s="1116">
        <f t="shared" si="117"/>
        <v>4274.16</v>
      </c>
      <c r="AF711" s="1116">
        <f t="shared" si="118"/>
        <v>31343.84</v>
      </c>
      <c r="AG711" s="905" t="b">
        <f t="shared" si="109"/>
        <v>1</v>
      </c>
    </row>
    <row r="712" spans="1:33" s="905" customFormat="1" ht="15" customHeight="1">
      <c r="A712" s="1496" t="s">
        <v>308</v>
      </c>
      <c r="B712" s="1112">
        <v>26</v>
      </c>
      <c r="C712" s="741" t="s">
        <v>1063</v>
      </c>
      <c r="D712" s="745">
        <v>201080126</v>
      </c>
      <c r="E712" s="742" t="s">
        <v>1867</v>
      </c>
      <c r="F712" s="742" t="s">
        <v>515</v>
      </c>
      <c r="G712" s="1685">
        <v>2</v>
      </c>
      <c r="H712" s="1685">
        <v>2</v>
      </c>
      <c r="I712" s="1685">
        <v>4</v>
      </c>
      <c r="J712" s="742" t="s">
        <v>816</v>
      </c>
      <c r="K712" s="742"/>
      <c r="L712" s="742" t="s">
        <v>1845</v>
      </c>
      <c r="M712" s="1062" t="s">
        <v>1174</v>
      </c>
      <c r="N712" s="742">
        <v>2015</v>
      </c>
      <c r="O712" s="742" t="s">
        <v>210</v>
      </c>
      <c r="P712" s="748">
        <v>1</v>
      </c>
      <c r="Q712" s="742" t="s">
        <v>207</v>
      </c>
      <c r="R712" s="1113">
        <v>35618</v>
      </c>
      <c r="S712" s="1118">
        <f t="shared" si="110"/>
        <v>35618</v>
      </c>
      <c r="T712" s="742" t="s">
        <v>99</v>
      </c>
      <c r="U712" s="748">
        <v>1</v>
      </c>
      <c r="V712" s="748"/>
      <c r="W712" s="1119"/>
      <c r="X712" s="902">
        <v>25</v>
      </c>
      <c r="Y712" s="905">
        <f t="shared" si="111"/>
        <v>2</v>
      </c>
      <c r="Z712" s="1059">
        <f t="shared" si="112"/>
        <v>1424.72</v>
      </c>
      <c r="AA712" s="1059">
        <f t="shared" si="113"/>
        <v>2849.44</v>
      </c>
      <c r="AB712" s="1059">
        <f t="shared" si="114"/>
        <v>32768.559999999998</v>
      </c>
      <c r="AC712" s="905">
        <f t="shared" si="115"/>
        <v>3</v>
      </c>
      <c r="AD712" s="1116">
        <f t="shared" si="116"/>
        <v>1424.72</v>
      </c>
      <c r="AE712" s="1116">
        <f t="shared" si="117"/>
        <v>4274.16</v>
      </c>
      <c r="AF712" s="1116">
        <f t="shared" si="118"/>
        <v>31343.84</v>
      </c>
      <c r="AG712" s="905" t="b">
        <f t="shared" si="109"/>
        <v>1</v>
      </c>
    </row>
    <row r="713" spans="1:33" s="905" customFormat="1" ht="15" customHeight="1">
      <c r="A713" s="1496" t="s">
        <v>308</v>
      </c>
      <c r="B713" s="1112">
        <v>26</v>
      </c>
      <c r="C713" s="741" t="s">
        <v>1063</v>
      </c>
      <c r="D713" s="745">
        <v>201080126</v>
      </c>
      <c r="E713" s="742" t="s">
        <v>1867</v>
      </c>
      <c r="F713" s="742" t="s">
        <v>515</v>
      </c>
      <c r="G713" s="1685">
        <v>9</v>
      </c>
      <c r="H713" s="1685">
        <v>4</v>
      </c>
      <c r="I713" s="1685">
        <v>6</v>
      </c>
      <c r="J713" s="742" t="s">
        <v>816</v>
      </c>
      <c r="K713" s="742"/>
      <c r="L713" s="742" t="s">
        <v>1845</v>
      </c>
      <c r="M713" s="1062" t="s">
        <v>1174</v>
      </c>
      <c r="N713" s="742">
        <v>2015</v>
      </c>
      <c r="O713" s="742" t="s">
        <v>210</v>
      </c>
      <c r="P713" s="748">
        <v>1</v>
      </c>
      <c r="Q713" s="742" t="s">
        <v>207</v>
      </c>
      <c r="R713" s="1113">
        <v>35618</v>
      </c>
      <c r="S713" s="1118">
        <f t="shared" si="110"/>
        <v>35618</v>
      </c>
      <c r="T713" s="742" t="s">
        <v>99</v>
      </c>
      <c r="U713" s="748">
        <v>1</v>
      </c>
      <c r="V713" s="748"/>
      <c r="W713" s="1119"/>
      <c r="X713" s="902">
        <v>25</v>
      </c>
      <c r="Y713" s="905">
        <f t="shared" si="111"/>
        <v>2</v>
      </c>
      <c r="Z713" s="1059">
        <f t="shared" si="112"/>
        <v>1424.72</v>
      </c>
      <c r="AA713" s="1059">
        <f t="shared" si="113"/>
        <v>2849.44</v>
      </c>
      <c r="AB713" s="1059">
        <f t="shared" si="114"/>
        <v>32768.559999999998</v>
      </c>
      <c r="AC713" s="905">
        <f t="shared" si="115"/>
        <v>3</v>
      </c>
      <c r="AD713" s="1116">
        <f t="shared" si="116"/>
        <v>1424.72</v>
      </c>
      <c r="AE713" s="1116">
        <f t="shared" si="117"/>
        <v>4274.16</v>
      </c>
      <c r="AF713" s="1116">
        <f t="shared" si="118"/>
        <v>31343.84</v>
      </c>
      <c r="AG713" s="905" t="b">
        <f t="shared" si="109"/>
        <v>1</v>
      </c>
    </row>
    <row r="714" spans="1:33" s="905" customFormat="1" ht="15" customHeight="1">
      <c r="A714" s="1496" t="s">
        <v>308</v>
      </c>
      <c r="B714" s="1112">
        <v>26</v>
      </c>
      <c r="C714" s="741" t="s">
        <v>1063</v>
      </c>
      <c r="D714" s="745">
        <v>201080126</v>
      </c>
      <c r="E714" s="742" t="s">
        <v>1867</v>
      </c>
      <c r="F714" s="742" t="s">
        <v>515</v>
      </c>
      <c r="G714" s="1685">
        <v>2</v>
      </c>
      <c r="H714" s="1685">
        <v>2</v>
      </c>
      <c r="I714" s="1685">
        <v>4</v>
      </c>
      <c r="J714" s="742" t="s">
        <v>816</v>
      </c>
      <c r="K714" s="742"/>
      <c r="L714" s="742" t="s">
        <v>1845</v>
      </c>
      <c r="M714" s="1062" t="s">
        <v>1174</v>
      </c>
      <c r="N714" s="742">
        <v>2015</v>
      </c>
      <c r="O714" s="742" t="s">
        <v>210</v>
      </c>
      <c r="P714" s="748">
        <v>1</v>
      </c>
      <c r="Q714" s="742" t="s">
        <v>207</v>
      </c>
      <c r="R714" s="1113">
        <v>35618</v>
      </c>
      <c r="S714" s="1118">
        <f t="shared" si="110"/>
        <v>35618</v>
      </c>
      <c r="T714" s="742" t="s">
        <v>99</v>
      </c>
      <c r="U714" s="748">
        <v>1</v>
      </c>
      <c r="V714" s="748"/>
      <c r="W714" s="1119"/>
      <c r="X714" s="902">
        <v>25</v>
      </c>
      <c r="Y714" s="905">
        <f t="shared" si="111"/>
        <v>2</v>
      </c>
      <c r="Z714" s="1059">
        <f t="shared" si="112"/>
        <v>1424.72</v>
      </c>
      <c r="AA714" s="1059">
        <f t="shared" si="113"/>
        <v>2849.44</v>
      </c>
      <c r="AB714" s="1059">
        <f t="shared" si="114"/>
        <v>32768.559999999998</v>
      </c>
      <c r="AC714" s="905">
        <f t="shared" si="115"/>
        <v>3</v>
      </c>
      <c r="AD714" s="1116">
        <f t="shared" si="116"/>
        <v>1424.72</v>
      </c>
      <c r="AE714" s="1116">
        <f t="shared" si="117"/>
        <v>4274.16</v>
      </c>
      <c r="AF714" s="1116">
        <f t="shared" si="118"/>
        <v>31343.84</v>
      </c>
      <c r="AG714" s="905" t="b">
        <f t="shared" si="109"/>
        <v>1</v>
      </c>
    </row>
    <row r="715" spans="1:33" s="905" customFormat="1" ht="15" customHeight="1">
      <c r="A715" s="1496" t="s">
        <v>308</v>
      </c>
      <c r="B715" s="1112">
        <v>26</v>
      </c>
      <c r="C715" s="741" t="s">
        <v>1063</v>
      </c>
      <c r="D715" s="745">
        <v>201080126</v>
      </c>
      <c r="E715" s="742" t="s">
        <v>1867</v>
      </c>
      <c r="F715" s="742" t="s">
        <v>515</v>
      </c>
      <c r="G715" s="1685">
        <v>9</v>
      </c>
      <c r="H715" s="1685">
        <v>4</v>
      </c>
      <c r="I715" s="1685">
        <v>6</v>
      </c>
      <c r="J715" s="742" t="s">
        <v>816</v>
      </c>
      <c r="K715" s="742"/>
      <c r="L715" s="742" t="s">
        <v>1845</v>
      </c>
      <c r="M715" s="1062" t="s">
        <v>1174</v>
      </c>
      <c r="N715" s="742">
        <v>2015</v>
      </c>
      <c r="O715" s="742" t="s">
        <v>210</v>
      </c>
      <c r="P715" s="748">
        <v>1</v>
      </c>
      <c r="Q715" s="742" t="s">
        <v>207</v>
      </c>
      <c r="R715" s="1113">
        <v>35618</v>
      </c>
      <c r="S715" s="1118">
        <f t="shared" si="110"/>
        <v>35618</v>
      </c>
      <c r="T715" s="742" t="s">
        <v>99</v>
      </c>
      <c r="U715" s="748">
        <v>1</v>
      </c>
      <c r="V715" s="748"/>
      <c r="W715" s="1119"/>
      <c r="X715" s="902">
        <v>25</v>
      </c>
      <c r="Y715" s="905">
        <f t="shared" si="111"/>
        <v>2</v>
      </c>
      <c r="Z715" s="1059">
        <f t="shared" si="112"/>
        <v>1424.72</v>
      </c>
      <c r="AA715" s="1059">
        <f t="shared" si="113"/>
        <v>2849.44</v>
      </c>
      <c r="AB715" s="1059">
        <f t="shared" si="114"/>
        <v>32768.559999999998</v>
      </c>
      <c r="AC715" s="905">
        <f t="shared" si="115"/>
        <v>3</v>
      </c>
      <c r="AD715" s="1116">
        <f t="shared" si="116"/>
        <v>1424.72</v>
      </c>
      <c r="AE715" s="1116">
        <f t="shared" si="117"/>
        <v>4274.16</v>
      </c>
      <c r="AF715" s="1116">
        <f t="shared" si="118"/>
        <v>31343.84</v>
      </c>
      <c r="AG715" s="905" t="b">
        <f t="shared" si="109"/>
        <v>1</v>
      </c>
    </row>
    <row r="716" spans="1:33" s="905" customFormat="1" ht="15" customHeight="1">
      <c r="A716" s="1496" t="s">
        <v>308</v>
      </c>
      <c r="B716" s="1112">
        <v>26</v>
      </c>
      <c r="C716" s="741" t="s">
        <v>1063</v>
      </c>
      <c r="D716" s="745">
        <v>201080126</v>
      </c>
      <c r="E716" s="742" t="s">
        <v>1867</v>
      </c>
      <c r="F716" s="742" t="s">
        <v>515</v>
      </c>
      <c r="G716" s="1685">
        <v>2</v>
      </c>
      <c r="H716" s="1685">
        <v>2</v>
      </c>
      <c r="I716" s="1685">
        <v>4</v>
      </c>
      <c r="J716" s="742" t="s">
        <v>816</v>
      </c>
      <c r="K716" s="742"/>
      <c r="L716" s="742" t="s">
        <v>1845</v>
      </c>
      <c r="M716" s="1062" t="s">
        <v>1174</v>
      </c>
      <c r="N716" s="742">
        <v>2015</v>
      </c>
      <c r="O716" s="742" t="s">
        <v>210</v>
      </c>
      <c r="P716" s="748">
        <v>1</v>
      </c>
      <c r="Q716" s="742" t="s">
        <v>207</v>
      </c>
      <c r="R716" s="1113">
        <v>35618</v>
      </c>
      <c r="S716" s="1118">
        <f t="shared" si="110"/>
        <v>35618</v>
      </c>
      <c r="T716" s="742" t="s">
        <v>99</v>
      </c>
      <c r="U716" s="748">
        <v>1</v>
      </c>
      <c r="V716" s="748"/>
      <c r="W716" s="1119"/>
      <c r="X716" s="902">
        <v>25</v>
      </c>
      <c r="Y716" s="905">
        <f t="shared" si="111"/>
        <v>2</v>
      </c>
      <c r="Z716" s="1059">
        <f t="shared" si="112"/>
        <v>1424.72</v>
      </c>
      <c r="AA716" s="1059">
        <f t="shared" si="113"/>
        <v>2849.44</v>
      </c>
      <c r="AB716" s="1059">
        <f t="shared" si="114"/>
        <v>32768.559999999998</v>
      </c>
      <c r="AC716" s="905">
        <f t="shared" si="115"/>
        <v>3</v>
      </c>
      <c r="AD716" s="1116">
        <f t="shared" si="116"/>
        <v>1424.72</v>
      </c>
      <c r="AE716" s="1116">
        <f t="shared" si="117"/>
        <v>4274.16</v>
      </c>
      <c r="AF716" s="1116">
        <f t="shared" si="118"/>
        <v>31343.84</v>
      </c>
      <c r="AG716" s="905" t="b">
        <f t="shared" si="109"/>
        <v>1</v>
      </c>
    </row>
    <row r="717" spans="1:33" s="905" customFormat="1" ht="15" customHeight="1">
      <c r="A717" s="1496" t="s">
        <v>308</v>
      </c>
      <c r="B717" s="1112">
        <v>26</v>
      </c>
      <c r="C717" s="741" t="s">
        <v>1063</v>
      </c>
      <c r="D717" s="745">
        <v>201080126</v>
      </c>
      <c r="E717" s="742" t="s">
        <v>1867</v>
      </c>
      <c r="F717" s="742" t="s">
        <v>515</v>
      </c>
      <c r="G717" s="1685">
        <v>9</v>
      </c>
      <c r="H717" s="1685">
        <v>4</v>
      </c>
      <c r="I717" s="1685">
        <v>6</v>
      </c>
      <c r="J717" s="742" t="s">
        <v>816</v>
      </c>
      <c r="K717" s="742"/>
      <c r="L717" s="742" t="s">
        <v>1845</v>
      </c>
      <c r="M717" s="1062" t="s">
        <v>1174</v>
      </c>
      <c r="N717" s="742">
        <v>2015</v>
      </c>
      <c r="O717" s="742" t="s">
        <v>210</v>
      </c>
      <c r="P717" s="748">
        <v>1</v>
      </c>
      <c r="Q717" s="742" t="s">
        <v>207</v>
      </c>
      <c r="R717" s="1113">
        <v>35618</v>
      </c>
      <c r="S717" s="1118">
        <f t="shared" si="110"/>
        <v>35618</v>
      </c>
      <c r="T717" s="742" t="s">
        <v>99</v>
      </c>
      <c r="U717" s="748">
        <v>1</v>
      </c>
      <c r="V717" s="748"/>
      <c r="W717" s="1119"/>
      <c r="X717" s="902">
        <v>25</v>
      </c>
      <c r="Y717" s="905">
        <f t="shared" si="111"/>
        <v>2</v>
      </c>
      <c r="Z717" s="1059">
        <f t="shared" si="112"/>
        <v>1424.72</v>
      </c>
      <c r="AA717" s="1059">
        <f t="shared" si="113"/>
        <v>2849.44</v>
      </c>
      <c r="AB717" s="1059">
        <f t="shared" si="114"/>
        <v>32768.559999999998</v>
      </c>
      <c r="AC717" s="905">
        <f t="shared" si="115"/>
        <v>3</v>
      </c>
      <c r="AD717" s="1116">
        <f t="shared" si="116"/>
        <v>1424.72</v>
      </c>
      <c r="AE717" s="1116">
        <f t="shared" si="117"/>
        <v>4274.16</v>
      </c>
      <c r="AF717" s="1116">
        <f t="shared" si="118"/>
        <v>31343.84</v>
      </c>
      <c r="AG717" s="905" t="b">
        <f t="shared" si="109"/>
        <v>1</v>
      </c>
    </row>
    <row r="718" spans="1:33" s="905" customFormat="1" ht="15" customHeight="1">
      <c r="A718" s="1496" t="s">
        <v>308</v>
      </c>
      <c r="B718" s="1112">
        <v>26</v>
      </c>
      <c r="C718" s="741" t="s">
        <v>1063</v>
      </c>
      <c r="D718" s="745">
        <v>201080126</v>
      </c>
      <c r="E718" s="742" t="s">
        <v>1867</v>
      </c>
      <c r="F718" s="742" t="s">
        <v>515</v>
      </c>
      <c r="G718" s="1685">
        <v>2</v>
      </c>
      <c r="H718" s="1685">
        <v>2</v>
      </c>
      <c r="I718" s="1685">
        <v>4</v>
      </c>
      <c r="J718" s="742" t="s">
        <v>816</v>
      </c>
      <c r="K718" s="742"/>
      <c r="L718" s="742" t="s">
        <v>1845</v>
      </c>
      <c r="M718" s="1062" t="s">
        <v>1174</v>
      </c>
      <c r="N718" s="742">
        <v>2015</v>
      </c>
      <c r="O718" s="742" t="s">
        <v>210</v>
      </c>
      <c r="P718" s="748">
        <v>1</v>
      </c>
      <c r="Q718" s="742" t="s">
        <v>207</v>
      </c>
      <c r="R718" s="1113">
        <v>35618</v>
      </c>
      <c r="S718" s="1118">
        <f t="shared" si="110"/>
        <v>35618</v>
      </c>
      <c r="T718" s="742" t="s">
        <v>99</v>
      </c>
      <c r="U718" s="748">
        <v>1</v>
      </c>
      <c r="V718" s="748"/>
      <c r="W718" s="1119"/>
      <c r="X718" s="902">
        <v>25</v>
      </c>
      <c r="Y718" s="905">
        <f t="shared" si="111"/>
        <v>2</v>
      </c>
      <c r="Z718" s="1059">
        <f t="shared" si="112"/>
        <v>1424.72</v>
      </c>
      <c r="AA718" s="1059">
        <f t="shared" si="113"/>
        <v>2849.44</v>
      </c>
      <c r="AB718" s="1059">
        <f t="shared" si="114"/>
        <v>32768.559999999998</v>
      </c>
      <c r="AC718" s="905">
        <f t="shared" si="115"/>
        <v>3</v>
      </c>
      <c r="AD718" s="1116">
        <f t="shared" si="116"/>
        <v>1424.72</v>
      </c>
      <c r="AE718" s="1116">
        <f t="shared" si="117"/>
        <v>4274.16</v>
      </c>
      <c r="AF718" s="1116">
        <f t="shared" si="118"/>
        <v>31343.84</v>
      </c>
      <c r="AG718" s="905" t="b">
        <f t="shared" si="109"/>
        <v>1</v>
      </c>
    </row>
    <row r="719" spans="1:33" s="905" customFormat="1" ht="15" customHeight="1">
      <c r="A719" s="1496" t="s">
        <v>308</v>
      </c>
      <c r="B719" s="1112">
        <v>26</v>
      </c>
      <c r="C719" s="741" t="s">
        <v>1063</v>
      </c>
      <c r="D719" s="745">
        <v>201080126</v>
      </c>
      <c r="E719" s="742" t="s">
        <v>1867</v>
      </c>
      <c r="F719" s="742" t="s">
        <v>515</v>
      </c>
      <c r="G719" s="1685">
        <v>9</v>
      </c>
      <c r="H719" s="1685">
        <v>4</v>
      </c>
      <c r="I719" s="1685">
        <v>6</v>
      </c>
      <c r="J719" s="742" t="s">
        <v>816</v>
      </c>
      <c r="K719" s="742"/>
      <c r="L719" s="742" t="s">
        <v>1845</v>
      </c>
      <c r="M719" s="1062" t="s">
        <v>1174</v>
      </c>
      <c r="N719" s="742">
        <v>2015</v>
      </c>
      <c r="O719" s="742" t="s">
        <v>210</v>
      </c>
      <c r="P719" s="748">
        <v>1</v>
      </c>
      <c r="Q719" s="742" t="s">
        <v>207</v>
      </c>
      <c r="R719" s="1113">
        <v>35618</v>
      </c>
      <c r="S719" s="1118">
        <f t="shared" si="110"/>
        <v>35618</v>
      </c>
      <c r="T719" s="742" t="s">
        <v>99</v>
      </c>
      <c r="U719" s="748">
        <v>1</v>
      </c>
      <c r="V719" s="748"/>
      <c r="W719" s="1119"/>
      <c r="X719" s="902">
        <v>25</v>
      </c>
      <c r="Y719" s="905">
        <f t="shared" si="111"/>
        <v>2</v>
      </c>
      <c r="Z719" s="1059">
        <f t="shared" si="112"/>
        <v>1424.72</v>
      </c>
      <c r="AA719" s="1059">
        <f t="shared" si="113"/>
        <v>2849.44</v>
      </c>
      <c r="AB719" s="1059">
        <f t="shared" si="114"/>
        <v>32768.559999999998</v>
      </c>
      <c r="AC719" s="905">
        <f t="shared" si="115"/>
        <v>3</v>
      </c>
      <c r="AD719" s="1116">
        <f t="shared" si="116"/>
        <v>1424.72</v>
      </c>
      <c r="AE719" s="1116">
        <f t="shared" si="117"/>
        <v>4274.16</v>
      </c>
      <c r="AF719" s="1116">
        <f t="shared" si="118"/>
        <v>31343.84</v>
      </c>
      <c r="AG719" s="905" t="b">
        <f t="shared" si="109"/>
        <v>1</v>
      </c>
    </row>
    <row r="720" spans="1:33" s="905" customFormat="1" ht="15" customHeight="1">
      <c r="A720" s="1496" t="s">
        <v>308</v>
      </c>
      <c r="B720" s="1112">
        <v>26</v>
      </c>
      <c r="C720" s="741" t="s">
        <v>1063</v>
      </c>
      <c r="D720" s="745">
        <v>201080126</v>
      </c>
      <c r="E720" s="742" t="s">
        <v>1867</v>
      </c>
      <c r="F720" s="742" t="s">
        <v>515</v>
      </c>
      <c r="G720" s="1685">
        <v>2</v>
      </c>
      <c r="H720" s="1685">
        <v>2</v>
      </c>
      <c r="I720" s="1685">
        <v>4</v>
      </c>
      <c r="J720" s="742" t="s">
        <v>816</v>
      </c>
      <c r="K720" s="742"/>
      <c r="L720" s="742" t="s">
        <v>1845</v>
      </c>
      <c r="M720" s="1062" t="s">
        <v>1174</v>
      </c>
      <c r="N720" s="742">
        <v>2015</v>
      </c>
      <c r="O720" s="742" t="s">
        <v>210</v>
      </c>
      <c r="P720" s="748">
        <v>1</v>
      </c>
      <c r="Q720" s="742" t="s">
        <v>207</v>
      </c>
      <c r="R720" s="1113">
        <v>35618</v>
      </c>
      <c r="S720" s="1118">
        <f t="shared" si="110"/>
        <v>35618</v>
      </c>
      <c r="T720" s="742" t="s">
        <v>99</v>
      </c>
      <c r="U720" s="748">
        <v>1</v>
      </c>
      <c r="V720" s="748"/>
      <c r="W720" s="1119"/>
      <c r="X720" s="902">
        <v>25</v>
      </c>
      <c r="Y720" s="905">
        <f t="shared" si="111"/>
        <v>2</v>
      </c>
      <c r="Z720" s="1059">
        <f t="shared" si="112"/>
        <v>1424.72</v>
      </c>
      <c r="AA720" s="1059">
        <f t="shared" si="113"/>
        <v>2849.44</v>
      </c>
      <c r="AB720" s="1059">
        <f t="shared" si="114"/>
        <v>32768.559999999998</v>
      </c>
      <c r="AC720" s="905">
        <f t="shared" si="115"/>
        <v>3</v>
      </c>
      <c r="AD720" s="1116">
        <f t="shared" si="116"/>
        <v>1424.72</v>
      </c>
      <c r="AE720" s="1116">
        <f t="shared" si="117"/>
        <v>4274.16</v>
      </c>
      <c r="AF720" s="1116">
        <f t="shared" si="118"/>
        <v>31343.84</v>
      </c>
      <c r="AG720" s="905" t="b">
        <f t="shared" si="109"/>
        <v>1</v>
      </c>
    </row>
    <row r="721" spans="1:33" s="905" customFormat="1" ht="15" customHeight="1">
      <c r="A721" s="1496" t="s">
        <v>308</v>
      </c>
      <c r="B721" s="1112">
        <v>26</v>
      </c>
      <c r="C721" s="741" t="s">
        <v>1063</v>
      </c>
      <c r="D721" s="745">
        <v>201080126</v>
      </c>
      <c r="E721" s="742" t="s">
        <v>1867</v>
      </c>
      <c r="F721" s="742" t="s">
        <v>515</v>
      </c>
      <c r="G721" s="1685">
        <v>9</v>
      </c>
      <c r="H721" s="1685">
        <v>4</v>
      </c>
      <c r="I721" s="1685">
        <v>6</v>
      </c>
      <c r="J721" s="742" t="s">
        <v>816</v>
      </c>
      <c r="K721" s="742"/>
      <c r="L721" s="742" t="s">
        <v>1845</v>
      </c>
      <c r="M721" s="1062" t="s">
        <v>1174</v>
      </c>
      <c r="N721" s="742">
        <v>2015</v>
      </c>
      <c r="O721" s="742" t="s">
        <v>210</v>
      </c>
      <c r="P721" s="748">
        <v>1</v>
      </c>
      <c r="Q721" s="742" t="s">
        <v>207</v>
      </c>
      <c r="R721" s="1113">
        <v>35618</v>
      </c>
      <c r="S721" s="1118">
        <f t="shared" si="110"/>
        <v>35618</v>
      </c>
      <c r="T721" s="742" t="s">
        <v>99</v>
      </c>
      <c r="U721" s="748">
        <v>1</v>
      </c>
      <c r="V721" s="748"/>
      <c r="W721" s="1119"/>
      <c r="X721" s="902">
        <v>25</v>
      </c>
      <c r="Y721" s="905">
        <f t="shared" si="111"/>
        <v>2</v>
      </c>
      <c r="Z721" s="1059">
        <f t="shared" si="112"/>
        <v>1424.72</v>
      </c>
      <c r="AA721" s="1059">
        <f t="shared" si="113"/>
        <v>2849.44</v>
      </c>
      <c r="AB721" s="1059">
        <f t="shared" si="114"/>
        <v>32768.559999999998</v>
      </c>
      <c r="AC721" s="905">
        <f t="shared" si="115"/>
        <v>3</v>
      </c>
      <c r="AD721" s="1116">
        <f t="shared" si="116"/>
        <v>1424.72</v>
      </c>
      <c r="AE721" s="1116">
        <f t="shared" si="117"/>
        <v>4274.16</v>
      </c>
      <c r="AF721" s="1116">
        <f t="shared" si="118"/>
        <v>31343.84</v>
      </c>
      <c r="AG721" s="905" t="b">
        <f t="shared" si="109"/>
        <v>1</v>
      </c>
    </row>
    <row r="722" spans="1:33" s="905" customFormat="1" ht="15" customHeight="1">
      <c r="A722" s="1496" t="s">
        <v>308</v>
      </c>
      <c r="B722" s="1112">
        <v>26</v>
      </c>
      <c r="C722" s="741" t="s">
        <v>1063</v>
      </c>
      <c r="D722" s="745">
        <v>201080126</v>
      </c>
      <c r="E722" s="742" t="s">
        <v>1867</v>
      </c>
      <c r="F722" s="742" t="s">
        <v>515</v>
      </c>
      <c r="G722" s="1685">
        <v>2</v>
      </c>
      <c r="H722" s="1685">
        <v>2</v>
      </c>
      <c r="I722" s="1685">
        <v>4</v>
      </c>
      <c r="J722" s="742" t="s">
        <v>816</v>
      </c>
      <c r="K722" s="742"/>
      <c r="L722" s="742" t="s">
        <v>1845</v>
      </c>
      <c r="M722" s="1062" t="s">
        <v>1174</v>
      </c>
      <c r="N722" s="742">
        <v>2015</v>
      </c>
      <c r="O722" s="742" t="s">
        <v>210</v>
      </c>
      <c r="P722" s="748">
        <v>1</v>
      </c>
      <c r="Q722" s="742" t="s">
        <v>207</v>
      </c>
      <c r="R722" s="1113">
        <v>35618</v>
      </c>
      <c r="S722" s="1118">
        <f t="shared" si="110"/>
        <v>35618</v>
      </c>
      <c r="T722" s="742" t="s">
        <v>99</v>
      </c>
      <c r="U722" s="748">
        <v>1</v>
      </c>
      <c r="V722" s="748"/>
      <c r="W722" s="1119"/>
      <c r="X722" s="902">
        <v>25</v>
      </c>
      <c r="Y722" s="905">
        <f t="shared" si="111"/>
        <v>2</v>
      </c>
      <c r="Z722" s="1059">
        <f t="shared" si="112"/>
        <v>1424.72</v>
      </c>
      <c r="AA722" s="1059">
        <f t="shared" si="113"/>
        <v>2849.44</v>
      </c>
      <c r="AB722" s="1059">
        <f t="shared" si="114"/>
        <v>32768.559999999998</v>
      </c>
      <c r="AC722" s="905">
        <f t="shared" si="115"/>
        <v>3</v>
      </c>
      <c r="AD722" s="1116">
        <f t="shared" si="116"/>
        <v>1424.72</v>
      </c>
      <c r="AE722" s="1116">
        <f t="shared" si="117"/>
        <v>4274.16</v>
      </c>
      <c r="AF722" s="1116">
        <f t="shared" si="118"/>
        <v>31343.84</v>
      </c>
      <c r="AG722" s="905" t="b">
        <f t="shared" ref="AG722:AG785" si="119">AE722+AF722=S722</f>
        <v>1</v>
      </c>
    </row>
    <row r="723" spans="1:33" s="905" customFormat="1" ht="15" customHeight="1">
      <c r="A723" s="1496" t="s">
        <v>308</v>
      </c>
      <c r="B723" s="1112">
        <v>26</v>
      </c>
      <c r="C723" s="741" t="s">
        <v>1063</v>
      </c>
      <c r="D723" s="745">
        <v>201080126</v>
      </c>
      <c r="E723" s="742" t="s">
        <v>1867</v>
      </c>
      <c r="F723" s="742" t="s">
        <v>515</v>
      </c>
      <c r="G723" s="1685">
        <v>9</v>
      </c>
      <c r="H723" s="1685">
        <v>4</v>
      </c>
      <c r="I723" s="1685">
        <v>6</v>
      </c>
      <c r="J723" s="742" t="s">
        <v>816</v>
      </c>
      <c r="K723" s="742"/>
      <c r="L723" s="742" t="s">
        <v>1845</v>
      </c>
      <c r="M723" s="1062" t="s">
        <v>1174</v>
      </c>
      <c r="N723" s="742">
        <v>2015</v>
      </c>
      <c r="O723" s="742" t="s">
        <v>210</v>
      </c>
      <c r="P723" s="748">
        <v>1</v>
      </c>
      <c r="Q723" s="742" t="s">
        <v>207</v>
      </c>
      <c r="R723" s="1113">
        <v>35618</v>
      </c>
      <c r="S723" s="1118">
        <f t="shared" si="110"/>
        <v>35618</v>
      </c>
      <c r="T723" s="742" t="s">
        <v>99</v>
      </c>
      <c r="U723" s="748">
        <v>1</v>
      </c>
      <c r="V723" s="748"/>
      <c r="W723" s="1119"/>
      <c r="X723" s="902">
        <v>25</v>
      </c>
      <c r="Y723" s="905">
        <f t="shared" si="111"/>
        <v>2</v>
      </c>
      <c r="Z723" s="1059">
        <f t="shared" si="112"/>
        <v>1424.72</v>
      </c>
      <c r="AA723" s="1059">
        <f t="shared" si="113"/>
        <v>2849.44</v>
      </c>
      <c r="AB723" s="1059">
        <f t="shared" si="114"/>
        <v>32768.559999999998</v>
      </c>
      <c r="AC723" s="905">
        <f t="shared" si="115"/>
        <v>3</v>
      </c>
      <c r="AD723" s="1116">
        <f t="shared" si="116"/>
        <v>1424.72</v>
      </c>
      <c r="AE723" s="1116">
        <f t="shared" si="117"/>
        <v>4274.16</v>
      </c>
      <c r="AF723" s="1116">
        <f t="shared" si="118"/>
        <v>31343.84</v>
      </c>
      <c r="AG723" s="905" t="b">
        <f t="shared" si="119"/>
        <v>1</v>
      </c>
    </row>
    <row r="724" spans="1:33" s="905" customFormat="1" ht="15" customHeight="1">
      <c r="A724" s="1496" t="s">
        <v>308</v>
      </c>
      <c r="B724" s="1112">
        <v>26</v>
      </c>
      <c r="C724" s="741" t="s">
        <v>1063</v>
      </c>
      <c r="D724" s="745">
        <v>201080126</v>
      </c>
      <c r="E724" s="742" t="s">
        <v>1867</v>
      </c>
      <c r="F724" s="742" t="s">
        <v>515</v>
      </c>
      <c r="G724" s="1685">
        <v>2</v>
      </c>
      <c r="H724" s="1685">
        <v>2</v>
      </c>
      <c r="I724" s="1685">
        <v>4</v>
      </c>
      <c r="J724" s="742" t="s">
        <v>816</v>
      </c>
      <c r="K724" s="742"/>
      <c r="L724" s="742" t="s">
        <v>1845</v>
      </c>
      <c r="M724" s="1062" t="s">
        <v>1174</v>
      </c>
      <c r="N724" s="742">
        <v>2015</v>
      </c>
      <c r="O724" s="742" t="s">
        <v>210</v>
      </c>
      <c r="P724" s="748">
        <v>1</v>
      </c>
      <c r="Q724" s="742" t="s">
        <v>207</v>
      </c>
      <c r="R724" s="1113">
        <v>35618</v>
      </c>
      <c r="S724" s="1118">
        <f t="shared" si="110"/>
        <v>35618</v>
      </c>
      <c r="T724" s="742" t="s">
        <v>99</v>
      </c>
      <c r="U724" s="748">
        <v>1</v>
      </c>
      <c r="V724" s="748"/>
      <c r="W724" s="1119"/>
      <c r="X724" s="902">
        <v>25</v>
      </c>
      <c r="Y724" s="905">
        <f t="shared" si="111"/>
        <v>2</v>
      </c>
      <c r="Z724" s="1059">
        <f t="shared" si="112"/>
        <v>1424.72</v>
      </c>
      <c r="AA724" s="1059">
        <f t="shared" si="113"/>
        <v>2849.44</v>
      </c>
      <c r="AB724" s="1059">
        <f t="shared" si="114"/>
        <v>32768.559999999998</v>
      </c>
      <c r="AC724" s="905">
        <f t="shared" si="115"/>
        <v>3</v>
      </c>
      <c r="AD724" s="1116">
        <f t="shared" si="116"/>
        <v>1424.72</v>
      </c>
      <c r="AE724" s="1116">
        <f t="shared" si="117"/>
        <v>4274.16</v>
      </c>
      <c r="AF724" s="1116">
        <f t="shared" si="118"/>
        <v>31343.84</v>
      </c>
      <c r="AG724" s="905" t="b">
        <f t="shared" si="119"/>
        <v>1</v>
      </c>
    </row>
    <row r="725" spans="1:33" s="905" customFormat="1" ht="15" customHeight="1">
      <c r="A725" s="1496" t="s">
        <v>308</v>
      </c>
      <c r="B725" s="1112">
        <v>26</v>
      </c>
      <c r="C725" s="741" t="s">
        <v>1063</v>
      </c>
      <c r="D725" s="745">
        <v>201080126</v>
      </c>
      <c r="E725" s="742" t="s">
        <v>1867</v>
      </c>
      <c r="F725" s="742" t="s">
        <v>515</v>
      </c>
      <c r="G725" s="1685">
        <v>9</v>
      </c>
      <c r="H725" s="1685">
        <v>4</v>
      </c>
      <c r="I725" s="1685">
        <v>6</v>
      </c>
      <c r="J725" s="742" t="s">
        <v>816</v>
      </c>
      <c r="K725" s="742"/>
      <c r="L725" s="742" t="s">
        <v>1845</v>
      </c>
      <c r="M725" s="1062" t="s">
        <v>1174</v>
      </c>
      <c r="N725" s="742">
        <v>2015</v>
      </c>
      <c r="O725" s="742" t="s">
        <v>210</v>
      </c>
      <c r="P725" s="748">
        <v>1</v>
      </c>
      <c r="Q725" s="742" t="s">
        <v>207</v>
      </c>
      <c r="R725" s="1113">
        <v>35618</v>
      </c>
      <c r="S725" s="1118">
        <f t="shared" si="110"/>
        <v>35618</v>
      </c>
      <c r="T725" s="742" t="s">
        <v>99</v>
      </c>
      <c r="U725" s="748">
        <v>1</v>
      </c>
      <c r="V725" s="748"/>
      <c r="W725" s="1119"/>
      <c r="X725" s="902">
        <v>25</v>
      </c>
      <c r="Y725" s="905">
        <f t="shared" si="111"/>
        <v>2</v>
      </c>
      <c r="Z725" s="1059">
        <f t="shared" si="112"/>
        <v>1424.72</v>
      </c>
      <c r="AA725" s="1059">
        <f t="shared" si="113"/>
        <v>2849.44</v>
      </c>
      <c r="AB725" s="1059">
        <f t="shared" si="114"/>
        <v>32768.559999999998</v>
      </c>
      <c r="AC725" s="905">
        <f t="shared" si="115"/>
        <v>3</v>
      </c>
      <c r="AD725" s="1116">
        <f t="shared" si="116"/>
        <v>1424.72</v>
      </c>
      <c r="AE725" s="1116">
        <f t="shared" si="117"/>
        <v>4274.16</v>
      </c>
      <c r="AF725" s="1116">
        <f t="shared" si="118"/>
        <v>31343.84</v>
      </c>
      <c r="AG725" s="905" t="b">
        <f t="shared" si="119"/>
        <v>1</v>
      </c>
    </row>
    <row r="726" spans="1:33" s="905" customFormat="1" ht="15" customHeight="1">
      <c r="A726" s="1496" t="s">
        <v>308</v>
      </c>
      <c r="B726" s="1112">
        <v>26</v>
      </c>
      <c r="C726" s="741" t="s">
        <v>1063</v>
      </c>
      <c r="D726" s="745">
        <v>201080126</v>
      </c>
      <c r="E726" s="742" t="s">
        <v>1867</v>
      </c>
      <c r="F726" s="742" t="s">
        <v>515</v>
      </c>
      <c r="G726" s="1685">
        <v>2</v>
      </c>
      <c r="H726" s="1685">
        <v>2</v>
      </c>
      <c r="I726" s="1685">
        <v>4</v>
      </c>
      <c r="J726" s="742" t="s">
        <v>816</v>
      </c>
      <c r="K726" s="742"/>
      <c r="L726" s="742" t="s">
        <v>1845</v>
      </c>
      <c r="M726" s="1062" t="s">
        <v>1174</v>
      </c>
      <c r="N726" s="742">
        <v>2015</v>
      </c>
      <c r="O726" s="742" t="s">
        <v>210</v>
      </c>
      <c r="P726" s="748">
        <v>1</v>
      </c>
      <c r="Q726" s="742" t="s">
        <v>207</v>
      </c>
      <c r="R726" s="1113">
        <v>35618</v>
      </c>
      <c r="S726" s="1118">
        <f t="shared" si="110"/>
        <v>35618</v>
      </c>
      <c r="T726" s="742" t="s">
        <v>99</v>
      </c>
      <c r="U726" s="748">
        <v>1</v>
      </c>
      <c r="V726" s="748"/>
      <c r="W726" s="1119"/>
      <c r="X726" s="902">
        <v>25</v>
      </c>
      <c r="Y726" s="905">
        <f t="shared" si="111"/>
        <v>2</v>
      </c>
      <c r="Z726" s="1059">
        <f t="shared" si="112"/>
        <v>1424.72</v>
      </c>
      <c r="AA726" s="1059">
        <f t="shared" si="113"/>
        <v>2849.44</v>
      </c>
      <c r="AB726" s="1059">
        <f t="shared" si="114"/>
        <v>32768.559999999998</v>
      </c>
      <c r="AC726" s="905">
        <f t="shared" si="115"/>
        <v>3</v>
      </c>
      <c r="AD726" s="1116">
        <f t="shared" si="116"/>
        <v>1424.72</v>
      </c>
      <c r="AE726" s="1116">
        <f t="shared" si="117"/>
        <v>4274.16</v>
      </c>
      <c r="AF726" s="1116">
        <f t="shared" si="118"/>
        <v>31343.84</v>
      </c>
      <c r="AG726" s="905" t="b">
        <f t="shared" si="119"/>
        <v>1</v>
      </c>
    </row>
    <row r="727" spans="1:33" s="905" customFormat="1" ht="15" customHeight="1">
      <c r="A727" s="1496" t="s">
        <v>308</v>
      </c>
      <c r="B727" s="1112">
        <v>26</v>
      </c>
      <c r="C727" s="741" t="s">
        <v>1063</v>
      </c>
      <c r="D727" s="745">
        <v>201080126</v>
      </c>
      <c r="E727" s="742" t="s">
        <v>1867</v>
      </c>
      <c r="F727" s="742" t="s">
        <v>515</v>
      </c>
      <c r="G727" s="1685">
        <v>9</v>
      </c>
      <c r="H727" s="1685">
        <v>4</v>
      </c>
      <c r="I727" s="1685">
        <v>6</v>
      </c>
      <c r="J727" s="742" t="s">
        <v>816</v>
      </c>
      <c r="K727" s="742"/>
      <c r="L727" s="742" t="s">
        <v>1845</v>
      </c>
      <c r="M727" s="1062" t="s">
        <v>1174</v>
      </c>
      <c r="N727" s="742">
        <v>2015</v>
      </c>
      <c r="O727" s="742" t="s">
        <v>210</v>
      </c>
      <c r="P727" s="748">
        <v>1</v>
      </c>
      <c r="Q727" s="742" t="s">
        <v>207</v>
      </c>
      <c r="R727" s="1113">
        <v>35618</v>
      </c>
      <c r="S727" s="1118">
        <f t="shared" si="110"/>
        <v>35618</v>
      </c>
      <c r="T727" s="742" t="s">
        <v>99</v>
      </c>
      <c r="U727" s="748">
        <v>1</v>
      </c>
      <c r="V727" s="748"/>
      <c r="W727" s="1119"/>
      <c r="X727" s="902">
        <v>25</v>
      </c>
      <c r="Y727" s="905">
        <f t="shared" si="111"/>
        <v>2</v>
      </c>
      <c r="Z727" s="1059">
        <f t="shared" si="112"/>
        <v>1424.72</v>
      </c>
      <c r="AA727" s="1059">
        <f t="shared" si="113"/>
        <v>2849.44</v>
      </c>
      <c r="AB727" s="1059">
        <f t="shared" si="114"/>
        <v>32768.559999999998</v>
      </c>
      <c r="AC727" s="905">
        <f t="shared" si="115"/>
        <v>3</v>
      </c>
      <c r="AD727" s="1116">
        <f t="shared" si="116"/>
        <v>1424.72</v>
      </c>
      <c r="AE727" s="1116">
        <f t="shared" si="117"/>
        <v>4274.16</v>
      </c>
      <c r="AF727" s="1116">
        <f t="shared" si="118"/>
        <v>31343.84</v>
      </c>
      <c r="AG727" s="905" t="b">
        <f t="shared" si="119"/>
        <v>1</v>
      </c>
    </row>
    <row r="728" spans="1:33" s="905" customFormat="1" ht="15" customHeight="1">
      <c r="A728" s="1496" t="s">
        <v>308</v>
      </c>
      <c r="B728" s="1112">
        <v>26</v>
      </c>
      <c r="C728" s="741" t="s">
        <v>1063</v>
      </c>
      <c r="D728" s="745">
        <v>201080126</v>
      </c>
      <c r="E728" s="742" t="s">
        <v>1867</v>
      </c>
      <c r="F728" s="742" t="s">
        <v>515</v>
      </c>
      <c r="G728" s="1685">
        <v>2</v>
      </c>
      <c r="H728" s="1685">
        <v>2</v>
      </c>
      <c r="I728" s="1685">
        <v>4</v>
      </c>
      <c r="J728" s="742" t="s">
        <v>816</v>
      </c>
      <c r="K728" s="742"/>
      <c r="L728" s="742" t="s">
        <v>1845</v>
      </c>
      <c r="M728" s="1062" t="s">
        <v>1174</v>
      </c>
      <c r="N728" s="742">
        <v>2015</v>
      </c>
      <c r="O728" s="742" t="s">
        <v>210</v>
      </c>
      <c r="P728" s="748">
        <v>1</v>
      </c>
      <c r="Q728" s="742" t="s">
        <v>207</v>
      </c>
      <c r="R728" s="1113">
        <v>35618</v>
      </c>
      <c r="S728" s="1118">
        <f t="shared" ref="S728:S791" si="120">R728*P728</f>
        <v>35618</v>
      </c>
      <c r="T728" s="742" t="s">
        <v>99</v>
      </c>
      <c r="U728" s="748">
        <v>1</v>
      </c>
      <c r="V728" s="748"/>
      <c r="W728" s="1119"/>
      <c r="X728" s="902">
        <v>25</v>
      </c>
      <c r="Y728" s="905">
        <f t="shared" si="111"/>
        <v>2</v>
      </c>
      <c r="Z728" s="1059">
        <f t="shared" si="112"/>
        <v>1424.72</v>
      </c>
      <c r="AA728" s="1059">
        <f t="shared" si="113"/>
        <v>2849.44</v>
      </c>
      <c r="AB728" s="1059">
        <f t="shared" si="114"/>
        <v>32768.559999999998</v>
      </c>
      <c r="AC728" s="905">
        <f t="shared" si="115"/>
        <v>3</v>
      </c>
      <c r="AD728" s="1116">
        <f t="shared" si="116"/>
        <v>1424.72</v>
      </c>
      <c r="AE728" s="1116">
        <f t="shared" si="117"/>
        <v>4274.16</v>
      </c>
      <c r="AF728" s="1116">
        <f t="shared" si="118"/>
        <v>31343.84</v>
      </c>
      <c r="AG728" s="905" t="b">
        <f t="shared" si="119"/>
        <v>1</v>
      </c>
    </row>
    <row r="729" spans="1:33" s="905" customFormat="1" ht="15" customHeight="1">
      <c r="A729" s="1496" t="s">
        <v>308</v>
      </c>
      <c r="B729" s="1112">
        <v>26</v>
      </c>
      <c r="C729" s="741" t="s">
        <v>1063</v>
      </c>
      <c r="D729" s="745">
        <v>201080126</v>
      </c>
      <c r="E729" s="742" t="s">
        <v>1867</v>
      </c>
      <c r="F729" s="742" t="s">
        <v>515</v>
      </c>
      <c r="G729" s="1685">
        <v>9</v>
      </c>
      <c r="H729" s="1685">
        <v>4</v>
      </c>
      <c r="I729" s="1685">
        <v>6</v>
      </c>
      <c r="J729" s="742" t="s">
        <v>816</v>
      </c>
      <c r="K729" s="742"/>
      <c r="L729" s="742" t="s">
        <v>1845</v>
      </c>
      <c r="M729" s="1062" t="s">
        <v>1174</v>
      </c>
      <c r="N729" s="742">
        <v>2015</v>
      </c>
      <c r="O729" s="742" t="s">
        <v>210</v>
      </c>
      <c r="P729" s="748">
        <v>1</v>
      </c>
      <c r="Q729" s="742" t="s">
        <v>207</v>
      </c>
      <c r="R729" s="1113">
        <v>35618</v>
      </c>
      <c r="S729" s="1118">
        <f t="shared" si="120"/>
        <v>35618</v>
      </c>
      <c r="T729" s="742" t="s">
        <v>99</v>
      </c>
      <c r="U729" s="748">
        <v>1</v>
      </c>
      <c r="V729" s="748"/>
      <c r="W729" s="1119"/>
      <c r="X729" s="902">
        <v>25</v>
      </c>
      <c r="Y729" s="905">
        <f t="shared" si="111"/>
        <v>2</v>
      </c>
      <c r="Z729" s="1059">
        <f t="shared" si="112"/>
        <v>1424.72</v>
      </c>
      <c r="AA729" s="1059">
        <f t="shared" si="113"/>
        <v>2849.44</v>
      </c>
      <c r="AB729" s="1059">
        <f t="shared" si="114"/>
        <v>32768.559999999998</v>
      </c>
      <c r="AC729" s="905">
        <f t="shared" si="115"/>
        <v>3</v>
      </c>
      <c r="AD729" s="1116">
        <f t="shared" si="116"/>
        <v>1424.72</v>
      </c>
      <c r="AE729" s="1116">
        <f t="shared" si="117"/>
        <v>4274.16</v>
      </c>
      <c r="AF729" s="1116">
        <f t="shared" si="118"/>
        <v>31343.84</v>
      </c>
      <c r="AG729" s="905" t="b">
        <f t="shared" si="119"/>
        <v>1</v>
      </c>
    </row>
    <row r="730" spans="1:33" s="905" customFormat="1" ht="15" customHeight="1">
      <c r="A730" s="1496" t="s">
        <v>308</v>
      </c>
      <c r="B730" s="1112">
        <v>26</v>
      </c>
      <c r="C730" s="741" t="s">
        <v>1063</v>
      </c>
      <c r="D730" s="745">
        <v>201080126</v>
      </c>
      <c r="E730" s="742" t="s">
        <v>1867</v>
      </c>
      <c r="F730" s="742" t="s">
        <v>515</v>
      </c>
      <c r="G730" s="1685">
        <v>2</v>
      </c>
      <c r="H730" s="1685">
        <v>2</v>
      </c>
      <c r="I730" s="1685">
        <v>4</v>
      </c>
      <c r="J730" s="742" t="s">
        <v>816</v>
      </c>
      <c r="K730" s="742"/>
      <c r="L730" s="742" t="s">
        <v>1845</v>
      </c>
      <c r="M730" s="1062" t="s">
        <v>1174</v>
      </c>
      <c r="N730" s="742">
        <v>2015</v>
      </c>
      <c r="O730" s="742" t="s">
        <v>210</v>
      </c>
      <c r="P730" s="748">
        <v>1</v>
      </c>
      <c r="Q730" s="742" t="s">
        <v>207</v>
      </c>
      <c r="R730" s="1113">
        <v>35618</v>
      </c>
      <c r="S730" s="1118">
        <f t="shared" si="120"/>
        <v>35618</v>
      </c>
      <c r="T730" s="742" t="s">
        <v>99</v>
      </c>
      <c r="U730" s="748">
        <v>1</v>
      </c>
      <c r="V730" s="748"/>
      <c r="W730" s="1119"/>
      <c r="X730" s="902">
        <v>25</v>
      </c>
      <c r="Y730" s="905">
        <f t="shared" si="111"/>
        <v>2</v>
      </c>
      <c r="Z730" s="1059">
        <f t="shared" si="112"/>
        <v>1424.72</v>
      </c>
      <c r="AA730" s="1059">
        <f t="shared" si="113"/>
        <v>2849.44</v>
      </c>
      <c r="AB730" s="1059">
        <f t="shared" si="114"/>
        <v>32768.559999999998</v>
      </c>
      <c r="AC730" s="905">
        <f t="shared" si="115"/>
        <v>3</v>
      </c>
      <c r="AD730" s="1116">
        <f t="shared" si="116"/>
        <v>1424.72</v>
      </c>
      <c r="AE730" s="1116">
        <f t="shared" si="117"/>
        <v>4274.16</v>
      </c>
      <c r="AF730" s="1116">
        <f t="shared" si="118"/>
        <v>31343.84</v>
      </c>
      <c r="AG730" s="905" t="b">
        <f t="shared" si="119"/>
        <v>1</v>
      </c>
    </row>
    <row r="731" spans="1:33" s="905" customFormat="1" ht="15" customHeight="1">
      <c r="A731" s="1496" t="s">
        <v>308</v>
      </c>
      <c r="B731" s="1112">
        <v>26</v>
      </c>
      <c r="C731" s="741" t="s">
        <v>1063</v>
      </c>
      <c r="D731" s="745">
        <v>201080126</v>
      </c>
      <c r="E731" s="742" t="s">
        <v>1867</v>
      </c>
      <c r="F731" s="742" t="s">
        <v>515</v>
      </c>
      <c r="G731" s="1685">
        <v>9</v>
      </c>
      <c r="H731" s="1685">
        <v>4</v>
      </c>
      <c r="I731" s="1685">
        <v>6</v>
      </c>
      <c r="J731" s="742" t="s">
        <v>816</v>
      </c>
      <c r="K731" s="742"/>
      <c r="L731" s="742" t="s">
        <v>1845</v>
      </c>
      <c r="M731" s="1062" t="s">
        <v>1174</v>
      </c>
      <c r="N731" s="742">
        <v>2015</v>
      </c>
      <c r="O731" s="742" t="s">
        <v>210</v>
      </c>
      <c r="P731" s="748">
        <v>1</v>
      </c>
      <c r="Q731" s="742" t="s">
        <v>207</v>
      </c>
      <c r="R731" s="1113">
        <v>35618</v>
      </c>
      <c r="S731" s="1118">
        <f t="shared" si="120"/>
        <v>35618</v>
      </c>
      <c r="T731" s="742" t="s">
        <v>99</v>
      </c>
      <c r="U731" s="748">
        <v>1</v>
      </c>
      <c r="V731" s="748"/>
      <c r="W731" s="1119"/>
      <c r="X731" s="902">
        <v>25</v>
      </c>
      <c r="Y731" s="905">
        <f t="shared" si="111"/>
        <v>2</v>
      </c>
      <c r="Z731" s="1059">
        <f t="shared" si="112"/>
        <v>1424.72</v>
      </c>
      <c r="AA731" s="1059">
        <f t="shared" si="113"/>
        <v>2849.44</v>
      </c>
      <c r="AB731" s="1059">
        <f t="shared" si="114"/>
        <v>32768.559999999998</v>
      </c>
      <c r="AC731" s="905">
        <f t="shared" si="115"/>
        <v>3</v>
      </c>
      <c r="AD731" s="1116">
        <f t="shared" si="116"/>
        <v>1424.72</v>
      </c>
      <c r="AE731" s="1116">
        <f t="shared" si="117"/>
        <v>4274.16</v>
      </c>
      <c r="AF731" s="1116">
        <f t="shared" si="118"/>
        <v>31343.84</v>
      </c>
      <c r="AG731" s="905" t="b">
        <f t="shared" si="119"/>
        <v>1</v>
      </c>
    </row>
    <row r="732" spans="1:33" s="905" customFormat="1" ht="15" customHeight="1">
      <c r="A732" s="1496" t="s">
        <v>308</v>
      </c>
      <c r="B732" s="1112">
        <v>26</v>
      </c>
      <c r="C732" s="741" t="s">
        <v>1063</v>
      </c>
      <c r="D732" s="745">
        <v>201080126</v>
      </c>
      <c r="E732" s="742" t="s">
        <v>1867</v>
      </c>
      <c r="F732" s="742" t="s">
        <v>515</v>
      </c>
      <c r="G732" s="1685">
        <v>2</v>
      </c>
      <c r="H732" s="1685">
        <v>2</v>
      </c>
      <c r="I732" s="1685">
        <v>4</v>
      </c>
      <c r="J732" s="742" t="s">
        <v>816</v>
      </c>
      <c r="K732" s="742"/>
      <c r="L732" s="742" t="s">
        <v>1845</v>
      </c>
      <c r="M732" s="1062" t="s">
        <v>1174</v>
      </c>
      <c r="N732" s="742">
        <v>2015</v>
      </c>
      <c r="O732" s="742" t="s">
        <v>210</v>
      </c>
      <c r="P732" s="748">
        <v>1</v>
      </c>
      <c r="Q732" s="742" t="s">
        <v>207</v>
      </c>
      <c r="R732" s="1113">
        <v>35618</v>
      </c>
      <c r="S732" s="1118">
        <f t="shared" si="120"/>
        <v>35618</v>
      </c>
      <c r="T732" s="742" t="s">
        <v>99</v>
      </c>
      <c r="U732" s="748">
        <v>1</v>
      </c>
      <c r="V732" s="748"/>
      <c r="W732" s="1119"/>
      <c r="X732" s="902">
        <v>25</v>
      </c>
      <c r="Y732" s="905">
        <f t="shared" si="111"/>
        <v>2</v>
      </c>
      <c r="Z732" s="1059">
        <f t="shared" si="112"/>
        <v>1424.72</v>
      </c>
      <c r="AA732" s="1059">
        <f t="shared" si="113"/>
        <v>2849.44</v>
      </c>
      <c r="AB732" s="1059">
        <f t="shared" si="114"/>
        <v>32768.559999999998</v>
      </c>
      <c r="AC732" s="905">
        <f t="shared" si="115"/>
        <v>3</v>
      </c>
      <c r="AD732" s="1116">
        <f t="shared" si="116"/>
        <v>1424.72</v>
      </c>
      <c r="AE732" s="1116">
        <f t="shared" si="117"/>
        <v>4274.16</v>
      </c>
      <c r="AF732" s="1116">
        <f t="shared" si="118"/>
        <v>31343.84</v>
      </c>
      <c r="AG732" s="905" t="b">
        <f t="shared" si="119"/>
        <v>1</v>
      </c>
    </row>
    <row r="733" spans="1:33" s="905" customFormat="1" ht="15" customHeight="1">
      <c r="A733" s="1496" t="s">
        <v>308</v>
      </c>
      <c r="B733" s="1112">
        <v>26</v>
      </c>
      <c r="C733" s="741" t="s">
        <v>1063</v>
      </c>
      <c r="D733" s="745">
        <v>201080126</v>
      </c>
      <c r="E733" s="742" t="s">
        <v>1867</v>
      </c>
      <c r="F733" s="742" t="s">
        <v>515</v>
      </c>
      <c r="G733" s="1685">
        <v>9</v>
      </c>
      <c r="H733" s="1685">
        <v>4</v>
      </c>
      <c r="I733" s="1685">
        <v>6</v>
      </c>
      <c r="J733" s="742" t="s">
        <v>816</v>
      </c>
      <c r="K733" s="742"/>
      <c r="L733" s="742" t="s">
        <v>1845</v>
      </c>
      <c r="M733" s="1062" t="s">
        <v>1174</v>
      </c>
      <c r="N733" s="742">
        <v>2015</v>
      </c>
      <c r="O733" s="742" t="s">
        <v>210</v>
      </c>
      <c r="P733" s="748">
        <v>1</v>
      </c>
      <c r="Q733" s="742" t="s">
        <v>207</v>
      </c>
      <c r="R733" s="1113">
        <v>35618</v>
      </c>
      <c r="S733" s="1118">
        <f t="shared" si="120"/>
        <v>35618</v>
      </c>
      <c r="T733" s="742" t="s">
        <v>99</v>
      </c>
      <c r="U733" s="748">
        <v>1</v>
      </c>
      <c r="V733" s="748"/>
      <c r="W733" s="1119"/>
      <c r="X733" s="902">
        <v>25</v>
      </c>
      <c r="Y733" s="905">
        <f t="shared" ref="Y733:Y796" si="121">2016-N733+1</f>
        <v>2</v>
      </c>
      <c r="Z733" s="1059">
        <f t="shared" ref="Z733:Z796" si="122">S733/X733</f>
        <v>1424.72</v>
      </c>
      <c r="AA733" s="1059">
        <f t="shared" ref="AA733:AA796" si="123">Y733*Z733</f>
        <v>2849.44</v>
      </c>
      <c r="AB733" s="1059">
        <f t="shared" ref="AB733:AB796" si="124">S733-AA733</f>
        <v>32768.559999999998</v>
      </c>
      <c r="AC733" s="905">
        <f t="shared" ref="AC733:AC796" si="125">2017-N733+1</f>
        <v>3</v>
      </c>
      <c r="AD733" s="1116">
        <f t="shared" ref="AD733:AD796" si="126">S733/X733</f>
        <v>1424.72</v>
      </c>
      <c r="AE733" s="1116">
        <f t="shared" ref="AE733:AE796" si="127">AC733*AD733</f>
        <v>4274.16</v>
      </c>
      <c r="AF733" s="1116">
        <f t="shared" ref="AF733:AF796" si="128">S733-AE733</f>
        <v>31343.84</v>
      </c>
      <c r="AG733" s="905" t="b">
        <f t="shared" si="119"/>
        <v>1</v>
      </c>
    </row>
    <row r="734" spans="1:33" s="905" customFormat="1" ht="15" customHeight="1">
      <c r="A734" s="1496" t="s">
        <v>308</v>
      </c>
      <c r="B734" s="1112">
        <v>26</v>
      </c>
      <c r="C734" s="741" t="s">
        <v>1063</v>
      </c>
      <c r="D734" s="745">
        <v>201080126</v>
      </c>
      <c r="E734" s="742" t="s">
        <v>1867</v>
      </c>
      <c r="F734" s="742" t="s">
        <v>515</v>
      </c>
      <c r="G734" s="1685">
        <v>2</v>
      </c>
      <c r="H734" s="1685">
        <v>2</v>
      </c>
      <c r="I734" s="1685">
        <v>4</v>
      </c>
      <c r="J734" s="742" t="s">
        <v>816</v>
      </c>
      <c r="K734" s="742"/>
      <c r="L734" s="742" t="s">
        <v>1845</v>
      </c>
      <c r="M734" s="1062" t="s">
        <v>1174</v>
      </c>
      <c r="N734" s="742">
        <v>2015</v>
      </c>
      <c r="O734" s="742" t="s">
        <v>210</v>
      </c>
      <c r="P734" s="748">
        <v>1</v>
      </c>
      <c r="Q734" s="742" t="s">
        <v>207</v>
      </c>
      <c r="R734" s="1113">
        <v>35618</v>
      </c>
      <c r="S734" s="1118">
        <f t="shared" si="120"/>
        <v>35618</v>
      </c>
      <c r="T734" s="742" t="s">
        <v>99</v>
      </c>
      <c r="U734" s="748">
        <v>1</v>
      </c>
      <c r="V734" s="748"/>
      <c r="W734" s="1119"/>
      <c r="X734" s="902">
        <v>25</v>
      </c>
      <c r="Y734" s="905">
        <f t="shared" si="121"/>
        <v>2</v>
      </c>
      <c r="Z734" s="1059">
        <f t="shared" si="122"/>
        <v>1424.72</v>
      </c>
      <c r="AA734" s="1059">
        <f t="shared" si="123"/>
        <v>2849.44</v>
      </c>
      <c r="AB734" s="1059">
        <f t="shared" si="124"/>
        <v>32768.559999999998</v>
      </c>
      <c r="AC734" s="905">
        <f t="shared" si="125"/>
        <v>3</v>
      </c>
      <c r="AD734" s="1116">
        <f t="shared" si="126"/>
        <v>1424.72</v>
      </c>
      <c r="AE734" s="1116">
        <f t="shared" si="127"/>
        <v>4274.16</v>
      </c>
      <c r="AF734" s="1116">
        <f t="shared" si="128"/>
        <v>31343.84</v>
      </c>
      <c r="AG734" s="905" t="b">
        <f t="shared" si="119"/>
        <v>1</v>
      </c>
    </row>
    <row r="735" spans="1:33" s="905" customFormat="1" ht="15" customHeight="1">
      <c r="A735" s="1496" t="s">
        <v>308</v>
      </c>
      <c r="B735" s="1112">
        <v>26</v>
      </c>
      <c r="C735" s="741" t="s">
        <v>1063</v>
      </c>
      <c r="D735" s="745">
        <v>201080126</v>
      </c>
      <c r="E735" s="742" t="s">
        <v>1867</v>
      </c>
      <c r="F735" s="742" t="s">
        <v>515</v>
      </c>
      <c r="G735" s="1685">
        <v>9</v>
      </c>
      <c r="H735" s="1685">
        <v>4</v>
      </c>
      <c r="I735" s="1685">
        <v>6</v>
      </c>
      <c r="J735" s="742" t="s">
        <v>816</v>
      </c>
      <c r="K735" s="742"/>
      <c r="L735" s="742" t="s">
        <v>1845</v>
      </c>
      <c r="M735" s="1062" t="s">
        <v>1174</v>
      </c>
      <c r="N735" s="742">
        <v>2015</v>
      </c>
      <c r="O735" s="742" t="s">
        <v>210</v>
      </c>
      <c r="P735" s="748">
        <v>1</v>
      </c>
      <c r="Q735" s="742" t="s">
        <v>207</v>
      </c>
      <c r="R735" s="1113">
        <v>35618</v>
      </c>
      <c r="S735" s="1118">
        <f t="shared" si="120"/>
        <v>35618</v>
      </c>
      <c r="T735" s="742" t="s">
        <v>99</v>
      </c>
      <c r="U735" s="748">
        <v>1</v>
      </c>
      <c r="V735" s="748"/>
      <c r="W735" s="1119"/>
      <c r="X735" s="902">
        <v>25</v>
      </c>
      <c r="Y735" s="905">
        <f t="shared" si="121"/>
        <v>2</v>
      </c>
      <c r="Z735" s="1059">
        <f t="shared" si="122"/>
        <v>1424.72</v>
      </c>
      <c r="AA735" s="1059">
        <f t="shared" si="123"/>
        <v>2849.44</v>
      </c>
      <c r="AB735" s="1059">
        <f t="shared" si="124"/>
        <v>32768.559999999998</v>
      </c>
      <c r="AC735" s="905">
        <f t="shared" si="125"/>
        <v>3</v>
      </c>
      <c r="AD735" s="1116">
        <f t="shared" si="126"/>
        <v>1424.72</v>
      </c>
      <c r="AE735" s="1116">
        <f t="shared" si="127"/>
        <v>4274.16</v>
      </c>
      <c r="AF735" s="1116">
        <f t="shared" si="128"/>
        <v>31343.84</v>
      </c>
      <c r="AG735" s="905" t="b">
        <f t="shared" si="119"/>
        <v>1</v>
      </c>
    </row>
    <row r="736" spans="1:33" s="905" customFormat="1" ht="15" customHeight="1">
      <c r="A736" s="1496" t="s">
        <v>308</v>
      </c>
      <c r="B736" s="1112">
        <v>26</v>
      </c>
      <c r="C736" s="741" t="s">
        <v>1063</v>
      </c>
      <c r="D736" s="745">
        <v>201080126</v>
      </c>
      <c r="E736" s="742" t="s">
        <v>1867</v>
      </c>
      <c r="F736" s="742" t="s">
        <v>515</v>
      </c>
      <c r="G736" s="1685">
        <v>2</v>
      </c>
      <c r="H736" s="1685">
        <v>2</v>
      </c>
      <c r="I736" s="1685">
        <v>4</v>
      </c>
      <c r="J736" s="742" t="s">
        <v>816</v>
      </c>
      <c r="K736" s="742"/>
      <c r="L736" s="742" t="s">
        <v>1845</v>
      </c>
      <c r="M736" s="1062" t="s">
        <v>1174</v>
      </c>
      <c r="N736" s="742">
        <v>2015</v>
      </c>
      <c r="O736" s="742" t="s">
        <v>210</v>
      </c>
      <c r="P736" s="748">
        <v>1</v>
      </c>
      <c r="Q736" s="742" t="s">
        <v>207</v>
      </c>
      <c r="R736" s="1113">
        <v>35618</v>
      </c>
      <c r="S736" s="1118">
        <f t="shared" si="120"/>
        <v>35618</v>
      </c>
      <c r="T736" s="742" t="s">
        <v>99</v>
      </c>
      <c r="U736" s="748">
        <v>1</v>
      </c>
      <c r="V736" s="748"/>
      <c r="W736" s="1119"/>
      <c r="X736" s="902">
        <v>25</v>
      </c>
      <c r="Y736" s="905">
        <f t="shared" si="121"/>
        <v>2</v>
      </c>
      <c r="Z736" s="1059">
        <f t="shared" si="122"/>
        <v>1424.72</v>
      </c>
      <c r="AA736" s="1059">
        <f t="shared" si="123"/>
        <v>2849.44</v>
      </c>
      <c r="AB736" s="1059">
        <f t="shared" si="124"/>
        <v>32768.559999999998</v>
      </c>
      <c r="AC736" s="905">
        <f t="shared" si="125"/>
        <v>3</v>
      </c>
      <c r="AD736" s="1116">
        <f t="shared" si="126"/>
        <v>1424.72</v>
      </c>
      <c r="AE736" s="1116">
        <f t="shared" si="127"/>
        <v>4274.16</v>
      </c>
      <c r="AF736" s="1116">
        <f t="shared" si="128"/>
        <v>31343.84</v>
      </c>
      <c r="AG736" s="905" t="b">
        <f t="shared" si="119"/>
        <v>1</v>
      </c>
    </row>
    <row r="737" spans="1:33" s="905" customFormat="1" ht="15" customHeight="1">
      <c r="A737" s="1496" t="s">
        <v>308</v>
      </c>
      <c r="B737" s="1112">
        <v>26</v>
      </c>
      <c r="C737" s="741" t="s">
        <v>1063</v>
      </c>
      <c r="D737" s="745">
        <v>201080126</v>
      </c>
      <c r="E737" s="742" t="s">
        <v>1867</v>
      </c>
      <c r="F737" s="742" t="s">
        <v>515</v>
      </c>
      <c r="G737" s="1685">
        <v>9</v>
      </c>
      <c r="H737" s="1685">
        <v>4</v>
      </c>
      <c r="I737" s="1685">
        <v>6</v>
      </c>
      <c r="J737" s="742" t="s">
        <v>816</v>
      </c>
      <c r="K737" s="742"/>
      <c r="L737" s="742" t="s">
        <v>1845</v>
      </c>
      <c r="M737" s="1062" t="s">
        <v>1174</v>
      </c>
      <c r="N737" s="742">
        <v>2015</v>
      </c>
      <c r="O737" s="742" t="s">
        <v>210</v>
      </c>
      <c r="P737" s="748">
        <v>1</v>
      </c>
      <c r="Q737" s="742" t="s">
        <v>207</v>
      </c>
      <c r="R737" s="1113">
        <v>35618</v>
      </c>
      <c r="S737" s="1118">
        <f t="shared" si="120"/>
        <v>35618</v>
      </c>
      <c r="T737" s="742" t="s">
        <v>99</v>
      </c>
      <c r="U737" s="748">
        <v>1</v>
      </c>
      <c r="V737" s="748"/>
      <c r="W737" s="1119"/>
      <c r="X737" s="902">
        <v>25</v>
      </c>
      <c r="Y737" s="905">
        <f t="shared" si="121"/>
        <v>2</v>
      </c>
      <c r="Z737" s="1059">
        <f t="shared" si="122"/>
        <v>1424.72</v>
      </c>
      <c r="AA737" s="1059">
        <f t="shared" si="123"/>
        <v>2849.44</v>
      </c>
      <c r="AB737" s="1059">
        <f t="shared" si="124"/>
        <v>32768.559999999998</v>
      </c>
      <c r="AC737" s="905">
        <f t="shared" si="125"/>
        <v>3</v>
      </c>
      <c r="AD737" s="1116">
        <f t="shared" si="126"/>
        <v>1424.72</v>
      </c>
      <c r="AE737" s="1116">
        <f t="shared" si="127"/>
        <v>4274.16</v>
      </c>
      <c r="AF737" s="1116">
        <f t="shared" si="128"/>
        <v>31343.84</v>
      </c>
      <c r="AG737" s="905" t="b">
        <f t="shared" si="119"/>
        <v>1</v>
      </c>
    </row>
    <row r="738" spans="1:33" s="905" customFormat="1" ht="15" customHeight="1">
      <c r="A738" s="1496" t="s">
        <v>308</v>
      </c>
      <c r="B738" s="1112">
        <v>26</v>
      </c>
      <c r="C738" s="741" t="s">
        <v>1063</v>
      </c>
      <c r="D738" s="745">
        <v>201080126</v>
      </c>
      <c r="E738" s="742" t="s">
        <v>1867</v>
      </c>
      <c r="F738" s="742" t="s">
        <v>515</v>
      </c>
      <c r="G738" s="1685">
        <v>2</v>
      </c>
      <c r="H738" s="1685">
        <v>2</v>
      </c>
      <c r="I738" s="1685">
        <v>4</v>
      </c>
      <c r="J738" s="742" t="s">
        <v>816</v>
      </c>
      <c r="K738" s="742"/>
      <c r="L738" s="742" t="s">
        <v>1845</v>
      </c>
      <c r="M738" s="1062" t="s">
        <v>1174</v>
      </c>
      <c r="N738" s="742">
        <v>2015</v>
      </c>
      <c r="O738" s="742" t="s">
        <v>210</v>
      </c>
      <c r="P738" s="748">
        <v>1</v>
      </c>
      <c r="Q738" s="742" t="s">
        <v>207</v>
      </c>
      <c r="R738" s="1113">
        <v>35618</v>
      </c>
      <c r="S738" s="1118">
        <f t="shared" si="120"/>
        <v>35618</v>
      </c>
      <c r="T738" s="742" t="s">
        <v>99</v>
      </c>
      <c r="U738" s="748">
        <v>1</v>
      </c>
      <c r="V738" s="748"/>
      <c r="W738" s="1119"/>
      <c r="X738" s="902">
        <v>25</v>
      </c>
      <c r="Y738" s="905">
        <f t="shared" si="121"/>
        <v>2</v>
      </c>
      <c r="Z738" s="1059">
        <f t="shared" si="122"/>
        <v>1424.72</v>
      </c>
      <c r="AA738" s="1059">
        <f t="shared" si="123"/>
        <v>2849.44</v>
      </c>
      <c r="AB738" s="1059">
        <f t="shared" si="124"/>
        <v>32768.559999999998</v>
      </c>
      <c r="AC738" s="905">
        <f t="shared" si="125"/>
        <v>3</v>
      </c>
      <c r="AD738" s="1116">
        <f t="shared" si="126"/>
        <v>1424.72</v>
      </c>
      <c r="AE738" s="1116">
        <f t="shared" si="127"/>
        <v>4274.16</v>
      </c>
      <c r="AF738" s="1116">
        <f t="shared" si="128"/>
        <v>31343.84</v>
      </c>
      <c r="AG738" s="905" t="b">
        <f t="shared" si="119"/>
        <v>1</v>
      </c>
    </row>
    <row r="739" spans="1:33" s="905" customFormat="1" ht="15" customHeight="1">
      <c r="A739" s="1496" t="s">
        <v>308</v>
      </c>
      <c r="B739" s="1112">
        <v>26</v>
      </c>
      <c r="C739" s="741" t="s">
        <v>1063</v>
      </c>
      <c r="D739" s="745">
        <v>201080126</v>
      </c>
      <c r="E739" s="742" t="s">
        <v>1867</v>
      </c>
      <c r="F739" s="742" t="s">
        <v>515</v>
      </c>
      <c r="G739" s="1685">
        <v>9</v>
      </c>
      <c r="H739" s="1685">
        <v>4</v>
      </c>
      <c r="I739" s="1685">
        <v>6</v>
      </c>
      <c r="J739" s="742" t="s">
        <v>816</v>
      </c>
      <c r="K739" s="742"/>
      <c r="L739" s="742" t="s">
        <v>1845</v>
      </c>
      <c r="M739" s="1062" t="s">
        <v>1174</v>
      </c>
      <c r="N739" s="742">
        <v>2015</v>
      </c>
      <c r="O739" s="742" t="s">
        <v>210</v>
      </c>
      <c r="P739" s="748">
        <v>1</v>
      </c>
      <c r="Q739" s="742" t="s">
        <v>207</v>
      </c>
      <c r="R739" s="1113">
        <v>35618</v>
      </c>
      <c r="S739" s="1118">
        <f t="shared" si="120"/>
        <v>35618</v>
      </c>
      <c r="T739" s="742" t="s">
        <v>99</v>
      </c>
      <c r="U739" s="748">
        <v>1</v>
      </c>
      <c r="V739" s="748"/>
      <c r="W739" s="1119"/>
      <c r="X739" s="902">
        <v>25</v>
      </c>
      <c r="Y739" s="905">
        <f t="shared" si="121"/>
        <v>2</v>
      </c>
      <c r="Z739" s="1059">
        <f t="shared" si="122"/>
        <v>1424.72</v>
      </c>
      <c r="AA739" s="1059">
        <f t="shared" si="123"/>
        <v>2849.44</v>
      </c>
      <c r="AB739" s="1059">
        <f t="shared" si="124"/>
        <v>32768.559999999998</v>
      </c>
      <c r="AC739" s="905">
        <f t="shared" si="125"/>
        <v>3</v>
      </c>
      <c r="AD739" s="1116">
        <f t="shared" si="126"/>
        <v>1424.72</v>
      </c>
      <c r="AE739" s="1116">
        <f t="shared" si="127"/>
        <v>4274.16</v>
      </c>
      <c r="AF739" s="1116">
        <f t="shared" si="128"/>
        <v>31343.84</v>
      </c>
      <c r="AG739" s="905" t="b">
        <f t="shared" si="119"/>
        <v>1</v>
      </c>
    </row>
    <row r="740" spans="1:33" s="905" customFormat="1" ht="15" customHeight="1">
      <c r="A740" s="1496" t="s">
        <v>308</v>
      </c>
      <c r="B740" s="1112">
        <v>26</v>
      </c>
      <c r="C740" s="741" t="s">
        <v>1063</v>
      </c>
      <c r="D740" s="745">
        <v>201080126</v>
      </c>
      <c r="E740" s="742" t="s">
        <v>1867</v>
      </c>
      <c r="F740" s="742" t="s">
        <v>515</v>
      </c>
      <c r="G740" s="1685">
        <v>2</v>
      </c>
      <c r="H740" s="1685">
        <v>2</v>
      </c>
      <c r="I740" s="1685">
        <v>4</v>
      </c>
      <c r="J740" s="742" t="s">
        <v>816</v>
      </c>
      <c r="K740" s="742"/>
      <c r="L740" s="742" t="s">
        <v>1845</v>
      </c>
      <c r="M740" s="1062" t="s">
        <v>1174</v>
      </c>
      <c r="N740" s="742">
        <v>2015</v>
      </c>
      <c r="O740" s="742" t="s">
        <v>210</v>
      </c>
      <c r="P740" s="748">
        <v>1</v>
      </c>
      <c r="Q740" s="742" t="s">
        <v>207</v>
      </c>
      <c r="R740" s="1113">
        <v>35618</v>
      </c>
      <c r="S740" s="1118">
        <f t="shared" si="120"/>
        <v>35618</v>
      </c>
      <c r="T740" s="742" t="s">
        <v>99</v>
      </c>
      <c r="U740" s="748">
        <v>1</v>
      </c>
      <c r="V740" s="748"/>
      <c r="W740" s="1119"/>
      <c r="X740" s="902">
        <v>25</v>
      </c>
      <c r="Y740" s="905">
        <f t="shared" si="121"/>
        <v>2</v>
      </c>
      <c r="Z740" s="1059">
        <f t="shared" si="122"/>
        <v>1424.72</v>
      </c>
      <c r="AA740" s="1059">
        <f t="shared" si="123"/>
        <v>2849.44</v>
      </c>
      <c r="AB740" s="1059">
        <f t="shared" si="124"/>
        <v>32768.559999999998</v>
      </c>
      <c r="AC740" s="905">
        <f t="shared" si="125"/>
        <v>3</v>
      </c>
      <c r="AD740" s="1116">
        <f t="shared" si="126"/>
        <v>1424.72</v>
      </c>
      <c r="AE740" s="1116">
        <f t="shared" si="127"/>
        <v>4274.16</v>
      </c>
      <c r="AF740" s="1116">
        <f t="shared" si="128"/>
        <v>31343.84</v>
      </c>
      <c r="AG740" s="905" t="b">
        <f t="shared" si="119"/>
        <v>1</v>
      </c>
    </row>
    <row r="741" spans="1:33" s="905" customFormat="1" ht="15" customHeight="1">
      <c r="A741" s="1496" t="s">
        <v>308</v>
      </c>
      <c r="B741" s="1112">
        <v>26</v>
      </c>
      <c r="C741" s="741" t="s">
        <v>1063</v>
      </c>
      <c r="D741" s="745">
        <v>201080126</v>
      </c>
      <c r="E741" s="742" t="s">
        <v>1867</v>
      </c>
      <c r="F741" s="742" t="s">
        <v>515</v>
      </c>
      <c r="G741" s="1685">
        <v>9</v>
      </c>
      <c r="H741" s="1685">
        <v>4</v>
      </c>
      <c r="I741" s="1685">
        <v>6</v>
      </c>
      <c r="J741" s="742" t="s">
        <v>816</v>
      </c>
      <c r="K741" s="742"/>
      <c r="L741" s="742" t="s">
        <v>1845</v>
      </c>
      <c r="M741" s="1062" t="s">
        <v>1174</v>
      </c>
      <c r="N741" s="742">
        <v>2015</v>
      </c>
      <c r="O741" s="742" t="s">
        <v>210</v>
      </c>
      <c r="P741" s="748">
        <v>1</v>
      </c>
      <c r="Q741" s="742" t="s">
        <v>207</v>
      </c>
      <c r="R741" s="1113">
        <v>35618</v>
      </c>
      <c r="S741" s="1118">
        <f t="shared" si="120"/>
        <v>35618</v>
      </c>
      <c r="T741" s="742" t="s">
        <v>99</v>
      </c>
      <c r="U741" s="748">
        <v>1</v>
      </c>
      <c r="V741" s="748"/>
      <c r="W741" s="1119"/>
      <c r="X741" s="902">
        <v>25</v>
      </c>
      <c r="Y741" s="905">
        <f t="shared" si="121"/>
        <v>2</v>
      </c>
      <c r="Z741" s="1059">
        <f t="shared" si="122"/>
        <v>1424.72</v>
      </c>
      <c r="AA741" s="1059">
        <f t="shared" si="123"/>
        <v>2849.44</v>
      </c>
      <c r="AB741" s="1059">
        <f t="shared" si="124"/>
        <v>32768.559999999998</v>
      </c>
      <c r="AC741" s="905">
        <f t="shared" si="125"/>
        <v>3</v>
      </c>
      <c r="AD741" s="1116">
        <f t="shared" si="126"/>
        <v>1424.72</v>
      </c>
      <c r="AE741" s="1116">
        <f t="shared" si="127"/>
        <v>4274.16</v>
      </c>
      <c r="AF741" s="1116">
        <f t="shared" si="128"/>
        <v>31343.84</v>
      </c>
      <c r="AG741" s="905" t="b">
        <f t="shared" si="119"/>
        <v>1</v>
      </c>
    </row>
    <row r="742" spans="1:33" s="905" customFormat="1" ht="15" customHeight="1">
      <c r="A742" s="1496" t="s">
        <v>308</v>
      </c>
      <c r="B742" s="1112">
        <v>26</v>
      </c>
      <c r="C742" s="741" t="s">
        <v>1063</v>
      </c>
      <c r="D742" s="745">
        <v>201080126</v>
      </c>
      <c r="E742" s="742" t="s">
        <v>1867</v>
      </c>
      <c r="F742" s="742" t="s">
        <v>515</v>
      </c>
      <c r="G742" s="1685">
        <v>2</v>
      </c>
      <c r="H742" s="1685">
        <v>2</v>
      </c>
      <c r="I742" s="1685">
        <v>4</v>
      </c>
      <c r="J742" s="742" t="s">
        <v>816</v>
      </c>
      <c r="K742" s="742"/>
      <c r="L742" s="742" t="s">
        <v>1845</v>
      </c>
      <c r="M742" s="1062" t="s">
        <v>1174</v>
      </c>
      <c r="N742" s="742">
        <v>2015</v>
      </c>
      <c r="O742" s="742" t="s">
        <v>210</v>
      </c>
      <c r="P742" s="748">
        <v>1</v>
      </c>
      <c r="Q742" s="742" t="s">
        <v>207</v>
      </c>
      <c r="R742" s="1113">
        <v>35618</v>
      </c>
      <c r="S742" s="1118">
        <f t="shared" si="120"/>
        <v>35618</v>
      </c>
      <c r="T742" s="742" t="s">
        <v>99</v>
      </c>
      <c r="U742" s="748">
        <v>1</v>
      </c>
      <c r="V742" s="748"/>
      <c r="W742" s="1119"/>
      <c r="X742" s="902">
        <v>25</v>
      </c>
      <c r="Y742" s="905">
        <f t="shared" si="121"/>
        <v>2</v>
      </c>
      <c r="Z742" s="1059">
        <f t="shared" si="122"/>
        <v>1424.72</v>
      </c>
      <c r="AA742" s="1059">
        <f t="shared" si="123"/>
        <v>2849.44</v>
      </c>
      <c r="AB742" s="1059">
        <f t="shared" si="124"/>
        <v>32768.559999999998</v>
      </c>
      <c r="AC742" s="905">
        <f t="shared" si="125"/>
        <v>3</v>
      </c>
      <c r="AD742" s="1116">
        <f t="shared" si="126"/>
        <v>1424.72</v>
      </c>
      <c r="AE742" s="1116">
        <f t="shared" si="127"/>
        <v>4274.16</v>
      </c>
      <c r="AF742" s="1116">
        <f t="shared" si="128"/>
        <v>31343.84</v>
      </c>
      <c r="AG742" s="905" t="b">
        <f t="shared" si="119"/>
        <v>1</v>
      </c>
    </row>
    <row r="743" spans="1:33" s="905" customFormat="1" ht="15" customHeight="1">
      <c r="A743" s="1496" t="s">
        <v>308</v>
      </c>
      <c r="B743" s="1112">
        <v>26</v>
      </c>
      <c r="C743" s="741" t="s">
        <v>1063</v>
      </c>
      <c r="D743" s="745">
        <v>201080126</v>
      </c>
      <c r="E743" s="742" t="s">
        <v>1867</v>
      </c>
      <c r="F743" s="742" t="s">
        <v>515</v>
      </c>
      <c r="G743" s="1685">
        <v>9</v>
      </c>
      <c r="H743" s="1685">
        <v>4</v>
      </c>
      <c r="I743" s="1685">
        <v>6</v>
      </c>
      <c r="J743" s="742" t="s">
        <v>816</v>
      </c>
      <c r="K743" s="742"/>
      <c r="L743" s="742" t="s">
        <v>1845</v>
      </c>
      <c r="M743" s="1062" t="s">
        <v>1174</v>
      </c>
      <c r="N743" s="742">
        <v>2015</v>
      </c>
      <c r="O743" s="742" t="s">
        <v>210</v>
      </c>
      <c r="P743" s="748">
        <v>1</v>
      </c>
      <c r="Q743" s="742" t="s">
        <v>207</v>
      </c>
      <c r="R743" s="1113">
        <v>35618</v>
      </c>
      <c r="S743" s="1118">
        <f t="shared" si="120"/>
        <v>35618</v>
      </c>
      <c r="T743" s="742" t="s">
        <v>99</v>
      </c>
      <c r="U743" s="748">
        <v>1</v>
      </c>
      <c r="V743" s="748"/>
      <c r="W743" s="1119"/>
      <c r="X743" s="902">
        <v>25</v>
      </c>
      <c r="Y743" s="905">
        <f t="shared" si="121"/>
        <v>2</v>
      </c>
      <c r="Z743" s="1059">
        <f t="shared" si="122"/>
        <v>1424.72</v>
      </c>
      <c r="AA743" s="1059">
        <f t="shared" si="123"/>
        <v>2849.44</v>
      </c>
      <c r="AB743" s="1059">
        <f t="shared" si="124"/>
        <v>32768.559999999998</v>
      </c>
      <c r="AC743" s="905">
        <f t="shared" si="125"/>
        <v>3</v>
      </c>
      <c r="AD743" s="1116">
        <f t="shared" si="126"/>
        <v>1424.72</v>
      </c>
      <c r="AE743" s="1116">
        <f t="shared" si="127"/>
        <v>4274.16</v>
      </c>
      <c r="AF743" s="1116">
        <f t="shared" si="128"/>
        <v>31343.84</v>
      </c>
      <c r="AG743" s="905" t="b">
        <f t="shared" si="119"/>
        <v>1</v>
      </c>
    </row>
    <row r="744" spans="1:33" s="905" customFormat="1" ht="15" customHeight="1">
      <c r="A744" s="1496" t="s">
        <v>308</v>
      </c>
      <c r="B744" s="1112">
        <v>26</v>
      </c>
      <c r="C744" s="741" t="s">
        <v>1063</v>
      </c>
      <c r="D744" s="745">
        <v>201080126</v>
      </c>
      <c r="E744" s="742" t="s">
        <v>1867</v>
      </c>
      <c r="F744" s="742" t="s">
        <v>515</v>
      </c>
      <c r="G744" s="1685">
        <v>2</v>
      </c>
      <c r="H744" s="1685">
        <v>2</v>
      </c>
      <c r="I744" s="1685">
        <v>4</v>
      </c>
      <c r="J744" s="742" t="s">
        <v>816</v>
      </c>
      <c r="K744" s="742"/>
      <c r="L744" s="742" t="s">
        <v>1845</v>
      </c>
      <c r="M744" s="1062" t="s">
        <v>1174</v>
      </c>
      <c r="N744" s="742">
        <v>2015</v>
      </c>
      <c r="O744" s="742" t="s">
        <v>210</v>
      </c>
      <c r="P744" s="748">
        <v>1</v>
      </c>
      <c r="Q744" s="742" t="s">
        <v>207</v>
      </c>
      <c r="R744" s="1113">
        <v>35618</v>
      </c>
      <c r="S744" s="1118">
        <f t="shared" si="120"/>
        <v>35618</v>
      </c>
      <c r="T744" s="742" t="s">
        <v>99</v>
      </c>
      <c r="U744" s="748">
        <v>1</v>
      </c>
      <c r="V744" s="748"/>
      <c r="W744" s="1119"/>
      <c r="X744" s="902">
        <v>25</v>
      </c>
      <c r="Y744" s="905">
        <f t="shared" si="121"/>
        <v>2</v>
      </c>
      <c r="Z744" s="1059">
        <f t="shared" si="122"/>
        <v>1424.72</v>
      </c>
      <c r="AA744" s="1059">
        <f t="shared" si="123"/>
        <v>2849.44</v>
      </c>
      <c r="AB744" s="1059">
        <f t="shared" si="124"/>
        <v>32768.559999999998</v>
      </c>
      <c r="AC744" s="905">
        <f t="shared" si="125"/>
        <v>3</v>
      </c>
      <c r="AD744" s="1116">
        <f t="shared" si="126"/>
        <v>1424.72</v>
      </c>
      <c r="AE744" s="1116">
        <f t="shared" si="127"/>
        <v>4274.16</v>
      </c>
      <c r="AF744" s="1116">
        <f t="shared" si="128"/>
        <v>31343.84</v>
      </c>
      <c r="AG744" s="905" t="b">
        <f t="shared" si="119"/>
        <v>1</v>
      </c>
    </row>
    <row r="745" spans="1:33" s="905" customFormat="1" ht="15" customHeight="1">
      <c r="A745" s="1496" t="s">
        <v>308</v>
      </c>
      <c r="B745" s="1112">
        <v>26</v>
      </c>
      <c r="C745" s="741" t="s">
        <v>1063</v>
      </c>
      <c r="D745" s="745">
        <v>201080126</v>
      </c>
      <c r="E745" s="742" t="s">
        <v>1867</v>
      </c>
      <c r="F745" s="742" t="s">
        <v>515</v>
      </c>
      <c r="G745" s="1685">
        <v>9</v>
      </c>
      <c r="H745" s="1685">
        <v>4</v>
      </c>
      <c r="I745" s="1685">
        <v>6</v>
      </c>
      <c r="J745" s="742" t="s">
        <v>816</v>
      </c>
      <c r="K745" s="742"/>
      <c r="L745" s="742" t="s">
        <v>1845</v>
      </c>
      <c r="M745" s="1062" t="s">
        <v>1174</v>
      </c>
      <c r="N745" s="742">
        <v>2015</v>
      </c>
      <c r="O745" s="742" t="s">
        <v>210</v>
      </c>
      <c r="P745" s="748">
        <v>1</v>
      </c>
      <c r="Q745" s="742" t="s">
        <v>207</v>
      </c>
      <c r="R745" s="1113">
        <v>35618</v>
      </c>
      <c r="S745" s="1118">
        <f t="shared" si="120"/>
        <v>35618</v>
      </c>
      <c r="T745" s="742" t="s">
        <v>99</v>
      </c>
      <c r="U745" s="748">
        <v>1</v>
      </c>
      <c r="V745" s="748"/>
      <c r="W745" s="1119"/>
      <c r="X745" s="902">
        <v>25</v>
      </c>
      <c r="Y745" s="905">
        <f t="shared" si="121"/>
        <v>2</v>
      </c>
      <c r="Z745" s="1059">
        <f t="shared" si="122"/>
        <v>1424.72</v>
      </c>
      <c r="AA745" s="1059">
        <f t="shared" si="123"/>
        <v>2849.44</v>
      </c>
      <c r="AB745" s="1059">
        <f t="shared" si="124"/>
        <v>32768.559999999998</v>
      </c>
      <c r="AC745" s="905">
        <f t="shared" si="125"/>
        <v>3</v>
      </c>
      <c r="AD745" s="1116">
        <f t="shared" si="126"/>
        <v>1424.72</v>
      </c>
      <c r="AE745" s="1116">
        <f t="shared" si="127"/>
        <v>4274.16</v>
      </c>
      <c r="AF745" s="1116">
        <f t="shared" si="128"/>
        <v>31343.84</v>
      </c>
      <c r="AG745" s="905" t="b">
        <f t="shared" si="119"/>
        <v>1</v>
      </c>
    </row>
    <row r="746" spans="1:33" s="905" customFormat="1" ht="15" customHeight="1">
      <c r="A746" s="1496" t="s">
        <v>308</v>
      </c>
      <c r="B746" s="1112">
        <v>26</v>
      </c>
      <c r="C746" s="741" t="s">
        <v>1063</v>
      </c>
      <c r="D746" s="745">
        <v>201080126</v>
      </c>
      <c r="E746" s="742" t="s">
        <v>1867</v>
      </c>
      <c r="F746" s="742" t="s">
        <v>515</v>
      </c>
      <c r="G746" s="1685">
        <v>2</v>
      </c>
      <c r="H746" s="1685">
        <v>2</v>
      </c>
      <c r="I746" s="1685">
        <v>4</v>
      </c>
      <c r="J746" s="742" t="s">
        <v>816</v>
      </c>
      <c r="K746" s="742"/>
      <c r="L746" s="742" t="s">
        <v>1845</v>
      </c>
      <c r="M746" s="1062" t="s">
        <v>1174</v>
      </c>
      <c r="N746" s="742">
        <v>2015</v>
      </c>
      <c r="O746" s="742" t="s">
        <v>210</v>
      </c>
      <c r="P746" s="748">
        <v>1</v>
      </c>
      <c r="Q746" s="742" t="s">
        <v>207</v>
      </c>
      <c r="R746" s="1113">
        <v>35618</v>
      </c>
      <c r="S746" s="1118">
        <f t="shared" si="120"/>
        <v>35618</v>
      </c>
      <c r="T746" s="742" t="s">
        <v>99</v>
      </c>
      <c r="U746" s="748">
        <v>1</v>
      </c>
      <c r="V746" s="748"/>
      <c r="W746" s="1119"/>
      <c r="X746" s="902">
        <v>25</v>
      </c>
      <c r="Y746" s="905">
        <f t="shared" si="121"/>
        <v>2</v>
      </c>
      <c r="Z746" s="1059">
        <f t="shared" si="122"/>
        <v>1424.72</v>
      </c>
      <c r="AA746" s="1059">
        <f t="shared" si="123"/>
        <v>2849.44</v>
      </c>
      <c r="AB746" s="1059">
        <f t="shared" si="124"/>
        <v>32768.559999999998</v>
      </c>
      <c r="AC746" s="905">
        <f t="shared" si="125"/>
        <v>3</v>
      </c>
      <c r="AD746" s="1116">
        <f t="shared" si="126"/>
        <v>1424.72</v>
      </c>
      <c r="AE746" s="1116">
        <f t="shared" si="127"/>
        <v>4274.16</v>
      </c>
      <c r="AF746" s="1116">
        <f t="shared" si="128"/>
        <v>31343.84</v>
      </c>
      <c r="AG746" s="905" t="b">
        <f t="shared" si="119"/>
        <v>1</v>
      </c>
    </row>
    <row r="747" spans="1:33" s="905" customFormat="1" ht="15" customHeight="1">
      <c r="A747" s="1496" t="s">
        <v>308</v>
      </c>
      <c r="B747" s="1112">
        <v>26</v>
      </c>
      <c r="C747" s="741" t="s">
        <v>1063</v>
      </c>
      <c r="D747" s="745">
        <v>201080126</v>
      </c>
      <c r="E747" s="742" t="s">
        <v>1867</v>
      </c>
      <c r="F747" s="742" t="s">
        <v>515</v>
      </c>
      <c r="G747" s="1685">
        <v>9</v>
      </c>
      <c r="H747" s="1685">
        <v>4</v>
      </c>
      <c r="I747" s="1685">
        <v>6</v>
      </c>
      <c r="J747" s="742" t="s">
        <v>816</v>
      </c>
      <c r="K747" s="742"/>
      <c r="L747" s="742" t="s">
        <v>1845</v>
      </c>
      <c r="M747" s="1062" t="s">
        <v>1174</v>
      </c>
      <c r="N747" s="742">
        <v>2015</v>
      </c>
      <c r="O747" s="742" t="s">
        <v>210</v>
      </c>
      <c r="P747" s="748">
        <v>1</v>
      </c>
      <c r="Q747" s="742" t="s">
        <v>207</v>
      </c>
      <c r="R747" s="1113">
        <v>35618</v>
      </c>
      <c r="S747" s="1118">
        <f t="shared" si="120"/>
        <v>35618</v>
      </c>
      <c r="T747" s="742" t="s">
        <v>99</v>
      </c>
      <c r="U747" s="748">
        <v>1</v>
      </c>
      <c r="V747" s="748"/>
      <c r="W747" s="1119"/>
      <c r="X747" s="902">
        <v>25</v>
      </c>
      <c r="Y747" s="905">
        <f t="shared" si="121"/>
        <v>2</v>
      </c>
      <c r="Z747" s="1059">
        <f t="shared" si="122"/>
        <v>1424.72</v>
      </c>
      <c r="AA747" s="1059">
        <f t="shared" si="123"/>
        <v>2849.44</v>
      </c>
      <c r="AB747" s="1059">
        <f t="shared" si="124"/>
        <v>32768.559999999998</v>
      </c>
      <c r="AC747" s="905">
        <f t="shared" si="125"/>
        <v>3</v>
      </c>
      <c r="AD747" s="1116">
        <f t="shared" si="126"/>
        <v>1424.72</v>
      </c>
      <c r="AE747" s="1116">
        <f t="shared" si="127"/>
        <v>4274.16</v>
      </c>
      <c r="AF747" s="1116">
        <f t="shared" si="128"/>
        <v>31343.84</v>
      </c>
      <c r="AG747" s="905" t="b">
        <f t="shared" si="119"/>
        <v>1</v>
      </c>
    </row>
    <row r="748" spans="1:33" s="905" customFormat="1" ht="15" customHeight="1">
      <c r="A748" s="1496" t="s">
        <v>308</v>
      </c>
      <c r="B748" s="1112">
        <v>26</v>
      </c>
      <c r="C748" s="741" t="s">
        <v>1063</v>
      </c>
      <c r="D748" s="745">
        <v>201080126</v>
      </c>
      <c r="E748" s="742" t="s">
        <v>1867</v>
      </c>
      <c r="F748" s="742" t="s">
        <v>515</v>
      </c>
      <c r="G748" s="1685">
        <v>2</v>
      </c>
      <c r="H748" s="1685">
        <v>2</v>
      </c>
      <c r="I748" s="1685">
        <v>4</v>
      </c>
      <c r="J748" s="742" t="s">
        <v>816</v>
      </c>
      <c r="K748" s="742"/>
      <c r="L748" s="742" t="s">
        <v>1845</v>
      </c>
      <c r="M748" s="1062" t="s">
        <v>1174</v>
      </c>
      <c r="N748" s="742">
        <v>2015</v>
      </c>
      <c r="O748" s="742" t="s">
        <v>210</v>
      </c>
      <c r="P748" s="748">
        <v>1</v>
      </c>
      <c r="Q748" s="742" t="s">
        <v>207</v>
      </c>
      <c r="R748" s="1113">
        <v>35618</v>
      </c>
      <c r="S748" s="1118">
        <f t="shared" si="120"/>
        <v>35618</v>
      </c>
      <c r="T748" s="742" t="s">
        <v>99</v>
      </c>
      <c r="U748" s="748">
        <v>1</v>
      </c>
      <c r="V748" s="748"/>
      <c r="W748" s="1119"/>
      <c r="X748" s="902">
        <v>25</v>
      </c>
      <c r="Y748" s="905">
        <f t="shared" si="121"/>
        <v>2</v>
      </c>
      <c r="Z748" s="1059">
        <f t="shared" si="122"/>
        <v>1424.72</v>
      </c>
      <c r="AA748" s="1059">
        <f t="shared" si="123"/>
        <v>2849.44</v>
      </c>
      <c r="AB748" s="1059">
        <f t="shared" si="124"/>
        <v>32768.559999999998</v>
      </c>
      <c r="AC748" s="905">
        <f t="shared" si="125"/>
        <v>3</v>
      </c>
      <c r="AD748" s="1116">
        <f t="shared" si="126"/>
        <v>1424.72</v>
      </c>
      <c r="AE748" s="1116">
        <f t="shared" si="127"/>
        <v>4274.16</v>
      </c>
      <c r="AF748" s="1116">
        <f t="shared" si="128"/>
        <v>31343.84</v>
      </c>
      <c r="AG748" s="905" t="b">
        <f t="shared" si="119"/>
        <v>1</v>
      </c>
    </row>
    <row r="749" spans="1:33" s="905" customFormat="1" ht="15" customHeight="1">
      <c r="A749" s="1496" t="s">
        <v>308</v>
      </c>
      <c r="B749" s="1112">
        <v>26</v>
      </c>
      <c r="C749" s="741" t="s">
        <v>1063</v>
      </c>
      <c r="D749" s="745">
        <v>201080126</v>
      </c>
      <c r="E749" s="742" t="s">
        <v>1867</v>
      </c>
      <c r="F749" s="742" t="s">
        <v>515</v>
      </c>
      <c r="G749" s="1685">
        <v>9</v>
      </c>
      <c r="H749" s="1685">
        <v>4</v>
      </c>
      <c r="I749" s="1685">
        <v>6</v>
      </c>
      <c r="J749" s="742" t="s">
        <v>816</v>
      </c>
      <c r="K749" s="742"/>
      <c r="L749" s="742" t="s">
        <v>1845</v>
      </c>
      <c r="M749" s="1062" t="s">
        <v>1174</v>
      </c>
      <c r="N749" s="742">
        <v>2015</v>
      </c>
      <c r="O749" s="742" t="s">
        <v>210</v>
      </c>
      <c r="P749" s="748">
        <v>1</v>
      </c>
      <c r="Q749" s="742" t="s">
        <v>207</v>
      </c>
      <c r="R749" s="1113">
        <v>35618</v>
      </c>
      <c r="S749" s="1118">
        <f t="shared" si="120"/>
        <v>35618</v>
      </c>
      <c r="T749" s="742" t="s">
        <v>99</v>
      </c>
      <c r="U749" s="748">
        <v>1</v>
      </c>
      <c r="V749" s="748"/>
      <c r="W749" s="1119"/>
      <c r="X749" s="902">
        <v>25</v>
      </c>
      <c r="Y749" s="905">
        <f t="shared" si="121"/>
        <v>2</v>
      </c>
      <c r="Z749" s="1059">
        <f t="shared" si="122"/>
        <v>1424.72</v>
      </c>
      <c r="AA749" s="1059">
        <f t="shared" si="123"/>
        <v>2849.44</v>
      </c>
      <c r="AB749" s="1059">
        <f t="shared" si="124"/>
        <v>32768.559999999998</v>
      </c>
      <c r="AC749" s="905">
        <f t="shared" si="125"/>
        <v>3</v>
      </c>
      <c r="AD749" s="1116">
        <f t="shared" si="126"/>
        <v>1424.72</v>
      </c>
      <c r="AE749" s="1116">
        <f t="shared" si="127"/>
        <v>4274.16</v>
      </c>
      <c r="AF749" s="1116">
        <f t="shared" si="128"/>
        <v>31343.84</v>
      </c>
      <c r="AG749" s="905" t="b">
        <f t="shared" si="119"/>
        <v>1</v>
      </c>
    </row>
    <row r="750" spans="1:33" s="905" customFormat="1" ht="15" customHeight="1">
      <c r="A750" s="1496" t="s">
        <v>308</v>
      </c>
      <c r="B750" s="1112">
        <v>26</v>
      </c>
      <c r="C750" s="741" t="s">
        <v>1063</v>
      </c>
      <c r="D750" s="745">
        <v>201080126</v>
      </c>
      <c r="E750" s="742" t="s">
        <v>1867</v>
      </c>
      <c r="F750" s="742" t="s">
        <v>515</v>
      </c>
      <c r="G750" s="1685">
        <v>2</v>
      </c>
      <c r="H750" s="1685">
        <v>2</v>
      </c>
      <c r="I750" s="1685">
        <v>4</v>
      </c>
      <c r="J750" s="742" t="s">
        <v>816</v>
      </c>
      <c r="K750" s="742"/>
      <c r="L750" s="742" t="s">
        <v>1845</v>
      </c>
      <c r="M750" s="1062" t="s">
        <v>1174</v>
      </c>
      <c r="N750" s="742">
        <v>2015</v>
      </c>
      <c r="O750" s="742" t="s">
        <v>210</v>
      </c>
      <c r="P750" s="748">
        <v>1</v>
      </c>
      <c r="Q750" s="742" t="s">
        <v>207</v>
      </c>
      <c r="R750" s="1113">
        <v>35618</v>
      </c>
      <c r="S750" s="1118">
        <f t="shared" si="120"/>
        <v>35618</v>
      </c>
      <c r="T750" s="742" t="s">
        <v>99</v>
      </c>
      <c r="U750" s="748">
        <v>1</v>
      </c>
      <c r="V750" s="748"/>
      <c r="W750" s="1119"/>
      <c r="X750" s="902">
        <v>25</v>
      </c>
      <c r="Y750" s="905">
        <f t="shared" si="121"/>
        <v>2</v>
      </c>
      <c r="Z750" s="1059">
        <f t="shared" si="122"/>
        <v>1424.72</v>
      </c>
      <c r="AA750" s="1059">
        <f t="shared" si="123"/>
        <v>2849.44</v>
      </c>
      <c r="AB750" s="1059">
        <f t="shared" si="124"/>
        <v>32768.559999999998</v>
      </c>
      <c r="AC750" s="905">
        <f t="shared" si="125"/>
        <v>3</v>
      </c>
      <c r="AD750" s="1116">
        <f t="shared" si="126"/>
        <v>1424.72</v>
      </c>
      <c r="AE750" s="1116">
        <f t="shared" si="127"/>
        <v>4274.16</v>
      </c>
      <c r="AF750" s="1116">
        <f t="shared" si="128"/>
        <v>31343.84</v>
      </c>
      <c r="AG750" s="905" t="b">
        <f t="shared" si="119"/>
        <v>1</v>
      </c>
    </row>
    <row r="751" spans="1:33" s="905" customFormat="1" ht="15" customHeight="1">
      <c r="A751" s="1496" t="s">
        <v>308</v>
      </c>
      <c r="B751" s="1112">
        <v>26</v>
      </c>
      <c r="C751" s="741" t="s">
        <v>1063</v>
      </c>
      <c r="D751" s="745">
        <v>201080126</v>
      </c>
      <c r="E751" s="742" t="s">
        <v>1867</v>
      </c>
      <c r="F751" s="742" t="s">
        <v>515</v>
      </c>
      <c r="G751" s="1685">
        <v>9</v>
      </c>
      <c r="H751" s="1685">
        <v>4</v>
      </c>
      <c r="I751" s="1685">
        <v>6</v>
      </c>
      <c r="J751" s="742" t="s">
        <v>816</v>
      </c>
      <c r="K751" s="742"/>
      <c r="L751" s="742" t="s">
        <v>1845</v>
      </c>
      <c r="M751" s="1062" t="s">
        <v>1174</v>
      </c>
      <c r="N751" s="742">
        <v>2015</v>
      </c>
      <c r="O751" s="742" t="s">
        <v>210</v>
      </c>
      <c r="P751" s="748">
        <v>1</v>
      </c>
      <c r="Q751" s="742" t="s">
        <v>207</v>
      </c>
      <c r="R751" s="1113">
        <v>35618</v>
      </c>
      <c r="S751" s="1118">
        <f t="shared" si="120"/>
        <v>35618</v>
      </c>
      <c r="T751" s="742" t="s">
        <v>99</v>
      </c>
      <c r="U751" s="748">
        <v>1</v>
      </c>
      <c r="V751" s="748"/>
      <c r="W751" s="1119"/>
      <c r="X751" s="902">
        <v>25</v>
      </c>
      <c r="Y751" s="905">
        <f t="shared" si="121"/>
        <v>2</v>
      </c>
      <c r="Z751" s="1059">
        <f t="shared" si="122"/>
        <v>1424.72</v>
      </c>
      <c r="AA751" s="1059">
        <f t="shared" si="123"/>
        <v>2849.44</v>
      </c>
      <c r="AB751" s="1059">
        <f t="shared" si="124"/>
        <v>32768.559999999998</v>
      </c>
      <c r="AC751" s="905">
        <f t="shared" si="125"/>
        <v>3</v>
      </c>
      <c r="AD751" s="1116">
        <f t="shared" si="126"/>
        <v>1424.72</v>
      </c>
      <c r="AE751" s="1116">
        <f t="shared" si="127"/>
        <v>4274.16</v>
      </c>
      <c r="AF751" s="1116">
        <f t="shared" si="128"/>
        <v>31343.84</v>
      </c>
      <c r="AG751" s="905" t="b">
        <f t="shared" si="119"/>
        <v>1</v>
      </c>
    </row>
    <row r="752" spans="1:33" s="905" customFormat="1" ht="15" customHeight="1">
      <c r="A752" s="1496" t="s">
        <v>308</v>
      </c>
      <c r="B752" s="1112">
        <v>26</v>
      </c>
      <c r="C752" s="741" t="s">
        <v>1063</v>
      </c>
      <c r="D752" s="745">
        <v>201080126</v>
      </c>
      <c r="E752" s="742" t="s">
        <v>1867</v>
      </c>
      <c r="F752" s="742" t="s">
        <v>515</v>
      </c>
      <c r="G752" s="1685">
        <v>2</v>
      </c>
      <c r="H752" s="1685">
        <v>2</v>
      </c>
      <c r="I752" s="1685">
        <v>4</v>
      </c>
      <c r="J752" s="742" t="s">
        <v>816</v>
      </c>
      <c r="K752" s="742"/>
      <c r="L752" s="742" t="s">
        <v>1845</v>
      </c>
      <c r="M752" s="1062" t="s">
        <v>1174</v>
      </c>
      <c r="N752" s="742">
        <v>2015</v>
      </c>
      <c r="O752" s="742" t="s">
        <v>210</v>
      </c>
      <c r="P752" s="748">
        <v>1</v>
      </c>
      <c r="Q752" s="742" t="s">
        <v>207</v>
      </c>
      <c r="R752" s="1113">
        <v>35618</v>
      </c>
      <c r="S752" s="1118">
        <f t="shared" si="120"/>
        <v>35618</v>
      </c>
      <c r="T752" s="742" t="s">
        <v>99</v>
      </c>
      <c r="U752" s="748">
        <v>1</v>
      </c>
      <c r="V752" s="748"/>
      <c r="W752" s="1119"/>
      <c r="X752" s="902">
        <v>25</v>
      </c>
      <c r="Y752" s="905">
        <f t="shared" si="121"/>
        <v>2</v>
      </c>
      <c r="Z752" s="1059">
        <f t="shared" si="122"/>
        <v>1424.72</v>
      </c>
      <c r="AA752" s="1059">
        <f t="shared" si="123"/>
        <v>2849.44</v>
      </c>
      <c r="AB752" s="1059">
        <f t="shared" si="124"/>
        <v>32768.559999999998</v>
      </c>
      <c r="AC752" s="905">
        <f t="shared" si="125"/>
        <v>3</v>
      </c>
      <c r="AD752" s="1116">
        <f t="shared" si="126"/>
        <v>1424.72</v>
      </c>
      <c r="AE752" s="1116">
        <f t="shared" si="127"/>
        <v>4274.16</v>
      </c>
      <c r="AF752" s="1116">
        <f t="shared" si="128"/>
        <v>31343.84</v>
      </c>
      <c r="AG752" s="905" t="b">
        <f t="shared" si="119"/>
        <v>1</v>
      </c>
    </row>
    <row r="753" spans="1:33" s="905" customFormat="1" ht="15" customHeight="1">
      <c r="A753" s="1496" t="s">
        <v>308</v>
      </c>
      <c r="B753" s="1112">
        <v>26</v>
      </c>
      <c r="C753" s="741" t="s">
        <v>1063</v>
      </c>
      <c r="D753" s="745">
        <v>201080126</v>
      </c>
      <c r="E753" s="742" t="s">
        <v>1867</v>
      </c>
      <c r="F753" s="742" t="s">
        <v>515</v>
      </c>
      <c r="G753" s="1685">
        <v>9</v>
      </c>
      <c r="H753" s="1685">
        <v>4</v>
      </c>
      <c r="I753" s="1685">
        <v>6</v>
      </c>
      <c r="J753" s="742" t="s">
        <v>816</v>
      </c>
      <c r="K753" s="742"/>
      <c r="L753" s="742" t="s">
        <v>1845</v>
      </c>
      <c r="M753" s="1062" t="s">
        <v>1174</v>
      </c>
      <c r="N753" s="742">
        <v>2015</v>
      </c>
      <c r="O753" s="742" t="s">
        <v>210</v>
      </c>
      <c r="P753" s="748">
        <v>1</v>
      </c>
      <c r="Q753" s="742" t="s">
        <v>207</v>
      </c>
      <c r="R753" s="1113">
        <v>35618</v>
      </c>
      <c r="S753" s="1118">
        <f t="shared" si="120"/>
        <v>35618</v>
      </c>
      <c r="T753" s="742" t="s">
        <v>99</v>
      </c>
      <c r="U753" s="748">
        <v>1</v>
      </c>
      <c r="V753" s="748"/>
      <c r="W753" s="1119"/>
      <c r="X753" s="902">
        <v>25</v>
      </c>
      <c r="Y753" s="905">
        <f t="shared" si="121"/>
        <v>2</v>
      </c>
      <c r="Z753" s="1059">
        <f t="shared" si="122"/>
        <v>1424.72</v>
      </c>
      <c r="AA753" s="1059">
        <f t="shared" si="123"/>
        <v>2849.44</v>
      </c>
      <c r="AB753" s="1059">
        <f t="shared" si="124"/>
        <v>32768.559999999998</v>
      </c>
      <c r="AC753" s="905">
        <f t="shared" si="125"/>
        <v>3</v>
      </c>
      <c r="AD753" s="1116">
        <f t="shared" si="126"/>
        <v>1424.72</v>
      </c>
      <c r="AE753" s="1116">
        <f t="shared" si="127"/>
        <v>4274.16</v>
      </c>
      <c r="AF753" s="1116">
        <f t="shared" si="128"/>
        <v>31343.84</v>
      </c>
      <c r="AG753" s="905" t="b">
        <f t="shared" si="119"/>
        <v>1</v>
      </c>
    </row>
    <row r="754" spans="1:33" s="905" customFormat="1" ht="15" customHeight="1">
      <c r="A754" s="1496" t="s">
        <v>308</v>
      </c>
      <c r="B754" s="1112">
        <v>26</v>
      </c>
      <c r="C754" s="741" t="s">
        <v>1063</v>
      </c>
      <c r="D754" s="745">
        <v>201080126</v>
      </c>
      <c r="E754" s="742" t="s">
        <v>1867</v>
      </c>
      <c r="F754" s="742" t="s">
        <v>515</v>
      </c>
      <c r="G754" s="1685">
        <v>2</v>
      </c>
      <c r="H754" s="1685">
        <v>2</v>
      </c>
      <c r="I754" s="1685">
        <v>4</v>
      </c>
      <c r="J754" s="742" t="s">
        <v>816</v>
      </c>
      <c r="K754" s="742"/>
      <c r="L754" s="742" t="s">
        <v>1845</v>
      </c>
      <c r="M754" s="1062" t="s">
        <v>1174</v>
      </c>
      <c r="N754" s="742">
        <v>2015</v>
      </c>
      <c r="O754" s="742" t="s">
        <v>210</v>
      </c>
      <c r="P754" s="748">
        <v>1</v>
      </c>
      <c r="Q754" s="742" t="s">
        <v>207</v>
      </c>
      <c r="R754" s="1113">
        <v>35618</v>
      </c>
      <c r="S754" s="1118">
        <f t="shared" si="120"/>
        <v>35618</v>
      </c>
      <c r="T754" s="742" t="s">
        <v>99</v>
      </c>
      <c r="U754" s="748">
        <v>1</v>
      </c>
      <c r="V754" s="748"/>
      <c r="W754" s="1119"/>
      <c r="X754" s="902">
        <v>25</v>
      </c>
      <c r="Y754" s="905">
        <f t="shared" si="121"/>
        <v>2</v>
      </c>
      <c r="Z754" s="1059">
        <f t="shared" si="122"/>
        <v>1424.72</v>
      </c>
      <c r="AA754" s="1059">
        <f t="shared" si="123"/>
        <v>2849.44</v>
      </c>
      <c r="AB754" s="1059">
        <f t="shared" si="124"/>
        <v>32768.559999999998</v>
      </c>
      <c r="AC754" s="905">
        <f t="shared" si="125"/>
        <v>3</v>
      </c>
      <c r="AD754" s="1116">
        <f t="shared" si="126"/>
        <v>1424.72</v>
      </c>
      <c r="AE754" s="1116">
        <f t="shared" si="127"/>
        <v>4274.16</v>
      </c>
      <c r="AF754" s="1116">
        <f t="shared" si="128"/>
        <v>31343.84</v>
      </c>
      <c r="AG754" s="905" t="b">
        <f t="shared" si="119"/>
        <v>1</v>
      </c>
    </row>
    <row r="755" spans="1:33" s="905" customFormat="1" ht="15" customHeight="1">
      <c r="A755" s="1496" t="s">
        <v>308</v>
      </c>
      <c r="B755" s="1112">
        <v>26</v>
      </c>
      <c r="C755" s="741" t="s">
        <v>1063</v>
      </c>
      <c r="D755" s="745">
        <v>201080126</v>
      </c>
      <c r="E755" s="742" t="s">
        <v>1867</v>
      </c>
      <c r="F755" s="742" t="s">
        <v>515</v>
      </c>
      <c r="G755" s="1685">
        <v>9</v>
      </c>
      <c r="H755" s="1685">
        <v>4</v>
      </c>
      <c r="I755" s="1685">
        <v>6</v>
      </c>
      <c r="J755" s="742" t="s">
        <v>816</v>
      </c>
      <c r="K755" s="742"/>
      <c r="L755" s="742" t="s">
        <v>1845</v>
      </c>
      <c r="M755" s="1062" t="s">
        <v>1174</v>
      </c>
      <c r="N755" s="742">
        <v>2015</v>
      </c>
      <c r="O755" s="742" t="s">
        <v>210</v>
      </c>
      <c r="P755" s="748">
        <v>1</v>
      </c>
      <c r="Q755" s="742" t="s">
        <v>207</v>
      </c>
      <c r="R755" s="1113">
        <v>35618</v>
      </c>
      <c r="S755" s="1118">
        <f t="shared" si="120"/>
        <v>35618</v>
      </c>
      <c r="T755" s="742" t="s">
        <v>99</v>
      </c>
      <c r="U755" s="748">
        <v>1</v>
      </c>
      <c r="V755" s="748"/>
      <c r="W755" s="1119"/>
      <c r="X755" s="902">
        <v>25</v>
      </c>
      <c r="Y755" s="905">
        <f t="shared" si="121"/>
        <v>2</v>
      </c>
      <c r="Z755" s="1059">
        <f t="shared" si="122"/>
        <v>1424.72</v>
      </c>
      <c r="AA755" s="1059">
        <f t="shared" si="123"/>
        <v>2849.44</v>
      </c>
      <c r="AB755" s="1059">
        <f t="shared" si="124"/>
        <v>32768.559999999998</v>
      </c>
      <c r="AC755" s="905">
        <f t="shared" si="125"/>
        <v>3</v>
      </c>
      <c r="AD755" s="1116">
        <f t="shared" si="126"/>
        <v>1424.72</v>
      </c>
      <c r="AE755" s="1116">
        <f t="shared" si="127"/>
        <v>4274.16</v>
      </c>
      <c r="AF755" s="1116">
        <f t="shared" si="128"/>
        <v>31343.84</v>
      </c>
      <c r="AG755" s="905" t="b">
        <f t="shared" si="119"/>
        <v>1</v>
      </c>
    </row>
    <row r="756" spans="1:33" s="905" customFormat="1" ht="15" customHeight="1">
      <c r="A756" s="1496" t="s">
        <v>308</v>
      </c>
      <c r="B756" s="1112">
        <v>26</v>
      </c>
      <c r="C756" s="741" t="s">
        <v>1063</v>
      </c>
      <c r="D756" s="745">
        <v>201080126</v>
      </c>
      <c r="E756" s="742" t="s">
        <v>1867</v>
      </c>
      <c r="F756" s="742" t="s">
        <v>515</v>
      </c>
      <c r="G756" s="1685">
        <v>2</v>
      </c>
      <c r="H756" s="1685">
        <v>2</v>
      </c>
      <c r="I756" s="1685">
        <v>4</v>
      </c>
      <c r="J756" s="742" t="s">
        <v>816</v>
      </c>
      <c r="K756" s="742"/>
      <c r="L756" s="742" t="s">
        <v>1845</v>
      </c>
      <c r="M756" s="1062" t="s">
        <v>1174</v>
      </c>
      <c r="N756" s="742">
        <v>2015</v>
      </c>
      <c r="O756" s="742" t="s">
        <v>210</v>
      </c>
      <c r="P756" s="748">
        <v>1</v>
      </c>
      <c r="Q756" s="742" t="s">
        <v>207</v>
      </c>
      <c r="R756" s="1113">
        <v>35618</v>
      </c>
      <c r="S756" s="1118">
        <f t="shared" si="120"/>
        <v>35618</v>
      </c>
      <c r="T756" s="742" t="s">
        <v>99</v>
      </c>
      <c r="U756" s="748">
        <v>1</v>
      </c>
      <c r="V756" s="748"/>
      <c r="W756" s="1119"/>
      <c r="X756" s="902">
        <v>25</v>
      </c>
      <c r="Y756" s="905">
        <f t="shared" si="121"/>
        <v>2</v>
      </c>
      <c r="Z756" s="1059">
        <f t="shared" si="122"/>
        <v>1424.72</v>
      </c>
      <c r="AA756" s="1059">
        <f t="shared" si="123"/>
        <v>2849.44</v>
      </c>
      <c r="AB756" s="1059">
        <f t="shared" si="124"/>
        <v>32768.559999999998</v>
      </c>
      <c r="AC756" s="905">
        <f t="shared" si="125"/>
        <v>3</v>
      </c>
      <c r="AD756" s="1116">
        <f t="shared" si="126"/>
        <v>1424.72</v>
      </c>
      <c r="AE756" s="1116">
        <f t="shared" si="127"/>
        <v>4274.16</v>
      </c>
      <c r="AF756" s="1116">
        <f t="shared" si="128"/>
        <v>31343.84</v>
      </c>
      <c r="AG756" s="905" t="b">
        <f t="shared" si="119"/>
        <v>1</v>
      </c>
    </row>
    <row r="757" spans="1:33" s="905" customFormat="1" ht="15" customHeight="1">
      <c r="A757" s="1496" t="s">
        <v>308</v>
      </c>
      <c r="B757" s="1112">
        <v>26</v>
      </c>
      <c r="C757" s="741" t="s">
        <v>1063</v>
      </c>
      <c r="D757" s="745">
        <v>201080126</v>
      </c>
      <c r="E757" s="742" t="s">
        <v>1867</v>
      </c>
      <c r="F757" s="742" t="s">
        <v>515</v>
      </c>
      <c r="G757" s="1685">
        <v>9</v>
      </c>
      <c r="H757" s="1685">
        <v>4</v>
      </c>
      <c r="I757" s="1685">
        <v>6</v>
      </c>
      <c r="J757" s="742" t="s">
        <v>816</v>
      </c>
      <c r="K757" s="742"/>
      <c r="L757" s="742" t="s">
        <v>1845</v>
      </c>
      <c r="M757" s="1062" t="s">
        <v>1174</v>
      </c>
      <c r="N757" s="742">
        <v>2015</v>
      </c>
      <c r="O757" s="742" t="s">
        <v>210</v>
      </c>
      <c r="P757" s="748">
        <v>1</v>
      </c>
      <c r="Q757" s="742" t="s">
        <v>207</v>
      </c>
      <c r="R757" s="1113">
        <v>35618</v>
      </c>
      <c r="S757" s="1118">
        <f t="shared" si="120"/>
        <v>35618</v>
      </c>
      <c r="T757" s="742" t="s">
        <v>99</v>
      </c>
      <c r="U757" s="748">
        <v>1</v>
      </c>
      <c r="V757" s="748"/>
      <c r="W757" s="1119"/>
      <c r="X757" s="902">
        <v>25</v>
      </c>
      <c r="Y757" s="905">
        <f t="shared" si="121"/>
        <v>2</v>
      </c>
      <c r="Z757" s="1059">
        <f t="shared" si="122"/>
        <v>1424.72</v>
      </c>
      <c r="AA757" s="1059">
        <f t="shared" si="123"/>
        <v>2849.44</v>
      </c>
      <c r="AB757" s="1059">
        <f t="shared" si="124"/>
        <v>32768.559999999998</v>
      </c>
      <c r="AC757" s="905">
        <f t="shared" si="125"/>
        <v>3</v>
      </c>
      <c r="AD757" s="1116">
        <f t="shared" si="126"/>
        <v>1424.72</v>
      </c>
      <c r="AE757" s="1116">
        <f t="shared" si="127"/>
        <v>4274.16</v>
      </c>
      <c r="AF757" s="1116">
        <f t="shared" si="128"/>
        <v>31343.84</v>
      </c>
      <c r="AG757" s="905" t="b">
        <f t="shared" si="119"/>
        <v>1</v>
      </c>
    </row>
    <row r="758" spans="1:33" s="905" customFormat="1" ht="15" customHeight="1">
      <c r="A758" s="1496" t="s">
        <v>308</v>
      </c>
      <c r="B758" s="1112">
        <v>26</v>
      </c>
      <c r="C758" s="741" t="s">
        <v>1063</v>
      </c>
      <c r="D758" s="745">
        <v>201080126</v>
      </c>
      <c r="E758" s="742" t="s">
        <v>1867</v>
      </c>
      <c r="F758" s="742" t="s">
        <v>515</v>
      </c>
      <c r="G758" s="1685">
        <v>2</v>
      </c>
      <c r="H758" s="1685">
        <v>2</v>
      </c>
      <c r="I758" s="1685">
        <v>4</v>
      </c>
      <c r="J758" s="742" t="s">
        <v>816</v>
      </c>
      <c r="K758" s="742"/>
      <c r="L758" s="742" t="s">
        <v>1845</v>
      </c>
      <c r="M758" s="1062" t="s">
        <v>1174</v>
      </c>
      <c r="N758" s="742">
        <v>2015</v>
      </c>
      <c r="O758" s="742" t="s">
        <v>210</v>
      </c>
      <c r="P758" s="748">
        <v>1</v>
      </c>
      <c r="Q758" s="742" t="s">
        <v>207</v>
      </c>
      <c r="R758" s="1113">
        <v>35618</v>
      </c>
      <c r="S758" s="1118">
        <f t="shared" si="120"/>
        <v>35618</v>
      </c>
      <c r="T758" s="742" t="s">
        <v>99</v>
      </c>
      <c r="U758" s="748">
        <v>1</v>
      </c>
      <c r="V758" s="748"/>
      <c r="W758" s="1119"/>
      <c r="X758" s="902">
        <v>25</v>
      </c>
      <c r="Y758" s="905">
        <f t="shared" si="121"/>
        <v>2</v>
      </c>
      <c r="Z758" s="1059">
        <f t="shared" si="122"/>
        <v>1424.72</v>
      </c>
      <c r="AA758" s="1059">
        <f t="shared" si="123"/>
        <v>2849.44</v>
      </c>
      <c r="AB758" s="1059">
        <f t="shared" si="124"/>
        <v>32768.559999999998</v>
      </c>
      <c r="AC758" s="905">
        <f t="shared" si="125"/>
        <v>3</v>
      </c>
      <c r="AD758" s="1116">
        <f t="shared" si="126"/>
        <v>1424.72</v>
      </c>
      <c r="AE758" s="1116">
        <f t="shared" si="127"/>
        <v>4274.16</v>
      </c>
      <c r="AF758" s="1116">
        <f t="shared" si="128"/>
        <v>31343.84</v>
      </c>
      <c r="AG758" s="905" t="b">
        <f t="shared" si="119"/>
        <v>1</v>
      </c>
    </row>
    <row r="759" spans="1:33" s="905" customFormat="1" ht="15" customHeight="1">
      <c r="A759" s="1496" t="s">
        <v>308</v>
      </c>
      <c r="B759" s="1112">
        <v>26</v>
      </c>
      <c r="C759" s="741" t="s">
        <v>1063</v>
      </c>
      <c r="D759" s="745">
        <v>201080126</v>
      </c>
      <c r="E759" s="742" t="s">
        <v>1867</v>
      </c>
      <c r="F759" s="742" t="s">
        <v>515</v>
      </c>
      <c r="G759" s="1685">
        <v>9</v>
      </c>
      <c r="H759" s="1685">
        <v>4</v>
      </c>
      <c r="I759" s="1685">
        <v>6</v>
      </c>
      <c r="J759" s="742" t="s">
        <v>816</v>
      </c>
      <c r="K759" s="742"/>
      <c r="L759" s="742" t="s">
        <v>1845</v>
      </c>
      <c r="M759" s="1062" t="s">
        <v>1174</v>
      </c>
      <c r="N759" s="742">
        <v>2015</v>
      </c>
      <c r="O759" s="742" t="s">
        <v>210</v>
      </c>
      <c r="P759" s="748">
        <v>1</v>
      </c>
      <c r="Q759" s="742" t="s">
        <v>207</v>
      </c>
      <c r="R759" s="1113">
        <v>35618</v>
      </c>
      <c r="S759" s="1118">
        <f t="shared" si="120"/>
        <v>35618</v>
      </c>
      <c r="T759" s="742" t="s">
        <v>99</v>
      </c>
      <c r="U759" s="748">
        <v>1</v>
      </c>
      <c r="V759" s="748"/>
      <c r="W759" s="1119"/>
      <c r="X759" s="902">
        <v>25</v>
      </c>
      <c r="Y759" s="905">
        <f t="shared" si="121"/>
        <v>2</v>
      </c>
      <c r="Z759" s="1059">
        <f t="shared" si="122"/>
        <v>1424.72</v>
      </c>
      <c r="AA759" s="1059">
        <f t="shared" si="123"/>
        <v>2849.44</v>
      </c>
      <c r="AB759" s="1059">
        <f t="shared" si="124"/>
        <v>32768.559999999998</v>
      </c>
      <c r="AC759" s="905">
        <f t="shared" si="125"/>
        <v>3</v>
      </c>
      <c r="AD759" s="1116">
        <f t="shared" si="126"/>
        <v>1424.72</v>
      </c>
      <c r="AE759" s="1116">
        <f t="shared" si="127"/>
        <v>4274.16</v>
      </c>
      <c r="AF759" s="1116">
        <f t="shared" si="128"/>
        <v>31343.84</v>
      </c>
      <c r="AG759" s="905" t="b">
        <f t="shared" si="119"/>
        <v>1</v>
      </c>
    </row>
    <row r="760" spans="1:33" s="905" customFormat="1" ht="15" customHeight="1">
      <c r="A760" s="1496" t="s">
        <v>308</v>
      </c>
      <c r="B760" s="1112">
        <v>26</v>
      </c>
      <c r="C760" s="741" t="s">
        <v>1063</v>
      </c>
      <c r="D760" s="745">
        <v>201080126</v>
      </c>
      <c r="E760" s="742" t="s">
        <v>1867</v>
      </c>
      <c r="F760" s="742" t="s">
        <v>515</v>
      </c>
      <c r="G760" s="1685">
        <v>2</v>
      </c>
      <c r="H760" s="1685">
        <v>2</v>
      </c>
      <c r="I760" s="1685">
        <v>4</v>
      </c>
      <c r="J760" s="742" t="s">
        <v>816</v>
      </c>
      <c r="K760" s="742"/>
      <c r="L760" s="742" t="s">
        <v>1845</v>
      </c>
      <c r="M760" s="1062" t="s">
        <v>1174</v>
      </c>
      <c r="N760" s="742">
        <v>2015</v>
      </c>
      <c r="O760" s="742" t="s">
        <v>210</v>
      </c>
      <c r="P760" s="748">
        <v>1</v>
      </c>
      <c r="Q760" s="742" t="s">
        <v>207</v>
      </c>
      <c r="R760" s="1113">
        <v>35618</v>
      </c>
      <c r="S760" s="1118">
        <f t="shared" si="120"/>
        <v>35618</v>
      </c>
      <c r="T760" s="742" t="s">
        <v>99</v>
      </c>
      <c r="U760" s="748">
        <v>1</v>
      </c>
      <c r="V760" s="748"/>
      <c r="W760" s="1119"/>
      <c r="X760" s="902">
        <v>25</v>
      </c>
      <c r="Y760" s="905">
        <f t="shared" si="121"/>
        <v>2</v>
      </c>
      <c r="Z760" s="1059">
        <f t="shared" si="122"/>
        <v>1424.72</v>
      </c>
      <c r="AA760" s="1059">
        <f t="shared" si="123"/>
        <v>2849.44</v>
      </c>
      <c r="AB760" s="1059">
        <f t="shared" si="124"/>
        <v>32768.559999999998</v>
      </c>
      <c r="AC760" s="905">
        <f t="shared" si="125"/>
        <v>3</v>
      </c>
      <c r="AD760" s="1116">
        <f t="shared" si="126"/>
        <v>1424.72</v>
      </c>
      <c r="AE760" s="1116">
        <f t="shared" si="127"/>
        <v>4274.16</v>
      </c>
      <c r="AF760" s="1116">
        <f t="shared" si="128"/>
        <v>31343.84</v>
      </c>
      <c r="AG760" s="905" t="b">
        <f t="shared" si="119"/>
        <v>1</v>
      </c>
    </row>
    <row r="761" spans="1:33" s="905" customFormat="1" ht="15" customHeight="1">
      <c r="A761" s="1496" t="s">
        <v>308</v>
      </c>
      <c r="B761" s="1112">
        <v>26</v>
      </c>
      <c r="C761" s="741" t="s">
        <v>1063</v>
      </c>
      <c r="D761" s="745">
        <v>201080126</v>
      </c>
      <c r="E761" s="742" t="s">
        <v>1867</v>
      </c>
      <c r="F761" s="742" t="s">
        <v>515</v>
      </c>
      <c r="G761" s="1685">
        <v>9</v>
      </c>
      <c r="H761" s="1685">
        <v>4</v>
      </c>
      <c r="I761" s="1685">
        <v>6</v>
      </c>
      <c r="J761" s="742" t="s">
        <v>816</v>
      </c>
      <c r="K761" s="742"/>
      <c r="L761" s="742" t="s">
        <v>1845</v>
      </c>
      <c r="M761" s="1062" t="s">
        <v>1174</v>
      </c>
      <c r="N761" s="742">
        <v>2015</v>
      </c>
      <c r="O761" s="742" t="s">
        <v>210</v>
      </c>
      <c r="P761" s="748">
        <v>1</v>
      </c>
      <c r="Q761" s="742" t="s">
        <v>207</v>
      </c>
      <c r="R761" s="1113">
        <v>35618</v>
      </c>
      <c r="S761" s="1118">
        <f t="shared" si="120"/>
        <v>35618</v>
      </c>
      <c r="T761" s="742" t="s">
        <v>99</v>
      </c>
      <c r="U761" s="748">
        <v>1</v>
      </c>
      <c r="V761" s="748"/>
      <c r="W761" s="1119"/>
      <c r="X761" s="902">
        <v>25</v>
      </c>
      <c r="Y761" s="905">
        <f t="shared" si="121"/>
        <v>2</v>
      </c>
      <c r="Z761" s="1059">
        <f t="shared" si="122"/>
        <v>1424.72</v>
      </c>
      <c r="AA761" s="1059">
        <f t="shared" si="123"/>
        <v>2849.44</v>
      </c>
      <c r="AB761" s="1059">
        <f t="shared" si="124"/>
        <v>32768.559999999998</v>
      </c>
      <c r="AC761" s="905">
        <f t="shared" si="125"/>
        <v>3</v>
      </c>
      <c r="AD761" s="1116">
        <f t="shared" si="126"/>
        <v>1424.72</v>
      </c>
      <c r="AE761" s="1116">
        <f t="shared" si="127"/>
        <v>4274.16</v>
      </c>
      <c r="AF761" s="1116">
        <f t="shared" si="128"/>
        <v>31343.84</v>
      </c>
      <c r="AG761" s="905" t="b">
        <f t="shared" si="119"/>
        <v>1</v>
      </c>
    </row>
    <row r="762" spans="1:33" s="905" customFormat="1" ht="15" customHeight="1">
      <c r="A762" s="1496" t="s">
        <v>308</v>
      </c>
      <c r="B762" s="1112">
        <v>26</v>
      </c>
      <c r="C762" s="741" t="s">
        <v>1063</v>
      </c>
      <c r="D762" s="745">
        <v>201080126</v>
      </c>
      <c r="E762" s="742" t="s">
        <v>1867</v>
      </c>
      <c r="F762" s="742" t="s">
        <v>515</v>
      </c>
      <c r="G762" s="1685">
        <v>2</v>
      </c>
      <c r="H762" s="1685">
        <v>2</v>
      </c>
      <c r="I762" s="1685">
        <v>4</v>
      </c>
      <c r="J762" s="742" t="s">
        <v>816</v>
      </c>
      <c r="K762" s="742"/>
      <c r="L762" s="742" t="s">
        <v>1845</v>
      </c>
      <c r="M762" s="1062" t="s">
        <v>1174</v>
      </c>
      <c r="N762" s="742">
        <v>2015</v>
      </c>
      <c r="O762" s="742" t="s">
        <v>210</v>
      </c>
      <c r="P762" s="748">
        <v>1</v>
      </c>
      <c r="Q762" s="742" t="s">
        <v>207</v>
      </c>
      <c r="R762" s="1113">
        <v>35618</v>
      </c>
      <c r="S762" s="1118">
        <f t="shared" si="120"/>
        <v>35618</v>
      </c>
      <c r="T762" s="742" t="s">
        <v>99</v>
      </c>
      <c r="U762" s="748">
        <v>1</v>
      </c>
      <c r="V762" s="748"/>
      <c r="W762" s="1119"/>
      <c r="X762" s="902">
        <v>25</v>
      </c>
      <c r="Y762" s="905">
        <f t="shared" si="121"/>
        <v>2</v>
      </c>
      <c r="Z762" s="1059">
        <f t="shared" si="122"/>
        <v>1424.72</v>
      </c>
      <c r="AA762" s="1059">
        <f t="shared" si="123"/>
        <v>2849.44</v>
      </c>
      <c r="AB762" s="1059">
        <f t="shared" si="124"/>
        <v>32768.559999999998</v>
      </c>
      <c r="AC762" s="905">
        <f t="shared" si="125"/>
        <v>3</v>
      </c>
      <c r="AD762" s="1116">
        <f t="shared" si="126"/>
        <v>1424.72</v>
      </c>
      <c r="AE762" s="1116">
        <f t="shared" si="127"/>
        <v>4274.16</v>
      </c>
      <c r="AF762" s="1116">
        <f t="shared" si="128"/>
        <v>31343.84</v>
      </c>
      <c r="AG762" s="905" t="b">
        <f t="shared" si="119"/>
        <v>1</v>
      </c>
    </row>
    <row r="763" spans="1:33" s="905" customFormat="1" ht="15" customHeight="1">
      <c r="A763" s="1496" t="s">
        <v>308</v>
      </c>
      <c r="B763" s="1112">
        <v>26</v>
      </c>
      <c r="C763" s="741" t="s">
        <v>1063</v>
      </c>
      <c r="D763" s="745">
        <v>201080126</v>
      </c>
      <c r="E763" s="742" t="s">
        <v>1867</v>
      </c>
      <c r="F763" s="742" t="s">
        <v>515</v>
      </c>
      <c r="G763" s="1685">
        <v>9</v>
      </c>
      <c r="H763" s="1685">
        <v>4</v>
      </c>
      <c r="I763" s="1685">
        <v>6</v>
      </c>
      <c r="J763" s="742" t="s">
        <v>816</v>
      </c>
      <c r="K763" s="742"/>
      <c r="L763" s="742" t="s">
        <v>1845</v>
      </c>
      <c r="M763" s="1062" t="s">
        <v>1174</v>
      </c>
      <c r="N763" s="742">
        <v>2015</v>
      </c>
      <c r="O763" s="742" t="s">
        <v>210</v>
      </c>
      <c r="P763" s="748">
        <v>1</v>
      </c>
      <c r="Q763" s="742" t="s">
        <v>207</v>
      </c>
      <c r="R763" s="1113">
        <v>35618</v>
      </c>
      <c r="S763" s="1118">
        <f t="shared" si="120"/>
        <v>35618</v>
      </c>
      <c r="T763" s="742" t="s">
        <v>99</v>
      </c>
      <c r="U763" s="748">
        <v>1</v>
      </c>
      <c r="V763" s="748"/>
      <c r="W763" s="1119"/>
      <c r="X763" s="902">
        <v>25</v>
      </c>
      <c r="Y763" s="905">
        <f t="shared" si="121"/>
        <v>2</v>
      </c>
      <c r="Z763" s="1059">
        <f t="shared" si="122"/>
        <v>1424.72</v>
      </c>
      <c r="AA763" s="1059">
        <f t="shared" si="123"/>
        <v>2849.44</v>
      </c>
      <c r="AB763" s="1059">
        <f t="shared" si="124"/>
        <v>32768.559999999998</v>
      </c>
      <c r="AC763" s="905">
        <f t="shared" si="125"/>
        <v>3</v>
      </c>
      <c r="AD763" s="1116">
        <f t="shared" si="126"/>
        <v>1424.72</v>
      </c>
      <c r="AE763" s="1116">
        <f t="shared" si="127"/>
        <v>4274.16</v>
      </c>
      <c r="AF763" s="1116">
        <f t="shared" si="128"/>
        <v>31343.84</v>
      </c>
      <c r="AG763" s="905" t="b">
        <f t="shared" si="119"/>
        <v>1</v>
      </c>
    </row>
    <row r="764" spans="1:33" s="905" customFormat="1" ht="15" customHeight="1">
      <c r="A764" s="1496" t="s">
        <v>308</v>
      </c>
      <c r="B764" s="1112">
        <v>26</v>
      </c>
      <c r="C764" s="741" t="s">
        <v>1063</v>
      </c>
      <c r="D764" s="745">
        <v>201080126</v>
      </c>
      <c r="E764" s="742" t="s">
        <v>1867</v>
      </c>
      <c r="F764" s="742" t="s">
        <v>515</v>
      </c>
      <c r="G764" s="1685">
        <v>2</v>
      </c>
      <c r="H764" s="1685">
        <v>2</v>
      </c>
      <c r="I764" s="1685">
        <v>4</v>
      </c>
      <c r="J764" s="742" t="s">
        <v>816</v>
      </c>
      <c r="K764" s="742"/>
      <c r="L764" s="742" t="s">
        <v>1845</v>
      </c>
      <c r="M764" s="1062" t="s">
        <v>1174</v>
      </c>
      <c r="N764" s="742">
        <v>2015</v>
      </c>
      <c r="O764" s="742" t="s">
        <v>210</v>
      </c>
      <c r="P764" s="748">
        <v>1</v>
      </c>
      <c r="Q764" s="742" t="s">
        <v>207</v>
      </c>
      <c r="R764" s="1113">
        <v>35618</v>
      </c>
      <c r="S764" s="1118">
        <f t="shared" si="120"/>
        <v>35618</v>
      </c>
      <c r="T764" s="742" t="s">
        <v>99</v>
      </c>
      <c r="U764" s="748">
        <v>1</v>
      </c>
      <c r="V764" s="748"/>
      <c r="W764" s="1119"/>
      <c r="X764" s="902">
        <v>25</v>
      </c>
      <c r="Y764" s="905">
        <f t="shared" si="121"/>
        <v>2</v>
      </c>
      <c r="Z764" s="1059">
        <f t="shared" si="122"/>
        <v>1424.72</v>
      </c>
      <c r="AA764" s="1059">
        <f t="shared" si="123"/>
        <v>2849.44</v>
      </c>
      <c r="AB764" s="1059">
        <f t="shared" si="124"/>
        <v>32768.559999999998</v>
      </c>
      <c r="AC764" s="905">
        <f t="shared" si="125"/>
        <v>3</v>
      </c>
      <c r="AD764" s="1116">
        <f t="shared" si="126"/>
        <v>1424.72</v>
      </c>
      <c r="AE764" s="1116">
        <f t="shared" si="127"/>
        <v>4274.16</v>
      </c>
      <c r="AF764" s="1116">
        <f t="shared" si="128"/>
        <v>31343.84</v>
      </c>
      <c r="AG764" s="905" t="b">
        <f t="shared" si="119"/>
        <v>1</v>
      </c>
    </row>
    <row r="765" spans="1:33" s="905" customFormat="1" ht="15" customHeight="1">
      <c r="A765" s="1496" t="s">
        <v>308</v>
      </c>
      <c r="B765" s="1112">
        <v>26</v>
      </c>
      <c r="C765" s="741" t="s">
        <v>1063</v>
      </c>
      <c r="D765" s="745">
        <v>201080126</v>
      </c>
      <c r="E765" s="742" t="s">
        <v>1867</v>
      </c>
      <c r="F765" s="742" t="s">
        <v>515</v>
      </c>
      <c r="G765" s="1685">
        <v>9</v>
      </c>
      <c r="H765" s="1685">
        <v>4</v>
      </c>
      <c r="I765" s="1685">
        <v>6</v>
      </c>
      <c r="J765" s="742" t="s">
        <v>816</v>
      </c>
      <c r="K765" s="742"/>
      <c r="L765" s="742" t="s">
        <v>1845</v>
      </c>
      <c r="M765" s="1062" t="s">
        <v>1174</v>
      </c>
      <c r="N765" s="742">
        <v>2015</v>
      </c>
      <c r="O765" s="742" t="s">
        <v>210</v>
      </c>
      <c r="P765" s="748">
        <v>1</v>
      </c>
      <c r="Q765" s="742" t="s">
        <v>207</v>
      </c>
      <c r="R765" s="1113">
        <v>35618</v>
      </c>
      <c r="S765" s="1118">
        <f t="shared" si="120"/>
        <v>35618</v>
      </c>
      <c r="T765" s="742" t="s">
        <v>99</v>
      </c>
      <c r="U765" s="748">
        <v>1</v>
      </c>
      <c r="V765" s="748"/>
      <c r="W765" s="1119"/>
      <c r="X765" s="902">
        <v>25</v>
      </c>
      <c r="Y765" s="905">
        <f t="shared" si="121"/>
        <v>2</v>
      </c>
      <c r="Z765" s="1059">
        <f t="shared" si="122"/>
        <v>1424.72</v>
      </c>
      <c r="AA765" s="1059">
        <f t="shared" si="123"/>
        <v>2849.44</v>
      </c>
      <c r="AB765" s="1059">
        <f t="shared" si="124"/>
        <v>32768.559999999998</v>
      </c>
      <c r="AC765" s="905">
        <f t="shared" si="125"/>
        <v>3</v>
      </c>
      <c r="AD765" s="1116">
        <f t="shared" si="126"/>
        <v>1424.72</v>
      </c>
      <c r="AE765" s="1116">
        <f t="shared" si="127"/>
        <v>4274.16</v>
      </c>
      <c r="AF765" s="1116">
        <f t="shared" si="128"/>
        <v>31343.84</v>
      </c>
      <c r="AG765" s="905" t="b">
        <f t="shared" si="119"/>
        <v>1</v>
      </c>
    </row>
    <row r="766" spans="1:33" s="905" customFormat="1" ht="15" customHeight="1">
      <c r="A766" s="1496" t="s">
        <v>308</v>
      </c>
      <c r="B766" s="1112">
        <v>26</v>
      </c>
      <c r="C766" s="741" t="s">
        <v>1063</v>
      </c>
      <c r="D766" s="745">
        <v>201080126</v>
      </c>
      <c r="E766" s="742" t="s">
        <v>1867</v>
      </c>
      <c r="F766" s="742" t="s">
        <v>515</v>
      </c>
      <c r="G766" s="1685">
        <v>2</v>
      </c>
      <c r="H766" s="1685">
        <v>2</v>
      </c>
      <c r="I766" s="1685">
        <v>4</v>
      </c>
      <c r="J766" s="742" t="s">
        <v>816</v>
      </c>
      <c r="K766" s="742"/>
      <c r="L766" s="742" t="s">
        <v>1845</v>
      </c>
      <c r="M766" s="1062" t="s">
        <v>1174</v>
      </c>
      <c r="N766" s="742">
        <v>2015</v>
      </c>
      <c r="O766" s="742" t="s">
        <v>210</v>
      </c>
      <c r="P766" s="748">
        <v>1</v>
      </c>
      <c r="Q766" s="742" t="s">
        <v>207</v>
      </c>
      <c r="R766" s="1113">
        <v>35618</v>
      </c>
      <c r="S766" s="1118">
        <f t="shared" si="120"/>
        <v>35618</v>
      </c>
      <c r="T766" s="742" t="s">
        <v>99</v>
      </c>
      <c r="U766" s="748">
        <v>1</v>
      </c>
      <c r="V766" s="748"/>
      <c r="W766" s="1119"/>
      <c r="X766" s="902">
        <v>25</v>
      </c>
      <c r="Y766" s="905">
        <f t="shared" si="121"/>
        <v>2</v>
      </c>
      <c r="Z766" s="1059">
        <f t="shared" si="122"/>
        <v>1424.72</v>
      </c>
      <c r="AA766" s="1059">
        <f t="shared" si="123"/>
        <v>2849.44</v>
      </c>
      <c r="AB766" s="1059">
        <f t="shared" si="124"/>
        <v>32768.559999999998</v>
      </c>
      <c r="AC766" s="905">
        <f t="shared" si="125"/>
        <v>3</v>
      </c>
      <c r="AD766" s="1116">
        <f t="shared" si="126"/>
        <v>1424.72</v>
      </c>
      <c r="AE766" s="1116">
        <f t="shared" si="127"/>
        <v>4274.16</v>
      </c>
      <c r="AF766" s="1116">
        <f t="shared" si="128"/>
        <v>31343.84</v>
      </c>
      <c r="AG766" s="905" t="b">
        <f t="shared" si="119"/>
        <v>1</v>
      </c>
    </row>
    <row r="767" spans="1:33" s="905" customFormat="1" ht="15" customHeight="1">
      <c r="A767" s="1496" t="s">
        <v>308</v>
      </c>
      <c r="B767" s="1112">
        <v>26</v>
      </c>
      <c r="C767" s="741" t="s">
        <v>1063</v>
      </c>
      <c r="D767" s="745">
        <v>201080126</v>
      </c>
      <c r="E767" s="742" t="s">
        <v>1867</v>
      </c>
      <c r="F767" s="742" t="s">
        <v>515</v>
      </c>
      <c r="G767" s="1685">
        <v>9</v>
      </c>
      <c r="H767" s="1685">
        <v>4</v>
      </c>
      <c r="I767" s="1685">
        <v>6</v>
      </c>
      <c r="J767" s="742" t="s">
        <v>816</v>
      </c>
      <c r="K767" s="742"/>
      <c r="L767" s="742" t="s">
        <v>1845</v>
      </c>
      <c r="M767" s="1062" t="s">
        <v>1174</v>
      </c>
      <c r="N767" s="742">
        <v>2015</v>
      </c>
      <c r="O767" s="742" t="s">
        <v>210</v>
      </c>
      <c r="P767" s="748">
        <v>1</v>
      </c>
      <c r="Q767" s="742" t="s">
        <v>207</v>
      </c>
      <c r="R767" s="1113">
        <v>35618</v>
      </c>
      <c r="S767" s="1118">
        <f t="shared" si="120"/>
        <v>35618</v>
      </c>
      <c r="T767" s="742" t="s">
        <v>99</v>
      </c>
      <c r="U767" s="748">
        <v>1</v>
      </c>
      <c r="V767" s="748"/>
      <c r="W767" s="1119"/>
      <c r="X767" s="902">
        <v>25</v>
      </c>
      <c r="Y767" s="905">
        <f t="shared" si="121"/>
        <v>2</v>
      </c>
      <c r="Z767" s="1059">
        <f t="shared" si="122"/>
        <v>1424.72</v>
      </c>
      <c r="AA767" s="1059">
        <f t="shared" si="123"/>
        <v>2849.44</v>
      </c>
      <c r="AB767" s="1059">
        <f t="shared" si="124"/>
        <v>32768.559999999998</v>
      </c>
      <c r="AC767" s="905">
        <f t="shared" si="125"/>
        <v>3</v>
      </c>
      <c r="AD767" s="1116">
        <f t="shared" si="126"/>
        <v>1424.72</v>
      </c>
      <c r="AE767" s="1116">
        <f t="shared" si="127"/>
        <v>4274.16</v>
      </c>
      <c r="AF767" s="1116">
        <f t="shared" si="128"/>
        <v>31343.84</v>
      </c>
      <c r="AG767" s="905" t="b">
        <f t="shared" si="119"/>
        <v>1</v>
      </c>
    </row>
    <row r="768" spans="1:33" s="905" customFormat="1" ht="15" customHeight="1">
      <c r="A768" s="1496" t="s">
        <v>308</v>
      </c>
      <c r="B768" s="1112">
        <v>26</v>
      </c>
      <c r="C768" s="741" t="s">
        <v>1063</v>
      </c>
      <c r="D768" s="745">
        <v>201080126</v>
      </c>
      <c r="E768" s="742" t="s">
        <v>1867</v>
      </c>
      <c r="F768" s="742" t="s">
        <v>515</v>
      </c>
      <c r="G768" s="1685">
        <v>2</v>
      </c>
      <c r="H768" s="1685">
        <v>2</v>
      </c>
      <c r="I768" s="1685">
        <v>4</v>
      </c>
      <c r="J768" s="742" t="s">
        <v>816</v>
      </c>
      <c r="K768" s="742"/>
      <c r="L768" s="742" t="s">
        <v>1845</v>
      </c>
      <c r="M768" s="1062" t="s">
        <v>1174</v>
      </c>
      <c r="N768" s="742">
        <v>2015</v>
      </c>
      <c r="O768" s="742" t="s">
        <v>210</v>
      </c>
      <c r="P768" s="748">
        <v>1</v>
      </c>
      <c r="Q768" s="742" t="s">
        <v>207</v>
      </c>
      <c r="R768" s="1113">
        <v>35618</v>
      </c>
      <c r="S768" s="1118">
        <f t="shared" si="120"/>
        <v>35618</v>
      </c>
      <c r="T768" s="742" t="s">
        <v>99</v>
      </c>
      <c r="U768" s="748">
        <v>1</v>
      </c>
      <c r="V768" s="748"/>
      <c r="W768" s="1119"/>
      <c r="X768" s="902">
        <v>25</v>
      </c>
      <c r="Y768" s="905">
        <f t="shared" si="121"/>
        <v>2</v>
      </c>
      <c r="Z768" s="1059">
        <f t="shared" si="122"/>
        <v>1424.72</v>
      </c>
      <c r="AA768" s="1059">
        <f t="shared" si="123"/>
        <v>2849.44</v>
      </c>
      <c r="AB768" s="1059">
        <f t="shared" si="124"/>
        <v>32768.559999999998</v>
      </c>
      <c r="AC768" s="905">
        <f t="shared" si="125"/>
        <v>3</v>
      </c>
      <c r="AD768" s="1116">
        <f t="shared" si="126"/>
        <v>1424.72</v>
      </c>
      <c r="AE768" s="1116">
        <f t="shared" si="127"/>
        <v>4274.16</v>
      </c>
      <c r="AF768" s="1116">
        <f t="shared" si="128"/>
        <v>31343.84</v>
      </c>
      <c r="AG768" s="905" t="b">
        <f t="shared" si="119"/>
        <v>1</v>
      </c>
    </row>
    <row r="769" spans="1:33" s="905" customFormat="1" ht="15" customHeight="1">
      <c r="A769" s="1496" t="s">
        <v>308</v>
      </c>
      <c r="B769" s="1112">
        <v>26</v>
      </c>
      <c r="C769" s="741" t="s">
        <v>1063</v>
      </c>
      <c r="D769" s="745">
        <v>201080126</v>
      </c>
      <c r="E769" s="742" t="s">
        <v>1867</v>
      </c>
      <c r="F769" s="742" t="s">
        <v>515</v>
      </c>
      <c r="G769" s="1685">
        <v>9</v>
      </c>
      <c r="H769" s="1685">
        <v>4</v>
      </c>
      <c r="I769" s="1685">
        <v>6</v>
      </c>
      <c r="J769" s="742" t="s">
        <v>816</v>
      </c>
      <c r="K769" s="742"/>
      <c r="L769" s="742" t="s">
        <v>1845</v>
      </c>
      <c r="M769" s="1062" t="s">
        <v>1174</v>
      </c>
      <c r="N769" s="742">
        <v>2015</v>
      </c>
      <c r="O769" s="742" t="s">
        <v>210</v>
      </c>
      <c r="P769" s="748">
        <v>1</v>
      </c>
      <c r="Q769" s="742" t="s">
        <v>207</v>
      </c>
      <c r="R769" s="1113">
        <v>35618</v>
      </c>
      <c r="S769" s="1118">
        <f t="shared" si="120"/>
        <v>35618</v>
      </c>
      <c r="T769" s="742" t="s">
        <v>99</v>
      </c>
      <c r="U769" s="748">
        <v>1</v>
      </c>
      <c r="V769" s="748"/>
      <c r="W769" s="1119"/>
      <c r="X769" s="902">
        <v>25</v>
      </c>
      <c r="Y769" s="905">
        <f t="shared" si="121"/>
        <v>2</v>
      </c>
      <c r="Z769" s="1059">
        <f t="shared" si="122"/>
        <v>1424.72</v>
      </c>
      <c r="AA769" s="1059">
        <f t="shared" si="123"/>
        <v>2849.44</v>
      </c>
      <c r="AB769" s="1059">
        <f t="shared" si="124"/>
        <v>32768.559999999998</v>
      </c>
      <c r="AC769" s="905">
        <f t="shared" si="125"/>
        <v>3</v>
      </c>
      <c r="AD769" s="1116">
        <f t="shared" si="126"/>
        <v>1424.72</v>
      </c>
      <c r="AE769" s="1116">
        <f t="shared" si="127"/>
        <v>4274.16</v>
      </c>
      <c r="AF769" s="1116">
        <f t="shared" si="128"/>
        <v>31343.84</v>
      </c>
      <c r="AG769" s="905" t="b">
        <f t="shared" si="119"/>
        <v>1</v>
      </c>
    </row>
    <row r="770" spans="1:33" s="905" customFormat="1" ht="15" customHeight="1">
      <c r="A770" s="1496" t="s">
        <v>308</v>
      </c>
      <c r="B770" s="1112">
        <v>26</v>
      </c>
      <c r="C770" s="741" t="s">
        <v>1063</v>
      </c>
      <c r="D770" s="745">
        <v>201080126</v>
      </c>
      <c r="E770" s="742" t="s">
        <v>1867</v>
      </c>
      <c r="F770" s="742" t="s">
        <v>515</v>
      </c>
      <c r="G770" s="1685">
        <v>2</v>
      </c>
      <c r="H770" s="1685">
        <v>2</v>
      </c>
      <c r="I770" s="1685">
        <v>4</v>
      </c>
      <c r="J770" s="742" t="s">
        <v>816</v>
      </c>
      <c r="K770" s="742"/>
      <c r="L770" s="742" t="s">
        <v>1845</v>
      </c>
      <c r="M770" s="1062" t="s">
        <v>1174</v>
      </c>
      <c r="N770" s="742">
        <v>2015</v>
      </c>
      <c r="O770" s="742" t="s">
        <v>210</v>
      </c>
      <c r="P770" s="748">
        <v>1</v>
      </c>
      <c r="Q770" s="742" t="s">
        <v>207</v>
      </c>
      <c r="R770" s="1113">
        <v>35618</v>
      </c>
      <c r="S770" s="1118">
        <f t="shared" si="120"/>
        <v>35618</v>
      </c>
      <c r="T770" s="742" t="s">
        <v>99</v>
      </c>
      <c r="U770" s="748">
        <v>1</v>
      </c>
      <c r="V770" s="748"/>
      <c r="W770" s="1119"/>
      <c r="X770" s="902">
        <v>25</v>
      </c>
      <c r="Y770" s="905">
        <f t="shared" si="121"/>
        <v>2</v>
      </c>
      <c r="Z770" s="1059">
        <f t="shared" si="122"/>
        <v>1424.72</v>
      </c>
      <c r="AA770" s="1059">
        <f t="shared" si="123"/>
        <v>2849.44</v>
      </c>
      <c r="AB770" s="1059">
        <f t="shared" si="124"/>
        <v>32768.559999999998</v>
      </c>
      <c r="AC770" s="905">
        <f t="shared" si="125"/>
        <v>3</v>
      </c>
      <c r="AD770" s="1116">
        <f t="shared" si="126"/>
        <v>1424.72</v>
      </c>
      <c r="AE770" s="1116">
        <f t="shared" si="127"/>
        <v>4274.16</v>
      </c>
      <c r="AF770" s="1116">
        <f t="shared" si="128"/>
        <v>31343.84</v>
      </c>
      <c r="AG770" s="905" t="b">
        <f t="shared" si="119"/>
        <v>1</v>
      </c>
    </row>
    <row r="771" spans="1:33" s="905" customFormat="1" ht="15" customHeight="1">
      <c r="A771" s="1496" t="s">
        <v>308</v>
      </c>
      <c r="B771" s="1112">
        <v>26</v>
      </c>
      <c r="C771" s="741" t="s">
        <v>1063</v>
      </c>
      <c r="D771" s="745">
        <v>201080126</v>
      </c>
      <c r="E771" s="742" t="s">
        <v>1867</v>
      </c>
      <c r="F771" s="742" t="s">
        <v>515</v>
      </c>
      <c r="G771" s="1685">
        <v>9</v>
      </c>
      <c r="H771" s="1685">
        <v>4</v>
      </c>
      <c r="I771" s="1685">
        <v>6</v>
      </c>
      <c r="J771" s="742" t="s">
        <v>816</v>
      </c>
      <c r="K771" s="742"/>
      <c r="L771" s="742" t="s">
        <v>1845</v>
      </c>
      <c r="M771" s="1062" t="s">
        <v>1174</v>
      </c>
      <c r="N771" s="742">
        <v>2015</v>
      </c>
      <c r="O771" s="742" t="s">
        <v>210</v>
      </c>
      <c r="P771" s="748">
        <v>1</v>
      </c>
      <c r="Q771" s="742" t="s">
        <v>207</v>
      </c>
      <c r="R771" s="1113">
        <v>35618</v>
      </c>
      <c r="S771" s="1118">
        <f t="shared" si="120"/>
        <v>35618</v>
      </c>
      <c r="T771" s="742" t="s">
        <v>99</v>
      </c>
      <c r="U771" s="748">
        <v>1</v>
      </c>
      <c r="V771" s="748"/>
      <c r="W771" s="1119"/>
      <c r="X771" s="902">
        <v>25</v>
      </c>
      <c r="Y771" s="905">
        <f t="shared" si="121"/>
        <v>2</v>
      </c>
      <c r="Z771" s="1059">
        <f t="shared" si="122"/>
        <v>1424.72</v>
      </c>
      <c r="AA771" s="1059">
        <f t="shared" si="123"/>
        <v>2849.44</v>
      </c>
      <c r="AB771" s="1059">
        <f t="shared" si="124"/>
        <v>32768.559999999998</v>
      </c>
      <c r="AC771" s="905">
        <f t="shared" si="125"/>
        <v>3</v>
      </c>
      <c r="AD771" s="1116">
        <f t="shared" si="126"/>
        <v>1424.72</v>
      </c>
      <c r="AE771" s="1116">
        <f t="shared" si="127"/>
        <v>4274.16</v>
      </c>
      <c r="AF771" s="1116">
        <f t="shared" si="128"/>
        <v>31343.84</v>
      </c>
      <c r="AG771" s="905" t="b">
        <f t="shared" si="119"/>
        <v>1</v>
      </c>
    </row>
    <row r="772" spans="1:33" s="905" customFormat="1" ht="15" customHeight="1">
      <c r="A772" s="1496" t="s">
        <v>308</v>
      </c>
      <c r="B772" s="1112">
        <v>26</v>
      </c>
      <c r="C772" s="741" t="s">
        <v>1063</v>
      </c>
      <c r="D772" s="745">
        <v>201080126</v>
      </c>
      <c r="E772" s="742" t="s">
        <v>1867</v>
      </c>
      <c r="F772" s="742" t="s">
        <v>515</v>
      </c>
      <c r="G772" s="1685">
        <v>2</v>
      </c>
      <c r="H772" s="1685">
        <v>2</v>
      </c>
      <c r="I772" s="1685">
        <v>4</v>
      </c>
      <c r="J772" s="742" t="s">
        <v>816</v>
      </c>
      <c r="K772" s="742"/>
      <c r="L772" s="742" t="s">
        <v>1845</v>
      </c>
      <c r="M772" s="1062" t="s">
        <v>1174</v>
      </c>
      <c r="N772" s="742">
        <v>2015</v>
      </c>
      <c r="O772" s="742" t="s">
        <v>210</v>
      </c>
      <c r="P772" s="748">
        <v>1</v>
      </c>
      <c r="Q772" s="742" t="s">
        <v>207</v>
      </c>
      <c r="R772" s="1113">
        <v>35618</v>
      </c>
      <c r="S772" s="1118">
        <f t="shared" si="120"/>
        <v>35618</v>
      </c>
      <c r="T772" s="742" t="s">
        <v>99</v>
      </c>
      <c r="U772" s="748">
        <v>1</v>
      </c>
      <c r="V772" s="748"/>
      <c r="W772" s="1119"/>
      <c r="X772" s="902">
        <v>25</v>
      </c>
      <c r="Y772" s="905">
        <f t="shared" si="121"/>
        <v>2</v>
      </c>
      <c r="Z772" s="1059">
        <f t="shared" si="122"/>
        <v>1424.72</v>
      </c>
      <c r="AA772" s="1059">
        <f t="shared" si="123"/>
        <v>2849.44</v>
      </c>
      <c r="AB772" s="1059">
        <f t="shared" si="124"/>
        <v>32768.559999999998</v>
      </c>
      <c r="AC772" s="905">
        <f t="shared" si="125"/>
        <v>3</v>
      </c>
      <c r="AD772" s="1116">
        <f t="shared" si="126"/>
        <v>1424.72</v>
      </c>
      <c r="AE772" s="1116">
        <f t="shared" si="127"/>
        <v>4274.16</v>
      </c>
      <c r="AF772" s="1116">
        <f t="shared" si="128"/>
        <v>31343.84</v>
      </c>
      <c r="AG772" s="905" t="b">
        <f t="shared" si="119"/>
        <v>1</v>
      </c>
    </row>
    <row r="773" spans="1:33" s="905" customFormat="1" ht="15" customHeight="1">
      <c r="A773" s="1496" t="s">
        <v>308</v>
      </c>
      <c r="B773" s="1112">
        <v>26</v>
      </c>
      <c r="C773" s="741" t="s">
        <v>1063</v>
      </c>
      <c r="D773" s="745">
        <v>201080126</v>
      </c>
      <c r="E773" s="742" t="s">
        <v>1867</v>
      </c>
      <c r="F773" s="742" t="s">
        <v>515</v>
      </c>
      <c r="G773" s="1685">
        <v>9</v>
      </c>
      <c r="H773" s="1685">
        <v>4</v>
      </c>
      <c r="I773" s="1685">
        <v>6</v>
      </c>
      <c r="J773" s="742" t="s">
        <v>816</v>
      </c>
      <c r="K773" s="742"/>
      <c r="L773" s="742" t="s">
        <v>1845</v>
      </c>
      <c r="M773" s="1062" t="s">
        <v>1174</v>
      </c>
      <c r="N773" s="742">
        <v>2015</v>
      </c>
      <c r="O773" s="742" t="s">
        <v>210</v>
      </c>
      <c r="P773" s="748">
        <v>1</v>
      </c>
      <c r="Q773" s="742" t="s">
        <v>207</v>
      </c>
      <c r="R773" s="1113">
        <v>35618</v>
      </c>
      <c r="S773" s="1118">
        <f t="shared" si="120"/>
        <v>35618</v>
      </c>
      <c r="T773" s="742" t="s">
        <v>99</v>
      </c>
      <c r="U773" s="748">
        <v>1</v>
      </c>
      <c r="V773" s="748"/>
      <c r="W773" s="1119"/>
      <c r="X773" s="902">
        <v>25</v>
      </c>
      <c r="Y773" s="905">
        <f t="shared" si="121"/>
        <v>2</v>
      </c>
      <c r="Z773" s="1059">
        <f t="shared" si="122"/>
        <v>1424.72</v>
      </c>
      <c r="AA773" s="1059">
        <f t="shared" si="123"/>
        <v>2849.44</v>
      </c>
      <c r="AB773" s="1059">
        <f t="shared" si="124"/>
        <v>32768.559999999998</v>
      </c>
      <c r="AC773" s="905">
        <f t="shared" si="125"/>
        <v>3</v>
      </c>
      <c r="AD773" s="1116">
        <f t="shared" si="126"/>
        <v>1424.72</v>
      </c>
      <c r="AE773" s="1116">
        <f t="shared" si="127"/>
        <v>4274.16</v>
      </c>
      <c r="AF773" s="1116">
        <f t="shared" si="128"/>
        <v>31343.84</v>
      </c>
      <c r="AG773" s="905" t="b">
        <f t="shared" si="119"/>
        <v>1</v>
      </c>
    </row>
    <row r="774" spans="1:33" s="905" customFormat="1" ht="15" customHeight="1">
      <c r="A774" s="1496" t="s">
        <v>308</v>
      </c>
      <c r="B774" s="1112">
        <v>26</v>
      </c>
      <c r="C774" s="741" t="s">
        <v>1063</v>
      </c>
      <c r="D774" s="745">
        <v>201080126</v>
      </c>
      <c r="E774" s="742" t="s">
        <v>1867</v>
      </c>
      <c r="F774" s="742" t="s">
        <v>515</v>
      </c>
      <c r="G774" s="1685">
        <v>2</v>
      </c>
      <c r="H774" s="1685">
        <v>2</v>
      </c>
      <c r="I774" s="1685">
        <v>4</v>
      </c>
      <c r="J774" s="742" t="s">
        <v>816</v>
      </c>
      <c r="K774" s="742"/>
      <c r="L774" s="742" t="s">
        <v>1845</v>
      </c>
      <c r="M774" s="1062" t="s">
        <v>1174</v>
      </c>
      <c r="N774" s="742">
        <v>2015</v>
      </c>
      <c r="O774" s="742" t="s">
        <v>210</v>
      </c>
      <c r="P774" s="748">
        <v>1</v>
      </c>
      <c r="Q774" s="742" t="s">
        <v>207</v>
      </c>
      <c r="R774" s="1113">
        <v>35618</v>
      </c>
      <c r="S774" s="1118">
        <f t="shared" si="120"/>
        <v>35618</v>
      </c>
      <c r="T774" s="742" t="s">
        <v>99</v>
      </c>
      <c r="U774" s="748">
        <v>1</v>
      </c>
      <c r="V774" s="748"/>
      <c r="W774" s="1119"/>
      <c r="X774" s="902">
        <v>25</v>
      </c>
      <c r="Y774" s="905">
        <f t="shared" si="121"/>
        <v>2</v>
      </c>
      <c r="Z774" s="1059">
        <f t="shared" si="122"/>
        <v>1424.72</v>
      </c>
      <c r="AA774" s="1059">
        <f t="shared" si="123"/>
        <v>2849.44</v>
      </c>
      <c r="AB774" s="1059">
        <f t="shared" si="124"/>
        <v>32768.559999999998</v>
      </c>
      <c r="AC774" s="905">
        <f t="shared" si="125"/>
        <v>3</v>
      </c>
      <c r="AD774" s="1116">
        <f t="shared" si="126"/>
        <v>1424.72</v>
      </c>
      <c r="AE774" s="1116">
        <f t="shared" si="127"/>
        <v>4274.16</v>
      </c>
      <c r="AF774" s="1116">
        <f t="shared" si="128"/>
        <v>31343.84</v>
      </c>
      <c r="AG774" s="905" t="b">
        <f t="shared" si="119"/>
        <v>1</v>
      </c>
    </row>
    <row r="775" spans="1:33" s="905" customFormat="1" ht="15" customHeight="1">
      <c r="A775" s="1496" t="s">
        <v>308</v>
      </c>
      <c r="B775" s="1112">
        <v>26</v>
      </c>
      <c r="C775" s="741" t="s">
        <v>1063</v>
      </c>
      <c r="D775" s="745">
        <v>201080126</v>
      </c>
      <c r="E775" s="742" t="s">
        <v>1867</v>
      </c>
      <c r="F775" s="742" t="s">
        <v>515</v>
      </c>
      <c r="G775" s="1685">
        <v>9</v>
      </c>
      <c r="H775" s="1685">
        <v>4</v>
      </c>
      <c r="I775" s="1685">
        <v>6</v>
      </c>
      <c r="J775" s="742" t="s">
        <v>816</v>
      </c>
      <c r="K775" s="742"/>
      <c r="L775" s="742" t="s">
        <v>1845</v>
      </c>
      <c r="M775" s="1062" t="s">
        <v>1174</v>
      </c>
      <c r="N775" s="742">
        <v>2015</v>
      </c>
      <c r="O775" s="742" t="s">
        <v>210</v>
      </c>
      <c r="P775" s="748">
        <v>1</v>
      </c>
      <c r="Q775" s="742" t="s">
        <v>207</v>
      </c>
      <c r="R775" s="1113">
        <v>35618</v>
      </c>
      <c r="S775" s="1118">
        <f t="shared" si="120"/>
        <v>35618</v>
      </c>
      <c r="T775" s="742" t="s">
        <v>99</v>
      </c>
      <c r="U775" s="748">
        <v>1</v>
      </c>
      <c r="V775" s="748"/>
      <c r="W775" s="1119"/>
      <c r="X775" s="902">
        <v>25</v>
      </c>
      <c r="Y775" s="905">
        <f t="shared" si="121"/>
        <v>2</v>
      </c>
      <c r="Z775" s="1059">
        <f t="shared" si="122"/>
        <v>1424.72</v>
      </c>
      <c r="AA775" s="1059">
        <f t="shared" si="123"/>
        <v>2849.44</v>
      </c>
      <c r="AB775" s="1059">
        <f t="shared" si="124"/>
        <v>32768.559999999998</v>
      </c>
      <c r="AC775" s="905">
        <f t="shared" si="125"/>
        <v>3</v>
      </c>
      <c r="AD775" s="1116">
        <f t="shared" si="126"/>
        <v>1424.72</v>
      </c>
      <c r="AE775" s="1116">
        <f t="shared" si="127"/>
        <v>4274.16</v>
      </c>
      <c r="AF775" s="1116">
        <f t="shared" si="128"/>
        <v>31343.84</v>
      </c>
      <c r="AG775" s="905" t="b">
        <f t="shared" si="119"/>
        <v>1</v>
      </c>
    </row>
    <row r="776" spans="1:33" s="905" customFormat="1" ht="15" customHeight="1">
      <c r="A776" s="1496" t="s">
        <v>308</v>
      </c>
      <c r="B776" s="1112">
        <v>26</v>
      </c>
      <c r="C776" s="741" t="s">
        <v>1063</v>
      </c>
      <c r="D776" s="745">
        <v>201080126</v>
      </c>
      <c r="E776" s="742" t="s">
        <v>1867</v>
      </c>
      <c r="F776" s="742" t="s">
        <v>515</v>
      </c>
      <c r="G776" s="1685">
        <v>2</v>
      </c>
      <c r="H776" s="1685">
        <v>2</v>
      </c>
      <c r="I776" s="1685">
        <v>4</v>
      </c>
      <c r="J776" s="742" t="s">
        <v>816</v>
      </c>
      <c r="K776" s="742"/>
      <c r="L776" s="742" t="s">
        <v>1845</v>
      </c>
      <c r="M776" s="1062" t="s">
        <v>1174</v>
      </c>
      <c r="N776" s="742">
        <v>2015</v>
      </c>
      <c r="O776" s="742" t="s">
        <v>210</v>
      </c>
      <c r="P776" s="748">
        <v>1</v>
      </c>
      <c r="Q776" s="742" t="s">
        <v>207</v>
      </c>
      <c r="R776" s="1113">
        <v>35618</v>
      </c>
      <c r="S776" s="1118">
        <f t="shared" si="120"/>
        <v>35618</v>
      </c>
      <c r="T776" s="742" t="s">
        <v>99</v>
      </c>
      <c r="U776" s="748">
        <v>1</v>
      </c>
      <c r="V776" s="748"/>
      <c r="W776" s="1119"/>
      <c r="X776" s="902">
        <v>25</v>
      </c>
      <c r="Y776" s="905">
        <f t="shared" si="121"/>
        <v>2</v>
      </c>
      <c r="Z776" s="1059">
        <f t="shared" si="122"/>
        <v>1424.72</v>
      </c>
      <c r="AA776" s="1059">
        <f t="shared" si="123"/>
        <v>2849.44</v>
      </c>
      <c r="AB776" s="1059">
        <f t="shared" si="124"/>
        <v>32768.559999999998</v>
      </c>
      <c r="AC776" s="905">
        <f t="shared" si="125"/>
        <v>3</v>
      </c>
      <c r="AD776" s="1116">
        <f t="shared" si="126"/>
        <v>1424.72</v>
      </c>
      <c r="AE776" s="1116">
        <f t="shared" si="127"/>
        <v>4274.16</v>
      </c>
      <c r="AF776" s="1116">
        <f t="shared" si="128"/>
        <v>31343.84</v>
      </c>
      <c r="AG776" s="905" t="b">
        <f t="shared" si="119"/>
        <v>1</v>
      </c>
    </row>
    <row r="777" spans="1:33" s="905" customFormat="1" ht="15" customHeight="1">
      <c r="A777" s="1496" t="s">
        <v>308</v>
      </c>
      <c r="B777" s="1112">
        <v>26</v>
      </c>
      <c r="C777" s="741" t="s">
        <v>1063</v>
      </c>
      <c r="D777" s="745">
        <v>201080126</v>
      </c>
      <c r="E777" s="742" t="s">
        <v>1867</v>
      </c>
      <c r="F777" s="742" t="s">
        <v>515</v>
      </c>
      <c r="G777" s="1685">
        <v>9</v>
      </c>
      <c r="H777" s="1685">
        <v>4</v>
      </c>
      <c r="I777" s="1685">
        <v>6</v>
      </c>
      <c r="J777" s="742" t="s">
        <v>816</v>
      </c>
      <c r="K777" s="742"/>
      <c r="L777" s="742" t="s">
        <v>1845</v>
      </c>
      <c r="M777" s="1062" t="s">
        <v>1174</v>
      </c>
      <c r="N777" s="742">
        <v>2015</v>
      </c>
      <c r="O777" s="742" t="s">
        <v>210</v>
      </c>
      <c r="P777" s="748">
        <v>1</v>
      </c>
      <c r="Q777" s="742" t="s">
        <v>207</v>
      </c>
      <c r="R777" s="1113">
        <v>35618</v>
      </c>
      <c r="S777" s="1118">
        <f t="shared" si="120"/>
        <v>35618</v>
      </c>
      <c r="T777" s="742" t="s">
        <v>99</v>
      </c>
      <c r="U777" s="748">
        <v>1</v>
      </c>
      <c r="V777" s="748"/>
      <c r="W777" s="1119"/>
      <c r="X777" s="902">
        <v>25</v>
      </c>
      <c r="Y777" s="905">
        <f t="shared" si="121"/>
        <v>2</v>
      </c>
      <c r="Z777" s="1059">
        <f t="shared" si="122"/>
        <v>1424.72</v>
      </c>
      <c r="AA777" s="1059">
        <f t="shared" si="123"/>
        <v>2849.44</v>
      </c>
      <c r="AB777" s="1059">
        <f t="shared" si="124"/>
        <v>32768.559999999998</v>
      </c>
      <c r="AC777" s="905">
        <f t="shared" si="125"/>
        <v>3</v>
      </c>
      <c r="AD777" s="1116">
        <f t="shared" si="126"/>
        <v>1424.72</v>
      </c>
      <c r="AE777" s="1116">
        <f t="shared" si="127"/>
        <v>4274.16</v>
      </c>
      <c r="AF777" s="1116">
        <f t="shared" si="128"/>
        <v>31343.84</v>
      </c>
      <c r="AG777" s="905" t="b">
        <f t="shared" si="119"/>
        <v>1</v>
      </c>
    </row>
    <row r="778" spans="1:33" s="905" customFormat="1" ht="15" customHeight="1">
      <c r="A778" s="1496" t="s">
        <v>308</v>
      </c>
      <c r="B778" s="1112">
        <v>26</v>
      </c>
      <c r="C778" s="741" t="s">
        <v>1063</v>
      </c>
      <c r="D778" s="745">
        <v>201080126</v>
      </c>
      <c r="E778" s="742" t="s">
        <v>1867</v>
      </c>
      <c r="F778" s="742" t="s">
        <v>515</v>
      </c>
      <c r="G778" s="1685">
        <v>2</v>
      </c>
      <c r="H778" s="1685">
        <v>2</v>
      </c>
      <c r="I778" s="1685">
        <v>4</v>
      </c>
      <c r="J778" s="742" t="s">
        <v>816</v>
      </c>
      <c r="K778" s="742"/>
      <c r="L778" s="742" t="s">
        <v>1845</v>
      </c>
      <c r="M778" s="1062" t="s">
        <v>1174</v>
      </c>
      <c r="N778" s="742">
        <v>2015</v>
      </c>
      <c r="O778" s="742" t="s">
        <v>210</v>
      </c>
      <c r="P778" s="748">
        <v>1</v>
      </c>
      <c r="Q778" s="742" t="s">
        <v>207</v>
      </c>
      <c r="R778" s="1113">
        <v>35618</v>
      </c>
      <c r="S778" s="1118">
        <f t="shared" si="120"/>
        <v>35618</v>
      </c>
      <c r="T778" s="742" t="s">
        <v>99</v>
      </c>
      <c r="U778" s="748">
        <v>1</v>
      </c>
      <c r="V778" s="748"/>
      <c r="W778" s="1119"/>
      <c r="X778" s="902">
        <v>25</v>
      </c>
      <c r="Y778" s="905">
        <f t="shared" si="121"/>
        <v>2</v>
      </c>
      <c r="Z778" s="1059">
        <f t="shared" si="122"/>
        <v>1424.72</v>
      </c>
      <c r="AA778" s="1059">
        <f t="shared" si="123"/>
        <v>2849.44</v>
      </c>
      <c r="AB778" s="1059">
        <f t="shared" si="124"/>
        <v>32768.559999999998</v>
      </c>
      <c r="AC778" s="905">
        <f t="shared" si="125"/>
        <v>3</v>
      </c>
      <c r="AD778" s="1116">
        <f t="shared" si="126"/>
        <v>1424.72</v>
      </c>
      <c r="AE778" s="1116">
        <f t="shared" si="127"/>
        <v>4274.16</v>
      </c>
      <c r="AF778" s="1116">
        <f t="shared" si="128"/>
        <v>31343.84</v>
      </c>
      <c r="AG778" s="905" t="b">
        <f t="shared" si="119"/>
        <v>1</v>
      </c>
    </row>
    <row r="779" spans="1:33" s="905" customFormat="1" ht="15" customHeight="1">
      <c r="A779" s="1496" t="s">
        <v>308</v>
      </c>
      <c r="B779" s="1112">
        <v>26</v>
      </c>
      <c r="C779" s="741" t="s">
        <v>1063</v>
      </c>
      <c r="D779" s="745">
        <v>201080126</v>
      </c>
      <c r="E779" s="742" t="s">
        <v>1867</v>
      </c>
      <c r="F779" s="742" t="s">
        <v>515</v>
      </c>
      <c r="G779" s="1685">
        <v>9</v>
      </c>
      <c r="H779" s="1685">
        <v>4</v>
      </c>
      <c r="I779" s="1685">
        <v>6</v>
      </c>
      <c r="J779" s="742" t="s">
        <v>816</v>
      </c>
      <c r="K779" s="742"/>
      <c r="L779" s="742" t="s">
        <v>1845</v>
      </c>
      <c r="M779" s="1062" t="s">
        <v>1174</v>
      </c>
      <c r="N779" s="742">
        <v>2015</v>
      </c>
      <c r="O779" s="742" t="s">
        <v>210</v>
      </c>
      <c r="P779" s="748">
        <v>1</v>
      </c>
      <c r="Q779" s="742" t="s">
        <v>207</v>
      </c>
      <c r="R779" s="1113">
        <v>35618</v>
      </c>
      <c r="S779" s="1118">
        <f t="shared" si="120"/>
        <v>35618</v>
      </c>
      <c r="T779" s="742" t="s">
        <v>99</v>
      </c>
      <c r="U779" s="748">
        <v>1</v>
      </c>
      <c r="V779" s="748"/>
      <c r="W779" s="1119"/>
      <c r="X779" s="902">
        <v>25</v>
      </c>
      <c r="Y779" s="905">
        <f t="shared" si="121"/>
        <v>2</v>
      </c>
      <c r="Z779" s="1059">
        <f t="shared" si="122"/>
        <v>1424.72</v>
      </c>
      <c r="AA779" s="1059">
        <f t="shared" si="123"/>
        <v>2849.44</v>
      </c>
      <c r="AB779" s="1059">
        <f t="shared" si="124"/>
        <v>32768.559999999998</v>
      </c>
      <c r="AC779" s="905">
        <f t="shared" si="125"/>
        <v>3</v>
      </c>
      <c r="AD779" s="1116">
        <f t="shared" si="126"/>
        <v>1424.72</v>
      </c>
      <c r="AE779" s="1116">
        <f t="shared" si="127"/>
        <v>4274.16</v>
      </c>
      <c r="AF779" s="1116">
        <f t="shared" si="128"/>
        <v>31343.84</v>
      </c>
      <c r="AG779" s="905" t="b">
        <f t="shared" si="119"/>
        <v>1</v>
      </c>
    </row>
    <row r="780" spans="1:33" s="905" customFormat="1" ht="15" customHeight="1">
      <c r="A780" s="1496" t="s">
        <v>308</v>
      </c>
      <c r="B780" s="1112">
        <v>26</v>
      </c>
      <c r="C780" s="741" t="s">
        <v>1063</v>
      </c>
      <c r="D780" s="745">
        <v>201080126</v>
      </c>
      <c r="E780" s="742" t="s">
        <v>1867</v>
      </c>
      <c r="F780" s="742" t="s">
        <v>515</v>
      </c>
      <c r="G780" s="1685">
        <v>9</v>
      </c>
      <c r="H780" s="1685">
        <v>4</v>
      </c>
      <c r="I780" s="1685">
        <v>6</v>
      </c>
      <c r="J780" s="742" t="s">
        <v>816</v>
      </c>
      <c r="K780" s="742"/>
      <c r="L780" s="742" t="s">
        <v>1845</v>
      </c>
      <c r="M780" s="1062" t="s">
        <v>1174</v>
      </c>
      <c r="N780" s="742">
        <v>2015</v>
      </c>
      <c r="O780" s="742" t="s">
        <v>210</v>
      </c>
      <c r="P780" s="748">
        <v>1</v>
      </c>
      <c r="Q780" s="742" t="s">
        <v>207</v>
      </c>
      <c r="R780" s="1113">
        <v>35618</v>
      </c>
      <c r="S780" s="1118">
        <f t="shared" si="120"/>
        <v>35618</v>
      </c>
      <c r="T780" s="742" t="s">
        <v>99</v>
      </c>
      <c r="U780" s="748">
        <v>1</v>
      </c>
      <c r="V780" s="748"/>
      <c r="W780" s="1119"/>
      <c r="X780" s="902">
        <v>25</v>
      </c>
      <c r="Y780" s="905">
        <f t="shared" si="121"/>
        <v>2</v>
      </c>
      <c r="Z780" s="1059">
        <f t="shared" si="122"/>
        <v>1424.72</v>
      </c>
      <c r="AA780" s="1059">
        <f t="shared" si="123"/>
        <v>2849.44</v>
      </c>
      <c r="AB780" s="1059">
        <f t="shared" si="124"/>
        <v>32768.559999999998</v>
      </c>
      <c r="AC780" s="905">
        <f t="shared" si="125"/>
        <v>3</v>
      </c>
      <c r="AD780" s="1116">
        <f t="shared" si="126"/>
        <v>1424.72</v>
      </c>
      <c r="AE780" s="1116">
        <f t="shared" si="127"/>
        <v>4274.16</v>
      </c>
      <c r="AF780" s="1116">
        <f t="shared" si="128"/>
        <v>31343.84</v>
      </c>
      <c r="AG780" s="905" t="b">
        <f t="shared" si="119"/>
        <v>1</v>
      </c>
    </row>
    <row r="781" spans="1:33" s="905" customFormat="1" ht="15" customHeight="1">
      <c r="A781" s="1496" t="s">
        <v>308</v>
      </c>
      <c r="B781" s="1112">
        <v>26</v>
      </c>
      <c r="C781" s="741" t="s">
        <v>1063</v>
      </c>
      <c r="D781" s="745">
        <v>201080126</v>
      </c>
      <c r="E781" s="742" t="s">
        <v>1867</v>
      </c>
      <c r="F781" s="742" t="s">
        <v>515</v>
      </c>
      <c r="G781" s="1685">
        <v>9</v>
      </c>
      <c r="H781" s="1685">
        <v>4</v>
      </c>
      <c r="I781" s="1685">
        <v>6</v>
      </c>
      <c r="J781" s="742" t="s">
        <v>816</v>
      </c>
      <c r="K781" s="742"/>
      <c r="L781" s="742" t="s">
        <v>1845</v>
      </c>
      <c r="M781" s="1062" t="s">
        <v>1174</v>
      </c>
      <c r="N781" s="742">
        <v>2015</v>
      </c>
      <c r="O781" s="742" t="s">
        <v>210</v>
      </c>
      <c r="P781" s="748">
        <v>1</v>
      </c>
      <c r="Q781" s="742" t="s">
        <v>207</v>
      </c>
      <c r="R781" s="1113">
        <v>35618</v>
      </c>
      <c r="S781" s="1118">
        <f t="shared" si="120"/>
        <v>35618</v>
      </c>
      <c r="T781" s="742" t="s">
        <v>99</v>
      </c>
      <c r="U781" s="748">
        <v>1</v>
      </c>
      <c r="V781" s="748"/>
      <c r="W781" s="1119"/>
      <c r="X781" s="902">
        <v>25</v>
      </c>
      <c r="Y781" s="905">
        <f t="shared" si="121"/>
        <v>2</v>
      </c>
      <c r="Z781" s="1059">
        <f t="shared" si="122"/>
        <v>1424.72</v>
      </c>
      <c r="AA781" s="1059">
        <f t="shared" si="123"/>
        <v>2849.44</v>
      </c>
      <c r="AB781" s="1059">
        <f t="shared" si="124"/>
        <v>32768.559999999998</v>
      </c>
      <c r="AC781" s="905">
        <f t="shared" si="125"/>
        <v>3</v>
      </c>
      <c r="AD781" s="1116">
        <f t="shared" si="126"/>
        <v>1424.72</v>
      </c>
      <c r="AE781" s="1116">
        <f t="shared" si="127"/>
        <v>4274.16</v>
      </c>
      <c r="AF781" s="1116">
        <f t="shared" si="128"/>
        <v>31343.84</v>
      </c>
      <c r="AG781" s="905" t="b">
        <f t="shared" si="119"/>
        <v>1</v>
      </c>
    </row>
    <row r="782" spans="1:33" s="905" customFormat="1" ht="15" customHeight="1">
      <c r="A782" s="1496" t="s">
        <v>308</v>
      </c>
      <c r="B782" s="1112">
        <v>26</v>
      </c>
      <c r="C782" s="741" t="s">
        <v>1063</v>
      </c>
      <c r="D782" s="745">
        <v>201080126</v>
      </c>
      <c r="E782" s="742" t="s">
        <v>1867</v>
      </c>
      <c r="F782" s="742" t="s">
        <v>515</v>
      </c>
      <c r="G782" s="1685">
        <v>2</v>
      </c>
      <c r="H782" s="1685">
        <v>2</v>
      </c>
      <c r="I782" s="1685">
        <v>4</v>
      </c>
      <c r="J782" s="742" t="s">
        <v>816</v>
      </c>
      <c r="K782" s="742"/>
      <c r="L782" s="742" t="s">
        <v>1845</v>
      </c>
      <c r="M782" s="1062" t="s">
        <v>1174</v>
      </c>
      <c r="N782" s="742">
        <v>2015</v>
      </c>
      <c r="O782" s="742" t="s">
        <v>210</v>
      </c>
      <c r="P782" s="748">
        <v>1</v>
      </c>
      <c r="Q782" s="742" t="s">
        <v>207</v>
      </c>
      <c r="R782" s="1113">
        <v>35618</v>
      </c>
      <c r="S782" s="1118">
        <f t="shared" si="120"/>
        <v>35618</v>
      </c>
      <c r="T782" s="742" t="s">
        <v>99</v>
      </c>
      <c r="U782" s="748">
        <v>1</v>
      </c>
      <c r="V782" s="748"/>
      <c r="W782" s="1119"/>
      <c r="X782" s="902">
        <v>25</v>
      </c>
      <c r="Y782" s="905">
        <f t="shared" si="121"/>
        <v>2</v>
      </c>
      <c r="Z782" s="1059">
        <f t="shared" si="122"/>
        <v>1424.72</v>
      </c>
      <c r="AA782" s="1059">
        <f t="shared" si="123"/>
        <v>2849.44</v>
      </c>
      <c r="AB782" s="1059">
        <f t="shared" si="124"/>
        <v>32768.559999999998</v>
      </c>
      <c r="AC782" s="905">
        <f t="shared" si="125"/>
        <v>3</v>
      </c>
      <c r="AD782" s="1116">
        <f t="shared" si="126"/>
        <v>1424.72</v>
      </c>
      <c r="AE782" s="1116">
        <f t="shared" si="127"/>
        <v>4274.16</v>
      </c>
      <c r="AF782" s="1116">
        <f t="shared" si="128"/>
        <v>31343.84</v>
      </c>
      <c r="AG782" s="905" t="b">
        <f t="shared" si="119"/>
        <v>1</v>
      </c>
    </row>
    <row r="783" spans="1:33" s="905" customFormat="1" ht="15" customHeight="1">
      <c r="A783" s="1496" t="s">
        <v>308</v>
      </c>
      <c r="B783" s="1112">
        <v>26</v>
      </c>
      <c r="C783" s="741" t="s">
        <v>1063</v>
      </c>
      <c r="D783" s="745">
        <v>201080126</v>
      </c>
      <c r="E783" s="742" t="s">
        <v>1867</v>
      </c>
      <c r="F783" s="742" t="s">
        <v>515</v>
      </c>
      <c r="G783" s="1685">
        <v>9</v>
      </c>
      <c r="H783" s="1685">
        <v>4</v>
      </c>
      <c r="I783" s="1685">
        <v>6</v>
      </c>
      <c r="J783" s="742" t="s">
        <v>816</v>
      </c>
      <c r="K783" s="742"/>
      <c r="L783" s="742" t="s">
        <v>1845</v>
      </c>
      <c r="M783" s="1062" t="s">
        <v>1174</v>
      </c>
      <c r="N783" s="742">
        <v>2015</v>
      </c>
      <c r="O783" s="742" t="s">
        <v>210</v>
      </c>
      <c r="P783" s="748">
        <v>1</v>
      </c>
      <c r="Q783" s="742" t="s">
        <v>207</v>
      </c>
      <c r="R783" s="1113">
        <v>35618</v>
      </c>
      <c r="S783" s="1118">
        <f t="shared" si="120"/>
        <v>35618</v>
      </c>
      <c r="T783" s="742" t="s">
        <v>99</v>
      </c>
      <c r="U783" s="748">
        <v>1</v>
      </c>
      <c r="V783" s="748"/>
      <c r="W783" s="1119"/>
      <c r="X783" s="902">
        <v>25</v>
      </c>
      <c r="Y783" s="905">
        <f t="shared" si="121"/>
        <v>2</v>
      </c>
      <c r="Z783" s="1059">
        <f t="shared" si="122"/>
        <v>1424.72</v>
      </c>
      <c r="AA783" s="1059">
        <f t="shared" si="123"/>
        <v>2849.44</v>
      </c>
      <c r="AB783" s="1059">
        <f t="shared" si="124"/>
        <v>32768.559999999998</v>
      </c>
      <c r="AC783" s="905">
        <f t="shared" si="125"/>
        <v>3</v>
      </c>
      <c r="AD783" s="1116">
        <f t="shared" si="126"/>
        <v>1424.72</v>
      </c>
      <c r="AE783" s="1116">
        <f t="shared" si="127"/>
        <v>4274.16</v>
      </c>
      <c r="AF783" s="1116">
        <f t="shared" si="128"/>
        <v>31343.84</v>
      </c>
      <c r="AG783" s="905" t="b">
        <f t="shared" si="119"/>
        <v>1</v>
      </c>
    </row>
    <row r="784" spans="1:33" s="905" customFormat="1" ht="15" customHeight="1">
      <c r="A784" s="1496" t="s">
        <v>308</v>
      </c>
      <c r="B784" s="1112">
        <v>26</v>
      </c>
      <c r="C784" s="741" t="s">
        <v>1063</v>
      </c>
      <c r="D784" s="745">
        <v>201080126</v>
      </c>
      <c r="E784" s="742" t="s">
        <v>1867</v>
      </c>
      <c r="F784" s="742" t="s">
        <v>515</v>
      </c>
      <c r="G784" s="1685">
        <v>2</v>
      </c>
      <c r="H784" s="1685">
        <v>2</v>
      </c>
      <c r="I784" s="1685">
        <v>4</v>
      </c>
      <c r="J784" s="742" t="s">
        <v>816</v>
      </c>
      <c r="K784" s="742"/>
      <c r="L784" s="742" t="s">
        <v>1845</v>
      </c>
      <c r="M784" s="1062" t="s">
        <v>1174</v>
      </c>
      <c r="N784" s="742">
        <v>2015</v>
      </c>
      <c r="O784" s="742" t="s">
        <v>210</v>
      </c>
      <c r="P784" s="748">
        <v>1</v>
      </c>
      <c r="Q784" s="742" t="s">
        <v>207</v>
      </c>
      <c r="R784" s="1113">
        <v>35618</v>
      </c>
      <c r="S784" s="1118">
        <f t="shared" si="120"/>
        <v>35618</v>
      </c>
      <c r="T784" s="742" t="s">
        <v>99</v>
      </c>
      <c r="U784" s="748">
        <v>1</v>
      </c>
      <c r="V784" s="748"/>
      <c r="W784" s="1119"/>
      <c r="X784" s="902">
        <v>25</v>
      </c>
      <c r="Y784" s="905">
        <f t="shared" si="121"/>
        <v>2</v>
      </c>
      <c r="Z784" s="1059">
        <f t="shared" si="122"/>
        <v>1424.72</v>
      </c>
      <c r="AA784" s="1059">
        <f t="shared" si="123"/>
        <v>2849.44</v>
      </c>
      <c r="AB784" s="1059">
        <f t="shared" si="124"/>
        <v>32768.559999999998</v>
      </c>
      <c r="AC784" s="905">
        <f t="shared" si="125"/>
        <v>3</v>
      </c>
      <c r="AD784" s="1116">
        <f t="shared" si="126"/>
        <v>1424.72</v>
      </c>
      <c r="AE784" s="1116">
        <f t="shared" si="127"/>
        <v>4274.16</v>
      </c>
      <c r="AF784" s="1116">
        <f t="shared" si="128"/>
        <v>31343.84</v>
      </c>
      <c r="AG784" s="905" t="b">
        <f t="shared" si="119"/>
        <v>1</v>
      </c>
    </row>
    <row r="785" spans="1:33" s="905" customFormat="1" ht="15" customHeight="1">
      <c r="A785" s="1496" t="s">
        <v>308</v>
      </c>
      <c r="B785" s="1112">
        <v>26</v>
      </c>
      <c r="C785" s="741" t="s">
        <v>1063</v>
      </c>
      <c r="D785" s="745">
        <v>201080126</v>
      </c>
      <c r="E785" s="742" t="s">
        <v>1867</v>
      </c>
      <c r="F785" s="742" t="s">
        <v>515</v>
      </c>
      <c r="G785" s="1685">
        <v>2</v>
      </c>
      <c r="H785" s="1685">
        <v>2</v>
      </c>
      <c r="I785" s="1685">
        <v>4</v>
      </c>
      <c r="J785" s="742" t="s">
        <v>816</v>
      </c>
      <c r="K785" s="742"/>
      <c r="L785" s="742" t="s">
        <v>1845</v>
      </c>
      <c r="M785" s="1062" t="s">
        <v>1174</v>
      </c>
      <c r="N785" s="742">
        <v>2015</v>
      </c>
      <c r="O785" s="742" t="s">
        <v>210</v>
      </c>
      <c r="P785" s="748">
        <v>1</v>
      </c>
      <c r="Q785" s="742" t="s">
        <v>207</v>
      </c>
      <c r="R785" s="1113">
        <v>35618</v>
      </c>
      <c r="S785" s="1118">
        <f t="shared" si="120"/>
        <v>35618</v>
      </c>
      <c r="T785" s="742" t="s">
        <v>99</v>
      </c>
      <c r="U785" s="748">
        <v>1</v>
      </c>
      <c r="V785" s="748"/>
      <c r="W785" s="1119"/>
      <c r="X785" s="902">
        <v>25</v>
      </c>
      <c r="Y785" s="905">
        <f t="shared" si="121"/>
        <v>2</v>
      </c>
      <c r="Z785" s="1059">
        <f t="shared" si="122"/>
        <v>1424.72</v>
      </c>
      <c r="AA785" s="1059">
        <f t="shared" si="123"/>
        <v>2849.44</v>
      </c>
      <c r="AB785" s="1059">
        <f t="shared" si="124"/>
        <v>32768.559999999998</v>
      </c>
      <c r="AC785" s="905">
        <f t="shared" si="125"/>
        <v>3</v>
      </c>
      <c r="AD785" s="1116">
        <f t="shared" si="126"/>
        <v>1424.72</v>
      </c>
      <c r="AE785" s="1116">
        <f t="shared" si="127"/>
        <v>4274.16</v>
      </c>
      <c r="AF785" s="1116">
        <f t="shared" si="128"/>
        <v>31343.84</v>
      </c>
      <c r="AG785" s="905" t="b">
        <f t="shared" si="119"/>
        <v>1</v>
      </c>
    </row>
    <row r="786" spans="1:33" s="905" customFormat="1" ht="15" customHeight="1">
      <c r="A786" s="1496" t="s">
        <v>308</v>
      </c>
      <c r="B786" s="1112">
        <v>26</v>
      </c>
      <c r="C786" s="741" t="s">
        <v>1063</v>
      </c>
      <c r="D786" s="745">
        <v>201080126</v>
      </c>
      <c r="E786" s="742" t="s">
        <v>1867</v>
      </c>
      <c r="F786" s="742" t="s">
        <v>515</v>
      </c>
      <c r="G786" s="1685">
        <v>9</v>
      </c>
      <c r="H786" s="1685">
        <v>4</v>
      </c>
      <c r="I786" s="1685">
        <v>6</v>
      </c>
      <c r="J786" s="742" t="s">
        <v>816</v>
      </c>
      <c r="K786" s="742"/>
      <c r="L786" s="742" t="s">
        <v>1845</v>
      </c>
      <c r="M786" s="1062" t="s">
        <v>1174</v>
      </c>
      <c r="N786" s="742">
        <v>2015</v>
      </c>
      <c r="O786" s="742" t="s">
        <v>210</v>
      </c>
      <c r="P786" s="748">
        <v>1</v>
      </c>
      <c r="Q786" s="742" t="s">
        <v>207</v>
      </c>
      <c r="R786" s="1113">
        <v>35618</v>
      </c>
      <c r="S786" s="1118">
        <f t="shared" si="120"/>
        <v>35618</v>
      </c>
      <c r="T786" s="742" t="s">
        <v>99</v>
      </c>
      <c r="U786" s="748">
        <v>1</v>
      </c>
      <c r="V786" s="748"/>
      <c r="W786" s="1119"/>
      <c r="X786" s="902">
        <v>25</v>
      </c>
      <c r="Y786" s="905">
        <f t="shared" si="121"/>
        <v>2</v>
      </c>
      <c r="Z786" s="1059">
        <f t="shared" si="122"/>
        <v>1424.72</v>
      </c>
      <c r="AA786" s="1059">
        <f t="shared" si="123"/>
        <v>2849.44</v>
      </c>
      <c r="AB786" s="1059">
        <f t="shared" si="124"/>
        <v>32768.559999999998</v>
      </c>
      <c r="AC786" s="905">
        <f t="shared" si="125"/>
        <v>3</v>
      </c>
      <c r="AD786" s="1116">
        <f t="shared" si="126"/>
        <v>1424.72</v>
      </c>
      <c r="AE786" s="1116">
        <f t="shared" si="127"/>
        <v>4274.16</v>
      </c>
      <c r="AF786" s="1116">
        <f t="shared" si="128"/>
        <v>31343.84</v>
      </c>
      <c r="AG786" s="905" t="b">
        <f t="shared" ref="AG786:AG849" si="129">AE786+AF786=S786</f>
        <v>1</v>
      </c>
    </row>
    <row r="787" spans="1:33" s="905" customFormat="1" ht="15" customHeight="1">
      <c r="A787" s="1496" t="s">
        <v>308</v>
      </c>
      <c r="B787" s="1112">
        <v>26</v>
      </c>
      <c r="C787" s="741" t="s">
        <v>1063</v>
      </c>
      <c r="D787" s="745">
        <v>201080126</v>
      </c>
      <c r="E787" s="742" t="s">
        <v>1867</v>
      </c>
      <c r="F787" s="742" t="s">
        <v>515</v>
      </c>
      <c r="G787" s="1685">
        <v>2</v>
      </c>
      <c r="H787" s="1685">
        <v>2</v>
      </c>
      <c r="I787" s="1685">
        <v>4</v>
      </c>
      <c r="J787" s="742" t="s">
        <v>816</v>
      </c>
      <c r="K787" s="742"/>
      <c r="L787" s="742" t="s">
        <v>1845</v>
      </c>
      <c r="M787" s="1062" t="s">
        <v>1174</v>
      </c>
      <c r="N787" s="742">
        <v>2015</v>
      </c>
      <c r="O787" s="742" t="s">
        <v>210</v>
      </c>
      <c r="P787" s="748">
        <v>1</v>
      </c>
      <c r="Q787" s="742" t="s">
        <v>207</v>
      </c>
      <c r="R787" s="1113">
        <v>35618</v>
      </c>
      <c r="S787" s="1118">
        <f t="shared" si="120"/>
        <v>35618</v>
      </c>
      <c r="T787" s="742" t="s">
        <v>99</v>
      </c>
      <c r="U787" s="748">
        <v>1</v>
      </c>
      <c r="V787" s="748"/>
      <c r="W787" s="1119"/>
      <c r="X787" s="902">
        <v>25</v>
      </c>
      <c r="Y787" s="905">
        <f t="shared" si="121"/>
        <v>2</v>
      </c>
      <c r="Z787" s="1059">
        <f t="shared" si="122"/>
        <v>1424.72</v>
      </c>
      <c r="AA787" s="1059">
        <f t="shared" si="123"/>
        <v>2849.44</v>
      </c>
      <c r="AB787" s="1059">
        <f t="shared" si="124"/>
        <v>32768.559999999998</v>
      </c>
      <c r="AC787" s="905">
        <f t="shared" si="125"/>
        <v>3</v>
      </c>
      <c r="AD787" s="1116">
        <f t="shared" si="126"/>
        <v>1424.72</v>
      </c>
      <c r="AE787" s="1116">
        <f t="shared" si="127"/>
        <v>4274.16</v>
      </c>
      <c r="AF787" s="1116">
        <f t="shared" si="128"/>
        <v>31343.84</v>
      </c>
      <c r="AG787" s="905" t="b">
        <f t="shared" si="129"/>
        <v>1</v>
      </c>
    </row>
    <row r="788" spans="1:33" s="905" customFormat="1" ht="15" customHeight="1">
      <c r="A788" s="1496" t="s">
        <v>308</v>
      </c>
      <c r="B788" s="1112">
        <v>26</v>
      </c>
      <c r="C788" s="741" t="s">
        <v>1063</v>
      </c>
      <c r="D788" s="745">
        <v>201080126</v>
      </c>
      <c r="E788" s="742" t="s">
        <v>1867</v>
      </c>
      <c r="F788" s="742" t="s">
        <v>515</v>
      </c>
      <c r="G788" s="1685">
        <v>2</v>
      </c>
      <c r="H788" s="1685">
        <v>2</v>
      </c>
      <c r="I788" s="1685">
        <v>4</v>
      </c>
      <c r="J788" s="742" t="s">
        <v>816</v>
      </c>
      <c r="K788" s="742"/>
      <c r="L788" s="742" t="s">
        <v>1845</v>
      </c>
      <c r="M788" s="1062" t="s">
        <v>1174</v>
      </c>
      <c r="N788" s="742">
        <v>2015</v>
      </c>
      <c r="O788" s="742" t="s">
        <v>210</v>
      </c>
      <c r="P788" s="748">
        <v>1</v>
      </c>
      <c r="Q788" s="742" t="s">
        <v>207</v>
      </c>
      <c r="R788" s="1113">
        <v>35618</v>
      </c>
      <c r="S788" s="1118">
        <f t="shared" si="120"/>
        <v>35618</v>
      </c>
      <c r="T788" s="742" t="s">
        <v>99</v>
      </c>
      <c r="U788" s="748">
        <v>1</v>
      </c>
      <c r="V788" s="748"/>
      <c r="W788" s="1119"/>
      <c r="X788" s="902">
        <v>25</v>
      </c>
      <c r="Y788" s="905">
        <f t="shared" si="121"/>
        <v>2</v>
      </c>
      <c r="Z788" s="1059">
        <f t="shared" si="122"/>
        <v>1424.72</v>
      </c>
      <c r="AA788" s="1059">
        <f t="shared" si="123"/>
        <v>2849.44</v>
      </c>
      <c r="AB788" s="1059">
        <f t="shared" si="124"/>
        <v>32768.559999999998</v>
      </c>
      <c r="AC788" s="905">
        <f t="shared" si="125"/>
        <v>3</v>
      </c>
      <c r="AD788" s="1116">
        <f t="shared" si="126"/>
        <v>1424.72</v>
      </c>
      <c r="AE788" s="1116">
        <f t="shared" si="127"/>
        <v>4274.16</v>
      </c>
      <c r="AF788" s="1116">
        <f t="shared" si="128"/>
        <v>31343.84</v>
      </c>
      <c r="AG788" s="905" t="b">
        <f t="shared" si="129"/>
        <v>1</v>
      </c>
    </row>
    <row r="789" spans="1:33" s="905" customFormat="1" ht="15" customHeight="1">
      <c r="A789" s="1496" t="s">
        <v>308</v>
      </c>
      <c r="B789" s="1112">
        <v>26</v>
      </c>
      <c r="C789" s="741" t="s">
        <v>1063</v>
      </c>
      <c r="D789" s="745">
        <v>201080126</v>
      </c>
      <c r="E789" s="742" t="s">
        <v>1867</v>
      </c>
      <c r="F789" s="742" t="s">
        <v>515</v>
      </c>
      <c r="G789" s="1685">
        <v>2</v>
      </c>
      <c r="H789" s="1685">
        <v>2</v>
      </c>
      <c r="I789" s="1685">
        <v>4</v>
      </c>
      <c r="J789" s="742" t="s">
        <v>816</v>
      </c>
      <c r="K789" s="742"/>
      <c r="L789" s="742" t="s">
        <v>1845</v>
      </c>
      <c r="M789" s="1062" t="s">
        <v>1174</v>
      </c>
      <c r="N789" s="742">
        <v>2015</v>
      </c>
      <c r="O789" s="742" t="s">
        <v>210</v>
      </c>
      <c r="P789" s="748">
        <v>1</v>
      </c>
      <c r="Q789" s="742" t="s">
        <v>207</v>
      </c>
      <c r="R789" s="1113">
        <v>35618</v>
      </c>
      <c r="S789" s="1118">
        <f t="shared" si="120"/>
        <v>35618</v>
      </c>
      <c r="T789" s="742" t="s">
        <v>99</v>
      </c>
      <c r="U789" s="748">
        <v>1</v>
      </c>
      <c r="V789" s="748"/>
      <c r="W789" s="1119"/>
      <c r="X789" s="902">
        <v>25</v>
      </c>
      <c r="Y789" s="905">
        <f t="shared" si="121"/>
        <v>2</v>
      </c>
      <c r="Z789" s="1059">
        <f t="shared" si="122"/>
        <v>1424.72</v>
      </c>
      <c r="AA789" s="1059">
        <f t="shared" si="123"/>
        <v>2849.44</v>
      </c>
      <c r="AB789" s="1059">
        <f t="shared" si="124"/>
        <v>32768.559999999998</v>
      </c>
      <c r="AC789" s="905">
        <f t="shared" si="125"/>
        <v>3</v>
      </c>
      <c r="AD789" s="1116">
        <f t="shared" si="126"/>
        <v>1424.72</v>
      </c>
      <c r="AE789" s="1116">
        <f t="shared" si="127"/>
        <v>4274.16</v>
      </c>
      <c r="AF789" s="1116">
        <f t="shared" si="128"/>
        <v>31343.84</v>
      </c>
      <c r="AG789" s="905" t="b">
        <f t="shared" si="129"/>
        <v>1</v>
      </c>
    </row>
    <row r="790" spans="1:33" s="905" customFormat="1" ht="15" customHeight="1">
      <c r="A790" s="1496" t="s">
        <v>308</v>
      </c>
      <c r="B790" s="1112">
        <v>26</v>
      </c>
      <c r="C790" s="741" t="s">
        <v>1063</v>
      </c>
      <c r="D790" s="745">
        <v>201080126</v>
      </c>
      <c r="E790" s="742" t="s">
        <v>1867</v>
      </c>
      <c r="F790" s="742" t="s">
        <v>515</v>
      </c>
      <c r="G790" s="1685">
        <v>9</v>
      </c>
      <c r="H790" s="1685">
        <v>4</v>
      </c>
      <c r="I790" s="1685">
        <v>6</v>
      </c>
      <c r="J790" s="742" t="s">
        <v>816</v>
      </c>
      <c r="K790" s="742"/>
      <c r="L790" s="742" t="s">
        <v>1845</v>
      </c>
      <c r="M790" s="1062" t="s">
        <v>1174</v>
      </c>
      <c r="N790" s="742">
        <v>2015</v>
      </c>
      <c r="O790" s="742" t="s">
        <v>210</v>
      </c>
      <c r="P790" s="748">
        <v>1</v>
      </c>
      <c r="Q790" s="742" t="s">
        <v>207</v>
      </c>
      <c r="R790" s="1113">
        <v>35618</v>
      </c>
      <c r="S790" s="1118">
        <f t="shared" si="120"/>
        <v>35618</v>
      </c>
      <c r="T790" s="742" t="s">
        <v>99</v>
      </c>
      <c r="U790" s="748">
        <v>1</v>
      </c>
      <c r="V790" s="748"/>
      <c r="W790" s="1119"/>
      <c r="X790" s="902">
        <v>25</v>
      </c>
      <c r="Y790" s="905">
        <f t="shared" si="121"/>
        <v>2</v>
      </c>
      <c r="Z790" s="1059">
        <f t="shared" si="122"/>
        <v>1424.72</v>
      </c>
      <c r="AA790" s="1059">
        <f t="shared" si="123"/>
        <v>2849.44</v>
      </c>
      <c r="AB790" s="1059">
        <f t="shared" si="124"/>
        <v>32768.559999999998</v>
      </c>
      <c r="AC790" s="905">
        <f t="shared" si="125"/>
        <v>3</v>
      </c>
      <c r="AD790" s="1116">
        <f t="shared" si="126"/>
        <v>1424.72</v>
      </c>
      <c r="AE790" s="1116">
        <f t="shared" si="127"/>
        <v>4274.16</v>
      </c>
      <c r="AF790" s="1116">
        <f t="shared" si="128"/>
        <v>31343.84</v>
      </c>
      <c r="AG790" s="905" t="b">
        <f t="shared" si="129"/>
        <v>1</v>
      </c>
    </row>
    <row r="791" spans="1:33" s="905" customFormat="1" ht="15" customHeight="1">
      <c r="A791" s="1496" t="s">
        <v>308</v>
      </c>
      <c r="B791" s="1112">
        <v>26</v>
      </c>
      <c r="C791" s="741" t="s">
        <v>1063</v>
      </c>
      <c r="D791" s="745">
        <v>201080126</v>
      </c>
      <c r="E791" s="742" t="s">
        <v>1867</v>
      </c>
      <c r="F791" s="742" t="s">
        <v>515</v>
      </c>
      <c r="G791" s="1685">
        <v>2</v>
      </c>
      <c r="H791" s="1685">
        <v>2</v>
      </c>
      <c r="I791" s="1685">
        <v>4</v>
      </c>
      <c r="J791" s="742" t="s">
        <v>816</v>
      </c>
      <c r="K791" s="742"/>
      <c r="L791" s="742" t="s">
        <v>1845</v>
      </c>
      <c r="M791" s="1062" t="s">
        <v>1174</v>
      </c>
      <c r="N791" s="742">
        <v>2015</v>
      </c>
      <c r="O791" s="742" t="s">
        <v>210</v>
      </c>
      <c r="P791" s="748">
        <v>1</v>
      </c>
      <c r="Q791" s="742" t="s">
        <v>207</v>
      </c>
      <c r="R791" s="1113">
        <v>35618</v>
      </c>
      <c r="S791" s="1118">
        <f t="shared" si="120"/>
        <v>35618</v>
      </c>
      <c r="T791" s="742" t="s">
        <v>99</v>
      </c>
      <c r="U791" s="748">
        <v>1</v>
      </c>
      <c r="V791" s="748"/>
      <c r="W791" s="1119"/>
      <c r="X791" s="902">
        <v>25</v>
      </c>
      <c r="Y791" s="905">
        <f t="shared" si="121"/>
        <v>2</v>
      </c>
      <c r="Z791" s="1059">
        <f t="shared" si="122"/>
        <v>1424.72</v>
      </c>
      <c r="AA791" s="1059">
        <f t="shared" si="123"/>
        <v>2849.44</v>
      </c>
      <c r="AB791" s="1059">
        <f t="shared" si="124"/>
        <v>32768.559999999998</v>
      </c>
      <c r="AC791" s="905">
        <f t="shared" si="125"/>
        <v>3</v>
      </c>
      <c r="AD791" s="1116">
        <f t="shared" si="126"/>
        <v>1424.72</v>
      </c>
      <c r="AE791" s="1116">
        <f t="shared" si="127"/>
        <v>4274.16</v>
      </c>
      <c r="AF791" s="1116">
        <f t="shared" si="128"/>
        <v>31343.84</v>
      </c>
      <c r="AG791" s="905" t="b">
        <f t="shared" si="129"/>
        <v>1</v>
      </c>
    </row>
    <row r="792" spans="1:33" s="905" customFormat="1" ht="15" customHeight="1">
      <c r="A792" s="1496" t="s">
        <v>308</v>
      </c>
      <c r="B792" s="1112">
        <v>26</v>
      </c>
      <c r="C792" s="741" t="s">
        <v>1063</v>
      </c>
      <c r="D792" s="745">
        <v>201080126</v>
      </c>
      <c r="E792" s="742" t="s">
        <v>1867</v>
      </c>
      <c r="F792" s="742" t="s">
        <v>515</v>
      </c>
      <c r="G792" s="1685">
        <v>2</v>
      </c>
      <c r="H792" s="1685">
        <v>2</v>
      </c>
      <c r="I792" s="1685">
        <v>4</v>
      </c>
      <c r="J792" s="742" t="s">
        <v>816</v>
      </c>
      <c r="K792" s="742"/>
      <c r="L792" s="742" t="s">
        <v>1845</v>
      </c>
      <c r="M792" s="1062" t="s">
        <v>1174</v>
      </c>
      <c r="N792" s="742">
        <v>2015</v>
      </c>
      <c r="O792" s="742" t="s">
        <v>210</v>
      </c>
      <c r="P792" s="748">
        <v>1</v>
      </c>
      <c r="Q792" s="742" t="s">
        <v>207</v>
      </c>
      <c r="R792" s="1113">
        <v>35618</v>
      </c>
      <c r="S792" s="1118">
        <f t="shared" ref="S792:S855" si="130">R792*P792</f>
        <v>35618</v>
      </c>
      <c r="T792" s="742" t="s">
        <v>99</v>
      </c>
      <c r="U792" s="748">
        <v>1</v>
      </c>
      <c r="V792" s="748"/>
      <c r="W792" s="1119"/>
      <c r="X792" s="902">
        <v>25</v>
      </c>
      <c r="Y792" s="905">
        <f t="shared" si="121"/>
        <v>2</v>
      </c>
      <c r="Z792" s="1059">
        <f t="shared" si="122"/>
        <v>1424.72</v>
      </c>
      <c r="AA792" s="1059">
        <f t="shared" si="123"/>
        <v>2849.44</v>
      </c>
      <c r="AB792" s="1059">
        <f t="shared" si="124"/>
        <v>32768.559999999998</v>
      </c>
      <c r="AC792" s="905">
        <f t="shared" si="125"/>
        <v>3</v>
      </c>
      <c r="AD792" s="1116">
        <f t="shared" si="126"/>
        <v>1424.72</v>
      </c>
      <c r="AE792" s="1116">
        <f t="shared" si="127"/>
        <v>4274.16</v>
      </c>
      <c r="AF792" s="1116">
        <f t="shared" si="128"/>
        <v>31343.84</v>
      </c>
      <c r="AG792" s="905" t="b">
        <f t="shared" si="129"/>
        <v>1</v>
      </c>
    </row>
    <row r="793" spans="1:33" s="905" customFormat="1" ht="15" customHeight="1">
      <c r="A793" s="1496" t="s">
        <v>308</v>
      </c>
      <c r="B793" s="1112">
        <v>26</v>
      </c>
      <c r="C793" s="741" t="s">
        <v>1063</v>
      </c>
      <c r="D793" s="745">
        <v>201080126</v>
      </c>
      <c r="E793" s="742" t="s">
        <v>1867</v>
      </c>
      <c r="F793" s="742" t="s">
        <v>515</v>
      </c>
      <c r="G793" s="1685">
        <v>2</v>
      </c>
      <c r="H793" s="1685">
        <v>2</v>
      </c>
      <c r="I793" s="1685">
        <v>4</v>
      </c>
      <c r="J793" s="742" t="s">
        <v>816</v>
      </c>
      <c r="K793" s="742"/>
      <c r="L793" s="742" t="s">
        <v>1845</v>
      </c>
      <c r="M793" s="1062" t="s">
        <v>1174</v>
      </c>
      <c r="N793" s="742">
        <v>2015</v>
      </c>
      <c r="O793" s="742" t="s">
        <v>210</v>
      </c>
      <c r="P793" s="748">
        <v>1</v>
      </c>
      <c r="Q793" s="742" t="s">
        <v>207</v>
      </c>
      <c r="R793" s="1113">
        <v>35618</v>
      </c>
      <c r="S793" s="1118">
        <f t="shared" si="130"/>
        <v>35618</v>
      </c>
      <c r="T793" s="742" t="s">
        <v>99</v>
      </c>
      <c r="U793" s="748">
        <v>1</v>
      </c>
      <c r="V793" s="748"/>
      <c r="W793" s="1119"/>
      <c r="X793" s="902">
        <v>25</v>
      </c>
      <c r="Y793" s="905">
        <f t="shared" si="121"/>
        <v>2</v>
      </c>
      <c r="Z793" s="1059">
        <f t="shared" si="122"/>
        <v>1424.72</v>
      </c>
      <c r="AA793" s="1059">
        <f t="shared" si="123"/>
        <v>2849.44</v>
      </c>
      <c r="AB793" s="1059">
        <f t="shared" si="124"/>
        <v>32768.559999999998</v>
      </c>
      <c r="AC793" s="905">
        <f t="shared" si="125"/>
        <v>3</v>
      </c>
      <c r="AD793" s="1116">
        <f t="shared" si="126"/>
        <v>1424.72</v>
      </c>
      <c r="AE793" s="1116">
        <f t="shared" si="127"/>
        <v>4274.16</v>
      </c>
      <c r="AF793" s="1116">
        <f t="shared" si="128"/>
        <v>31343.84</v>
      </c>
      <c r="AG793" s="905" t="b">
        <f t="shared" si="129"/>
        <v>1</v>
      </c>
    </row>
    <row r="794" spans="1:33" s="905" customFormat="1" ht="15" customHeight="1">
      <c r="A794" s="1496" t="s">
        <v>308</v>
      </c>
      <c r="B794" s="1112">
        <v>26</v>
      </c>
      <c r="C794" s="741" t="s">
        <v>1063</v>
      </c>
      <c r="D794" s="745">
        <v>201080126</v>
      </c>
      <c r="E794" s="742" t="s">
        <v>1867</v>
      </c>
      <c r="F794" s="742" t="s">
        <v>515</v>
      </c>
      <c r="G794" s="1685">
        <v>9</v>
      </c>
      <c r="H794" s="1685">
        <v>4</v>
      </c>
      <c r="I794" s="1685">
        <v>6</v>
      </c>
      <c r="J794" s="742" t="s">
        <v>816</v>
      </c>
      <c r="K794" s="742"/>
      <c r="L794" s="742" t="s">
        <v>1845</v>
      </c>
      <c r="M794" s="1062" t="s">
        <v>1174</v>
      </c>
      <c r="N794" s="742">
        <v>2015</v>
      </c>
      <c r="O794" s="742" t="s">
        <v>210</v>
      </c>
      <c r="P794" s="748">
        <v>1</v>
      </c>
      <c r="Q794" s="742" t="s">
        <v>207</v>
      </c>
      <c r="R794" s="1113">
        <v>35618</v>
      </c>
      <c r="S794" s="1118">
        <f t="shared" si="130"/>
        <v>35618</v>
      </c>
      <c r="T794" s="742" t="s">
        <v>99</v>
      </c>
      <c r="U794" s="748">
        <v>1</v>
      </c>
      <c r="V794" s="748"/>
      <c r="W794" s="1119"/>
      <c r="X794" s="902">
        <v>25</v>
      </c>
      <c r="Y794" s="905">
        <f t="shared" si="121"/>
        <v>2</v>
      </c>
      <c r="Z794" s="1059">
        <f t="shared" si="122"/>
        <v>1424.72</v>
      </c>
      <c r="AA794" s="1059">
        <f t="shared" si="123"/>
        <v>2849.44</v>
      </c>
      <c r="AB794" s="1059">
        <f t="shared" si="124"/>
        <v>32768.559999999998</v>
      </c>
      <c r="AC794" s="905">
        <f t="shared" si="125"/>
        <v>3</v>
      </c>
      <c r="AD794" s="1116">
        <f t="shared" si="126"/>
        <v>1424.72</v>
      </c>
      <c r="AE794" s="1116">
        <f t="shared" si="127"/>
        <v>4274.16</v>
      </c>
      <c r="AF794" s="1116">
        <f t="shared" si="128"/>
        <v>31343.84</v>
      </c>
      <c r="AG794" s="905" t="b">
        <f t="shared" si="129"/>
        <v>1</v>
      </c>
    </row>
    <row r="795" spans="1:33" s="905" customFormat="1" ht="15" customHeight="1">
      <c r="A795" s="1496" t="s">
        <v>308</v>
      </c>
      <c r="B795" s="1112">
        <v>26</v>
      </c>
      <c r="C795" s="741" t="s">
        <v>1063</v>
      </c>
      <c r="D795" s="745">
        <v>201080126</v>
      </c>
      <c r="E795" s="742" t="s">
        <v>1867</v>
      </c>
      <c r="F795" s="742" t="s">
        <v>515</v>
      </c>
      <c r="G795" s="1685">
        <v>2</v>
      </c>
      <c r="H795" s="1685">
        <v>2</v>
      </c>
      <c r="I795" s="1685">
        <v>4</v>
      </c>
      <c r="J795" s="742" t="s">
        <v>816</v>
      </c>
      <c r="K795" s="742"/>
      <c r="L795" s="742" t="s">
        <v>1845</v>
      </c>
      <c r="M795" s="1062" t="s">
        <v>1174</v>
      </c>
      <c r="N795" s="742">
        <v>2015</v>
      </c>
      <c r="O795" s="742" t="s">
        <v>210</v>
      </c>
      <c r="P795" s="748">
        <v>1</v>
      </c>
      <c r="Q795" s="742" t="s">
        <v>207</v>
      </c>
      <c r="R795" s="1113">
        <v>35618</v>
      </c>
      <c r="S795" s="1118">
        <f t="shared" si="130"/>
        <v>35618</v>
      </c>
      <c r="T795" s="742" t="s">
        <v>99</v>
      </c>
      <c r="U795" s="748">
        <v>1</v>
      </c>
      <c r="V795" s="748"/>
      <c r="W795" s="1119"/>
      <c r="X795" s="902">
        <v>25</v>
      </c>
      <c r="Y795" s="905">
        <f t="shared" si="121"/>
        <v>2</v>
      </c>
      <c r="Z795" s="1059">
        <f t="shared" si="122"/>
        <v>1424.72</v>
      </c>
      <c r="AA795" s="1059">
        <f t="shared" si="123"/>
        <v>2849.44</v>
      </c>
      <c r="AB795" s="1059">
        <f t="shared" si="124"/>
        <v>32768.559999999998</v>
      </c>
      <c r="AC795" s="905">
        <f t="shared" si="125"/>
        <v>3</v>
      </c>
      <c r="AD795" s="1116">
        <f t="shared" si="126"/>
        <v>1424.72</v>
      </c>
      <c r="AE795" s="1116">
        <f t="shared" si="127"/>
        <v>4274.16</v>
      </c>
      <c r="AF795" s="1116">
        <f t="shared" si="128"/>
        <v>31343.84</v>
      </c>
      <c r="AG795" s="905" t="b">
        <f t="shared" si="129"/>
        <v>1</v>
      </c>
    </row>
    <row r="796" spans="1:33" s="905" customFormat="1" ht="15" customHeight="1">
      <c r="A796" s="1496" t="s">
        <v>308</v>
      </c>
      <c r="B796" s="1112">
        <v>26</v>
      </c>
      <c r="C796" s="741" t="s">
        <v>1063</v>
      </c>
      <c r="D796" s="745">
        <v>201080126</v>
      </c>
      <c r="E796" s="742" t="s">
        <v>1867</v>
      </c>
      <c r="F796" s="742" t="s">
        <v>515</v>
      </c>
      <c r="G796" s="1685">
        <v>2</v>
      </c>
      <c r="H796" s="1685">
        <v>2</v>
      </c>
      <c r="I796" s="1685">
        <v>4</v>
      </c>
      <c r="J796" s="742" t="s">
        <v>816</v>
      </c>
      <c r="K796" s="742"/>
      <c r="L796" s="742" t="s">
        <v>1845</v>
      </c>
      <c r="M796" s="1062" t="s">
        <v>1174</v>
      </c>
      <c r="N796" s="742">
        <v>2015</v>
      </c>
      <c r="O796" s="742" t="s">
        <v>210</v>
      </c>
      <c r="P796" s="748">
        <v>1</v>
      </c>
      <c r="Q796" s="742" t="s">
        <v>207</v>
      </c>
      <c r="R796" s="1113">
        <v>35618</v>
      </c>
      <c r="S796" s="1118">
        <f t="shared" si="130"/>
        <v>35618</v>
      </c>
      <c r="T796" s="742" t="s">
        <v>99</v>
      </c>
      <c r="U796" s="748">
        <v>1</v>
      </c>
      <c r="V796" s="748"/>
      <c r="W796" s="1119"/>
      <c r="X796" s="902">
        <v>25</v>
      </c>
      <c r="Y796" s="905">
        <f t="shared" si="121"/>
        <v>2</v>
      </c>
      <c r="Z796" s="1059">
        <f t="shared" si="122"/>
        <v>1424.72</v>
      </c>
      <c r="AA796" s="1059">
        <f t="shared" si="123"/>
        <v>2849.44</v>
      </c>
      <c r="AB796" s="1059">
        <f t="shared" si="124"/>
        <v>32768.559999999998</v>
      </c>
      <c r="AC796" s="905">
        <f t="shared" si="125"/>
        <v>3</v>
      </c>
      <c r="AD796" s="1116">
        <f t="shared" si="126"/>
        <v>1424.72</v>
      </c>
      <c r="AE796" s="1116">
        <f t="shared" si="127"/>
        <v>4274.16</v>
      </c>
      <c r="AF796" s="1116">
        <f t="shared" si="128"/>
        <v>31343.84</v>
      </c>
      <c r="AG796" s="905" t="b">
        <f t="shared" si="129"/>
        <v>1</v>
      </c>
    </row>
    <row r="797" spans="1:33" s="905" customFormat="1" ht="15" customHeight="1">
      <c r="A797" s="1496" t="s">
        <v>308</v>
      </c>
      <c r="B797" s="1112">
        <v>26</v>
      </c>
      <c r="C797" s="741" t="s">
        <v>1063</v>
      </c>
      <c r="D797" s="745">
        <v>201080126</v>
      </c>
      <c r="E797" s="742" t="s">
        <v>1867</v>
      </c>
      <c r="F797" s="742" t="s">
        <v>515</v>
      </c>
      <c r="G797" s="1685">
        <v>2</v>
      </c>
      <c r="H797" s="1685">
        <v>2</v>
      </c>
      <c r="I797" s="1685">
        <v>4</v>
      </c>
      <c r="J797" s="742" t="s">
        <v>816</v>
      </c>
      <c r="K797" s="742"/>
      <c r="L797" s="742" t="s">
        <v>1845</v>
      </c>
      <c r="M797" s="1062" t="s">
        <v>1174</v>
      </c>
      <c r="N797" s="742">
        <v>2015</v>
      </c>
      <c r="O797" s="742" t="s">
        <v>210</v>
      </c>
      <c r="P797" s="748">
        <v>1</v>
      </c>
      <c r="Q797" s="742" t="s">
        <v>207</v>
      </c>
      <c r="R797" s="1113">
        <v>35618</v>
      </c>
      <c r="S797" s="1118">
        <f t="shared" si="130"/>
        <v>35618</v>
      </c>
      <c r="T797" s="742" t="s">
        <v>99</v>
      </c>
      <c r="U797" s="748">
        <v>1</v>
      </c>
      <c r="V797" s="748"/>
      <c r="W797" s="1119"/>
      <c r="X797" s="902">
        <v>25</v>
      </c>
      <c r="Y797" s="905">
        <f t="shared" ref="Y797:Y860" si="131">2016-N797+1</f>
        <v>2</v>
      </c>
      <c r="Z797" s="1059">
        <f t="shared" ref="Z797:Z860" si="132">S797/X797</f>
        <v>1424.72</v>
      </c>
      <c r="AA797" s="1059">
        <f t="shared" ref="AA797:AA860" si="133">Y797*Z797</f>
        <v>2849.44</v>
      </c>
      <c r="AB797" s="1059">
        <f t="shared" ref="AB797:AB860" si="134">S797-AA797</f>
        <v>32768.559999999998</v>
      </c>
      <c r="AC797" s="905">
        <f t="shared" ref="AC797:AC860" si="135">2017-N797+1</f>
        <v>3</v>
      </c>
      <c r="AD797" s="1116">
        <f t="shared" ref="AD797:AD860" si="136">S797/X797</f>
        <v>1424.72</v>
      </c>
      <c r="AE797" s="1116">
        <f t="shared" ref="AE797:AE860" si="137">AC797*AD797</f>
        <v>4274.16</v>
      </c>
      <c r="AF797" s="1116">
        <f t="shared" ref="AF797:AF860" si="138">S797-AE797</f>
        <v>31343.84</v>
      </c>
      <c r="AG797" s="905" t="b">
        <f t="shared" si="129"/>
        <v>1</v>
      </c>
    </row>
    <row r="798" spans="1:33" s="905" customFormat="1" ht="15" customHeight="1">
      <c r="A798" s="1496" t="s">
        <v>308</v>
      </c>
      <c r="B798" s="1112">
        <v>26</v>
      </c>
      <c r="C798" s="741" t="s">
        <v>1063</v>
      </c>
      <c r="D798" s="745">
        <v>201080126</v>
      </c>
      <c r="E798" s="742" t="s">
        <v>1867</v>
      </c>
      <c r="F798" s="742" t="s">
        <v>515</v>
      </c>
      <c r="G798" s="1685">
        <v>9</v>
      </c>
      <c r="H798" s="1685">
        <v>4</v>
      </c>
      <c r="I798" s="1685">
        <v>6</v>
      </c>
      <c r="J798" s="742" t="s">
        <v>816</v>
      </c>
      <c r="K798" s="742"/>
      <c r="L798" s="742" t="s">
        <v>1845</v>
      </c>
      <c r="M798" s="1062" t="s">
        <v>1174</v>
      </c>
      <c r="N798" s="742">
        <v>2015</v>
      </c>
      <c r="O798" s="742" t="s">
        <v>210</v>
      </c>
      <c r="P798" s="748">
        <v>1</v>
      </c>
      <c r="Q798" s="742" t="s">
        <v>207</v>
      </c>
      <c r="R798" s="1113">
        <v>35618</v>
      </c>
      <c r="S798" s="1118">
        <f t="shared" si="130"/>
        <v>35618</v>
      </c>
      <c r="T798" s="742" t="s">
        <v>99</v>
      </c>
      <c r="U798" s="748">
        <v>1</v>
      </c>
      <c r="V798" s="748"/>
      <c r="W798" s="1119"/>
      <c r="X798" s="902">
        <v>25</v>
      </c>
      <c r="Y798" s="905">
        <f t="shared" si="131"/>
        <v>2</v>
      </c>
      <c r="Z798" s="1059">
        <f t="shared" si="132"/>
        <v>1424.72</v>
      </c>
      <c r="AA798" s="1059">
        <f t="shared" si="133"/>
        <v>2849.44</v>
      </c>
      <c r="AB798" s="1059">
        <f t="shared" si="134"/>
        <v>32768.559999999998</v>
      </c>
      <c r="AC798" s="905">
        <f t="shared" si="135"/>
        <v>3</v>
      </c>
      <c r="AD798" s="1116">
        <f t="shared" si="136"/>
        <v>1424.72</v>
      </c>
      <c r="AE798" s="1116">
        <f t="shared" si="137"/>
        <v>4274.16</v>
      </c>
      <c r="AF798" s="1116">
        <f t="shared" si="138"/>
        <v>31343.84</v>
      </c>
      <c r="AG798" s="905" t="b">
        <f t="shared" si="129"/>
        <v>1</v>
      </c>
    </row>
    <row r="799" spans="1:33" s="905" customFormat="1" ht="15" customHeight="1">
      <c r="A799" s="1496" t="s">
        <v>308</v>
      </c>
      <c r="B799" s="1112">
        <v>26</v>
      </c>
      <c r="C799" s="741" t="s">
        <v>1063</v>
      </c>
      <c r="D799" s="745">
        <v>201080126</v>
      </c>
      <c r="E799" s="742" t="s">
        <v>1867</v>
      </c>
      <c r="F799" s="742" t="s">
        <v>515</v>
      </c>
      <c r="G799" s="1685">
        <v>2</v>
      </c>
      <c r="H799" s="1685">
        <v>2</v>
      </c>
      <c r="I799" s="1685">
        <v>4</v>
      </c>
      <c r="J799" s="742" t="s">
        <v>816</v>
      </c>
      <c r="K799" s="742"/>
      <c r="L799" s="742" t="s">
        <v>1845</v>
      </c>
      <c r="M799" s="1062" t="s">
        <v>1174</v>
      </c>
      <c r="N799" s="742">
        <v>2015</v>
      </c>
      <c r="O799" s="742" t="s">
        <v>210</v>
      </c>
      <c r="P799" s="748">
        <v>1</v>
      </c>
      <c r="Q799" s="742" t="s">
        <v>207</v>
      </c>
      <c r="R799" s="1113">
        <v>35618</v>
      </c>
      <c r="S799" s="1118">
        <f t="shared" si="130"/>
        <v>35618</v>
      </c>
      <c r="T799" s="742" t="s">
        <v>99</v>
      </c>
      <c r="U799" s="748">
        <v>1</v>
      </c>
      <c r="V799" s="748"/>
      <c r="W799" s="1119"/>
      <c r="X799" s="902">
        <v>25</v>
      </c>
      <c r="Y799" s="905">
        <f t="shared" si="131"/>
        <v>2</v>
      </c>
      <c r="Z799" s="1059">
        <f t="shared" si="132"/>
        <v>1424.72</v>
      </c>
      <c r="AA799" s="1059">
        <f t="shared" si="133"/>
        <v>2849.44</v>
      </c>
      <c r="AB799" s="1059">
        <f t="shared" si="134"/>
        <v>32768.559999999998</v>
      </c>
      <c r="AC799" s="905">
        <f t="shared" si="135"/>
        <v>3</v>
      </c>
      <c r="AD799" s="1116">
        <f t="shared" si="136"/>
        <v>1424.72</v>
      </c>
      <c r="AE799" s="1116">
        <f t="shared" si="137"/>
        <v>4274.16</v>
      </c>
      <c r="AF799" s="1116">
        <f t="shared" si="138"/>
        <v>31343.84</v>
      </c>
      <c r="AG799" s="905" t="b">
        <f t="shared" si="129"/>
        <v>1</v>
      </c>
    </row>
    <row r="800" spans="1:33" s="905" customFormat="1" ht="15" customHeight="1">
      <c r="A800" s="1496" t="s">
        <v>308</v>
      </c>
      <c r="B800" s="1112">
        <v>26</v>
      </c>
      <c r="C800" s="741" t="s">
        <v>1063</v>
      </c>
      <c r="D800" s="745">
        <v>201080126</v>
      </c>
      <c r="E800" s="742" t="s">
        <v>1867</v>
      </c>
      <c r="F800" s="742" t="s">
        <v>515</v>
      </c>
      <c r="G800" s="1685">
        <v>2</v>
      </c>
      <c r="H800" s="1685">
        <v>2</v>
      </c>
      <c r="I800" s="1685">
        <v>4</v>
      </c>
      <c r="J800" s="742" t="s">
        <v>816</v>
      </c>
      <c r="K800" s="742"/>
      <c r="L800" s="742" t="s">
        <v>1845</v>
      </c>
      <c r="M800" s="1062" t="s">
        <v>1174</v>
      </c>
      <c r="N800" s="742">
        <v>2015</v>
      </c>
      <c r="O800" s="742" t="s">
        <v>210</v>
      </c>
      <c r="P800" s="748">
        <v>1</v>
      </c>
      <c r="Q800" s="742" t="s">
        <v>207</v>
      </c>
      <c r="R800" s="1113">
        <v>35618</v>
      </c>
      <c r="S800" s="1118">
        <f t="shared" si="130"/>
        <v>35618</v>
      </c>
      <c r="T800" s="742" t="s">
        <v>99</v>
      </c>
      <c r="U800" s="748">
        <v>1</v>
      </c>
      <c r="V800" s="748"/>
      <c r="W800" s="1119"/>
      <c r="X800" s="902">
        <v>25</v>
      </c>
      <c r="Y800" s="905">
        <f t="shared" si="131"/>
        <v>2</v>
      </c>
      <c r="Z800" s="1059">
        <f t="shared" si="132"/>
        <v>1424.72</v>
      </c>
      <c r="AA800" s="1059">
        <f t="shared" si="133"/>
        <v>2849.44</v>
      </c>
      <c r="AB800" s="1059">
        <f t="shared" si="134"/>
        <v>32768.559999999998</v>
      </c>
      <c r="AC800" s="905">
        <f t="shared" si="135"/>
        <v>3</v>
      </c>
      <c r="AD800" s="1116">
        <f t="shared" si="136"/>
        <v>1424.72</v>
      </c>
      <c r="AE800" s="1116">
        <f t="shared" si="137"/>
        <v>4274.16</v>
      </c>
      <c r="AF800" s="1116">
        <f t="shared" si="138"/>
        <v>31343.84</v>
      </c>
      <c r="AG800" s="905" t="b">
        <f t="shared" si="129"/>
        <v>1</v>
      </c>
    </row>
    <row r="801" spans="1:33" s="905" customFormat="1" ht="15" customHeight="1">
      <c r="A801" s="1496" t="s">
        <v>308</v>
      </c>
      <c r="B801" s="1112">
        <v>26</v>
      </c>
      <c r="C801" s="741" t="s">
        <v>1063</v>
      </c>
      <c r="D801" s="745">
        <v>201080126</v>
      </c>
      <c r="E801" s="742" t="s">
        <v>1867</v>
      </c>
      <c r="F801" s="742" t="s">
        <v>515</v>
      </c>
      <c r="G801" s="1685">
        <v>2</v>
      </c>
      <c r="H801" s="1685">
        <v>2</v>
      </c>
      <c r="I801" s="1685">
        <v>4</v>
      </c>
      <c r="J801" s="742" t="s">
        <v>816</v>
      </c>
      <c r="K801" s="742"/>
      <c r="L801" s="742" t="s">
        <v>1845</v>
      </c>
      <c r="M801" s="1062" t="s">
        <v>1174</v>
      </c>
      <c r="N801" s="742">
        <v>2015</v>
      </c>
      <c r="O801" s="742" t="s">
        <v>210</v>
      </c>
      <c r="P801" s="748">
        <v>1</v>
      </c>
      <c r="Q801" s="742" t="s">
        <v>207</v>
      </c>
      <c r="R801" s="1113">
        <v>35618</v>
      </c>
      <c r="S801" s="1118">
        <f t="shared" si="130"/>
        <v>35618</v>
      </c>
      <c r="T801" s="742" t="s">
        <v>99</v>
      </c>
      <c r="U801" s="748">
        <v>1</v>
      </c>
      <c r="V801" s="748"/>
      <c r="W801" s="1119"/>
      <c r="X801" s="902">
        <v>25</v>
      </c>
      <c r="Y801" s="905">
        <f t="shared" si="131"/>
        <v>2</v>
      </c>
      <c r="Z801" s="1059">
        <f t="shared" si="132"/>
        <v>1424.72</v>
      </c>
      <c r="AA801" s="1059">
        <f t="shared" si="133"/>
        <v>2849.44</v>
      </c>
      <c r="AB801" s="1059">
        <f t="shared" si="134"/>
        <v>32768.559999999998</v>
      </c>
      <c r="AC801" s="905">
        <f t="shared" si="135"/>
        <v>3</v>
      </c>
      <c r="AD801" s="1116">
        <f t="shared" si="136"/>
        <v>1424.72</v>
      </c>
      <c r="AE801" s="1116">
        <f t="shared" si="137"/>
        <v>4274.16</v>
      </c>
      <c r="AF801" s="1116">
        <f t="shared" si="138"/>
        <v>31343.84</v>
      </c>
      <c r="AG801" s="905" t="b">
        <f t="shared" si="129"/>
        <v>1</v>
      </c>
    </row>
    <row r="802" spans="1:33" s="905" customFormat="1" ht="15" customHeight="1">
      <c r="A802" s="1496" t="s">
        <v>308</v>
      </c>
      <c r="B802" s="1112">
        <v>26</v>
      </c>
      <c r="C802" s="741" t="s">
        <v>1063</v>
      </c>
      <c r="D802" s="745">
        <v>201080126</v>
      </c>
      <c r="E802" s="742" t="s">
        <v>1867</v>
      </c>
      <c r="F802" s="742" t="s">
        <v>515</v>
      </c>
      <c r="G802" s="1685">
        <v>9</v>
      </c>
      <c r="H802" s="1685">
        <v>4</v>
      </c>
      <c r="I802" s="1685">
        <v>6</v>
      </c>
      <c r="J802" s="742" t="s">
        <v>816</v>
      </c>
      <c r="K802" s="742"/>
      <c r="L802" s="742" t="s">
        <v>1845</v>
      </c>
      <c r="M802" s="1062" t="s">
        <v>1174</v>
      </c>
      <c r="N802" s="742">
        <v>2015</v>
      </c>
      <c r="O802" s="742" t="s">
        <v>210</v>
      </c>
      <c r="P802" s="748">
        <v>1</v>
      </c>
      <c r="Q802" s="742" t="s">
        <v>207</v>
      </c>
      <c r="R802" s="1113">
        <v>35618</v>
      </c>
      <c r="S802" s="1118">
        <f t="shared" si="130"/>
        <v>35618</v>
      </c>
      <c r="T802" s="742" t="s">
        <v>99</v>
      </c>
      <c r="U802" s="748">
        <v>1</v>
      </c>
      <c r="V802" s="748"/>
      <c r="W802" s="1119"/>
      <c r="X802" s="902">
        <v>25</v>
      </c>
      <c r="Y802" s="905">
        <f t="shared" si="131"/>
        <v>2</v>
      </c>
      <c r="Z802" s="1059">
        <f t="shared" si="132"/>
        <v>1424.72</v>
      </c>
      <c r="AA802" s="1059">
        <f t="shared" si="133"/>
        <v>2849.44</v>
      </c>
      <c r="AB802" s="1059">
        <f t="shared" si="134"/>
        <v>32768.559999999998</v>
      </c>
      <c r="AC802" s="905">
        <f t="shared" si="135"/>
        <v>3</v>
      </c>
      <c r="AD802" s="1116">
        <f t="shared" si="136"/>
        <v>1424.72</v>
      </c>
      <c r="AE802" s="1116">
        <f t="shared" si="137"/>
        <v>4274.16</v>
      </c>
      <c r="AF802" s="1116">
        <f t="shared" si="138"/>
        <v>31343.84</v>
      </c>
      <c r="AG802" s="905" t="b">
        <f t="shared" si="129"/>
        <v>1</v>
      </c>
    </row>
    <row r="803" spans="1:33" s="905" customFormat="1" ht="15" customHeight="1">
      <c r="A803" s="1496" t="s">
        <v>308</v>
      </c>
      <c r="B803" s="1112">
        <v>26</v>
      </c>
      <c r="C803" s="741" t="s">
        <v>1063</v>
      </c>
      <c r="D803" s="745">
        <v>201080126</v>
      </c>
      <c r="E803" s="742" t="s">
        <v>1867</v>
      </c>
      <c r="F803" s="742" t="s">
        <v>515</v>
      </c>
      <c r="G803" s="1685">
        <v>2</v>
      </c>
      <c r="H803" s="1685">
        <v>2</v>
      </c>
      <c r="I803" s="1685">
        <v>4</v>
      </c>
      <c r="J803" s="742" t="s">
        <v>816</v>
      </c>
      <c r="K803" s="742"/>
      <c r="L803" s="742" t="s">
        <v>1845</v>
      </c>
      <c r="M803" s="1062" t="s">
        <v>1174</v>
      </c>
      <c r="N803" s="742">
        <v>2015</v>
      </c>
      <c r="O803" s="742" t="s">
        <v>210</v>
      </c>
      <c r="P803" s="748">
        <v>1</v>
      </c>
      <c r="Q803" s="742" t="s">
        <v>207</v>
      </c>
      <c r="R803" s="1113">
        <v>35618</v>
      </c>
      <c r="S803" s="1118">
        <f t="shared" si="130"/>
        <v>35618</v>
      </c>
      <c r="T803" s="742" t="s">
        <v>99</v>
      </c>
      <c r="U803" s="748">
        <v>1</v>
      </c>
      <c r="V803" s="748"/>
      <c r="W803" s="1119"/>
      <c r="X803" s="902">
        <v>25</v>
      </c>
      <c r="Y803" s="905">
        <f t="shared" si="131"/>
        <v>2</v>
      </c>
      <c r="Z803" s="1059">
        <f t="shared" si="132"/>
        <v>1424.72</v>
      </c>
      <c r="AA803" s="1059">
        <f t="shared" si="133"/>
        <v>2849.44</v>
      </c>
      <c r="AB803" s="1059">
        <f t="shared" si="134"/>
        <v>32768.559999999998</v>
      </c>
      <c r="AC803" s="905">
        <f t="shared" si="135"/>
        <v>3</v>
      </c>
      <c r="AD803" s="1116">
        <f t="shared" si="136"/>
        <v>1424.72</v>
      </c>
      <c r="AE803" s="1116">
        <f t="shared" si="137"/>
        <v>4274.16</v>
      </c>
      <c r="AF803" s="1116">
        <f t="shared" si="138"/>
        <v>31343.84</v>
      </c>
      <c r="AG803" s="905" t="b">
        <f t="shared" si="129"/>
        <v>1</v>
      </c>
    </row>
    <row r="804" spans="1:33" s="905" customFormat="1" ht="15" customHeight="1">
      <c r="A804" s="1496" t="s">
        <v>308</v>
      </c>
      <c r="B804" s="1112">
        <v>26</v>
      </c>
      <c r="C804" s="741" t="s">
        <v>1063</v>
      </c>
      <c r="D804" s="745">
        <v>201080126</v>
      </c>
      <c r="E804" s="742" t="s">
        <v>1867</v>
      </c>
      <c r="F804" s="742" t="s">
        <v>515</v>
      </c>
      <c r="G804" s="1685">
        <v>2</v>
      </c>
      <c r="H804" s="1685">
        <v>2</v>
      </c>
      <c r="I804" s="1685">
        <v>4</v>
      </c>
      <c r="J804" s="742" t="s">
        <v>816</v>
      </c>
      <c r="K804" s="742"/>
      <c r="L804" s="742" t="s">
        <v>1845</v>
      </c>
      <c r="M804" s="1062" t="s">
        <v>1174</v>
      </c>
      <c r="N804" s="742">
        <v>2015</v>
      </c>
      <c r="O804" s="742" t="s">
        <v>210</v>
      </c>
      <c r="P804" s="748">
        <v>1</v>
      </c>
      <c r="Q804" s="742" t="s">
        <v>207</v>
      </c>
      <c r="R804" s="1113">
        <v>35618</v>
      </c>
      <c r="S804" s="1118">
        <f t="shared" si="130"/>
        <v>35618</v>
      </c>
      <c r="T804" s="742" t="s">
        <v>99</v>
      </c>
      <c r="U804" s="748">
        <v>1</v>
      </c>
      <c r="V804" s="748"/>
      <c r="W804" s="1119"/>
      <c r="X804" s="902">
        <v>25</v>
      </c>
      <c r="Y804" s="905">
        <f t="shared" si="131"/>
        <v>2</v>
      </c>
      <c r="Z804" s="1059">
        <f t="shared" si="132"/>
        <v>1424.72</v>
      </c>
      <c r="AA804" s="1059">
        <f t="shared" si="133"/>
        <v>2849.44</v>
      </c>
      <c r="AB804" s="1059">
        <f t="shared" si="134"/>
        <v>32768.559999999998</v>
      </c>
      <c r="AC804" s="905">
        <f t="shared" si="135"/>
        <v>3</v>
      </c>
      <c r="AD804" s="1116">
        <f t="shared" si="136"/>
        <v>1424.72</v>
      </c>
      <c r="AE804" s="1116">
        <f t="shared" si="137"/>
        <v>4274.16</v>
      </c>
      <c r="AF804" s="1116">
        <f t="shared" si="138"/>
        <v>31343.84</v>
      </c>
      <c r="AG804" s="905" t="b">
        <f t="shared" si="129"/>
        <v>1</v>
      </c>
    </row>
    <row r="805" spans="1:33" s="905" customFormat="1" ht="15" customHeight="1">
      <c r="A805" s="1496" t="s">
        <v>308</v>
      </c>
      <c r="B805" s="1112">
        <v>26</v>
      </c>
      <c r="C805" s="741" t="s">
        <v>1063</v>
      </c>
      <c r="D805" s="745">
        <v>201080126</v>
      </c>
      <c r="E805" s="742" t="s">
        <v>1867</v>
      </c>
      <c r="F805" s="742" t="s">
        <v>515</v>
      </c>
      <c r="G805" s="1685">
        <v>2</v>
      </c>
      <c r="H805" s="1685">
        <v>2</v>
      </c>
      <c r="I805" s="1685">
        <v>4</v>
      </c>
      <c r="J805" s="742" t="s">
        <v>816</v>
      </c>
      <c r="K805" s="742"/>
      <c r="L805" s="742" t="s">
        <v>1845</v>
      </c>
      <c r="M805" s="1062" t="s">
        <v>1174</v>
      </c>
      <c r="N805" s="742">
        <v>2015</v>
      </c>
      <c r="O805" s="742" t="s">
        <v>210</v>
      </c>
      <c r="P805" s="748">
        <v>1</v>
      </c>
      <c r="Q805" s="742" t="s">
        <v>207</v>
      </c>
      <c r="R805" s="1113">
        <v>35618</v>
      </c>
      <c r="S805" s="1118">
        <f t="shared" si="130"/>
        <v>35618</v>
      </c>
      <c r="T805" s="742" t="s">
        <v>99</v>
      </c>
      <c r="U805" s="748">
        <v>1</v>
      </c>
      <c r="V805" s="748"/>
      <c r="W805" s="1119"/>
      <c r="X805" s="902">
        <v>25</v>
      </c>
      <c r="Y805" s="905">
        <f t="shared" si="131"/>
        <v>2</v>
      </c>
      <c r="Z805" s="1059">
        <f t="shared" si="132"/>
        <v>1424.72</v>
      </c>
      <c r="AA805" s="1059">
        <f t="shared" si="133"/>
        <v>2849.44</v>
      </c>
      <c r="AB805" s="1059">
        <f t="shared" si="134"/>
        <v>32768.559999999998</v>
      </c>
      <c r="AC805" s="905">
        <f t="shared" si="135"/>
        <v>3</v>
      </c>
      <c r="AD805" s="1116">
        <f t="shared" si="136"/>
        <v>1424.72</v>
      </c>
      <c r="AE805" s="1116">
        <f t="shared" si="137"/>
        <v>4274.16</v>
      </c>
      <c r="AF805" s="1116">
        <f t="shared" si="138"/>
        <v>31343.84</v>
      </c>
      <c r="AG805" s="905" t="b">
        <f t="shared" si="129"/>
        <v>1</v>
      </c>
    </row>
    <row r="806" spans="1:33" s="905" customFormat="1" ht="15" customHeight="1">
      <c r="A806" s="1496" t="s">
        <v>308</v>
      </c>
      <c r="B806" s="1112">
        <v>26</v>
      </c>
      <c r="C806" s="741" t="s">
        <v>1063</v>
      </c>
      <c r="D806" s="745">
        <v>201080126</v>
      </c>
      <c r="E806" s="742" t="s">
        <v>1867</v>
      </c>
      <c r="F806" s="742" t="s">
        <v>515</v>
      </c>
      <c r="G806" s="1685">
        <v>9</v>
      </c>
      <c r="H806" s="1685">
        <v>4</v>
      </c>
      <c r="I806" s="1685">
        <v>6</v>
      </c>
      <c r="J806" s="742" t="s">
        <v>816</v>
      </c>
      <c r="K806" s="742"/>
      <c r="L806" s="742" t="s">
        <v>1845</v>
      </c>
      <c r="M806" s="1062" t="s">
        <v>1174</v>
      </c>
      <c r="N806" s="742">
        <v>2015</v>
      </c>
      <c r="O806" s="742" t="s">
        <v>210</v>
      </c>
      <c r="P806" s="748">
        <v>1</v>
      </c>
      <c r="Q806" s="742" t="s">
        <v>207</v>
      </c>
      <c r="R806" s="1113">
        <v>35618</v>
      </c>
      <c r="S806" s="1118">
        <f t="shared" si="130"/>
        <v>35618</v>
      </c>
      <c r="T806" s="742" t="s">
        <v>99</v>
      </c>
      <c r="U806" s="748">
        <v>1</v>
      </c>
      <c r="V806" s="748"/>
      <c r="W806" s="1119"/>
      <c r="X806" s="902">
        <v>25</v>
      </c>
      <c r="Y806" s="905">
        <f t="shared" si="131"/>
        <v>2</v>
      </c>
      <c r="Z806" s="1059">
        <f t="shared" si="132"/>
        <v>1424.72</v>
      </c>
      <c r="AA806" s="1059">
        <f t="shared" si="133"/>
        <v>2849.44</v>
      </c>
      <c r="AB806" s="1059">
        <f t="shared" si="134"/>
        <v>32768.559999999998</v>
      </c>
      <c r="AC806" s="905">
        <f t="shared" si="135"/>
        <v>3</v>
      </c>
      <c r="AD806" s="1116">
        <f t="shared" si="136"/>
        <v>1424.72</v>
      </c>
      <c r="AE806" s="1116">
        <f t="shared" si="137"/>
        <v>4274.16</v>
      </c>
      <c r="AF806" s="1116">
        <f t="shared" si="138"/>
        <v>31343.84</v>
      </c>
      <c r="AG806" s="905" t="b">
        <f t="shared" si="129"/>
        <v>1</v>
      </c>
    </row>
    <row r="807" spans="1:33" s="905" customFormat="1" ht="15" customHeight="1">
      <c r="A807" s="1496" t="s">
        <v>308</v>
      </c>
      <c r="B807" s="1112">
        <v>26</v>
      </c>
      <c r="C807" s="741" t="s">
        <v>1063</v>
      </c>
      <c r="D807" s="745">
        <v>201080126</v>
      </c>
      <c r="E807" s="742" t="s">
        <v>1867</v>
      </c>
      <c r="F807" s="742" t="s">
        <v>515</v>
      </c>
      <c r="G807" s="1685">
        <v>2</v>
      </c>
      <c r="H807" s="1685">
        <v>2</v>
      </c>
      <c r="I807" s="1685">
        <v>4</v>
      </c>
      <c r="J807" s="742" t="s">
        <v>816</v>
      </c>
      <c r="K807" s="742"/>
      <c r="L807" s="742" t="s">
        <v>1845</v>
      </c>
      <c r="M807" s="1062" t="s">
        <v>1174</v>
      </c>
      <c r="N807" s="742">
        <v>2015</v>
      </c>
      <c r="O807" s="742" t="s">
        <v>210</v>
      </c>
      <c r="P807" s="748">
        <v>1</v>
      </c>
      <c r="Q807" s="742" t="s">
        <v>207</v>
      </c>
      <c r="R807" s="1113">
        <v>35618</v>
      </c>
      <c r="S807" s="1118">
        <f t="shared" si="130"/>
        <v>35618</v>
      </c>
      <c r="T807" s="742" t="s">
        <v>99</v>
      </c>
      <c r="U807" s="748">
        <v>1</v>
      </c>
      <c r="V807" s="748"/>
      <c r="W807" s="1119"/>
      <c r="X807" s="902">
        <v>25</v>
      </c>
      <c r="Y807" s="905">
        <f t="shared" si="131"/>
        <v>2</v>
      </c>
      <c r="Z807" s="1059">
        <f t="shared" si="132"/>
        <v>1424.72</v>
      </c>
      <c r="AA807" s="1059">
        <f t="shared" si="133"/>
        <v>2849.44</v>
      </c>
      <c r="AB807" s="1059">
        <f t="shared" si="134"/>
        <v>32768.559999999998</v>
      </c>
      <c r="AC807" s="905">
        <f t="shared" si="135"/>
        <v>3</v>
      </c>
      <c r="AD807" s="1116">
        <f t="shared" si="136"/>
        <v>1424.72</v>
      </c>
      <c r="AE807" s="1116">
        <f t="shared" si="137"/>
        <v>4274.16</v>
      </c>
      <c r="AF807" s="1116">
        <f t="shared" si="138"/>
        <v>31343.84</v>
      </c>
      <c r="AG807" s="905" t="b">
        <f t="shared" si="129"/>
        <v>1</v>
      </c>
    </row>
    <row r="808" spans="1:33" s="905" customFormat="1" ht="15" customHeight="1">
      <c r="A808" s="1496" t="s">
        <v>308</v>
      </c>
      <c r="B808" s="1112">
        <v>26</v>
      </c>
      <c r="C808" s="741" t="s">
        <v>1063</v>
      </c>
      <c r="D808" s="745">
        <v>201080126</v>
      </c>
      <c r="E808" s="742" t="s">
        <v>1867</v>
      </c>
      <c r="F808" s="742" t="s">
        <v>515</v>
      </c>
      <c r="G808" s="1685">
        <v>2</v>
      </c>
      <c r="H808" s="1685">
        <v>2</v>
      </c>
      <c r="I808" s="1685">
        <v>4</v>
      </c>
      <c r="J808" s="742" t="s">
        <v>816</v>
      </c>
      <c r="K808" s="742"/>
      <c r="L808" s="742" t="s">
        <v>1845</v>
      </c>
      <c r="M808" s="1062" t="s">
        <v>1174</v>
      </c>
      <c r="N808" s="742">
        <v>2015</v>
      </c>
      <c r="O808" s="742" t="s">
        <v>210</v>
      </c>
      <c r="P808" s="748">
        <v>1</v>
      </c>
      <c r="Q808" s="742" t="s">
        <v>207</v>
      </c>
      <c r="R808" s="1113">
        <v>35618</v>
      </c>
      <c r="S808" s="1118">
        <f t="shared" si="130"/>
        <v>35618</v>
      </c>
      <c r="T808" s="742" t="s">
        <v>99</v>
      </c>
      <c r="U808" s="748">
        <v>1</v>
      </c>
      <c r="V808" s="748"/>
      <c r="W808" s="1119"/>
      <c r="X808" s="902">
        <v>25</v>
      </c>
      <c r="Y808" s="905">
        <f t="shared" si="131"/>
        <v>2</v>
      </c>
      <c r="Z808" s="1059">
        <f t="shared" si="132"/>
        <v>1424.72</v>
      </c>
      <c r="AA808" s="1059">
        <f t="shared" si="133"/>
        <v>2849.44</v>
      </c>
      <c r="AB808" s="1059">
        <f t="shared" si="134"/>
        <v>32768.559999999998</v>
      </c>
      <c r="AC808" s="905">
        <f t="shared" si="135"/>
        <v>3</v>
      </c>
      <c r="AD808" s="1116">
        <f t="shared" si="136"/>
        <v>1424.72</v>
      </c>
      <c r="AE808" s="1116">
        <f t="shared" si="137"/>
        <v>4274.16</v>
      </c>
      <c r="AF808" s="1116">
        <f t="shared" si="138"/>
        <v>31343.84</v>
      </c>
      <c r="AG808" s="905" t="b">
        <f t="shared" si="129"/>
        <v>1</v>
      </c>
    </row>
    <row r="809" spans="1:33" s="905" customFormat="1" ht="15" customHeight="1">
      <c r="A809" s="1496" t="s">
        <v>308</v>
      </c>
      <c r="B809" s="1112">
        <v>26</v>
      </c>
      <c r="C809" s="741" t="s">
        <v>1063</v>
      </c>
      <c r="D809" s="745">
        <v>201080126</v>
      </c>
      <c r="E809" s="742" t="s">
        <v>1867</v>
      </c>
      <c r="F809" s="742" t="s">
        <v>515</v>
      </c>
      <c r="G809" s="1685">
        <v>2</v>
      </c>
      <c r="H809" s="1685">
        <v>2</v>
      </c>
      <c r="I809" s="1685">
        <v>4</v>
      </c>
      <c r="J809" s="742" t="s">
        <v>816</v>
      </c>
      <c r="K809" s="742"/>
      <c r="L809" s="742" t="s">
        <v>1845</v>
      </c>
      <c r="M809" s="1062" t="s">
        <v>1174</v>
      </c>
      <c r="N809" s="742">
        <v>2015</v>
      </c>
      <c r="O809" s="742" t="s">
        <v>210</v>
      </c>
      <c r="P809" s="748">
        <v>1</v>
      </c>
      <c r="Q809" s="742" t="s">
        <v>207</v>
      </c>
      <c r="R809" s="1113">
        <v>35618</v>
      </c>
      <c r="S809" s="1118">
        <f t="shared" si="130"/>
        <v>35618</v>
      </c>
      <c r="T809" s="742" t="s">
        <v>99</v>
      </c>
      <c r="U809" s="748">
        <v>1</v>
      </c>
      <c r="V809" s="748"/>
      <c r="W809" s="1119"/>
      <c r="X809" s="902">
        <v>25</v>
      </c>
      <c r="Y809" s="905">
        <f t="shared" si="131"/>
        <v>2</v>
      </c>
      <c r="Z809" s="1059">
        <f t="shared" si="132"/>
        <v>1424.72</v>
      </c>
      <c r="AA809" s="1059">
        <f t="shared" si="133"/>
        <v>2849.44</v>
      </c>
      <c r="AB809" s="1059">
        <f t="shared" si="134"/>
        <v>32768.559999999998</v>
      </c>
      <c r="AC809" s="905">
        <f t="shared" si="135"/>
        <v>3</v>
      </c>
      <c r="AD809" s="1116">
        <f t="shared" si="136"/>
        <v>1424.72</v>
      </c>
      <c r="AE809" s="1116">
        <f t="shared" si="137"/>
        <v>4274.16</v>
      </c>
      <c r="AF809" s="1116">
        <f t="shared" si="138"/>
        <v>31343.84</v>
      </c>
      <c r="AG809" s="905" t="b">
        <f t="shared" si="129"/>
        <v>1</v>
      </c>
    </row>
    <row r="810" spans="1:33" s="905" customFormat="1" ht="15" customHeight="1">
      <c r="A810" s="1496" t="s">
        <v>308</v>
      </c>
      <c r="B810" s="1112">
        <v>26</v>
      </c>
      <c r="C810" s="741" t="s">
        <v>1063</v>
      </c>
      <c r="D810" s="745">
        <v>201080126</v>
      </c>
      <c r="E810" s="742" t="s">
        <v>1867</v>
      </c>
      <c r="F810" s="742" t="s">
        <v>515</v>
      </c>
      <c r="G810" s="1685">
        <v>9</v>
      </c>
      <c r="H810" s="1685">
        <v>4</v>
      </c>
      <c r="I810" s="1685">
        <v>6</v>
      </c>
      <c r="J810" s="742" t="s">
        <v>816</v>
      </c>
      <c r="K810" s="742"/>
      <c r="L810" s="742" t="s">
        <v>1845</v>
      </c>
      <c r="M810" s="1062" t="s">
        <v>1174</v>
      </c>
      <c r="N810" s="742">
        <v>2015</v>
      </c>
      <c r="O810" s="742" t="s">
        <v>210</v>
      </c>
      <c r="P810" s="748">
        <v>1</v>
      </c>
      <c r="Q810" s="742" t="s">
        <v>207</v>
      </c>
      <c r="R810" s="1113">
        <v>35618</v>
      </c>
      <c r="S810" s="1118">
        <f t="shared" si="130"/>
        <v>35618</v>
      </c>
      <c r="T810" s="742" t="s">
        <v>99</v>
      </c>
      <c r="U810" s="748">
        <v>1</v>
      </c>
      <c r="V810" s="748"/>
      <c r="W810" s="1119"/>
      <c r="X810" s="902">
        <v>25</v>
      </c>
      <c r="Y810" s="905">
        <f t="shared" si="131"/>
        <v>2</v>
      </c>
      <c r="Z810" s="1059">
        <f t="shared" si="132"/>
        <v>1424.72</v>
      </c>
      <c r="AA810" s="1059">
        <f t="shared" si="133"/>
        <v>2849.44</v>
      </c>
      <c r="AB810" s="1059">
        <f t="shared" si="134"/>
        <v>32768.559999999998</v>
      </c>
      <c r="AC810" s="905">
        <f t="shared" si="135"/>
        <v>3</v>
      </c>
      <c r="AD810" s="1116">
        <f t="shared" si="136"/>
        <v>1424.72</v>
      </c>
      <c r="AE810" s="1116">
        <f t="shared" si="137"/>
        <v>4274.16</v>
      </c>
      <c r="AF810" s="1116">
        <f t="shared" si="138"/>
        <v>31343.84</v>
      </c>
      <c r="AG810" s="905" t="b">
        <f t="shared" si="129"/>
        <v>1</v>
      </c>
    </row>
    <row r="811" spans="1:33" s="905" customFormat="1" ht="15" customHeight="1">
      <c r="A811" s="1496" t="s">
        <v>308</v>
      </c>
      <c r="B811" s="1112">
        <v>26</v>
      </c>
      <c r="C811" s="741" t="s">
        <v>1063</v>
      </c>
      <c r="D811" s="745">
        <v>201080126</v>
      </c>
      <c r="E811" s="742" t="s">
        <v>1867</v>
      </c>
      <c r="F811" s="742" t="s">
        <v>515</v>
      </c>
      <c r="G811" s="1685">
        <v>2</v>
      </c>
      <c r="H811" s="1685">
        <v>2</v>
      </c>
      <c r="I811" s="1685">
        <v>4</v>
      </c>
      <c r="J811" s="742" t="s">
        <v>816</v>
      </c>
      <c r="K811" s="742"/>
      <c r="L811" s="742" t="s">
        <v>1845</v>
      </c>
      <c r="M811" s="1062" t="s">
        <v>1174</v>
      </c>
      <c r="N811" s="742">
        <v>2015</v>
      </c>
      <c r="O811" s="742" t="s">
        <v>210</v>
      </c>
      <c r="P811" s="748">
        <v>1</v>
      </c>
      <c r="Q811" s="742" t="s">
        <v>207</v>
      </c>
      <c r="R811" s="1113">
        <v>35618</v>
      </c>
      <c r="S811" s="1118">
        <f t="shared" si="130"/>
        <v>35618</v>
      </c>
      <c r="T811" s="742" t="s">
        <v>99</v>
      </c>
      <c r="U811" s="748">
        <v>1</v>
      </c>
      <c r="V811" s="748"/>
      <c r="W811" s="1119"/>
      <c r="X811" s="902">
        <v>25</v>
      </c>
      <c r="Y811" s="905">
        <f t="shared" si="131"/>
        <v>2</v>
      </c>
      <c r="Z811" s="1059">
        <f t="shared" si="132"/>
        <v>1424.72</v>
      </c>
      <c r="AA811" s="1059">
        <f t="shared" si="133"/>
        <v>2849.44</v>
      </c>
      <c r="AB811" s="1059">
        <f t="shared" si="134"/>
        <v>32768.559999999998</v>
      </c>
      <c r="AC811" s="905">
        <f t="shared" si="135"/>
        <v>3</v>
      </c>
      <c r="AD811" s="1116">
        <f t="shared" si="136"/>
        <v>1424.72</v>
      </c>
      <c r="AE811" s="1116">
        <f t="shared" si="137"/>
        <v>4274.16</v>
      </c>
      <c r="AF811" s="1116">
        <f t="shared" si="138"/>
        <v>31343.84</v>
      </c>
      <c r="AG811" s="905" t="b">
        <f t="shared" si="129"/>
        <v>1</v>
      </c>
    </row>
    <row r="812" spans="1:33" s="905" customFormat="1" ht="15" customHeight="1">
      <c r="A812" s="1496" t="s">
        <v>308</v>
      </c>
      <c r="B812" s="1112">
        <v>26</v>
      </c>
      <c r="C812" s="741" t="s">
        <v>1063</v>
      </c>
      <c r="D812" s="745">
        <v>201080126</v>
      </c>
      <c r="E812" s="742" t="s">
        <v>1867</v>
      </c>
      <c r="F812" s="742" t="s">
        <v>515</v>
      </c>
      <c r="G812" s="1685">
        <v>2</v>
      </c>
      <c r="H812" s="1685">
        <v>2</v>
      </c>
      <c r="I812" s="1685">
        <v>4</v>
      </c>
      <c r="J812" s="742" t="s">
        <v>816</v>
      </c>
      <c r="K812" s="742"/>
      <c r="L812" s="742" t="s">
        <v>1845</v>
      </c>
      <c r="M812" s="1062" t="s">
        <v>1174</v>
      </c>
      <c r="N812" s="742">
        <v>2015</v>
      </c>
      <c r="O812" s="742" t="s">
        <v>210</v>
      </c>
      <c r="P812" s="748">
        <v>1</v>
      </c>
      <c r="Q812" s="742" t="s">
        <v>207</v>
      </c>
      <c r="R812" s="1113">
        <v>35618</v>
      </c>
      <c r="S812" s="1118">
        <f t="shared" si="130"/>
        <v>35618</v>
      </c>
      <c r="T812" s="742" t="s">
        <v>99</v>
      </c>
      <c r="U812" s="748">
        <v>1</v>
      </c>
      <c r="V812" s="748"/>
      <c r="W812" s="1119"/>
      <c r="X812" s="902">
        <v>25</v>
      </c>
      <c r="Y812" s="905">
        <f t="shared" si="131"/>
        <v>2</v>
      </c>
      <c r="Z812" s="1059">
        <f t="shared" si="132"/>
        <v>1424.72</v>
      </c>
      <c r="AA812" s="1059">
        <f t="shared" si="133"/>
        <v>2849.44</v>
      </c>
      <c r="AB812" s="1059">
        <f t="shared" si="134"/>
        <v>32768.559999999998</v>
      </c>
      <c r="AC812" s="905">
        <f t="shared" si="135"/>
        <v>3</v>
      </c>
      <c r="AD812" s="1116">
        <f t="shared" si="136"/>
        <v>1424.72</v>
      </c>
      <c r="AE812" s="1116">
        <f t="shared" si="137"/>
        <v>4274.16</v>
      </c>
      <c r="AF812" s="1116">
        <f t="shared" si="138"/>
        <v>31343.84</v>
      </c>
      <c r="AG812" s="905" t="b">
        <f t="shared" si="129"/>
        <v>1</v>
      </c>
    </row>
    <row r="813" spans="1:33" s="905" customFormat="1" ht="15" customHeight="1">
      <c r="A813" s="1496" t="s">
        <v>308</v>
      </c>
      <c r="B813" s="1112">
        <v>26</v>
      </c>
      <c r="C813" s="741" t="s">
        <v>1063</v>
      </c>
      <c r="D813" s="745">
        <v>201080126</v>
      </c>
      <c r="E813" s="742" t="s">
        <v>1867</v>
      </c>
      <c r="F813" s="742" t="s">
        <v>515</v>
      </c>
      <c r="G813" s="1685">
        <v>2</v>
      </c>
      <c r="H813" s="1685">
        <v>2</v>
      </c>
      <c r="I813" s="1685">
        <v>4</v>
      </c>
      <c r="J813" s="742" t="s">
        <v>816</v>
      </c>
      <c r="K813" s="742"/>
      <c r="L813" s="742" t="s">
        <v>1845</v>
      </c>
      <c r="M813" s="1062" t="s">
        <v>1174</v>
      </c>
      <c r="N813" s="742">
        <v>2015</v>
      </c>
      <c r="O813" s="742" t="s">
        <v>210</v>
      </c>
      <c r="P813" s="748">
        <v>1</v>
      </c>
      <c r="Q813" s="742" t="s">
        <v>207</v>
      </c>
      <c r="R813" s="1113">
        <v>35618</v>
      </c>
      <c r="S813" s="1118">
        <f t="shared" si="130"/>
        <v>35618</v>
      </c>
      <c r="T813" s="742" t="s">
        <v>99</v>
      </c>
      <c r="U813" s="748">
        <v>1</v>
      </c>
      <c r="V813" s="748"/>
      <c r="W813" s="1119"/>
      <c r="X813" s="902">
        <v>25</v>
      </c>
      <c r="Y813" s="905">
        <f t="shared" si="131"/>
        <v>2</v>
      </c>
      <c r="Z813" s="1059">
        <f t="shared" si="132"/>
        <v>1424.72</v>
      </c>
      <c r="AA813" s="1059">
        <f t="shared" si="133"/>
        <v>2849.44</v>
      </c>
      <c r="AB813" s="1059">
        <f t="shared" si="134"/>
        <v>32768.559999999998</v>
      </c>
      <c r="AC813" s="905">
        <f t="shared" si="135"/>
        <v>3</v>
      </c>
      <c r="AD813" s="1116">
        <f t="shared" si="136"/>
        <v>1424.72</v>
      </c>
      <c r="AE813" s="1116">
        <f t="shared" si="137"/>
        <v>4274.16</v>
      </c>
      <c r="AF813" s="1116">
        <f t="shared" si="138"/>
        <v>31343.84</v>
      </c>
      <c r="AG813" s="905" t="b">
        <f t="shared" si="129"/>
        <v>1</v>
      </c>
    </row>
    <row r="814" spans="1:33" s="905" customFormat="1" ht="15" customHeight="1">
      <c r="A814" s="1496" t="s">
        <v>308</v>
      </c>
      <c r="B814" s="1112">
        <v>26</v>
      </c>
      <c r="C814" s="741" t="s">
        <v>1063</v>
      </c>
      <c r="D814" s="745">
        <v>201080126</v>
      </c>
      <c r="E814" s="742" t="s">
        <v>1867</v>
      </c>
      <c r="F814" s="742" t="s">
        <v>515</v>
      </c>
      <c r="G814" s="1685">
        <v>9</v>
      </c>
      <c r="H814" s="1685">
        <v>4</v>
      </c>
      <c r="I814" s="1685">
        <v>6</v>
      </c>
      <c r="J814" s="742" t="s">
        <v>816</v>
      </c>
      <c r="K814" s="742"/>
      <c r="L814" s="742" t="s">
        <v>1845</v>
      </c>
      <c r="M814" s="1062" t="s">
        <v>1174</v>
      </c>
      <c r="N814" s="742">
        <v>2015</v>
      </c>
      <c r="O814" s="742" t="s">
        <v>210</v>
      </c>
      <c r="P814" s="748">
        <v>1</v>
      </c>
      <c r="Q814" s="742" t="s">
        <v>207</v>
      </c>
      <c r="R814" s="1113">
        <v>35618</v>
      </c>
      <c r="S814" s="1118">
        <f t="shared" si="130"/>
        <v>35618</v>
      </c>
      <c r="T814" s="742" t="s">
        <v>99</v>
      </c>
      <c r="U814" s="748">
        <v>1</v>
      </c>
      <c r="V814" s="748"/>
      <c r="W814" s="1119"/>
      <c r="X814" s="902">
        <v>25</v>
      </c>
      <c r="Y814" s="905">
        <f t="shared" si="131"/>
        <v>2</v>
      </c>
      <c r="Z814" s="1059">
        <f t="shared" si="132"/>
        <v>1424.72</v>
      </c>
      <c r="AA814" s="1059">
        <f t="shared" si="133"/>
        <v>2849.44</v>
      </c>
      <c r="AB814" s="1059">
        <f t="shared" si="134"/>
        <v>32768.559999999998</v>
      </c>
      <c r="AC814" s="905">
        <f t="shared" si="135"/>
        <v>3</v>
      </c>
      <c r="AD814" s="1116">
        <f t="shared" si="136"/>
        <v>1424.72</v>
      </c>
      <c r="AE814" s="1116">
        <f t="shared" si="137"/>
        <v>4274.16</v>
      </c>
      <c r="AF814" s="1116">
        <f t="shared" si="138"/>
        <v>31343.84</v>
      </c>
      <c r="AG814" s="905" t="b">
        <f t="shared" si="129"/>
        <v>1</v>
      </c>
    </row>
    <row r="815" spans="1:33" s="905" customFormat="1" ht="15" customHeight="1">
      <c r="A815" s="1496" t="s">
        <v>308</v>
      </c>
      <c r="B815" s="1112">
        <v>26</v>
      </c>
      <c r="C815" s="741" t="s">
        <v>1063</v>
      </c>
      <c r="D815" s="745">
        <v>201080126</v>
      </c>
      <c r="E815" s="742" t="s">
        <v>1867</v>
      </c>
      <c r="F815" s="742" t="s">
        <v>515</v>
      </c>
      <c r="G815" s="1685">
        <v>2</v>
      </c>
      <c r="H815" s="1685">
        <v>2</v>
      </c>
      <c r="I815" s="1685">
        <v>4</v>
      </c>
      <c r="J815" s="742" t="s">
        <v>816</v>
      </c>
      <c r="K815" s="742"/>
      <c r="L815" s="742" t="s">
        <v>1845</v>
      </c>
      <c r="M815" s="1062" t="s">
        <v>1174</v>
      </c>
      <c r="N815" s="742">
        <v>2015</v>
      </c>
      <c r="O815" s="742" t="s">
        <v>210</v>
      </c>
      <c r="P815" s="748">
        <v>1</v>
      </c>
      <c r="Q815" s="742" t="s">
        <v>207</v>
      </c>
      <c r="R815" s="1113">
        <v>35618</v>
      </c>
      <c r="S815" s="1118">
        <f t="shared" si="130"/>
        <v>35618</v>
      </c>
      <c r="T815" s="742" t="s">
        <v>99</v>
      </c>
      <c r="U815" s="748">
        <v>1</v>
      </c>
      <c r="V815" s="748"/>
      <c r="W815" s="1119"/>
      <c r="X815" s="902">
        <v>25</v>
      </c>
      <c r="Y815" s="905">
        <f t="shared" si="131"/>
        <v>2</v>
      </c>
      <c r="Z815" s="1059">
        <f t="shared" si="132"/>
        <v>1424.72</v>
      </c>
      <c r="AA815" s="1059">
        <f t="shared" si="133"/>
        <v>2849.44</v>
      </c>
      <c r="AB815" s="1059">
        <f t="shared" si="134"/>
        <v>32768.559999999998</v>
      </c>
      <c r="AC815" s="905">
        <f t="shared" si="135"/>
        <v>3</v>
      </c>
      <c r="AD815" s="1116">
        <f t="shared" si="136"/>
        <v>1424.72</v>
      </c>
      <c r="AE815" s="1116">
        <f t="shared" si="137"/>
        <v>4274.16</v>
      </c>
      <c r="AF815" s="1116">
        <f t="shared" si="138"/>
        <v>31343.84</v>
      </c>
      <c r="AG815" s="905" t="b">
        <f t="shared" si="129"/>
        <v>1</v>
      </c>
    </row>
    <row r="816" spans="1:33" s="905" customFormat="1" ht="15" customHeight="1">
      <c r="A816" s="1496" t="s">
        <v>308</v>
      </c>
      <c r="B816" s="1112">
        <v>26</v>
      </c>
      <c r="C816" s="741" t="s">
        <v>1063</v>
      </c>
      <c r="D816" s="745">
        <v>201080126</v>
      </c>
      <c r="E816" s="742" t="s">
        <v>1867</v>
      </c>
      <c r="F816" s="742" t="s">
        <v>515</v>
      </c>
      <c r="G816" s="1685">
        <v>2</v>
      </c>
      <c r="H816" s="1685">
        <v>2</v>
      </c>
      <c r="I816" s="1685">
        <v>4</v>
      </c>
      <c r="J816" s="742" t="s">
        <v>816</v>
      </c>
      <c r="K816" s="742"/>
      <c r="L816" s="742" t="s">
        <v>1845</v>
      </c>
      <c r="M816" s="1062" t="s">
        <v>1174</v>
      </c>
      <c r="N816" s="742">
        <v>2015</v>
      </c>
      <c r="O816" s="742" t="s">
        <v>210</v>
      </c>
      <c r="P816" s="748">
        <v>1</v>
      </c>
      <c r="Q816" s="742" t="s">
        <v>207</v>
      </c>
      <c r="R816" s="1113">
        <v>35618</v>
      </c>
      <c r="S816" s="1118">
        <f t="shared" si="130"/>
        <v>35618</v>
      </c>
      <c r="T816" s="742" t="s">
        <v>99</v>
      </c>
      <c r="U816" s="748">
        <v>1</v>
      </c>
      <c r="V816" s="748"/>
      <c r="W816" s="1119"/>
      <c r="X816" s="902">
        <v>25</v>
      </c>
      <c r="Y816" s="905">
        <f t="shared" si="131"/>
        <v>2</v>
      </c>
      <c r="Z816" s="1059">
        <f t="shared" si="132"/>
        <v>1424.72</v>
      </c>
      <c r="AA816" s="1059">
        <f t="shared" si="133"/>
        <v>2849.44</v>
      </c>
      <c r="AB816" s="1059">
        <f t="shared" si="134"/>
        <v>32768.559999999998</v>
      </c>
      <c r="AC816" s="905">
        <f t="shared" si="135"/>
        <v>3</v>
      </c>
      <c r="AD816" s="1116">
        <f t="shared" si="136"/>
        <v>1424.72</v>
      </c>
      <c r="AE816" s="1116">
        <f t="shared" si="137"/>
        <v>4274.16</v>
      </c>
      <c r="AF816" s="1116">
        <f t="shared" si="138"/>
        <v>31343.84</v>
      </c>
      <c r="AG816" s="905" t="b">
        <f t="shared" si="129"/>
        <v>1</v>
      </c>
    </row>
    <row r="817" spans="1:33" s="905" customFormat="1" ht="15" customHeight="1">
      <c r="A817" s="1496" t="s">
        <v>308</v>
      </c>
      <c r="B817" s="1112">
        <v>26</v>
      </c>
      <c r="C817" s="741" t="s">
        <v>1063</v>
      </c>
      <c r="D817" s="745">
        <v>201080126</v>
      </c>
      <c r="E817" s="742" t="s">
        <v>1867</v>
      </c>
      <c r="F817" s="742" t="s">
        <v>515</v>
      </c>
      <c r="G817" s="1685">
        <v>2</v>
      </c>
      <c r="H817" s="1685">
        <v>2</v>
      </c>
      <c r="I817" s="1685">
        <v>4</v>
      </c>
      <c r="J817" s="742" t="s">
        <v>816</v>
      </c>
      <c r="K817" s="742"/>
      <c r="L817" s="742" t="s">
        <v>1845</v>
      </c>
      <c r="M817" s="1062" t="s">
        <v>1174</v>
      </c>
      <c r="N817" s="742">
        <v>2015</v>
      </c>
      <c r="O817" s="742" t="s">
        <v>210</v>
      </c>
      <c r="P817" s="748">
        <v>1</v>
      </c>
      <c r="Q817" s="742" t="s">
        <v>207</v>
      </c>
      <c r="R817" s="1113">
        <v>35618</v>
      </c>
      <c r="S817" s="1118">
        <f t="shared" si="130"/>
        <v>35618</v>
      </c>
      <c r="T817" s="742" t="s">
        <v>99</v>
      </c>
      <c r="U817" s="748">
        <v>1</v>
      </c>
      <c r="V817" s="748"/>
      <c r="W817" s="1119"/>
      <c r="X817" s="902">
        <v>25</v>
      </c>
      <c r="Y817" s="905">
        <f t="shared" si="131"/>
        <v>2</v>
      </c>
      <c r="Z817" s="1059">
        <f t="shared" si="132"/>
        <v>1424.72</v>
      </c>
      <c r="AA817" s="1059">
        <f t="shared" si="133"/>
        <v>2849.44</v>
      </c>
      <c r="AB817" s="1059">
        <f t="shared" si="134"/>
        <v>32768.559999999998</v>
      </c>
      <c r="AC817" s="905">
        <f t="shared" si="135"/>
        <v>3</v>
      </c>
      <c r="AD817" s="1116">
        <f t="shared" si="136"/>
        <v>1424.72</v>
      </c>
      <c r="AE817" s="1116">
        <f t="shared" si="137"/>
        <v>4274.16</v>
      </c>
      <c r="AF817" s="1116">
        <f t="shared" si="138"/>
        <v>31343.84</v>
      </c>
      <c r="AG817" s="905" t="b">
        <f t="shared" si="129"/>
        <v>1</v>
      </c>
    </row>
    <row r="818" spans="1:33" s="905" customFormat="1" ht="15" customHeight="1">
      <c r="A818" s="1496" t="s">
        <v>308</v>
      </c>
      <c r="B818" s="1112">
        <v>26</v>
      </c>
      <c r="C818" s="741" t="s">
        <v>1063</v>
      </c>
      <c r="D818" s="745">
        <v>201080126</v>
      </c>
      <c r="E818" s="742" t="s">
        <v>1867</v>
      </c>
      <c r="F818" s="742" t="s">
        <v>515</v>
      </c>
      <c r="G818" s="1685">
        <v>9</v>
      </c>
      <c r="H818" s="1685">
        <v>4</v>
      </c>
      <c r="I818" s="1685">
        <v>6</v>
      </c>
      <c r="J818" s="742" t="s">
        <v>816</v>
      </c>
      <c r="K818" s="742"/>
      <c r="L818" s="742" t="s">
        <v>1845</v>
      </c>
      <c r="M818" s="1062" t="s">
        <v>1174</v>
      </c>
      <c r="N818" s="742">
        <v>2015</v>
      </c>
      <c r="O818" s="742" t="s">
        <v>210</v>
      </c>
      <c r="P818" s="748">
        <v>1</v>
      </c>
      <c r="Q818" s="742" t="s">
        <v>207</v>
      </c>
      <c r="R818" s="1113">
        <v>35618</v>
      </c>
      <c r="S818" s="1118">
        <f t="shared" si="130"/>
        <v>35618</v>
      </c>
      <c r="T818" s="742" t="s">
        <v>99</v>
      </c>
      <c r="U818" s="748">
        <v>1</v>
      </c>
      <c r="V818" s="748"/>
      <c r="W818" s="1119"/>
      <c r="X818" s="902">
        <v>25</v>
      </c>
      <c r="Y818" s="905">
        <f t="shared" si="131"/>
        <v>2</v>
      </c>
      <c r="Z818" s="1059">
        <f t="shared" si="132"/>
        <v>1424.72</v>
      </c>
      <c r="AA818" s="1059">
        <f t="shared" si="133"/>
        <v>2849.44</v>
      </c>
      <c r="AB818" s="1059">
        <f t="shared" si="134"/>
        <v>32768.559999999998</v>
      </c>
      <c r="AC818" s="905">
        <f t="shared" si="135"/>
        <v>3</v>
      </c>
      <c r="AD818" s="1116">
        <f t="shared" si="136"/>
        <v>1424.72</v>
      </c>
      <c r="AE818" s="1116">
        <f t="shared" si="137"/>
        <v>4274.16</v>
      </c>
      <c r="AF818" s="1116">
        <f t="shared" si="138"/>
        <v>31343.84</v>
      </c>
      <c r="AG818" s="905" t="b">
        <f t="shared" si="129"/>
        <v>1</v>
      </c>
    </row>
    <row r="819" spans="1:33" s="905" customFormat="1" ht="15" customHeight="1">
      <c r="A819" s="1496" t="s">
        <v>308</v>
      </c>
      <c r="B819" s="1112">
        <v>26</v>
      </c>
      <c r="C819" s="741" t="s">
        <v>1063</v>
      </c>
      <c r="D819" s="745">
        <v>201080126</v>
      </c>
      <c r="E819" s="742" t="s">
        <v>1867</v>
      </c>
      <c r="F819" s="742" t="s">
        <v>515</v>
      </c>
      <c r="G819" s="1685">
        <v>2</v>
      </c>
      <c r="H819" s="1685">
        <v>2</v>
      </c>
      <c r="I819" s="1685">
        <v>4</v>
      </c>
      <c r="J819" s="742" t="s">
        <v>816</v>
      </c>
      <c r="K819" s="742"/>
      <c r="L819" s="742" t="s">
        <v>1845</v>
      </c>
      <c r="M819" s="1062" t="s">
        <v>1174</v>
      </c>
      <c r="N819" s="742">
        <v>2015</v>
      </c>
      <c r="O819" s="742" t="s">
        <v>210</v>
      </c>
      <c r="P819" s="748">
        <v>1</v>
      </c>
      <c r="Q819" s="742" t="s">
        <v>207</v>
      </c>
      <c r="R819" s="1113">
        <v>35618</v>
      </c>
      <c r="S819" s="1118">
        <f t="shared" si="130"/>
        <v>35618</v>
      </c>
      <c r="T819" s="742" t="s">
        <v>99</v>
      </c>
      <c r="U819" s="748">
        <v>1</v>
      </c>
      <c r="V819" s="748"/>
      <c r="W819" s="1119"/>
      <c r="X819" s="902">
        <v>25</v>
      </c>
      <c r="Y819" s="905">
        <f t="shared" si="131"/>
        <v>2</v>
      </c>
      <c r="Z819" s="1059">
        <f t="shared" si="132"/>
        <v>1424.72</v>
      </c>
      <c r="AA819" s="1059">
        <f t="shared" si="133"/>
        <v>2849.44</v>
      </c>
      <c r="AB819" s="1059">
        <f t="shared" si="134"/>
        <v>32768.559999999998</v>
      </c>
      <c r="AC819" s="905">
        <f t="shared" si="135"/>
        <v>3</v>
      </c>
      <c r="AD819" s="1116">
        <f t="shared" si="136"/>
        <v>1424.72</v>
      </c>
      <c r="AE819" s="1116">
        <f t="shared" si="137"/>
        <v>4274.16</v>
      </c>
      <c r="AF819" s="1116">
        <f t="shared" si="138"/>
        <v>31343.84</v>
      </c>
      <c r="AG819" s="905" t="b">
        <f t="shared" si="129"/>
        <v>1</v>
      </c>
    </row>
    <row r="820" spans="1:33" s="905" customFormat="1" ht="15" customHeight="1">
      <c r="A820" s="1496" t="s">
        <v>308</v>
      </c>
      <c r="B820" s="1112">
        <v>26</v>
      </c>
      <c r="C820" s="741" t="s">
        <v>1063</v>
      </c>
      <c r="D820" s="745">
        <v>201080126</v>
      </c>
      <c r="E820" s="742" t="s">
        <v>1867</v>
      </c>
      <c r="F820" s="742" t="s">
        <v>515</v>
      </c>
      <c r="G820" s="1685">
        <v>9</v>
      </c>
      <c r="H820" s="1685">
        <v>4</v>
      </c>
      <c r="I820" s="1685">
        <v>6</v>
      </c>
      <c r="J820" s="742" t="s">
        <v>816</v>
      </c>
      <c r="K820" s="742"/>
      <c r="L820" s="742" t="s">
        <v>1845</v>
      </c>
      <c r="M820" s="1062" t="s">
        <v>1174</v>
      </c>
      <c r="N820" s="742">
        <v>2015</v>
      </c>
      <c r="O820" s="742" t="s">
        <v>210</v>
      </c>
      <c r="P820" s="748">
        <v>1</v>
      </c>
      <c r="Q820" s="742" t="s">
        <v>207</v>
      </c>
      <c r="R820" s="1113">
        <v>35618</v>
      </c>
      <c r="S820" s="1118">
        <f t="shared" si="130"/>
        <v>35618</v>
      </c>
      <c r="T820" s="742" t="s">
        <v>99</v>
      </c>
      <c r="U820" s="748">
        <v>1</v>
      </c>
      <c r="V820" s="748"/>
      <c r="W820" s="1119"/>
      <c r="X820" s="902">
        <v>25</v>
      </c>
      <c r="Y820" s="905">
        <f t="shared" si="131"/>
        <v>2</v>
      </c>
      <c r="Z820" s="1059">
        <f t="shared" si="132"/>
        <v>1424.72</v>
      </c>
      <c r="AA820" s="1059">
        <f t="shared" si="133"/>
        <v>2849.44</v>
      </c>
      <c r="AB820" s="1059">
        <f t="shared" si="134"/>
        <v>32768.559999999998</v>
      </c>
      <c r="AC820" s="905">
        <f t="shared" si="135"/>
        <v>3</v>
      </c>
      <c r="AD820" s="1116">
        <f t="shared" si="136"/>
        <v>1424.72</v>
      </c>
      <c r="AE820" s="1116">
        <f t="shared" si="137"/>
        <v>4274.16</v>
      </c>
      <c r="AF820" s="1116">
        <f t="shared" si="138"/>
        <v>31343.84</v>
      </c>
      <c r="AG820" s="905" t="b">
        <f t="shared" si="129"/>
        <v>1</v>
      </c>
    </row>
    <row r="821" spans="1:33" s="905" customFormat="1" ht="15" customHeight="1">
      <c r="A821" s="1496" t="s">
        <v>308</v>
      </c>
      <c r="B821" s="1112">
        <v>26</v>
      </c>
      <c r="C821" s="741" t="s">
        <v>1063</v>
      </c>
      <c r="D821" s="745">
        <v>201080126</v>
      </c>
      <c r="E821" s="742" t="s">
        <v>1867</v>
      </c>
      <c r="F821" s="742" t="s">
        <v>515</v>
      </c>
      <c r="G821" s="1685">
        <v>2</v>
      </c>
      <c r="H821" s="1685">
        <v>2</v>
      </c>
      <c r="I821" s="1685">
        <v>4</v>
      </c>
      <c r="J821" s="742" t="s">
        <v>816</v>
      </c>
      <c r="K821" s="742"/>
      <c r="L821" s="742" t="s">
        <v>1845</v>
      </c>
      <c r="M821" s="1062" t="s">
        <v>1174</v>
      </c>
      <c r="N821" s="742">
        <v>2015</v>
      </c>
      <c r="O821" s="742" t="s">
        <v>210</v>
      </c>
      <c r="P821" s="748">
        <v>1</v>
      </c>
      <c r="Q821" s="742" t="s">
        <v>207</v>
      </c>
      <c r="R821" s="1113">
        <v>35618</v>
      </c>
      <c r="S821" s="1118">
        <f t="shared" si="130"/>
        <v>35618</v>
      </c>
      <c r="T821" s="742" t="s">
        <v>99</v>
      </c>
      <c r="U821" s="748">
        <v>1</v>
      </c>
      <c r="V821" s="748"/>
      <c r="W821" s="1119"/>
      <c r="X821" s="902">
        <v>25</v>
      </c>
      <c r="Y821" s="905">
        <f t="shared" si="131"/>
        <v>2</v>
      </c>
      <c r="Z821" s="1059">
        <f t="shared" si="132"/>
        <v>1424.72</v>
      </c>
      <c r="AA821" s="1059">
        <f t="shared" si="133"/>
        <v>2849.44</v>
      </c>
      <c r="AB821" s="1059">
        <f t="shared" si="134"/>
        <v>32768.559999999998</v>
      </c>
      <c r="AC821" s="905">
        <f t="shared" si="135"/>
        <v>3</v>
      </c>
      <c r="AD821" s="1116">
        <f t="shared" si="136"/>
        <v>1424.72</v>
      </c>
      <c r="AE821" s="1116">
        <f t="shared" si="137"/>
        <v>4274.16</v>
      </c>
      <c r="AF821" s="1116">
        <f t="shared" si="138"/>
        <v>31343.84</v>
      </c>
      <c r="AG821" s="905" t="b">
        <f t="shared" si="129"/>
        <v>1</v>
      </c>
    </row>
    <row r="822" spans="1:33" s="905" customFormat="1" ht="15" customHeight="1">
      <c r="A822" s="1496" t="s">
        <v>308</v>
      </c>
      <c r="B822" s="1112">
        <v>26</v>
      </c>
      <c r="C822" s="741" t="s">
        <v>1063</v>
      </c>
      <c r="D822" s="745">
        <v>201080126</v>
      </c>
      <c r="E822" s="742" t="s">
        <v>1867</v>
      </c>
      <c r="F822" s="742" t="s">
        <v>515</v>
      </c>
      <c r="G822" s="1685">
        <v>9</v>
      </c>
      <c r="H822" s="1685">
        <v>4</v>
      </c>
      <c r="I822" s="1685">
        <v>6</v>
      </c>
      <c r="J822" s="742" t="s">
        <v>816</v>
      </c>
      <c r="K822" s="742"/>
      <c r="L822" s="742" t="s">
        <v>1845</v>
      </c>
      <c r="M822" s="1062" t="s">
        <v>1174</v>
      </c>
      <c r="N822" s="742">
        <v>2015</v>
      </c>
      <c r="O822" s="742" t="s">
        <v>210</v>
      </c>
      <c r="P822" s="748">
        <v>1</v>
      </c>
      <c r="Q822" s="742" t="s">
        <v>207</v>
      </c>
      <c r="R822" s="1113">
        <v>35618</v>
      </c>
      <c r="S822" s="1118">
        <f t="shared" si="130"/>
        <v>35618</v>
      </c>
      <c r="T822" s="742" t="s">
        <v>99</v>
      </c>
      <c r="U822" s="748">
        <v>1</v>
      </c>
      <c r="V822" s="748"/>
      <c r="W822" s="1119"/>
      <c r="X822" s="902">
        <v>25</v>
      </c>
      <c r="Y822" s="905">
        <f t="shared" si="131"/>
        <v>2</v>
      </c>
      <c r="Z822" s="1059">
        <f t="shared" si="132"/>
        <v>1424.72</v>
      </c>
      <c r="AA822" s="1059">
        <f t="shared" si="133"/>
        <v>2849.44</v>
      </c>
      <c r="AB822" s="1059">
        <f t="shared" si="134"/>
        <v>32768.559999999998</v>
      </c>
      <c r="AC822" s="905">
        <f t="shared" si="135"/>
        <v>3</v>
      </c>
      <c r="AD822" s="1116">
        <f t="shared" si="136"/>
        <v>1424.72</v>
      </c>
      <c r="AE822" s="1116">
        <f t="shared" si="137"/>
        <v>4274.16</v>
      </c>
      <c r="AF822" s="1116">
        <f t="shared" si="138"/>
        <v>31343.84</v>
      </c>
      <c r="AG822" s="905" t="b">
        <f t="shared" si="129"/>
        <v>1</v>
      </c>
    </row>
    <row r="823" spans="1:33" s="905" customFormat="1" ht="15" customHeight="1">
      <c r="A823" s="1496" t="s">
        <v>308</v>
      </c>
      <c r="B823" s="1112">
        <v>26</v>
      </c>
      <c r="C823" s="741" t="s">
        <v>1063</v>
      </c>
      <c r="D823" s="745">
        <v>201080126</v>
      </c>
      <c r="E823" s="742" t="s">
        <v>1867</v>
      </c>
      <c r="F823" s="742" t="s">
        <v>515</v>
      </c>
      <c r="G823" s="1685">
        <v>2</v>
      </c>
      <c r="H823" s="1685">
        <v>2</v>
      </c>
      <c r="I823" s="1685">
        <v>4</v>
      </c>
      <c r="J823" s="742" t="s">
        <v>816</v>
      </c>
      <c r="K823" s="742"/>
      <c r="L823" s="742" t="s">
        <v>1845</v>
      </c>
      <c r="M823" s="1062" t="s">
        <v>1174</v>
      </c>
      <c r="N823" s="742">
        <v>2015</v>
      </c>
      <c r="O823" s="742" t="s">
        <v>210</v>
      </c>
      <c r="P823" s="748">
        <v>1</v>
      </c>
      <c r="Q823" s="742" t="s">
        <v>207</v>
      </c>
      <c r="R823" s="1113">
        <v>35618</v>
      </c>
      <c r="S823" s="1118">
        <f t="shared" si="130"/>
        <v>35618</v>
      </c>
      <c r="T823" s="742" t="s">
        <v>99</v>
      </c>
      <c r="U823" s="748">
        <v>1</v>
      </c>
      <c r="V823" s="748"/>
      <c r="W823" s="1119"/>
      <c r="X823" s="902">
        <v>25</v>
      </c>
      <c r="Y823" s="905">
        <f t="shared" si="131"/>
        <v>2</v>
      </c>
      <c r="Z823" s="1059">
        <f t="shared" si="132"/>
        <v>1424.72</v>
      </c>
      <c r="AA823" s="1059">
        <f t="shared" si="133"/>
        <v>2849.44</v>
      </c>
      <c r="AB823" s="1059">
        <f t="shared" si="134"/>
        <v>32768.559999999998</v>
      </c>
      <c r="AC823" s="905">
        <f t="shared" si="135"/>
        <v>3</v>
      </c>
      <c r="AD823" s="1116">
        <f t="shared" si="136"/>
        <v>1424.72</v>
      </c>
      <c r="AE823" s="1116">
        <f t="shared" si="137"/>
        <v>4274.16</v>
      </c>
      <c r="AF823" s="1116">
        <f t="shared" si="138"/>
        <v>31343.84</v>
      </c>
      <c r="AG823" s="905" t="b">
        <f t="shared" si="129"/>
        <v>1</v>
      </c>
    </row>
    <row r="824" spans="1:33" s="905" customFormat="1" ht="15" customHeight="1">
      <c r="A824" s="1496" t="s">
        <v>308</v>
      </c>
      <c r="B824" s="1112">
        <v>26</v>
      </c>
      <c r="C824" s="741" t="s">
        <v>1063</v>
      </c>
      <c r="D824" s="745">
        <v>201080126</v>
      </c>
      <c r="E824" s="742" t="s">
        <v>1867</v>
      </c>
      <c r="F824" s="742" t="s">
        <v>515</v>
      </c>
      <c r="G824" s="1685">
        <v>9</v>
      </c>
      <c r="H824" s="1685">
        <v>4</v>
      </c>
      <c r="I824" s="1685">
        <v>6</v>
      </c>
      <c r="J824" s="742" t="s">
        <v>816</v>
      </c>
      <c r="K824" s="742"/>
      <c r="L824" s="742" t="s">
        <v>1845</v>
      </c>
      <c r="M824" s="1062" t="s">
        <v>1174</v>
      </c>
      <c r="N824" s="742">
        <v>2015</v>
      </c>
      <c r="O824" s="742" t="s">
        <v>210</v>
      </c>
      <c r="P824" s="748">
        <v>1</v>
      </c>
      <c r="Q824" s="742" t="s">
        <v>207</v>
      </c>
      <c r="R824" s="1113">
        <v>35618</v>
      </c>
      <c r="S824" s="1118">
        <f t="shared" si="130"/>
        <v>35618</v>
      </c>
      <c r="T824" s="742" t="s">
        <v>99</v>
      </c>
      <c r="U824" s="748">
        <v>1</v>
      </c>
      <c r="V824" s="748"/>
      <c r="W824" s="1119"/>
      <c r="X824" s="902">
        <v>25</v>
      </c>
      <c r="Y824" s="905">
        <f t="shared" si="131"/>
        <v>2</v>
      </c>
      <c r="Z824" s="1059">
        <f t="shared" si="132"/>
        <v>1424.72</v>
      </c>
      <c r="AA824" s="1059">
        <f t="shared" si="133"/>
        <v>2849.44</v>
      </c>
      <c r="AB824" s="1059">
        <f t="shared" si="134"/>
        <v>32768.559999999998</v>
      </c>
      <c r="AC824" s="905">
        <f t="shared" si="135"/>
        <v>3</v>
      </c>
      <c r="AD824" s="1116">
        <f t="shared" si="136"/>
        <v>1424.72</v>
      </c>
      <c r="AE824" s="1116">
        <f t="shared" si="137"/>
        <v>4274.16</v>
      </c>
      <c r="AF824" s="1116">
        <f t="shared" si="138"/>
        <v>31343.84</v>
      </c>
      <c r="AG824" s="905" t="b">
        <f t="shared" si="129"/>
        <v>1</v>
      </c>
    </row>
    <row r="825" spans="1:33" s="905" customFormat="1" ht="15" customHeight="1">
      <c r="A825" s="1496" t="s">
        <v>308</v>
      </c>
      <c r="B825" s="1112">
        <v>26</v>
      </c>
      <c r="C825" s="741" t="s">
        <v>1063</v>
      </c>
      <c r="D825" s="745">
        <v>201080126</v>
      </c>
      <c r="E825" s="742" t="s">
        <v>1867</v>
      </c>
      <c r="F825" s="742" t="s">
        <v>515</v>
      </c>
      <c r="G825" s="1685">
        <v>2</v>
      </c>
      <c r="H825" s="1685">
        <v>2</v>
      </c>
      <c r="I825" s="1685">
        <v>4</v>
      </c>
      <c r="J825" s="742" t="s">
        <v>816</v>
      </c>
      <c r="K825" s="742"/>
      <c r="L825" s="742" t="s">
        <v>1845</v>
      </c>
      <c r="M825" s="1062" t="s">
        <v>1174</v>
      </c>
      <c r="N825" s="742">
        <v>2015</v>
      </c>
      <c r="O825" s="742" t="s">
        <v>210</v>
      </c>
      <c r="P825" s="748">
        <v>1</v>
      </c>
      <c r="Q825" s="742" t="s">
        <v>207</v>
      </c>
      <c r="R825" s="1113">
        <v>35618</v>
      </c>
      <c r="S825" s="1118">
        <f t="shared" si="130"/>
        <v>35618</v>
      </c>
      <c r="T825" s="742" t="s">
        <v>99</v>
      </c>
      <c r="U825" s="748">
        <v>1</v>
      </c>
      <c r="V825" s="748"/>
      <c r="W825" s="1119"/>
      <c r="X825" s="902">
        <v>25</v>
      </c>
      <c r="Y825" s="905">
        <f t="shared" si="131"/>
        <v>2</v>
      </c>
      <c r="Z825" s="1059">
        <f t="shared" si="132"/>
        <v>1424.72</v>
      </c>
      <c r="AA825" s="1059">
        <f t="shared" si="133"/>
        <v>2849.44</v>
      </c>
      <c r="AB825" s="1059">
        <f t="shared" si="134"/>
        <v>32768.559999999998</v>
      </c>
      <c r="AC825" s="905">
        <f t="shared" si="135"/>
        <v>3</v>
      </c>
      <c r="AD825" s="1116">
        <f t="shared" si="136"/>
        <v>1424.72</v>
      </c>
      <c r="AE825" s="1116">
        <f t="shared" si="137"/>
        <v>4274.16</v>
      </c>
      <c r="AF825" s="1116">
        <f t="shared" si="138"/>
        <v>31343.84</v>
      </c>
      <c r="AG825" s="905" t="b">
        <f t="shared" si="129"/>
        <v>1</v>
      </c>
    </row>
    <row r="826" spans="1:33" s="905" customFormat="1" ht="15" customHeight="1">
      <c r="A826" s="1496" t="s">
        <v>308</v>
      </c>
      <c r="B826" s="1112">
        <v>26</v>
      </c>
      <c r="C826" s="741" t="s">
        <v>1063</v>
      </c>
      <c r="D826" s="745">
        <v>201080126</v>
      </c>
      <c r="E826" s="742" t="s">
        <v>1867</v>
      </c>
      <c r="F826" s="742" t="s">
        <v>515</v>
      </c>
      <c r="G826" s="1685">
        <v>9</v>
      </c>
      <c r="H826" s="1685">
        <v>4</v>
      </c>
      <c r="I826" s="1685">
        <v>6</v>
      </c>
      <c r="J826" s="742" t="s">
        <v>816</v>
      </c>
      <c r="K826" s="742"/>
      <c r="L826" s="742" t="s">
        <v>1845</v>
      </c>
      <c r="M826" s="1062" t="s">
        <v>1174</v>
      </c>
      <c r="N826" s="742">
        <v>2015</v>
      </c>
      <c r="O826" s="742" t="s">
        <v>210</v>
      </c>
      <c r="P826" s="748">
        <v>1</v>
      </c>
      <c r="Q826" s="742" t="s">
        <v>207</v>
      </c>
      <c r="R826" s="1113">
        <v>35618</v>
      </c>
      <c r="S826" s="1118">
        <f t="shared" si="130"/>
        <v>35618</v>
      </c>
      <c r="T826" s="742" t="s">
        <v>99</v>
      </c>
      <c r="U826" s="748">
        <v>1</v>
      </c>
      <c r="V826" s="748"/>
      <c r="W826" s="1119"/>
      <c r="X826" s="902">
        <v>25</v>
      </c>
      <c r="Y826" s="905">
        <f t="shared" si="131"/>
        <v>2</v>
      </c>
      <c r="Z826" s="1059">
        <f t="shared" si="132"/>
        <v>1424.72</v>
      </c>
      <c r="AA826" s="1059">
        <f t="shared" si="133"/>
        <v>2849.44</v>
      </c>
      <c r="AB826" s="1059">
        <f t="shared" si="134"/>
        <v>32768.559999999998</v>
      </c>
      <c r="AC826" s="905">
        <f t="shared" si="135"/>
        <v>3</v>
      </c>
      <c r="AD826" s="1116">
        <f t="shared" si="136"/>
        <v>1424.72</v>
      </c>
      <c r="AE826" s="1116">
        <f t="shared" si="137"/>
        <v>4274.16</v>
      </c>
      <c r="AF826" s="1116">
        <f t="shared" si="138"/>
        <v>31343.84</v>
      </c>
      <c r="AG826" s="905" t="b">
        <f t="shared" si="129"/>
        <v>1</v>
      </c>
    </row>
    <row r="827" spans="1:33" s="905" customFormat="1" ht="15" customHeight="1">
      <c r="A827" s="1496" t="s">
        <v>308</v>
      </c>
      <c r="B827" s="1112">
        <v>26</v>
      </c>
      <c r="C827" s="741" t="s">
        <v>1063</v>
      </c>
      <c r="D827" s="745">
        <v>201080126</v>
      </c>
      <c r="E827" s="742" t="s">
        <v>1867</v>
      </c>
      <c r="F827" s="742" t="s">
        <v>515</v>
      </c>
      <c r="G827" s="1685">
        <v>2</v>
      </c>
      <c r="H827" s="1685">
        <v>2</v>
      </c>
      <c r="I827" s="1685">
        <v>4</v>
      </c>
      <c r="J827" s="742" t="s">
        <v>816</v>
      </c>
      <c r="K827" s="742"/>
      <c r="L827" s="742" t="s">
        <v>1845</v>
      </c>
      <c r="M827" s="1062" t="s">
        <v>1174</v>
      </c>
      <c r="N827" s="742">
        <v>2015</v>
      </c>
      <c r="O827" s="742" t="s">
        <v>210</v>
      </c>
      <c r="P827" s="748">
        <v>1</v>
      </c>
      <c r="Q827" s="742" t="s">
        <v>207</v>
      </c>
      <c r="R827" s="1113">
        <v>35618</v>
      </c>
      <c r="S827" s="1118">
        <f t="shared" si="130"/>
        <v>35618</v>
      </c>
      <c r="T827" s="742" t="s">
        <v>99</v>
      </c>
      <c r="U827" s="748">
        <v>1</v>
      </c>
      <c r="V827" s="748"/>
      <c r="W827" s="1119"/>
      <c r="X827" s="902">
        <v>25</v>
      </c>
      <c r="Y827" s="905">
        <f t="shared" si="131"/>
        <v>2</v>
      </c>
      <c r="Z827" s="1059">
        <f t="shared" si="132"/>
        <v>1424.72</v>
      </c>
      <c r="AA827" s="1059">
        <f t="shared" si="133"/>
        <v>2849.44</v>
      </c>
      <c r="AB827" s="1059">
        <f t="shared" si="134"/>
        <v>32768.559999999998</v>
      </c>
      <c r="AC827" s="905">
        <f t="shared" si="135"/>
        <v>3</v>
      </c>
      <c r="AD827" s="1116">
        <f t="shared" si="136"/>
        <v>1424.72</v>
      </c>
      <c r="AE827" s="1116">
        <f t="shared" si="137"/>
        <v>4274.16</v>
      </c>
      <c r="AF827" s="1116">
        <f t="shared" si="138"/>
        <v>31343.84</v>
      </c>
      <c r="AG827" s="905" t="b">
        <f t="shared" si="129"/>
        <v>1</v>
      </c>
    </row>
    <row r="828" spans="1:33" s="905" customFormat="1" ht="15" customHeight="1">
      <c r="A828" s="1496" t="s">
        <v>308</v>
      </c>
      <c r="B828" s="1112">
        <v>26</v>
      </c>
      <c r="C828" s="741" t="s">
        <v>1063</v>
      </c>
      <c r="D828" s="745">
        <v>201080126</v>
      </c>
      <c r="E828" s="742" t="s">
        <v>1867</v>
      </c>
      <c r="F828" s="742" t="s">
        <v>515</v>
      </c>
      <c r="G828" s="1685">
        <v>9</v>
      </c>
      <c r="H828" s="1685">
        <v>4</v>
      </c>
      <c r="I828" s="1685">
        <v>6</v>
      </c>
      <c r="J828" s="742" t="s">
        <v>816</v>
      </c>
      <c r="K828" s="742"/>
      <c r="L828" s="742" t="s">
        <v>1845</v>
      </c>
      <c r="M828" s="1062" t="s">
        <v>1174</v>
      </c>
      <c r="N828" s="742">
        <v>2015</v>
      </c>
      <c r="O828" s="742" t="s">
        <v>210</v>
      </c>
      <c r="P828" s="748">
        <v>1</v>
      </c>
      <c r="Q828" s="742" t="s">
        <v>207</v>
      </c>
      <c r="R828" s="1113">
        <v>35618</v>
      </c>
      <c r="S828" s="1118">
        <f t="shared" si="130"/>
        <v>35618</v>
      </c>
      <c r="T828" s="742" t="s">
        <v>99</v>
      </c>
      <c r="U828" s="748">
        <v>1</v>
      </c>
      <c r="V828" s="748"/>
      <c r="W828" s="1119"/>
      <c r="X828" s="902">
        <v>25</v>
      </c>
      <c r="Y828" s="905">
        <f t="shared" si="131"/>
        <v>2</v>
      </c>
      <c r="Z828" s="1059">
        <f t="shared" si="132"/>
        <v>1424.72</v>
      </c>
      <c r="AA828" s="1059">
        <f t="shared" si="133"/>
        <v>2849.44</v>
      </c>
      <c r="AB828" s="1059">
        <f t="shared" si="134"/>
        <v>32768.559999999998</v>
      </c>
      <c r="AC828" s="905">
        <f t="shared" si="135"/>
        <v>3</v>
      </c>
      <c r="AD828" s="1116">
        <f t="shared" si="136"/>
        <v>1424.72</v>
      </c>
      <c r="AE828" s="1116">
        <f t="shared" si="137"/>
        <v>4274.16</v>
      </c>
      <c r="AF828" s="1116">
        <f t="shared" si="138"/>
        <v>31343.84</v>
      </c>
      <c r="AG828" s="905" t="b">
        <f t="shared" si="129"/>
        <v>1</v>
      </c>
    </row>
    <row r="829" spans="1:33" s="905" customFormat="1" ht="15" customHeight="1">
      <c r="A829" s="1496" t="s">
        <v>308</v>
      </c>
      <c r="B829" s="1112">
        <v>26</v>
      </c>
      <c r="C829" s="741" t="s">
        <v>1063</v>
      </c>
      <c r="D829" s="745">
        <v>201080126</v>
      </c>
      <c r="E829" s="742" t="s">
        <v>1867</v>
      </c>
      <c r="F829" s="742" t="s">
        <v>515</v>
      </c>
      <c r="G829" s="1685">
        <v>2</v>
      </c>
      <c r="H829" s="1685">
        <v>2</v>
      </c>
      <c r="I829" s="1685">
        <v>4</v>
      </c>
      <c r="J829" s="742" t="s">
        <v>816</v>
      </c>
      <c r="K829" s="742"/>
      <c r="L829" s="742" t="s">
        <v>1845</v>
      </c>
      <c r="M829" s="1062" t="s">
        <v>1174</v>
      </c>
      <c r="N829" s="742">
        <v>2015</v>
      </c>
      <c r="O829" s="742" t="s">
        <v>210</v>
      </c>
      <c r="P829" s="748">
        <v>1</v>
      </c>
      <c r="Q829" s="742" t="s">
        <v>207</v>
      </c>
      <c r="R829" s="1113">
        <v>35618</v>
      </c>
      <c r="S829" s="1118">
        <f t="shared" si="130"/>
        <v>35618</v>
      </c>
      <c r="T829" s="742" t="s">
        <v>99</v>
      </c>
      <c r="U829" s="748">
        <v>1</v>
      </c>
      <c r="V829" s="748"/>
      <c r="W829" s="1119"/>
      <c r="X829" s="902">
        <v>25</v>
      </c>
      <c r="Y829" s="905">
        <f t="shared" si="131"/>
        <v>2</v>
      </c>
      <c r="Z829" s="1059">
        <f t="shared" si="132"/>
        <v>1424.72</v>
      </c>
      <c r="AA829" s="1059">
        <f t="shared" si="133"/>
        <v>2849.44</v>
      </c>
      <c r="AB829" s="1059">
        <f t="shared" si="134"/>
        <v>32768.559999999998</v>
      </c>
      <c r="AC829" s="905">
        <f t="shared" si="135"/>
        <v>3</v>
      </c>
      <c r="AD829" s="1116">
        <f t="shared" si="136"/>
        <v>1424.72</v>
      </c>
      <c r="AE829" s="1116">
        <f t="shared" si="137"/>
        <v>4274.16</v>
      </c>
      <c r="AF829" s="1116">
        <f t="shared" si="138"/>
        <v>31343.84</v>
      </c>
      <c r="AG829" s="905" t="b">
        <f t="shared" si="129"/>
        <v>1</v>
      </c>
    </row>
    <row r="830" spans="1:33" s="905" customFormat="1" ht="15" customHeight="1">
      <c r="A830" s="1496" t="s">
        <v>308</v>
      </c>
      <c r="B830" s="1112">
        <v>26</v>
      </c>
      <c r="C830" s="741" t="s">
        <v>1063</v>
      </c>
      <c r="D830" s="745">
        <v>201080126</v>
      </c>
      <c r="E830" s="742" t="s">
        <v>1867</v>
      </c>
      <c r="F830" s="742" t="s">
        <v>515</v>
      </c>
      <c r="G830" s="1685">
        <v>9</v>
      </c>
      <c r="H830" s="1685">
        <v>4</v>
      </c>
      <c r="I830" s="1685">
        <v>6</v>
      </c>
      <c r="J830" s="742" t="s">
        <v>816</v>
      </c>
      <c r="K830" s="742"/>
      <c r="L830" s="742" t="s">
        <v>1845</v>
      </c>
      <c r="M830" s="1062" t="s">
        <v>1174</v>
      </c>
      <c r="N830" s="742">
        <v>2015</v>
      </c>
      <c r="O830" s="742" t="s">
        <v>210</v>
      </c>
      <c r="P830" s="748">
        <v>1</v>
      </c>
      <c r="Q830" s="742" t="s">
        <v>207</v>
      </c>
      <c r="R830" s="1113">
        <v>35618</v>
      </c>
      <c r="S830" s="1118">
        <f t="shared" si="130"/>
        <v>35618</v>
      </c>
      <c r="T830" s="742" t="s">
        <v>99</v>
      </c>
      <c r="U830" s="748">
        <v>1</v>
      </c>
      <c r="V830" s="748"/>
      <c r="W830" s="1119"/>
      <c r="X830" s="902">
        <v>25</v>
      </c>
      <c r="Y830" s="905">
        <f t="shared" si="131"/>
        <v>2</v>
      </c>
      <c r="Z830" s="1059">
        <f t="shared" si="132"/>
        <v>1424.72</v>
      </c>
      <c r="AA830" s="1059">
        <f t="shared" si="133"/>
        <v>2849.44</v>
      </c>
      <c r="AB830" s="1059">
        <f t="shared" si="134"/>
        <v>32768.559999999998</v>
      </c>
      <c r="AC830" s="905">
        <f t="shared" si="135"/>
        <v>3</v>
      </c>
      <c r="AD830" s="1116">
        <f t="shared" si="136"/>
        <v>1424.72</v>
      </c>
      <c r="AE830" s="1116">
        <f t="shared" si="137"/>
        <v>4274.16</v>
      </c>
      <c r="AF830" s="1116">
        <f t="shared" si="138"/>
        <v>31343.84</v>
      </c>
      <c r="AG830" s="905" t="b">
        <f t="shared" si="129"/>
        <v>1</v>
      </c>
    </row>
    <row r="831" spans="1:33" s="905" customFormat="1" ht="15" customHeight="1">
      <c r="A831" s="1496" t="s">
        <v>308</v>
      </c>
      <c r="B831" s="1112">
        <v>26</v>
      </c>
      <c r="C831" s="741" t="s">
        <v>1063</v>
      </c>
      <c r="D831" s="745">
        <v>201080126</v>
      </c>
      <c r="E831" s="742" t="s">
        <v>1867</v>
      </c>
      <c r="F831" s="742" t="s">
        <v>515</v>
      </c>
      <c r="G831" s="1685">
        <v>2</v>
      </c>
      <c r="H831" s="1685">
        <v>2</v>
      </c>
      <c r="I831" s="1685">
        <v>4</v>
      </c>
      <c r="J831" s="742" t="s">
        <v>816</v>
      </c>
      <c r="K831" s="742"/>
      <c r="L831" s="742" t="s">
        <v>1845</v>
      </c>
      <c r="M831" s="1062" t="s">
        <v>1174</v>
      </c>
      <c r="N831" s="742">
        <v>2015</v>
      </c>
      <c r="O831" s="742" t="s">
        <v>210</v>
      </c>
      <c r="P831" s="748">
        <v>1</v>
      </c>
      <c r="Q831" s="742" t="s">
        <v>207</v>
      </c>
      <c r="R831" s="1113">
        <v>35618</v>
      </c>
      <c r="S831" s="1118">
        <f t="shared" si="130"/>
        <v>35618</v>
      </c>
      <c r="T831" s="742" t="s">
        <v>99</v>
      </c>
      <c r="U831" s="748">
        <v>1</v>
      </c>
      <c r="V831" s="748"/>
      <c r="W831" s="1119"/>
      <c r="X831" s="902">
        <v>25</v>
      </c>
      <c r="Y831" s="905">
        <f t="shared" si="131"/>
        <v>2</v>
      </c>
      <c r="Z831" s="1059">
        <f t="shared" si="132"/>
        <v>1424.72</v>
      </c>
      <c r="AA831" s="1059">
        <f t="shared" si="133"/>
        <v>2849.44</v>
      </c>
      <c r="AB831" s="1059">
        <f t="shared" si="134"/>
        <v>32768.559999999998</v>
      </c>
      <c r="AC831" s="905">
        <f t="shared" si="135"/>
        <v>3</v>
      </c>
      <c r="AD831" s="1116">
        <f t="shared" si="136"/>
        <v>1424.72</v>
      </c>
      <c r="AE831" s="1116">
        <f t="shared" si="137"/>
        <v>4274.16</v>
      </c>
      <c r="AF831" s="1116">
        <f t="shared" si="138"/>
        <v>31343.84</v>
      </c>
      <c r="AG831" s="905" t="b">
        <f t="shared" si="129"/>
        <v>1</v>
      </c>
    </row>
    <row r="832" spans="1:33" s="905" customFormat="1" ht="15" customHeight="1">
      <c r="A832" s="1496" t="s">
        <v>308</v>
      </c>
      <c r="B832" s="1112">
        <v>26</v>
      </c>
      <c r="C832" s="741" t="s">
        <v>1063</v>
      </c>
      <c r="D832" s="745">
        <v>201080126</v>
      </c>
      <c r="E832" s="742" t="s">
        <v>1867</v>
      </c>
      <c r="F832" s="742" t="s">
        <v>515</v>
      </c>
      <c r="G832" s="1685">
        <v>9</v>
      </c>
      <c r="H832" s="1685">
        <v>4</v>
      </c>
      <c r="I832" s="1685">
        <v>6</v>
      </c>
      <c r="J832" s="742" t="s">
        <v>816</v>
      </c>
      <c r="K832" s="742"/>
      <c r="L832" s="742" t="s">
        <v>1845</v>
      </c>
      <c r="M832" s="1062" t="s">
        <v>1174</v>
      </c>
      <c r="N832" s="742">
        <v>2015</v>
      </c>
      <c r="O832" s="742" t="s">
        <v>210</v>
      </c>
      <c r="P832" s="748">
        <v>1</v>
      </c>
      <c r="Q832" s="742" t="s">
        <v>207</v>
      </c>
      <c r="R832" s="1113">
        <v>35618</v>
      </c>
      <c r="S832" s="1118">
        <f t="shared" si="130"/>
        <v>35618</v>
      </c>
      <c r="T832" s="742" t="s">
        <v>99</v>
      </c>
      <c r="U832" s="748">
        <v>1</v>
      </c>
      <c r="V832" s="748"/>
      <c r="W832" s="1119"/>
      <c r="X832" s="902">
        <v>25</v>
      </c>
      <c r="Y832" s="905">
        <f t="shared" si="131"/>
        <v>2</v>
      </c>
      <c r="Z832" s="1059">
        <f t="shared" si="132"/>
        <v>1424.72</v>
      </c>
      <c r="AA832" s="1059">
        <f t="shared" si="133"/>
        <v>2849.44</v>
      </c>
      <c r="AB832" s="1059">
        <f t="shared" si="134"/>
        <v>32768.559999999998</v>
      </c>
      <c r="AC832" s="905">
        <f t="shared" si="135"/>
        <v>3</v>
      </c>
      <c r="AD832" s="1116">
        <f t="shared" si="136"/>
        <v>1424.72</v>
      </c>
      <c r="AE832" s="1116">
        <f t="shared" si="137"/>
        <v>4274.16</v>
      </c>
      <c r="AF832" s="1116">
        <f t="shared" si="138"/>
        <v>31343.84</v>
      </c>
      <c r="AG832" s="905" t="b">
        <f t="shared" si="129"/>
        <v>1</v>
      </c>
    </row>
    <row r="833" spans="1:33" s="905" customFormat="1" ht="15" customHeight="1">
      <c r="A833" s="1496" t="s">
        <v>308</v>
      </c>
      <c r="B833" s="1112">
        <v>26</v>
      </c>
      <c r="C833" s="741" t="s">
        <v>1063</v>
      </c>
      <c r="D833" s="745">
        <v>201080126</v>
      </c>
      <c r="E833" s="742" t="s">
        <v>1867</v>
      </c>
      <c r="F833" s="742" t="s">
        <v>515</v>
      </c>
      <c r="G833" s="1685">
        <v>2</v>
      </c>
      <c r="H833" s="1685">
        <v>2</v>
      </c>
      <c r="I833" s="1685">
        <v>4</v>
      </c>
      <c r="J833" s="742" t="s">
        <v>816</v>
      </c>
      <c r="K833" s="742"/>
      <c r="L833" s="742" t="s">
        <v>1845</v>
      </c>
      <c r="M833" s="1062" t="s">
        <v>1174</v>
      </c>
      <c r="N833" s="742">
        <v>2015</v>
      </c>
      <c r="O833" s="742" t="s">
        <v>210</v>
      </c>
      <c r="P833" s="748">
        <v>1</v>
      </c>
      <c r="Q833" s="742" t="s">
        <v>207</v>
      </c>
      <c r="R833" s="1113">
        <v>35618</v>
      </c>
      <c r="S833" s="1118">
        <f t="shared" si="130"/>
        <v>35618</v>
      </c>
      <c r="T833" s="742" t="s">
        <v>99</v>
      </c>
      <c r="U833" s="748">
        <v>1</v>
      </c>
      <c r="V833" s="748"/>
      <c r="W833" s="1119"/>
      <c r="X833" s="902">
        <v>25</v>
      </c>
      <c r="Y833" s="905">
        <f t="shared" si="131"/>
        <v>2</v>
      </c>
      <c r="Z833" s="1059">
        <f t="shared" si="132"/>
        <v>1424.72</v>
      </c>
      <c r="AA833" s="1059">
        <f t="shared" si="133"/>
        <v>2849.44</v>
      </c>
      <c r="AB833" s="1059">
        <f t="shared" si="134"/>
        <v>32768.559999999998</v>
      </c>
      <c r="AC833" s="905">
        <f t="shared" si="135"/>
        <v>3</v>
      </c>
      <c r="AD833" s="1116">
        <f t="shared" si="136"/>
        <v>1424.72</v>
      </c>
      <c r="AE833" s="1116">
        <f t="shared" si="137"/>
        <v>4274.16</v>
      </c>
      <c r="AF833" s="1116">
        <f t="shared" si="138"/>
        <v>31343.84</v>
      </c>
      <c r="AG833" s="905" t="b">
        <f t="shared" si="129"/>
        <v>1</v>
      </c>
    </row>
    <row r="834" spans="1:33" s="905" customFormat="1" ht="15" customHeight="1">
      <c r="A834" s="1496" t="s">
        <v>308</v>
      </c>
      <c r="B834" s="1112">
        <v>26</v>
      </c>
      <c r="C834" s="741" t="s">
        <v>1063</v>
      </c>
      <c r="D834" s="745">
        <v>201080126</v>
      </c>
      <c r="E834" s="742" t="s">
        <v>1867</v>
      </c>
      <c r="F834" s="742" t="s">
        <v>515</v>
      </c>
      <c r="G834" s="1685">
        <v>9</v>
      </c>
      <c r="H834" s="1685">
        <v>4</v>
      </c>
      <c r="I834" s="1685">
        <v>6</v>
      </c>
      <c r="J834" s="742" t="s">
        <v>816</v>
      </c>
      <c r="K834" s="742"/>
      <c r="L834" s="742" t="s">
        <v>1845</v>
      </c>
      <c r="M834" s="1062" t="s">
        <v>1174</v>
      </c>
      <c r="N834" s="742">
        <v>2015</v>
      </c>
      <c r="O834" s="742" t="s">
        <v>210</v>
      </c>
      <c r="P834" s="748">
        <v>1</v>
      </c>
      <c r="Q834" s="742" t="s">
        <v>207</v>
      </c>
      <c r="R834" s="1113">
        <v>35618</v>
      </c>
      <c r="S834" s="1118">
        <f t="shared" si="130"/>
        <v>35618</v>
      </c>
      <c r="T834" s="742" t="s">
        <v>99</v>
      </c>
      <c r="U834" s="748">
        <v>1</v>
      </c>
      <c r="V834" s="748"/>
      <c r="W834" s="1119"/>
      <c r="X834" s="902">
        <v>25</v>
      </c>
      <c r="Y834" s="905">
        <f t="shared" si="131"/>
        <v>2</v>
      </c>
      <c r="Z834" s="1059">
        <f t="shared" si="132"/>
        <v>1424.72</v>
      </c>
      <c r="AA834" s="1059">
        <f t="shared" si="133"/>
        <v>2849.44</v>
      </c>
      <c r="AB834" s="1059">
        <f t="shared" si="134"/>
        <v>32768.559999999998</v>
      </c>
      <c r="AC834" s="905">
        <f t="shared" si="135"/>
        <v>3</v>
      </c>
      <c r="AD834" s="1116">
        <f t="shared" si="136"/>
        <v>1424.72</v>
      </c>
      <c r="AE834" s="1116">
        <f t="shared" si="137"/>
        <v>4274.16</v>
      </c>
      <c r="AF834" s="1116">
        <f t="shared" si="138"/>
        <v>31343.84</v>
      </c>
      <c r="AG834" s="905" t="b">
        <f t="shared" si="129"/>
        <v>1</v>
      </c>
    </row>
    <row r="835" spans="1:33" s="905" customFormat="1" ht="15" customHeight="1">
      <c r="A835" s="1496" t="s">
        <v>308</v>
      </c>
      <c r="B835" s="1112">
        <v>26</v>
      </c>
      <c r="C835" s="741" t="s">
        <v>1063</v>
      </c>
      <c r="D835" s="745">
        <v>201080126</v>
      </c>
      <c r="E835" s="742" t="s">
        <v>1867</v>
      </c>
      <c r="F835" s="742" t="s">
        <v>515</v>
      </c>
      <c r="G835" s="1685">
        <v>2</v>
      </c>
      <c r="H835" s="1685">
        <v>2</v>
      </c>
      <c r="I835" s="1685">
        <v>4</v>
      </c>
      <c r="J835" s="742" t="s">
        <v>816</v>
      </c>
      <c r="K835" s="742"/>
      <c r="L835" s="742" t="s">
        <v>1845</v>
      </c>
      <c r="M835" s="1062" t="s">
        <v>1174</v>
      </c>
      <c r="N835" s="742">
        <v>2015</v>
      </c>
      <c r="O835" s="742" t="s">
        <v>210</v>
      </c>
      <c r="P835" s="748">
        <v>1</v>
      </c>
      <c r="Q835" s="742" t="s">
        <v>207</v>
      </c>
      <c r="R835" s="1113">
        <v>35618</v>
      </c>
      <c r="S835" s="1118">
        <f t="shared" si="130"/>
        <v>35618</v>
      </c>
      <c r="T835" s="742" t="s">
        <v>99</v>
      </c>
      <c r="U835" s="748">
        <v>1</v>
      </c>
      <c r="V835" s="748"/>
      <c r="W835" s="1119"/>
      <c r="X835" s="902">
        <v>25</v>
      </c>
      <c r="Y835" s="905">
        <f t="shared" si="131"/>
        <v>2</v>
      </c>
      <c r="Z835" s="1059">
        <f t="shared" si="132"/>
        <v>1424.72</v>
      </c>
      <c r="AA835" s="1059">
        <f t="shared" si="133"/>
        <v>2849.44</v>
      </c>
      <c r="AB835" s="1059">
        <f t="shared" si="134"/>
        <v>32768.559999999998</v>
      </c>
      <c r="AC835" s="905">
        <f t="shared" si="135"/>
        <v>3</v>
      </c>
      <c r="AD835" s="1116">
        <f t="shared" si="136"/>
        <v>1424.72</v>
      </c>
      <c r="AE835" s="1116">
        <f t="shared" si="137"/>
        <v>4274.16</v>
      </c>
      <c r="AF835" s="1116">
        <f t="shared" si="138"/>
        <v>31343.84</v>
      </c>
      <c r="AG835" s="905" t="b">
        <f t="shared" si="129"/>
        <v>1</v>
      </c>
    </row>
    <row r="836" spans="1:33" s="905" customFormat="1" ht="15" customHeight="1">
      <c r="A836" s="1496" t="s">
        <v>308</v>
      </c>
      <c r="B836" s="1112">
        <v>26</v>
      </c>
      <c r="C836" s="741" t="s">
        <v>1063</v>
      </c>
      <c r="D836" s="745">
        <v>201080126</v>
      </c>
      <c r="E836" s="742" t="s">
        <v>1867</v>
      </c>
      <c r="F836" s="742" t="s">
        <v>515</v>
      </c>
      <c r="G836" s="1685">
        <v>9</v>
      </c>
      <c r="H836" s="1685">
        <v>4</v>
      </c>
      <c r="I836" s="1685">
        <v>6</v>
      </c>
      <c r="J836" s="742" t="s">
        <v>816</v>
      </c>
      <c r="K836" s="742"/>
      <c r="L836" s="742" t="s">
        <v>1845</v>
      </c>
      <c r="M836" s="1062" t="s">
        <v>1174</v>
      </c>
      <c r="N836" s="742">
        <v>2015</v>
      </c>
      <c r="O836" s="742" t="s">
        <v>210</v>
      </c>
      <c r="P836" s="748">
        <v>1</v>
      </c>
      <c r="Q836" s="742" t="s">
        <v>207</v>
      </c>
      <c r="R836" s="1113">
        <v>35618</v>
      </c>
      <c r="S836" s="1118">
        <f t="shared" si="130"/>
        <v>35618</v>
      </c>
      <c r="T836" s="742" t="s">
        <v>99</v>
      </c>
      <c r="U836" s="748">
        <v>1</v>
      </c>
      <c r="V836" s="748"/>
      <c r="W836" s="1119"/>
      <c r="X836" s="902">
        <v>25</v>
      </c>
      <c r="Y836" s="905">
        <f t="shared" si="131"/>
        <v>2</v>
      </c>
      <c r="Z836" s="1059">
        <f t="shared" si="132"/>
        <v>1424.72</v>
      </c>
      <c r="AA836" s="1059">
        <f t="shared" si="133"/>
        <v>2849.44</v>
      </c>
      <c r="AB836" s="1059">
        <f t="shared" si="134"/>
        <v>32768.559999999998</v>
      </c>
      <c r="AC836" s="905">
        <f t="shared" si="135"/>
        <v>3</v>
      </c>
      <c r="AD836" s="1116">
        <f t="shared" si="136"/>
        <v>1424.72</v>
      </c>
      <c r="AE836" s="1116">
        <f t="shared" si="137"/>
        <v>4274.16</v>
      </c>
      <c r="AF836" s="1116">
        <f t="shared" si="138"/>
        <v>31343.84</v>
      </c>
      <c r="AG836" s="905" t="b">
        <f t="shared" si="129"/>
        <v>1</v>
      </c>
    </row>
    <row r="837" spans="1:33" s="905" customFormat="1" ht="15" customHeight="1">
      <c r="A837" s="1496" t="s">
        <v>308</v>
      </c>
      <c r="B837" s="1112">
        <v>26</v>
      </c>
      <c r="C837" s="741" t="s">
        <v>1063</v>
      </c>
      <c r="D837" s="745">
        <v>201080126</v>
      </c>
      <c r="E837" s="742" t="s">
        <v>1867</v>
      </c>
      <c r="F837" s="742" t="s">
        <v>515</v>
      </c>
      <c r="G837" s="1685">
        <v>2</v>
      </c>
      <c r="H837" s="1685">
        <v>2</v>
      </c>
      <c r="I837" s="1685">
        <v>4</v>
      </c>
      <c r="J837" s="742" t="s">
        <v>816</v>
      </c>
      <c r="K837" s="742"/>
      <c r="L837" s="742" t="s">
        <v>1845</v>
      </c>
      <c r="M837" s="1062" t="s">
        <v>1174</v>
      </c>
      <c r="N837" s="742">
        <v>2015</v>
      </c>
      <c r="O837" s="742" t="s">
        <v>210</v>
      </c>
      <c r="P837" s="748">
        <v>1</v>
      </c>
      <c r="Q837" s="742" t="s">
        <v>207</v>
      </c>
      <c r="R837" s="1113">
        <v>35618</v>
      </c>
      <c r="S837" s="1118">
        <f t="shared" si="130"/>
        <v>35618</v>
      </c>
      <c r="T837" s="742" t="s">
        <v>99</v>
      </c>
      <c r="U837" s="748">
        <v>1</v>
      </c>
      <c r="V837" s="748"/>
      <c r="W837" s="1119"/>
      <c r="X837" s="902">
        <v>25</v>
      </c>
      <c r="Y837" s="905">
        <f t="shared" si="131"/>
        <v>2</v>
      </c>
      <c r="Z837" s="1059">
        <f t="shared" si="132"/>
        <v>1424.72</v>
      </c>
      <c r="AA837" s="1059">
        <f t="shared" si="133"/>
        <v>2849.44</v>
      </c>
      <c r="AB837" s="1059">
        <f t="shared" si="134"/>
        <v>32768.559999999998</v>
      </c>
      <c r="AC837" s="905">
        <f t="shared" si="135"/>
        <v>3</v>
      </c>
      <c r="AD837" s="1116">
        <f t="shared" si="136"/>
        <v>1424.72</v>
      </c>
      <c r="AE837" s="1116">
        <f t="shared" si="137"/>
        <v>4274.16</v>
      </c>
      <c r="AF837" s="1116">
        <f t="shared" si="138"/>
        <v>31343.84</v>
      </c>
      <c r="AG837" s="905" t="b">
        <f t="shared" si="129"/>
        <v>1</v>
      </c>
    </row>
    <row r="838" spans="1:33" s="905" customFormat="1" ht="15" customHeight="1">
      <c r="A838" s="1496" t="s">
        <v>308</v>
      </c>
      <c r="B838" s="1112">
        <v>26</v>
      </c>
      <c r="C838" s="741" t="s">
        <v>1063</v>
      </c>
      <c r="D838" s="745">
        <v>201080126</v>
      </c>
      <c r="E838" s="742" t="s">
        <v>1867</v>
      </c>
      <c r="F838" s="742" t="s">
        <v>515</v>
      </c>
      <c r="G838" s="1685">
        <v>9</v>
      </c>
      <c r="H838" s="1685">
        <v>4</v>
      </c>
      <c r="I838" s="1685">
        <v>6</v>
      </c>
      <c r="J838" s="742" t="s">
        <v>816</v>
      </c>
      <c r="K838" s="742"/>
      <c r="L838" s="742" t="s">
        <v>1845</v>
      </c>
      <c r="M838" s="1062" t="s">
        <v>1174</v>
      </c>
      <c r="N838" s="742">
        <v>2015</v>
      </c>
      <c r="O838" s="742" t="s">
        <v>210</v>
      </c>
      <c r="P838" s="748">
        <v>1</v>
      </c>
      <c r="Q838" s="742" t="s">
        <v>207</v>
      </c>
      <c r="R838" s="1113">
        <v>35618</v>
      </c>
      <c r="S838" s="1118">
        <f t="shared" si="130"/>
        <v>35618</v>
      </c>
      <c r="T838" s="742" t="s">
        <v>99</v>
      </c>
      <c r="U838" s="748">
        <v>1</v>
      </c>
      <c r="V838" s="748"/>
      <c r="W838" s="1119"/>
      <c r="X838" s="902">
        <v>25</v>
      </c>
      <c r="Y838" s="905">
        <f t="shared" si="131"/>
        <v>2</v>
      </c>
      <c r="Z838" s="1059">
        <f t="shared" si="132"/>
        <v>1424.72</v>
      </c>
      <c r="AA838" s="1059">
        <f t="shared" si="133"/>
        <v>2849.44</v>
      </c>
      <c r="AB838" s="1059">
        <f t="shared" si="134"/>
        <v>32768.559999999998</v>
      </c>
      <c r="AC838" s="905">
        <f t="shared" si="135"/>
        <v>3</v>
      </c>
      <c r="AD838" s="1116">
        <f t="shared" si="136"/>
        <v>1424.72</v>
      </c>
      <c r="AE838" s="1116">
        <f t="shared" si="137"/>
        <v>4274.16</v>
      </c>
      <c r="AF838" s="1116">
        <f t="shared" si="138"/>
        <v>31343.84</v>
      </c>
      <c r="AG838" s="905" t="b">
        <f t="shared" si="129"/>
        <v>1</v>
      </c>
    </row>
    <row r="839" spans="1:33" s="905" customFormat="1" ht="15" customHeight="1">
      <c r="A839" s="1496" t="s">
        <v>308</v>
      </c>
      <c r="B839" s="1112">
        <v>26</v>
      </c>
      <c r="C839" s="741" t="s">
        <v>1063</v>
      </c>
      <c r="D839" s="745">
        <v>201080126</v>
      </c>
      <c r="E839" s="742" t="s">
        <v>1867</v>
      </c>
      <c r="F839" s="742" t="s">
        <v>515</v>
      </c>
      <c r="G839" s="1685">
        <v>2</v>
      </c>
      <c r="H839" s="1685">
        <v>2</v>
      </c>
      <c r="I839" s="1685">
        <v>4</v>
      </c>
      <c r="J839" s="742" t="s">
        <v>816</v>
      </c>
      <c r="K839" s="742"/>
      <c r="L839" s="742" t="s">
        <v>1845</v>
      </c>
      <c r="M839" s="1062" t="s">
        <v>1174</v>
      </c>
      <c r="N839" s="742">
        <v>2015</v>
      </c>
      <c r="O839" s="742" t="s">
        <v>210</v>
      </c>
      <c r="P839" s="748">
        <v>1</v>
      </c>
      <c r="Q839" s="742" t="s">
        <v>207</v>
      </c>
      <c r="R839" s="1113">
        <v>35618</v>
      </c>
      <c r="S839" s="1118">
        <f t="shared" si="130"/>
        <v>35618</v>
      </c>
      <c r="T839" s="742" t="s">
        <v>99</v>
      </c>
      <c r="U839" s="748">
        <v>1</v>
      </c>
      <c r="V839" s="748"/>
      <c r="W839" s="1119"/>
      <c r="X839" s="902">
        <v>25</v>
      </c>
      <c r="Y839" s="905">
        <f t="shared" si="131"/>
        <v>2</v>
      </c>
      <c r="Z839" s="1059">
        <f t="shared" si="132"/>
        <v>1424.72</v>
      </c>
      <c r="AA839" s="1059">
        <f t="shared" si="133"/>
        <v>2849.44</v>
      </c>
      <c r="AB839" s="1059">
        <f t="shared" si="134"/>
        <v>32768.559999999998</v>
      </c>
      <c r="AC839" s="905">
        <f t="shared" si="135"/>
        <v>3</v>
      </c>
      <c r="AD839" s="1116">
        <f t="shared" si="136"/>
        <v>1424.72</v>
      </c>
      <c r="AE839" s="1116">
        <f t="shared" si="137"/>
        <v>4274.16</v>
      </c>
      <c r="AF839" s="1116">
        <f t="shared" si="138"/>
        <v>31343.84</v>
      </c>
      <c r="AG839" s="905" t="b">
        <f t="shared" si="129"/>
        <v>1</v>
      </c>
    </row>
    <row r="840" spans="1:33" s="905" customFormat="1" ht="15" customHeight="1">
      <c r="A840" s="1496" t="s">
        <v>308</v>
      </c>
      <c r="B840" s="1112">
        <v>26</v>
      </c>
      <c r="C840" s="741" t="s">
        <v>1063</v>
      </c>
      <c r="D840" s="745">
        <v>201080126</v>
      </c>
      <c r="E840" s="742" t="s">
        <v>1867</v>
      </c>
      <c r="F840" s="742" t="s">
        <v>515</v>
      </c>
      <c r="G840" s="1685">
        <v>9</v>
      </c>
      <c r="H840" s="1685">
        <v>4</v>
      </c>
      <c r="I840" s="1685">
        <v>6</v>
      </c>
      <c r="J840" s="742" t="s">
        <v>816</v>
      </c>
      <c r="K840" s="742"/>
      <c r="L840" s="742" t="s">
        <v>1845</v>
      </c>
      <c r="M840" s="1062" t="s">
        <v>1174</v>
      </c>
      <c r="N840" s="742">
        <v>2015</v>
      </c>
      <c r="O840" s="742" t="s">
        <v>210</v>
      </c>
      <c r="P840" s="748">
        <v>1</v>
      </c>
      <c r="Q840" s="742" t="s">
        <v>207</v>
      </c>
      <c r="R840" s="1113">
        <v>35618</v>
      </c>
      <c r="S840" s="1118">
        <f t="shared" si="130"/>
        <v>35618</v>
      </c>
      <c r="T840" s="742" t="s">
        <v>99</v>
      </c>
      <c r="U840" s="748">
        <v>1</v>
      </c>
      <c r="V840" s="748"/>
      <c r="W840" s="1119"/>
      <c r="X840" s="902">
        <v>25</v>
      </c>
      <c r="Y840" s="905">
        <f t="shared" si="131"/>
        <v>2</v>
      </c>
      <c r="Z840" s="1059">
        <f t="shared" si="132"/>
        <v>1424.72</v>
      </c>
      <c r="AA840" s="1059">
        <f t="shared" si="133"/>
        <v>2849.44</v>
      </c>
      <c r="AB840" s="1059">
        <f t="shared" si="134"/>
        <v>32768.559999999998</v>
      </c>
      <c r="AC840" s="905">
        <f t="shared" si="135"/>
        <v>3</v>
      </c>
      <c r="AD840" s="1116">
        <f t="shared" si="136"/>
        <v>1424.72</v>
      </c>
      <c r="AE840" s="1116">
        <f t="shared" si="137"/>
        <v>4274.16</v>
      </c>
      <c r="AF840" s="1116">
        <f t="shared" si="138"/>
        <v>31343.84</v>
      </c>
      <c r="AG840" s="905" t="b">
        <f t="shared" si="129"/>
        <v>1</v>
      </c>
    </row>
    <row r="841" spans="1:33" s="905" customFormat="1" ht="15" customHeight="1">
      <c r="A841" s="1496" t="s">
        <v>308</v>
      </c>
      <c r="B841" s="1112">
        <v>26</v>
      </c>
      <c r="C841" s="741" t="s">
        <v>1063</v>
      </c>
      <c r="D841" s="745">
        <v>201080126</v>
      </c>
      <c r="E841" s="742" t="s">
        <v>1867</v>
      </c>
      <c r="F841" s="742" t="s">
        <v>515</v>
      </c>
      <c r="G841" s="1685">
        <v>2</v>
      </c>
      <c r="H841" s="1685">
        <v>2</v>
      </c>
      <c r="I841" s="1685">
        <v>4</v>
      </c>
      <c r="J841" s="742" t="s">
        <v>816</v>
      </c>
      <c r="K841" s="742"/>
      <c r="L841" s="742" t="s">
        <v>1845</v>
      </c>
      <c r="M841" s="1062" t="s">
        <v>1174</v>
      </c>
      <c r="N841" s="742">
        <v>2015</v>
      </c>
      <c r="O841" s="742" t="s">
        <v>210</v>
      </c>
      <c r="P841" s="748">
        <v>1</v>
      </c>
      <c r="Q841" s="742" t="s">
        <v>207</v>
      </c>
      <c r="R841" s="1113">
        <v>35618</v>
      </c>
      <c r="S841" s="1118">
        <f t="shared" si="130"/>
        <v>35618</v>
      </c>
      <c r="T841" s="742" t="s">
        <v>99</v>
      </c>
      <c r="U841" s="748">
        <v>1</v>
      </c>
      <c r="V841" s="748"/>
      <c r="W841" s="1119"/>
      <c r="X841" s="902">
        <v>25</v>
      </c>
      <c r="Y841" s="905">
        <f t="shared" si="131"/>
        <v>2</v>
      </c>
      <c r="Z841" s="1059">
        <f t="shared" si="132"/>
        <v>1424.72</v>
      </c>
      <c r="AA841" s="1059">
        <f t="shared" si="133"/>
        <v>2849.44</v>
      </c>
      <c r="AB841" s="1059">
        <f t="shared" si="134"/>
        <v>32768.559999999998</v>
      </c>
      <c r="AC841" s="905">
        <f t="shared" si="135"/>
        <v>3</v>
      </c>
      <c r="AD841" s="1116">
        <f t="shared" si="136"/>
        <v>1424.72</v>
      </c>
      <c r="AE841" s="1116">
        <f t="shared" si="137"/>
        <v>4274.16</v>
      </c>
      <c r="AF841" s="1116">
        <f t="shared" si="138"/>
        <v>31343.84</v>
      </c>
      <c r="AG841" s="905" t="b">
        <f t="shared" si="129"/>
        <v>1</v>
      </c>
    </row>
    <row r="842" spans="1:33" s="905" customFormat="1" ht="15" customHeight="1">
      <c r="A842" s="1496" t="s">
        <v>308</v>
      </c>
      <c r="B842" s="1112">
        <v>26</v>
      </c>
      <c r="C842" s="741" t="s">
        <v>1063</v>
      </c>
      <c r="D842" s="745">
        <v>201080126</v>
      </c>
      <c r="E842" s="742" t="s">
        <v>1867</v>
      </c>
      <c r="F842" s="742" t="s">
        <v>515</v>
      </c>
      <c r="G842" s="1685">
        <v>9</v>
      </c>
      <c r="H842" s="1685">
        <v>4</v>
      </c>
      <c r="I842" s="1685">
        <v>6</v>
      </c>
      <c r="J842" s="742" t="s">
        <v>816</v>
      </c>
      <c r="K842" s="742"/>
      <c r="L842" s="742" t="s">
        <v>1845</v>
      </c>
      <c r="M842" s="1062" t="s">
        <v>1174</v>
      </c>
      <c r="N842" s="742">
        <v>2015</v>
      </c>
      <c r="O842" s="742" t="s">
        <v>210</v>
      </c>
      <c r="P842" s="748">
        <v>1</v>
      </c>
      <c r="Q842" s="742" t="s">
        <v>207</v>
      </c>
      <c r="R842" s="1113">
        <v>35618</v>
      </c>
      <c r="S842" s="1118">
        <f t="shared" si="130"/>
        <v>35618</v>
      </c>
      <c r="T842" s="742" t="s">
        <v>99</v>
      </c>
      <c r="U842" s="748">
        <v>1</v>
      </c>
      <c r="V842" s="748"/>
      <c r="W842" s="1119"/>
      <c r="X842" s="902">
        <v>25</v>
      </c>
      <c r="Y842" s="905">
        <f t="shared" si="131"/>
        <v>2</v>
      </c>
      <c r="Z842" s="1059">
        <f t="shared" si="132"/>
        <v>1424.72</v>
      </c>
      <c r="AA842" s="1059">
        <f t="shared" si="133"/>
        <v>2849.44</v>
      </c>
      <c r="AB842" s="1059">
        <f t="shared" si="134"/>
        <v>32768.559999999998</v>
      </c>
      <c r="AC842" s="905">
        <f t="shared" si="135"/>
        <v>3</v>
      </c>
      <c r="AD842" s="1116">
        <f t="shared" si="136"/>
        <v>1424.72</v>
      </c>
      <c r="AE842" s="1116">
        <f t="shared" si="137"/>
        <v>4274.16</v>
      </c>
      <c r="AF842" s="1116">
        <f t="shared" si="138"/>
        <v>31343.84</v>
      </c>
      <c r="AG842" s="905" t="b">
        <f t="shared" si="129"/>
        <v>1</v>
      </c>
    </row>
    <row r="843" spans="1:33" s="905" customFormat="1" ht="15" customHeight="1">
      <c r="A843" s="1496" t="s">
        <v>308</v>
      </c>
      <c r="B843" s="1112">
        <v>26</v>
      </c>
      <c r="C843" s="741" t="s">
        <v>1063</v>
      </c>
      <c r="D843" s="745">
        <v>201080126</v>
      </c>
      <c r="E843" s="742" t="s">
        <v>1867</v>
      </c>
      <c r="F843" s="742" t="s">
        <v>515</v>
      </c>
      <c r="G843" s="1685">
        <v>2</v>
      </c>
      <c r="H843" s="1685">
        <v>2</v>
      </c>
      <c r="I843" s="1685">
        <v>4</v>
      </c>
      <c r="J843" s="742" t="s">
        <v>816</v>
      </c>
      <c r="K843" s="742"/>
      <c r="L843" s="742" t="s">
        <v>1845</v>
      </c>
      <c r="M843" s="1062" t="s">
        <v>1174</v>
      </c>
      <c r="N843" s="742">
        <v>2015</v>
      </c>
      <c r="O843" s="742" t="s">
        <v>210</v>
      </c>
      <c r="P843" s="748">
        <v>1</v>
      </c>
      <c r="Q843" s="742" t="s">
        <v>207</v>
      </c>
      <c r="R843" s="1113">
        <v>35618</v>
      </c>
      <c r="S843" s="1118">
        <f t="shared" si="130"/>
        <v>35618</v>
      </c>
      <c r="T843" s="742" t="s">
        <v>99</v>
      </c>
      <c r="U843" s="748">
        <v>1</v>
      </c>
      <c r="V843" s="748"/>
      <c r="W843" s="1119"/>
      <c r="X843" s="902">
        <v>25</v>
      </c>
      <c r="Y843" s="905">
        <f t="shared" si="131"/>
        <v>2</v>
      </c>
      <c r="Z843" s="1059">
        <f t="shared" si="132"/>
        <v>1424.72</v>
      </c>
      <c r="AA843" s="1059">
        <f t="shared" si="133"/>
        <v>2849.44</v>
      </c>
      <c r="AB843" s="1059">
        <f t="shared" si="134"/>
        <v>32768.559999999998</v>
      </c>
      <c r="AC843" s="905">
        <f t="shared" si="135"/>
        <v>3</v>
      </c>
      <c r="AD843" s="1116">
        <f t="shared" si="136"/>
        <v>1424.72</v>
      </c>
      <c r="AE843" s="1116">
        <f t="shared" si="137"/>
        <v>4274.16</v>
      </c>
      <c r="AF843" s="1116">
        <f t="shared" si="138"/>
        <v>31343.84</v>
      </c>
      <c r="AG843" s="905" t="b">
        <f t="shared" si="129"/>
        <v>1</v>
      </c>
    </row>
    <row r="844" spans="1:33" s="905" customFormat="1" ht="15" customHeight="1">
      <c r="A844" s="1496" t="s">
        <v>308</v>
      </c>
      <c r="B844" s="1112">
        <v>26</v>
      </c>
      <c r="C844" s="741" t="s">
        <v>1063</v>
      </c>
      <c r="D844" s="745">
        <v>201080126</v>
      </c>
      <c r="E844" s="742" t="s">
        <v>1867</v>
      </c>
      <c r="F844" s="742" t="s">
        <v>515</v>
      </c>
      <c r="G844" s="1685">
        <v>9</v>
      </c>
      <c r="H844" s="1685">
        <v>4</v>
      </c>
      <c r="I844" s="1685">
        <v>6</v>
      </c>
      <c r="J844" s="742" t="s">
        <v>816</v>
      </c>
      <c r="K844" s="742"/>
      <c r="L844" s="742" t="s">
        <v>1845</v>
      </c>
      <c r="M844" s="1062" t="s">
        <v>1174</v>
      </c>
      <c r="N844" s="742">
        <v>2015</v>
      </c>
      <c r="O844" s="742" t="s">
        <v>210</v>
      </c>
      <c r="P844" s="748">
        <v>1</v>
      </c>
      <c r="Q844" s="742" t="s">
        <v>207</v>
      </c>
      <c r="R844" s="1113">
        <v>35618</v>
      </c>
      <c r="S844" s="1118">
        <f t="shared" si="130"/>
        <v>35618</v>
      </c>
      <c r="T844" s="742" t="s">
        <v>99</v>
      </c>
      <c r="U844" s="748">
        <v>1</v>
      </c>
      <c r="V844" s="748"/>
      <c r="W844" s="1119"/>
      <c r="X844" s="902">
        <v>25</v>
      </c>
      <c r="Y844" s="905">
        <f t="shared" si="131"/>
        <v>2</v>
      </c>
      <c r="Z844" s="1059">
        <f t="shared" si="132"/>
        <v>1424.72</v>
      </c>
      <c r="AA844" s="1059">
        <f t="shared" si="133"/>
        <v>2849.44</v>
      </c>
      <c r="AB844" s="1059">
        <f t="shared" si="134"/>
        <v>32768.559999999998</v>
      </c>
      <c r="AC844" s="905">
        <f t="shared" si="135"/>
        <v>3</v>
      </c>
      <c r="AD844" s="1116">
        <f t="shared" si="136"/>
        <v>1424.72</v>
      </c>
      <c r="AE844" s="1116">
        <f t="shared" si="137"/>
        <v>4274.16</v>
      </c>
      <c r="AF844" s="1116">
        <f t="shared" si="138"/>
        <v>31343.84</v>
      </c>
      <c r="AG844" s="905" t="b">
        <f t="shared" si="129"/>
        <v>1</v>
      </c>
    </row>
    <row r="845" spans="1:33" s="905" customFormat="1" ht="15" customHeight="1">
      <c r="A845" s="1496" t="s">
        <v>308</v>
      </c>
      <c r="B845" s="1112">
        <v>26</v>
      </c>
      <c r="C845" s="741" t="s">
        <v>1063</v>
      </c>
      <c r="D845" s="745">
        <v>201080126</v>
      </c>
      <c r="E845" s="742" t="s">
        <v>1867</v>
      </c>
      <c r="F845" s="742" t="s">
        <v>515</v>
      </c>
      <c r="G845" s="1685">
        <v>2</v>
      </c>
      <c r="H845" s="1685">
        <v>2</v>
      </c>
      <c r="I845" s="1685">
        <v>4</v>
      </c>
      <c r="J845" s="742" t="s">
        <v>816</v>
      </c>
      <c r="K845" s="742"/>
      <c r="L845" s="742" t="s">
        <v>1845</v>
      </c>
      <c r="M845" s="1062" t="s">
        <v>1174</v>
      </c>
      <c r="N845" s="742">
        <v>2015</v>
      </c>
      <c r="O845" s="742" t="s">
        <v>210</v>
      </c>
      <c r="P845" s="748">
        <v>1</v>
      </c>
      <c r="Q845" s="742" t="s">
        <v>207</v>
      </c>
      <c r="R845" s="1113">
        <v>35618</v>
      </c>
      <c r="S845" s="1118">
        <f t="shared" si="130"/>
        <v>35618</v>
      </c>
      <c r="T845" s="742" t="s">
        <v>99</v>
      </c>
      <c r="U845" s="748">
        <v>1</v>
      </c>
      <c r="V845" s="748"/>
      <c r="W845" s="1119"/>
      <c r="X845" s="902">
        <v>25</v>
      </c>
      <c r="Y845" s="905">
        <f t="shared" si="131"/>
        <v>2</v>
      </c>
      <c r="Z845" s="1059">
        <f t="shared" si="132"/>
        <v>1424.72</v>
      </c>
      <c r="AA845" s="1059">
        <f t="shared" si="133"/>
        <v>2849.44</v>
      </c>
      <c r="AB845" s="1059">
        <f t="shared" si="134"/>
        <v>32768.559999999998</v>
      </c>
      <c r="AC845" s="905">
        <f t="shared" si="135"/>
        <v>3</v>
      </c>
      <c r="AD845" s="1116">
        <f t="shared" si="136"/>
        <v>1424.72</v>
      </c>
      <c r="AE845" s="1116">
        <f t="shared" si="137"/>
        <v>4274.16</v>
      </c>
      <c r="AF845" s="1116">
        <f t="shared" si="138"/>
        <v>31343.84</v>
      </c>
      <c r="AG845" s="905" t="b">
        <f t="shared" si="129"/>
        <v>1</v>
      </c>
    </row>
    <row r="846" spans="1:33" s="905" customFormat="1" ht="15" customHeight="1">
      <c r="A846" s="1496" t="s">
        <v>308</v>
      </c>
      <c r="B846" s="1112">
        <v>26</v>
      </c>
      <c r="C846" s="741" t="s">
        <v>1063</v>
      </c>
      <c r="D846" s="745">
        <v>201080126</v>
      </c>
      <c r="E846" s="742" t="s">
        <v>1867</v>
      </c>
      <c r="F846" s="742" t="s">
        <v>515</v>
      </c>
      <c r="G846" s="1685">
        <v>9</v>
      </c>
      <c r="H846" s="1685">
        <v>4</v>
      </c>
      <c r="I846" s="1685">
        <v>6</v>
      </c>
      <c r="J846" s="742" t="s">
        <v>816</v>
      </c>
      <c r="K846" s="742"/>
      <c r="L846" s="742" t="s">
        <v>1845</v>
      </c>
      <c r="M846" s="1062" t="s">
        <v>1174</v>
      </c>
      <c r="N846" s="742">
        <v>2015</v>
      </c>
      <c r="O846" s="742" t="s">
        <v>210</v>
      </c>
      <c r="P846" s="748">
        <v>1</v>
      </c>
      <c r="Q846" s="742" t="s">
        <v>207</v>
      </c>
      <c r="R846" s="1113">
        <v>35618</v>
      </c>
      <c r="S846" s="1118">
        <f t="shared" si="130"/>
        <v>35618</v>
      </c>
      <c r="T846" s="742" t="s">
        <v>99</v>
      </c>
      <c r="U846" s="748">
        <v>1</v>
      </c>
      <c r="V846" s="748"/>
      <c r="W846" s="1119"/>
      <c r="X846" s="902">
        <v>25</v>
      </c>
      <c r="Y846" s="905">
        <f t="shared" si="131"/>
        <v>2</v>
      </c>
      <c r="Z846" s="1059">
        <f t="shared" si="132"/>
        <v>1424.72</v>
      </c>
      <c r="AA846" s="1059">
        <f t="shared" si="133"/>
        <v>2849.44</v>
      </c>
      <c r="AB846" s="1059">
        <f t="shared" si="134"/>
        <v>32768.559999999998</v>
      </c>
      <c r="AC846" s="905">
        <f t="shared" si="135"/>
        <v>3</v>
      </c>
      <c r="AD846" s="1116">
        <f t="shared" si="136"/>
        <v>1424.72</v>
      </c>
      <c r="AE846" s="1116">
        <f t="shared" si="137"/>
        <v>4274.16</v>
      </c>
      <c r="AF846" s="1116">
        <f t="shared" si="138"/>
        <v>31343.84</v>
      </c>
      <c r="AG846" s="905" t="b">
        <f t="shared" si="129"/>
        <v>1</v>
      </c>
    </row>
    <row r="847" spans="1:33" s="905" customFormat="1" ht="15" customHeight="1">
      <c r="A847" s="1496" t="s">
        <v>308</v>
      </c>
      <c r="B847" s="1112">
        <v>26</v>
      </c>
      <c r="C847" s="741" t="s">
        <v>1063</v>
      </c>
      <c r="D847" s="745">
        <v>201080126</v>
      </c>
      <c r="E847" s="742" t="s">
        <v>1867</v>
      </c>
      <c r="F847" s="742" t="s">
        <v>515</v>
      </c>
      <c r="G847" s="1685">
        <v>2</v>
      </c>
      <c r="H847" s="1685">
        <v>2</v>
      </c>
      <c r="I847" s="1685">
        <v>4</v>
      </c>
      <c r="J847" s="742" t="s">
        <v>816</v>
      </c>
      <c r="K847" s="742"/>
      <c r="L847" s="742" t="s">
        <v>1845</v>
      </c>
      <c r="M847" s="1062" t="s">
        <v>1174</v>
      </c>
      <c r="N847" s="742">
        <v>2015</v>
      </c>
      <c r="O847" s="742" t="s">
        <v>210</v>
      </c>
      <c r="P847" s="748">
        <v>1</v>
      </c>
      <c r="Q847" s="742" t="s">
        <v>207</v>
      </c>
      <c r="R847" s="1113">
        <v>35618</v>
      </c>
      <c r="S847" s="1118">
        <f t="shared" si="130"/>
        <v>35618</v>
      </c>
      <c r="T847" s="742" t="s">
        <v>99</v>
      </c>
      <c r="U847" s="748">
        <v>1</v>
      </c>
      <c r="V847" s="748"/>
      <c r="W847" s="1119"/>
      <c r="X847" s="902">
        <v>25</v>
      </c>
      <c r="Y847" s="905">
        <f t="shared" si="131"/>
        <v>2</v>
      </c>
      <c r="Z847" s="1059">
        <f t="shared" si="132"/>
        <v>1424.72</v>
      </c>
      <c r="AA847" s="1059">
        <f t="shared" si="133"/>
        <v>2849.44</v>
      </c>
      <c r="AB847" s="1059">
        <f t="shared" si="134"/>
        <v>32768.559999999998</v>
      </c>
      <c r="AC847" s="905">
        <f t="shared" si="135"/>
        <v>3</v>
      </c>
      <c r="AD847" s="1116">
        <f t="shared" si="136"/>
        <v>1424.72</v>
      </c>
      <c r="AE847" s="1116">
        <f t="shared" si="137"/>
        <v>4274.16</v>
      </c>
      <c r="AF847" s="1116">
        <f t="shared" si="138"/>
        <v>31343.84</v>
      </c>
      <c r="AG847" s="905" t="b">
        <f t="shared" si="129"/>
        <v>1</v>
      </c>
    </row>
    <row r="848" spans="1:33" s="905" customFormat="1" ht="15" customHeight="1">
      <c r="A848" s="1496" t="s">
        <v>308</v>
      </c>
      <c r="B848" s="1112">
        <v>26</v>
      </c>
      <c r="C848" s="741" t="s">
        <v>1063</v>
      </c>
      <c r="D848" s="745">
        <v>201080126</v>
      </c>
      <c r="E848" s="742" t="s">
        <v>1867</v>
      </c>
      <c r="F848" s="742" t="s">
        <v>515</v>
      </c>
      <c r="G848" s="1685">
        <v>9</v>
      </c>
      <c r="H848" s="1685">
        <v>4</v>
      </c>
      <c r="I848" s="1685">
        <v>6</v>
      </c>
      <c r="J848" s="742" t="s">
        <v>816</v>
      </c>
      <c r="K848" s="742"/>
      <c r="L848" s="742" t="s">
        <v>1845</v>
      </c>
      <c r="M848" s="1062" t="s">
        <v>1174</v>
      </c>
      <c r="N848" s="742">
        <v>2015</v>
      </c>
      <c r="O848" s="742" t="s">
        <v>210</v>
      </c>
      <c r="P848" s="748">
        <v>1</v>
      </c>
      <c r="Q848" s="742" t="s">
        <v>207</v>
      </c>
      <c r="R848" s="1113">
        <v>35618</v>
      </c>
      <c r="S848" s="1118">
        <f t="shared" si="130"/>
        <v>35618</v>
      </c>
      <c r="T848" s="742" t="s">
        <v>99</v>
      </c>
      <c r="U848" s="748">
        <v>1</v>
      </c>
      <c r="V848" s="748"/>
      <c r="W848" s="1119"/>
      <c r="X848" s="902">
        <v>25</v>
      </c>
      <c r="Y848" s="905">
        <f t="shared" si="131"/>
        <v>2</v>
      </c>
      <c r="Z848" s="1059">
        <f t="shared" si="132"/>
        <v>1424.72</v>
      </c>
      <c r="AA848" s="1059">
        <f t="shared" si="133"/>
        <v>2849.44</v>
      </c>
      <c r="AB848" s="1059">
        <f t="shared" si="134"/>
        <v>32768.559999999998</v>
      </c>
      <c r="AC848" s="905">
        <f t="shared" si="135"/>
        <v>3</v>
      </c>
      <c r="AD848" s="1116">
        <f t="shared" si="136"/>
        <v>1424.72</v>
      </c>
      <c r="AE848" s="1116">
        <f t="shared" si="137"/>
        <v>4274.16</v>
      </c>
      <c r="AF848" s="1116">
        <f t="shared" si="138"/>
        <v>31343.84</v>
      </c>
      <c r="AG848" s="905" t="b">
        <f t="shared" si="129"/>
        <v>1</v>
      </c>
    </row>
    <row r="849" spans="1:33" s="905" customFormat="1" ht="15" customHeight="1">
      <c r="A849" s="1496" t="s">
        <v>308</v>
      </c>
      <c r="B849" s="1112">
        <v>26</v>
      </c>
      <c r="C849" s="741" t="s">
        <v>1063</v>
      </c>
      <c r="D849" s="745">
        <v>201080126</v>
      </c>
      <c r="E849" s="742" t="s">
        <v>1867</v>
      </c>
      <c r="F849" s="742" t="s">
        <v>515</v>
      </c>
      <c r="G849" s="1685">
        <v>2</v>
      </c>
      <c r="H849" s="1685">
        <v>2</v>
      </c>
      <c r="I849" s="1685">
        <v>4</v>
      </c>
      <c r="J849" s="742" t="s">
        <v>816</v>
      </c>
      <c r="K849" s="742"/>
      <c r="L849" s="742" t="s">
        <v>1845</v>
      </c>
      <c r="M849" s="1062" t="s">
        <v>1174</v>
      </c>
      <c r="N849" s="742">
        <v>2015</v>
      </c>
      <c r="O849" s="742" t="s">
        <v>210</v>
      </c>
      <c r="P849" s="748">
        <v>1</v>
      </c>
      <c r="Q849" s="742" t="s">
        <v>207</v>
      </c>
      <c r="R849" s="1113">
        <v>35618</v>
      </c>
      <c r="S849" s="1118">
        <f t="shared" si="130"/>
        <v>35618</v>
      </c>
      <c r="T849" s="742" t="s">
        <v>99</v>
      </c>
      <c r="U849" s="748">
        <v>1</v>
      </c>
      <c r="V849" s="748"/>
      <c r="W849" s="1119"/>
      <c r="X849" s="902">
        <v>25</v>
      </c>
      <c r="Y849" s="905">
        <f t="shared" si="131"/>
        <v>2</v>
      </c>
      <c r="Z849" s="1059">
        <f t="shared" si="132"/>
        <v>1424.72</v>
      </c>
      <c r="AA849" s="1059">
        <f t="shared" si="133"/>
        <v>2849.44</v>
      </c>
      <c r="AB849" s="1059">
        <f t="shared" si="134"/>
        <v>32768.559999999998</v>
      </c>
      <c r="AC849" s="905">
        <f t="shared" si="135"/>
        <v>3</v>
      </c>
      <c r="AD849" s="1116">
        <f t="shared" si="136"/>
        <v>1424.72</v>
      </c>
      <c r="AE849" s="1116">
        <f t="shared" si="137"/>
        <v>4274.16</v>
      </c>
      <c r="AF849" s="1116">
        <f t="shared" si="138"/>
        <v>31343.84</v>
      </c>
      <c r="AG849" s="905" t="b">
        <f t="shared" si="129"/>
        <v>1</v>
      </c>
    </row>
    <row r="850" spans="1:33" s="905" customFormat="1" ht="15" customHeight="1">
      <c r="A850" s="1496" t="s">
        <v>308</v>
      </c>
      <c r="B850" s="1112">
        <v>26</v>
      </c>
      <c r="C850" s="741" t="s">
        <v>1063</v>
      </c>
      <c r="D850" s="745">
        <v>201080126</v>
      </c>
      <c r="E850" s="742" t="s">
        <v>1867</v>
      </c>
      <c r="F850" s="742" t="s">
        <v>515</v>
      </c>
      <c r="G850" s="1685">
        <v>9</v>
      </c>
      <c r="H850" s="1685">
        <v>4</v>
      </c>
      <c r="I850" s="1685">
        <v>6</v>
      </c>
      <c r="J850" s="742" t="s">
        <v>816</v>
      </c>
      <c r="K850" s="742"/>
      <c r="L850" s="742" t="s">
        <v>1845</v>
      </c>
      <c r="M850" s="1062" t="s">
        <v>1174</v>
      </c>
      <c r="N850" s="742">
        <v>2015</v>
      </c>
      <c r="O850" s="742" t="s">
        <v>210</v>
      </c>
      <c r="P850" s="748">
        <v>1</v>
      </c>
      <c r="Q850" s="742" t="s">
        <v>207</v>
      </c>
      <c r="R850" s="1113">
        <v>35618</v>
      </c>
      <c r="S850" s="1118">
        <f t="shared" si="130"/>
        <v>35618</v>
      </c>
      <c r="T850" s="742" t="s">
        <v>99</v>
      </c>
      <c r="U850" s="748">
        <v>1</v>
      </c>
      <c r="V850" s="748"/>
      <c r="W850" s="1119"/>
      <c r="X850" s="902">
        <v>25</v>
      </c>
      <c r="Y850" s="905">
        <f t="shared" si="131"/>
        <v>2</v>
      </c>
      <c r="Z850" s="1059">
        <f t="shared" si="132"/>
        <v>1424.72</v>
      </c>
      <c r="AA850" s="1059">
        <f t="shared" si="133"/>
        <v>2849.44</v>
      </c>
      <c r="AB850" s="1059">
        <f t="shared" si="134"/>
        <v>32768.559999999998</v>
      </c>
      <c r="AC850" s="905">
        <f t="shared" si="135"/>
        <v>3</v>
      </c>
      <c r="AD850" s="1116">
        <f t="shared" si="136"/>
        <v>1424.72</v>
      </c>
      <c r="AE850" s="1116">
        <f t="shared" si="137"/>
        <v>4274.16</v>
      </c>
      <c r="AF850" s="1116">
        <f t="shared" si="138"/>
        <v>31343.84</v>
      </c>
      <c r="AG850" s="905" t="b">
        <f t="shared" ref="AG850:AG913" si="139">AE850+AF850=S850</f>
        <v>1</v>
      </c>
    </row>
    <row r="851" spans="1:33" s="905" customFormat="1" ht="15" customHeight="1">
      <c r="A851" s="1496" t="s">
        <v>308</v>
      </c>
      <c r="B851" s="1112">
        <v>26</v>
      </c>
      <c r="C851" s="741" t="s">
        <v>1063</v>
      </c>
      <c r="D851" s="745">
        <v>201080126</v>
      </c>
      <c r="E851" s="742" t="s">
        <v>1867</v>
      </c>
      <c r="F851" s="742" t="s">
        <v>515</v>
      </c>
      <c r="G851" s="1685">
        <v>2</v>
      </c>
      <c r="H851" s="1685">
        <v>2</v>
      </c>
      <c r="I851" s="1685">
        <v>4</v>
      </c>
      <c r="J851" s="742" t="s">
        <v>816</v>
      </c>
      <c r="K851" s="742"/>
      <c r="L851" s="742" t="s">
        <v>1845</v>
      </c>
      <c r="M851" s="1062" t="s">
        <v>1174</v>
      </c>
      <c r="N851" s="742">
        <v>2015</v>
      </c>
      <c r="O851" s="742" t="s">
        <v>210</v>
      </c>
      <c r="P851" s="748">
        <v>1</v>
      </c>
      <c r="Q851" s="742" t="s">
        <v>207</v>
      </c>
      <c r="R851" s="1113">
        <v>35618</v>
      </c>
      <c r="S851" s="1118">
        <f t="shared" si="130"/>
        <v>35618</v>
      </c>
      <c r="T851" s="742" t="s">
        <v>99</v>
      </c>
      <c r="U851" s="748">
        <v>1</v>
      </c>
      <c r="V851" s="748"/>
      <c r="W851" s="1119"/>
      <c r="X851" s="902">
        <v>25</v>
      </c>
      <c r="Y851" s="905">
        <f t="shared" si="131"/>
        <v>2</v>
      </c>
      <c r="Z851" s="1059">
        <f t="shared" si="132"/>
        <v>1424.72</v>
      </c>
      <c r="AA851" s="1059">
        <f t="shared" si="133"/>
        <v>2849.44</v>
      </c>
      <c r="AB851" s="1059">
        <f t="shared" si="134"/>
        <v>32768.559999999998</v>
      </c>
      <c r="AC851" s="905">
        <f t="shared" si="135"/>
        <v>3</v>
      </c>
      <c r="AD851" s="1116">
        <f t="shared" si="136"/>
        <v>1424.72</v>
      </c>
      <c r="AE851" s="1116">
        <f t="shared" si="137"/>
        <v>4274.16</v>
      </c>
      <c r="AF851" s="1116">
        <f t="shared" si="138"/>
        <v>31343.84</v>
      </c>
      <c r="AG851" s="905" t="b">
        <f t="shared" si="139"/>
        <v>1</v>
      </c>
    </row>
    <row r="852" spans="1:33" s="905" customFormat="1" ht="15" customHeight="1">
      <c r="A852" s="1496" t="s">
        <v>308</v>
      </c>
      <c r="B852" s="1112">
        <v>26</v>
      </c>
      <c r="C852" s="741" t="s">
        <v>1063</v>
      </c>
      <c r="D852" s="745">
        <v>201080126</v>
      </c>
      <c r="E852" s="742" t="s">
        <v>1867</v>
      </c>
      <c r="F852" s="742" t="s">
        <v>515</v>
      </c>
      <c r="G852" s="1685">
        <v>9</v>
      </c>
      <c r="H852" s="1685">
        <v>4</v>
      </c>
      <c r="I852" s="1685">
        <v>6</v>
      </c>
      <c r="J852" s="742" t="s">
        <v>816</v>
      </c>
      <c r="K852" s="742"/>
      <c r="L852" s="742" t="s">
        <v>1845</v>
      </c>
      <c r="M852" s="1062" t="s">
        <v>1174</v>
      </c>
      <c r="N852" s="742">
        <v>2015</v>
      </c>
      <c r="O852" s="742" t="s">
        <v>210</v>
      </c>
      <c r="P852" s="748">
        <v>1</v>
      </c>
      <c r="Q852" s="742" t="s">
        <v>207</v>
      </c>
      <c r="R852" s="1113">
        <v>35618</v>
      </c>
      <c r="S852" s="1118">
        <f t="shared" si="130"/>
        <v>35618</v>
      </c>
      <c r="T852" s="742" t="s">
        <v>99</v>
      </c>
      <c r="U852" s="748">
        <v>1</v>
      </c>
      <c r="V852" s="748"/>
      <c r="W852" s="1119"/>
      <c r="X852" s="902">
        <v>25</v>
      </c>
      <c r="Y852" s="905">
        <f t="shared" si="131"/>
        <v>2</v>
      </c>
      <c r="Z852" s="1059">
        <f t="shared" si="132"/>
        <v>1424.72</v>
      </c>
      <c r="AA852" s="1059">
        <f t="shared" si="133"/>
        <v>2849.44</v>
      </c>
      <c r="AB852" s="1059">
        <f t="shared" si="134"/>
        <v>32768.559999999998</v>
      </c>
      <c r="AC852" s="905">
        <f t="shared" si="135"/>
        <v>3</v>
      </c>
      <c r="AD852" s="1116">
        <f t="shared" si="136"/>
        <v>1424.72</v>
      </c>
      <c r="AE852" s="1116">
        <f t="shared" si="137"/>
        <v>4274.16</v>
      </c>
      <c r="AF852" s="1116">
        <f t="shared" si="138"/>
        <v>31343.84</v>
      </c>
      <c r="AG852" s="905" t="b">
        <f t="shared" si="139"/>
        <v>1</v>
      </c>
    </row>
    <row r="853" spans="1:33" s="905" customFormat="1" ht="15" customHeight="1">
      <c r="A853" s="1496" t="s">
        <v>308</v>
      </c>
      <c r="B853" s="1112">
        <v>26</v>
      </c>
      <c r="C853" s="741" t="s">
        <v>1063</v>
      </c>
      <c r="D853" s="745">
        <v>201080126</v>
      </c>
      <c r="E853" s="742" t="s">
        <v>1867</v>
      </c>
      <c r="F853" s="742" t="s">
        <v>515</v>
      </c>
      <c r="G853" s="1685">
        <v>2</v>
      </c>
      <c r="H853" s="1685">
        <v>2</v>
      </c>
      <c r="I853" s="1685">
        <v>4</v>
      </c>
      <c r="J853" s="742" t="s">
        <v>816</v>
      </c>
      <c r="K853" s="742"/>
      <c r="L853" s="742" t="s">
        <v>1845</v>
      </c>
      <c r="M853" s="1062" t="s">
        <v>1174</v>
      </c>
      <c r="N853" s="742">
        <v>2015</v>
      </c>
      <c r="O853" s="742" t="s">
        <v>210</v>
      </c>
      <c r="P853" s="748">
        <v>1</v>
      </c>
      <c r="Q853" s="742" t="s">
        <v>207</v>
      </c>
      <c r="R853" s="1113">
        <v>35618</v>
      </c>
      <c r="S853" s="1118">
        <f t="shared" si="130"/>
        <v>35618</v>
      </c>
      <c r="T853" s="742" t="s">
        <v>99</v>
      </c>
      <c r="U853" s="748">
        <v>1</v>
      </c>
      <c r="V853" s="748"/>
      <c r="W853" s="1119"/>
      <c r="X853" s="902">
        <v>25</v>
      </c>
      <c r="Y853" s="905">
        <f t="shared" si="131"/>
        <v>2</v>
      </c>
      <c r="Z853" s="1059">
        <f t="shared" si="132"/>
        <v>1424.72</v>
      </c>
      <c r="AA853" s="1059">
        <f t="shared" si="133"/>
        <v>2849.44</v>
      </c>
      <c r="AB853" s="1059">
        <f t="shared" si="134"/>
        <v>32768.559999999998</v>
      </c>
      <c r="AC853" s="905">
        <f t="shared" si="135"/>
        <v>3</v>
      </c>
      <c r="AD853" s="1116">
        <f t="shared" si="136"/>
        <v>1424.72</v>
      </c>
      <c r="AE853" s="1116">
        <f t="shared" si="137"/>
        <v>4274.16</v>
      </c>
      <c r="AF853" s="1116">
        <f t="shared" si="138"/>
        <v>31343.84</v>
      </c>
      <c r="AG853" s="905" t="b">
        <f t="shared" si="139"/>
        <v>1</v>
      </c>
    </row>
    <row r="854" spans="1:33" s="905" customFormat="1" ht="15" customHeight="1">
      <c r="A854" s="1496" t="s">
        <v>308</v>
      </c>
      <c r="B854" s="1112">
        <v>26</v>
      </c>
      <c r="C854" s="741" t="s">
        <v>1063</v>
      </c>
      <c r="D854" s="745">
        <v>201080126</v>
      </c>
      <c r="E854" s="742" t="s">
        <v>1867</v>
      </c>
      <c r="F854" s="742" t="s">
        <v>515</v>
      </c>
      <c r="G854" s="1685">
        <v>9</v>
      </c>
      <c r="H854" s="1685">
        <v>4</v>
      </c>
      <c r="I854" s="1685">
        <v>6</v>
      </c>
      <c r="J854" s="742" t="s">
        <v>816</v>
      </c>
      <c r="K854" s="742"/>
      <c r="L854" s="742" t="s">
        <v>1845</v>
      </c>
      <c r="M854" s="1062" t="s">
        <v>1174</v>
      </c>
      <c r="N854" s="742">
        <v>2015</v>
      </c>
      <c r="O854" s="742" t="s">
        <v>210</v>
      </c>
      <c r="P854" s="748">
        <v>1</v>
      </c>
      <c r="Q854" s="742" t="s">
        <v>207</v>
      </c>
      <c r="R854" s="1113">
        <v>35618</v>
      </c>
      <c r="S854" s="1118">
        <f t="shared" si="130"/>
        <v>35618</v>
      </c>
      <c r="T854" s="742" t="s">
        <v>99</v>
      </c>
      <c r="U854" s="748">
        <v>1</v>
      </c>
      <c r="V854" s="748"/>
      <c r="W854" s="1119"/>
      <c r="X854" s="902">
        <v>25</v>
      </c>
      <c r="Y854" s="905">
        <f t="shared" si="131"/>
        <v>2</v>
      </c>
      <c r="Z854" s="1059">
        <f t="shared" si="132"/>
        <v>1424.72</v>
      </c>
      <c r="AA854" s="1059">
        <f t="shared" si="133"/>
        <v>2849.44</v>
      </c>
      <c r="AB854" s="1059">
        <f t="shared" si="134"/>
        <v>32768.559999999998</v>
      </c>
      <c r="AC854" s="905">
        <f t="shared" si="135"/>
        <v>3</v>
      </c>
      <c r="AD854" s="1116">
        <f t="shared" si="136"/>
        <v>1424.72</v>
      </c>
      <c r="AE854" s="1116">
        <f t="shared" si="137"/>
        <v>4274.16</v>
      </c>
      <c r="AF854" s="1116">
        <f t="shared" si="138"/>
        <v>31343.84</v>
      </c>
      <c r="AG854" s="905" t="b">
        <f t="shared" si="139"/>
        <v>1</v>
      </c>
    </row>
    <row r="855" spans="1:33" s="905" customFormat="1" ht="15" customHeight="1">
      <c r="A855" s="1496" t="s">
        <v>308</v>
      </c>
      <c r="B855" s="1112">
        <v>26</v>
      </c>
      <c r="C855" s="741" t="s">
        <v>1063</v>
      </c>
      <c r="D855" s="745">
        <v>201080126</v>
      </c>
      <c r="E855" s="742" t="s">
        <v>1867</v>
      </c>
      <c r="F855" s="742" t="s">
        <v>515</v>
      </c>
      <c r="G855" s="1685">
        <v>2</v>
      </c>
      <c r="H855" s="1685">
        <v>2</v>
      </c>
      <c r="I855" s="1685">
        <v>4</v>
      </c>
      <c r="J855" s="742" t="s">
        <v>816</v>
      </c>
      <c r="K855" s="742"/>
      <c r="L855" s="742" t="s">
        <v>1845</v>
      </c>
      <c r="M855" s="1062" t="s">
        <v>1174</v>
      </c>
      <c r="N855" s="742">
        <v>2015</v>
      </c>
      <c r="O855" s="742" t="s">
        <v>210</v>
      </c>
      <c r="P855" s="748">
        <v>1</v>
      </c>
      <c r="Q855" s="742" t="s">
        <v>207</v>
      </c>
      <c r="R855" s="1113">
        <v>35618</v>
      </c>
      <c r="S855" s="1118">
        <f t="shared" si="130"/>
        <v>35618</v>
      </c>
      <c r="T855" s="742" t="s">
        <v>99</v>
      </c>
      <c r="U855" s="748">
        <v>1</v>
      </c>
      <c r="V855" s="748"/>
      <c r="W855" s="1119"/>
      <c r="X855" s="902">
        <v>25</v>
      </c>
      <c r="Y855" s="905">
        <f t="shared" si="131"/>
        <v>2</v>
      </c>
      <c r="Z855" s="1059">
        <f t="shared" si="132"/>
        <v>1424.72</v>
      </c>
      <c r="AA855" s="1059">
        <f t="shared" si="133"/>
        <v>2849.44</v>
      </c>
      <c r="AB855" s="1059">
        <f t="shared" si="134"/>
        <v>32768.559999999998</v>
      </c>
      <c r="AC855" s="905">
        <f t="shared" si="135"/>
        <v>3</v>
      </c>
      <c r="AD855" s="1116">
        <f t="shared" si="136"/>
        <v>1424.72</v>
      </c>
      <c r="AE855" s="1116">
        <f t="shared" si="137"/>
        <v>4274.16</v>
      </c>
      <c r="AF855" s="1116">
        <f t="shared" si="138"/>
        <v>31343.84</v>
      </c>
      <c r="AG855" s="905" t="b">
        <f t="shared" si="139"/>
        <v>1</v>
      </c>
    </row>
    <row r="856" spans="1:33" s="905" customFormat="1" ht="15" customHeight="1">
      <c r="A856" s="1496" t="s">
        <v>308</v>
      </c>
      <c r="B856" s="1112">
        <v>26</v>
      </c>
      <c r="C856" s="741" t="s">
        <v>1063</v>
      </c>
      <c r="D856" s="745">
        <v>201080126</v>
      </c>
      <c r="E856" s="742" t="s">
        <v>1867</v>
      </c>
      <c r="F856" s="742" t="s">
        <v>515</v>
      </c>
      <c r="G856" s="1685">
        <v>9</v>
      </c>
      <c r="H856" s="1685">
        <v>4</v>
      </c>
      <c r="I856" s="1685">
        <v>6</v>
      </c>
      <c r="J856" s="742" t="s">
        <v>816</v>
      </c>
      <c r="K856" s="742"/>
      <c r="L856" s="742" t="s">
        <v>1845</v>
      </c>
      <c r="M856" s="1062" t="s">
        <v>1174</v>
      </c>
      <c r="N856" s="742">
        <v>2015</v>
      </c>
      <c r="O856" s="742" t="s">
        <v>210</v>
      </c>
      <c r="P856" s="748">
        <v>1</v>
      </c>
      <c r="Q856" s="742" t="s">
        <v>207</v>
      </c>
      <c r="R856" s="1113">
        <v>35618</v>
      </c>
      <c r="S856" s="1118">
        <f t="shared" ref="S856:S919" si="140">R856*P856</f>
        <v>35618</v>
      </c>
      <c r="T856" s="742" t="s">
        <v>99</v>
      </c>
      <c r="U856" s="748">
        <v>1</v>
      </c>
      <c r="V856" s="748"/>
      <c r="W856" s="1119"/>
      <c r="X856" s="902">
        <v>25</v>
      </c>
      <c r="Y856" s="905">
        <f t="shared" si="131"/>
        <v>2</v>
      </c>
      <c r="Z856" s="1059">
        <f t="shared" si="132"/>
        <v>1424.72</v>
      </c>
      <c r="AA856" s="1059">
        <f t="shared" si="133"/>
        <v>2849.44</v>
      </c>
      <c r="AB856" s="1059">
        <f t="shared" si="134"/>
        <v>32768.559999999998</v>
      </c>
      <c r="AC856" s="905">
        <f t="shared" si="135"/>
        <v>3</v>
      </c>
      <c r="AD856" s="1116">
        <f t="shared" si="136"/>
        <v>1424.72</v>
      </c>
      <c r="AE856" s="1116">
        <f t="shared" si="137"/>
        <v>4274.16</v>
      </c>
      <c r="AF856" s="1116">
        <f t="shared" si="138"/>
        <v>31343.84</v>
      </c>
      <c r="AG856" s="905" t="b">
        <f t="shared" si="139"/>
        <v>1</v>
      </c>
    </row>
    <row r="857" spans="1:33" s="905" customFormat="1" ht="15" customHeight="1">
      <c r="A857" s="1496" t="s">
        <v>308</v>
      </c>
      <c r="B857" s="1112">
        <v>26</v>
      </c>
      <c r="C857" s="741" t="s">
        <v>1063</v>
      </c>
      <c r="D857" s="745">
        <v>201080126</v>
      </c>
      <c r="E857" s="742" t="s">
        <v>1867</v>
      </c>
      <c r="F857" s="742" t="s">
        <v>515</v>
      </c>
      <c r="G857" s="1685">
        <v>2</v>
      </c>
      <c r="H857" s="1685">
        <v>2</v>
      </c>
      <c r="I857" s="1685">
        <v>4</v>
      </c>
      <c r="J857" s="742" t="s">
        <v>816</v>
      </c>
      <c r="K857" s="742"/>
      <c r="L857" s="742" t="s">
        <v>1845</v>
      </c>
      <c r="M857" s="1062" t="s">
        <v>1174</v>
      </c>
      <c r="N857" s="742">
        <v>2015</v>
      </c>
      <c r="O857" s="742" t="s">
        <v>210</v>
      </c>
      <c r="P857" s="748">
        <v>1</v>
      </c>
      <c r="Q857" s="742" t="s">
        <v>207</v>
      </c>
      <c r="R857" s="1113">
        <v>35618</v>
      </c>
      <c r="S857" s="1118">
        <f t="shared" si="140"/>
        <v>35618</v>
      </c>
      <c r="T857" s="742" t="s">
        <v>99</v>
      </c>
      <c r="U857" s="748">
        <v>1</v>
      </c>
      <c r="V857" s="748"/>
      <c r="W857" s="1119"/>
      <c r="X857" s="902">
        <v>25</v>
      </c>
      <c r="Y857" s="905">
        <f t="shared" si="131"/>
        <v>2</v>
      </c>
      <c r="Z857" s="1059">
        <f t="shared" si="132"/>
        <v>1424.72</v>
      </c>
      <c r="AA857" s="1059">
        <f t="shared" si="133"/>
        <v>2849.44</v>
      </c>
      <c r="AB857" s="1059">
        <f t="shared" si="134"/>
        <v>32768.559999999998</v>
      </c>
      <c r="AC857" s="905">
        <f t="shared" si="135"/>
        <v>3</v>
      </c>
      <c r="AD857" s="1116">
        <f t="shared" si="136"/>
        <v>1424.72</v>
      </c>
      <c r="AE857" s="1116">
        <f t="shared" si="137"/>
        <v>4274.16</v>
      </c>
      <c r="AF857" s="1116">
        <f t="shared" si="138"/>
        <v>31343.84</v>
      </c>
      <c r="AG857" s="905" t="b">
        <f t="shared" si="139"/>
        <v>1</v>
      </c>
    </row>
    <row r="858" spans="1:33" s="905" customFormat="1" ht="15" customHeight="1">
      <c r="A858" s="1496" t="s">
        <v>308</v>
      </c>
      <c r="B858" s="1112">
        <v>26</v>
      </c>
      <c r="C858" s="741" t="s">
        <v>1063</v>
      </c>
      <c r="D858" s="745">
        <v>201080126</v>
      </c>
      <c r="E858" s="742" t="s">
        <v>1867</v>
      </c>
      <c r="F858" s="742" t="s">
        <v>515</v>
      </c>
      <c r="G858" s="1685">
        <v>9</v>
      </c>
      <c r="H858" s="1685">
        <v>4</v>
      </c>
      <c r="I858" s="1685">
        <v>6</v>
      </c>
      <c r="J858" s="742" t="s">
        <v>816</v>
      </c>
      <c r="K858" s="742"/>
      <c r="L858" s="742" t="s">
        <v>1845</v>
      </c>
      <c r="M858" s="1062" t="s">
        <v>1174</v>
      </c>
      <c r="N858" s="742">
        <v>2015</v>
      </c>
      <c r="O858" s="742" t="s">
        <v>210</v>
      </c>
      <c r="P858" s="748">
        <v>1</v>
      </c>
      <c r="Q858" s="742" t="s">
        <v>207</v>
      </c>
      <c r="R858" s="1113">
        <v>35618</v>
      </c>
      <c r="S858" s="1118">
        <f t="shared" si="140"/>
        <v>35618</v>
      </c>
      <c r="T858" s="742" t="s">
        <v>99</v>
      </c>
      <c r="U858" s="748">
        <v>1</v>
      </c>
      <c r="V858" s="748"/>
      <c r="W858" s="1119"/>
      <c r="X858" s="902">
        <v>25</v>
      </c>
      <c r="Y858" s="905">
        <f t="shared" si="131"/>
        <v>2</v>
      </c>
      <c r="Z858" s="1059">
        <f t="shared" si="132"/>
        <v>1424.72</v>
      </c>
      <c r="AA858" s="1059">
        <f t="shared" si="133"/>
        <v>2849.44</v>
      </c>
      <c r="AB858" s="1059">
        <f t="shared" si="134"/>
        <v>32768.559999999998</v>
      </c>
      <c r="AC858" s="905">
        <f t="shared" si="135"/>
        <v>3</v>
      </c>
      <c r="AD858" s="1116">
        <f t="shared" si="136"/>
        <v>1424.72</v>
      </c>
      <c r="AE858" s="1116">
        <f t="shared" si="137"/>
        <v>4274.16</v>
      </c>
      <c r="AF858" s="1116">
        <f t="shared" si="138"/>
        <v>31343.84</v>
      </c>
      <c r="AG858" s="905" t="b">
        <f t="shared" si="139"/>
        <v>1</v>
      </c>
    </row>
    <row r="859" spans="1:33" s="905" customFormat="1" ht="15" customHeight="1">
      <c r="A859" s="1496" t="s">
        <v>308</v>
      </c>
      <c r="B859" s="1112">
        <v>26</v>
      </c>
      <c r="C859" s="741" t="s">
        <v>1063</v>
      </c>
      <c r="D859" s="745">
        <v>201080126</v>
      </c>
      <c r="E859" s="742" t="s">
        <v>1867</v>
      </c>
      <c r="F859" s="742" t="s">
        <v>515</v>
      </c>
      <c r="G859" s="1685">
        <v>2</v>
      </c>
      <c r="H859" s="1685">
        <v>2</v>
      </c>
      <c r="I859" s="1685">
        <v>4</v>
      </c>
      <c r="J859" s="742" t="s">
        <v>816</v>
      </c>
      <c r="K859" s="742"/>
      <c r="L859" s="742" t="s">
        <v>1845</v>
      </c>
      <c r="M859" s="1062" t="s">
        <v>1174</v>
      </c>
      <c r="N859" s="742">
        <v>2015</v>
      </c>
      <c r="O859" s="742" t="s">
        <v>210</v>
      </c>
      <c r="P859" s="748">
        <v>1</v>
      </c>
      <c r="Q859" s="742" t="s">
        <v>207</v>
      </c>
      <c r="R859" s="1113">
        <v>35618</v>
      </c>
      <c r="S859" s="1118">
        <f t="shared" si="140"/>
        <v>35618</v>
      </c>
      <c r="T859" s="742" t="s">
        <v>99</v>
      </c>
      <c r="U859" s="748">
        <v>1</v>
      </c>
      <c r="V859" s="748"/>
      <c r="W859" s="1119"/>
      <c r="X859" s="902">
        <v>25</v>
      </c>
      <c r="Y859" s="905">
        <f t="shared" si="131"/>
        <v>2</v>
      </c>
      <c r="Z859" s="1059">
        <f t="shared" si="132"/>
        <v>1424.72</v>
      </c>
      <c r="AA859" s="1059">
        <f t="shared" si="133"/>
        <v>2849.44</v>
      </c>
      <c r="AB859" s="1059">
        <f t="shared" si="134"/>
        <v>32768.559999999998</v>
      </c>
      <c r="AC859" s="905">
        <f t="shared" si="135"/>
        <v>3</v>
      </c>
      <c r="AD859" s="1116">
        <f t="shared" si="136"/>
        <v>1424.72</v>
      </c>
      <c r="AE859" s="1116">
        <f t="shared" si="137"/>
        <v>4274.16</v>
      </c>
      <c r="AF859" s="1116">
        <f t="shared" si="138"/>
        <v>31343.84</v>
      </c>
      <c r="AG859" s="905" t="b">
        <f t="shared" si="139"/>
        <v>1</v>
      </c>
    </row>
    <row r="860" spans="1:33" s="905" customFormat="1" ht="15" customHeight="1">
      <c r="A860" s="1496" t="s">
        <v>308</v>
      </c>
      <c r="B860" s="1112">
        <v>26</v>
      </c>
      <c r="C860" s="741" t="s">
        <v>1063</v>
      </c>
      <c r="D860" s="745">
        <v>201080126</v>
      </c>
      <c r="E860" s="742" t="s">
        <v>1867</v>
      </c>
      <c r="F860" s="742" t="s">
        <v>515</v>
      </c>
      <c r="G860" s="1685">
        <v>9</v>
      </c>
      <c r="H860" s="1685">
        <v>4</v>
      </c>
      <c r="I860" s="1685">
        <v>6</v>
      </c>
      <c r="J860" s="742" t="s">
        <v>816</v>
      </c>
      <c r="K860" s="742"/>
      <c r="L860" s="742" t="s">
        <v>1845</v>
      </c>
      <c r="M860" s="1062" t="s">
        <v>1174</v>
      </c>
      <c r="N860" s="742">
        <v>2015</v>
      </c>
      <c r="O860" s="742" t="s">
        <v>210</v>
      </c>
      <c r="P860" s="748">
        <v>1</v>
      </c>
      <c r="Q860" s="742" t="s">
        <v>207</v>
      </c>
      <c r="R860" s="1113">
        <v>35618</v>
      </c>
      <c r="S860" s="1118">
        <f t="shared" si="140"/>
        <v>35618</v>
      </c>
      <c r="T860" s="742" t="s">
        <v>99</v>
      </c>
      <c r="U860" s="748">
        <v>1</v>
      </c>
      <c r="V860" s="748"/>
      <c r="W860" s="1119"/>
      <c r="X860" s="902">
        <v>25</v>
      </c>
      <c r="Y860" s="905">
        <f t="shared" si="131"/>
        <v>2</v>
      </c>
      <c r="Z860" s="1059">
        <f t="shared" si="132"/>
        <v>1424.72</v>
      </c>
      <c r="AA860" s="1059">
        <f t="shared" si="133"/>
        <v>2849.44</v>
      </c>
      <c r="AB860" s="1059">
        <f t="shared" si="134"/>
        <v>32768.559999999998</v>
      </c>
      <c r="AC860" s="905">
        <f t="shared" si="135"/>
        <v>3</v>
      </c>
      <c r="AD860" s="1116">
        <f t="shared" si="136"/>
        <v>1424.72</v>
      </c>
      <c r="AE860" s="1116">
        <f t="shared" si="137"/>
        <v>4274.16</v>
      </c>
      <c r="AF860" s="1116">
        <f t="shared" si="138"/>
        <v>31343.84</v>
      </c>
      <c r="AG860" s="905" t="b">
        <f t="shared" si="139"/>
        <v>1</v>
      </c>
    </row>
    <row r="861" spans="1:33" s="905" customFormat="1" ht="15" customHeight="1">
      <c r="A861" s="1496" t="s">
        <v>308</v>
      </c>
      <c r="B861" s="1112">
        <v>26</v>
      </c>
      <c r="C861" s="741" t="s">
        <v>1063</v>
      </c>
      <c r="D861" s="745">
        <v>201080126</v>
      </c>
      <c r="E861" s="742" t="s">
        <v>1867</v>
      </c>
      <c r="F861" s="742" t="s">
        <v>515</v>
      </c>
      <c r="G861" s="1685">
        <v>2</v>
      </c>
      <c r="H861" s="1685">
        <v>2</v>
      </c>
      <c r="I861" s="1685">
        <v>4</v>
      </c>
      <c r="J861" s="742" t="s">
        <v>816</v>
      </c>
      <c r="K861" s="742"/>
      <c r="L861" s="742" t="s">
        <v>1845</v>
      </c>
      <c r="M861" s="1062" t="s">
        <v>1174</v>
      </c>
      <c r="N861" s="742">
        <v>2015</v>
      </c>
      <c r="O861" s="742" t="s">
        <v>210</v>
      </c>
      <c r="P861" s="748">
        <v>1</v>
      </c>
      <c r="Q861" s="742" t="s">
        <v>207</v>
      </c>
      <c r="R861" s="1113">
        <v>35618</v>
      </c>
      <c r="S861" s="1118">
        <f t="shared" si="140"/>
        <v>35618</v>
      </c>
      <c r="T861" s="742" t="s">
        <v>99</v>
      </c>
      <c r="U861" s="748">
        <v>1</v>
      </c>
      <c r="V861" s="748"/>
      <c r="W861" s="1119"/>
      <c r="X861" s="902">
        <v>25</v>
      </c>
      <c r="Y861" s="905">
        <f t="shared" ref="Y861:Y924" si="141">2016-N861+1</f>
        <v>2</v>
      </c>
      <c r="Z861" s="1059">
        <f t="shared" ref="Z861:Z924" si="142">S861/X861</f>
        <v>1424.72</v>
      </c>
      <c r="AA861" s="1059">
        <f t="shared" ref="AA861:AA924" si="143">Y861*Z861</f>
        <v>2849.44</v>
      </c>
      <c r="AB861" s="1059">
        <f t="shared" ref="AB861:AB924" si="144">S861-AA861</f>
        <v>32768.559999999998</v>
      </c>
      <c r="AC861" s="905">
        <f t="shared" ref="AC861:AC924" si="145">2017-N861+1</f>
        <v>3</v>
      </c>
      <c r="AD861" s="1116">
        <f t="shared" ref="AD861:AD924" si="146">S861/X861</f>
        <v>1424.72</v>
      </c>
      <c r="AE861" s="1116">
        <f t="shared" ref="AE861:AE924" si="147">AC861*AD861</f>
        <v>4274.16</v>
      </c>
      <c r="AF861" s="1116">
        <f t="shared" ref="AF861:AF924" si="148">S861-AE861</f>
        <v>31343.84</v>
      </c>
      <c r="AG861" s="905" t="b">
        <f t="shared" si="139"/>
        <v>1</v>
      </c>
    </row>
    <row r="862" spans="1:33" s="905" customFormat="1" ht="15" customHeight="1">
      <c r="A862" s="1496" t="s">
        <v>308</v>
      </c>
      <c r="B862" s="1112">
        <v>26</v>
      </c>
      <c r="C862" s="741" t="s">
        <v>1063</v>
      </c>
      <c r="D862" s="745">
        <v>201080126</v>
      </c>
      <c r="E862" s="742" t="s">
        <v>1867</v>
      </c>
      <c r="F862" s="742" t="s">
        <v>515</v>
      </c>
      <c r="G862" s="1685">
        <v>9</v>
      </c>
      <c r="H862" s="1685">
        <v>4</v>
      </c>
      <c r="I862" s="1685">
        <v>6</v>
      </c>
      <c r="J862" s="742" t="s">
        <v>816</v>
      </c>
      <c r="K862" s="742"/>
      <c r="L862" s="742" t="s">
        <v>1845</v>
      </c>
      <c r="M862" s="1062" t="s">
        <v>1174</v>
      </c>
      <c r="N862" s="742">
        <v>2015</v>
      </c>
      <c r="O862" s="742" t="s">
        <v>210</v>
      </c>
      <c r="P862" s="748">
        <v>1</v>
      </c>
      <c r="Q862" s="742" t="s">
        <v>207</v>
      </c>
      <c r="R862" s="1113">
        <v>35618</v>
      </c>
      <c r="S862" s="1118">
        <f t="shared" si="140"/>
        <v>35618</v>
      </c>
      <c r="T862" s="742" t="s">
        <v>99</v>
      </c>
      <c r="U862" s="748">
        <v>1</v>
      </c>
      <c r="V862" s="748"/>
      <c r="W862" s="1119"/>
      <c r="X862" s="902">
        <v>25</v>
      </c>
      <c r="Y862" s="905">
        <f t="shared" si="141"/>
        <v>2</v>
      </c>
      <c r="Z862" s="1059">
        <f t="shared" si="142"/>
        <v>1424.72</v>
      </c>
      <c r="AA862" s="1059">
        <f t="shared" si="143"/>
        <v>2849.44</v>
      </c>
      <c r="AB862" s="1059">
        <f t="shared" si="144"/>
        <v>32768.559999999998</v>
      </c>
      <c r="AC862" s="905">
        <f t="shared" si="145"/>
        <v>3</v>
      </c>
      <c r="AD862" s="1116">
        <f t="shared" si="146"/>
        <v>1424.72</v>
      </c>
      <c r="AE862" s="1116">
        <f t="shared" si="147"/>
        <v>4274.16</v>
      </c>
      <c r="AF862" s="1116">
        <f t="shared" si="148"/>
        <v>31343.84</v>
      </c>
      <c r="AG862" s="905" t="b">
        <f t="shared" si="139"/>
        <v>1</v>
      </c>
    </row>
    <row r="863" spans="1:33" s="905" customFormat="1" ht="15" customHeight="1">
      <c r="A863" s="1496" t="s">
        <v>308</v>
      </c>
      <c r="B863" s="1112">
        <v>26</v>
      </c>
      <c r="C863" s="741" t="s">
        <v>1063</v>
      </c>
      <c r="D863" s="745">
        <v>201080126</v>
      </c>
      <c r="E863" s="742" t="s">
        <v>1867</v>
      </c>
      <c r="F863" s="742" t="s">
        <v>515</v>
      </c>
      <c r="G863" s="1685">
        <v>2</v>
      </c>
      <c r="H863" s="1685">
        <v>2</v>
      </c>
      <c r="I863" s="1685">
        <v>4</v>
      </c>
      <c r="J863" s="742" t="s">
        <v>816</v>
      </c>
      <c r="K863" s="742"/>
      <c r="L863" s="742" t="s">
        <v>1845</v>
      </c>
      <c r="M863" s="1062" t="s">
        <v>1174</v>
      </c>
      <c r="N863" s="742">
        <v>2015</v>
      </c>
      <c r="O863" s="742" t="s">
        <v>210</v>
      </c>
      <c r="P863" s="748">
        <v>1</v>
      </c>
      <c r="Q863" s="742" t="s">
        <v>207</v>
      </c>
      <c r="R863" s="1113">
        <v>35618</v>
      </c>
      <c r="S863" s="1118">
        <f t="shared" si="140"/>
        <v>35618</v>
      </c>
      <c r="T863" s="742" t="s">
        <v>99</v>
      </c>
      <c r="U863" s="748">
        <v>1</v>
      </c>
      <c r="V863" s="748"/>
      <c r="W863" s="1119"/>
      <c r="X863" s="902">
        <v>25</v>
      </c>
      <c r="Y863" s="905">
        <f t="shared" si="141"/>
        <v>2</v>
      </c>
      <c r="Z863" s="1059">
        <f t="shared" si="142"/>
        <v>1424.72</v>
      </c>
      <c r="AA863" s="1059">
        <f t="shared" si="143"/>
        <v>2849.44</v>
      </c>
      <c r="AB863" s="1059">
        <f t="shared" si="144"/>
        <v>32768.559999999998</v>
      </c>
      <c r="AC863" s="905">
        <f t="shared" si="145"/>
        <v>3</v>
      </c>
      <c r="AD863" s="1116">
        <f t="shared" si="146"/>
        <v>1424.72</v>
      </c>
      <c r="AE863" s="1116">
        <f t="shared" si="147"/>
        <v>4274.16</v>
      </c>
      <c r="AF863" s="1116">
        <f t="shared" si="148"/>
        <v>31343.84</v>
      </c>
      <c r="AG863" s="905" t="b">
        <f t="shared" si="139"/>
        <v>1</v>
      </c>
    </row>
    <row r="864" spans="1:33" s="905" customFormat="1" ht="15" customHeight="1">
      <c r="A864" s="1496" t="s">
        <v>308</v>
      </c>
      <c r="B864" s="1112">
        <v>26</v>
      </c>
      <c r="C864" s="741" t="s">
        <v>1063</v>
      </c>
      <c r="D864" s="745">
        <v>201080126</v>
      </c>
      <c r="E864" s="742" t="s">
        <v>1867</v>
      </c>
      <c r="F864" s="742" t="s">
        <v>515</v>
      </c>
      <c r="G864" s="1685">
        <v>9</v>
      </c>
      <c r="H864" s="1685">
        <v>4</v>
      </c>
      <c r="I864" s="1685">
        <v>6</v>
      </c>
      <c r="J864" s="742" t="s">
        <v>816</v>
      </c>
      <c r="K864" s="742"/>
      <c r="L864" s="742" t="s">
        <v>1845</v>
      </c>
      <c r="M864" s="1062" t="s">
        <v>1174</v>
      </c>
      <c r="N864" s="742">
        <v>2015</v>
      </c>
      <c r="O864" s="742" t="s">
        <v>210</v>
      </c>
      <c r="P864" s="748">
        <v>1</v>
      </c>
      <c r="Q864" s="742" t="s">
        <v>207</v>
      </c>
      <c r="R864" s="1113">
        <v>35618</v>
      </c>
      <c r="S864" s="1118">
        <f t="shared" si="140"/>
        <v>35618</v>
      </c>
      <c r="T864" s="742" t="s">
        <v>99</v>
      </c>
      <c r="U864" s="748">
        <v>1</v>
      </c>
      <c r="V864" s="748"/>
      <c r="W864" s="1119"/>
      <c r="X864" s="902">
        <v>25</v>
      </c>
      <c r="Y864" s="905">
        <f t="shared" si="141"/>
        <v>2</v>
      </c>
      <c r="Z864" s="1059">
        <f t="shared" si="142"/>
        <v>1424.72</v>
      </c>
      <c r="AA864" s="1059">
        <f t="shared" si="143"/>
        <v>2849.44</v>
      </c>
      <c r="AB864" s="1059">
        <f t="shared" si="144"/>
        <v>32768.559999999998</v>
      </c>
      <c r="AC864" s="905">
        <f t="shared" si="145"/>
        <v>3</v>
      </c>
      <c r="AD864" s="1116">
        <f t="shared" si="146"/>
        <v>1424.72</v>
      </c>
      <c r="AE864" s="1116">
        <f t="shared" si="147"/>
        <v>4274.16</v>
      </c>
      <c r="AF864" s="1116">
        <f t="shared" si="148"/>
        <v>31343.84</v>
      </c>
      <c r="AG864" s="905" t="b">
        <f t="shared" si="139"/>
        <v>1</v>
      </c>
    </row>
    <row r="865" spans="1:33" s="905" customFormat="1" ht="15" customHeight="1">
      <c r="A865" s="1496" t="s">
        <v>308</v>
      </c>
      <c r="B865" s="1112">
        <v>26</v>
      </c>
      <c r="C865" s="741" t="s">
        <v>1063</v>
      </c>
      <c r="D865" s="745">
        <v>201080126</v>
      </c>
      <c r="E865" s="742" t="s">
        <v>1867</v>
      </c>
      <c r="F865" s="742" t="s">
        <v>515</v>
      </c>
      <c r="G865" s="1685">
        <v>2</v>
      </c>
      <c r="H865" s="1685">
        <v>2</v>
      </c>
      <c r="I865" s="1685">
        <v>4</v>
      </c>
      <c r="J865" s="742" t="s">
        <v>816</v>
      </c>
      <c r="K865" s="742"/>
      <c r="L865" s="742" t="s">
        <v>1845</v>
      </c>
      <c r="M865" s="1062" t="s">
        <v>1174</v>
      </c>
      <c r="N865" s="742">
        <v>2015</v>
      </c>
      <c r="O865" s="742" t="s">
        <v>210</v>
      </c>
      <c r="P865" s="748">
        <v>1</v>
      </c>
      <c r="Q865" s="742" t="s">
        <v>207</v>
      </c>
      <c r="R865" s="1113">
        <v>35618</v>
      </c>
      <c r="S865" s="1118">
        <f t="shared" si="140"/>
        <v>35618</v>
      </c>
      <c r="T865" s="742" t="s">
        <v>99</v>
      </c>
      <c r="U865" s="748">
        <v>1</v>
      </c>
      <c r="V865" s="748"/>
      <c r="W865" s="1119"/>
      <c r="X865" s="902">
        <v>25</v>
      </c>
      <c r="Y865" s="905">
        <f t="shared" si="141"/>
        <v>2</v>
      </c>
      <c r="Z865" s="1059">
        <f t="shared" si="142"/>
        <v>1424.72</v>
      </c>
      <c r="AA865" s="1059">
        <f t="shared" si="143"/>
        <v>2849.44</v>
      </c>
      <c r="AB865" s="1059">
        <f t="shared" si="144"/>
        <v>32768.559999999998</v>
      </c>
      <c r="AC865" s="905">
        <f t="shared" si="145"/>
        <v>3</v>
      </c>
      <c r="AD865" s="1116">
        <f t="shared" si="146"/>
        <v>1424.72</v>
      </c>
      <c r="AE865" s="1116">
        <f t="shared" si="147"/>
        <v>4274.16</v>
      </c>
      <c r="AF865" s="1116">
        <f t="shared" si="148"/>
        <v>31343.84</v>
      </c>
      <c r="AG865" s="905" t="b">
        <f t="shared" si="139"/>
        <v>1</v>
      </c>
    </row>
    <row r="866" spans="1:33" s="905" customFormat="1" ht="15" customHeight="1">
      <c r="A866" s="1496" t="s">
        <v>308</v>
      </c>
      <c r="B866" s="1112">
        <v>26</v>
      </c>
      <c r="C866" s="741" t="s">
        <v>1063</v>
      </c>
      <c r="D866" s="745">
        <v>201080126</v>
      </c>
      <c r="E866" s="742" t="s">
        <v>1867</v>
      </c>
      <c r="F866" s="742" t="s">
        <v>515</v>
      </c>
      <c r="G866" s="1685">
        <v>9</v>
      </c>
      <c r="H866" s="1685">
        <v>4</v>
      </c>
      <c r="I866" s="1685">
        <v>6</v>
      </c>
      <c r="J866" s="742" t="s">
        <v>816</v>
      </c>
      <c r="K866" s="742"/>
      <c r="L866" s="742" t="s">
        <v>1845</v>
      </c>
      <c r="M866" s="1062" t="s">
        <v>1174</v>
      </c>
      <c r="N866" s="742">
        <v>2015</v>
      </c>
      <c r="O866" s="742" t="s">
        <v>210</v>
      </c>
      <c r="P866" s="748">
        <v>1</v>
      </c>
      <c r="Q866" s="742" t="s">
        <v>207</v>
      </c>
      <c r="R866" s="1113">
        <v>35618</v>
      </c>
      <c r="S866" s="1118">
        <f t="shared" si="140"/>
        <v>35618</v>
      </c>
      <c r="T866" s="742" t="s">
        <v>99</v>
      </c>
      <c r="U866" s="748">
        <v>1</v>
      </c>
      <c r="V866" s="748"/>
      <c r="W866" s="1119"/>
      <c r="X866" s="902">
        <v>25</v>
      </c>
      <c r="Y866" s="905">
        <f t="shared" si="141"/>
        <v>2</v>
      </c>
      <c r="Z866" s="1059">
        <f t="shared" si="142"/>
        <v>1424.72</v>
      </c>
      <c r="AA866" s="1059">
        <f t="shared" si="143"/>
        <v>2849.44</v>
      </c>
      <c r="AB866" s="1059">
        <f t="shared" si="144"/>
        <v>32768.559999999998</v>
      </c>
      <c r="AC866" s="905">
        <f t="shared" si="145"/>
        <v>3</v>
      </c>
      <c r="AD866" s="1116">
        <f t="shared" si="146"/>
        <v>1424.72</v>
      </c>
      <c r="AE866" s="1116">
        <f t="shared" si="147"/>
        <v>4274.16</v>
      </c>
      <c r="AF866" s="1116">
        <f t="shared" si="148"/>
        <v>31343.84</v>
      </c>
      <c r="AG866" s="905" t="b">
        <f t="shared" si="139"/>
        <v>1</v>
      </c>
    </row>
    <row r="867" spans="1:33" s="905" customFormat="1" ht="15" customHeight="1">
      <c r="A867" s="1496" t="s">
        <v>308</v>
      </c>
      <c r="B867" s="1112">
        <v>26</v>
      </c>
      <c r="C867" s="741" t="s">
        <v>1063</v>
      </c>
      <c r="D867" s="745">
        <v>201080126</v>
      </c>
      <c r="E867" s="742" t="s">
        <v>1867</v>
      </c>
      <c r="F867" s="742" t="s">
        <v>515</v>
      </c>
      <c r="G867" s="1685">
        <v>2</v>
      </c>
      <c r="H867" s="1685">
        <v>2</v>
      </c>
      <c r="I867" s="1685">
        <v>4</v>
      </c>
      <c r="J867" s="742" t="s">
        <v>816</v>
      </c>
      <c r="K867" s="742"/>
      <c r="L867" s="742" t="s">
        <v>1845</v>
      </c>
      <c r="M867" s="1062" t="s">
        <v>1174</v>
      </c>
      <c r="N867" s="742">
        <v>2015</v>
      </c>
      <c r="O867" s="742" t="s">
        <v>210</v>
      </c>
      <c r="P867" s="748">
        <v>1</v>
      </c>
      <c r="Q867" s="742" t="s">
        <v>207</v>
      </c>
      <c r="R867" s="1113">
        <v>35618</v>
      </c>
      <c r="S867" s="1118">
        <f t="shared" si="140"/>
        <v>35618</v>
      </c>
      <c r="T867" s="742" t="s">
        <v>99</v>
      </c>
      <c r="U867" s="748">
        <v>1</v>
      </c>
      <c r="V867" s="748"/>
      <c r="W867" s="1119"/>
      <c r="X867" s="902">
        <v>25</v>
      </c>
      <c r="Y867" s="905">
        <f t="shared" si="141"/>
        <v>2</v>
      </c>
      <c r="Z867" s="1059">
        <f t="shared" si="142"/>
        <v>1424.72</v>
      </c>
      <c r="AA867" s="1059">
        <f t="shared" si="143"/>
        <v>2849.44</v>
      </c>
      <c r="AB867" s="1059">
        <f t="shared" si="144"/>
        <v>32768.559999999998</v>
      </c>
      <c r="AC867" s="905">
        <f t="shared" si="145"/>
        <v>3</v>
      </c>
      <c r="AD867" s="1116">
        <f t="shared" si="146"/>
        <v>1424.72</v>
      </c>
      <c r="AE867" s="1116">
        <f t="shared" si="147"/>
        <v>4274.16</v>
      </c>
      <c r="AF867" s="1116">
        <f t="shared" si="148"/>
        <v>31343.84</v>
      </c>
      <c r="AG867" s="905" t="b">
        <f t="shared" si="139"/>
        <v>1</v>
      </c>
    </row>
    <row r="868" spans="1:33" s="905" customFormat="1" ht="15" customHeight="1">
      <c r="A868" s="1496" t="s">
        <v>308</v>
      </c>
      <c r="B868" s="1112">
        <v>26</v>
      </c>
      <c r="C868" s="741" t="s">
        <v>1063</v>
      </c>
      <c r="D868" s="745">
        <v>201080126</v>
      </c>
      <c r="E868" s="742" t="s">
        <v>1867</v>
      </c>
      <c r="F868" s="742" t="s">
        <v>515</v>
      </c>
      <c r="G868" s="1685">
        <v>9</v>
      </c>
      <c r="H868" s="1685">
        <v>4</v>
      </c>
      <c r="I868" s="1685">
        <v>6</v>
      </c>
      <c r="J868" s="742" t="s">
        <v>816</v>
      </c>
      <c r="K868" s="742"/>
      <c r="L868" s="742" t="s">
        <v>1845</v>
      </c>
      <c r="M868" s="1062" t="s">
        <v>1174</v>
      </c>
      <c r="N868" s="742">
        <v>2015</v>
      </c>
      <c r="O868" s="742" t="s">
        <v>210</v>
      </c>
      <c r="P868" s="748">
        <v>1</v>
      </c>
      <c r="Q868" s="742" t="s">
        <v>207</v>
      </c>
      <c r="R868" s="1113">
        <v>35618</v>
      </c>
      <c r="S868" s="1118">
        <f t="shared" si="140"/>
        <v>35618</v>
      </c>
      <c r="T868" s="742" t="s">
        <v>99</v>
      </c>
      <c r="U868" s="748">
        <v>1</v>
      </c>
      <c r="V868" s="748"/>
      <c r="W868" s="1119"/>
      <c r="X868" s="902">
        <v>25</v>
      </c>
      <c r="Y868" s="905">
        <f t="shared" si="141"/>
        <v>2</v>
      </c>
      <c r="Z868" s="1059">
        <f t="shared" si="142"/>
        <v>1424.72</v>
      </c>
      <c r="AA868" s="1059">
        <f t="shared" si="143"/>
        <v>2849.44</v>
      </c>
      <c r="AB868" s="1059">
        <f t="shared" si="144"/>
        <v>32768.559999999998</v>
      </c>
      <c r="AC868" s="905">
        <f t="shared" si="145"/>
        <v>3</v>
      </c>
      <c r="AD868" s="1116">
        <f t="shared" si="146"/>
        <v>1424.72</v>
      </c>
      <c r="AE868" s="1116">
        <f t="shared" si="147"/>
        <v>4274.16</v>
      </c>
      <c r="AF868" s="1116">
        <f t="shared" si="148"/>
        <v>31343.84</v>
      </c>
      <c r="AG868" s="905" t="b">
        <f t="shared" si="139"/>
        <v>1</v>
      </c>
    </row>
    <row r="869" spans="1:33" s="905" customFormat="1" ht="15" customHeight="1">
      <c r="A869" s="1496" t="s">
        <v>308</v>
      </c>
      <c r="B869" s="1112">
        <v>26</v>
      </c>
      <c r="C869" s="741" t="s">
        <v>1063</v>
      </c>
      <c r="D869" s="745">
        <v>201080126</v>
      </c>
      <c r="E869" s="742" t="s">
        <v>1867</v>
      </c>
      <c r="F869" s="742" t="s">
        <v>515</v>
      </c>
      <c r="G869" s="1685">
        <v>2</v>
      </c>
      <c r="H869" s="1685">
        <v>2</v>
      </c>
      <c r="I869" s="1685">
        <v>4</v>
      </c>
      <c r="J869" s="742" t="s">
        <v>816</v>
      </c>
      <c r="K869" s="742"/>
      <c r="L869" s="742" t="s">
        <v>1845</v>
      </c>
      <c r="M869" s="1062" t="s">
        <v>1174</v>
      </c>
      <c r="N869" s="742">
        <v>2015</v>
      </c>
      <c r="O869" s="742" t="s">
        <v>210</v>
      </c>
      <c r="P869" s="748">
        <v>1</v>
      </c>
      <c r="Q869" s="742" t="s">
        <v>207</v>
      </c>
      <c r="R869" s="1113">
        <v>35618</v>
      </c>
      <c r="S869" s="1118">
        <f t="shared" si="140"/>
        <v>35618</v>
      </c>
      <c r="T869" s="742" t="s">
        <v>99</v>
      </c>
      <c r="U869" s="748">
        <v>1</v>
      </c>
      <c r="V869" s="748"/>
      <c r="W869" s="1119"/>
      <c r="X869" s="902">
        <v>25</v>
      </c>
      <c r="Y869" s="905">
        <f t="shared" si="141"/>
        <v>2</v>
      </c>
      <c r="Z869" s="1059">
        <f t="shared" si="142"/>
        <v>1424.72</v>
      </c>
      <c r="AA869" s="1059">
        <f t="shared" si="143"/>
        <v>2849.44</v>
      </c>
      <c r="AB869" s="1059">
        <f t="shared" si="144"/>
        <v>32768.559999999998</v>
      </c>
      <c r="AC869" s="905">
        <f t="shared" si="145"/>
        <v>3</v>
      </c>
      <c r="AD869" s="1116">
        <f t="shared" si="146"/>
        <v>1424.72</v>
      </c>
      <c r="AE869" s="1116">
        <f t="shared" si="147"/>
        <v>4274.16</v>
      </c>
      <c r="AF869" s="1116">
        <f t="shared" si="148"/>
        <v>31343.84</v>
      </c>
      <c r="AG869" s="905" t="b">
        <f t="shared" si="139"/>
        <v>1</v>
      </c>
    </row>
    <row r="870" spans="1:33" s="905" customFormat="1" ht="15" customHeight="1">
      <c r="A870" s="1496" t="s">
        <v>308</v>
      </c>
      <c r="B870" s="1112">
        <v>26</v>
      </c>
      <c r="C870" s="741" t="s">
        <v>1063</v>
      </c>
      <c r="D870" s="745">
        <v>201080126</v>
      </c>
      <c r="E870" s="742" t="s">
        <v>1867</v>
      </c>
      <c r="F870" s="742" t="s">
        <v>515</v>
      </c>
      <c r="G870" s="1685">
        <v>9</v>
      </c>
      <c r="H870" s="1685">
        <v>4</v>
      </c>
      <c r="I870" s="1685">
        <v>6</v>
      </c>
      <c r="J870" s="742" t="s">
        <v>816</v>
      </c>
      <c r="K870" s="742"/>
      <c r="L870" s="742" t="s">
        <v>1845</v>
      </c>
      <c r="M870" s="1062" t="s">
        <v>1174</v>
      </c>
      <c r="N870" s="742">
        <v>2015</v>
      </c>
      <c r="O870" s="742" t="s">
        <v>210</v>
      </c>
      <c r="P870" s="748">
        <v>1</v>
      </c>
      <c r="Q870" s="742" t="s">
        <v>207</v>
      </c>
      <c r="R870" s="1113">
        <v>35618</v>
      </c>
      <c r="S870" s="1118">
        <f t="shared" si="140"/>
        <v>35618</v>
      </c>
      <c r="T870" s="742" t="s">
        <v>99</v>
      </c>
      <c r="U870" s="748">
        <v>1</v>
      </c>
      <c r="V870" s="748"/>
      <c r="W870" s="1119"/>
      <c r="X870" s="902">
        <v>25</v>
      </c>
      <c r="Y870" s="905">
        <f t="shared" si="141"/>
        <v>2</v>
      </c>
      <c r="Z870" s="1059">
        <f t="shared" si="142"/>
        <v>1424.72</v>
      </c>
      <c r="AA870" s="1059">
        <f t="shared" si="143"/>
        <v>2849.44</v>
      </c>
      <c r="AB870" s="1059">
        <f t="shared" si="144"/>
        <v>32768.559999999998</v>
      </c>
      <c r="AC870" s="905">
        <f t="shared" si="145"/>
        <v>3</v>
      </c>
      <c r="AD870" s="1116">
        <f t="shared" si="146"/>
        <v>1424.72</v>
      </c>
      <c r="AE870" s="1116">
        <f t="shared" si="147"/>
        <v>4274.16</v>
      </c>
      <c r="AF870" s="1116">
        <f t="shared" si="148"/>
        <v>31343.84</v>
      </c>
      <c r="AG870" s="905" t="b">
        <f t="shared" si="139"/>
        <v>1</v>
      </c>
    </row>
    <row r="871" spans="1:33" s="905" customFormat="1" ht="15" customHeight="1">
      <c r="A871" s="1496" t="s">
        <v>308</v>
      </c>
      <c r="B871" s="1112">
        <v>26</v>
      </c>
      <c r="C871" s="741" t="s">
        <v>1063</v>
      </c>
      <c r="D871" s="745">
        <v>201080126</v>
      </c>
      <c r="E871" s="742" t="s">
        <v>1867</v>
      </c>
      <c r="F871" s="742" t="s">
        <v>515</v>
      </c>
      <c r="G871" s="1685">
        <v>2</v>
      </c>
      <c r="H871" s="1685">
        <v>2</v>
      </c>
      <c r="I871" s="1685">
        <v>4</v>
      </c>
      <c r="J871" s="742" t="s">
        <v>816</v>
      </c>
      <c r="K871" s="742"/>
      <c r="L871" s="742" t="s">
        <v>1845</v>
      </c>
      <c r="M871" s="1062" t="s">
        <v>1174</v>
      </c>
      <c r="N871" s="742">
        <v>2015</v>
      </c>
      <c r="O871" s="742" t="s">
        <v>210</v>
      </c>
      <c r="P871" s="748">
        <v>1</v>
      </c>
      <c r="Q871" s="742" t="s">
        <v>207</v>
      </c>
      <c r="R871" s="1113">
        <v>35618</v>
      </c>
      <c r="S871" s="1118">
        <f t="shared" si="140"/>
        <v>35618</v>
      </c>
      <c r="T871" s="742" t="s">
        <v>99</v>
      </c>
      <c r="U871" s="748">
        <v>1</v>
      </c>
      <c r="V871" s="748"/>
      <c r="W871" s="1119"/>
      <c r="X871" s="902">
        <v>25</v>
      </c>
      <c r="Y871" s="905">
        <f t="shared" si="141"/>
        <v>2</v>
      </c>
      <c r="Z871" s="1059">
        <f t="shared" si="142"/>
        <v>1424.72</v>
      </c>
      <c r="AA871" s="1059">
        <f t="shared" si="143"/>
        <v>2849.44</v>
      </c>
      <c r="AB871" s="1059">
        <f t="shared" si="144"/>
        <v>32768.559999999998</v>
      </c>
      <c r="AC871" s="905">
        <f t="shared" si="145"/>
        <v>3</v>
      </c>
      <c r="AD871" s="1116">
        <f t="shared" si="146"/>
        <v>1424.72</v>
      </c>
      <c r="AE871" s="1116">
        <f t="shared" si="147"/>
        <v>4274.16</v>
      </c>
      <c r="AF871" s="1116">
        <f t="shared" si="148"/>
        <v>31343.84</v>
      </c>
      <c r="AG871" s="905" t="b">
        <f t="shared" si="139"/>
        <v>1</v>
      </c>
    </row>
    <row r="872" spans="1:33" s="905" customFormat="1" ht="15" customHeight="1">
      <c r="A872" s="1496" t="s">
        <v>308</v>
      </c>
      <c r="B872" s="1112">
        <v>26</v>
      </c>
      <c r="C872" s="741" t="s">
        <v>1063</v>
      </c>
      <c r="D872" s="745">
        <v>201080126</v>
      </c>
      <c r="E872" s="742" t="s">
        <v>1867</v>
      </c>
      <c r="F872" s="742" t="s">
        <v>515</v>
      </c>
      <c r="G872" s="1685">
        <v>9</v>
      </c>
      <c r="H872" s="1685">
        <v>4</v>
      </c>
      <c r="I872" s="1685">
        <v>6</v>
      </c>
      <c r="J872" s="742" t="s">
        <v>816</v>
      </c>
      <c r="K872" s="742"/>
      <c r="L872" s="742" t="s">
        <v>1845</v>
      </c>
      <c r="M872" s="1062" t="s">
        <v>1174</v>
      </c>
      <c r="N872" s="742">
        <v>2015</v>
      </c>
      <c r="O872" s="742" t="s">
        <v>210</v>
      </c>
      <c r="P872" s="748">
        <v>1</v>
      </c>
      <c r="Q872" s="742" t="s">
        <v>207</v>
      </c>
      <c r="R872" s="1113">
        <v>35618</v>
      </c>
      <c r="S872" s="1118">
        <f t="shared" si="140"/>
        <v>35618</v>
      </c>
      <c r="T872" s="742" t="s">
        <v>99</v>
      </c>
      <c r="U872" s="748">
        <v>1</v>
      </c>
      <c r="V872" s="748"/>
      <c r="W872" s="1119"/>
      <c r="X872" s="902">
        <v>25</v>
      </c>
      <c r="Y872" s="905">
        <f t="shared" si="141"/>
        <v>2</v>
      </c>
      <c r="Z872" s="1059">
        <f t="shared" si="142"/>
        <v>1424.72</v>
      </c>
      <c r="AA872" s="1059">
        <f t="shared" si="143"/>
        <v>2849.44</v>
      </c>
      <c r="AB872" s="1059">
        <f t="shared" si="144"/>
        <v>32768.559999999998</v>
      </c>
      <c r="AC872" s="905">
        <f t="shared" si="145"/>
        <v>3</v>
      </c>
      <c r="AD872" s="1116">
        <f t="shared" si="146"/>
        <v>1424.72</v>
      </c>
      <c r="AE872" s="1116">
        <f t="shared" si="147"/>
        <v>4274.16</v>
      </c>
      <c r="AF872" s="1116">
        <f t="shared" si="148"/>
        <v>31343.84</v>
      </c>
      <c r="AG872" s="905" t="b">
        <f t="shared" si="139"/>
        <v>1</v>
      </c>
    </row>
    <row r="873" spans="1:33" s="905" customFormat="1" ht="15" customHeight="1">
      <c r="A873" s="1496" t="s">
        <v>308</v>
      </c>
      <c r="B873" s="1112">
        <v>26</v>
      </c>
      <c r="C873" s="741" t="s">
        <v>1063</v>
      </c>
      <c r="D873" s="745">
        <v>201080126</v>
      </c>
      <c r="E873" s="742" t="s">
        <v>1867</v>
      </c>
      <c r="F873" s="742" t="s">
        <v>515</v>
      </c>
      <c r="G873" s="1685">
        <v>2</v>
      </c>
      <c r="H873" s="1685">
        <v>2</v>
      </c>
      <c r="I873" s="1685">
        <v>4</v>
      </c>
      <c r="J873" s="742" t="s">
        <v>816</v>
      </c>
      <c r="K873" s="742"/>
      <c r="L873" s="742" t="s">
        <v>1845</v>
      </c>
      <c r="M873" s="1062" t="s">
        <v>1174</v>
      </c>
      <c r="N873" s="742">
        <v>2015</v>
      </c>
      <c r="O873" s="742" t="s">
        <v>210</v>
      </c>
      <c r="P873" s="748">
        <v>1</v>
      </c>
      <c r="Q873" s="742" t="s">
        <v>207</v>
      </c>
      <c r="R873" s="1113">
        <v>35618</v>
      </c>
      <c r="S873" s="1118">
        <f t="shared" si="140"/>
        <v>35618</v>
      </c>
      <c r="T873" s="742" t="s">
        <v>99</v>
      </c>
      <c r="U873" s="748">
        <v>1</v>
      </c>
      <c r="V873" s="748"/>
      <c r="W873" s="1119"/>
      <c r="X873" s="902">
        <v>25</v>
      </c>
      <c r="Y873" s="905">
        <f t="shared" si="141"/>
        <v>2</v>
      </c>
      <c r="Z873" s="1059">
        <f t="shared" si="142"/>
        <v>1424.72</v>
      </c>
      <c r="AA873" s="1059">
        <f t="shared" si="143"/>
        <v>2849.44</v>
      </c>
      <c r="AB873" s="1059">
        <f t="shared" si="144"/>
        <v>32768.559999999998</v>
      </c>
      <c r="AC873" s="905">
        <f t="shared" si="145"/>
        <v>3</v>
      </c>
      <c r="AD873" s="1116">
        <f t="shared" si="146"/>
        <v>1424.72</v>
      </c>
      <c r="AE873" s="1116">
        <f t="shared" si="147"/>
        <v>4274.16</v>
      </c>
      <c r="AF873" s="1116">
        <f t="shared" si="148"/>
        <v>31343.84</v>
      </c>
      <c r="AG873" s="905" t="b">
        <f t="shared" si="139"/>
        <v>1</v>
      </c>
    </row>
    <row r="874" spans="1:33" s="905" customFormat="1" ht="15" customHeight="1">
      <c r="A874" s="1496" t="s">
        <v>308</v>
      </c>
      <c r="B874" s="1112">
        <v>26</v>
      </c>
      <c r="C874" s="741" t="s">
        <v>1063</v>
      </c>
      <c r="D874" s="745">
        <v>201080126</v>
      </c>
      <c r="E874" s="742" t="s">
        <v>1867</v>
      </c>
      <c r="F874" s="742" t="s">
        <v>515</v>
      </c>
      <c r="G874" s="1685">
        <v>9</v>
      </c>
      <c r="H874" s="1685">
        <v>4</v>
      </c>
      <c r="I874" s="1685">
        <v>6</v>
      </c>
      <c r="J874" s="742" t="s">
        <v>816</v>
      </c>
      <c r="K874" s="742"/>
      <c r="L874" s="742" t="s">
        <v>1845</v>
      </c>
      <c r="M874" s="1062" t="s">
        <v>1174</v>
      </c>
      <c r="N874" s="742">
        <v>2015</v>
      </c>
      <c r="O874" s="742" t="s">
        <v>210</v>
      </c>
      <c r="P874" s="748">
        <v>1</v>
      </c>
      <c r="Q874" s="742" t="s">
        <v>207</v>
      </c>
      <c r="R874" s="1113">
        <v>35618</v>
      </c>
      <c r="S874" s="1118">
        <f t="shared" si="140"/>
        <v>35618</v>
      </c>
      <c r="T874" s="742" t="s">
        <v>99</v>
      </c>
      <c r="U874" s="748">
        <v>1</v>
      </c>
      <c r="V874" s="748"/>
      <c r="W874" s="1119"/>
      <c r="X874" s="902">
        <v>25</v>
      </c>
      <c r="Y874" s="905">
        <f t="shared" si="141"/>
        <v>2</v>
      </c>
      <c r="Z874" s="1059">
        <f t="shared" si="142"/>
        <v>1424.72</v>
      </c>
      <c r="AA874" s="1059">
        <f t="shared" si="143"/>
        <v>2849.44</v>
      </c>
      <c r="AB874" s="1059">
        <f t="shared" si="144"/>
        <v>32768.559999999998</v>
      </c>
      <c r="AC874" s="905">
        <f t="shared" si="145"/>
        <v>3</v>
      </c>
      <c r="AD874" s="1116">
        <f t="shared" si="146"/>
        <v>1424.72</v>
      </c>
      <c r="AE874" s="1116">
        <f t="shared" si="147"/>
        <v>4274.16</v>
      </c>
      <c r="AF874" s="1116">
        <f t="shared" si="148"/>
        <v>31343.84</v>
      </c>
      <c r="AG874" s="905" t="b">
        <f t="shared" si="139"/>
        <v>1</v>
      </c>
    </row>
    <row r="875" spans="1:33" s="905" customFormat="1" ht="15" customHeight="1">
      <c r="A875" s="1496" t="s">
        <v>308</v>
      </c>
      <c r="B875" s="1112">
        <v>26</v>
      </c>
      <c r="C875" s="741" t="s">
        <v>1063</v>
      </c>
      <c r="D875" s="745">
        <v>201080126</v>
      </c>
      <c r="E875" s="742" t="s">
        <v>1867</v>
      </c>
      <c r="F875" s="742" t="s">
        <v>515</v>
      </c>
      <c r="G875" s="1685">
        <v>2</v>
      </c>
      <c r="H875" s="1685">
        <v>2</v>
      </c>
      <c r="I875" s="1685">
        <v>4</v>
      </c>
      <c r="J875" s="742" t="s">
        <v>816</v>
      </c>
      <c r="K875" s="742"/>
      <c r="L875" s="742" t="s">
        <v>1845</v>
      </c>
      <c r="M875" s="1062" t="s">
        <v>1174</v>
      </c>
      <c r="N875" s="742">
        <v>2015</v>
      </c>
      <c r="O875" s="742" t="s">
        <v>210</v>
      </c>
      <c r="P875" s="748">
        <v>1</v>
      </c>
      <c r="Q875" s="742" t="s">
        <v>207</v>
      </c>
      <c r="R875" s="1113">
        <v>35618</v>
      </c>
      <c r="S875" s="1118">
        <f t="shared" si="140"/>
        <v>35618</v>
      </c>
      <c r="T875" s="742" t="s">
        <v>99</v>
      </c>
      <c r="U875" s="748">
        <v>1</v>
      </c>
      <c r="V875" s="748"/>
      <c r="W875" s="1119"/>
      <c r="X875" s="902">
        <v>25</v>
      </c>
      <c r="Y875" s="905">
        <f t="shared" si="141"/>
        <v>2</v>
      </c>
      <c r="Z875" s="1059">
        <f t="shared" si="142"/>
        <v>1424.72</v>
      </c>
      <c r="AA875" s="1059">
        <f t="shared" si="143"/>
        <v>2849.44</v>
      </c>
      <c r="AB875" s="1059">
        <f t="shared" si="144"/>
        <v>32768.559999999998</v>
      </c>
      <c r="AC875" s="905">
        <f t="shared" si="145"/>
        <v>3</v>
      </c>
      <c r="AD875" s="1116">
        <f t="shared" si="146"/>
        <v>1424.72</v>
      </c>
      <c r="AE875" s="1116">
        <f t="shared" si="147"/>
        <v>4274.16</v>
      </c>
      <c r="AF875" s="1116">
        <f t="shared" si="148"/>
        <v>31343.84</v>
      </c>
      <c r="AG875" s="905" t="b">
        <f t="shared" si="139"/>
        <v>1</v>
      </c>
    </row>
    <row r="876" spans="1:33" s="905" customFormat="1" ht="15" customHeight="1">
      <c r="A876" s="1496" t="s">
        <v>308</v>
      </c>
      <c r="B876" s="1112">
        <v>26</v>
      </c>
      <c r="C876" s="741" t="s">
        <v>1063</v>
      </c>
      <c r="D876" s="745">
        <v>201080126</v>
      </c>
      <c r="E876" s="742" t="s">
        <v>1867</v>
      </c>
      <c r="F876" s="742" t="s">
        <v>515</v>
      </c>
      <c r="G876" s="1685">
        <v>9</v>
      </c>
      <c r="H876" s="1685">
        <v>4</v>
      </c>
      <c r="I876" s="1685">
        <v>6</v>
      </c>
      <c r="J876" s="742" t="s">
        <v>816</v>
      </c>
      <c r="K876" s="742"/>
      <c r="L876" s="742" t="s">
        <v>1845</v>
      </c>
      <c r="M876" s="1062" t="s">
        <v>1174</v>
      </c>
      <c r="N876" s="742">
        <v>2015</v>
      </c>
      <c r="O876" s="742" t="s">
        <v>210</v>
      </c>
      <c r="P876" s="748">
        <v>1</v>
      </c>
      <c r="Q876" s="742" t="s">
        <v>207</v>
      </c>
      <c r="R876" s="1113">
        <v>35618</v>
      </c>
      <c r="S876" s="1118">
        <f t="shared" si="140"/>
        <v>35618</v>
      </c>
      <c r="T876" s="742" t="s">
        <v>99</v>
      </c>
      <c r="U876" s="748">
        <v>1</v>
      </c>
      <c r="V876" s="748"/>
      <c r="W876" s="1119"/>
      <c r="X876" s="902">
        <v>25</v>
      </c>
      <c r="Y876" s="905">
        <f t="shared" si="141"/>
        <v>2</v>
      </c>
      <c r="Z876" s="1059">
        <f t="shared" si="142"/>
        <v>1424.72</v>
      </c>
      <c r="AA876" s="1059">
        <f t="shared" si="143"/>
        <v>2849.44</v>
      </c>
      <c r="AB876" s="1059">
        <f t="shared" si="144"/>
        <v>32768.559999999998</v>
      </c>
      <c r="AC876" s="905">
        <f t="shared" si="145"/>
        <v>3</v>
      </c>
      <c r="AD876" s="1116">
        <f t="shared" si="146"/>
        <v>1424.72</v>
      </c>
      <c r="AE876" s="1116">
        <f t="shared" si="147"/>
        <v>4274.16</v>
      </c>
      <c r="AF876" s="1116">
        <f t="shared" si="148"/>
        <v>31343.84</v>
      </c>
      <c r="AG876" s="905" t="b">
        <f t="shared" si="139"/>
        <v>1</v>
      </c>
    </row>
    <row r="877" spans="1:33" s="905" customFormat="1" ht="15" customHeight="1">
      <c r="A877" s="1496" t="s">
        <v>308</v>
      </c>
      <c r="B877" s="1112">
        <v>26</v>
      </c>
      <c r="C877" s="741" t="s">
        <v>1063</v>
      </c>
      <c r="D877" s="745">
        <v>201080126</v>
      </c>
      <c r="E877" s="742" t="s">
        <v>1867</v>
      </c>
      <c r="F877" s="742" t="s">
        <v>515</v>
      </c>
      <c r="G877" s="1685">
        <v>2</v>
      </c>
      <c r="H877" s="1685">
        <v>2</v>
      </c>
      <c r="I877" s="1685">
        <v>4</v>
      </c>
      <c r="J877" s="742" t="s">
        <v>816</v>
      </c>
      <c r="K877" s="742"/>
      <c r="L877" s="742" t="s">
        <v>1845</v>
      </c>
      <c r="M877" s="1062" t="s">
        <v>1174</v>
      </c>
      <c r="N877" s="742">
        <v>2015</v>
      </c>
      <c r="O877" s="742" t="s">
        <v>210</v>
      </c>
      <c r="P877" s="748">
        <v>1</v>
      </c>
      <c r="Q877" s="742" t="s">
        <v>207</v>
      </c>
      <c r="R877" s="1113">
        <v>35618</v>
      </c>
      <c r="S877" s="1118">
        <f t="shared" si="140"/>
        <v>35618</v>
      </c>
      <c r="T877" s="742" t="s">
        <v>99</v>
      </c>
      <c r="U877" s="748">
        <v>1</v>
      </c>
      <c r="V877" s="748"/>
      <c r="W877" s="1119"/>
      <c r="X877" s="902">
        <v>25</v>
      </c>
      <c r="Y877" s="905">
        <f t="shared" si="141"/>
        <v>2</v>
      </c>
      <c r="Z877" s="1059">
        <f t="shared" si="142"/>
        <v>1424.72</v>
      </c>
      <c r="AA877" s="1059">
        <f t="shared" si="143"/>
        <v>2849.44</v>
      </c>
      <c r="AB877" s="1059">
        <f t="shared" si="144"/>
        <v>32768.559999999998</v>
      </c>
      <c r="AC877" s="905">
        <f t="shared" si="145"/>
        <v>3</v>
      </c>
      <c r="AD877" s="1116">
        <f t="shared" si="146"/>
        <v>1424.72</v>
      </c>
      <c r="AE877" s="1116">
        <f t="shared" si="147"/>
        <v>4274.16</v>
      </c>
      <c r="AF877" s="1116">
        <f t="shared" si="148"/>
        <v>31343.84</v>
      </c>
      <c r="AG877" s="905" t="b">
        <f t="shared" si="139"/>
        <v>1</v>
      </c>
    </row>
    <row r="878" spans="1:33" s="905" customFormat="1" ht="15" customHeight="1">
      <c r="A878" s="1496" t="s">
        <v>308</v>
      </c>
      <c r="B878" s="1112">
        <v>26</v>
      </c>
      <c r="C878" s="741" t="s">
        <v>1063</v>
      </c>
      <c r="D878" s="745">
        <v>201080126</v>
      </c>
      <c r="E878" s="742" t="s">
        <v>1867</v>
      </c>
      <c r="F878" s="742" t="s">
        <v>515</v>
      </c>
      <c r="G878" s="1685">
        <v>9</v>
      </c>
      <c r="H878" s="1685">
        <v>4</v>
      </c>
      <c r="I878" s="1685">
        <v>6</v>
      </c>
      <c r="J878" s="742" t="s">
        <v>816</v>
      </c>
      <c r="K878" s="742"/>
      <c r="L878" s="742" t="s">
        <v>1845</v>
      </c>
      <c r="M878" s="1062" t="s">
        <v>1174</v>
      </c>
      <c r="N878" s="742">
        <v>2015</v>
      </c>
      <c r="O878" s="742" t="s">
        <v>210</v>
      </c>
      <c r="P878" s="748">
        <v>1</v>
      </c>
      <c r="Q878" s="742" t="s">
        <v>207</v>
      </c>
      <c r="R878" s="1113">
        <v>35618</v>
      </c>
      <c r="S878" s="1118">
        <f t="shared" si="140"/>
        <v>35618</v>
      </c>
      <c r="T878" s="742" t="s">
        <v>99</v>
      </c>
      <c r="U878" s="748">
        <v>1</v>
      </c>
      <c r="V878" s="748"/>
      <c r="W878" s="1119"/>
      <c r="X878" s="902">
        <v>25</v>
      </c>
      <c r="Y878" s="905">
        <f t="shared" si="141"/>
        <v>2</v>
      </c>
      <c r="Z878" s="1059">
        <f t="shared" si="142"/>
        <v>1424.72</v>
      </c>
      <c r="AA878" s="1059">
        <f t="shared" si="143"/>
        <v>2849.44</v>
      </c>
      <c r="AB878" s="1059">
        <f t="shared" si="144"/>
        <v>32768.559999999998</v>
      </c>
      <c r="AC878" s="905">
        <f t="shared" si="145"/>
        <v>3</v>
      </c>
      <c r="AD878" s="1116">
        <f t="shared" si="146"/>
        <v>1424.72</v>
      </c>
      <c r="AE878" s="1116">
        <f t="shared" si="147"/>
        <v>4274.16</v>
      </c>
      <c r="AF878" s="1116">
        <f t="shared" si="148"/>
        <v>31343.84</v>
      </c>
      <c r="AG878" s="905" t="b">
        <f t="shared" si="139"/>
        <v>1</v>
      </c>
    </row>
    <row r="879" spans="1:33" s="905" customFormat="1" ht="15" customHeight="1">
      <c r="A879" s="1496" t="s">
        <v>308</v>
      </c>
      <c r="B879" s="1112">
        <v>26</v>
      </c>
      <c r="C879" s="741" t="s">
        <v>1063</v>
      </c>
      <c r="D879" s="745">
        <v>201080126</v>
      </c>
      <c r="E879" s="742" t="s">
        <v>1867</v>
      </c>
      <c r="F879" s="742" t="s">
        <v>515</v>
      </c>
      <c r="G879" s="1685">
        <v>2</v>
      </c>
      <c r="H879" s="1685">
        <v>2</v>
      </c>
      <c r="I879" s="1685">
        <v>4</v>
      </c>
      <c r="J879" s="742" t="s">
        <v>816</v>
      </c>
      <c r="K879" s="742"/>
      <c r="L879" s="742" t="s">
        <v>1845</v>
      </c>
      <c r="M879" s="1062" t="s">
        <v>1174</v>
      </c>
      <c r="N879" s="742">
        <v>2015</v>
      </c>
      <c r="O879" s="742" t="s">
        <v>210</v>
      </c>
      <c r="P879" s="748">
        <v>1</v>
      </c>
      <c r="Q879" s="742" t="s">
        <v>207</v>
      </c>
      <c r="R879" s="1113">
        <v>35618</v>
      </c>
      <c r="S879" s="1118">
        <f t="shared" si="140"/>
        <v>35618</v>
      </c>
      <c r="T879" s="742" t="s">
        <v>99</v>
      </c>
      <c r="U879" s="748">
        <v>1</v>
      </c>
      <c r="V879" s="748"/>
      <c r="W879" s="1119"/>
      <c r="X879" s="902">
        <v>25</v>
      </c>
      <c r="Y879" s="905">
        <f t="shared" si="141"/>
        <v>2</v>
      </c>
      <c r="Z879" s="1059">
        <f t="shared" si="142"/>
        <v>1424.72</v>
      </c>
      <c r="AA879" s="1059">
        <f t="shared" si="143"/>
        <v>2849.44</v>
      </c>
      <c r="AB879" s="1059">
        <f t="shared" si="144"/>
        <v>32768.559999999998</v>
      </c>
      <c r="AC879" s="905">
        <f t="shared" si="145"/>
        <v>3</v>
      </c>
      <c r="AD879" s="1116">
        <f t="shared" si="146"/>
        <v>1424.72</v>
      </c>
      <c r="AE879" s="1116">
        <f t="shared" si="147"/>
        <v>4274.16</v>
      </c>
      <c r="AF879" s="1116">
        <f t="shared" si="148"/>
        <v>31343.84</v>
      </c>
      <c r="AG879" s="905" t="b">
        <f t="shared" si="139"/>
        <v>1</v>
      </c>
    </row>
    <row r="880" spans="1:33" s="905" customFormat="1" ht="15" customHeight="1">
      <c r="A880" s="1496" t="s">
        <v>308</v>
      </c>
      <c r="B880" s="1112">
        <v>26</v>
      </c>
      <c r="C880" s="741" t="s">
        <v>1063</v>
      </c>
      <c r="D880" s="745">
        <v>201080126</v>
      </c>
      <c r="E880" s="742" t="s">
        <v>1867</v>
      </c>
      <c r="F880" s="742" t="s">
        <v>515</v>
      </c>
      <c r="G880" s="1685">
        <v>9</v>
      </c>
      <c r="H880" s="1685">
        <v>4</v>
      </c>
      <c r="I880" s="1685">
        <v>6</v>
      </c>
      <c r="J880" s="742" t="s">
        <v>816</v>
      </c>
      <c r="K880" s="742"/>
      <c r="L880" s="742" t="s">
        <v>1845</v>
      </c>
      <c r="M880" s="1062" t="s">
        <v>1174</v>
      </c>
      <c r="N880" s="742">
        <v>2015</v>
      </c>
      <c r="O880" s="742" t="s">
        <v>210</v>
      </c>
      <c r="P880" s="748">
        <v>1</v>
      </c>
      <c r="Q880" s="742" t="s">
        <v>207</v>
      </c>
      <c r="R880" s="1113">
        <v>35618</v>
      </c>
      <c r="S880" s="1118">
        <f t="shared" si="140"/>
        <v>35618</v>
      </c>
      <c r="T880" s="742" t="s">
        <v>99</v>
      </c>
      <c r="U880" s="748">
        <v>1</v>
      </c>
      <c r="V880" s="748"/>
      <c r="W880" s="1119"/>
      <c r="X880" s="902">
        <v>25</v>
      </c>
      <c r="Y880" s="905">
        <f t="shared" si="141"/>
        <v>2</v>
      </c>
      <c r="Z880" s="1059">
        <f t="shared" si="142"/>
        <v>1424.72</v>
      </c>
      <c r="AA880" s="1059">
        <f t="shared" si="143"/>
        <v>2849.44</v>
      </c>
      <c r="AB880" s="1059">
        <f t="shared" si="144"/>
        <v>32768.559999999998</v>
      </c>
      <c r="AC880" s="905">
        <f t="shared" si="145"/>
        <v>3</v>
      </c>
      <c r="AD880" s="1116">
        <f t="shared" si="146"/>
        <v>1424.72</v>
      </c>
      <c r="AE880" s="1116">
        <f t="shared" si="147"/>
        <v>4274.16</v>
      </c>
      <c r="AF880" s="1116">
        <f t="shared" si="148"/>
        <v>31343.84</v>
      </c>
      <c r="AG880" s="905" t="b">
        <f t="shared" si="139"/>
        <v>1</v>
      </c>
    </row>
    <row r="881" spans="1:33" s="905" customFormat="1" ht="15" customHeight="1">
      <c r="A881" s="1496" t="s">
        <v>308</v>
      </c>
      <c r="B881" s="1112">
        <v>26</v>
      </c>
      <c r="C881" s="741" t="s">
        <v>1063</v>
      </c>
      <c r="D881" s="745">
        <v>201080126</v>
      </c>
      <c r="E881" s="742" t="s">
        <v>1867</v>
      </c>
      <c r="F881" s="742" t="s">
        <v>515</v>
      </c>
      <c r="G881" s="1685">
        <v>2</v>
      </c>
      <c r="H881" s="1685">
        <v>2</v>
      </c>
      <c r="I881" s="1685">
        <v>4</v>
      </c>
      <c r="J881" s="742" t="s">
        <v>816</v>
      </c>
      <c r="K881" s="742"/>
      <c r="L881" s="742" t="s">
        <v>1845</v>
      </c>
      <c r="M881" s="1062" t="s">
        <v>1174</v>
      </c>
      <c r="N881" s="742">
        <v>2015</v>
      </c>
      <c r="O881" s="742" t="s">
        <v>210</v>
      </c>
      <c r="P881" s="748">
        <v>1</v>
      </c>
      <c r="Q881" s="742" t="s">
        <v>207</v>
      </c>
      <c r="R881" s="1113">
        <v>35618</v>
      </c>
      <c r="S881" s="1118">
        <f t="shared" si="140"/>
        <v>35618</v>
      </c>
      <c r="T881" s="742" t="s">
        <v>99</v>
      </c>
      <c r="U881" s="748">
        <v>1</v>
      </c>
      <c r="V881" s="748"/>
      <c r="W881" s="1119"/>
      <c r="X881" s="902">
        <v>25</v>
      </c>
      <c r="Y881" s="905">
        <f t="shared" si="141"/>
        <v>2</v>
      </c>
      <c r="Z881" s="1059">
        <f t="shared" si="142"/>
        <v>1424.72</v>
      </c>
      <c r="AA881" s="1059">
        <f t="shared" si="143"/>
        <v>2849.44</v>
      </c>
      <c r="AB881" s="1059">
        <f t="shared" si="144"/>
        <v>32768.559999999998</v>
      </c>
      <c r="AC881" s="905">
        <f t="shared" si="145"/>
        <v>3</v>
      </c>
      <c r="AD881" s="1116">
        <f t="shared" si="146"/>
        <v>1424.72</v>
      </c>
      <c r="AE881" s="1116">
        <f t="shared" si="147"/>
        <v>4274.16</v>
      </c>
      <c r="AF881" s="1116">
        <f t="shared" si="148"/>
        <v>31343.84</v>
      </c>
      <c r="AG881" s="905" t="b">
        <f t="shared" si="139"/>
        <v>1</v>
      </c>
    </row>
    <row r="882" spans="1:33" s="905" customFormat="1" ht="15" customHeight="1">
      <c r="A882" s="1496" t="s">
        <v>308</v>
      </c>
      <c r="B882" s="1112">
        <v>26</v>
      </c>
      <c r="C882" s="741" t="s">
        <v>1063</v>
      </c>
      <c r="D882" s="745">
        <v>201080126</v>
      </c>
      <c r="E882" s="742" t="s">
        <v>1867</v>
      </c>
      <c r="F882" s="742" t="s">
        <v>515</v>
      </c>
      <c r="G882" s="1685">
        <v>9</v>
      </c>
      <c r="H882" s="1685">
        <v>4</v>
      </c>
      <c r="I882" s="1685">
        <v>6</v>
      </c>
      <c r="J882" s="742" t="s">
        <v>816</v>
      </c>
      <c r="K882" s="742"/>
      <c r="L882" s="742" t="s">
        <v>1845</v>
      </c>
      <c r="M882" s="1062" t="s">
        <v>1174</v>
      </c>
      <c r="N882" s="742">
        <v>2015</v>
      </c>
      <c r="O882" s="742" t="s">
        <v>210</v>
      </c>
      <c r="P882" s="748">
        <v>1</v>
      </c>
      <c r="Q882" s="742" t="s">
        <v>207</v>
      </c>
      <c r="R882" s="1113">
        <v>35618</v>
      </c>
      <c r="S882" s="1118">
        <f t="shared" si="140"/>
        <v>35618</v>
      </c>
      <c r="T882" s="742" t="s">
        <v>99</v>
      </c>
      <c r="U882" s="748">
        <v>1</v>
      </c>
      <c r="V882" s="748"/>
      <c r="W882" s="1119"/>
      <c r="X882" s="902">
        <v>25</v>
      </c>
      <c r="Y882" s="905">
        <f t="shared" si="141"/>
        <v>2</v>
      </c>
      <c r="Z882" s="1059">
        <f t="shared" si="142"/>
        <v>1424.72</v>
      </c>
      <c r="AA882" s="1059">
        <f t="shared" si="143"/>
        <v>2849.44</v>
      </c>
      <c r="AB882" s="1059">
        <f t="shared" si="144"/>
        <v>32768.559999999998</v>
      </c>
      <c r="AC882" s="905">
        <f t="shared" si="145"/>
        <v>3</v>
      </c>
      <c r="AD882" s="1116">
        <f t="shared" si="146"/>
        <v>1424.72</v>
      </c>
      <c r="AE882" s="1116">
        <f t="shared" si="147"/>
        <v>4274.16</v>
      </c>
      <c r="AF882" s="1116">
        <f t="shared" si="148"/>
        <v>31343.84</v>
      </c>
      <c r="AG882" s="905" t="b">
        <f t="shared" si="139"/>
        <v>1</v>
      </c>
    </row>
    <row r="883" spans="1:33" s="905" customFormat="1" ht="15" customHeight="1">
      <c r="A883" s="1496" t="s">
        <v>308</v>
      </c>
      <c r="B883" s="1112">
        <v>26</v>
      </c>
      <c r="C883" s="741" t="s">
        <v>1063</v>
      </c>
      <c r="D883" s="745">
        <v>201080126</v>
      </c>
      <c r="E883" s="742" t="s">
        <v>1867</v>
      </c>
      <c r="F883" s="742" t="s">
        <v>515</v>
      </c>
      <c r="G883" s="1685">
        <v>2</v>
      </c>
      <c r="H883" s="1685">
        <v>2</v>
      </c>
      <c r="I883" s="1685">
        <v>4</v>
      </c>
      <c r="J883" s="742" t="s">
        <v>816</v>
      </c>
      <c r="K883" s="742"/>
      <c r="L883" s="742" t="s">
        <v>1845</v>
      </c>
      <c r="M883" s="1062" t="s">
        <v>1174</v>
      </c>
      <c r="N883" s="742">
        <v>2015</v>
      </c>
      <c r="O883" s="742" t="s">
        <v>210</v>
      </c>
      <c r="P883" s="748">
        <v>1</v>
      </c>
      <c r="Q883" s="742" t="s">
        <v>207</v>
      </c>
      <c r="R883" s="1113">
        <v>35618</v>
      </c>
      <c r="S883" s="1118">
        <f t="shared" si="140"/>
        <v>35618</v>
      </c>
      <c r="T883" s="742" t="s">
        <v>99</v>
      </c>
      <c r="U883" s="748">
        <v>1</v>
      </c>
      <c r="V883" s="748"/>
      <c r="W883" s="1119"/>
      <c r="X883" s="902">
        <v>25</v>
      </c>
      <c r="Y883" s="905">
        <f t="shared" si="141"/>
        <v>2</v>
      </c>
      <c r="Z883" s="1059">
        <f t="shared" si="142"/>
        <v>1424.72</v>
      </c>
      <c r="AA883" s="1059">
        <f t="shared" si="143"/>
        <v>2849.44</v>
      </c>
      <c r="AB883" s="1059">
        <f t="shared" si="144"/>
        <v>32768.559999999998</v>
      </c>
      <c r="AC883" s="905">
        <f t="shared" si="145"/>
        <v>3</v>
      </c>
      <c r="AD883" s="1116">
        <f t="shared" si="146"/>
        <v>1424.72</v>
      </c>
      <c r="AE883" s="1116">
        <f t="shared" si="147"/>
        <v>4274.16</v>
      </c>
      <c r="AF883" s="1116">
        <f t="shared" si="148"/>
        <v>31343.84</v>
      </c>
      <c r="AG883" s="905" t="b">
        <f t="shared" si="139"/>
        <v>1</v>
      </c>
    </row>
    <row r="884" spans="1:33" s="905" customFormat="1" ht="15" customHeight="1">
      <c r="A884" s="1496" t="s">
        <v>308</v>
      </c>
      <c r="B884" s="1112">
        <v>26</v>
      </c>
      <c r="C884" s="741" t="s">
        <v>1063</v>
      </c>
      <c r="D884" s="745">
        <v>201080126</v>
      </c>
      <c r="E884" s="742" t="s">
        <v>1867</v>
      </c>
      <c r="F884" s="742" t="s">
        <v>515</v>
      </c>
      <c r="G884" s="1685">
        <v>9</v>
      </c>
      <c r="H884" s="1685">
        <v>4</v>
      </c>
      <c r="I884" s="1685">
        <v>6</v>
      </c>
      <c r="J884" s="742" t="s">
        <v>816</v>
      </c>
      <c r="K884" s="742"/>
      <c r="L884" s="742" t="s">
        <v>1845</v>
      </c>
      <c r="M884" s="1062" t="s">
        <v>1174</v>
      </c>
      <c r="N884" s="742">
        <v>2015</v>
      </c>
      <c r="O884" s="742" t="s">
        <v>210</v>
      </c>
      <c r="P884" s="748">
        <v>1</v>
      </c>
      <c r="Q884" s="742" t="s">
        <v>207</v>
      </c>
      <c r="R884" s="1113">
        <v>35618</v>
      </c>
      <c r="S884" s="1118">
        <f t="shared" si="140"/>
        <v>35618</v>
      </c>
      <c r="T884" s="742" t="s">
        <v>99</v>
      </c>
      <c r="U884" s="748">
        <v>1</v>
      </c>
      <c r="V884" s="748"/>
      <c r="W884" s="1119"/>
      <c r="X884" s="902">
        <v>25</v>
      </c>
      <c r="Y884" s="905">
        <f t="shared" si="141"/>
        <v>2</v>
      </c>
      <c r="Z884" s="1059">
        <f t="shared" si="142"/>
        <v>1424.72</v>
      </c>
      <c r="AA884" s="1059">
        <f t="shared" si="143"/>
        <v>2849.44</v>
      </c>
      <c r="AB884" s="1059">
        <f t="shared" si="144"/>
        <v>32768.559999999998</v>
      </c>
      <c r="AC884" s="905">
        <f t="shared" si="145"/>
        <v>3</v>
      </c>
      <c r="AD884" s="1116">
        <f t="shared" si="146"/>
        <v>1424.72</v>
      </c>
      <c r="AE884" s="1116">
        <f t="shared" si="147"/>
        <v>4274.16</v>
      </c>
      <c r="AF884" s="1116">
        <f t="shared" si="148"/>
        <v>31343.84</v>
      </c>
      <c r="AG884" s="905" t="b">
        <f t="shared" si="139"/>
        <v>1</v>
      </c>
    </row>
    <row r="885" spans="1:33" s="905" customFormat="1" ht="15" customHeight="1">
      <c r="A885" s="1496" t="s">
        <v>308</v>
      </c>
      <c r="B885" s="1112">
        <v>26</v>
      </c>
      <c r="C885" s="741" t="s">
        <v>1063</v>
      </c>
      <c r="D885" s="745">
        <v>201080126</v>
      </c>
      <c r="E885" s="742" t="s">
        <v>1867</v>
      </c>
      <c r="F885" s="742" t="s">
        <v>515</v>
      </c>
      <c r="G885" s="1685">
        <v>2</v>
      </c>
      <c r="H885" s="1685">
        <v>2</v>
      </c>
      <c r="I885" s="1685">
        <v>4</v>
      </c>
      <c r="J885" s="742" t="s">
        <v>816</v>
      </c>
      <c r="K885" s="742"/>
      <c r="L885" s="742" t="s">
        <v>1845</v>
      </c>
      <c r="M885" s="1062" t="s">
        <v>1174</v>
      </c>
      <c r="N885" s="742">
        <v>2015</v>
      </c>
      <c r="O885" s="742" t="s">
        <v>210</v>
      </c>
      <c r="P885" s="748">
        <v>1</v>
      </c>
      <c r="Q885" s="742" t="s">
        <v>207</v>
      </c>
      <c r="R885" s="1113">
        <v>35618</v>
      </c>
      <c r="S885" s="1118">
        <f t="shared" si="140"/>
        <v>35618</v>
      </c>
      <c r="T885" s="742" t="s">
        <v>99</v>
      </c>
      <c r="U885" s="748">
        <v>1</v>
      </c>
      <c r="V885" s="748"/>
      <c r="W885" s="1119"/>
      <c r="X885" s="902">
        <v>25</v>
      </c>
      <c r="Y885" s="905">
        <f t="shared" si="141"/>
        <v>2</v>
      </c>
      <c r="Z885" s="1059">
        <f t="shared" si="142"/>
        <v>1424.72</v>
      </c>
      <c r="AA885" s="1059">
        <f t="shared" si="143"/>
        <v>2849.44</v>
      </c>
      <c r="AB885" s="1059">
        <f t="shared" si="144"/>
        <v>32768.559999999998</v>
      </c>
      <c r="AC885" s="905">
        <f t="shared" si="145"/>
        <v>3</v>
      </c>
      <c r="AD885" s="1116">
        <f t="shared" si="146"/>
        <v>1424.72</v>
      </c>
      <c r="AE885" s="1116">
        <f t="shared" si="147"/>
        <v>4274.16</v>
      </c>
      <c r="AF885" s="1116">
        <f t="shared" si="148"/>
        <v>31343.84</v>
      </c>
      <c r="AG885" s="905" t="b">
        <f t="shared" si="139"/>
        <v>1</v>
      </c>
    </row>
    <row r="886" spans="1:33" s="905" customFormat="1" ht="15" customHeight="1">
      <c r="A886" s="1496" t="s">
        <v>308</v>
      </c>
      <c r="B886" s="1112">
        <v>26</v>
      </c>
      <c r="C886" s="741" t="s">
        <v>1063</v>
      </c>
      <c r="D886" s="745">
        <v>201080126</v>
      </c>
      <c r="E886" s="742" t="s">
        <v>1867</v>
      </c>
      <c r="F886" s="742" t="s">
        <v>515</v>
      </c>
      <c r="G886" s="1685">
        <v>9</v>
      </c>
      <c r="H886" s="1685">
        <v>4</v>
      </c>
      <c r="I886" s="1685">
        <v>6</v>
      </c>
      <c r="J886" s="742" t="s">
        <v>816</v>
      </c>
      <c r="K886" s="742"/>
      <c r="L886" s="742" t="s">
        <v>1845</v>
      </c>
      <c r="M886" s="1062" t="s">
        <v>1174</v>
      </c>
      <c r="N886" s="742">
        <v>2015</v>
      </c>
      <c r="O886" s="742" t="s">
        <v>210</v>
      </c>
      <c r="P886" s="748">
        <v>1</v>
      </c>
      <c r="Q886" s="742" t="s">
        <v>207</v>
      </c>
      <c r="R886" s="1113">
        <v>35618</v>
      </c>
      <c r="S886" s="1118">
        <f t="shared" si="140"/>
        <v>35618</v>
      </c>
      <c r="T886" s="742" t="s">
        <v>99</v>
      </c>
      <c r="U886" s="748">
        <v>1</v>
      </c>
      <c r="V886" s="748"/>
      <c r="W886" s="1119"/>
      <c r="X886" s="902">
        <v>25</v>
      </c>
      <c r="Y886" s="905">
        <f t="shared" si="141"/>
        <v>2</v>
      </c>
      <c r="Z886" s="1059">
        <f t="shared" si="142"/>
        <v>1424.72</v>
      </c>
      <c r="AA886" s="1059">
        <f t="shared" si="143"/>
        <v>2849.44</v>
      </c>
      <c r="AB886" s="1059">
        <f t="shared" si="144"/>
        <v>32768.559999999998</v>
      </c>
      <c r="AC886" s="905">
        <f t="shared" si="145"/>
        <v>3</v>
      </c>
      <c r="AD886" s="1116">
        <f t="shared" si="146"/>
        <v>1424.72</v>
      </c>
      <c r="AE886" s="1116">
        <f t="shared" si="147"/>
        <v>4274.16</v>
      </c>
      <c r="AF886" s="1116">
        <f t="shared" si="148"/>
        <v>31343.84</v>
      </c>
      <c r="AG886" s="905" t="b">
        <f t="shared" si="139"/>
        <v>1</v>
      </c>
    </row>
    <row r="887" spans="1:33" s="905" customFormat="1" ht="15" customHeight="1">
      <c r="A887" s="1496" t="s">
        <v>308</v>
      </c>
      <c r="B887" s="1112">
        <v>26</v>
      </c>
      <c r="C887" s="741" t="s">
        <v>1063</v>
      </c>
      <c r="D887" s="745">
        <v>201080126</v>
      </c>
      <c r="E887" s="742" t="s">
        <v>1867</v>
      </c>
      <c r="F887" s="742" t="s">
        <v>515</v>
      </c>
      <c r="G887" s="1685">
        <v>2</v>
      </c>
      <c r="H887" s="1685">
        <v>2</v>
      </c>
      <c r="I887" s="1685">
        <v>4</v>
      </c>
      <c r="J887" s="742" t="s">
        <v>816</v>
      </c>
      <c r="K887" s="742"/>
      <c r="L887" s="742" t="s">
        <v>1845</v>
      </c>
      <c r="M887" s="1062" t="s">
        <v>1174</v>
      </c>
      <c r="N887" s="742">
        <v>2015</v>
      </c>
      <c r="O887" s="742" t="s">
        <v>210</v>
      </c>
      <c r="P887" s="748">
        <v>1</v>
      </c>
      <c r="Q887" s="742" t="s">
        <v>207</v>
      </c>
      <c r="R887" s="1113">
        <v>35618</v>
      </c>
      <c r="S887" s="1118">
        <f t="shared" si="140"/>
        <v>35618</v>
      </c>
      <c r="T887" s="742" t="s">
        <v>99</v>
      </c>
      <c r="U887" s="748">
        <v>1</v>
      </c>
      <c r="V887" s="748"/>
      <c r="W887" s="1119"/>
      <c r="X887" s="902">
        <v>25</v>
      </c>
      <c r="Y887" s="905">
        <f t="shared" si="141"/>
        <v>2</v>
      </c>
      <c r="Z887" s="1059">
        <f t="shared" si="142"/>
        <v>1424.72</v>
      </c>
      <c r="AA887" s="1059">
        <f t="shared" si="143"/>
        <v>2849.44</v>
      </c>
      <c r="AB887" s="1059">
        <f t="shared" si="144"/>
        <v>32768.559999999998</v>
      </c>
      <c r="AC887" s="905">
        <f t="shared" si="145"/>
        <v>3</v>
      </c>
      <c r="AD887" s="1116">
        <f t="shared" si="146"/>
        <v>1424.72</v>
      </c>
      <c r="AE887" s="1116">
        <f t="shared" si="147"/>
        <v>4274.16</v>
      </c>
      <c r="AF887" s="1116">
        <f t="shared" si="148"/>
        <v>31343.84</v>
      </c>
      <c r="AG887" s="905" t="b">
        <f t="shared" si="139"/>
        <v>1</v>
      </c>
    </row>
    <row r="888" spans="1:33" s="905" customFormat="1" ht="15" customHeight="1">
      <c r="A888" s="1496" t="s">
        <v>308</v>
      </c>
      <c r="B888" s="1112">
        <v>26</v>
      </c>
      <c r="C888" s="741" t="s">
        <v>1063</v>
      </c>
      <c r="D888" s="745">
        <v>201080126</v>
      </c>
      <c r="E888" s="742" t="s">
        <v>1867</v>
      </c>
      <c r="F888" s="742" t="s">
        <v>515</v>
      </c>
      <c r="G888" s="1685">
        <v>9</v>
      </c>
      <c r="H888" s="1685">
        <v>4</v>
      </c>
      <c r="I888" s="1685">
        <v>6</v>
      </c>
      <c r="J888" s="742" t="s">
        <v>816</v>
      </c>
      <c r="K888" s="742"/>
      <c r="L888" s="742" t="s">
        <v>1845</v>
      </c>
      <c r="M888" s="1062" t="s">
        <v>1174</v>
      </c>
      <c r="N888" s="742">
        <v>2015</v>
      </c>
      <c r="O888" s="742" t="s">
        <v>210</v>
      </c>
      <c r="P888" s="748">
        <v>1</v>
      </c>
      <c r="Q888" s="742" t="s">
        <v>207</v>
      </c>
      <c r="R888" s="1113">
        <v>35618</v>
      </c>
      <c r="S888" s="1118">
        <f t="shared" si="140"/>
        <v>35618</v>
      </c>
      <c r="T888" s="742" t="s">
        <v>99</v>
      </c>
      <c r="U888" s="748">
        <v>1</v>
      </c>
      <c r="V888" s="748"/>
      <c r="W888" s="1119"/>
      <c r="X888" s="902">
        <v>25</v>
      </c>
      <c r="Y888" s="905">
        <f t="shared" si="141"/>
        <v>2</v>
      </c>
      <c r="Z888" s="1059">
        <f t="shared" si="142"/>
        <v>1424.72</v>
      </c>
      <c r="AA888" s="1059">
        <f t="shared" si="143"/>
        <v>2849.44</v>
      </c>
      <c r="AB888" s="1059">
        <f t="shared" si="144"/>
        <v>32768.559999999998</v>
      </c>
      <c r="AC888" s="905">
        <f t="shared" si="145"/>
        <v>3</v>
      </c>
      <c r="AD888" s="1116">
        <f t="shared" si="146"/>
        <v>1424.72</v>
      </c>
      <c r="AE888" s="1116">
        <f t="shared" si="147"/>
        <v>4274.16</v>
      </c>
      <c r="AF888" s="1116">
        <f t="shared" si="148"/>
        <v>31343.84</v>
      </c>
      <c r="AG888" s="905" t="b">
        <f t="shared" si="139"/>
        <v>1</v>
      </c>
    </row>
    <row r="889" spans="1:33" s="905" customFormat="1" ht="15" customHeight="1">
      <c r="A889" s="1496" t="s">
        <v>308</v>
      </c>
      <c r="B889" s="1112">
        <v>26</v>
      </c>
      <c r="C889" s="741" t="s">
        <v>1063</v>
      </c>
      <c r="D889" s="745">
        <v>201080126</v>
      </c>
      <c r="E889" s="742" t="s">
        <v>1867</v>
      </c>
      <c r="F889" s="742" t="s">
        <v>515</v>
      </c>
      <c r="G889" s="1685">
        <v>2</v>
      </c>
      <c r="H889" s="1685">
        <v>2</v>
      </c>
      <c r="I889" s="1685">
        <v>4</v>
      </c>
      <c r="J889" s="742" t="s">
        <v>816</v>
      </c>
      <c r="K889" s="742"/>
      <c r="L889" s="742" t="s">
        <v>1845</v>
      </c>
      <c r="M889" s="1062" t="s">
        <v>1174</v>
      </c>
      <c r="N889" s="742">
        <v>2015</v>
      </c>
      <c r="O889" s="742" t="s">
        <v>210</v>
      </c>
      <c r="P889" s="748">
        <v>1</v>
      </c>
      <c r="Q889" s="742" t="s">
        <v>207</v>
      </c>
      <c r="R889" s="1113">
        <v>35618</v>
      </c>
      <c r="S889" s="1118">
        <f t="shared" si="140"/>
        <v>35618</v>
      </c>
      <c r="T889" s="742" t="s">
        <v>99</v>
      </c>
      <c r="U889" s="748">
        <v>1</v>
      </c>
      <c r="V889" s="748"/>
      <c r="W889" s="1119"/>
      <c r="X889" s="902">
        <v>25</v>
      </c>
      <c r="Y889" s="905">
        <f t="shared" si="141"/>
        <v>2</v>
      </c>
      <c r="Z889" s="1059">
        <f t="shared" si="142"/>
        <v>1424.72</v>
      </c>
      <c r="AA889" s="1059">
        <f t="shared" si="143"/>
        <v>2849.44</v>
      </c>
      <c r="AB889" s="1059">
        <f t="shared" si="144"/>
        <v>32768.559999999998</v>
      </c>
      <c r="AC889" s="905">
        <f t="shared" si="145"/>
        <v>3</v>
      </c>
      <c r="AD889" s="1116">
        <f t="shared" si="146"/>
        <v>1424.72</v>
      </c>
      <c r="AE889" s="1116">
        <f t="shared" si="147"/>
        <v>4274.16</v>
      </c>
      <c r="AF889" s="1116">
        <f t="shared" si="148"/>
        <v>31343.84</v>
      </c>
      <c r="AG889" s="905" t="b">
        <f t="shared" si="139"/>
        <v>1</v>
      </c>
    </row>
    <row r="890" spans="1:33" s="905" customFormat="1" ht="15" customHeight="1">
      <c r="A890" s="1496" t="s">
        <v>308</v>
      </c>
      <c r="B890" s="1112">
        <v>26</v>
      </c>
      <c r="C890" s="741" t="s">
        <v>1063</v>
      </c>
      <c r="D890" s="745">
        <v>201080126</v>
      </c>
      <c r="E890" s="742" t="s">
        <v>1867</v>
      </c>
      <c r="F890" s="742" t="s">
        <v>515</v>
      </c>
      <c r="G890" s="1685">
        <v>9</v>
      </c>
      <c r="H890" s="1685">
        <v>4</v>
      </c>
      <c r="I890" s="1685">
        <v>6</v>
      </c>
      <c r="J890" s="742" t="s">
        <v>816</v>
      </c>
      <c r="K890" s="742"/>
      <c r="L890" s="742" t="s">
        <v>1845</v>
      </c>
      <c r="M890" s="1062" t="s">
        <v>1174</v>
      </c>
      <c r="N890" s="742">
        <v>2015</v>
      </c>
      <c r="O890" s="742" t="s">
        <v>210</v>
      </c>
      <c r="P890" s="748">
        <v>1</v>
      </c>
      <c r="Q890" s="742" t="s">
        <v>207</v>
      </c>
      <c r="R890" s="1113">
        <v>35618</v>
      </c>
      <c r="S890" s="1118">
        <f t="shared" si="140"/>
        <v>35618</v>
      </c>
      <c r="T890" s="742" t="s">
        <v>99</v>
      </c>
      <c r="U890" s="748">
        <v>1</v>
      </c>
      <c r="V890" s="748"/>
      <c r="W890" s="1119"/>
      <c r="X890" s="902">
        <v>25</v>
      </c>
      <c r="Y890" s="905">
        <f t="shared" si="141"/>
        <v>2</v>
      </c>
      <c r="Z890" s="1059">
        <f t="shared" si="142"/>
        <v>1424.72</v>
      </c>
      <c r="AA890" s="1059">
        <f t="shared" si="143"/>
        <v>2849.44</v>
      </c>
      <c r="AB890" s="1059">
        <f t="shared" si="144"/>
        <v>32768.559999999998</v>
      </c>
      <c r="AC890" s="905">
        <f t="shared" si="145"/>
        <v>3</v>
      </c>
      <c r="AD890" s="1116">
        <f t="shared" si="146"/>
        <v>1424.72</v>
      </c>
      <c r="AE890" s="1116">
        <f t="shared" si="147"/>
        <v>4274.16</v>
      </c>
      <c r="AF890" s="1116">
        <f t="shared" si="148"/>
        <v>31343.84</v>
      </c>
      <c r="AG890" s="905" t="b">
        <f t="shared" si="139"/>
        <v>1</v>
      </c>
    </row>
    <row r="891" spans="1:33" s="905" customFormat="1" ht="15" customHeight="1">
      <c r="A891" s="1496" t="s">
        <v>308</v>
      </c>
      <c r="B891" s="1112">
        <v>26</v>
      </c>
      <c r="C891" s="741" t="s">
        <v>1063</v>
      </c>
      <c r="D891" s="745">
        <v>201080126</v>
      </c>
      <c r="E891" s="742" t="s">
        <v>1867</v>
      </c>
      <c r="F891" s="742" t="s">
        <v>515</v>
      </c>
      <c r="G891" s="1685">
        <v>2</v>
      </c>
      <c r="H891" s="1685">
        <v>2</v>
      </c>
      <c r="I891" s="1685">
        <v>4</v>
      </c>
      <c r="J891" s="742" t="s">
        <v>816</v>
      </c>
      <c r="K891" s="742"/>
      <c r="L891" s="742" t="s">
        <v>1845</v>
      </c>
      <c r="M891" s="1062" t="s">
        <v>1174</v>
      </c>
      <c r="N891" s="742">
        <v>2015</v>
      </c>
      <c r="O891" s="742" t="s">
        <v>210</v>
      </c>
      <c r="P891" s="748">
        <v>1</v>
      </c>
      <c r="Q891" s="742" t="s">
        <v>207</v>
      </c>
      <c r="R891" s="1113">
        <v>35618</v>
      </c>
      <c r="S891" s="1118">
        <f t="shared" si="140"/>
        <v>35618</v>
      </c>
      <c r="T891" s="742" t="s">
        <v>99</v>
      </c>
      <c r="U891" s="748">
        <v>1</v>
      </c>
      <c r="V891" s="748"/>
      <c r="W891" s="1119"/>
      <c r="X891" s="902">
        <v>25</v>
      </c>
      <c r="Y891" s="905">
        <f t="shared" si="141"/>
        <v>2</v>
      </c>
      <c r="Z891" s="1059">
        <f t="shared" si="142"/>
        <v>1424.72</v>
      </c>
      <c r="AA891" s="1059">
        <f t="shared" si="143"/>
        <v>2849.44</v>
      </c>
      <c r="AB891" s="1059">
        <f t="shared" si="144"/>
        <v>32768.559999999998</v>
      </c>
      <c r="AC891" s="905">
        <f t="shared" si="145"/>
        <v>3</v>
      </c>
      <c r="AD891" s="1116">
        <f t="shared" si="146"/>
        <v>1424.72</v>
      </c>
      <c r="AE891" s="1116">
        <f t="shared" si="147"/>
        <v>4274.16</v>
      </c>
      <c r="AF891" s="1116">
        <f t="shared" si="148"/>
        <v>31343.84</v>
      </c>
      <c r="AG891" s="905" t="b">
        <f t="shared" si="139"/>
        <v>1</v>
      </c>
    </row>
    <row r="892" spans="1:33" s="905" customFormat="1" ht="15" customHeight="1">
      <c r="A892" s="1496" t="s">
        <v>308</v>
      </c>
      <c r="B892" s="1112">
        <v>26</v>
      </c>
      <c r="C892" s="741" t="s">
        <v>1063</v>
      </c>
      <c r="D892" s="745">
        <v>201080126</v>
      </c>
      <c r="E892" s="742" t="s">
        <v>1867</v>
      </c>
      <c r="F892" s="742" t="s">
        <v>515</v>
      </c>
      <c r="G892" s="1685">
        <v>9</v>
      </c>
      <c r="H892" s="1685">
        <v>4</v>
      </c>
      <c r="I892" s="1685">
        <v>6</v>
      </c>
      <c r="J892" s="742" t="s">
        <v>816</v>
      </c>
      <c r="K892" s="742"/>
      <c r="L892" s="742" t="s">
        <v>1845</v>
      </c>
      <c r="M892" s="1062" t="s">
        <v>1174</v>
      </c>
      <c r="N892" s="742">
        <v>2015</v>
      </c>
      <c r="O892" s="742" t="s">
        <v>210</v>
      </c>
      <c r="P892" s="748">
        <v>1</v>
      </c>
      <c r="Q892" s="742" t="s">
        <v>207</v>
      </c>
      <c r="R892" s="1113">
        <v>35618</v>
      </c>
      <c r="S892" s="1118">
        <f t="shared" si="140"/>
        <v>35618</v>
      </c>
      <c r="T892" s="742" t="s">
        <v>99</v>
      </c>
      <c r="U892" s="748">
        <v>1</v>
      </c>
      <c r="V892" s="748"/>
      <c r="W892" s="1119"/>
      <c r="X892" s="902">
        <v>25</v>
      </c>
      <c r="Y892" s="905">
        <f t="shared" si="141"/>
        <v>2</v>
      </c>
      <c r="Z892" s="1059">
        <f t="shared" si="142"/>
        <v>1424.72</v>
      </c>
      <c r="AA892" s="1059">
        <f t="shared" si="143"/>
        <v>2849.44</v>
      </c>
      <c r="AB892" s="1059">
        <f t="shared" si="144"/>
        <v>32768.559999999998</v>
      </c>
      <c r="AC892" s="905">
        <f t="shared" si="145"/>
        <v>3</v>
      </c>
      <c r="AD892" s="1116">
        <f t="shared" si="146"/>
        <v>1424.72</v>
      </c>
      <c r="AE892" s="1116">
        <f t="shared" si="147"/>
        <v>4274.16</v>
      </c>
      <c r="AF892" s="1116">
        <f t="shared" si="148"/>
        <v>31343.84</v>
      </c>
      <c r="AG892" s="905" t="b">
        <f t="shared" si="139"/>
        <v>1</v>
      </c>
    </row>
    <row r="893" spans="1:33" s="905" customFormat="1" ht="15" customHeight="1">
      <c r="A893" s="1496" t="s">
        <v>308</v>
      </c>
      <c r="B893" s="1112">
        <v>26</v>
      </c>
      <c r="C893" s="741" t="s">
        <v>1063</v>
      </c>
      <c r="D893" s="745">
        <v>201080126</v>
      </c>
      <c r="E893" s="742" t="s">
        <v>1867</v>
      </c>
      <c r="F893" s="742" t="s">
        <v>515</v>
      </c>
      <c r="G893" s="1685">
        <v>2</v>
      </c>
      <c r="H893" s="1685">
        <v>2</v>
      </c>
      <c r="I893" s="1685">
        <v>4</v>
      </c>
      <c r="J893" s="742" t="s">
        <v>816</v>
      </c>
      <c r="K893" s="742"/>
      <c r="L893" s="742" t="s">
        <v>1845</v>
      </c>
      <c r="M893" s="1062" t="s">
        <v>1174</v>
      </c>
      <c r="N893" s="742">
        <v>2015</v>
      </c>
      <c r="O893" s="742" t="s">
        <v>210</v>
      </c>
      <c r="P893" s="748">
        <v>1</v>
      </c>
      <c r="Q893" s="742" t="s">
        <v>207</v>
      </c>
      <c r="R893" s="1113">
        <v>35618</v>
      </c>
      <c r="S893" s="1118">
        <f t="shared" si="140"/>
        <v>35618</v>
      </c>
      <c r="T893" s="742" t="s">
        <v>99</v>
      </c>
      <c r="U893" s="748">
        <v>1</v>
      </c>
      <c r="V893" s="748"/>
      <c r="W893" s="1119"/>
      <c r="X893" s="902">
        <v>25</v>
      </c>
      <c r="Y893" s="905">
        <f t="shared" si="141"/>
        <v>2</v>
      </c>
      <c r="Z893" s="1059">
        <f t="shared" si="142"/>
        <v>1424.72</v>
      </c>
      <c r="AA893" s="1059">
        <f t="shared" si="143"/>
        <v>2849.44</v>
      </c>
      <c r="AB893" s="1059">
        <f t="shared" si="144"/>
        <v>32768.559999999998</v>
      </c>
      <c r="AC893" s="905">
        <f t="shared" si="145"/>
        <v>3</v>
      </c>
      <c r="AD893" s="1116">
        <f t="shared" si="146"/>
        <v>1424.72</v>
      </c>
      <c r="AE893" s="1116">
        <f t="shared" si="147"/>
        <v>4274.16</v>
      </c>
      <c r="AF893" s="1116">
        <f t="shared" si="148"/>
        <v>31343.84</v>
      </c>
      <c r="AG893" s="905" t="b">
        <f t="shared" si="139"/>
        <v>1</v>
      </c>
    </row>
    <row r="894" spans="1:33" s="905" customFormat="1" ht="15" customHeight="1">
      <c r="A894" s="1496" t="s">
        <v>308</v>
      </c>
      <c r="B894" s="1112">
        <v>26</v>
      </c>
      <c r="C894" s="741" t="s">
        <v>1063</v>
      </c>
      <c r="D894" s="745">
        <v>201080126</v>
      </c>
      <c r="E894" s="742" t="s">
        <v>1867</v>
      </c>
      <c r="F894" s="742" t="s">
        <v>515</v>
      </c>
      <c r="G894" s="1685">
        <v>9</v>
      </c>
      <c r="H894" s="1685">
        <v>4</v>
      </c>
      <c r="I894" s="1685">
        <v>6</v>
      </c>
      <c r="J894" s="742" t="s">
        <v>816</v>
      </c>
      <c r="K894" s="742"/>
      <c r="L894" s="742" t="s">
        <v>1845</v>
      </c>
      <c r="M894" s="1062" t="s">
        <v>1174</v>
      </c>
      <c r="N894" s="742">
        <v>2015</v>
      </c>
      <c r="O894" s="742" t="s">
        <v>210</v>
      </c>
      <c r="P894" s="748">
        <v>1</v>
      </c>
      <c r="Q894" s="742" t="s">
        <v>207</v>
      </c>
      <c r="R894" s="1113">
        <v>35618</v>
      </c>
      <c r="S894" s="1118">
        <f t="shared" si="140"/>
        <v>35618</v>
      </c>
      <c r="T894" s="742" t="s">
        <v>99</v>
      </c>
      <c r="U894" s="748">
        <v>1</v>
      </c>
      <c r="V894" s="748"/>
      <c r="W894" s="1119"/>
      <c r="X894" s="902">
        <v>25</v>
      </c>
      <c r="Y894" s="905">
        <f t="shared" si="141"/>
        <v>2</v>
      </c>
      <c r="Z894" s="1059">
        <f t="shared" si="142"/>
        <v>1424.72</v>
      </c>
      <c r="AA894" s="1059">
        <f t="shared" si="143"/>
        <v>2849.44</v>
      </c>
      <c r="AB894" s="1059">
        <f t="shared" si="144"/>
        <v>32768.559999999998</v>
      </c>
      <c r="AC894" s="905">
        <f t="shared" si="145"/>
        <v>3</v>
      </c>
      <c r="AD894" s="1116">
        <f t="shared" si="146"/>
        <v>1424.72</v>
      </c>
      <c r="AE894" s="1116">
        <f t="shared" si="147"/>
        <v>4274.16</v>
      </c>
      <c r="AF894" s="1116">
        <f t="shared" si="148"/>
        <v>31343.84</v>
      </c>
      <c r="AG894" s="905" t="b">
        <f t="shared" si="139"/>
        <v>1</v>
      </c>
    </row>
    <row r="895" spans="1:33" s="905" customFormat="1" ht="15" customHeight="1">
      <c r="A895" s="1496" t="s">
        <v>308</v>
      </c>
      <c r="B895" s="1112">
        <v>26</v>
      </c>
      <c r="C895" s="741" t="s">
        <v>1063</v>
      </c>
      <c r="D895" s="745">
        <v>201080126</v>
      </c>
      <c r="E895" s="742" t="s">
        <v>1867</v>
      </c>
      <c r="F895" s="742" t="s">
        <v>515</v>
      </c>
      <c r="G895" s="1685">
        <v>2</v>
      </c>
      <c r="H895" s="1685">
        <v>2</v>
      </c>
      <c r="I895" s="1685">
        <v>4</v>
      </c>
      <c r="J895" s="742" t="s">
        <v>816</v>
      </c>
      <c r="K895" s="742"/>
      <c r="L895" s="742" t="s">
        <v>1845</v>
      </c>
      <c r="M895" s="1062" t="s">
        <v>1174</v>
      </c>
      <c r="N895" s="742">
        <v>2015</v>
      </c>
      <c r="O895" s="742" t="s">
        <v>210</v>
      </c>
      <c r="P895" s="748">
        <v>1</v>
      </c>
      <c r="Q895" s="742" t="s">
        <v>207</v>
      </c>
      <c r="R895" s="1113">
        <v>35618</v>
      </c>
      <c r="S895" s="1118">
        <f t="shared" si="140"/>
        <v>35618</v>
      </c>
      <c r="T895" s="742" t="s">
        <v>99</v>
      </c>
      <c r="U895" s="748">
        <v>1</v>
      </c>
      <c r="V895" s="748"/>
      <c r="W895" s="1119"/>
      <c r="X895" s="902">
        <v>25</v>
      </c>
      <c r="Y895" s="905">
        <f t="shared" si="141"/>
        <v>2</v>
      </c>
      <c r="Z895" s="1059">
        <f t="shared" si="142"/>
        <v>1424.72</v>
      </c>
      <c r="AA895" s="1059">
        <f t="shared" si="143"/>
        <v>2849.44</v>
      </c>
      <c r="AB895" s="1059">
        <f t="shared" si="144"/>
        <v>32768.559999999998</v>
      </c>
      <c r="AC895" s="905">
        <f t="shared" si="145"/>
        <v>3</v>
      </c>
      <c r="AD895" s="1116">
        <f t="shared" si="146"/>
        <v>1424.72</v>
      </c>
      <c r="AE895" s="1116">
        <f t="shared" si="147"/>
        <v>4274.16</v>
      </c>
      <c r="AF895" s="1116">
        <f t="shared" si="148"/>
        <v>31343.84</v>
      </c>
      <c r="AG895" s="905" t="b">
        <f t="shared" si="139"/>
        <v>1</v>
      </c>
    </row>
    <row r="896" spans="1:33" s="905" customFormat="1" ht="15" customHeight="1">
      <c r="A896" s="1496" t="s">
        <v>308</v>
      </c>
      <c r="B896" s="1112">
        <v>26</v>
      </c>
      <c r="C896" s="741" t="s">
        <v>1063</v>
      </c>
      <c r="D896" s="745">
        <v>201080126</v>
      </c>
      <c r="E896" s="742" t="s">
        <v>1867</v>
      </c>
      <c r="F896" s="742" t="s">
        <v>515</v>
      </c>
      <c r="G896" s="1685">
        <v>9</v>
      </c>
      <c r="H896" s="1685">
        <v>4</v>
      </c>
      <c r="I896" s="1685">
        <v>6</v>
      </c>
      <c r="J896" s="742" t="s">
        <v>816</v>
      </c>
      <c r="K896" s="742"/>
      <c r="L896" s="742" t="s">
        <v>1845</v>
      </c>
      <c r="M896" s="1062" t="s">
        <v>1174</v>
      </c>
      <c r="N896" s="742">
        <v>2015</v>
      </c>
      <c r="O896" s="742" t="s">
        <v>210</v>
      </c>
      <c r="P896" s="748">
        <v>1</v>
      </c>
      <c r="Q896" s="742" t="s">
        <v>207</v>
      </c>
      <c r="R896" s="1113">
        <v>35618</v>
      </c>
      <c r="S896" s="1118">
        <f t="shared" si="140"/>
        <v>35618</v>
      </c>
      <c r="T896" s="742" t="s">
        <v>99</v>
      </c>
      <c r="U896" s="748">
        <v>1</v>
      </c>
      <c r="V896" s="748"/>
      <c r="W896" s="1119"/>
      <c r="X896" s="902">
        <v>25</v>
      </c>
      <c r="Y896" s="905">
        <f t="shared" si="141"/>
        <v>2</v>
      </c>
      <c r="Z896" s="1059">
        <f t="shared" si="142"/>
        <v>1424.72</v>
      </c>
      <c r="AA896" s="1059">
        <f t="shared" si="143"/>
        <v>2849.44</v>
      </c>
      <c r="AB896" s="1059">
        <f t="shared" si="144"/>
        <v>32768.559999999998</v>
      </c>
      <c r="AC896" s="905">
        <f t="shared" si="145"/>
        <v>3</v>
      </c>
      <c r="AD896" s="1116">
        <f t="shared" si="146"/>
        <v>1424.72</v>
      </c>
      <c r="AE896" s="1116">
        <f t="shared" si="147"/>
        <v>4274.16</v>
      </c>
      <c r="AF896" s="1116">
        <f t="shared" si="148"/>
        <v>31343.84</v>
      </c>
      <c r="AG896" s="905" t="b">
        <f t="shared" si="139"/>
        <v>1</v>
      </c>
    </row>
    <row r="897" spans="1:33" s="905" customFormat="1" ht="15" customHeight="1">
      <c r="A897" s="1496" t="s">
        <v>308</v>
      </c>
      <c r="B897" s="1112">
        <v>26</v>
      </c>
      <c r="C897" s="741" t="s">
        <v>1063</v>
      </c>
      <c r="D897" s="745">
        <v>201080126</v>
      </c>
      <c r="E897" s="742" t="s">
        <v>1867</v>
      </c>
      <c r="F897" s="742" t="s">
        <v>515</v>
      </c>
      <c r="G897" s="1685">
        <v>2</v>
      </c>
      <c r="H897" s="1685">
        <v>2</v>
      </c>
      <c r="I897" s="1685">
        <v>4</v>
      </c>
      <c r="J897" s="742" t="s">
        <v>816</v>
      </c>
      <c r="K897" s="742"/>
      <c r="L897" s="742" t="s">
        <v>1845</v>
      </c>
      <c r="M897" s="1062" t="s">
        <v>1174</v>
      </c>
      <c r="N897" s="742">
        <v>2015</v>
      </c>
      <c r="O897" s="742" t="s">
        <v>210</v>
      </c>
      <c r="P897" s="748">
        <v>1</v>
      </c>
      <c r="Q897" s="742" t="s">
        <v>207</v>
      </c>
      <c r="R897" s="1113">
        <v>35618</v>
      </c>
      <c r="S897" s="1118">
        <f t="shared" si="140"/>
        <v>35618</v>
      </c>
      <c r="T897" s="742" t="s">
        <v>99</v>
      </c>
      <c r="U897" s="748">
        <v>1</v>
      </c>
      <c r="V897" s="748"/>
      <c r="W897" s="1119"/>
      <c r="X897" s="902">
        <v>25</v>
      </c>
      <c r="Y897" s="905">
        <f t="shared" si="141"/>
        <v>2</v>
      </c>
      <c r="Z897" s="1059">
        <f t="shared" si="142"/>
        <v>1424.72</v>
      </c>
      <c r="AA897" s="1059">
        <f t="shared" si="143"/>
        <v>2849.44</v>
      </c>
      <c r="AB897" s="1059">
        <f t="shared" si="144"/>
        <v>32768.559999999998</v>
      </c>
      <c r="AC897" s="905">
        <f t="shared" si="145"/>
        <v>3</v>
      </c>
      <c r="AD897" s="1116">
        <f t="shared" si="146"/>
        <v>1424.72</v>
      </c>
      <c r="AE897" s="1116">
        <f t="shared" si="147"/>
        <v>4274.16</v>
      </c>
      <c r="AF897" s="1116">
        <f t="shared" si="148"/>
        <v>31343.84</v>
      </c>
      <c r="AG897" s="905" t="b">
        <f t="shared" si="139"/>
        <v>1</v>
      </c>
    </row>
    <row r="898" spans="1:33" s="905" customFormat="1" ht="15" customHeight="1">
      <c r="A898" s="1496" t="s">
        <v>308</v>
      </c>
      <c r="B898" s="1112">
        <v>26</v>
      </c>
      <c r="C898" s="741" t="s">
        <v>1063</v>
      </c>
      <c r="D898" s="745">
        <v>201080126</v>
      </c>
      <c r="E898" s="742" t="s">
        <v>1867</v>
      </c>
      <c r="F898" s="742" t="s">
        <v>515</v>
      </c>
      <c r="G898" s="1685">
        <v>9</v>
      </c>
      <c r="H898" s="1685">
        <v>4</v>
      </c>
      <c r="I898" s="1685">
        <v>6</v>
      </c>
      <c r="J898" s="742" t="s">
        <v>816</v>
      </c>
      <c r="K898" s="742"/>
      <c r="L898" s="742" t="s">
        <v>1845</v>
      </c>
      <c r="M898" s="1062" t="s">
        <v>1174</v>
      </c>
      <c r="N898" s="742">
        <v>2015</v>
      </c>
      <c r="O898" s="742" t="s">
        <v>210</v>
      </c>
      <c r="P898" s="748">
        <v>1</v>
      </c>
      <c r="Q898" s="742" t="s">
        <v>207</v>
      </c>
      <c r="R898" s="1113">
        <v>35618</v>
      </c>
      <c r="S898" s="1118">
        <f t="shared" si="140"/>
        <v>35618</v>
      </c>
      <c r="T898" s="742" t="s">
        <v>99</v>
      </c>
      <c r="U898" s="748">
        <v>1</v>
      </c>
      <c r="V898" s="748"/>
      <c r="W898" s="1119"/>
      <c r="X898" s="902">
        <v>25</v>
      </c>
      <c r="Y898" s="905">
        <f t="shared" si="141"/>
        <v>2</v>
      </c>
      <c r="Z898" s="1059">
        <f t="shared" si="142"/>
        <v>1424.72</v>
      </c>
      <c r="AA898" s="1059">
        <f t="shared" si="143"/>
        <v>2849.44</v>
      </c>
      <c r="AB898" s="1059">
        <f t="shared" si="144"/>
        <v>32768.559999999998</v>
      </c>
      <c r="AC898" s="905">
        <f t="shared" si="145"/>
        <v>3</v>
      </c>
      <c r="AD898" s="1116">
        <f t="shared" si="146"/>
        <v>1424.72</v>
      </c>
      <c r="AE898" s="1116">
        <f t="shared" si="147"/>
        <v>4274.16</v>
      </c>
      <c r="AF898" s="1116">
        <f t="shared" si="148"/>
        <v>31343.84</v>
      </c>
      <c r="AG898" s="905" t="b">
        <f t="shared" si="139"/>
        <v>1</v>
      </c>
    </row>
    <row r="899" spans="1:33" s="905" customFormat="1" ht="15" customHeight="1">
      <c r="A899" s="1496" t="s">
        <v>308</v>
      </c>
      <c r="B899" s="1112">
        <v>26</v>
      </c>
      <c r="C899" s="741" t="s">
        <v>1063</v>
      </c>
      <c r="D899" s="745">
        <v>201080126</v>
      </c>
      <c r="E899" s="742" t="s">
        <v>1867</v>
      </c>
      <c r="F899" s="742" t="s">
        <v>515</v>
      </c>
      <c r="G899" s="1685">
        <v>2</v>
      </c>
      <c r="H899" s="1685">
        <v>2</v>
      </c>
      <c r="I899" s="1685">
        <v>4</v>
      </c>
      <c r="J899" s="742" t="s">
        <v>816</v>
      </c>
      <c r="K899" s="742"/>
      <c r="L899" s="742" t="s">
        <v>1845</v>
      </c>
      <c r="M899" s="1062" t="s">
        <v>1174</v>
      </c>
      <c r="N899" s="742">
        <v>2015</v>
      </c>
      <c r="O899" s="742" t="s">
        <v>210</v>
      </c>
      <c r="P899" s="748">
        <v>1</v>
      </c>
      <c r="Q899" s="742" t="s">
        <v>207</v>
      </c>
      <c r="R899" s="1113">
        <v>35618</v>
      </c>
      <c r="S899" s="1118">
        <f t="shared" si="140"/>
        <v>35618</v>
      </c>
      <c r="T899" s="742" t="s">
        <v>99</v>
      </c>
      <c r="U899" s="748">
        <v>1</v>
      </c>
      <c r="V899" s="748"/>
      <c r="W899" s="1119"/>
      <c r="X899" s="902">
        <v>25</v>
      </c>
      <c r="Y899" s="905">
        <f t="shared" si="141"/>
        <v>2</v>
      </c>
      <c r="Z899" s="1059">
        <f t="shared" si="142"/>
        <v>1424.72</v>
      </c>
      <c r="AA899" s="1059">
        <f t="shared" si="143"/>
        <v>2849.44</v>
      </c>
      <c r="AB899" s="1059">
        <f t="shared" si="144"/>
        <v>32768.559999999998</v>
      </c>
      <c r="AC899" s="905">
        <f t="shared" si="145"/>
        <v>3</v>
      </c>
      <c r="AD899" s="1116">
        <f t="shared" si="146"/>
        <v>1424.72</v>
      </c>
      <c r="AE899" s="1116">
        <f t="shared" si="147"/>
        <v>4274.16</v>
      </c>
      <c r="AF899" s="1116">
        <f t="shared" si="148"/>
        <v>31343.84</v>
      </c>
      <c r="AG899" s="905" t="b">
        <f t="shared" si="139"/>
        <v>1</v>
      </c>
    </row>
    <row r="900" spans="1:33" s="905" customFormat="1" ht="15" customHeight="1">
      <c r="A900" s="1496" t="s">
        <v>308</v>
      </c>
      <c r="B900" s="1112">
        <v>26</v>
      </c>
      <c r="C900" s="741" t="s">
        <v>1063</v>
      </c>
      <c r="D900" s="745">
        <v>201080126</v>
      </c>
      <c r="E900" s="742" t="s">
        <v>1867</v>
      </c>
      <c r="F900" s="742" t="s">
        <v>515</v>
      </c>
      <c r="G900" s="1685">
        <v>9</v>
      </c>
      <c r="H900" s="1685">
        <v>4</v>
      </c>
      <c r="I900" s="1685">
        <v>6</v>
      </c>
      <c r="J900" s="742" t="s">
        <v>816</v>
      </c>
      <c r="K900" s="742"/>
      <c r="L900" s="742" t="s">
        <v>1845</v>
      </c>
      <c r="M900" s="1062" t="s">
        <v>1174</v>
      </c>
      <c r="N900" s="742">
        <v>2015</v>
      </c>
      <c r="O900" s="742" t="s">
        <v>210</v>
      </c>
      <c r="P900" s="748">
        <v>1</v>
      </c>
      <c r="Q900" s="742" t="s">
        <v>207</v>
      </c>
      <c r="R900" s="1113">
        <v>35618</v>
      </c>
      <c r="S900" s="1118">
        <f t="shared" si="140"/>
        <v>35618</v>
      </c>
      <c r="T900" s="742" t="s">
        <v>99</v>
      </c>
      <c r="U900" s="748">
        <v>1</v>
      </c>
      <c r="V900" s="748"/>
      <c r="W900" s="1119"/>
      <c r="X900" s="902">
        <v>25</v>
      </c>
      <c r="Y900" s="905">
        <f t="shared" si="141"/>
        <v>2</v>
      </c>
      <c r="Z900" s="1059">
        <f t="shared" si="142"/>
        <v>1424.72</v>
      </c>
      <c r="AA900" s="1059">
        <f t="shared" si="143"/>
        <v>2849.44</v>
      </c>
      <c r="AB900" s="1059">
        <f t="shared" si="144"/>
        <v>32768.559999999998</v>
      </c>
      <c r="AC900" s="905">
        <f t="shared" si="145"/>
        <v>3</v>
      </c>
      <c r="AD900" s="1116">
        <f t="shared" si="146"/>
        <v>1424.72</v>
      </c>
      <c r="AE900" s="1116">
        <f t="shared" si="147"/>
        <v>4274.16</v>
      </c>
      <c r="AF900" s="1116">
        <f t="shared" si="148"/>
        <v>31343.84</v>
      </c>
      <c r="AG900" s="905" t="b">
        <f t="shared" si="139"/>
        <v>1</v>
      </c>
    </row>
    <row r="901" spans="1:33" s="905" customFormat="1" ht="15" customHeight="1">
      <c r="A901" s="1496" t="s">
        <v>308</v>
      </c>
      <c r="B901" s="1112">
        <v>26</v>
      </c>
      <c r="C901" s="741" t="s">
        <v>1063</v>
      </c>
      <c r="D901" s="745">
        <v>201080126</v>
      </c>
      <c r="E901" s="742" t="s">
        <v>1867</v>
      </c>
      <c r="F901" s="742" t="s">
        <v>515</v>
      </c>
      <c r="G901" s="1685">
        <v>2</v>
      </c>
      <c r="H901" s="1685">
        <v>2</v>
      </c>
      <c r="I901" s="1685">
        <v>4</v>
      </c>
      <c r="J901" s="742" t="s">
        <v>816</v>
      </c>
      <c r="K901" s="742"/>
      <c r="L901" s="742" t="s">
        <v>1845</v>
      </c>
      <c r="M901" s="1062" t="s">
        <v>1174</v>
      </c>
      <c r="N901" s="742">
        <v>2015</v>
      </c>
      <c r="O901" s="742" t="s">
        <v>210</v>
      </c>
      <c r="P901" s="748">
        <v>1</v>
      </c>
      <c r="Q901" s="742" t="s">
        <v>207</v>
      </c>
      <c r="R901" s="1113">
        <v>35618</v>
      </c>
      <c r="S901" s="1118">
        <f t="shared" si="140"/>
        <v>35618</v>
      </c>
      <c r="T901" s="742" t="s">
        <v>99</v>
      </c>
      <c r="U901" s="748">
        <v>1</v>
      </c>
      <c r="V901" s="748"/>
      <c r="W901" s="1119"/>
      <c r="X901" s="902">
        <v>25</v>
      </c>
      <c r="Y901" s="905">
        <f t="shared" si="141"/>
        <v>2</v>
      </c>
      <c r="Z901" s="1059">
        <f t="shared" si="142"/>
        <v>1424.72</v>
      </c>
      <c r="AA901" s="1059">
        <f t="shared" si="143"/>
        <v>2849.44</v>
      </c>
      <c r="AB901" s="1059">
        <f t="shared" si="144"/>
        <v>32768.559999999998</v>
      </c>
      <c r="AC901" s="905">
        <f t="shared" si="145"/>
        <v>3</v>
      </c>
      <c r="AD901" s="1116">
        <f t="shared" si="146"/>
        <v>1424.72</v>
      </c>
      <c r="AE901" s="1116">
        <f t="shared" si="147"/>
        <v>4274.16</v>
      </c>
      <c r="AF901" s="1116">
        <f t="shared" si="148"/>
        <v>31343.84</v>
      </c>
      <c r="AG901" s="905" t="b">
        <f t="shared" si="139"/>
        <v>1</v>
      </c>
    </row>
    <row r="902" spans="1:33" s="905" customFormat="1" ht="15" customHeight="1">
      <c r="A902" s="1496" t="s">
        <v>308</v>
      </c>
      <c r="B902" s="1112">
        <v>26</v>
      </c>
      <c r="C902" s="741" t="s">
        <v>1063</v>
      </c>
      <c r="D902" s="745">
        <v>201080126</v>
      </c>
      <c r="E902" s="742" t="s">
        <v>1867</v>
      </c>
      <c r="F902" s="742" t="s">
        <v>515</v>
      </c>
      <c r="G902" s="1685">
        <v>9</v>
      </c>
      <c r="H902" s="1685">
        <v>4</v>
      </c>
      <c r="I902" s="1685">
        <v>6</v>
      </c>
      <c r="J902" s="742" t="s">
        <v>816</v>
      </c>
      <c r="K902" s="742"/>
      <c r="L902" s="742" t="s">
        <v>1845</v>
      </c>
      <c r="M902" s="1062" t="s">
        <v>1174</v>
      </c>
      <c r="N902" s="742">
        <v>2015</v>
      </c>
      <c r="O902" s="742" t="s">
        <v>210</v>
      </c>
      <c r="P902" s="748">
        <v>1</v>
      </c>
      <c r="Q902" s="742" t="s">
        <v>207</v>
      </c>
      <c r="R902" s="1113">
        <v>35618</v>
      </c>
      <c r="S902" s="1118">
        <f t="shared" si="140"/>
        <v>35618</v>
      </c>
      <c r="T902" s="742" t="s">
        <v>99</v>
      </c>
      <c r="U902" s="748">
        <v>1</v>
      </c>
      <c r="V902" s="748"/>
      <c r="W902" s="1119"/>
      <c r="X902" s="902">
        <v>25</v>
      </c>
      <c r="Y902" s="905">
        <f t="shared" si="141"/>
        <v>2</v>
      </c>
      <c r="Z902" s="1059">
        <f t="shared" si="142"/>
        <v>1424.72</v>
      </c>
      <c r="AA902" s="1059">
        <f t="shared" si="143"/>
        <v>2849.44</v>
      </c>
      <c r="AB902" s="1059">
        <f t="shared" si="144"/>
        <v>32768.559999999998</v>
      </c>
      <c r="AC902" s="905">
        <f t="shared" si="145"/>
        <v>3</v>
      </c>
      <c r="AD902" s="1116">
        <f t="shared" si="146"/>
        <v>1424.72</v>
      </c>
      <c r="AE902" s="1116">
        <f t="shared" si="147"/>
        <v>4274.16</v>
      </c>
      <c r="AF902" s="1116">
        <f t="shared" si="148"/>
        <v>31343.84</v>
      </c>
      <c r="AG902" s="905" t="b">
        <f t="shared" si="139"/>
        <v>1</v>
      </c>
    </row>
    <row r="903" spans="1:33" s="905" customFormat="1" ht="15" customHeight="1">
      <c r="A903" s="1496" t="s">
        <v>308</v>
      </c>
      <c r="B903" s="1112">
        <v>26</v>
      </c>
      <c r="C903" s="741" t="s">
        <v>1063</v>
      </c>
      <c r="D903" s="745">
        <v>201080126</v>
      </c>
      <c r="E903" s="742" t="s">
        <v>1867</v>
      </c>
      <c r="F903" s="742" t="s">
        <v>515</v>
      </c>
      <c r="G903" s="1685">
        <v>2</v>
      </c>
      <c r="H903" s="1685">
        <v>2</v>
      </c>
      <c r="I903" s="1685">
        <v>4</v>
      </c>
      <c r="J903" s="742" t="s">
        <v>816</v>
      </c>
      <c r="K903" s="742"/>
      <c r="L903" s="742" t="s">
        <v>1845</v>
      </c>
      <c r="M903" s="1062" t="s">
        <v>1174</v>
      </c>
      <c r="N903" s="742">
        <v>2015</v>
      </c>
      <c r="O903" s="742" t="s">
        <v>210</v>
      </c>
      <c r="P903" s="748">
        <v>1</v>
      </c>
      <c r="Q903" s="742" t="s">
        <v>207</v>
      </c>
      <c r="R903" s="1113">
        <v>35618</v>
      </c>
      <c r="S903" s="1118">
        <f t="shared" si="140"/>
        <v>35618</v>
      </c>
      <c r="T903" s="742" t="s">
        <v>99</v>
      </c>
      <c r="U903" s="748">
        <v>1</v>
      </c>
      <c r="V903" s="748"/>
      <c r="W903" s="1119"/>
      <c r="X903" s="902">
        <v>25</v>
      </c>
      <c r="Y903" s="905">
        <f t="shared" si="141"/>
        <v>2</v>
      </c>
      <c r="Z903" s="1059">
        <f t="shared" si="142"/>
        <v>1424.72</v>
      </c>
      <c r="AA903" s="1059">
        <f t="shared" si="143"/>
        <v>2849.44</v>
      </c>
      <c r="AB903" s="1059">
        <f t="shared" si="144"/>
        <v>32768.559999999998</v>
      </c>
      <c r="AC903" s="905">
        <f t="shared" si="145"/>
        <v>3</v>
      </c>
      <c r="AD903" s="1116">
        <f t="shared" si="146"/>
        <v>1424.72</v>
      </c>
      <c r="AE903" s="1116">
        <f t="shared" si="147"/>
        <v>4274.16</v>
      </c>
      <c r="AF903" s="1116">
        <f t="shared" si="148"/>
        <v>31343.84</v>
      </c>
      <c r="AG903" s="905" t="b">
        <f t="shared" si="139"/>
        <v>1</v>
      </c>
    </row>
    <row r="904" spans="1:33" s="905" customFormat="1" ht="15" customHeight="1">
      <c r="A904" s="1496" t="s">
        <v>308</v>
      </c>
      <c r="B904" s="1112">
        <v>26</v>
      </c>
      <c r="C904" s="741" t="s">
        <v>1063</v>
      </c>
      <c r="D904" s="745">
        <v>201080126</v>
      </c>
      <c r="E904" s="742" t="s">
        <v>1867</v>
      </c>
      <c r="F904" s="742" t="s">
        <v>515</v>
      </c>
      <c r="G904" s="1685">
        <v>9</v>
      </c>
      <c r="H904" s="1685">
        <v>4</v>
      </c>
      <c r="I904" s="1685">
        <v>6</v>
      </c>
      <c r="J904" s="742" t="s">
        <v>816</v>
      </c>
      <c r="K904" s="742"/>
      <c r="L904" s="742" t="s">
        <v>1845</v>
      </c>
      <c r="M904" s="1062" t="s">
        <v>1174</v>
      </c>
      <c r="N904" s="742">
        <v>2015</v>
      </c>
      <c r="O904" s="742" t="s">
        <v>210</v>
      </c>
      <c r="P904" s="748">
        <v>1</v>
      </c>
      <c r="Q904" s="742" t="s">
        <v>207</v>
      </c>
      <c r="R904" s="1113">
        <v>35618</v>
      </c>
      <c r="S904" s="1118">
        <f t="shared" si="140"/>
        <v>35618</v>
      </c>
      <c r="T904" s="742" t="s">
        <v>99</v>
      </c>
      <c r="U904" s="748">
        <v>1</v>
      </c>
      <c r="V904" s="748"/>
      <c r="W904" s="1119"/>
      <c r="X904" s="902">
        <v>25</v>
      </c>
      <c r="Y904" s="905">
        <f t="shared" si="141"/>
        <v>2</v>
      </c>
      <c r="Z904" s="1059">
        <f t="shared" si="142"/>
        <v>1424.72</v>
      </c>
      <c r="AA904" s="1059">
        <f t="shared" si="143"/>
        <v>2849.44</v>
      </c>
      <c r="AB904" s="1059">
        <f t="shared" si="144"/>
        <v>32768.559999999998</v>
      </c>
      <c r="AC904" s="905">
        <f t="shared" si="145"/>
        <v>3</v>
      </c>
      <c r="AD904" s="1116">
        <f t="shared" si="146"/>
        <v>1424.72</v>
      </c>
      <c r="AE904" s="1116">
        <f t="shared" si="147"/>
        <v>4274.16</v>
      </c>
      <c r="AF904" s="1116">
        <f t="shared" si="148"/>
        <v>31343.84</v>
      </c>
      <c r="AG904" s="905" t="b">
        <f t="shared" si="139"/>
        <v>1</v>
      </c>
    </row>
    <row r="905" spans="1:33" s="905" customFormat="1" ht="15" customHeight="1">
      <c r="A905" s="1496" t="s">
        <v>308</v>
      </c>
      <c r="B905" s="1112">
        <v>26</v>
      </c>
      <c r="C905" s="741" t="s">
        <v>1063</v>
      </c>
      <c r="D905" s="745">
        <v>201080126</v>
      </c>
      <c r="E905" s="742" t="s">
        <v>1867</v>
      </c>
      <c r="F905" s="742" t="s">
        <v>515</v>
      </c>
      <c r="G905" s="1685">
        <v>2</v>
      </c>
      <c r="H905" s="1685">
        <v>2</v>
      </c>
      <c r="I905" s="1685">
        <v>4</v>
      </c>
      <c r="J905" s="742" t="s">
        <v>816</v>
      </c>
      <c r="K905" s="742"/>
      <c r="L905" s="742" t="s">
        <v>1845</v>
      </c>
      <c r="M905" s="1062" t="s">
        <v>1174</v>
      </c>
      <c r="N905" s="742">
        <v>2015</v>
      </c>
      <c r="O905" s="742" t="s">
        <v>210</v>
      </c>
      <c r="P905" s="748">
        <v>1</v>
      </c>
      <c r="Q905" s="742" t="s">
        <v>207</v>
      </c>
      <c r="R905" s="1113">
        <v>35618</v>
      </c>
      <c r="S905" s="1118">
        <f t="shared" si="140"/>
        <v>35618</v>
      </c>
      <c r="T905" s="742" t="s">
        <v>99</v>
      </c>
      <c r="U905" s="748">
        <v>1</v>
      </c>
      <c r="V905" s="748"/>
      <c r="W905" s="1119"/>
      <c r="X905" s="902">
        <v>25</v>
      </c>
      <c r="Y905" s="905">
        <f t="shared" si="141"/>
        <v>2</v>
      </c>
      <c r="Z905" s="1059">
        <f t="shared" si="142"/>
        <v>1424.72</v>
      </c>
      <c r="AA905" s="1059">
        <f t="shared" si="143"/>
        <v>2849.44</v>
      </c>
      <c r="AB905" s="1059">
        <f t="shared" si="144"/>
        <v>32768.559999999998</v>
      </c>
      <c r="AC905" s="905">
        <f t="shared" si="145"/>
        <v>3</v>
      </c>
      <c r="AD905" s="1116">
        <f t="shared" si="146"/>
        <v>1424.72</v>
      </c>
      <c r="AE905" s="1116">
        <f t="shared" si="147"/>
        <v>4274.16</v>
      </c>
      <c r="AF905" s="1116">
        <f t="shared" si="148"/>
        <v>31343.84</v>
      </c>
      <c r="AG905" s="905" t="b">
        <f t="shared" si="139"/>
        <v>1</v>
      </c>
    </row>
    <row r="906" spans="1:33" s="905" customFormat="1" ht="15" customHeight="1">
      <c r="A906" s="1496" t="s">
        <v>308</v>
      </c>
      <c r="B906" s="1112">
        <v>26</v>
      </c>
      <c r="C906" s="741" t="s">
        <v>1063</v>
      </c>
      <c r="D906" s="745">
        <v>201080126</v>
      </c>
      <c r="E906" s="742" t="s">
        <v>1867</v>
      </c>
      <c r="F906" s="742" t="s">
        <v>515</v>
      </c>
      <c r="G906" s="1685">
        <v>9</v>
      </c>
      <c r="H906" s="1685">
        <v>4</v>
      </c>
      <c r="I906" s="1685">
        <v>6</v>
      </c>
      <c r="J906" s="742" t="s">
        <v>816</v>
      </c>
      <c r="K906" s="742"/>
      <c r="L906" s="742" t="s">
        <v>1845</v>
      </c>
      <c r="M906" s="1062" t="s">
        <v>1174</v>
      </c>
      <c r="N906" s="742">
        <v>2015</v>
      </c>
      <c r="O906" s="742" t="s">
        <v>210</v>
      </c>
      <c r="P906" s="748">
        <v>1</v>
      </c>
      <c r="Q906" s="742" t="s">
        <v>207</v>
      </c>
      <c r="R906" s="1113">
        <v>35618</v>
      </c>
      <c r="S906" s="1118">
        <f t="shared" si="140"/>
        <v>35618</v>
      </c>
      <c r="T906" s="742" t="s">
        <v>99</v>
      </c>
      <c r="U906" s="748">
        <v>1</v>
      </c>
      <c r="V906" s="748"/>
      <c r="W906" s="1119"/>
      <c r="X906" s="902">
        <v>25</v>
      </c>
      <c r="Y906" s="905">
        <f t="shared" si="141"/>
        <v>2</v>
      </c>
      <c r="Z906" s="1059">
        <f t="shared" si="142"/>
        <v>1424.72</v>
      </c>
      <c r="AA906" s="1059">
        <f t="shared" si="143"/>
        <v>2849.44</v>
      </c>
      <c r="AB906" s="1059">
        <f t="shared" si="144"/>
        <v>32768.559999999998</v>
      </c>
      <c r="AC906" s="905">
        <f t="shared" si="145"/>
        <v>3</v>
      </c>
      <c r="AD906" s="1116">
        <f t="shared" si="146"/>
        <v>1424.72</v>
      </c>
      <c r="AE906" s="1116">
        <f t="shared" si="147"/>
        <v>4274.16</v>
      </c>
      <c r="AF906" s="1116">
        <f t="shared" si="148"/>
        <v>31343.84</v>
      </c>
      <c r="AG906" s="905" t="b">
        <f t="shared" si="139"/>
        <v>1</v>
      </c>
    </row>
    <row r="907" spans="1:33" s="905" customFormat="1" ht="15" customHeight="1">
      <c r="A907" s="1496" t="s">
        <v>308</v>
      </c>
      <c r="B907" s="1112">
        <v>26</v>
      </c>
      <c r="C907" s="741" t="s">
        <v>1063</v>
      </c>
      <c r="D907" s="745">
        <v>201080126</v>
      </c>
      <c r="E907" s="742" t="s">
        <v>1867</v>
      </c>
      <c r="F907" s="742" t="s">
        <v>515</v>
      </c>
      <c r="G907" s="1685">
        <v>2</v>
      </c>
      <c r="H907" s="1685">
        <v>2</v>
      </c>
      <c r="I907" s="1685">
        <v>4</v>
      </c>
      <c r="J907" s="742" t="s">
        <v>816</v>
      </c>
      <c r="K907" s="742"/>
      <c r="L907" s="742" t="s">
        <v>1845</v>
      </c>
      <c r="M907" s="1062" t="s">
        <v>1174</v>
      </c>
      <c r="N907" s="742">
        <v>2015</v>
      </c>
      <c r="O907" s="742" t="s">
        <v>210</v>
      </c>
      <c r="P907" s="748">
        <v>1</v>
      </c>
      <c r="Q907" s="742" t="s">
        <v>207</v>
      </c>
      <c r="R907" s="1113">
        <v>35618</v>
      </c>
      <c r="S907" s="1118">
        <f t="shared" si="140"/>
        <v>35618</v>
      </c>
      <c r="T907" s="742" t="s">
        <v>99</v>
      </c>
      <c r="U907" s="748">
        <v>1</v>
      </c>
      <c r="V907" s="748"/>
      <c r="W907" s="1119"/>
      <c r="X907" s="902">
        <v>25</v>
      </c>
      <c r="Y907" s="905">
        <f t="shared" si="141"/>
        <v>2</v>
      </c>
      <c r="Z907" s="1059">
        <f t="shared" si="142"/>
        <v>1424.72</v>
      </c>
      <c r="AA907" s="1059">
        <f t="shared" si="143"/>
        <v>2849.44</v>
      </c>
      <c r="AB907" s="1059">
        <f t="shared" si="144"/>
        <v>32768.559999999998</v>
      </c>
      <c r="AC907" s="905">
        <f t="shared" si="145"/>
        <v>3</v>
      </c>
      <c r="AD907" s="1116">
        <f t="shared" si="146"/>
        <v>1424.72</v>
      </c>
      <c r="AE907" s="1116">
        <f t="shared" si="147"/>
        <v>4274.16</v>
      </c>
      <c r="AF907" s="1116">
        <f t="shared" si="148"/>
        <v>31343.84</v>
      </c>
      <c r="AG907" s="905" t="b">
        <f t="shared" si="139"/>
        <v>1</v>
      </c>
    </row>
    <row r="908" spans="1:33" s="905" customFormat="1" ht="15" customHeight="1">
      <c r="A908" s="1496" t="s">
        <v>308</v>
      </c>
      <c r="B908" s="1112">
        <v>26</v>
      </c>
      <c r="C908" s="741" t="s">
        <v>1063</v>
      </c>
      <c r="D908" s="745">
        <v>201080126</v>
      </c>
      <c r="E908" s="742" t="s">
        <v>1867</v>
      </c>
      <c r="F908" s="742" t="s">
        <v>515</v>
      </c>
      <c r="G908" s="1685">
        <v>9</v>
      </c>
      <c r="H908" s="1685">
        <v>4</v>
      </c>
      <c r="I908" s="1685">
        <v>6</v>
      </c>
      <c r="J908" s="742" t="s">
        <v>816</v>
      </c>
      <c r="K908" s="742"/>
      <c r="L908" s="742" t="s">
        <v>1845</v>
      </c>
      <c r="M908" s="1062" t="s">
        <v>1174</v>
      </c>
      <c r="N908" s="742">
        <v>2015</v>
      </c>
      <c r="O908" s="742" t="s">
        <v>210</v>
      </c>
      <c r="P908" s="748">
        <v>1</v>
      </c>
      <c r="Q908" s="742" t="s">
        <v>207</v>
      </c>
      <c r="R908" s="1113">
        <v>35618</v>
      </c>
      <c r="S908" s="1118">
        <f t="shared" si="140"/>
        <v>35618</v>
      </c>
      <c r="T908" s="742" t="s">
        <v>99</v>
      </c>
      <c r="U908" s="748">
        <v>1</v>
      </c>
      <c r="V908" s="748"/>
      <c r="W908" s="1119"/>
      <c r="X908" s="902">
        <v>25</v>
      </c>
      <c r="Y908" s="905">
        <f t="shared" si="141"/>
        <v>2</v>
      </c>
      <c r="Z908" s="1059">
        <f t="shared" si="142"/>
        <v>1424.72</v>
      </c>
      <c r="AA908" s="1059">
        <f t="shared" si="143"/>
        <v>2849.44</v>
      </c>
      <c r="AB908" s="1059">
        <f t="shared" si="144"/>
        <v>32768.559999999998</v>
      </c>
      <c r="AC908" s="905">
        <f t="shared" si="145"/>
        <v>3</v>
      </c>
      <c r="AD908" s="1116">
        <f t="shared" si="146"/>
        <v>1424.72</v>
      </c>
      <c r="AE908" s="1116">
        <f t="shared" si="147"/>
        <v>4274.16</v>
      </c>
      <c r="AF908" s="1116">
        <f t="shared" si="148"/>
        <v>31343.84</v>
      </c>
      <c r="AG908" s="905" t="b">
        <f t="shared" si="139"/>
        <v>1</v>
      </c>
    </row>
    <row r="909" spans="1:33" s="905" customFormat="1" ht="15" customHeight="1">
      <c r="A909" s="1496" t="s">
        <v>308</v>
      </c>
      <c r="B909" s="1112">
        <v>26</v>
      </c>
      <c r="C909" s="741" t="s">
        <v>1063</v>
      </c>
      <c r="D909" s="745">
        <v>201080126</v>
      </c>
      <c r="E909" s="742" t="s">
        <v>1867</v>
      </c>
      <c r="F909" s="742" t="s">
        <v>515</v>
      </c>
      <c r="G909" s="1685">
        <v>2</v>
      </c>
      <c r="H909" s="1685">
        <v>2</v>
      </c>
      <c r="I909" s="1685">
        <v>4</v>
      </c>
      <c r="J909" s="742" t="s">
        <v>816</v>
      </c>
      <c r="K909" s="742"/>
      <c r="L909" s="742" t="s">
        <v>1845</v>
      </c>
      <c r="M909" s="1062" t="s">
        <v>1174</v>
      </c>
      <c r="N909" s="742">
        <v>2015</v>
      </c>
      <c r="O909" s="742" t="s">
        <v>210</v>
      </c>
      <c r="P909" s="748">
        <v>1</v>
      </c>
      <c r="Q909" s="742" t="s">
        <v>207</v>
      </c>
      <c r="R909" s="1113">
        <v>35618</v>
      </c>
      <c r="S909" s="1118">
        <f t="shared" si="140"/>
        <v>35618</v>
      </c>
      <c r="T909" s="742" t="s">
        <v>99</v>
      </c>
      <c r="U909" s="748">
        <v>1</v>
      </c>
      <c r="V909" s="748"/>
      <c r="W909" s="1119"/>
      <c r="X909" s="902">
        <v>25</v>
      </c>
      <c r="Y909" s="905">
        <f t="shared" si="141"/>
        <v>2</v>
      </c>
      <c r="Z909" s="1059">
        <f t="shared" si="142"/>
        <v>1424.72</v>
      </c>
      <c r="AA909" s="1059">
        <f t="shared" si="143"/>
        <v>2849.44</v>
      </c>
      <c r="AB909" s="1059">
        <f t="shared" si="144"/>
        <v>32768.559999999998</v>
      </c>
      <c r="AC909" s="905">
        <f t="shared" si="145"/>
        <v>3</v>
      </c>
      <c r="AD909" s="1116">
        <f t="shared" si="146"/>
        <v>1424.72</v>
      </c>
      <c r="AE909" s="1116">
        <f t="shared" si="147"/>
        <v>4274.16</v>
      </c>
      <c r="AF909" s="1116">
        <f t="shared" si="148"/>
        <v>31343.84</v>
      </c>
      <c r="AG909" s="905" t="b">
        <f t="shared" si="139"/>
        <v>1</v>
      </c>
    </row>
    <row r="910" spans="1:33" s="905" customFormat="1" ht="15" customHeight="1">
      <c r="A910" s="1496" t="s">
        <v>308</v>
      </c>
      <c r="B910" s="1112">
        <v>26</v>
      </c>
      <c r="C910" s="741" t="s">
        <v>1063</v>
      </c>
      <c r="D910" s="745">
        <v>201080126</v>
      </c>
      <c r="E910" s="742" t="s">
        <v>1867</v>
      </c>
      <c r="F910" s="742" t="s">
        <v>515</v>
      </c>
      <c r="G910" s="1685">
        <v>9</v>
      </c>
      <c r="H910" s="1685">
        <v>4</v>
      </c>
      <c r="I910" s="1685">
        <v>6</v>
      </c>
      <c r="J910" s="742" t="s">
        <v>816</v>
      </c>
      <c r="K910" s="742"/>
      <c r="L910" s="742" t="s">
        <v>1845</v>
      </c>
      <c r="M910" s="1062" t="s">
        <v>1174</v>
      </c>
      <c r="N910" s="742">
        <v>2015</v>
      </c>
      <c r="O910" s="742" t="s">
        <v>210</v>
      </c>
      <c r="P910" s="748">
        <v>1</v>
      </c>
      <c r="Q910" s="742" t="s">
        <v>207</v>
      </c>
      <c r="R910" s="1113">
        <v>35618</v>
      </c>
      <c r="S910" s="1118">
        <f t="shared" si="140"/>
        <v>35618</v>
      </c>
      <c r="T910" s="742" t="s">
        <v>99</v>
      </c>
      <c r="U910" s="748">
        <v>1</v>
      </c>
      <c r="V910" s="748"/>
      <c r="W910" s="1119"/>
      <c r="X910" s="902">
        <v>25</v>
      </c>
      <c r="Y910" s="905">
        <f t="shared" si="141"/>
        <v>2</v>
      </c>
      <c r="Z910" s="1059">
        <f t="shared" si="142"/>
        <v>1424.72</v>
      </c>
      <c r="AA910" s="1059">
        <f t="shared" si="143"/>
        <v>2849.44</v>
      </c>
      <c r="AB910" s="1059">
        <f t="shared" si="144"/>
        <v>32768.559999999998</v>
      </c>
      <c r="AC910" s="905">
        <f t="shared" si="145"/>
        <v>3</v>
      </c>
      <c r="AD910" s="1116">
        <f t="shared" si="146"/>
        <v>1424.72</v>
      </c>
      <c r="AE910" s="1116">
        <f t="shared" si="147"/>
        <v>4274.16</v>
      </c>
      <c r="AF910" s="1116">
        <f t="shared" si="148"/>
        <v>31343.84</v>
      </c>
      <c r="AG910" s="905" t="b">
        <f t="shared" si="139"/>
        <v>1</v>
      </c>
    </row>
    <row r="911" spans="1:33" s="905" customFormat="1" ht="15" customHeight="1">
      <c r="A911" s="1496" t="s">
        <v>308</v>
      </c>
      <c r="B911" s="1112">
        <v>26</v>
      </c>
      <c r="C911" s="741" t="s">
        <v>1063</v>
      </c>
      <c r="D911" s="745">
        <v>201080126</v>
      </c>
      <c r="E911" s="742" t="s">
        <v>1867</v>
      </c>
      <c r="F911" s="742" t="s">
        <v>515</v>
      </c>
      <c r="G911" s="1685">
        <v>2</v>
      </c>
      <c r="H911" s="1685">
        <v>2</v>
      </c>
      <c r="I911" s="1685">
        <v>4</v>
      </c>
      <c r="J911" s="742" t="s">
        <v>816</v>
      </c>
      <c r="K911" s="742"/>
      <c r="L911" s="742" t="s">
        <v>1845</v>
      </c>
      <c r="M911" s="1062" t="s">
        <v>1174</v>
      </c>
      <c r="N911" s="742">
        <v>2015</v>
      </c>
      <c r="O911" s="742" t="s">
        <v>210</v>
      </c>
      <c r="P911" s="748">
        <v>1</v>
      </c>
      <c r="Q911" s="742" t="s">
        <v>207</v>
      </c>
      <c r="R911" s="1113">
        <v>35618</v>
      </c>
      <c r="S911" s="1118">
        <f t="shared" si="140"/>
        <v>35618</v>
      </c>
      <c r="T911" s="742" t="s">
        <v>99</v>
      </c>
      <c r="U911" s="748">
        <v>1</v>
      </c>
      <c r="V911" s="748"/>
      <c r="W911" s="1119"/>
      <c r="X911" s="902">
        <v>25</v>
      </c>
      <c r="Y911" s="905">
        <f t="shared" si="141"/>
        <v>2</v>
      </c>
      <c r="Z911" s="1059">
        <f t="shared" si="142"/>
        <v>1424.72</v>
      </c>
      <c r="AA911" s="1059">
        <f t="shared" si="143"/>
        <v>2849.44</v>
      </c>
      <c r="AB911" s="1059">
        <f t="shared" si="144"/>
        <v>32768.559999999998</v>
      </c>
      <c r="AC911" s="905">
        <f t="shared" si="145"/>
        <v>3</v>
      </c>
      <c r="AD911" s="1116">
        <f t="shared" si="146"/>
        <v>1424.72</v>
      </c>
      <c r="AE911" s="1116">
        <f t="shared" si="147"/>
        <v>4274.16</v>
      </c>
      <c r="AF911" s="1116">
        <f t="shared" si="148"/>
        <v>31343.84</v>
      </c>
      <c r="AG911" s="905" t="b">
        <f t="shared" si="139"/>
        <v>1</v>
      </c>
    </row>
    <row r="912" spans="1:33" s="905" customFormat="1" ht="15" customHeight="1">
      <c r="A912" s="1496" t="s">
        <v>308</v>
      </c>
      <c r="B912" s="1112">
        <v>26</v>
      </c>
      <c r="C912" s="741" t="s">
        <v>1063</v>
      </c>
      <c r="D912" s="745">
        <v>201080126</v>
      </c>
      <c r="E912" s="742" t="s">
        <v>1867</v>
      </c>
      <c r="F912" s="742" t="s">
        <v>515</v>
      </c>
      <c r="G912" s="1685">
        <v>9</v>
      </c>
      <c r="H912" s="1685">
        <v>4</v>
      </c>
      <c r="I912" s="1685">
        <v>6</v>
      </c>
      <c r="J912" s="742" t="s">
        <v>816</v>
      </c>
      <c r="K912" s="742"/>
      <c r="L912" s="742" t="s">
        <v>1845</v>
      </c>
      <c r="M912" s="1062" t="s">
        <v>1174</v>
      </c>
      <c r="N912" s="742">
        <v>2015</v>
      </c>
      <c r="O912" s="742" t="s">
        <v>210</v>
      </c>
      <c r="P912" s="748">
        <v>1</v>
      </c>
      <c r="Q912" s="742" t="s">
        <v>207</v>
      </c>
      <c r="R912" s="1113">
        <v>35618</v>
      </c>
      <c r="S912" s="1118">
        <f t="shared" si="140"/>
        <v>35618</v>
      </c>
      <c r="T912" s="742" t="s">
        <v>99</v>
      </c>
      <c r="U912" s="748">
        <v>1</v>
      </c>
      <c r="V912" s="748"/>
      <c r="W912" s="1119"/>
      <c r="X912" s="902">
        <v>25</v>
      </c>
      <c r="Y912" s="905">
        <f t="shared" si="141"/>
        <v>2</v>
      </c>
      <c r="Z912" s="1059">
        <f t="shared" si="142"/>
        <v>1424.72</v>
      </c>
      <c r="AA912" s="1059">
        <f t="shared" si="143"/>
        <v>2849.44</v>
      </c>
      <c r="AB912" s="1059">
        <f t="shared" si="144"/>
        <v>32768.559999999998</v>
      </c>
      <c r="AC912" s="905">
        <f t="shared" si="145"/>
        <v>3</v>
      </c>
      <c r="AD912" s="1116">
        <f t="shared" si="146"/>
        <v>1424.72</v>
      </c>
      <c r="AE912" s="1116">
        <f t="shared" si="147"/>
        <v>4274.16</v>
      </c>
      <c r="AF912" s="1116">
        <f t="shared" si="148"/>
        <v>31343.84</v>
      </c>
      <c r="AG912" s="905" t="b">
        <f t="shared" si="139"/>
        <v>1</v>
      </c>
    </row>
    <row r="913" spans="1:33" s="905" customFormat="1" ht="15" customHeight="1">
      <c r="A913" s="1496" t="s">
        <v>308</v>
      </c>
      <c r="B913" s="1112">
        <v>26</v>
      </c>
      <c r="C913" s="741" t="s">
        <v>1063</v>
      </c>
      <c r="D913" s="745">
        <v>201080126</v>
      </c>
      <c r="E913" s="742" t="s">
        <v>1867</v>
      </c>
      <c r="F913" s="742" t="s">
        <v>515</v>
      </c>
      <c r="G913" s="1685">
        <v>2</v>
      </c>
      <c r="H913" s="1685">
        <v>2</v>
      </c>
      <c r="I913" s="1685">
        <v>4</v>
      </c>
      <c r="J913" s="742" t="s">
        <v>816</v>
      </c>
      <c r="K913" s="742"/>
      <c r="L913" s="742" t="s">
        <v>1845</v>
      </c>
      <c r="M913" s="1062" t="s">
        <v>1174</v>
      </c>
      <c r="N913" s="742">
        <v>2015</v>
      </c>
      <c r="O913" s="742" t="s">
        <v>210</v>
      </c>
      <c r="P913" s="748">
        <v>1</v>
      </c>
      <c r="Q913" s="742" t="s">
        <v>207</v>
      </c>
      <c r="R913" s="1113">
        <v>35618</v>
      </c>
      <c r="S913" s="1118">
        <f t="shared" si="140"/>
        <v>35618</v>
      </c>
      <c r="T913" s="742" t="s">
        <v>99</v>
      </c>
      <c r="U913" s="748">
        <v>1</v>
      </c>
      <c r="V913" s="748"/>
      <c r="W913" s="1119"/>
      <c r="X913" s="902">
        <v>25</v>
      </c>
      <c r="Y913" s="905">
        <f t="shared" si="141"/>
        <v>2</v>
      </c>
      <c r="Z913" s="1059">
        <f t="shared" si="142"/>
        <v>1424.72</v>
      </c>
      <c r="AA913" s="1059">
        <f t="shared" si="143"/>
        <v>2849.44</v>
      </c>
      <c r="AB913" s="1059">
        <f t="shared" si="144"/>
        <v>32768.559999999998</v>
      </c>
      <c r="AC913" s="905">
        <f t="shared" si="145"/>
        <v>3</v>
      </c>
      <c r="AD913" s="1116">
        <f t="shared" si="146"/>
        <v>1424.72</v>
      </c>
      <c r="AE913" s="1116">
        <f t="shared" si="147"/>
        <v>4274.16</v>
      </c>
      <c r="AF913" s="1116">
        <f t="shared" si="148"/>
        <v>31343.84</v>
      </c>
      <c r="AG913" s="905" t="b">
        <f t="shared" si="139"/>
        <v>1</v>
      </c>
    </row>
    <row r="914" spans="1:33" s="905" customFormat="1" ht="15" customHeight="1">
      <c r="A914" s="1496" t="s">
        <v>308</v>
      </c>
      <c r="B914" s="1112">
        <v>26</v>
      </c>
      <c r="C914" s="741" t="s">
        <v>1063</v>
      </c>
      <c r="D914" s="745">
        <v>201080126</v>
      </c>
      <c r="E914" s="742" t="s">
        <v>1867</v>
      </c>
      <c r="F914" s="742" t="s">
        <v>515</v>
      </c>
      <c r="G914" s="1685">
        <v>9</v>
      </c>
      <c r="H914" s="1685">
        <v>4</v>
      </c>
      <c r="I914" s="1685">
        <v>6</v>
      </c>
      <c r="J914" s="742" t="s">
        <v>816</v>
      </c>
      <c r="K914" s="742"/>
      <c r="L914" s="742" t="s">
        <v>1845</v>
      </c>
      <c r="M914" s="1062" t="s">
        <v>1174</v>
      </c>
      <c r="N914" s="742">
        <v>2015</v>
      </c>
      <c r="O914" s="742" t="s">
        <v>210</v>
      </c>
      <c r="P914" s="748">
        <v>1</v>
      </c>
      <c r="Q914" s="742" t="s">
        <v>207</v>
      </c>
      <c r="R914" s="1113">
        <v>35618</v>
      </c>
      <c r="S914" s="1118">
        <f t="shared" si="140"/>
        <v>35618</v>
      </c>
      <c r="T914" s="742" t="s">
        <v>99</v>
      </c>
      <c r="U914" s="748">
        <v>1</v>
      </c>
      <c r="V914" s="748"/>
      <c r="W914" s="1119"/>
      <c r="X914" s="902">
        <v>25</v>
      </c>
      <c r="Y914" s="905">
        <f t="shared" si="141"/>
        <v>2</v>
      </c>
      <c r="Z914" s="1059">
        <f t="shared" si="142"/>
        <v>1424.72</v>
      </c>
      <c r="AA914" s="1059">
        <f t="shared" si="143"/>
        <v>2849.44</v>
      </c>
      <c r="AB914" s="1059">
        <f t="shared" si="144"/>
        <v>32768.559999999998</v>
      </c>
      <c r="AC914" s="905">
        <f t="shared" si="145"/>
        <v>3</v>
      </c>
      <c r="AD914" s="1116">
        <f t="shared" si="146"/>
        <v>1424.72</v>
      </c>
      <c r="AE914" s="1116">
        <f t="shared" si="147"/>
        <v>4274.16</v>
      </c>
      <c r="AF914" s="1116">
        <f t="shared" si="148"/>
        <v>31343.84</v>
      </c>
      <c r="AG914" s="905" t="b">
        <f t="shared" ref="AG914:AG977" si="149">AE914+AF914=S914</f>
        <v>1</v>
      </c>
    </row>
    <row r="915" spans="1:33" s="905" customFormat="1" ht="15" customHeight="1">
      <c r="A915" s="1496" t="s">
        <v>308</v>
      </c>
      <c r="B915" s="1112">
        <v>26</v>
      </c>
      <c r="C915" s="741" t="s">
        <v>1063</v>
      </c>
      <c r="D915" s="745">
        <v>201080126</v>
      </c>
      <c r="E915" s="742" t="s">
        <v>1867</v>
      </c>
      <c r="F915" s="742" t="s">
        <v>515</v>
      </c>
      <c r="G915" s="1685">
        <v>2</v>
      </c>
      <c r="H915" s="1685">
        <v>2</v>
      </c>
      <c r="I915" s="1685">
        <v>4</v>
      </c>
      <c r="J915" s="742" t="s">
        <v>816</v>
      </c>
      <c r="K915" s="742"/>
      <c r="L915" s="742" t="s">
        <v>1845</v>
      </c>
      <c r="M915" s="1062" t="s">
        <v>1174</v>
      </c>
      <c r="N915" s="742">
        <v>2015</v>
      </c>
      <c r="O915" s="742" t="s">
        <v>210</v>
      </c>
      <c r="P915" s="748">
        <v>1</v>
      </c>
      <c r="Q915" s="742" t="s">
        <v>207</v>
      </c>
      <c r="R915" s="1113">
        <v>35618</v>
      </c>
      <c r="S915" s="1118">
        <f t="shared" si="140"/>
        <v>35618</v>
      </c>
      <c r="T915" s="742" t="s">
        <v>99</v>
      </c>
      <c r="U915" s="748">
        <v>1</v>
      </c>
      <c r="V915" s="748"/>
      <c r="W915" s="1119"/>
      <c r="X915" s="902">
        <v>25</v>
      </c>
      <c r="Y915" s="905">
        <f t="shared" si="141"/>
        <v>2</v>
      </c>
      <c r="Z915" s="1059">
        <f t="shared" si="142"/>
        <v>1424.72</v>
      </c>
      <c r="AA915" s="1059">
        <f t="shared" si="143"/>
        <v>2849.44</v>
      </c>
      <c r="AB915" s="1059">
        <f t="shared" si="144"/>
        <v>32768.559999999998</v>
      </c>
      <c r="AC915" s="905">
        <f t="shared" si="145"/>
        <v>3</v>
      </c>
      <c r="AD915" s="1116">
        <f t="shared" si="146"/>
        <v>1424.72</v>
      </c>
      <c r="AE915" s="1116">
        <f t="shared" si="147"/>
        <v>4274.16</v>
      </c>
      <c r="AF915" s="1116">
        <f t="shared" si="148"/>
        <v>31343.84</v>
      </c>
      <c r="AG915" s="905" t="b">
        <f t="shared" si="149"/>
        <v>1</v>
      </c>
    </row>
    <row r="916" spans="1:33" s="905" customFormat="1" ht="15" customHeight="1">
      <c r="A916" s="1496" t="s">
        <v>308</v>
      </c>
      <c r="B916" s="1112">
        <v>26</v>
      </c>
      <c r="C916" s="741" t="s">
        <v>1063</v>
      </c>
      <c r="D916" s="745">
        <v>201080126</v>
      </c>
      <c r="E916" s="742" t="s">
        <v>1867</v>
      </c>
      <c r="F916" s="742" t="s">
        <v>515</v>
      </c>
      <c r="G916" s="1685">
        <v>9</v>
      </c>
      <c r="H916" s="1685">
        <v>4</v>
      </c>
      <c r="I916" s="1685">
        <v>6</v>
      </c>
      <c r="J916" s="742" t="s">
        <v>816</v>
      </c>
      <c r="K916" s="742"/>
      <c r="L916" s="742" t="s">
        <v>1845</v>
      </c>
      <c r="M916" s="1062" t="s">
        <v>1174</v>
      </c>
      <c r="N916" s="742">
        <v>2015</v>
      </c>
      <c r="O916" s="742" t="s">
        <v>210</v>
      </c>
      <c r="P916" s="748">
        <v>1</v>
      </c>
      <c r="Q916" s="742" t="s">
        <v>207</v>
      </c>
      <c r="R916" s="1113">
        <v>35618</v>
      </c>
      <c r="S916" s="1118">
        <f t="shared" si="140"/>
        <v>35618</v>
      </c>
      <c r="T916" s="742" t="s">
        <v>99</v>
      </c>
      <c r="U916" s="748">
        <v>1</v>
      </c>
      <c r="V916" s="748"/>
      <c r="W916" s="1119"/>
      <c r="X916" s="902">
        <v>25</v>
      </c>
      <c r="Y916" s="905">
        <f t="shared" si="141"/>
        <v>2</v>
      </c>
      <c r="Z916" s="1059">
        <f t="shared" si="142"/>
        <v>1424.72</v>
      </c>
      <c r="AA916" s="1059">
        <f t="shared" si="143"/>
        <v>2849.44</v>
      </c>
      <c r="AB916" s="1059">
        <f t="shared" si="144"/>
        <v>32768.559999999998</v>
      </c>
      <c r="AC916" s="905">
        <f t="shared" si="145"/>
        <v>3</v>
      </c>
      <c r="AD916" s="1116">
        <f t="shared" si="146"/>
        <v>1424.72</v>
      </c>
      <c r="AE916" s="1116">
        <f t="shared" si="147"/>
        <v>4274.16</v>
      </c>
      <c r="AF916" s="1116">
        <f t="shared" si="148"/>
        <v>31343.84</v>
      </c>
      <c r="AG916" s="905" t="b">
        <f t="shared" si="149"/>
        <v>1</v>
      </c>
    </row>
    <row r="917" spans="1:33" s="905" customFormat="1" ht="15" customHeight="1">
      <c r="A917" s="1496" t="s">
        <v>308</v>
      </c>
      <c r="B917" s="1112">
        <v>26</v>
      </c>
      <c r="C917" s="741" t="s">
        <v>1063</v>
      </c>
      <c r="D917" s="745">
        <v>201080126</v>
      </c>
      <c r="E917" s="742" t="s">
        <v>1867</v>
      </c>
      <c r="F917" s="742" t="s">
        <v>515</v>
      </c>
      <c r="G917" s="1685">
        <v>2</v>
      </c>
      <c r="H917" s="1685">
        <v>2</v>
      </c>
      <c r="I917" s="1685">
        <v>4</v>
      </c>
      <c r="J917" s="742" t="s">
        <v>816</v>
      </c>
      <c r="K917" s="742"/>
      <c r="L917" s="742" t="s">
        <v>1845</v>
      </c>
      <c r="M917" s="1062" t="s">
        <v>1174</v>
      </c>
      <c r="N917" s="742">
        <v>2015</v>
      </c>
      <c r="O917" s="742" t="s">
        <v>210</v>
      </c>
      <c r="P917" s="748">
        <v>1</v>
      </c>
      <c r="Q917" s="742" t="s">
        <v>207</v>
      </c>
      <c r="R917" s="1113">
        <v>35618</v>
      </c>
      <c r="S917" s="1118">
        <f t="shared" si="140"/>
        <v>35618</v>
      </c>
      <c r="T917" s="742" t="s">
        <v>99</v>
      </c>
      <c r="U917" s="748">
        <v>1</v>
      </c>
      <c r="V917" s="748"/>
      <c r="W917" s="1119"/>
      <c r="X917" s="902">
        <v>25</v>
      </c>
      <c r="Y917" s="905">
        <f t="shared" si="141"/>
        <v>2</v>
      </c>
      <c r="Z917" s="1059">
        <f t="shared" si="142"/>
        <v>1424.72</v>
      </c>
      <c r="AA917" s="1059">
        <f t="shared" si="143"/>
        <v>2849.44</v>
      </c>
      <c r="AB917" s="1059">
        <f t="shared" si="144"/>
        <v>32768.559999999998</v>
      </c>
      <c r="AC917" s="905">
        <f t="shared" si="145"/>
        <v>3</v>
      </c>
      <c r="AD917" s="1116">
        <f t="shared" si="146"/>
        <v>1424.72</v>
      </c>
      <c r="AE917" s="1116">
        <f t="shared" si="147"/>
        <v>4274.16</v>
      </c>
      <c r="AF917" s="1116">
        <f t="shared" si="148"/>
        <v>31343.84</v>
      </c>
      <c r="AG917" s="905" t="b">
        <f t="shared" si="149"/>
        <v>1</v>
      </c>
    </row>
    <row r="918" spans="1:33" s="905" customFormat="1" ht="15" customHeight="1">
      <c r="A918" s="1496" t="s">
        <v>308</v>
      </c>
      <c r="B918" s="1112">
        <v>26</v>
      </c>
      <c r="C918" s="741" t="s">
        <v>1063</v>
      </c>
      <c r="D918" s="745">
        <v>201080126</v>
      </c>
      <c r="E918" s="742" t="s">
        <v>1867</v>
      </c>
      <c r="F918" s="742" t="s">
        <v>515</v>
      </c>
      <c r="G918" s="1685">
        <v>9</v>
      </c>
      <c r="H918" s="1685">
        <v>4</v>
      </c>
      <c r="I918" s="1685">
        <v>6</v>
      </c>
      <c r="J918" s="742" t="s">
        <v>816</v>
      </c>
      <c r="K918" s="742"/>
      <c r="L918" s="742" t="s">
        <v>1845</v>
      </c>
      <c r="M918" s="1062" t="s">
        <v>1174</v>
      </c>
      <c r="N918" s="742">
        <v>2015</v>
      </c>
      <c r="O918" s="742" t="s">
        <v>210</v>
      </c>
      <c r="P918" s="748">
        <v>1</v>
      </c>
      <c r="Q918" s="742" t="s">
        <v>207</v>
      </c>
      <c r="R918" s="1113">
        <v>35618</v>
      </c>
      <c r="S918" s="1118">
        <f t="shared" si="140"/>
        <v>35618</v>
      </c>
      <c r="T918" s="742" t="s">
        <v>99</v>
      </c>
      <c r="U918" s="748">
        <v>1</v>
      </c>
      <c r="V918" s="748"/>
      <c r="W918" s="1119"/>
      <c r="X918" s="902">
        <v>25</v>
      </c>
      <c r="Y918" s="905">
        <f t="shared" si="141"/>
        <v>2</v>
      </c>
      <c r="Z918" s="1059">
        <f t="shared" si="142"/>
        <v>1424.72</v>
      </c>
      <c r="AA918" s="1059">
        <f t="shared" si="143"/>
        <v>2849.44</v>
      </c>
      <c r="AB918" s="1059">
        <f t="shared" si="144"/>
        <v>32768.559999999998</v>
      </c>
      <c r="AC918" s="905">
        <f t="shared" si="145"/>
        <v>3</v>
      </c>
      <c r="AD918" s="1116">
        <f t="shared" si="146"/>
        <v>1424.72</v>
      </c>
      <c r="AE918" s="1116">
        <f t="shared" si="147"/>
        <v>4274.16</v>
      </c>
      <c r="AF918" s="1116">
        <f t="shared" si="148"/>
        <v>31343.84</v>
      </c>
      <c r="AG918" s="905" t="b">
        <f t="shared" si="149"/>
        <v>1</v>
      </c>
    </row>
    <row r="919" spans="1:33" s="905" customFormat="1" ht="15" customHeight="1">
      <c r="A919" s="1496" t="s">
        <v>308</v>
      </c>
      <c r="B919" s="1112">
        <v>26</v>
      </c>
      <c r="C919" s="741" t="s">
        <v>1063</v>
      </c>
      <c r="D919" s="745">
        <v>201080126</v>
      </c>
      <c r="E919" s="742" t="s">
        <v>1867</v>
      </c>
      <c r="F919" s="742" t="s">
        <v>515</v>
      </c>
      <c r="G919" s="1685">
        <v>2</v>
      </c>
      <c r="H919" s="1685">
        <v>2</v>
      </c>
      <c r="I919" s="1685">
        <v>4</v>
      </c>
      <c r="J919" s="742" t="s">
        <v>816</v>
      </c>
      <c r="K919" s="742"/>
      <c r="L919" s="742" t="s">
        <v>1845</v>
      </c>
      <c r="M919" s="1062" t="s">
        <v>1174</v>
      </c>
      <c r="N919" s="742">
        <v>2015</v>
      </c>
      <c r="O919" s="742" t="s">
        <v>210</v>
      </c>
      <c r="P919" s="748">
        <v>1</v>
      </c>
      <c r="Q919" s="742" t="s">
        <v>207</v>
      </c>
      <c r="R919" s="1113">
        <v>35618</v>
      </c>
      <c r="S919" s="1118">
        <f t="shared" si="140"/>
        <v>35618</v>
      </c>
      <c r="T919" s="742" t="s">
        <v>99</v>
      </c>
      <c r="U919" s="748">
        <v>1</v>
      </c>
      <c r="V919" s="748"/>
      <c r="W919" s="1119"/>
      <c r="X919" s="902">
        <v>25</v>
      </c>
      <c r="Y919" s="905">
        <f t="shared" si="141"/>
        <v>2</v>
      </c>
      <c r="Z919" s="1059">
        <f t="shared" si="142"/>
        <v>1424.72</v>
      </c>
      <c r="AA919" s="1059">
        <f t="shared" si="143"/>
        <v>2849.44</v>
      </c>
      <c r="AB919" s="1059">
        <f t="shared" si="144"/>
        <v>32768.559999999998</v>
      </c>
      <c r="AC919" s="905">
        <f t="shared" si="145"/>
        <v>3</v>
      </c>
      <c r="AD919" s="1116">
        <f t="shared" si="146"/>
        <v>1424.72</v>
      </c>
      <c r="AE919" s="1116">
        <f t="shared" si="147"/>
        <v>4274.16</v>
      </c>
      <c r="AF919" s="1116">
        <f t="shared" si="148"/>
        <v>31343.84</v>
      </c>
      <c r="AG919" s="905" t="b">
        <f t="shared" si="149"/>
        <v>1</v>
      </c>
    </row>
    <row r="920" spans="1:33" s="905" customFormat="1" ht="15" customHeight="1">
      <c r="A920" s="1496" t="s">
        <v>308</v>
      </c>
      <c r="B920" s="1112">
        <v>26</v>
      </c>
      <c r="C920" s="741" t="s">
        <v>1063</v>
      </c>
      <c r="D920" s="745">
        <v>201080126</v>
      </c>
      <c r="E920" s="742" t="s">
        <v>1867</v>
      </c>
      <c r="F920" s="742" t="s">
        <v>515</v>
      </c>
      <c r="G920" s="1685">
        <v>9</v>
      </c>
      <c r="H920" s="1685">
        <v>4</v>
      </c>
      <c r="I920" s="1685">
        <v>6</v>
      </c>
      <c r="J920" s="742" t="s">
        <v>816</v>
      </c>
      <c r="K920" s="742"/>
      <c r="L920" s="742" t="s">
        <v>1845</v>
      </c>
      <c r="M920" s="1062" t="s">
        <v>1174</v>
      </c>
      <c r="N920" s="742">
        <v>2015</v>
      </c>
      <c r="O920" s="742" t="s">
        <v>210</v>
      </c>
      <c r="P920" s="748">
        <v>1</v>
      </c>
      <c r="Q920" s="742" t="s">
        <v>207</v>
      </c>
      <c r="R920" s="1113">
        <v>35618</v>
      </c>
      <c r="S920" s="1118">
        <f t="shared" ref="S920:S983" si="150">R920*P920</f>
        <v>35618</v>
      </c>
      <c r="T920" s="742" t="s">
        <v>99</v>
      </c>
      <c r="U920" s="748">
        <v>1</v>
      </c>
      <c r="V920" s="748"/>
      <c r="W920" s="1119"/>
      <c r="X920" s="902">
        <v>25</v>
      </c>
      <c r="Y920" s="905">
        <f t="shared" si="141"/>
        <v>2</v>
      </c>
      <c r="Z920" s="1059">
        <f t="shared" si="142"/>
        <v>1424.72</v>
      </c>
      <c r="AA920" s="1059">
        <f t="shared" si="143"/>
        <v>2849.44</v>
      </c>
      <c r="AB920" s="1059">
        <f t="shared" si="144"/>
        <v>32768.559999999998</v>
      </c>
      <c r="AC920" s="905">
        <f t="shared" si="145"/>
        <v>3</v>
      </c>
      <c r="AD920" s="1116">
        <f t="shared" si="146"/>
        <v>1424.72</v>
      </c>
      <c r="AE920" s="1116">
        <f t="shared" si="147"/>
        <v>4274.16</v>
      </c>
      <c r="AF920" s="1116">
        <f t="shared" si="148"/>
        <v>31343.84</v>
      </c>
      <c r="AG920" s="905" t="b">
        <f t="shared" si="149"/>
        <v>1</v>
      </c>
    </row>
    <row r="921" spans="1:33" s="905" customFormat="1" ht="15" customHeight="1">
      <c r="A921" s="1496" t="s">
        <v>308</v>
      </c>
      <c r="B921" s="1112">
        <v>26</v>
      </c>
      <c r="C921" s="741" t="s">
        <v>1063</v>
      </c>
      <c r="D921" s="745">
        <v>201080126</v>
      </c>
      <c r="E921" s="742" t="s">
        <v>1867</v>
      </c>
      <c r="F921" s="742" t="s">
        <v>515</v>
      </c>
      <c r="G921" s="1685">
        <v>2</v>
      </c>
      <c r="H921" s="1685">
        <v>2</v>
      </c>
      <c r="I921" s="1685">
        <v>4</v>
      </c>
      <c r="J921" s="742" t="s">
        <v>816</v>
      </c>
      <c r="K921" s="742"/>
      <c r="L921" s="742" t="s">
        <v>1845</v>
      </c>
      <c r="M921" s="1062" t="s">
        <v>1174</v>
      </c>
      <c r="N921" s="742">
        <v>2015</v>
      </c>
      <c r="O921" s="742" t="s">
        <v>210</v>
      </c>
      <c r="P921" s="748">
        <v>1</v>
      </c>
      <c r="Q921" s="742" t="s">
        <v>207</v>
      </c>
      <c r="R921" s="1113">
        <v>35618</v>
      </c>
      <c r="S921" s="1118">
        <f t="shared" si="150"/>
        <v>35618</v>
      </c>
      <c r="T921" s="742" t="s">
        <v>99</v>
      </c>
      <c r="U921" s="748">
        <v>1</v>
      </c>
      <c r="V921" s="748"/>
      <c r="W921" s="1119"/>
      <c r="X921" s="902">
        <v>25</v>
      </c>
      <c r="Y921" s="905">
        <f t="shared" si="141"/>
        <v>2</v>
      </c>
      <c r="Z921" s="1059">
        <f t="shared" si="142"/>
        <v>1424.72</v>
      </c>
      <c r="AA921" s="1059">
        <f t="shared" si="143"/>
        <v>2849.44</v>
      </c>
      <c r="AB921" s="1059">
        <f t="shared" si="144"/>
        <v>32768.559999999998</v>
      </c>
      <c r="AC921" s="905">
        <f t="shared" si="145"/>
        <v>3</v>
      </c>
      <c r="AD921" s="1116">
        <f t="shared" si="146"/>
        <v>1424.72</v>
      </c>
      <c r="AE921" s="1116">
        <f t="shared" si="147"/>
        <v>4274.16</v>
      </c>
      <c r="AF921" s="1116">
        <f t="shared" si="148"/>
        <v>31343.84</v>
      </c>
      <c r="AG921" s="905" t="b">
        <f t="shared" si="149"/>
        <v>1</v>
      </c>
    </row>
    <row r="922" spans="1:33" s="905" customFormat="1" ht="15" customHeight="1">
      <c r="A922" s="1496" t="s">
        <v>308</v>
      </c>
      <c r="B922" s="1112">
        <v>26</v>
      </c>
      <c r="C922" s="741" t="s">
        <v>1063</v>
      </c>
      <c r="D922" s="745">
        <v>201080126</v>
      </c>
      <c r="E922" s="742" t="s">
        <v>1867</v>
      </c>
      <c r="F922" s="742" t="s">
        <v>515</v>
      </c>
      <c r="G922" s="1685">
        <v>9</v>
      </c>
      <c r="H922" s="1685">
        <v>4</v>
      </c>
      <c r="I922" s="1685">
        <v>6</v>
      </c>
      <c r="J922" s="742" t="s">
        <v>816</v>
      </c>
      <c r="K922" s="742"/>
      <c r="L922" s="742" t="s">
        <v>1845</v>
      </c>
      <c r="M922" s="1062" t="s">
        <v>1174</v>
      </c>
      <c r="N922" s="742">
        <v>2015</v>
      </c>
      <c r="O922" s="742" t="s">
        <v>210</v>
      </c>
      <c r="P922" s="748">
        <v>1</v>
      </c>
      <c r="Q922" s="742" t="s">
        <v>207</v>
      </c>
      <c r="R922" s="1113">
        <v>35618</v>
      </c>
      <c r="S922" s="1118">
        <f t="shared" si="150"/>
        <v>35618</v>
      </c>
      <c r="T922" s="742" t="s">
        <v>99</v>
      </c>
      <c r="U922" s="748">
        <v>1</v>
      </c>
      <c r="V922" s="748"/>
      <c r="W922" s="1119"/>
      <c r="X922" s="902">
        <v>25</v>
      </c>
      <c r="Y922" s="905">
        <f t="shared" si="141"/>
        <v>2</v>
      </c>
      <c r="Z922" s="1059">
        <f t="shared" si="142"/>
        <v>1424.72</v>
      </c>
      <c r="AA922" s="1059">
        <f t="shared" si="143"/>
        <v>2849.44</v>
      </c>
      <c r="AB922" s="1059">
        <f t="shared" si="144"/>
        <v>32768.559999999998</v>
      </c>
      <c r="AC922" s="905">
        <f t="shared" si="145"/>
        <v>3</v>
      </c>
      <c r="AD922" s="1116">
        <f t="shared" si="146"/>
        <v>1424.72</v>
      </c>
      <c r="AE922" s="1116">
        <f t="shared" si="147"/>
        <v>4274.16</v>
      </c>
      <c r="AF922" s="1116">
        <f t="shared" si="148"/>
        <v>31343.84</v>
      </c>
      <c r="AG922" s="905" t="b">
        <f t="shared" si="149"/>
        <v>1</v>
      </c>
    </row>
    <row r="923" spans="1:33" s="905" customFormat="1" ht="15" customHeight="1">
      <c r="A923" s="1496" t="s">
        <v>308</v>
      </c>
      <c r="B923" s="1112">
        <v>26</v>
      </c>
      <c r="C923" s="741" t="s">
        <v>1063</v>
      </c>
      <c r="D923" s="745">
        <v>201080126</v>
      </c>
      <c r="E923" s="742" t="s">
        <v>1867</v>
      </c>
      <c r="F923" s="742" t="s">
        <v>515</v>
      </c>
      <c r="G923" s="1685">
        <v>2</v>
      </c>
      <c r="H923" s="1685">
        <v>2</v>
      </c>
      <c r="I923" s="1685">
        <v>4</v>
      </c>
      <c r="J923" s="742" t="s">
        <v>816</v>
      </c>
      <c r="K923" s="742"/>
      <c r="L923" s="742" t="s">
        <v>1845</v>
      </c>
      <c r="M923" s="1062" t="s">
        <v>1174</v>
      </c>
      <c r="N923" s="742">
        <v>2015</v>
      </c>
      <c r="O923" s="742" t="s">
        <v>210</v>
      </c>
      <c r="P923" s="748">
        <v>1</v>
      </c>
      <c r="Q923" s="742" t="s">
        <v>207</v>
      </c>
      <c r="R923" s="1113">
        <v>35618</v>
      </c>
      <c r="S923" s="1118">
        <f t="shared" si="150"/>
        <v>35618</v>
      </c>
      <c r="T923" s="742" t="s">
        <v>99</v>
      </c>
      <c r="U923" s="748">
        <v>1</v>
      </c>
      <c r="V923" s="748"/>
      <c r="W923" s="1119"/>
      <c r="X923" s="902">
        <v>25</v>
      </c>
      <c r="Y923" s="905">
        <f t="shared" si="141"/>
        <v>2</v>
      </c>
      <c r="Z923" s="1059">
        <f t="shared" si="142"/>
        <v>1424.72</v>
      </c>
      <c r="AA923" s="1059">
        <f t="shared" si="143"/>
        <v>2849.44</v>
      </c>
      <c r="AB923" s="1059">
        <f t="shared" si="144"/>
        <v>32768.559999999998</v>
      </c>
      <c r="AC923" s="905">
        <f t="shared" si="145"/>
        <v>3</v>
      </c>
      <c r="AD923" s="1116">
        <f t="shared" si="146"/>
        <v>1424.72</v>
      </c>
      <c r="AE923" s="1116">
        <f t="shared" si="147"/>
        <v>4274.16</v>
      </c>
      <c r="AF923" s="1116">
        <f t="shared" si="148"/>
        <v>31343.84</v>
      </c>
      <c r="AG923" s="905" t="b">
        <f t="shared" si="149"/>
        <v>1</v>
      </c>
    </row>
    <row r="924" spans="1:33" s="905" customFormat="1" ht="15" customHeight="1">
      <c r="A924" s="1496" t="s">
        <v>308</v>
      </c>
      <c r="B924" s="1112">
        <v>26</v>
      </c>
      <c r="C924" s="741" t="s">
        <v>1063</v>
      </c>
      <c r="D924" s="745">
        <v>201080126</v>
      </c>
      <c r="E924" s="742" t="s">
        <v>1867</v>
      </c>
      <c r="F924" s="742" t="s">
        <v>515</v>
      </c>
      <c r="G924" s="1685">
        <v>9</v>
      </c>
      <c r="H924" s="1685">
        <v>4</v>
      </c>
      <c r="I924" s="1685">
        <v>6</v>
      </c>
      <c r="J924" s="742" t="s">
        <v>816</v>
      </c>
      <c r="K924" s="742"/>
      <c r="L924" s="742" t="s">
        <v>1845</v>
      </c>
      <c r="M924" s="1062" t="s">
        <v>1174</v>
      </c>
      <c r="N924" s="742">
        <v>2015</v>
      </c>
      <c r="O924" s="742" t="s">
        <v>210</v>
      </c>
      <c r="P924" s="748">
        <v>1</v>
      </c>
      <c r="Q924" s="742" t="s">
        <v>207</v>
      </c>
      <c r="R924" s="1113">
        <v>35618</v>
      </c>
      <c r="S924" s="1118">
        <f t="shared" si="150"/>
        <v>35618</v>
      </c>
      <c r="T924" s="742" t="s">
        <v>99</v>
      </c>
      <c r="U924" s="748">
        <v>1</v>
      </c>
      <c r="V924" s="748"/>
      <c r="W924" s="1119"/>
      <c r="X924" s="902">
        <v>25</v>
      </c>
      <c r="Y924" s="905">
        <f t="shared" si="141"/>
        <v>2</v>
      </c>
      <c r="Z924" s="1059">
        <f t="shared" si="142"/>
        <v>1424.72</v>
      </c>
      <c r="AA924" s="1059">
        <f t="shared" si="143"/>
        <v>2849.44</v>
      </c>
      <c r="AB924" s="1059">
        <f t="shared" si="144"/>
        <v>32768.559999999998</v>
      </c>
      <c r="AC924" s="905">
        <f t="shared" si="145"/>
        <v>3</v>
      </c>
      <c r="AD924" s="1116">
        <f t="shared" si="146"/>
        <v>1424.72</v>
      </c>
      <c r="AE924" s="1116">
        <f t="shared" si="147"/>
        <v>4274.16</v>
      </c>
      <c r="AF924" s="1116">
        <f t="shared" si="148"/>
        <v>31343.84</v>
      </c>
      <c r="AG924" s="905" t="b">
        <f t="shared" si="149"/>
        <v>1</v>
      </c>
    </row>
    <row r="925" spans="1:33" s="905" customFormat="1" ht="15" customHeight="1">
      <c r="A925" s="1496" t="s">
        <v>308</v>
      </c>
      <c r="B925" s="1112">
        <v>26</v>
      </c>
      <c r="C925" s="741" t="s">
        <v>1063</v>
      </c>
      <c r="D925" s="745">
        <v>201080126</v>
      </c>
      <c r="E925" s="742" t="s">
        <v>1867</v>
      </c>
      <c r="F925" s="742" t="s">
        <v>515</v>
      </c>
      <c r="G925" s="1685">
        <v>2</v>
      </c>
      <c r="H925" s="1685">
        <v>2</v>
      </c>
      <c r="I925" s="1685">
        <v>4</v>
      </c>
      <c r="J925" s="742" t="s">
        <v>816</v>
      </c>
      <c r="K925" s="742"/>
      <c r="L925" s="742" t="s">
        <v>1845</v>
      </c>
      <c r="M925" s="1062" t="s">
        <v>1174</v>
      </c>
      <c r="N925" s="742">
        <v>2015</v>
      </c>
      <c r="O925" s="742" t="s">
        <v>210</v>
      </c>
      <c r="P925" s="748">
        <v>1</v>
      </c>
      <c r="Q925" s="742" t="s">
        <v>207</v>
      </c>
      <c r="R925" s="1113">
        <v>35618</v>
      </c>
      <c r="S925" s="1118">
        <f t="shared" si="150"/>
        <v>35618</v>
      </c>
      <c r="T925" s="742" t="s">
        <v>99</v>
      </c>
      <c r="U925" s="748">
        <v>1</v>
      </c>
      <c r="V925" s="748"/>
      <c r="W925" s="1119"/>
      <c r="X925" s="902">
        <v>25</v>
      </c>
      <c r="Y925" s="905">
        <f t="shared" ref="Y925:Y988" si="151">2016-N925+1</f>
        <v>2</v>
      </c>
      <c r="Z925" s="1059">
        <f t="shared" ref="Z925:Z988" si="152">S925/X925</f>
        <v>1424.72</v>
      </c>
      <c r="AA925" s="1059">
        <f t="shared" ref="AA925:AA988" si="153">Y925*Z925</f>
        <v>2849.44</v>
      </c>
      <c r="AB925" s="1059">
        <f t="shared" ref="AB925:AB988" si="154">S925-AA925</f>
        <v>32768.559999999998</v>
      </c>
      <c r="AC925" s="905">
        <f t="shared" ref="AC925:AC988" si="155">2017-N925+1</f>
        <v>3</v>
      </c>
      <c r="AD925" s="1116">
        <f t="shared" ref="AD925:AD988" si="156">S925/X925</f>
        <v>1424.72</v>
      </c>
      <c r="AE925" s="1116">
        <f t="shared" ref="AE925:AE988" si="157">AC925*AD925</f>
        <v>4274.16</v>
      </c>
      <c r="AF925" s="1116">
        <f t="shared" ref="AF925:AF988" si="158">S925-AE925</f>
        <v>31343.84</v>
      </c>
      <c r="AG925" s="905" t="b">
        <f t="shared" si="149"/>
        <v>1</v>
      </c>
    </row>
    <row r="926" spans="1:33" s="905" customFormat="1" ht="15" customHeight="1">
      <c r="A926" s="1496" t="s">
        <v>308</v>
      </c>
      <c r="B926" s="1112">
        <v>26</v>
      </c>
      <c r="C926" s="741" t="s">
        <v>1063</v>
      </c>
      <c r="D926" s="745">
        <v>201080126</v>
      </c>
      <c r="E926" s="742" t="s">
        <v>1867</v>
      </c>
      <c r="F926" s="742" t="s">
        <v>515</v>
      </c>
      <c r="G926" s="1685">
        <v>9</v>
      </c>
      <c r="H926" s="1685">
        <v>4</v>
      </c>
      <c r="I926" s="1685">
        <v>6</v>
      </c>
      <c r="J926" s="742" t="s">
        <v>816</v>
      </c>
      <c r="K926" s="742"/>
      <c r="L926" s="742" t="s">
        <v>1845</v>
      </c>
      <c r="M926" s="1062" t="s">
        <v>1174</v>
      </c>
      <c r="N926" s="742">
        <v>2015</v>
      </c>
      <c r="O926" s="742" t="s">
        <v>210</v>
      </c>
      <c r="P926" s="748">
        <v>1</v>
      </c>
      <c r="Q926" s="742" t="s">
        <v>207</v>
      </c>
      <c r="R926" s="1113">
        <v>35618</v>
      </c>
      <c r="S926" s="1118">
        <f t="shared" si="150"/>
        <v>35618</v>
      </c>
      <c r="T926" s="742" t="s">
        <v>99</v>
      </c>
      <c r="U926" s="748">
        <v>1</v>
      </c>
      <c r="V926" s="748"/>
      <c r="W926" s="1119"/>
      <c r="X926" s="902">
        <v>25</v>
      </c>
      <c r="Y926" s="905">
        <f t="shared" si="151"/>
        <v>2</v>
      </c>
      <c r="Z926" s="1059">
        <f t="shared" si="152"/>
        <v>1424.72</v>
      </c>
      <c r="AA926" s="1059">
        <f t="shared" si="153"/>
        <v>2849.44</v>
      </c>
      <c r="AB926" s="1059">
        <f t="shared" si="154"/>
        <v>32768.559999999998</v>
      </c>
      <c r="AC926" s="905">
        <f t="shared" si="155"/>
        <v>3</v>
      </c>
      <c r="AD926" s="1116">
        <f t="shared" si="156"/>
        <v>1424.72</v>
      </c>
      <c r="AE926" s="1116">
        <f t="shared" si="157"/>
        <v>4274.16</v>
      </c>
      <c r="AF926" s="1116">
        <f t="shared" si="158"/>
        <v>31343.84</v>
      </c>
      <c r="AG926" s="905" t="b">
        <f t="shared" si="149"/>
        <v>1</v>
      </c>
    </row>
    <row r="927" spans="1:33" s="905" customFormat="1" ht="15" customHeight="1">
      <c r="A927" s="1496" t="s">
        <v>308</v>
      </c>
      <c r="B927" s="1112">
        <v>26</v>
      </c>
      <c r="C927" s="741" t="s">
        <v>1063</v>
      </c>
      <c r="D927" s="745">
        <v>201080126</v>
      </c>
      <c r="E927" s="742" t="s">
        <v>1867</v>
      </c>
      <c r="F927" s="742" t="s">
        <v>515</v>
      </c>
      <c r="G927" s="1685">
        <v>2</v>
      </c>
      <c r="H927" s="1685">
        <v>2</v>
      </c>
      <c r="I927" s="1685">
        <v>4</v>
      </c>
      <c r="J927" s="742" t="s">
        <v>816</v>
      </c>
      <c r="K927" s="742"/>
      <c r="L927" s="742" t="s">
        <v>1845</v>
      </c>
      <c r="M927" s="1062" t="s">
        <v>1174</v>
      </c>
      <c r="N927" s="742">
        <v>2015</v>
      </c>
      <c r="O927" s="742" t="s">
        <v>210</v>
      </c>
      <c r="P927" s="748">
        <v>1</v>
      </c>
      <c r="Q927" s="742" t="s">
        <v>207</v>
      </c>
      <c r="R927" s="1113">
        <v>35618</v>
      </c>
      <c r="S927" s="1118">
        <f t="shared" si="150"/>
        <v>35618</v>
      </c>
      <c r="T927" s="742" t="s">
        <v>99</v>
      </c>
      <c r="U927" s="748">
        <v>1</v>
      </c>
      <c r="V927" s="748"/>
      <c r="W927" s="1119"/>
      <c r="X927" s="902">
        <v>25</v>
      </c>
      <c r="Y927" s="905">
        <f t="shared" si="151"/>
        <v>2</v>
      </c>
      <c r="Z927" s="1059">
        <f t="shared" si="152"/>
        <v>1424.72</v>
      </c>
      <c r="AA927" s="1059">
        <f t="shared" si="153"/>
        <v>2849.44</v>
      </c>
      <c r="AB927" s="1059">
        <f t="shared" si="154"/>
        <v>32768.559999999998</v>
      </c>
      <c r="AC927" s="905">
        <f t="shared" si="155"/>
        <v>3</v>
      </c>
      <c r="AD927" s="1116">
        <f t="shared" si="156"/>
        <v>1424.72</v>
      </c>
      <c r="AE927" s="1116">
        <f t="shared" si="157"/>
        <v>4274.16</v>
      </c>
      <c r="AF927" s="1116">
        <f t="shared" si="158"/>
        <v>31343.84</v>
      </c>
      <c r="AG927" s="905" t="b">
        <f t="shared" si="149"/>
        <v>1</v>
      </c>
    </row>
    <row r="928" spans="1:33" s="905" customFormat="1" ht="15" customHeight="1">
      <c r="A928" s="1496" t="s">
        <v>308</v>
      </c>
      <c r="B928" s="1112">
        <v>26</v>
      </c>
      <c r="C928" s="741" t="s">
        <v>1063</v>
      </c>
      <c r="D928" s="745">
        <v>201080126</v>
      </c>
      <c r="E928" s="742" t="s">
        <v>1867</v>
      </c>
      <c r="F928" s="742" t="s">
        <v>515</v>
      </c>
      <c r="G928" s="1685">
        <v>9</v>
      </c>
      <c r="H928" s="1685">
        <v>4</v>
      </c>
      <c r="I928" s="1685">
        <v>6</v>
      </c>
      <c r="J928" s="742" t="s">
        <v>816</v>
      </c>
      <c r="K928" s="742"/>
      <c r="L928" s="742" t="s">
        <v>1845</v>
      </c>
      <c r="M928" s="1062" t="s">
        <v>1174</v>
      </c>
      <c r="N928" s="742">
        <v>2015</v>
      </c>
      <c r="O928" s="742" t="s">
        <v>210</v>
      </c>
      <c r="P928" s="748">
        <v>1</v>
      </c>
      <c r="Q928" s="742" t="s">
        <v>207</v>
      </c>
      <c r="R928" s="1113">
        <v>35618</v>
      </c>
      <c r="S928" s="1118">
        <f t="shared" si="150"/>
        <v>35618</v>
      </c>
      <c r="T928" s="742" t="s">
        <v>99</v>
      </c>
      <c r="U928" s="748">
        <v>1</v>
      </c>
      <c r="V928" s="748"/>
      <c r="W928" s="1119"/>
      <c r="X928" s="902">
        <v>25</v>
      </c>
      <c r="Y928" s="905">
        <f t="shared" si="151"/>
        <v>2</v>
      </c>
      <c r="Z928" s="1059">
        <f t="shared" si="152"/>
        <v>1424.72</v>
      </c>
      <c r="AA928" s="1059">
        <f t="shared" si="153"/>
        <v>2849.44</v>
      </c>
      <c r="AB928" s="1059">
        <f t="shared" si="154"/>
        <v>32768.559999999998</v>
      </c>
      <c r="AC928" s="905">
        <f t="shared" si="155"/>
        <v>3</v>
      </c>
      <c r="AD928" s="1116">
        <f t="shared" si="156"/>
        <v>1424.72</v>
      </c>
      <c r="AE928" s="1116">
        <f t="shared" si="157"/>
        <v>4274.16</v>
      </c>
      <c r="AF928" s="1116">
        <f t="shared" si="158"/>
        <v>31343.84</v>
      </c>
      <c r="AG928" s="905" t="b">
        <f t="shared" si="149"/>
        <v>1</v>
      </c>
    </row>
    <row r="929" spans="1:33" s="905" customFormat="1" ht="15" customHeight="1">
      <c r="A929" s="1496" t="s">
        <v>308</v>
      </c>
      <c r="B929" s="1112">
        <v>26</v>
      </c>
      <c r="C929" s="741" t="s">
        <v>1063</v>
      </c>
      <c r="D929" s="745">
        <v>201080126</v>
      </c>
      <c r="E929" s="742" t="s">
        <v>1867</v>
      </c>
      <c r="F929" s="742" t="s">
        <v>515</v>
      </c>
      <c r="G929" s="1685">
        <v>2</v>
      </c>
      <c r="H929" s="1685">
        <v>2</v>
      </c>
      <c r="I929" s="1685">
        <v>4</v>
      </c>
      <c r="J929" s="742" t="s">
        <v>816</v>
      </c>
      <c r="K929" s="742"/>
      <c r="L929" s="742" t="s">
        <v>1845</v>
      </c>
      <c r="M929" s="1062" t="s">
        <v>1174</v>
      </c>
      <c r="N929" s="742">
        <v>2015</v>
      </c>
      <c r="O929" s="742" t="s">
        <v>210</v>
      </c>
      <c r="P929" s="748">
        <v>1</v>
      </c>
      <c r="Q929" s="742" t="s">
        <v>207</v>
      </c>
      <c r="R929" s="1113">
        <v>35618</v>
      </c>
      <c r="S929" s="1118">
        <f t="shared" si="150"/>
        <v>35618</v>
      </c>
      <c r="T929" s="742" t="s">
        <v>99</v>
      </c>
      <c r="U929" s="748">
        <v>1</v>
      </c>
      <c r="V929" s="748"/>
      <c r="W929" s="1119"/>
      <c r="X929" s="902">
        <v>25</v>
      </c>
      <c r="Y929" s="905">
        <f t="shared" si="151"/>
        <v>2</v>
      </c>
      <c r="Z929" s="1059">
        <f t="shared" si="152"/>
        <v>1424.72</v>
      </c>
      <c r="AA929" s="1059">
        <f t="shared" si="153"/>
        <v>2849.44</v>
      </c>
      <c r="AB929" s="1059">
        <f t="shared" si="154"/>
        <v>32768.559999999998</v>
      </c>
      <c r="AC929" s="905">
        <f t="shared" si="155"/>
        <v>3</v>
      </c>
      <c r="AD929" s="1116">
        <f t="shared" si="156"/>
        <v>1424.72</v>
      </c>
      <c r="AE929" s="1116">
        <f t="shared" si="157"/>
        <v>4274.16</v>
      </c>
      <c r="AF929" s="1116">
        <f t="shared" si="158"/>
        <v>31343.84</v>
      </c>
      <c r="AG929" s="905" t="b">
        <f t="shared" si="149"/>
        <v>1</v>
      </c>
    </row>
    <row r="930" spans="1:33" s="905" customFormat="1" ht="15" customHeight="1">
      <c r="A930" s="1496" t="s">
        <v>308</v>
      </c>
      <c r="B930" s="1112">
        <v>26</v>
      </c>
      <c r="C930" s="741" t="s">
        <v>1063</v>
      </c>
      <c r="D930" s="745">
        <v>201080126</v>
      </c>
      <c r="E930" s="742" t="s">
        <v>1867</v>
      </c>
      <c r="F930" s="742" t="s">
        <v>515</v>
      </c>
      <c r="G930" s="1685">
        <v>9</v>
      </c>
      <c r="H930" s="1685">
        <v>4</v>
      </c>
      <c r="I930" s="1685">
        <v>6</v>
      </c>
      <c r="J930" s="742" t="s">
        <v>816</v>
      </c>
      <c r="K930" s="742"/>
      <c r="L930" s="742" t="s">
        <v>1845</v>
      </c>
      <c r="M930" s="1062" t="s">
        <v>1174</v>
      </c>
      <c r="N930" s="742">
        <v>2015</v>
      </c>
      <c r="O930" s="742" t="s">
        <v>210</v>
      </c>
      <c r="P930" s="748">
        <v>1</v>
      </c>
      <c r="Q930" s="742" t="s">
        <v>207</v>
      </c>
      <c r="R930" s="1113">
        <v>35618</v>
      </c>
      <c r="S930" s="1118">
        <f t="shared" si="150"/>
        <v>35618</v>
      </c>
      <c r="T930" s="742" t="s">
        <v>99</v>
      </c>
      <c r="U930" s="748">
        <v>1</v>
      </c>
      <c r="V930" s="748"/>
      <c r="W930" s="1119"/>
      <c r="X930" s="902">
        <v>25</v>
      </c>
      <c r="Y930" s="905">
        <f t="shared" si="151"/>
        <v>2</v>
      </c>
      <c r="Z930" s="1059">
        <f t="shared" si="152"/>
        <v>1424.72</v>
      </c>
      <c r="AA930" s="1059">
        <f t="shared" si="153"/>
        <v>2849.44</v>
      </c>
      <c r="AB930" s="1059">
        <f t="shared" si="154"/>
        <v>32768.559999999998</v>
      </c>
      <c r="AC930" s="905">
        <f t="shared" si="155"/>
        <v>3</v>
      </c>
      <c r="AD930" s="1116">
        <f t="shared" si="156"/>
        <v>1424.72</v>
      </c>
      <c r="AE930" s="1116">
        <f t="shared" si="157"/>
        <v>4274.16</v>
      </c>
      <c r="AF930" s="1116">
        <f t="shared" si="158"/>
        <v>31343.84</v>
      </c>
      <c r="AG930" s="905" t="b">
        <f t="shared" si="149"/>
        <v>1</v>
      </c>
    </row>
    <row r="931" spans="1:33" s="905" customFormat="1" ht="15" customHeight="1">
      <c r="A931" s="1496" t="s">
        <v>308</v>
      </c>
      <c r="B931" s="1112">
        <v>26</v>
      </c>
      <c r="C931" s="741" t="s">
        <v>1063</v>
      </c>
      <c r="D931" s="745">
        <v>201080126</v>
      </c>
      <c r="E931" s="742" t="s">
        <v>1867</v>
      </c>
      <c r="F931" s="742" t="s">
        <v>515</v>
      </c>
      <c r="G931" s="1685">
        <v>2</v>
      </c>
      <c r="H931" s="1685">
        <v>2</v>
      </c>
      <c r="I931" s="1685">
        <v>4</v>
      </c>
      <c r="J931" s="742" t="s">
        <v>816</v>
      </c>
      <c r="K931" s="742"/>
      <c r="L931" s="742" t="s">
        <v>1845</v>
      </c>
      <c r="M931" s="1062" t="s">
        <v>1174</v>
      </c>
      <c r="N931" s="742">
        <v>2015</v>
      </c>
      <c r="O931" s="742" t="s">
        <v>210</v>
      </c>
      <c r="P931" s="748">
        <v>1</v>
      </c>
      <c r="Q931" s="742" t="s">
        <v>207</v>
      </c>
      <c r="R931" s="1113">
        <v>35618</v>
      </c>
      <c r="S931" s="1118">
        <f t="shared" si="150"/>
        <v>35618</v>
      </c>
      <c r="T931" s="742" t="s">
        <v>99</v>
      </c>
      <c r="U931" s="748">
        <v>1</v>
      </c>
      <c r="V931" s="748"/>
      <c r="W931" s="1119"/>
      <c r="X931" s="902">
        <v>25</v>
      </c>
      <c r="Y931" s="905">
        <f t="shared" si="151"/>
        <v>2</v>
      </c>
      <c r="Z931" s="1059">
        <f t="shared" si="152"/>
        <v>1424.72</v>
      </c>
      <c r="AA931" s="1059">
        <f t="shared" si="153"/>
        <v>2849.44</v>
      </c>
      <c r="AB931" s="1059">
        <f t="shared" si="154"/>
        <v>32768.559999999998</v>
      </c>
      <c r="AC931" s="905">
        <f t="shared" si="155"/>
        <v>3</v>
      </c>
      <c r="AD931" s="1116">
        <f t="shared" si="156"/>
        <v>1424.72</v>
      </c>
      <c r="AE931" s="1116">
        <f t="shared" si="157"/>
        <v>4274.16</v>
      </c>
      <c r="AF931" s="1116">
        <f t="shared" si="158"/>
        <v>31343.84</v>
      </c>
      <c r="AG931" s="905" t="b">
        <f t="shared" si="149"/>
        <v>1</v>
      </c>
    </row>
    <row r="932" spans="1:33" s="905" customFormat="1" ht="15" customHeight="1">
      <c r="A932" s="1496" t="s">
        <v>308</v>
      </c>
      <c r="B932" s="1112">
        <v>26</v>
      </c>
      <c r="C932" s="741" t="s">
        <v>1063</v>
      </c>
      <c r="D932" s="745">
        <v>201080126</v>
      </c>
      <c r="E932" s="742" t="s">
        <v>1867</v>
      </c>
      <c r="F932" s="742" t="s">
        <v>515</v>
      </c>
      <c r="G932" s="1685">
        <v>9</v>
      </c>
      <c r="H932" s="1685">
        <v>4</v>
      </c>
      <c r="I932" s="1685">
        <v>6</v>
      </c>
      <c r="J932" s="742" t="s">
        <v>816</v>
      </c>
      <c r="K932" s="742"/>
      <c r="L932" s="742" t="s">
        <v>1845</v>
      </c>
      <c r="M932" s="1062" t="s">
        <v>1174</v>
      </c>
      <c r="N932" s="742">
        <v>2015</v>
      </c>
      <c r="O932" s="742" t="s">
        <v>210</v>
      </c>
      <c r="P932" s="748">
        <v>1</v>
      </c>
      <c r="Q932" s="742" t="s">
        <v>207</v>
      </c>
      <c r="R932" s="1113">
        <v>35618</v>
      </c>
      <c r="S932" s="1118">
        <f t="shared" si="150"/>
        <v>35618</v>
      </c>
      <c r="T932" s="742" t="s">
        <v>99</v>
      </c>
      <c r="U932" s="748">
        <v>1</v>
      </c>
      <c r="V932" s="748"/>
      <c r="W932" s="1119"/>
      <c r="X932" s="902">
        <v>25</v>
      </c>
      <c r="Y932" s="905">
        <f t="shared" si="151"/>
        <v>2</v>
      </c>
      <c r="Z932" s="1059">
        <f t="shared" si="152"/>
        <v>1424.72</v>
      </c>
      <c r="AA932" s="1059">
        <f t="shared" si="153"/>
        <v>2849.44</v>
      </c>
      <c r="AB932" s="1059">
        <f t="shared" si="154"/>
        <v>32768.559999999998</v>
      </c>
      <c r="AC932" s="905">
        <f t="shared" si="155"/>
        <v>3</v>
      </c>
      <c r="AD932" s="1116">
        <f t="shared" si="156"/>
        <v>1424.72</v>
      </c>
      <c r="AE932" s="1116">
        <f t="shared" si="157"/>
        <v>4274.16</v>
      </c>
      <c r="AF932" s="1116">
        <f t="shared" si="158"/>
        <v>31343.84</v>
      </c>
      <c r="AG932" s="905" t="b">
        <f t="shared" si="149"/>
        <v>1</v>
      </c>
    </row>
    <row r="933" spans="1:33" s="905" customFormat="1" ht="15" customHeight="1">
      <c r="A933" s="1496" t="s">
        <v>308</v>
      </c>
      <c r="B933" s="1112">
        <v>26</v>
      </c>
      <c r="C933" s="741" t="s">
        <v>1063</v>
      </c>
      <c r="D933" s="745">
        <v>201080126</v>
      </c>
      <c r="E933" s="742" t="s">
        <v>1867</v>
      </c>
      <c r="F933" s="742" t="s">
        <v>515</v>
      </c>
      <c r="G933" s="1685">
        <v>2</v>
      </c>
      <c r="H933" s="1685">
        <v>2</v>
      </c>
      <c r="I933" s="1685">
        <v>4</v>
      </c>
      <c r="J933" s="742" t="s">
        <v>816</v>
      </c>
      <c r="K933" s="742"/>
      <c r="L933" s="742" t="s">
        <v>1845</v>
      </c>
      <c r="M933" s="1062" t="s">
        <v>1174</v>
      </c>
      <c r="N933" s="742">
        <v>2015</v>
      </c>
      <c r="O933" s="742" t="s">
        <v>210</v>
      </c>
      <c r="P933" s="748">
        <v>1</v>
      </c>
      <c r="Q933" s="742" t="s">
        <v>207</v>
      </c>
      <c r="R933" s="1113">
        <v>35618</v>
      </c>
      <c r="S933" s="1118">
        <f t="shared" si="150"/>
        <v>35618</v>
      </c>
      <c r="T933" s="742" t="s">
        <v>99</v>
      </c>
      <c r="U933" s="748">
        <v>1</v>
      </c>
      <c r="V933" s="748"/>
      <c r="W933" s="1119"/>
      <c r="X933" s="902">
        <v>25</v>
      </c>
      <c r="Y933" s="905">
        <f t="shared" si="151"/>
        <v>2</v>
      </c>
      <c r="Z933" s="1059">
        <f t="shared" si="152"/>
        <v>1424.72</v>
      </c>
      <c r="AA933" s="1059">
        <f t="shared" si="153"/>
        <v>2849.44</v>
      </c>
      <c r="AB933" s="1059">
        <f t="shared" si="154"/>
        <v>32768.559999999998</v>
      </c>
      <c r="AC933" s="905">
        <f t="shared" si="155"/>
        <v>3</v>
      </c>
      <c r="AD933" s="1116">
        <f t="shared" si="156"/>
        <v>1424.72</v>
      </c>
      <c r="AE933" s="1116">
        <f t="shared" si="157"/>
        <v>4274.16</v>
      </c>
      <c r="AF933" s="1116">
        <f t="shared" si="158"/>
        <v>31343.84</v>
      </c>
      <c r="AG933" s="905" t="b">
        <f t="shared" si="149"/>
        <v>1</v>
      </c>
    </row>
    <row r="934" spans="1:33" s="905" customFormat="1" ht="15" customHeight="1">
      <c r="A934" s="1496" t="s">
        <v>308</v>
      </c>
      <c r="B934" s="1112">
        <v>26</v>
      </c>
      <c r="C934" s="741" t="s">
        <v>1063</v>
      </c>
      <c r="D934" s="745">
        <v>201080126</v>
      </c>
      <c r="E934" s="742" t="s">
        <v>1867</v>
      </c>
      <c r="F934" s="742" t="s">
        <v>515</v>
      </c>
      <c r="G934" s="1685">
        <v>9</v>
      </c>
      <c r="H934" s="1685">
        <v>4</v>
      </c>
      <c r="I934" s="1685">
        <v>6</v>
      </c>
      <c r="J934" s="742" t="s">
        <v>816</v>
      </c>
      <c r="K934" s="742"/>
      <c r="L934" s="742" t="s">
        <v>1845</v>
      </c>
      <c r="M934" s="1062" t="s">
        <v>1174</v>
      </c>
      <c r="N934" s="742">
        <v>2015</v>
      </c>
      <c r="O934" s="742" t="s">
        <v>210</v>
      </c>
      <c r="P934" s="748">
        <v>1</v>
      </c>
      <c r="Q934" s="742" t="s">
        <v>207</v>
      </c>
      <c r="R934" s="1113">
        <v>35618</v>
      </c>
      <c r="S934" s="1118">
        <f t="shared" si="150"/>
        <v>35618</v>
      </c>
      <c r="T934" s="742" t="s">
        <v>99</v>
      </c>
      <c r="U934" s="748">
        <v>1</v>
      </c>
      <c r="V934" s="748"/>
      <c r="W934" s="1119"/>
      <c r="X934" s="902">
        <v>25</v>
      </c>
      <c r="Y934" s="905">
        <f t="shared" si="151"/>
        <v>2</v>
      </c>
      <c r="Z934" s="1059">
        <f t="shared" si="152"/>
        <v>1424.72</v>
      </c>
      <c r="AA934" s="1059">
        <f t="shared" si="153"/>
        <v>2849.44</v>
      </c>
      <c r="AB934" s="1059">
        <f t="shared" si="154"/>
        <v>32768.559999999998</v>
      </c>
      <c r="AC934" s="905">
        <f t="shared" si="155"/>
        <v>3</v>
      </c>
      <c r="AD934" s="1116">
        <f t="shared" si="156"/>
        <v>1424.72</v>
      </c>
      <c r="AE934" s="1116">
        <f t="shared" si="157"/>
        <v>4274.16</v>
      </c>
      <c r="AF934" s="1116">
        <f t="shared" si="158"/>
        <v>31343.84</v>
      </c>
      <c r="AG934" s="905" t="b">
        <f t="shared" si="149"/>
        <v>1</v>
      </c>
    </row>
    <row r="935" spans="1:33" s="905" customFormat="1" ht="15" customHeight="1">
      <c r="A935" s="1496" t="s">
        <v>308</v>
      </c>
      <c r="B935" s="1112">
        <v>26</v>
      </c>
      <c r="C935" s="741" t="s">
        <v>1063</v>
      </c>
      <c r="D935" s="745">
        <v>201080126</v>
      </c>
      <c r="E935" s="742" t="s">
        <v>1867</v>
      </c>
      <c r="F935" s="742" t="s">
        <v>515</v>
      </c>
      <c r="G935" s="1685">
        <v>2</v>
      </c>
      <c r="H935" s="1685">
        <v>2</v>
      </c>
      <c r="I935" s="1685">
        <v>4</v>
      </c>
      <c r="J935" s="742" t="s">
        <v>816</v>
      </c>
      <c r="K935" s="742"/>
      <c r="L935" s="742" t="s">
        <v>1845</v>
      </c>
      <c r="M935" s="1062" t="s">
        <v>1174</v>
      </c>
      <c r="N935" s="742">
        <v>2015</v>
      </c>
      <c r="O935" s="742" t="s">
        <v>210</v>
      </c>
      <c r="P935" s="748">
        <v>1</v>
      </c>
      <c r="Q935" s="742" t="s">
        <v>207</v>
      </c>
      <c r="R935" s="1113">
        <v>35618</v>
      </c>
      <c r="S935" s="1118">
        <f t="shared" si="150"/>
        <v>35618</v>
      </c>
      <c r="T935" s="742" t="s">
        <v>99</v>
      </c>
      <c r="U935" s="748">
        <v>1</v>
      </c>
      <c r="V935" s="748"/>
      <c r="W935" s="1119"/>
      <c r="X935" s="902">
        <v>25</v>
      </c>
      <c r="Y935" s="905">
        <f t="shared" si="151"/>
        <v>2</v>
      </c>
      <c r="Z935" s="1059">
        <f t="shared" si="152"/>
        <v>1424.72</v>
      </c>
      <c r="AA935" s="1059">
        <f t="shared" si="153"/>
        <v>2849.44</v>
      </c>
      <c r="AB935" s="1059">
        <f t="shared" si="154"/>
        <v>32768.559999999998</v>
      </c>
      <c r="AC935" s="905">
        <f t="shared" si="155"/>
        <v>3</v>
      </c>
      <c r="AD935" s="1116">
        <f t="shared" si="156"/>
        <v>1424.72</v>
      </c>
      <c r="AE935" s="1116">
        <f t="shared" si="157"/>
        <v>4274.16</v>
      </c>
      <c r="AF935" s="1116">
        <f t="shared" si="158"/>
        <v>31343.84</v>
      </c>
      <c r="AG935" s="905" t="b">
        <f t="shared" si="149"/>
        <v>1</v>
      </c>
    </row>
    <row r="936" spans="1:33" s="905" customFormat="1" ht="15" customHeight="1">
      <c r="A936" s="1496" t="s">
        <v>308</v>
      </c>
      <c r="B936" s="1112">
        <v>26</v>
      </c>
      <c r="C936" s="741" t="s">
        <v>1063</v>
      </c>
      <c r="D936" s="745">
        <v>201080126</v>
      </c>
      <c r="E936" s="742" t="s">
        <v>1867</v>
      </c>
      <c r="F936" s="742" t="s">
        <v>515</v>
      </c>
      <c r="G936" s="1685">
        <v>9</v>
      </c>
      <c r="H936" s="1685">
        <v>4</v>
      </c>
      <c r="I936" s="1685">
        <v>6</v>
      </c>
      <c r="J936" s="742" t="s">
        <v>816</v>
      </c>
      <c r="K936" s="742"/>
      <c r="L936" s="742" t="s">
        <v>1845</v>
      </c>
      <c r="M936" s="1062" t="s">
        <v>1174</v>
      </c>
      <c r="N936" s="742">
        <v>2015</v>
      </c>
      <c r="O936" s="742" t="s">
        <v>210</v>
      </c>
      <c r="P936" s="748">
        <v>1</v>
      </c>
      <c r="Q936" s="742" t="s">
        <v>207</v>
      </c>
      <c r="R936" s="1113">
        <v>35618</v>
      </c>
      <c r="S936" s="1118">
        <f t="shared" si="150"/>
        <v>35618</v>
      </c>
      <c r="T936" s="742" t="s">
        <v>99</v>
      </c>
      <c r="U936" s="748">
        <v>1</v>
      </c>
      <c r="V936" s="748"/>
      <c r="W936" s="1119"/>
      <c r="X936" s="902">
        <v>25</v>
      </c>
      <c r="Y936" s="905">
        <f t="shared" si="151"/>
        <v>2</v>
      </c>
      <c r="Z936" s="1059">
        <f t="shared" si="152"/>
        <v>1424.72</v>
      </c>
      <c r="AA936" s="1059">
        <f t="shared" si="153"/>
        <v>2849.44</v>
      </c>
      <c r="AB936" s="1059">
        <f t="shared" si="154"/>
        <v>32768.559999999998</v>
      </c>
      <c r="AC936" s="905">
        <f t="shared" si="155"/>
        <v>3</v>
      </c>
      <c r="AD936" s="1116">
        <f t="shared" si="156"/>
        <v>1424.72</v>
      </c>
      <c r="AE936" s="1116">
        <f t="shared" si="157"/>
        <v>4274.16</v>
      </c>
      <c r="AF936" s="1116">
        <f t="shared" si="158"/>
        <v>31343.84</v>
      </c>
      <c r="AG936" s="905" t="b">
        <f t="shared" si="149"/>
        <v>1</v>
      </c>
    </row>
    <row r="937" spans="1:33" s="905" customFormat="1" ht="15" customHeight="1">
      <c r="A937" s="1496" t="s">
        <v>308</v>
      </c>
      <c r="B937" s="1112">
        <v>26</v>
      </c>
      <c r="C937" s="741" t="s">
        <v>1063</v>
      </c>
      <c r="D937" s="745">
        <v>201080126</v>
      </c>
      <c r="E937" s="742" t="s">
        <v>1867</v>
      </c>
      <c r="F937" s="742" t="s">
        <v>515</v>
      </c>
      <c r="G937" s="1685">
        <v>2</v>
      </c>
      <c r="H937" s="1685">
        <v>2</v>
      </c>
      <c r="I937" s="1685">
        <v>4</v>
      </c>
      <c r="J937" s="742" t="s">
        <v>816</v>
      </c>
      <c r="K937" s="742"/>
      <c r="L937" s="742" t="s">
        <v>1845</v>
      </c>
      <c r="M937" s="1062" t="s">
        <v>1174</v>
      </c>
      <c r="N937" s="742">
        <v>2015</v>
      </c>
      <c r="O937" s="742" t="s">
        <v>210</v>
      </c>
      <c r="P937" s="748">
        <v>1</v>
      </c>
      <c r="Q937" s="742" t="s">
        <v>207</v>
      </c>
      <c r="R937" s="1113">
        <v>35618</v>
      </c>
      <c r="S937" s="1118">
        <f t="shared" si="150"/>
        <v>35618</v>
      </c>
      <c r="T937" s="742" t="s">
        <v>99</v>
      </c>
      <c r="U937" s="748">
        <v>1</v>
      </c>
      <c r="V937" s="748"/>
      <c r="W937" s="1119"/>
      <c r="X937" s="902">
        <v>25</v>
      </c>
      <c r="Y937" s="905">
        <f t="shared" si="151"/>
        <v>2</v>
      </c>
      <c r="Z937" s="1059">
        <f t="shared" si="152"/>
        <v>1424.72</v>
      </c>
      <c r="AA937" s="1059">
        <f t="shared" si="153"/>
        <v>2849.44</v>
      </c>
      <c r="AB937" s="1059">
        <f t="shared" si="154"/>
        <v>32768.559999999998</v>
      </c>
      <c r="AC937" s="905">
        <f t="shared" si="155"/>
        <v>3</v>
      </c>
      <c r="AD937" s="1116">
        <f t="shared" si="156"/>
        <v>1424.72</v>
      </c>
      <c r="AE937" s="1116">
        <f t="shared" si="157"/>
        <v>4274.16</v>
      </c>
      <c r="AF937" s="1116">
        <f t="shared" si="158"/>
        <v>31343.84</v>
      </c>
      <c r="AG937" s="905" t="b">
        <f t="shared" si="149"/>
        <v>1</v>
      </c>
    </row>
    <row r="938" spans="1:33" s="905" customFormat="1" ht="15" customHeight="1">
      <c r="A938" s="1496" t="s">
        <v>308</v>
      </c>
      <c r="B938" s="1112">
        <v>26</v>
      </c>
      <c r="C938" s="741" t="s">
        <v>1063</v>
      </c>
      <c r="D938" s="745">
        <v>201080126</v>
      </c>
      <c r="E938" s="742" t="s">
        <v>1867</v>
      </c>
      <c r="F938" s="742" t="s">
        <v>515</v>
      </c>
      <c r="G938" s="1685">
        <v>9</v>
      </c>
      <c r="H938" s="1685">
        <v>4</v>
      </c>
      <c r="I938" s="1685">
        <v>6</v>
      </c>
      <c r="J938" s="742" t="s">
        <v>816</v>
      </c>
      <c r="K938" s="742"/>
      <c r="L938" s="742" t="s">
        <v>1845</v>
      </c>
      <c r="M938" s="1062" t="s">
        <v>1174</v>
      </c>
      <c r="N938" s="742">
        <v>2015</v>
      </c>
      <c r="O938" s="742" t="s">
        <v>210</v>
      </c>
      <c r="P938" s="748">
        <v>1</v>
      </c>
      <c r="Q938" s="742" t="s">
        <v>207</v>
      </c>
      <c r="R938" s="1113">
        <v>35618</v>
      </c>
      <c r="S938" s="1118">
        <f t="shared" si="150"/>
        <v>35618</v>
      </c>
      <c r="T938" s="742" t="s">
        <v>99</v>
      </c>
      <c r="U938" s="748">
        <v>1</v>
      </c>
      <c r="V938" s="748"/>
      <c r="W938" s="1119"/>
      <c r="X938" s="902">
        <v>25</v>
      </c>
      <c r="Y938" s="905">
        <f t="shared" si="151"/>
        <v>2</v>
      </c>
      <c r="Z938" s="1059">
        <f t="shared" si="152"/>
        <v>1424.72</v>
      </c>
      <c r="AA938" s="1059">
        <f t="shared" si="153"/>
        <v>2849.44</v>
      </c>
      <c r="AB938" s="1059">
        <f t="shared" si="154"/>
        <v>32768.559999999998</v>
      </c>
      <c r="AC938" s="905">
        <f t="shared" si="155"/>
        <v>3</v>
      </c>
      <c r="AD938" s="1116">
        <f t="shared" si="156"/>
        <v>1424.72</v>
      </c>
      <c r="AE938" s="1116">
        <f t="shared" si="157"/>
        <v>4274.16</v>
      </c>
      <c r="AF938" s="1116">
        <f t="shared" si="158"/>
        <v>31343.84</v>
      </c>
      <c r="AG938" s="905" t="b">
        <f t="shared" si="149"/>
        <v>1</v>
      </c>
    </row>
    <row r="939" spans="1:33" s="905" customFormat="1" ht="15" customHeight="1">
      <c r="A939" s="1496" t="s">
        <v>308</v>
      </c>
      <c r="B939" s="1112">
        <v>26</v>
      </c>
      <c r="C939" s="741" t="s">
        <v>1063</v>
      </c>
      <c r="D939" s="745">
        <v>201080126</v>
      </c>
      <c r="E939" s="742" t="s">
        <v>1867</v>
      </c>
      <c r="F939" s="742" t="s">
        <v>515</v>
      </c>
      <c r="G939" s="1685">
        <v>2</v>
      </c>
      <c r="H939" s="1685">
        <v>2</v>
      </c>
      <c r="I939" s="1685">
        <v>4</v>
      </c>
      <c r="J939" s="742" t="s">
        <v>816</v>
      </c>
      <c r="K939" s="742"/>
      <c r="L939" s="742" t="s">
        <v>1845</v>
      </c>
      <c r="M939" s="1062" t="s">
        <v>1174</v>
      </c>
      <c r="N939" s="742">
        <v>2015</v>
      </c>
      <c r="O939" s="742" t="s">
        <v>210</v>
      </c>
      <c r="P939" s="748">
        <v>1</v>
      </c>
      <c r="Q939" s="742" t="s">
        <v>207</v>
      </c>
      <c r="R939" s="1113">
        <v>35618</v>
      </c>
      <c r="S939" s="1118">
        <f t="shared" si="150"/>
        <v>35618</v>
      </c>
      <c r="T939" s="742" t="s">
        <v>99</v>
      </c>
      <c r="U939" s="748">
        <v>1</v>
      </c>
      <c r="V939" s="748"/>
      <c r="W939" s="1119"/>
      <c r="X939" s="902">
        <v>25</v>
      </c>
      <c r="Y939" s="905">
        <f t="shared" si="151"/>
        <v>2</v>
      </c>
      <c r="Z939" s="1059">
        <f t="shared" si="152"/>
        <v>1424.72</v>
      </c>
      <c r="AA939" s="1059">
        <f t="shared" si="153"/>
        <v>2849.44</v>
      </c>
      <c r="AB939" s="1059">
        <f t="shared" si="154"/>
        <v>32768.559999999998</v>
      </c>
      <c r="AC939" s="905">
        <f t="shared" si="155"/>
        <v>3</v>
      </c>
      <c r="AD939" s="1116">
        <f t="shared" si="156"/>
        <v>1424.72</v>
      </c>
      <c r="AE939" s="1116">
        <f t="shared" si="157"/>
        <v>4274.16</v>
      </c>
      <c r="AF939" s="1116">
        <f t="shared" si="158"/>
        <v>31343.84</v>
      </c>
      <c r="AG939" s="905" t="b">
        <f t="shared" si="149"/>
        <v>1</v>
      </c>
    </row>
    <row r="940" spans="1:33" s="905" customFormat="1" ht="15" customHeight="1">
      <c r="A940" s="1496" t="s">
        <v>308</v>
      </c>
      <c r="B940" s="1112">
        <v>26</v>
      </c>
      <c r="C940" s="741" t="s">
        <v>1063</v>
      </c>
      <c r="D940" s="745">
        <v>201080126</v>
      </c>
      <c r="E940" s="742" t="s">
        <v>1867</v>
      </c>
      <c r="F940" s="742" t="s">
        <v>515</v>
      </c>
      <c r="G940" s="1685">
        <v>9</v>
      </c>
      <c r="H940" s="1685">
        <v>4</v>
      </c>
      <c r="I940" s="1685">
        <v>6</v>
      </c>
      <c r="J940" s="742" t="s">
        <v>816</v>
      </c>
      <c r="K940" s="742"/>
      <c r="L940" s="742" t="s">
        <v>1845</v>
      </c>
      <c r="M940" s="1062" t="s">
        <v>1174</v>
      </c>
      <c r="N940" s="742">
        <v>2015</v>
      </c>
      <c r="O940" s="742" t="s">
        <v>210</v>
      </c>
      <c r="P940" s="748">
        <v>1</v>
      </c>
      <c r="Q940" s="742" t="s">
        <v>207</v>
      </c>
      <c r="R940" s="1113">
        <v>35618</v>
      </c>
      <c r="S940" s="1118">
        <f t="shared" si="150"/>
        <v>35618</v>
      </c>
      <c r="T940" s="742" t="s">
        <v>99</v>
      </c>
      <c r="U940" s="748">
        <v>1</v>
      </c>
      <c r="V940" s="748"/>
      <c r="W940" s="1119"/>
      <c r="X940" s="902">
        <v>25</v>
      </c>
      <c r="Y940" s="905">
        <f t="shared" si="151"/>
        <v>2</v>
      </c>
      <c r="Z940" s="1059">
        <f t="shared" si="152"/>
        <v>1424.72</v>
      </c>
      <c r="AA940" s="1059">
        <f t="shared" si="153"/>
        <v>2849.44</v>
      </c>
      <c r="AB940" s="1059">
        <f t="shared" si="154"/>
        <v>32768.559999999998</v>
      </c>
      <c r="AC940" s="905">
        <f t="shared" si="155"/>
        <v>3</v>
      </c>
      <c r="AD940" s="1116">
        <f t="shared" si="156"/>
        <v>1424.72</v>
      </c>
      <c r="AE940" s="1116">
        <f t="shared" si="157"/>
        <v>4274.16</v>
      </c>
      <c r="AF940" s="1116">
        <f t="shared" si="158"/>
        <v>31343.84</v>
      </c>
      <c r="AG940" s="905" t="b">
        <f t="shared" si="149"/>
        <v>1</v>
      </c>
    </row>
    <row r="941" spans="1:33" s="905" customFormat="1" ht="15" customHeight="1">
      <c r="A941" s="1496" t="s">
        <v>308</v>
      </c>
      <c r="B941" s="1112">
        <v>26</v>
      </c>
      <c r="C941" s="741" t="s">
        <v>1063</v>
      </c>
      <c r="D941" s="745">
        <v>201080126</v>
      </c>
      <c r="E941" s="742" t="s">
        <v>1867</v>
      </c>
      <c r="F941" s="742" t="s">
        <v>515</v>
      </c>
      <c r="G941" s="1685">
        <v>2</v>
      </c>
      <c r="H941" s="1685">
        <v>2</v>
      </c>
      <c r="I941" s="1685">
        <v>4</v>
      </c>
      <c r="J941" s="742" t="s">
        <v>816</v>
      </c>
      <c r="K941" s="742"/>
      <c r="L941" s="742" t="s">
        <v>1845</v>
      </c>
      <c r="M941" s="1062" t="s">
        <v>1174</v>
      </c>
      <c r="N941" s="742">
        <v>2015</v>
      </c>
      <c r="O941" s="742" t="s">
        <v>210</v>
      </c>
      <c r="P941" s="748">
        <v>1</v>
      </c>
      <c r="Q941" s="742" t="s">
        <v>207</v>
      </c>
      <c r="R941" s="1113">
        <v>35618</v>
      </c>
      <c r="S941" s="1118">
        <f t="shared" si="150"/>
        <v>35618</v>
      </c>
      <c r="T941" s="742" t="s">
        <v>99</v>
      </c>
      <c r="U941" s="748">
        <v>1</v>
      </c>
      <c r="V941" s="748"/>
      <c r="W941" s="1119"/>
      <c r="X941" s="902">
        <v>25</v>
      </c>
      <c r="Y941" s="905">
        <f t="shared" si="151"/>
        <v>2</v>
      </c>
      <c r="Z941" s="1059">
        <f t="shared" si="152"/>
        <v>1424.72</v>
      </c>
      <c r="AA941" s="1059">
        <f t="shared" si="153"/>
        <v>2849.44</v>
      </c>
      <c r="AB941" s="1059">
        <f t="shared" si="154"/>
        <v>32768.559999999998</v>
      </c>
      <c r="AC941" s="905">
        <f t="shared" si="155"/>
        <v>3</v>
      </c>
      <c r="AD941" s="1116">
        <f t="shared" si="156"/>
        <v>1424.72</v>
      </c>
      <c r="AE941" s="1116">
        <f t="shared" si="157"/>
        <v>4274.16</v>
      </c>
      <c r="AF941" s="1116">
        <f t="shared" si="158"/>
        <v>31343.84</v>
      </c>
      <c r="AG941" s="905" t="b">
        <f t="shared" si="149"/>
        <v>1</v>
      </c>
    </row>
    <row r="942" spans="1:33" s="905" customFormat="1" ht="15" customHeight="1">
      <c r="A942" s="1496" t="s">
        <v>308</v>
      </c>
      <c r="B942" s="1112">
        <v>26</v>
      </c>
      <c r="C942" s="741" t="s">
        <v>1063</v>
      </c>
      <c r="D942" s="745">
        <v>201080126</v>
      </c>
      <c r="E942" s="742" t="s">
        <v>1867</v>
      </c>
      <c r="F942" s="742" t="s">
        <v>515</v>
      </c>
      <c r="G942" s="1685">
        <v>9</v>
      </c>
      <c r="H942" s="1685">
        <v>4</v>
      </c>
      <c r="I942" s="1685">
        <v>6</v>
      </c>
      <c r="J942" s="742" t="s">
        <v>816</v>
      </c>
      <c r="K942" s="742"/>
      <c r="L942" s="742" t="s">
        <v>1845</v>
      </c>
      <c r="M942" s="1062" t="s">
        <v>1174</v>
      </c>
      <c r="N942" s="742">
        <v>2015</v>
      </c>
      <c r="O942" s="742" t="s">
        <v>210</v>
      </c>
      <c r="P942" s="748">
        <v>1</v>
      </c>
      <c r="Q942" s="742" t="s">
        <v>207</v>
      </c>
      <c r="R942" s="1113">
        <v>35618</v>
      </c>
      <c r="S942" s="1118">
        <f t="shared" si="150"/>
        <v>35618</v>
      </c>
      <c r="T942" s="742" t="s">
        <v>99</v>
      </c>
      <c r="U942" s="748">
        <v>1</v>
      </c>
      <c r="V942" s="748"/>
      <c r="W942" s="1119"/>
      <c r="X942" s="902">
        <v>25</v>
      </c>
      <c r="Y942" s="905">
        <f t="shared" si="151"/>
        <v>2</v>
      </c>
      <c r="Z942" s="1059">
        <f t="shared" si="152"/>
        <v>1424.72</v>
      </c>
      <c r="AA942" s="1059">
        <f t="shared" si="153"/>
        <v>2849.44</v>
      </c>
      <c r="AB942" s="1059">
        <f t="shared" si="154"/>
        <v>32768.559999999998</v>
      </c>
      <c r="AC942" s="905">
        <f t="shared" si="155"/>
        <v>3</v>
      </c>
      <c r="AD942" s="1116">
        <f t="shared" si="156"/>
        <v>1424.72</v>
      </c>
      <c r="AE942" s="1116">
        <f t="shared" si="157"/>
        <v>4274.16</v>
      </c>
      <c r="AF942" s="1116">
        <f t="shared" si="158"/>
        <v>31343.84</v>
      </c>
      <c r="AG942" s="905" t="b">
        <f t="shared" si="149"/>
        <v>1</v>
      </c>
    </row>
    <row r="943" spans="1:33" s="905" customFormat="1" ht="15" customHeight="1">
      <c r="A943" s="1496" t="s">
        <v>308</v>
      </c>
      <c r="B943" s="1112">
        <v>26</v>
      </c>
      <c r="C943" s="741" t="s">
        <v>1063</v>
      </c>
      <c r="D943" s="745">
        <v>201080126</v>
      </c>
      <c r="E943" s="742" t="s">
        <v>1867</v>
      </c>
      <c r="F943" s="742" t="s">
        <v>515</v>
      </c>
      <c r="G943" s="1685">
        <v>2</v>
      </c>
      <c r="H943" s="1685">
        <v>2</v>
      </c>
      <c r="I943" s="1685">
        <v>4</v>
      </c>
      <c r="J943" s="742" t="s">
        <v>816</v>
      </c>
      <c r="K943" s="742"/>
      <c r="L943" s="742" t="s">
        <v>1845</v>
      </c>
      <c r="M943" s="1062" t="s">
        <v>1174</v>
      </c>
      <c r="N943" s="742">
        <v>2015</v>
      </c>
      <c r="O943" s="742" t="s">
        <v>210</v>
      </c>
      <c r="P943" s="748">
        <v>1</v>
      </c>
      <c r="Q943" s="742" t="s">
        <v>207</v>
      </c>
      <c r="R943" s="1113">
        <v>35618</v>
      </c>
      <c r="S943" s="1118">
        <f t="shared" si="150"/>
        <v>35618</v>
      </c>
      <c r="T943" s="742" t="s">
        <v>99</v>
      </c>
      <c r="U943" s="748">
        <v>1</v>
      </c>
      <c r="V943" s="748"/>
      <c r="W943" s="1119"/>
      <c r="X943" s="902">
        <v>25</v>
      </c>
      <c r="Y943" s="905">
        <f t="shared" si="151"/>
        <v>2</v>
      </c>
      <c r="Z943" s="1059">
        <f t="shared" si="152"/>
        <v>1424.72</v>
      </c>
      <c r="AA943" s="1059">
        <f t="shared" si="153"/>
        <v>2849.44</v>
      </c>
      <c r="AB943" s="1059">
        <f t="shared" si="154"/>
        <v>32768.559999999998</v>
      </c>
      <c r="AC943" s="905">
        <f t="shared" si="155"/>
        <v>3</v>
      </c>
      <c r="AD943" s="1116">
        <f t="shared" si="156"/>
        <v>1424.72</v>
      </c>
      <c r="AE943" s="1116">
        <f t="shared" si="157"/>
        <v>4274.16</v>
      </c>
      <c r="AF943" s="1116">
        <f t="shared" si="158"/>
        <v>31343.84</v>
      </c>
      <c r="AG943" s="905" t="b">
        <f t="shared" si="149"/>
        <v>1</v>
      </c>
    </row>
    <row r="944" spans="1:33" s="905" customFormat="1" ht="15" customHeight="1">
      <c r="A944" s="1496" t="s">
        <v>308</v>
      </c>
      <c r="B944" s="1112">
        <v>26</v>
      </c>
      <c r="C944" s="741" t="s">
        <v>1063</v>
      </c>
      <c r="D944" s="745">
        <v>201080126</v>
      </c>
      <c r="E944" s="742" t="s">
        <v>1867</v>
      </c>
      <c r="F944" s="742" t="s">
        <v>515</v>
      </c>
      <c r="G944" s="1685">
        <v>9</v>
      </c>
      <c r="H944" s="1685">
        <v>4</v>
      </c>
      <c r="I944" s="1685">
        <v>6</v>
      </c>
      <c r="J944" s="742" t="s">
        <v>816</v>
      </c>
      <c r="K944" s="742"/>
      <c r="L944" s="742" t="s">
        <v>1845</v>
      </c>
      <c r="M944" s="1062" t="s">
        <v>1174</v>
      </c>
      <c r="N944" s="742">
        <v>2015</v>
      </c>
      <c r="O944" s="742" t="s">
        <v>210</v>
      </c>
      <c r="P944" s="748">
        <v>1</v>
      </c>
      <c r="Q944" s="742" t="s">
        <v>207</v>
      </c>
      <c r="R944" s="1113">
        <v>35618</v>
      </c>
      <c r="S944" s="1118">
        <f t="shared" si="150"/>
        <v>35618</v>
      </c>
      <c r="T944" s="742" t="s">
        <v>99</v>
      </c>
      <c r="U944" s="748">
        <v>1</v>
      </c>
      <c r="V944" s="748"/>
      <c r="W944" s="1119"/>
      <c r="X944" s="902">
        <v>25</v>
      </c>
      <c r="Y944" s="905">
        <f t="shared" si="151"/>
        <v>2</v>
      </c>
      <c r="Z944" s="1059">
        <f t="shared" si="152"/>
        <v>1424.72</v>
      </c>
      <c r="AA944" s="1059">
        <f t="shared" si="153"/>
        <v>2849.44</v>
      </c>
      <c r="AB944" s="1059">
        <f t="shared" si="154"/>
        <v>32768.559999999998</v>
      </c>
      <c r="AC944" s="905">
        <f t="shared" si="155"/>
        <v>3</v>
      </c>
      <c r="AD944" s="1116">
        <f t="shared" si="156"/>
        <v>1424.72</v>
      </c>
      <c r="AE944" s="1116">
        <f t="shared" si="157"/>
        <v>4274.16</v>
      </c>
      <c r="AF944" s="1116">
        <f t="shared" si="158"/>
        <v>31343.84</v>
      </c>
      <c r="AG944" s="905" t="b">
        <f t="shared" si="149"/>
        <v>1</v>
      </c>
    </row>
    <row r="945" spans="1:33" s="905" customFormat="1" ht="15" customHeight="1">
      <c r="A945" s="1496" t="s">
        <v>308</v>
      </c>
      <c r="B945" s="1112">
        <v>26</v>
      </c>
      <c r="C945" s="741" t="s">
        <v>1063</v>
      </c>
      <c r="D945" s="745">
        <v>201080126</v>
      </c>
      <c r="E945" s="742" t="s">
        <v>1867</v>
      </c>
      <c r="F945" s="742" t="s">
        <v>515</v>
      </c>
      <c r="G945" s="1685">
        <v>2</v>
      </c>
      <c r="H945" s="1685">
        <v>2</v>
      </c>
      <c r="I945" s="1685">
        <v>4</v>
      </c>
      <c r="J945" s="742" t="s">
        <v>816</v>
      </c>
      <c r="K945" s="742"/>
      <c r="L945" s="742" t="s">
        <v>1845</v>
      </c>
      <c r="M945" s="1062" t="s">
        <v>1174</v>
      </c>
      <c r="N945" s="742">
        <v>2015</v>
      </c>
      <c r="O945" s="742" t="s">
        <v>210</v>
      </c>
      <c r="P945" s="748">
        <v>1</v>
      </c>
      <c r="Q945" s="742" t="s">
        <v>207</v>
      </c>
      <c r="R945" s="1113">
        <v>35618</v>
      </c>
      <c r="S945" s="1118">
        <f t="shared" si="150"/>
        <v>35618</v>
      </c>
      <c r="T945" s="742" t="s">
        <v>99</v>
      </c>
      <c r="U945" s="748">
        <v>1</v>
      </c>
      <c r="V945" s="748"/>
      <c r="W945" s="1119"/>
      <c r="X945" s="902">
        <v>25</v>
      </c>
      <c r="Y945" s="905">
        <f t="shared" si="151"/>
        <v>2</v>
      </c>
      <c r="Z945" s="1059">
        <f t="shared" si="152"/>
        <v>1424.72</v>
      </c>
      <c r="AA945" s="1059">
        <f t="shared" si="153"/>
        <v>2849.44</v>
      </c>
      <c r="AB945" s="1059">
        <f t="shared" si="154"/>
        <v>32768.559999999998</v>
      </c>
      <c r="AC945" s="905">
        <f t="shared" si="155"/>
        <v>3</v>
      </c>
      <c r="AD945" s="1116">
        <f t="shared" si="156"/>
        <v>1424.72</v>
      </c>
      <c r="AE945" s="1116">
        <f t="shared" si="157"/>
        <v>4274.16</v>
      </c>
      <c r="AF945" s="1116">
        <f t="shared" si="158"/>
        <v>31343.84</v>
      </c>
      <c r="AG945" s="905" t="b">
        <f t="shared" si="149"/>
        <v>1</v>
      </c>
    </row>
    <row r="946" spans="1:33" s="905" customFormat="1" ht="15" customHeight="1">
      <c r="A946" s="1496" t="s">
        <v>308</v>
      </c>
      <c r="B946" s="1112">
        <v>26</v>
      </c>
      <c r="C946" s="741" t="s">
        <v>1063</v>
      </c>
      <c r="D946" s="745">
        <v>201080126</v>
      </c>
      <c r="E946" s="742" t="s">
        <v>1867</v>
      </c>
      <c r="F946" s="742" t="s">
        <v>515</v>
      </c>
      <c r="G946" s="1685">
        <v>9</v>
      </c>
      <c r="H946" s="1685">
        <v>4</v>
      </c>
      <c r="I946" s="1685">
        <v>6</v>
      </c>
      <c r="J946" s="742" t="s">
        <v>816</v>
      </c>
      <c r="K946" s="742"/>
      <c r="L946" s="742" t="s">
        <v>1845</v>
      </c>
      <c r="M946" s="1062" t="s">
        <v>1174</v>
      </c>
      <c r="N946" s="742">
        <v>2015</v>
      </c>
      <c r="O946" s="742" t="s">
        <v>210</v>
      </c>
      <c r="P946" s="748">
        <v>1</v>
      </c>
      <c r="Q946" s="742" t="s">
        <v>207</v>
      </c>
      <c r="R946" s="1113">
        <v>35618</v>
      </c>
      <c r="S946" s="1118">
        <f t="shared" si="150"/>
        <v>35618</v>
      </c>
      <c r="T946" s="742" t="s">
        <v>99</v>
      </c>
      <c r="U946" s="748">
        <v>1</v>
      </c>
      <c r="V946" s="748"/>
      <c r="W946" s="1119"/>
      <c r="X946" s="902">
        <v>25</v>
      </c>
      <c r="Y946" s="905">
        <f t="shared" si="151"/>
        <v>2</v>
      </c>
      <c r="Z946" s="1059">
        <f t="shared" si="152"/>
        <v>1424.72</v>
      </c>
      <c r="AA946" s="1059">
        <f t="shared" si="153"/>
        <v>2849.44</v>
      </c>
      <c r="AB946" s="1059">
        <f t="shared" si="154"/>
        <v>32768.559999999998</v>
      </c>
      <c r="AC946" s="905">
        <f t="shared" si="155"/>
        <v>3</v>
      </c>
      <c r="AD946" s="1116">
        <f t="shared" si="156"/>
        <v>1424.72</v>
      </c>
      <c r="AE946" s="1116">
        <f t="shared" si="157"/>
        <v>4274.16</v>
      </c>
      <c r="AF946" s="1116">
        <f t="shared" si="158"/>
        <v>31343.84</v>
      </c>
      <c r="AG946" s="905" t="b">
        <f t="shared" si="149"/>
        <v>1</v>
      </c>
    </row>
    <row r="947" spans="1:33" s="905" customFormat="1" ht="15" customHeight="1">
      <c r="A947" s="1496" t="s">
        <v>308</v>
      </c>
      <c r="B947" s="1112">
        <v>26</v>
      </c>
      <c r="C947" s="741" t="s">
        <v>1063</v>
      </c>
      <c r="D947" s="745">
        <v>201080126</v>
      </c>
      <c r="E947" s="742" t="s">
        <v>1867</v>
      </c>
      <c r="F947" s="742" t="s">
        <v>515</v>
      </c>
      <c r="G947" s="1685">
        <v>9</v>
      </c>
      <c r="H947" s="1685">
        <v>4</v>
      </c>
      <c r="I947" s="1685">
        <v>6</v>
      </c>
      <c r="J947" s="742" t="s">
        <v>816</v>
      </c>
      <c r="K947" s="742"/>
      <c r="L947" s="742" t="s">
        <v>1845</v>
      </c>
      <c r="M947" s="1062" t="s">
        <v>1174</v>
      </c>
      <c r="N947" s="742">
        <v>2015</v>
      </c>
      <c r="O947" s="742" t="s">
        <v>210</v>
      </c>
      <c r="P947" s="748">
        <v>1</v>
      </c>
      <c r="Q947" s="742" t="s">
        <v>207</v>
      </c>
      <c r="R947" s="1113">
        <v>35618</v>
      </c>
      <c r="S947" s="1118">
        <f t="shared" si="150"/>
        <v>35618</v>
      </c>
      <c r="T947" s="742" t="s">
        <v>99</v>
      </c>
      <c r="U947" s="748">
        <v>1</v>
      </c>
      <c r="V947" s="748"/>
      <c r="W947" s="1119"/>
      <c r="X947" s="902">
        <v>25</v>
      </c>
      <c r="Y947" s="905">
        <f t="shared" si="151"/>
        <v>2</v>
      </c>
      <c r="Z947" s="1059">
        <f t="shared" si="152"/>
        <v>1424.72</v>
      </c>
      <c r="AA947" s="1059">
        <f t="shared" si="153"/>
        <v>2849.44</v>
      </c>
      <c r="AB947" s="1059">
        <f t="shared" si="154"/>
        <v>32768.559999999998</v>
      </c>
      <c r="AC947" s="905">
        <f t="shared" si="155"/>
        <v>3</v>
      </c>
      <c r="AD947" s="1116">
        <f t="shared" si="156"/>
        <v>1424.72</v>
      </c>
      <c r="AE947" s="1116">
        <f t="shared" si="157"/>
        <v>4274.16</v>
      </c>
      <c r="AF947" s="1116">
        <f t="shared" si="158"/>
        <v>31343.84</v>
      </c>
      <c r="AG947" s="905" t="b">
        <f t="shared" si="149"/>
        <v>1</v>
      </c>
    </row>
    <row r="948" spans="1:33" s="905" customFormat="1" ht="15" customHeight="1">
      <c r="A948" s="1496" t="s">
        <v>308</v>
      </c>
      <c r="B948" s="1112">
        <v>26</v>
      </c>
      <c r="C948" s="741" t="s">
        <v>1063</v>
      </c>
      <c r="D948" s="745">
        <v>201080126</v>
      </c>
      <c r="E948" s="742" t="s">
        <v>1867</v>
      </c>
      <c r="F948" s="742" t="s">
        <v>515</v>
      </c>
      <c r="G948" s="1685">
        <v>9</v>
      </c>
      <c r="H948" s="1685">
        <v>4</v>
      </c>
      <c r="I948" s="1685">
        <v>6</v>
      </c>
      <c r="J948" s="742" t="s">
        <v>816</v>
      </c>
      <c r="K948" s="742"/>
      <c r="L948" s="742" t="s">
        <v>1845</v>
      </c>
      <c r="M948" s="1062" t="s">
        <v>1174</v>
      </c>
      <c r="N948" s="742">
        <v>2015</v>
      </c>
      <c r="O948" s="742" t="s">
        <v>210</v>
      </c>
      <c r="P948" s="748">
        <v>1</v>
      </c>
      <c r="Q948" s="742" t="s">
        <v>207</v>
      </c>
      <c r="R948" s="1113">
        <v>35618</v>
      </c>
      <c r="S948" s="1118">
        <f t="shared" si="150"/>
        <v>35618</v>
      </c>
      <c r="T948" s="742" t="s">
        <v>99</v>
      </c>
      <c r="U948" s="748">
        <v>1</v>
      </c>
      <c r="V948" s="748"/>
      <c r="W948" s="1119"/>
      <c r="X948" s="902">
        <v>25</v>
      </c>
      <c r="Y948" s="905">
        <f t="shared" si="151"/>
        <v>2</v>
      </c>
      <c r="Z948" s="1059">
        <f t="shared" si="152"/>
        <v>1424.72</v>
      </c>
      <c r="AA948" s="1059">
        <f t="shared" si="153"/>
        <v>2849.44</v>
      </c>
      <c r="AB948" s="1059">
        <f t="shared" si="154"/>
        <v>32768.559999999998</v>
      </c>
      <c r="AC948" s="905">
        <f t="shared" si="155"/>
        <v>3</v>
      </c>
      <c r="AD948" s="1116">
        <f t="shared" si="156"/>
        <v>1424.72</v>
      </c>
      <c r="AE948" s="1116">
        <f t="shared" si="157"/>
        <v>4274.16</v>
      </c>
      <c r="AF948" s="1116">
        <f t="shared" si="158"/>
        <v>31343.84</v>
      </c>
      <c r="AG948" s="905" t="b">
        <f t="shared" si="149"/>
        <v>1</v>
      </c>
    </row>
    <row r="949" spans="1:33" s="905" customFormat="1" ht="15" customHeight="1">
      <c r="A949" s="1496" t="s">
        <v>308</v>
      </c>
      <c r="B949" s="1112">
        <v>26</v>
      </c>
      <c r="C949" s="741" t="s">
        <v>1063</v>
      </c>
      <c r="D949" s="745">
        <v>201080126</v>
      </c>
      <c r="E949" s="742" t="s">
        <v>1867</v>
      </c>
      <c r="F949" s="742" t="s">
        <v>515</v>
      </c>
      <c r="G949" s="1685">
        <v>2</v>
      </c>
      <c r="H949" s="1685">
        <v>2</v>
      </c>
      <c r="I949" s="1685">
        <v>4</v>
      </c>
      <c r="J949" s="742" t="s">
        <v>816</v>
      </c>
      <c r="K949" s="742"/>
      <c r="L949" s="742" t="s">
        <v>1845</v>
      </c>
      <c r="M949" s="1062" t="s">
        <v>1174</v>
      </c>
      <c r="N949" s="742">
        <v>2015</v>
      </c>
      <c r="O949" s="742" t="s">
        <v>210</v>
      </c>
      <c r="P949" s="748">
        <v>1</v>
      </c>
      <c r="Q949" s="742" t="s">
        <v>207</v>
      </c>
      <c r="R949" s="1113">
        <v>35618</v>
      </c>
      <c r="S949" s="1118">
        <f t="shared" si="150"/>
        <v>35618</v>
      </c>
      <c r="T949" s="742" t="s">
        <v>99</v>
      </c>
      <c r="U949" s="748">
        <v>1</v>
      </c>
      <c r="V949" s="748"/>
      <c r="W949" s="1119"/>
      <c r="X949" s="902">
        <v>25</v>
      </c>
      <c r="Y949" s="905">
        <f t="shared" si="151"/>
        <v>2</v>
      </c>
      <c r="Z949" s="1059">
        <f t="shared" si="152"/>
        <v>1424.72</v>
      </c>
      <c r="AA949" s="1059">
        <f t="shared" si="153"/>
        <v>2849.44</v>
      </c>
      <c r="AB949" s="1059">
        <f t="shared" si="154"/>
        <v>32768.559999999998</v>
      </c>
      <c r="AC949" s="905">
        <f t="shared" si="155"/>
        <v>3</v>
      </c>
      <c r="AD949" s="1116">
        <f t="shared" si="156"/>
        <v>1424.72</v>
      </c>
      <c r="AE949" s="1116">
        <f t="shared" si="157"/>
        <v>4274.16</v>
      </c>
      <c r="AF949" s="1116">
        <f t="shared" si="158"/>
        <v>31343.84</v>
      </c>
      <c r="AG949" s="905" t="b">
        <f t="shared" si="149"/>
        <v>1</v>
      </c>
    </row>
    <row r="950" spans="1:33" s="905" customFormat="1" ht="15" customHeight="1">
      <c r="A950" s="1496" t="s">
        <v>308</v>
      </c>
      <c r="B950" s="1112">
        <v>26</v>
      </c>
      <c r="C950" s="741" t="s">
        <v>1063</v>
      </c>
      <c r="D950" s="745">
        <v>201080126</v>
      </c>
      <c r="E950" s="742" t="s">
        <v>1867</v>
      </c>
      <c r="F950" s="742" t="s">
        <v>515</v>
      </c>
      <c r="G950" s="1685">
        <v>9</v>
      </c>
      <c r="H950" s="1685">
        <v>4</v>
      </c>
      <c r="I950" s="1685">
        <v>6</v>
      </c>
      <c r="J950" s="742" t="s">
        <v>816</v>
      </c>
      <c r="K950" s="742"/>
      <c r="L950" s="742" t="s">
        <v>1845</v>
      </c>
      <c r="M950" s="1062" t="s">
        <v>1174</v>
      </c>
      <c r="N950" s="742">
        <v>2015</v>
      </c>
      <c r="O950" s="742" t="s">
        <v>210</v>
      </c>
      <c r="P950" s="748">
        <v>1</v>
      </c>
      <c r="Q950" s="742" t="s">
        <v>207</v>
      </c>
      <c r="R950" s="1113">
        <v>35618</v>
      </c>
      <c r="S950" s="1118">
        <f t="shared" si="150"/>
        <v>35618</v>
      </c>
      <c r="T950" s="742" t="s">
        <v>99</v>
      </c>
      <c r="U950" s="748">
        <v>1</v>
      </c>
      <c r="V950" s="748"/>
      <c r="W950" s="1119"/>
      <c r="X950" s="902">
        <v>25</v>
      </c>
      <c r="Y950" s="905">
        <f t="shared" si="151"/>
        <v>2</v>
      </c>
      <c r="Z950" s="1059">
        <f t="shared" si="152"/>
        <v>1424.72</v>
      </c>
      <c r="AA950" s="1059">
        <f t="shared" si="153"/>
        <v>2849.44</v>
      </c>
      <c r="AB950" s="1059">
        <f t="shared" si="154"/>
        <v>32768.559999999998</v>
      </c>
      <c r="AC950" s="905">
        <f t="shared" si="155"/>
        <v>3</v>
      </c>
      <c r="AD950" s="1116">
        <f t="shared" si="156"/>
        <v>1424.72</v>
      </c>
      <c r="AE950" s="1116">
        <f t="shared" si="157"/>
        <v>4274.16</v>
      </c>
      <c r="AF950" s="1116">
        <f t="shared" si="158"/>
        <v>31343.84</v>
      </c>
      <c r="AG950" s="905" t="b">
        <f t="shared" si="149"/>
        <v>1</v>
      </c>
    </row>
    <row r="951" spans="1:33" s="905" customFormat="1" ht="15" customHeight="1">
      <c r="A951" s="1496" t="s">
        <v>308</v>
      </c>
      <c r="B951" s="1112">
        <v>26</v>
      </c>
      <c r="C951" s="741" t="s">
        <v>1063</v>
      </c>
      <c r="D951" s="745">
        <v>201080126</v>
      </c>
      <c r="E951" s="742" t="s">
        <v>1867</v>
      </c>
      <c r="F951" s="742" t="s">
        <v>515</v>
      </c>
      <c r="G951" s="1685">
        <v>2</v>
      </c>
      <c r="H951" s="1685">
        <v>2</v>
      </c>
      <c r="I951" s="1685">
        <v>4</v>
      </c>
      <c r="J951" s="742" t="s">
        <v>816</v>
      </c>
      <c r="K951" s="742"/>
      <c r="L951" s="742" t="s">
        <v>1845</v>
      </c>
      <c r="M951" s="1062" t="s">
        <v>1174</v>
      </c>
      <c r="N951" s="742">
        <v>2015</v>
      </c>
      <c r="O951" s="742" t="s">
        <v>210</v>
      </c>
      <c r="P951" s="748">
        <v>1</v>
      </c>
      <c r="Q951" s="742" t="s">
        <v>207</v>
      </c>
      <c r="R951" s="1113">
        <v>35618</v>
      </c>
      <c r="S951" s="1118">
        <f t="shared" si="150"/>
        <v>35618</v>
      </c>
      <c r="T951" s="742" t="s">
        <v>99</v>
      </c>
      <c r="U951" s="748">
        <v>1</v>
      </c>
      <c r="V951" s="748"/>
      <c r="W951" s="1119"/>
      <c r="X951" s="902">
        <v>25</v>
      </c>
      <c r="Y951" s="905">
        <f t="shared" si="151"/>
        <v>2</v>
      </c>
      <c r="Z951" s="1059">
        <f t="shared" si="152"/>
        <v>1424.72</v>
      </c>
      <c r="AA951" s="1059">
        <f t="shared" si="153"/>
        <v>2849.44</v>
      </c>
      <c r="AB951" s="1059">
        <f t="shared" si="154"/>
        <v>32768.559999999998</v>
      </c>
      <c r="AC951" s="905">
        <f t="shared" si="155"/>
        <v>3</v>
      </c>
      <c r="AD951" s="1116">
        <f t="shared" si="156"/>
        <v>1424.72</v>
      </c>
      <c r="AE951" s="1116">
        <f t="shared" si="157"/>
        <v>4274.16</v>
      </c>
      <c r="AF951" s="1116">
        <f t="shared" si="158"/>
        <v>31343.84</v>
      </c>
      <c r="AG951" s="905" t="b">
        <f t="shared" si="149"/>
        <v>1</v>
      </c>
    </row>
    <row r="952" spans="1:33" s="905" customFormat="1" ht="15" customHeight="1">
      <c r="A952" s="1496" t="s">
        <v>308</v>
      </c>
      <c r="B952" s="1112">
        <v>26</v>
      </c>
      <c r="C952" s="741" t="s">
        <v>1063</v>
      </c>
      <c r="D952" s="745">
        <v>201080126</v>
      </c>
      <c r="E952" s="742" t="s">
        <v>1867</v>
      </c>
      <c r="F952" s="742" t="s">
        <v>515</v>
      </c>
      <c r="G952" s="1685">
        <v>2</v>
      </c>
      <c r="H952" s="1685">
        <v>2</v>
      </c>
      <c r="I952" s="1685">
        <v>4</v>
      </c>
      <c r="J952" s="742" t="s">
        <v>816</v>
      </c>
      <c r="K952" s="742"/>
      <c r="L952" s="742" t="s">
        <v>1845</v>
      </c>
      <c r="M952" s="1062" t="s">
        <v>1174</v>
      </c>
      <c r="N952" s="742">
        <v>2015</v>
      </c>
      <c r="O952" s="742" t="s">
        <v>210</v>
      </c>
      <c r="P952" s="748">
        <v>1</v>
      </c>
      <c r="Q952" s="742" t="s">
        <v>207</v>
      </c>
      <c r="R952" s="1113">
        <v>35618</v>
      </c>
      <c r="S952" s="1118">
        <f t="shared" si="150"/>
        <v>35618</v>
      </c>
      <c r="T952" s="742" t="s">
        <v>99</v>
      </c>
      <c r="U952" s="748">
        <v>1</v>
      </c>
      <c r="V952" s="748"/>
      <c r="W952" s="1119"/>
      <c r="X952" s="902">
        <v>25</v>
      </c>
      <c r="Y952" s="905">
        <f t="shared" si="151"/>
        <v>2</v>
      </c>
      <c r="Z952" s="1059">
        <f t="shared" si="152"/>
        <v>1424.72</v>
      </c>
      <c r="AA952" s="1059">
        <f t="shared" si="153"/>
        <v>2849.44</v>
      </c>
      <c r="AB952" s="1059">
        <f t="shared" si="154"/>
        <v>32768.559999999998</v>
      </c>
      <c r="AC952" s="905">
        <f t="shared" si="155"/>
        <v>3</v>
      </c>
      <c r="AD952" s="1116">
        <f t="shared" si="156"/>
        <v>1424.72</v>
      </c>
      <c r="AE952" s="1116">
        <f t="shared" si="157"/>
        <v>4274.16</v>
      </c>
      <c r="AF952" s="1116">
        <f t="shared" si="158"/>
        <v>31343.84</v>
      </c>
      <c r="AG952" s="905" t="b">
        <f t="shared" si="149"/>
        <v>1</v>
      </c>
    </row>
    <row r="953" spans="1:33" s="905" customFormat="1" ht="15" customHeight="1">
      <c r="A953" s="1496" t="s">
        <v>308</v>
      </c>
      <c r="B953" s="1112">
        <v>26</v>
      </c>
      <c r="C953" s="741" t="s">
        <v>1063</v>
      </c>
      <c r="D953" s="745">
        <v>201080126</v>
      </c>
      <c r="E953" s="742" t="s">
        <v>1867</v>
      </c>
      <c r="F953" s="742" t="s">
        <v>515</v>
      </c>
      <c r="G953" s="1685">
        <v>9</v>
      </c>
      <c r="H953" s="1685">
        <v>4</v>
      </c>
      <c r="I953" s="1685">
        <v>6</v>
      </c>
      <c r="J953" s="742" t="s">
        <v>816</v>
      </c>
      <c r="K953" s="742"/>
      <c r="L953" s="742" t="s">
        <v>1845</v>
      </c>
      <c r="M953" s="1062" t="s">
        <v>1174</v>
      </c>
      <c r="N953" s="742">
        <v>2015</v>
      </c>
      <c r="O953" s="742" t="s">
        <v>210</v>
      </c>
      <c r="P953" s="748">
        <v>1</v>
      </c>
      <c r="Q953" s="742" t="s">
        <v>207</v>
      </c>
      <c r="R953" s="1113">
        <v>35618</v>
      </c>
      <c r="S953" s="1118">
        <f t="shared" si="150"/>
        <v>35618</v>
      </c>
      <c r="T953" s="742" t="s">
        <v>99</v>
      </c>
      <c r="U953" s="748">
        <v>1</v>
      </c>
      <c r="V953" s="748"/>
      <c r="W953" s="1119"/>
      <c r="X953" s="902">
        <v>25</v>
      </c>
      <c r="Y953" s="905">
        <f t="shared" si="151"/>
        <v>2</v>
      </c>
      <c r="Z953" s="1059">
        <f t="shared" si="152"/>
        <v>1424.72</v>
      </c>
      <c r="AA953" s="1059">
        <f t="shared" si="153"/>
        <v>2849.44</v>
      </c>
      <c r="AB953" s="1059">
        <f t="shared" si="154"/>
        <v>32768.559999999998</v>
      </c>
      <c r="AC953" s="905">
        <f t="shared" si="155"/>
        <v>3</v>
      </c>
      <c r="AD953" s="1116">
        <f t="shared" si="156"/>
        <v>1424.72</v>
      </c>
      <c r="AE953" s="1116">
        <f t="shared" si="157"/>
        <v>4274.16</v>
      </c>
      <c r="AF953" s="1116">
        <f t="shared" si="158"/>
        <v>31343.84</v>
      </c>
      <c r="AG953" s="905" t="b">
        <f t="shared" si="149"/>
        <v>1</v>
      </c>
    </row>
    <row r="954" spans="1:33" s="905" customFormat="1" ht="15" customHeight="1">
      <c r="A954" s="1496" t="s">
        <v>308</v>
      </c>
      <c r="B954" s="1112">
        <v>26</v>
      </c>
      <c r="C954" s="741" t="s">
        <v>1063</v>
      </c>
      <c r="D954" s="745">
        <v>201080126</v>
      </c>
      <c r="E954" s="742" t="s">
        <v>1867</v>
      </c>
      <c r="F954" s="742" t="s">
        <v>515</v>
      </c>
      <c r="G954" s="1685">
        <v>2</v>
      </c>
      <c r="H954" s="1685">
        <v>2</v>
      </c>
      <c r="I954" s="1685">
        <v>4</v>
      </c>
      <c r="J954" s="742" t="s">
        <v>816</v>
      </c>
      <c r="K954" s="742"/>
      <c r="L954" s="742" t="s">
        <v>1845</v>
      </c>
      <c r="M954" s="1062" t="s">
        <v>1174</v>
      </c>
      <c r="N954" s="742">
        <v>2015</v>
      </c>
      <c r="O954" s="742" t="s">
        <v>210</v>
      </c>
      <c r="P954" s="748">
        <v>1</v>
      </c>
      <c r="Q954" s="742" t="s">
        <v>207</v>
      </c>
      <c r="R954" s="1113">
        <v>35618</v>
      </c>
      <c r="S954" s="1118">
        <f t="shared" si="150"/>
        <v>35618</v>
      </c>
      <c r="T954" s="742" t="s">
        <v>99</v>
      </c>
      <c r="U954" s="748">
        <v>1</v>
      </c>
      <c r="V954" s="748"/>
      <c r="W954" s="1119"/>
      <c r="X954" s="902">
        <v>25</v>
      </c>
      <c r="Y954" s="905">
        <f t="shared" si="151"/>
        <v>2</v>
      </c>
      <c r="Z954" s="1059">
        <f t="shared" si="152"/>
        <v>1424.72</v>
      </c>
      <c r="AA954" s="1059">
        <f t="shared" si="153"/>
        <v>2849.44</v>
      </c>
      <c r="AB954" s="1059">
        <f t="shared" si="154"/>
        <v>32768.559999999998</v>
      </c>
      <c r="AC954" s="905">
        <f t="shared" si="155"/>
        <v>3</v>
      </c>
      <c r="AD954" s="1116">
        <f t="shared" si="156"/>
        <v>1424.72</v>
      </c>
      <c r="AE954" s="1116">
        <f t="shared" si="157"/>
        <v>4274.16</v>
      </c>
      <c r="AF954" s="1116">
        <f t="shared" si="158"/>
        <v>31343.84</v>
      </c>
      <c r="AG954" s="905" t="b">
        <f t="shared" si="149"/>
        <v>1</v>
      </c>
    </row>
    <row r="955" spans="1:33" s="905" customFormat="1" ht="15" customHeight="1">
      <c r="A955" s="1496" t="s">
        <v>308</v>
      </c>
      <c r="B955" s="1112">
        <v>26</v>
      </c>
      <c r="C955" s="741" t="s">
        <v>1063</v>
      </c>
      <c r="D955" s="745">
        <v>201080126</v>
      </c>
      <c r="E955" s="742" t="s">
        <v>1867</v>
      </c>
      <c r="F955" s="742" t="s">
        <v>515</v>
      </c>
      <c r="G955" s="1685">
        <v>2</v>
      </c>
      <c r="H955" s="1685">
        <v>2</v>
      </c>
      <c r="I955" s="1685">
        <v>4</v>
      </c>
      <c r="J955" s="742" t="s">
        <v>816</v>
      </c>
      <c r="K955" s="742"/>
      <c r="L955" s="742" t="s">
        <v>1845</v>
      </c>
      <c r="M955" s="1062" t="s">
        <v>1174</v>
      </c>
      <c r="N955" s="742">
        <v>2015</v>
      </c>
      <c r="O955" s="742" t="s">
        <v>210</v>
      </c>
      <c r="P955" s="748">
        <v>1</v>
      </c>
      <c r="Q955" s="742" t="s">
        <v>207</v>
      </c>
      <c r="R955" s="1113">
        <v>35618</v>
      </c>
      <c r="S955" s="1118">
        <f t="shared" si="150"/>
        <v>35618</v>
      </c>
      <c r="T955" s="742" t="s">
        <v>99</v>
      </c>
      <c r="U955" s="748">
        <v>1</v>
      </c>
      <c r="V955" s="748"/>
      <c r="W955" s="1119"/>
      <c r="X955" s="902">
        <v>25</v>
      </c>
      <c r="Y955" s="905">
        <f t="shared" si="151"/>
        <v>2</v>
      </c>
      <c r="Z955" s="1059">
        <f t="shared" si="152"/>
        <v>1424.72</v>
      </c>
      <c r="AA955" s="1059">
        <f t="shared" si="153"/>
        <v>2849.44</v>
      </c>
      <c r="AB955" s="1059">
        <f t="shared" si="154"/>
        <v>32768.559999999998</v>
      </c>
      <c r="AC955" s="905">
        <f t="shared" si="155"/>
        <v>3</v>
      </c>
      <c r="AD955" s="1116">
        <f t="shared" si="156"/>
        <v>1424.72</v>
      </c>
      <c r="AE955" s="1116">
        <f t="shared" si="157"/>
        <v>4274.16</v>
      </c>
      <c r="AF955" s="1116">
        <f t="shared" si="158"/>
        <v>31343.84</v>
      </c>
      <c r="AG955" s="905" t="b">
        <f t="shared" si="149"/>
        <v>1</v>
      </c>
    </row>
    <row r="956" spans="1:33" s="905" customFormat="1" ht="15" customHeight="1">
      <c r="A956" s="1496" t="s">
        <v>308</v>
      </c>
      <c r="B956" s="1112">
        <v>26</v>
      </c>
      <c r="C956" s="741" t="s">
        <v>1063</v>
      </c>
      <c r="D956" s="745">
        <v>201080126</v>
      </c>
      <c r="E956" s="742" t="s">
        <v>1867</v>
      </c>
      <c r="F956" s="742" t="s">
        <v>515</v>
      </c>
      <c r="G956" s="1685">
        <v>2</v>
      </c>
      <c r="H956" s="1685">
        <v>2</v>
      </c>
      <c r="I956" s="1685">
        <v>4</v>
      </c>
      <c r="J956" s="742" t="s">
        <v>816</v>
      </c>
      <c r="K956" s="742"/>
      <c r="L956" s="742" t="s">
        <v>1845</v>
      </c>
      <c r="M956" s="1062" t="s">
        <v>1174</v>
      </c>
      <c r="N956" s="742">
        <v>2015</v>
      </c>
      <c r="O956" s="742" t="s">
        <v>210</v>
      </c>
      <c r="P956" s="748">
        <v>1</v>
      </c>
      <c r="Q956" s="742" t="s">
        <v>207</v>
      </c>
      <c r="R956" s="1113">
        <v>35618</v>
      </c>
      <c r="S956" s="1118">
        <f t="shared" si="150"/>
        <v>35618</v>
      </c>
      <c r="T956" s="742" t="s">
        <v>99</v>
      </c>
      <c r="U956" s="748">
        <v>1</v>
      </c>
      <c r="V956" s="748"/>
      <c r="W956" s="1119"/>
      <c r="X956" s="902">
        <v>25</v>
      </c>
      <c r="Y956" s="905">
        <f t="shared" si="151"/>
        <v>2</v>
      </c>
      <c r="Z956" s="1059">
        <f t="shared" si="152"/>
        <v>1424.72</v>
      </c>
      <c r="AA956" s="1059">
        <f t="shared" si="153"/>
        <v>2849.44</v>
      </c>
      <c r="AB956" s="1059">
        <f t="shared" si="154"/>
        <v>32768.559999999998</v>
      </c>
      <c r="AC956" s="905">
        <f t="shared" si="155"/>
        <v>3</v>
      </c>
      <c r="AD956" s="1116">
        <f t="shared" si="156"/>
        <v>1424.72</v>
      </c>
      <c r="AE956" s="1116">
        <f t="shared" si="157"/>
        <v>4274.16</v>
      </c>
      <c r="AF956" s="1116">
        <f t="shared" si="158"/>
        <v>31343.84</v>
      </c>
      <c r="AG956" s="905" t="b">
        <f t="shared" si="149"/>
        <v>1</v>
      </c>
    </row>
    <row r="957" spans="1:33" s="905" customFormat="1" ht="15" customHeight="1">
      <c r="A957" s="1496" t="s">
        <v>308</v>
      </c>
      <c r="B957" s="1112">
        <v>26</v>
      </c>
      <c r="C957" s="741" t="s">
        <v>1063</v>
      </c>
      <c r="D957" s="745">
        <v>201080126</v>
      </c>
      <c r="E957" s="742" t="s">
        <v>1867</v>
      </c>
      <c r="F957" s="742" t="s">
        <v>515</v>
      </c>
      <c r="G957" s="1685">
        <v>9</v>
      </c>
      <c r="H957" s="1685">
        <v>4</v>
      </c>
      <c r="I957" s="1685">
        <v>6</v>
      </c>
      <c r="J957" s="742" t="s">
        <v>816</v>
      </c>
      <c r="K957" s="742"/>
      <c r="L957" s="742" t="s">
        <v>1845</v>
      </c>
      <c r="M957" s="1062" t="s">
        <v>1174</v>
      </c>
      <c r="N957" s="742">
        <v>2015</v>
      </c>
      <c r="O957" s="742" t="s">
        <v>210</v>
      </c>
      <c r="P957" s="748">
        <v>1</v>
      </c>
      <c r="Q957" s="742" t="s">
        <v>207</v>
      </c>
      <c r="R957" s="1113">
        <v>35618</v>
      </c>
      <c r="S957" s="1118">
        <f t="shared" si="150"/>
        <v>35618</v>
      </c>
      <c r="T957" s="742" t="s">
        <v>99</v>
      </c>
      <c r="U957" s="748">
        <v>1</v>
      </c>
      <c r="V957" s="748"/>
      <c r="W957" s="1119"/>
      <c r="X957" s="902">
        <v>25</v>
      </c>
      <c r="Y957" s="905">
        <f t="shared" si="151"/>
        <v>2</v>
      </c>
      <c r="Z957" s="1059">
        <f t="shared" si="152"/>
        <v>1424.72</v>
      </c>
      <c r="AA957" s="1059">
        <f t="shared" si="153"/>
        <v>2849.44</v>
      </c>
      <c r="AB957" s="1059">
        <f t="shared" si="154"/>
        <v>32768.559999999998</v>
      </c>
      <c r="AC957" s="905">
        <f t="shared" si="155"/>
        <v>3</v>
      </c>
      <c r="AD957" s="1116">
        <f t="shared" si="156"/>
        <v>1424.72</v>
      </c>
      <c r="AE957" s="1116">
        <f t="shared" si="157"/>
        <v>4274.16</v>
      </c>
      <c r="AF957" s="1116">
        <f t="shared" si="158"/>
        <v>31343.84</v>
      </c>
      <c r="AG957" s="905" t="b">
        <f t="shared" si="149"/>
        <v>1</v>
      </c>
    </row>
    <row r="958" spans="1:33" s="905" customFormat="1" ht="15" customHeight="1">
      <c r="A958" s="1496" t="s">
        <v>308</v>
      </c>
      <c r="B958" s="1112">
        <v>26</v>
      </c>
      <c r="C958" s="741" t="s">
        <v>1063</v>
      </c>
      <c r="D958" s="745">
        <v>201080126</v>
      </c>
      <c r="E958" s="742" t="s">
        <v>1867</v>
      </c>
      <c r="F958" s="742" t="s">
        <v>515</v>
      </c>
      <c r="G958" s="1685">
        <v>2</v>
      </c>
      <c r="H958" s="1685">
        <v>2</v>
      </c>
      <c r="I958" s="1685">
        <v>4</v>
      </c>
      <c r="J958" s="742" t="s">
        <v>816</v>
      </c>
      <c r="K958" s="742"/>
      <c r="L958" s="742" t="s">
        <v>1845</v>
      </c>
      <c r="M958" s="1062" t="s">
        <v>1174</v>
      </c>
      <c r="N958" s="742">
        <v>2015</v>
      </c>
      <c r="O958" s="742" t="s">
        <v>210</v>
      </c>
      <c r="P958" s="748">
        <v>1</v>
      </c>
      <c r="Q958" s="742" t="s">
        <v>207</v>
      </c>
      <c r="R958" s="1113">
        <v>35618</v>
      </c>
      <c r="S958" s="1118">
        <f t="shared" si="150"/>
        <v>35618</v>
      </c>
      <c r="T958" s="742" t="s">
        <v>99</v>
      </c>
      <c r="U958" s="748">
        <v>1</v>
      </c>
      <c r="V958" s="748"/>
      <c r="W958" s="1119"/>
      <c r="X958" s="902">
        <v>25</v>
      </c>
      <c r="Y958" s="905">
        <f t="shared" si="151"/>
        <v>2</v>
      </c>
      <c r="Z958" s="1059">
        <f t="shared" si="152"/>
        <v>1424.72</v>
      </c>
      <c r="AA958" s="1059">
        <f t="shared" si="153"/>
        <v>2849.44</v>
      </c>
      <c r="AB958" s="1059">
        <f t="shared" si="154"/>
        <v>32768.559999999998</v>
      </c>
      <c r="AC958" s="905">
        <f t="shared" si="155"/>
        <v>3</v>
      </c>
      <c r="AD958" s="1116">
        <f t="shared" si="156"/>
        <v>1424.72</v>
      </c>
      <c r="AE958" s="1116">
        <f t="shared" si="157"/>
        <v>4274.16</v>
      </c>
      <c r="AF958" s="1116">
        <f t="shared" si="158"/>
        <v>31343.84</v>
      </c>
      <c r="AG958" s="905" t="b">
        <f t="shared" si="149"/>
        <v>1</v>
      </c>
    </row>
    <row r="959" spans="1:33" s="905" customFormat="1" ht="15" customHeight="1">
      <c r="A959" s="1496" t="s">
        <v>308</v>
      </c>
      <c r="B959" s="1112">
        <v>26</v>
      </c>
      <c r="C959" s="741" t="s">
        <v>1063</v>
      </c>
      <c r="D959" s="745">
        <v>201080126</v>
      </c>
      <c r="E959" s="742" t="s">
        <v>1867</v>
      </c>
      <c r="F959" s="742" t="s">
        <v>515</v>
      </c>
      <c r="G959" s="1685">
        <v>2</v>
      </c>
      <c r="H959" s="1685">
        <v>2</v>
      </c>
      <c r="I959" s="1685">
        <v>4</v>
      </c>
      <c r="J959" s="742" t="s">
        <v>816</v>
      </c>
      <c r="K959" s="742"/>
      <c r="L959" s="742" t="s">
        <v>1845</v>
      </c>
      <c r="M959" s="1062" t="s">
        <v>1174</v>
      </c>
      <c r="N959" s="742">
        <v>2015</v>
      </c>
      <c r="O959" s="742" t="s">
        <v>210</v>
      </c>
      <c r="P959" s="748">
        <v>1</v>
      </c>
      <c r="Q959" s="742" t="s">
        <v>207</v>
      </c>
      <c r="R959" s="1113">
        <v>35618</v>
      </c>
      <c r="S959" s="1118">
        <f t="shared" si="150"/>
        <v>35618</v>
      </c>
      <c r="T959" s="742" t="s">
        <v>99</v>
      </c>
      <c r="U959" s="748">
        <v>1</v>
      </c>
      <c r="V959" s="748"/>
      <c r="W959" s="1119"/>
      <c r="X959" s="902">
        <v>25</v>
      </c>
      <c r="Y959" s="905">
        <f t="shared" si="151"/>
        <v>2</v>
      </c>
      <c r="Z959" s="1059">
        <f t="shared" si="152"/>
        <v>1424.72</v>
      </c>
      <c r="AA959" s="1059">
        <f t="shared" si="153"/>
        <v>2849.44</v>
      </c>
      <c r="AB959" s="1059">
        <f t="shared" si="154"/>
        <v>32768.559999999998</v>
      </c>
      <c r="AC959" s="905">
        <f t="shared" si="155"/>
        <v>3</v>
      </c>
      <c r="AD959" s="1116">
        <f t="shared" si="156"/>
        <v>1424.72</v>
      </c>
      <c r="AE959" s="1116">
        <f t="shared" si="157"/>
        <v>4274.16</v>
      </c>
      <c r="AF959" s="1116">
        <f t="shared" si="158"/>
        <v>31343.84</v>
      </c>
      <c r="AG959" s="905" t="b">
        <f t="shared" si="149"/>
        <v>1</v>
      </c>
    </row>
    <row r="960" spans="1:33" s="905" customFormat="1" ht="15" customHeight="1">
      <c r="A960" s="1496" t="s">
        <v>308</v>
      </c>
      <c r="B960" s="1112">
        <v>26</v>
      </c>
      <c r="C960" s="741" t="s">
        <v>1063</v>
      </c>
      <c r="D960" s="745">
        <v>201080126</v>
      </c>
      <c r="E960" s="742" t="s">
        <v>1867</v>
      </c>
      <c r="F960" s="742" t="s">
        <v>515</v>
      </c>
      <c r="G960" s="1685">
        <v>2</v>
      </c>
      <c r="H960" s="1685">
        <v>2</v>
      </c>
      <c r="I960" s="1685">
        <v>4</v>
      </c>
      <c r="J960" s="742" t="s">
        <v>816</v>
      </c>
      <c r="K960" s="742"/>
      <c r="L960" s="742" t="s">
        <v>1845</v>
      </c>
      <c r="M960" s="1062" t="s">
        <v>1174</v>
      </c>
      <c r="N960" s="742">
        <v>2015</v>
      </c>
      <c r="O960" s="742" t="s">
        <v>210</v>
      </c>
      <c r="P960" s="748">
        <v>1</v>
      </c>
      <c r="Q960" s="742" t="s">
        <v>207</v>
      </c>
      <c r="R960" s="1113">
        <v>35618</v>
      </c>
      <c r="S960" s="1118">
        <f t="shared" si="150"/>
        <v>35618</v>
      </c>
      <c r="T960" s="742" t="s">
        <v>99</v>
      </c>
      <c r="U960" s="748">
        <v>1</v>
      </c>
      <c r="V960" s="748"/>
      <c r="W960" s="1119"/>
      <c r="X960" s="902">
        <v>25</v>
      </c>
      <c r="Y960" s="905">
        <f t="shared" si="151"/>
        <v>2</v>
      </c>
      <c r="Z960" s="1059">
        <f t="shared" si="152"/>
        <v>1424.72</v>
      </c>
      <c r="AA960" s="1059">
        <f t="shared" si="153"/>
        <v>2849.44</v>
      </c>
      <c r="AB960" s="1059">
        <f t="shared" si="154"/>
        <v>32768.559999999998</v>
      </c>
      <c r="AC960" s="905">
        <f t="shared" si="155"/>
        <v>3</v>
      </c>
      <c r="AD960" s="1116">
        <f t="shared" si="156"/>
        <v>1424.72</v>
      </c>
      <c r="AE960" s="1116">
        <f t="shared" si="157"/>
        <v>4274.16</v>
      </c>
      <c r="AF960" s="1116">
        <f t="shared" si="158"/>
        <v>31343.84</v>
      </c>
      <c r="AG960" s="905" t="b">
        <f t="shared" si="149"/>
        <v>1</v>
      </c>
    </row>
    <row r="961" spans="1:33" s="905" customFormat="1" ht="15" customHeight="1">
      <c r="A961" s="1496" t="s">
        <v>308</v>
      </c>
      <c r="B961" s="1112">
        <v>26</v>
      </c>
      <c r="C961" s="741" t="s">
        <v>1063</v>
      </c>
      <c r="D961" s="745">
        <v>201080126</v>
      </c>
      <c r="E961" s="742" t="s">
        <v>1867</v>
      </c>
      <c r="F961" s="742" t="s">
        <v>515</v>
      </c>
      <c r="G961" s="1685">
        <v>9</v>
      </c>
      <c r="H961" s="1685">
        <v>4</v>
      </c>
      <c r="I961" s="1685">
        <v>6</v>
      </c>
      <c r="J961" s="742" t="s">
        <v>816</v>
      </c>
      <c r="K961" s="742"/>
      <c r="L961" s="742" t="s">
        <v>1845</v>
      </c>
      <c r="M961" s="1062" t="s">
        <v>1174</v>
      </c>
      <c r="N961" s="742">
        <v>2015</v>
      </c>
      <c r="O961" s="742" t="s">
        <v>210</v>
      </c>
      <c r="P961" s="748">
        <v>1</v>
      </c>
      <c r="Q961" s="742" t="s">
        <v>207</v>
      </c>
      <c r="R961" s="1113">
        <v>35618</v>
      </c>
      <c r="S961" s="1118">
        <f t="shared" si="150"/>
        <v>35618</v>
      </c>
      <c r="T961" s="742" t="s">
        <v>99</v>
      </c>
      <c r="U961" s="748">
        <v>1</v>
      </c>
      <c r="V961" s="748"/>
      <c r="W961" s="1119"/>
      <c r="X961" s="902">
        <v>25</v>
      </c>
      <c r="Y961" s="905">
        <f t="shared" si="151"/>
        <v>2</v>
      </c>
      <c r="Z961" s="1059">
        <f t="shared" si="152"/>
        <v>1424.72</v>
      </c>
      <c r="AA961" s="1059">
        <f t="shared" si="153"/>
        <v>2849.44</v>
      </c>
      <c r="AB961" s="1059">
        <f t="shared" si="154"/>
        <v>32768.559999999998</v>
      </c>
      <c r="AC961" s="905">
        <f t="shared" si="155"/>
        <v>3</v>
      </c>
      <c r="AD961" s="1116">
        <f t="shared" si="156"/>
        <v>1424.72</v>
      </c>
      <c r="AE961" s="1116">
        <f t="shared" si="157"/>
        <v>4274.16</v>
      </c>
      <c r="AF961" s="1116">
        <f t="shared" si="158"/>
        <v>31343.84</v>
      </c>
      <c r="AG961" s="905" t="b">
        <f t="shared" si="149"/>
        <v>1</v>
      </c>
    </row>
    <row r="962" spans="1:33" s="905" customFormat="1" ht="15" customHeight="1">
      <c r="A962" s="1496" t="s">
        <v>308</v>
      </c>
      <c r="B962" s="1112">
        <v>26</v>
      </c>
      <c r="C962" s="741" t="s">
        <v>1063</v>
      </c>
      <c r="D962" s="745">
        <v>201080126</v>
      </c>
      <c r="E962" s="742" t="s">
        <v>1867</v>
      </c>
      <c r="F962" s="742" t="s">
        <v>515</v>
      </c>
      <c r="G962" s="1685">
        <v>2</v>
      </c>
      <c r="H962" s="1685">
        <v>2</v>
      </c>
      <c r="I962" s="1685">
        <v>4</v>
      </c>
      <c r="J962" s="742" t="s">
        <v>816</v>
      </c>
      <c r="K962" s="742"/>
      <c r="L962" s="742" t="s">
        <v>1845</v>
      </c>
      <c r="M962" s="1062" t="s">
        <v>1174</v>
      </c>
      <c r="N962" s="742">
        <v>2015</v>
      </c>
      <c r="O962" s="742" t="s">
        <v>210</v>
      </c>
      <c r="P962" s="748">
        <v>1</v>
      </c>
      <c r="Q962" s="742" t="s">
        <v>207</v>
      </c>
      <c r="R962" s="1113">
        <v>35618</v>
      </c>
      <c r="S962" s="1118">
        <f t="shared" si="150"/>
        <v>35618</v>
      </c>
      <c r="T962" s="742" t="s">
        <v>99</v>
      </c>
      <c r="U962" s="748">
        <v>1</v>
      </c>
      <c r="V962" s="748"/>
      <c r="W962" s="1119"/>
      <c r="X962" s="902">
        <v>25</v>
      </c>
      <c r="Y962" s="905">
        <f t="shared" si="151"/>
        <v>2</v>
      </c>
      <c r="Z962" s="1059">
        <f t="shared" si="152"/>
        <v>1424.72</v>
      </c>
      <c r="AA962" s="1059">
        <f t="shared" si="153"/>
        <v>2849.44</v>
      </c>
      <c r="AB962" s="1059">
        <f t="shared" si="154"/>
        <v>32768.559999999998</v>
      </c>
      <c r="AC962" s="905">
        <f t="shared" si="155"/>
        <v>3</v>
      </c>
      <c r="AD962" s="1116">
        <f t="shared" si="156"/>
        <v>1424.72</v>
      </c>
      <c r="AE962" s="1116">
        <f t="shared" si="157"/>
        <v>4274.16</v>
      </c>
      <c r="AF962" s="1116">
        <f t="shared" si="158"/>
        <v>31343.84</v>
      </c>
      <c r="AG962" s="905" t="b">
        <f t="shared" si="149"/>
        <v>1</v>
      </c>
    </row>
    <row r="963" spans="1:33" s="905" customFormat="1" ht="15" customHeight="1">
      <c r="A963" s="1496" t="s">
        <v>308</v>
      </c>
      <c r="B963" s="1112">
        <v>26</v>
      </c>
      <c r="C963" s="741" t="s">
        <v>1063</v>
      </c>
      <c r="D963" s="745">
        <v>201080126</v>
      </c>
      <c r="E963" s="742" t="s">
        <v>1867</v>
      </c>
      <c r="F963" s="742" t="s">
        <v>515</v>
      </c>
      <c r="G963" s="1685">
        <v>2</v>
      </c>
      <c r="H963" s="1685">
        <v>2</v>
      </c>
      <c r="I963" s="1685">
        <v>4</v>
      </c>
      <c r="J963" s="742" t="s">
        <v>816</v>
      </c>
      <c r="K963" s="742"/>
      <c r="L963" s="742" t="s">
        <v>1845</v>
      </c>
      <c r="M963" s="1062" t="s">
        <v>1174</v>
      </c>
      <c r="N963" s="742">
        <v>2015</v>
      </c>
      <c r="O963" s="742" t="s">
        <v>210</v>
      </c>
      <c r="P963" s="748">
        <v>1</v>
      </c>
      <c r="Q963" s="742" t="s">
        <v>207</v>
      </c>
      <c r="R963" s="1113">
        <v>35618</v>
      </c>
      <c r="S963" s="1118">
        <f t="shared" si="150"/>
        <v>35618</v>
      </c>
      <c r="T963" s="742" t="s">
        <v>99</v>
      </c>
      <c r="U963" s="748">
        <v>1</v>
      </c>
      <c r="V963" s="748"/>
      <c r="W963" s="1119"/>
      <c r="X963" s="902">
        <v>25</v>
      </c>
      <c r="Y963" s="905">
        <f t="shared" si="151"/>
        <v>2</v>
      </c>
      <c r="Z963" s="1059">
        <f t="shared" si="152"/>
        <v>1424.72</v>
      </c>
      <c r="AA963" s="1059">
        <f t="shared" si="153"/>
        <v>2849.44</v>
      </c>
      <c r="AB963" s="1059">
        <f t="shared" si="154"/>
        <v>32768.559999999998</v>
      </c>
      <c r="AC963" s="905">
        <f t="shared" si="155"/>
        <v>3</v>
      </c>
      <c r="AD963" s="1116">
        <f t="shared" si="156"/>
        <v>1424.72</v>
      </c>
      <c r="AE963" s="1116">
        <f t="shared" si="157"/>
        <v>4274.16</v>
      </c>
      <c r="AF963" s="1116">
        <f t="shared" si="158"/>
        <v>31343.84</v>
      </c>
      <c r="AG963" s="905" t="b">
        <f t="shared" si="149"/>
        <v>1</v>
      </c>
    </row>
    <row r="964" spans="1:33" s="905" customFormat="1" ht="15" customHeight="1">
      <c r="A964" s="1496" t="s">
        <v>308</v>
      </c>
      <c r="B964" s="1112">
        <v>26</v>
      </c>
      <c r="C964" s="741" t="s">
        <v>1063</v>
      </c>
      <c r="D964" s="745">
        <v>201080126</v>
      </c>
      <c r="E964" s="742" t="s">
        <v>1867</v>
      </c>
      <c r="F964" s="742" t="s">
        <v>515</v>
      </c>
      <c r="G964" s="1685">
        <v>2</v>
      </c>
      <c r="H964" s="1685">
        <v>2</v>
      </c>
      <c r="I964" s="1685">
        <v>4</v>
      </c>
      <c r="J964" s="742" t="s">
        <v>816</v>
      </c>
      <c r="K964" s="742"/>
      <c r="L964" s="742" t="s">
        <v>1845</v>
      </c>
      <c r="M964" s="1062" t="s">
        <v>1174</v>
      </c>
      <c r="N964" s="742">
        <v>2015</v>
      </c>
      <c r="O964" s="742" t="s">
        <v>210</v>
      </c>
      <c r="P964" s="748">
        <v>1</v>
      </c>
      <c r="Q964" s="742" t="s">
        <v>207</v>
      </c>
      <c r="R964" s="1113">
        <v>35618</v>
      </c>
      <c r="S964" s="1118">
        <f t="shared" si="150"/>
        <v>35618</v>
      </c>
      <c r="T964" s="742" t="s">
        <v>99</v>
      </c>
      <c r="U964" s="748">
        <v>1</v>
      </c>
      <c r="V964" s="748"/>
      <c r="W964" s="1119"/>
      <c r="X964" s="902">
        <v>25</v>
      </c>
      <c r="Y964" s="905">
        <f t="shared" si="151"/>
        <v>2</v>
      </c>
      <c r="Z964" s="1059">
        <f t="shared" si="152"/>
        <v>1424.72</v>
      </c>
      <c r="AA964" s="1059">
        <f t="shared" si="153"/>
        <v>2849.44</v>
      </c>
      <c r="AB964" s="1059">
        <f t="shared" si="154"/>
        <v>32768.559999999998</v>
      </c>
      <c r="AC964" s="905">
        <f t="shared" si="155"/>
        <v>3</v>
      </c>
      <c r="AD964" s="1116">
        <f t="shared" si="156"/>
        <v>1424.72</v>
      </c>
      <c r="AE964" s="1116">
        <f t="shared" si="157"/>
        <v>4274.16</v>
      </c>
      <c r="AF964" s="1116">
        <f t="shared" si="158"/>
        <v>31343.84</v>
      </c>
      <c r="AG964" s="905" t="b">
        <f t="shared" si="149"/>
        <v>1</v>
      </c>
    </row>
    <row r="965" spans="1:33" s="905" customFormat="1" ht="15" customHeight="1">
      <c r="A965" s="1496" t="s">
        <v>308</v>
      </c>
      <c r="B965" s="1112">
        <v>26</v>
      </c>
      <c r="C965" s="741" t="s">
        <v>1063</v>
      </c>
      <c r="D965" s="745">
        <v>201080126</v>
      </c>
      <c r="E965" s="742" t="s">
        <v>1867</v>
      </c>
      <c r="F965" s="742" t="s">
        <v>515</v>
      </c>
      <c r="G965" s="1685">
        <v>9</v>
      </c>
      <c r="H965" s="1685">
        <v>4</v>
      </c>
      <c r="I965" s="1685">
        <v>6</v>
      </c>
      <c r="J965" s="742" t="s">
        <v>816</v>
      </c>
      <c r="K965" s="742"/>
      <c r="L965" s="742" t="s">
        <v>1845</v>
      </c>
      <c r="M965" s="1062" t="s">
        <v>1174</v>
      </c>
      <c r="N965" s="742">
        <v>2015</v>
      </c>
      <c r="O965" s="742" t="s">
        <v>210</v>
      </c>
      <c r="P965" s="748">
        <v>1</v>
      </c>
      <c r="Q965" s="742" t="s">
        <v>207</v>
      </c>
      <c r="R965" s="1113">
        <v>35618</v>
      </c>
      <c r="S965" s="1118">
        <f t="shared" si="150"/>
        <v>35618</v>
      </c>
      <c r="T965" s="742" t="s">
        <v>99</v>
      </c>
      <c r="U965" s="748">
        <v>1</v>
      </c>
      <c r="V965" s="748"/>
      <c r="W965" s="1119"/>
      <c r="X965" s="902">
        <v>25</v>
      </c>
      <c r="Y965" s="905">
        <f t="shared" si="151"/>
        <v>2</v>
      </c>
      <c r="Z965" s="1059">
        <f t="shared" si="152"/>
        <v>1424.72</v>
      </c>
      <c r="AA965" s="1059">
        <f t="shared" si="153"/>
        <v>2849.44</v>
      </c>
      <c r="AB965" s="1059">
        <f t="shared" si="154"/>
        <v>32768.559999999998</v>
      </c>
      <c r="AC965" s="905">
        <f t="shared" si="155"/>
        <v>3</v>
      </c>
      <c r="AD965" s="1116">
        <f t="shared" si="156"/>
        <v>1424.72</v>
      </c>
      <c r="AE965" s="1116">
        <f t="shared" si="157"/>
        <v>4274.16</v>
      </c>
      <c r="AF965" s="1116">
        <f t="shared" si="158"/>
        <v>31343.84</v>
      </c>
      <c r="AG965" s="905" t="b">
        <f t="shared" si="149"/>
        <v>1</v>
      </c>
    </row>
    <row r="966" spans="1:33" s="905" customFormat="1" ht="15" customHeight="1">
      <c r="A966" s="1496" t="s">
        <v>308</v>
      </c>
      <c r="B966" s="1112">
        <v>26</v>
      </c>
      <c r="C966" s="741" t="s">
        <v>1063</v>
      </c>
      <c r="D966" s="745">
        <v>201080126</v>
      </c>
      <c r="E966" s="742" t="s">
        <v>1867</v>
      </c>
      <c r="F966" s="742" t="s">
        <v>515</v>
      </c>
      <c r="G966" s="1685">
        <v>2</v>
      </c>
      <c r="H966" s="1685">
        <v>2</v>
      </c>
      <c r="I966" s="1685">
        <v>4</v>
      </c>
      <c r="J966" s="742" t="s">
        <v>816</v>
      </c>
      <c r="K966" s="742"/>
      <c r="L966" s="742" t="s">
        <v>1845</v>
      </c>
      <c r="M966" s="1062" t="s">
        <v>1174</v>
      </c>
      <c r="N966" s="742">
        <v>2015</v>
      </c>
      <c r="O966" s="742" t="s">
        <v>210</v>
      </c>
      <c r="P966" s="748">
        <v>1</v>
      </c>
      <c r="Q966" s="742" t="s">
        <v>207</v>
      </c>
      <c r="R966" s="1113">
        <v>35618</v>
      </c>
      <c r="S966" s="1118">
        <f t="shared" si="150"/>
        <v>35618</v>
      </c>
      <c r="T966" s="742" t="s">
        <v>99</v>
      </c>
      <c r="U966" s="748">
        <v>1</v>
      </c>
      <c r="V966" s="748"/>
      <c r="W966" s="1119"/>
      <c r="X966" s="902">
        <v>25</v>
      </c>
      <c r="Y966" s="905">
        <f t="shared" si="151"/>
        <v>2</v>
      </c>
      <c r="Z966" s="1059">
        <f t="shared" si="152"/>
        <v>1424.72</v>
      </c>
      <c r="AA966" s="1059">
        <f t="shared" si="153"/>
        <v>2849.44</v>
      </c>
      <c r="AB966" s="1059">
        <f t="shared" si="154"/>
        <v>32768.559999999998</v>
      </c>
      <c r="AC966" s="905">
        <f t="shared" si="155"/>
        <v>3</v>
      </c>
      <c r="AD966" s="1116">
        <f t="shared" si="156"/>
        <v>1424.72</v>
      </c>
      <c r="AE966" s="1116">
        <f t="shared" si="157"/>
        <v>4274.16</v>
      </c>
      <c r="AF966" s="1116">
        <f t="shared" si="158"/>
        <v>31343.84</v>
      </c>
      <c r="AG966" s="905" t="b">
        <f t="shared" si="149"/>
        <v>1</v>
      </c>
    </row>
    <row r="967" spans="1:33" s="905" customFormat="1" ht="15" customHeight="1">
      <c r="A967" s="1496" t="s">
        <v>308</v>
      </c>
      <c r="B967" s="1112">
        <v>26</v>
      </c>
      <c r="C967" s="741" t="s">
        <v>1063</v>
      </c>
      <c r="D967" s="745">
        <v>201080126</v>
      </c>
      <c r="E967" s="742" t="s">
        <v>1867</v>
      </c>
      <c r="F967" s="742" t="s">
        <v>515</v>
      </c>
      <c r="G967" s="1685">
        <v>2</v>
      </c>
      <c r="H967" s="1685">
        <v>2</v>
      </c>
      <c r="I967" s="1685">
        <v>4</v>
      </c>
      <c r="J967" s="742" t="s">
        <v>816</v>
      </c>
      <c r="K967" s="742"/>
      <c r="L967" s="742" t="s">
        <v>1845</v>
      </c>
      <c r="M967" s="1062" t="s">
        <v>1174</v>
      </c>
      <c r="N967" s="742">
        <v>2015</v>
      </c>
      <c r="O967" s="742" t="s">
        <v>210</v>
      </c>
      <c r="P967" s="748">
        <v>1</v>
      </c>
      <c r="Q967" s="742" t="s">
        <v>207</v>
      </c>
      <c r="R967" s="1113">
        <v>35618</v>
      </c>
      <c r="S967" s="1118">
        <f t="shared" si="150"/>
        <v>35618</v>
      </c>
      <c r="T967" s="742" t="s">
        <v>99</v>
      </c>
      <c r="U967" s="748">
        <v>1</v>
      </c>
      <c r="V967" s="748"/>
      <c r="W967" s="1119"/>
      <c r="X967" s="902">
        <v>25</v>
      </c>
      <c r="Y967" s="905">
        <f t="shared" si="151"/>
        <v>2</v>
      </c>
      <c r="Z967" s="1059">
        <f t="shared" si="152"/>
        <v>1424.72</v>
      </c>
      <c r="AA967" s="1059">
        <f t="shared" si="153"/>
        <v>2849.44</v>
      </c>
      <c r="AB967" s="1059">
        <f t="shared" si="154"/>
        <v>32768.559999999998</v>
      </c>
      <c r="AC967" s="905">
        <f t="shared" si="155"/>
        <v>3</v>
      </c>
      <c r="AD967" s="1116">
        <f t="shared" si="156"/>
        <v>1424.72</v>
      </c>
      <c r="AE967" s="1116">
        <f t="shared" si="157"/>
        <v>4274.16</v>
      </c>
      <c r="AF967" s="1116">
        <f t="shared" si="158"/>
        <v>31343.84</v>
      </c>
      <c r="AG967" s="905" t="b">
        <f t="shared" si="149"/>
        <v>1</v>
      </c>
    </row>
    <row r="968" spans="1:33" s="905" customFormat="1" ht="15" customHeight="1">
      <c r="A968" s="1496" t="s">
        <v>308</v>
      </c>
      <c r="B968" s="1112">
        <v>26</v>
      </c>
      <c r="C968" s="741" t="s">
        <v>1063</v>
      </c>
      <c r="D968" s="745">
        <v>201080126</v>
      </c>
      <c r="E968" s="742" t="s">
        <v>1867</v>
      </c>
      <c r="F968" s="742" t="s">
        <v>515</v>
      </c>
      <c r="G968" s="1685">
        <v>2</v>
      </c>
      <c r="H968" s="1685">
        <v>2</v>
      </c>
      <c r="I968" s="1685">
        <v>4</v>
      </c>
      <c r="J968" s="742" t="s">
        <v>816</v>
      </c>
      <c r="K968" s="742"/>
      <c r="L968" s="742" t="s">
        <v>1845</v>
      </c>
      <c r="M968" s="1062" t="s">
        <v>1174</v>
      </c>
      <c r="N968" s="742">
        <v>2015</v>
      </c>
      <c r="O968" s="742" t="s">
        <v>210</v>
      </c>
      <c r="P968" s="748">
        <v>1</v>
      </c>
      <c r="Q968" s="742" t="s">
        <v>207</v>
      </c>
      <c r="R968" s="1113">
        <v>35618</v>
      </c>
      <c r="S968" s="1118">
        <f t="shared" si="150"/>
        <v>35618</v>
      </c>
      <c r="T968" s="742" t="s">
        <v>99</v>
      </c>
      <c r="U968" s="748">
        <v>1</v>
      </c>
      <c r="V968" s="748"/>
      <c r="W968" s="1119"/>
      <c r="X968" s="902">
        <v>25</v>
      </c>
      <c r="Y968" s="905">
        <f t="shared" si="151"/>
        <v>2</v>
      </c>
      <c r="Z968" s="1059">
        <f t="shared" si="152"/>
        <v>1424.72</v>
      </c>
      <c r="AA968" s="1059">
        <f t="shared" si="153"/>
        <v>2849.44</v>
      </c>
      <c r="AB968" s="1059">
        <f t="shared" si="154"/>
        <v>32768.559999999998</v>
      </c>
      <c r="AC968" s="905">
        <f t="shared" si="155"/>
        <v>3</v>
      </c>
      <c r="AD968" s="1116">
        <f t="shared" si="156"/>
        <v>1424.72</v>
      </c>
      <c r="AE968" s="1116">
        <f t="shared" si="157"/>
        <v>4274.16</v>
      </c>
      <c r="AF968" s="1116">
        <f t="shared" si="158"/>
        <v>31343.84</v>
      </c>
      <c r="AG968" s="905" t="b">
        <f t="shared" si="149"/>
        <v>1</v>
      </c>
    </row>
    <row r="969" spans="1:33" s="905" customFormat="1" ht="15" customHeight="1">
      <c r="A969" s="1496" t="s">
        <v>308</v>
      </c>
      <c r="B969" s="1112">
        <v>26</v>
      </c>
      <c r="C969" s="741" t="s">
        <v>1063</v>
      </c>
      <c r="D969" s="745">
        <v>201080126</v>
      </c>
      <c r="E969" s="742" t="s">
        <v>1867</v>
      </c>
      <c r="F969" s="742" t="s">
        <v>515</v>
      </c>
      <c r="G969" s="1685">
        <v>9</v>
      </c>
      <c r="H969" s="1685">
        <v>4</v>
      </c>
      <c r="I969" s="1685">
        <v>6</v>
      </c>
      <c r="J969" s="742" t="s">
        <v>816</v>
      </c>
      <c r="K969" s="742"/>
      <c r="L969" s="742" t="s">
        <v>1845</v>
      </c>
      <c r="M969" s="1062" t="s">
        <v>1174</v>
      </c>
      <c r="N969" s="742">
        <v>2015</v>
      </c>
      <c r="O969" s="742" t="s">
        <v>210</v>
      </c>
      <c r="P969" s="748">
        <v>1</v>
      </c>
      <c r="Q969" s="742" t="s">
        <v>207</v>
      </c>
      <c r="R969" s="1113">
        <v>35618</v>
      </c>
      <c r="S969" s="1118">
        <f t="shared" si="150"/>
        <v>35618</v>
      </c>
      <c r="T969" s="742" t="s">
        <v>99</v>
      </c>
      <c r="U969" s="748">
        <v>1</v>
      </c>
      <c r="V969" s="748"/>
      <c r="W969" s="1119"/>
      <c r="X969" s="902">
        <v>25</v>
      </c>
      <c r="Y969" s="905">
        <f t="shared" si="151"/>
        <v>2</v>
      </c>
      <c r="Z969" s="1059">
        <f t="shared" si="152"/>
        <v>1424.72</v>
      </c>
      <c r="AA969" s="1059">
        <f t="shared" si="153"/>
        <v>2849.44</v>
      </c>
      <c r="AB969" s="1059">
        <f t="shared" si="154"/>
        <v>32768.559999999998</v>
      </c>
      <c r="AC969" s="905">
        <f t="shared" si="155"/>
        <v>3</v>
      </c>
      <c r="AD969" s="1116">
        <f t="shared" si="156"/>
        <v>1424.72</v>
      </c>
      <c r="AE969" s="1116">
        <f t="shared" si="157"/>
        <v>4274.16</v>
      </c>
      <c r="AF969" s="1116">
        <f t="shared" si="158"/>
        <v>31343.84</v>
      </c>
      <c r="AG969" s="905" t="b">
        <f t="shared" si="149"/>
        <v>1</v>
      </c>
    </row>
    <row r="970" spans="1:33" s="905" customFormat="1" ht="15" customHeight="1">
      <c r="A970" s="1496" t="s">
        <v>308</v>
      </c>
      <c r="B970" s="1112">
        <v>26</v>
      </c>
      <c r="C970" s="741" t="s">
        <v>1063</v>
      </c>
      <c r="D970" s="745">
        <v>201080126</v>
      </c>
      <c r="E970" s="742" t="s">
        <v>1867</v>
      </c>
      <c r="F970" s="742" t="s">
        <v>515</v>
      </c>
      <c r="G970" s="1685">
        <v>2</v>
      </c>
      <c r="H970" s="1685">
        <v>2</v>
      </c>
      <c r="I970" s="1685">
        <v>4</v>
      </c>
      <c r="J970" s="742" t="s">
        <v>816</v>
      </c>
      <c r="K970" s="742"/>
      <c r="L970" s="742" t="s">
        <v>1845</v>
      </c>
      <c r="M970" s="1062" t="s">
        <v>1174</v>
      </c>
      <c r="N970" s="742">
        <v>2015</v>
      </c>
      <c r="O970" s="742" t="s">
        <v>210</v>
      </c>
      <c r="P970" s="748">
        <v>1</v>
      </c>
      <c r="Q970" s="742" t="s">
        <v>207</v>
      </c>
      <c r="R970" s="1113">
        <v>35618</v>
      </c>
      <c r="S970" s="1118">
        <f t="shared" si="150"/>
        <v>35618</v>
      </c>
      <c r="T970" s="742" t="s">
        <v>99</v>
      </c>
      <c r="U970" s="748">
        <v>1</v>
      </c>
      <c r="V970" s="748"/>
      <c r="W970" s="1119"/>
      <c r="X970" s="902">
        <v>25</v>
      </c>
      <c r="Y970" s="905">
        <f t="shared" si="151"/>
        <v>2</v>
      </c>
      <c r="Z970" s="1059">
        <f t="shared" si="152"/>
        <v>1424.72</v>
      </c>
      <c r="AA970" s="1059">
        <f t="shared" si="153"/>
        <v>2849.44</v>
      </c>
      <c r="AB970" s="1059">
        <f t="shared" si="154"/>
        <v>32768.559999999998</v>
      </c>
      <c r="AC970" s="905">
        <f t="shared" si="155"/>
        <v>3</v>
      </c>
      <c r="AD970" s="1116">
        <f t="shared" si="156"/>
        <v>1424.72</v>
      </c>
      <c r="AE970" s="1116">
        <f t="shared" si="157"/>
        <v>4274.16</v>
      </c>
      <c r="AF970" s="1116">
        <f t="shared" si="158"/>
        <v>31343.84</v>
      </c>
      <c r="AG970" s="905" t="b">
        <f t="shared" si="149"/>
        <v>1</v>
      </c>
    </row>
    <row r="971" spans="1:33" s="905" customFormat="1" ht="15" customHeight="1">
      <c r="A971" s="1496" t="s">
        <v>308</v>
      </c>
      <c r="B971" s="1112">
        <v>26</v>
      </c>
      <c r="C971" s="741" t="s">
        <v>1063</v>
      </c>
      <c r="D971" s="745">
        <v>201080126</v>
      </c>
      <c r="E971" s="742" t="s">
        <v>1867</v>
      </c>
      <c r="F971" s="742" t="s">
        <v>515</v>
      </c>
      <c r="G971" s="1685">
        <v>2</v>
      </c>
      <c r="H971" s="1685">
        <v>2</v>
      </c>
      <c r="I971" s="1685">
        <v>4</v>
      </c>
      <c r="J971" s="742" t="s">
        <v>816</v>
      </c>
      <c r="K971" s="742"/>
      <c r="L971" s="742" t="s">
        <v>1845</v>
      </c>
      <c r="M971" s="1062" t="s">
        <v>1174</v>
      </c>
      <c r="N971" s="742">
        <v>2015</v>
      </c>
      <c r="O971" s="742" t="s">
        <v>210</v>
      </c>
      <c r="P971" s="748">
        <v>1</v>
      </c>
      <c r="Q971" s="742" t="s">
        <v>207</v>
      </c>
      <c r="R971" s="1113">
        <v>35618</v>
      </c>
      <c r="S971" s="1118">
        <f t="shared" si="150"/>
        <v>35618</v>
      </c>
      <c r="T971" s="742" t="s">
        <v>99</v>
      </c>
      <c r="U971" s="748">
        <v>1</v>
      </c>
      <c r="V971" s="748"/>
      <c r="W971" s="1119"/>
      <c r="X971" s="902">
        <v>25</v>
      </c>
      <c r="Y971" s="905">
        <f t="shared" si="151"/>
        <v>2</v>
      </c>
      <c r="Z971" s="1059">
        <f t="shared" si="152"/>
        <v>1424.72</v>
      </c>
      <c r="AA971" s="1059">
        <f t="shared" si="153"/>
        <v>2849.44</v>
      </c>
      <c r="AB971" s="1059">
        <f t="shared" si="154"/>
        <v>32768.559999999998</v>
      </c>
      <c r="AC971" s="905">
        <f t="shared" si="155"/>
        <v>3</v>
      </c>
      <c r="AD971" s="1116">
        <f t="shared" si="156"/>
        <v>1424.72</v>
      </c>
      <c r="AE971" s="1116">
        <f t="shared" si="157"/>
        <v>4274.16</v>
      </c>
      <c r="AF971" s="1116">
        <f t="shared" si="158"/>
        <v>31343.84</v>
      </c>
      <c r="AG971" s="905" t="b">
        <f t="shared" si="149"/>
        <v>1</v>
      </c>
    </row>
    <row r="972" spans="1:33" s="905" customFormat="1" ht="15" customHeight="1">
      <c r="A972" s="1496" t="s">
        <v>308</v>
      </c>
      <c r="B972" s="1112">
        <v>26</v>
      </c>
      <c r="C972" s="741" t="s">
        <v>1063</v>
      </c>
      <c r="D972" s="745">
        <v>201080126</v>
      </c>
      <c r="E972" s="742" t="s">
        <v>1867</v>
      </c>
      <c r="F972" s="742" t="s">
        <v>515</v>
      </c>
      <c r="G972" s="1685">
        <v>2</v>
      </c>
      <c r="H972" s="1685">
        <v>2</v>
      </c>
      <c r="I972" s="1685">
        <v>4</v>
      </c>
      <c r="J972" s="742" t="s">
        <v>816</v>
      </c>
      <c r="K972" s="742"/>
      <c r="L972" s="742" t="s">
        <v>1845</v>
      </c>
      <c r="M972" s="1062" t="s">
        <v>1174</v>
      </c>
      <c r="N972" s="742">
        <v>2015</v>
      </c>
      <c r="O972" s="742" t="s">
        <v>210</v>
      </c>
      <c r="P972" s="748">
        <v>1</v>
      </c>
      <c r="Q972" s="742" t="s">
        <v>207</v>
      </c>
      <c r="R972" s="1113">
        <v>35618</v>
      </c>
      <c r="S972" s="1118">
        <f t="shared" si="150"/>
        <v>35618</v>
      </c>
      <c r="T972" s="742" t="s">
        <v>99</v>
      </c>
      <c r="U972" s="748">
        <v>1</v>
      </c>
      <c r="V972" s="748"/>
      <c r="W972" s="1119"/>
      <c r="X972" s="902">
        <v>25</v>
      </c>
      <c r="Y972" s="905">
        <f t="shared" si="151"/>
        <v>2</v>
      </c>
      <c r="Z972" s="1059">
        <f t="shared" si="152"/>
        <v>1424.72</v>
      </c>
      <c r="AA972" s="1059">
        <f t="shared" si="153"/>
        <v>2849.44</v>
      </c>
      <c r="AB972" s="1059">
        <f t="shared" si="154"/>
        <v>32768.559999999998</v>
      </c>
      <c r="AC972" s="905">
        <f t="shared" si="155"/>
        <v>3</v>
      </c>
      <c r="AD972" s="1116">
        <f t="shared" si="156"/>
        <v>1424.72</v>
      </c>
      <c r="AE972" s="1116">
        <f t="shared" si="157"/>
        <v>4274.16</v>
      </c>
      <c r="AF972" s="1116">
        <f t="shared" si="158"/>
        <v>31343.84</v>
      </c>
      <c r="AG972" s="905" t="b">
        <f t="shared" si="149"/>
        <v>1</v>
      </c>
    </row>
    <row r="973" spans="1:33" s="905" customFormat="1" ht="15" customHeight="1">
      <c r="A973" s="1496" t="s">
        <v>308</v>
      </c>
      <c r="B973" s="1112">
        <v>26</v>
      </c>
      <c r="C973" s="741" t="s">
        <v>1063</v>
      </c>
      <c r="D973" s="745">
        <v>201080126</v>
      </c>
      <c r="E973" s="742" t="s">
        <v>1867</v>
      </c>
      <c r="F973" s="742" t="s">
        <v>515</v>
      </c>
      <c r="G973" s="1685">
        <v>9</v>
      </c>
      <c r="H973" s="1685">
        <v>4</v>
      </c>
      <c r="I973" s="1685">
        <v>6</v>
      </c>
      <c r="J973" s="742" t="s">
        <v>816</v>
      </c>
      <c r="K973" s="742"/>
      <c r="L973" s="742" t="s">
        <v>1845</v>
      </c>
      <c r="M973" s="1062" t="s">
        <v>1174</v>
      </c>
      <c r="N973" s="742">
        <v>2015</v>
      </c>
      <c r="O973" s="742" t="s">
        <v>210</v>
      </c>
      <c r="P973" s="748">
        <v>1</v>
      </c>
      <c r="Q973" s="742" t="s">
        <v>207</v>
      </c>
      <c r="R973" s="1113">
        <v>35618</v>
      </c>
      <c r="S973" s="1118">
        <f t="shared" si="150"/>
        <v>35618</v>
      </c>
      <c r="T973" s="742" t="s">
        <v>99</v>
      </c>
      <c r="U973" s="748">
        <v>1</v>
      </c>
      <c r="V973" s="748"/>
      <c r="W973" s="1119"/>
      <c r="X973" s="902">
        <v>25</v>
      </c>
      <c r="Y973" s="905">
        <f t="shared" si="151"/>
        <v>2</v>
      </c>
      <c r="Z973" s="1059">
        <f t="shared" si="152"/>
        <v>1424.72</v>
      </c>
      <c r="AA973" s="1059">
        <f t="shared" si="153"/>
        <v>2849.44</v>
      </c>
      <c r="AB973" s="1059">
        <f t="shared" si="154"/>
        <v>32768.559999999998</v>
      </c>
      <c r="AC973" s="905">
        <f t="shared" si="155"/>
        <v>3</v>
      </c>
      <c r="AD973" s="1116">
        <f t="shared" si="156"/>
        <v>1424.72</v>
      </c>
      <c r="AE973" s="1116">
        <f t="shared" si="157"/>
        <v>4274.16</v>
      </c>
      <c r="AF973" s="1116">
        <f t="shared" si="158"/>
        <v>31343.84</v>
      </c>
      <c r="AG973" s="905" t="b">
        <f t="shared" si="149"/>
        <v>1</v>
      </c>
    </row>
    <row r="974" spans="1:33" s="905" customFormat="1" ht="15" customHeight="1">
      <c r="A974" s="1496" t="s">
        <v>308</v>
      </c>
      <c r="B974" s="1112">
        <v>26</v>
      </c>
      <c r="C974" s="741" t="s">
        <v>1063</v>
      </c>
      <c r="D974" s="745">
        <v>201080126</v>
      </c>
      <c r="E974" s="742" t="s">
        <v>1867</v>
      </c>
      <c r="F974" s="742" t="s">
        <v>515</v>
      </c>
      <c r="G974" s="1685">
        <v>9</v>
      </c>
      <c r="H974" s="1685">
        <v>4</v>
      </c>
      <c r="I974" s="1685">
        <v>6</v>
      </c>
      <c r="J974" s="742" t="s">
        <v>816</v>
      </c>
      <c r="K974" s="742"/>
      <c r="L974" s="742" t="s">
        <v>1845</v>
      </c>
      <c r="M974" s="1062" t="s">
        <v>1174</v>
      </c>
      <c r="N974" s="742">
        <v>2015</v>
      </c>
      <c r="O974" s="742" t="s">
        <v>210</v>
      </c>
      <c r="P974" s="748">
        <v>1</v>
      </c>
      <c r="Q974" s="742" t="s">
        <v>207</v>
      </c>
      <c r="R974" s="1113">
        <v>35618</v>
      </c>
      <c r="S974" s="1118">
        <f t="shared" si="150"/>
        <v>35618</v>
      </c>
      <c r="T974" s="742" t="s">
        <v>99</v>
      </c>
      <c r="U974" s="748">
        <v>1</v>
      </c>
      <c r="V974" s="748"/>
      <c r="W974" s="1119"/>
      <c r="X974" s="902">
        <v>25</v>
      </c>
      <c r="Y974" s="905">
        <f t="shared" si="151"/>
        <v>2</v>
      </c>
      <c r="Z974" s="1059">
        <f t="shared" si="152"/>
        <v>1424.72</v>
      </c>
      <c r="AA974" s="1059">
        <f t="shared" si="153"/>
        <v>2849.44</v>
      </c>
      <c r="AB974" s="1059">
        <f t="shared" si="154"/>
        <v>32768.559999999998</v>
      </c>
      <c r="AC974" s="905">
        <f t="shared" si="155"/>
        <v>3</v>
      </c>
      <c r="AD974" s="1116">
        <f t="shared" si="156"/>
        <v>1424.72</v>
      </c>
      <c r="AE974" s="1116">
        <f t="shared" si="157"/>
        <v>4274.16</v>
      </c>
      <c r="AF974" s="1116">
        <f t="shared" si="158"/>
        <v>31343.84</v>
      </c>
      <c r="AG974" s="905" t="b">
        <f t="shared" si="149"/>
        <v>1</v>
      </c>
    </row>
    <row r="975" spans="1:33" s="905" customFormat="1" ht="15" customHeight="1">
      <c r="A975" s="1496" t="s">
        <v>308</v>
      </c>
      <c r="B975" s="1112">
        <v>26</v>
      </c>
      <c r="C975" s="741" t="s">
        <v>1063</v>
      </c>
      <c r="D975" s="745">
        <v>201080126</v>
      </c>
      <c r="E975" s="742" t="s">
        <v>1867</v>
      </c>
      <c r="F975" s="742" t="s">
        <v>515</v>
      </c>
      <c r="G975" s="1685">
        <v>2</v>
      </c>
      <c r="H975" s="1685">
        <v>2</v>
      </c>
      <c r="I975" s="1685">
        <v>4</v>
      </c>
      <c r="J975" s="742" t="s">
        <v>816</v>
      </c>
      <c r="K975" s="742"/>
      <c r="L975" s="742" t="s">
        <v>1845</v>
      </c>
      <c r="M975" s="1062" t="s">
        <v>1174</v>
      </c>
      <c r="N975" s="742">
        <v>2015</v>
      </c>
      <c r="O975" s="742" t="s">
        <v>210</v>
      </c>
      <c r="P975" s="748">
        <v>1</v>
      </c>
      <c r="Q975" s="742" t="s">
        <v>207</v>
      </c>
      <c r="R975" s="1113">
        <v>35618</v>
      </c>
      <c r="S975" s="1118">
        <f t="shared" si="150"/>
        <v>35618</v>
      </c>
      <c r="T975" s="742" t="s">
        <v>99</v>
      </c>
      <c r="U975" s="748">
        <v>1</v>
      </c>
      <c r="V975" s="748"/>
      <c r="W975" s="1119"/>
      <c r="X975" s="902">
        <v>25</v>
      </c>
      <c r="Y975" s="905">
        <f t="shared" si="151"/>
        <v>2</v>
      </c>
      <c r="Z975" s="1059">
        <f t="shared" si="152"/>
        <v>1424.72</v>
      </c>
      <c r="AA975" s="1059">
        <f t="shared" si="153"/>
        <v>2849.44</v>
      </c>
      <c r="AB975" s="1059">
        <f t="shared" si="154"/>
        <v>32768.559999999998</v>
      </c>
      <c r="AC975" s="905">
        <f t="shared" si="155"/>
        <v>3</v>
      </c>
      <c r="AD975" s="1116">
        <f t="shared" si="156"/>
        <v>1424.72</v>
      </c>
      <c r="AE975" s="1116">
        <f t="shared" si="157"/>
        <v>4274.16</v>
      </c>
      <c r="AF975" s="1116">
        <f t="shared" si="158"/>
        <v>31343.84</v>
      </c>
      <c r="AG975" s="905" t="b">
        <f t="shared" si="149"/>
        <v>1</v>
      </c>
    </row>
    <row r="976" spans="1:33" s="905" customFormat="1" ht="15" customHeight="1">
      <c r="A976" s="1496" t="s">
        <v>308</v>
      </c>
      <c r="B976" s="1112">
        <v>26</v>
      </c>
      <c r="C976" s="741" t="s">
        <v>1063</v>
      </c>
      <c r="D976" s="745">
        <v>201080126</v>
      </c>
      <c r="E976" s="742" t="s">
        <v>1867</v>
      </c>
      <c r="F976" s="742" t="s">
        <v>515</v>
      </c>
      <c r="G976" s="1685">
        <v>9</v>
      </c>
      <c r="H976" s="1685">
        <v>4</v>
      </c>
      <c r="I976" s="1685">
        <v>6</v>
      </c>
      <c r="J976" s="742" t="s">
        <v>816</v>
      </c>
      <c r="K976" s="742"/>
      <c r="L976" s="742" t="s">
        <v>1845</v>
      </c>
      <c r="M976" s="1062" t="s">
        <v>1174</v>
      </c>
      <c r="N976" s="742">
        <v>2015</v>
      </c>
      <c r="O976" s="742" t="s">
        <v>210</v>
      </c>
      <c r="P976" s="748">
        <v>1</v>
      </c>
      <c r="Q976" s="742" t="s">
        <v>207</v>
      </c>
      <c r="R976" s="1113">
        <v>35618</v>
      </c>
      <c r="S976" s="1118">
        <f t="shared" si="150"/>
        <v>35618</v>
      </c>
      <c r="T976" s="742" t="s">
        <v>99</v>
      </c>
      <c r="U976" s="748">
        <v>1</v>
      </c>
      <c r="V976" s="748"/>
      <c r="W976" s="1119"/>
      <c r="X976" s="902">
        <v>25</v>
      </c>
      <c r="Y976" s="905">
        <f t="shared" si="151"/>
        <v>2</v>
      </c>
      <c r="Z976" s="1059">
        <f t="shared" si="152"/>
        <v>1424.72</v>
      </c>
      <c r="AA976" s="1059">
        <f t="shared" si="153"/>
        <v>2849.44</v>
      </c>
      <c r="AB976" s="1059">
        <f t="shared" si="154"/>
        <v>32768.559999999998</v>
      </c>
      <c r="AC976" s="905">
        <f t="shared" si="155"/>
        <v>3</v>
      </c>
      <c r="AD976" s="1116">
        <f t="shared" si="156"/>
        <v>1424.72</v>
      </c>
      <c r="AE976" s="1116">
        <f t="shared" si="157"/>
        <v>4274.16</v>
      </c>
      <c r="AF976" s="1116">
        <f t="shared" si="158"/>
        <v>31343.84</v>
      </c>
      <c r="AG976" s="905" t="b">
        <f t="shared" si="149"/>
        <v>1</v>
      </c>
    </row>
    <row r="977" spans="1:33" s="905" customFormat="1" ht="15" customHeight="1">
      <c r="A977" s="1496" t="s">
        <v>308</v>
      </c>
      <c r="B977" s="1112">
        <v>26</v>
      </c>
      <c r="C977" s="741" t="s">
        <v>1063</v>
      </c>
      <c r="D977" s="745">
        <v>201080126</v>
      </c>
      <c r="E977" s="742" t="s">
        <v>1867</v>
      </c>
      <c r="F977" s="742" t="s">
        <v>515</v>
      </c>
      <c r="G977" s="1685">
        <v>2</v>
      </c>
      <c r="H977" s="1685">
        <v>2</v>
      </c>
      <c r="I977" s="1685">
        <v>4</v>
      </c>
      <c r="J977" s="742" t="s">
        <v>816</v>
      </c>
      <c r="K977" s="742"/>
      <c r="L977" s="742" t="s">
        <v>1845</v>
      </c>
      <c r="M977" s="1062" t="s">
        <v>1174</v>
      </c>
      <c r="N977" s="742">
        <v>2015</v>
      </c>
      <c r="O977" s="742" t="s">
        <v>210</v>
      </c>
      <c r="P977" s="748">
        <v>1</v>
      </c>
      <c r="Q977" s="742" t="s">
        <v>207</v>
      </c>
      <c r="R977" s="1113">
        <v>35618</v>
      </c>
      <c r="S977" s="1118">
        <f t="shared" si="150"/>
        <v>35618</v>
      </c>
      <c r="T977" s="742" t="s">
        <v>99</v>
      </c>
      <c r="U977" s="748">
        <v>1</v>
      </c>
      <c r="V977" s="748"/>
      <c r="W977" s="1119"/>
      <c r="X977" s="902">
        <v>25</v>
      </c>
      <c r="Y977" s="905">
        <f t="shared" si="151"/>
        <v>2</v>
      </c>
      <c r="Z977" s="1059">
        <f t="shared" si="152"/>
        <v>1424.72</v>
      </c>
      <c r="AA977" s="1059">
        <f t="shared" si="153"/>
        <v>2849.44</v>
      </c>
      <c r="AB977" s="1059">
        <f t="shared" si="154"/>
        <v>32768.559999999998</v>
      </c>
      <c r="AC977" s="905">
        <f t="shared" si="155"/>
        <v>3</v>
      </c>
      <c r="AD977" s="1116">
        <f t="shared" si="156"/>
        <v>1424.72</v>
      </c>
      <c r="AE977" s="1116">
        <f t="shared" si="157"/>
        <v>4274.16</v>
      </c>
      <c r="AF977" s="1116">
        <f t="shared" si="158"/>
        <v>31343.84</v>
      </c>
      <c r="AG977" s="905" t="b">
        <f t="shared" si="149"/>
        <v>1</v>
      </c>
    </row>
    <row r="978" spans="1:33" s="905" customFormat="1" ht="15" customHeight="1">
      <c r="A978" s="1496" t="s">
        <v>308</v>
      </c>
      <c r="B978" s="1112">
        <v>26</v>
      </c>
      <c r="C978" s="741" t="s">
        <v>1063</v>
      </c>
      <c r="D978" s="745">
        <v>201080126</v>
      </c>
      <c r="E978" s="742" t="s">
        <v>1867</v>
      </c>
      <c r="F978" s="742" t="s">
        <v>515</v>
      </c>
      <c r="G978" s="1685">
        <v>9</v>
      </c>
      <c r="H978" s="1685">
        <v>4</v>
      </c>
      <c r="I978" s="1685">
        <v>6</v>
      </c>
      <c r="J978" s="742" t="s">
        <v>816</v>
      </c>
      <c r="K978" s="742"/>
      <c r="L978" s="742" t="s">
        <v>1845</v>
      </c>
      <c r="M978" s="1062" t="s">
        <v>1174</v>
      </c>
      <c r="N978" s="742">
        <v>2015</v>
      </c>
      <c r="O978" s="742" t="s">
        <v>210</v>
      </c>
      <c r="P978" s="748">
        <v>1</v>
      </c>
      <c r="Q978" s="742" t="s">
        <v>207</v>
      </c>
      <c r="R978" s="1113">
        <v>35618</v>
      </c>
      <c r="S978" s="1118">
        <f t="shared" si="150"/>
        <v>35618</v>
      </c>
      <c r="T978" s="742" t="s">
        <v>99</v>
      </c>
      <c r="U978" s="748">
        <v>1</v>
      </c>
      <c r="V978" s="748"/>
      <c r="W978" s="1119"/>
      <c r="X978" s="902">
        <v>25</v>
      </c>
      <c r="Y978" s="905">
        <f t="shared" si="151"/>
        <v>2</v>
      </c>
      <c r="Z978" s="1059">
        <f t="shared" si="152"/>
        <v>1424.72</v>
      </c>
      <c r="AA978" s="1059">
        <f t="shared" si="153"/>
        <v>2849.44</v>
      </c>
      <c r="AB978" s="1059">
        <f t="shared" si="154"/>
        <v>32768.559999999998</v>
      </c>
      <c r="AC978" s="905">
        <f t="shared" si="155"/>
        <v>3</v>
      </c>
      <c r="AD978" s="1116">
        <f t="shared" si="156"/>
        <v>1424.72</v>
      </c>
      <c r="AE978" s="1116">
        <f t="shared" si="157"/>
        <v>4274.16</v>
      </c>
      <c r="AF978" s="1116">
        <f t="shared" si="158"/>
        <v>31343.84</v>
      </c>
      <c r="AG978" s="905" t="b">
        <f t="shared" ref="AG978:AG1041" si="159">AE978+AF978=S978</f>
        <v>1</v>
      </c>
    </row>
    <row r="979" spans="1:33" s="905" customFormat="1" ht="15" customHeight="1">
      <c r="A979" s="1496" t="s">
        <v>308</v>
      </c>
      <c r="B979" s="1112">
        <v>26</v>
      </c>
      <c r="C979" s="741" t="s">
        <v>1063</v>
      </c>
      <c r="D979" s="745">
        <v>201080126</v>
      </c>
      <c r="E979" s="742" t="s">
        <v>1867</v>
      </c>
      <c r="F979" s="742" t="s">
        <v>515</v>
      </c>
      <c r="G979" s="1685">
        <v>2</v>
      </c>
      <c r="H979" s="1685">
        <v>2</v>
      </c>
      <c r="I979" s="1685">
        <v>4</v>
      </c>
      <c r="J979" s="742" t="s">
        <v>816</v>
      </c>
      <c r="K979" s="742"/>
      <c r="L979" s="742" t="s">
        <v>1845</v>
      </c>
      <c r="M979" s="1062" t="s">
        <v>1174</v>
      </c>
      <c r="N979" s="742">
        <v>2015</v>
      </c>
      <c r="O979" s="742" t="s">
        <v>210</v>
      </c>
      <c r="P979" s="748">
        <v>1</v>
      </c>
      <c r="Q979" s="742" t="s">
        <v>207</v>
      </c>
      <c r="R979" s="1113">
        <v>35618</v>
      </c>
      <c r="S979" s="1118">
        <f t="shared" si="150"/>
        <v>35618</v>
      </c>
      <c r="T979" s="742" t="s">
        <v>99</v>
      </c>
      <c r="U979" s="748">
        <v>1</v>
      </c>
      <c r="V979" s="748"/>
      <c r="W979" s="1119"/>
      <c r="X979" s="902">
        <v>25</v>
      </c>
      <c r="Y979" s="905">
        <f t="shared" si="151"/>
        <v>2</v>
      </c>
      <c r="Z979" s="1059">
        <f t="shared" si="152"/>
        <v>1424.72</v>
      </c>
      <c r="AA979" s="1059">
        <f t="shared" si="153"/>
        <v>2849.44</v>
      </c>
      <c r="AB979" s="1059">
        <f t="shared" si="154"/>
        <v>32768.559999999998</v>
      </c>
      <c r="AC979" s="905">
        <f t="shared" si="155"/>
        <v>3</v>
      </c>
      <c r="AD979" s="1116">
        <f t="shared" si="156"/>
        <v>1424.72</v>
      </c>
      <c r="AE979" s="1116">
        <f t="shared" si="157"/>
        <v>4274.16</v>
      </c>
      <c r="AF979" s="1116">
        <f t="shared" si="158"/>
        <v>31343.84</v>
      </c>
      <c r="AG979" s="905" t="b">
        <f t="shared" si="159"/>
        <v>1</v>
      </c>
    </row>
    <row r="980" spans="1:33" s="905" customFormat="1" ht="15" customHeight="1">
      <c r="A980" s="1496" t="s">
        <v>308</v>
      </c>
      <c r="B980" s="1112">
        <v>26</v>
      </c>
      <c r="C980" s="741" t="s">
        <v>1063</v>
      </c>
      <c r="D980" s="745">
        <v>201080126</v>
      </c>
      <c r="E980" s="742" t="s">
        <v>1867</v>
      </c>
      <c r="F980" s="742" t="s">
        <v>515</v>
      </c>
      <c r="G980" s="1685">
        <v>9</v>
      </c>
      <c r="H980" s="1685">
        <v>4</v>
      </c>
      <c r="I980" s="1685">
        <v>6</v>
      </c>
      <c r="J980" s="742" t="s">
        <v>816</v>
      </c>
      <c r="K980" s="742"/>
      <c r="L980" s="742" t="s">
        <v>1845</v>
      </c>
      <c r="M980" s="1062" t="s">
        <v>1174</v>
      </c>
      <c r="N980" s="742">
        <v>2015</v>
      </c>
      <c r="O980" s="742" t="s">
        <v>210</v>
      </c>
      <c r="P980" s="748">
        <v>1</v>
      </c>
      <c r="Q980" s="742" t="s">
        <v>207</v>
      </c>
      <c r="R980" s="1113">
        <v>35618</v>
      </c>
      <c r="S980" s="1118">
        <f t="shared" si="150"/>
        <v>35618</v>
      </c>
      <c r="T980" s="742" t="s">
        <v>99</v>
      </c>
      <c r="U980" s="748">
        <v>1</v>
      </c>
      <c r="V980" s="748"/>
      <c r="W980" s="1119"/>
      <c r="X980" s="902">
        <v>25</v>
      </c>
      <c r="Y980" s="905">
        <f t="shared" si="151"/>
        <v>2</v>
      </c>
      <c r="Z980" s="1059">
        <f t="shared" si="152"/>
        <v>1424.72</v>
      </c>
      <c r="AA980" s="1059">
        <f t="shared" si="153"/>
        <v>2849.44</v>
      </c>
      <c r="AB980" s="1059">
        <f t="shared" si="154"/>
        <v>32768.559999999998</v>
      </c>
      <c r="AC980" s="905">
        <f t="shared" si="155"/>
        <v>3</v>
      </c>
      <c r="AD980" s="1116">
        <f t="shared" si="156"/>
        <v>1424.72</v>
      </c>
      <c r="AE980" s="1116">
        <f t="shared" si="157"/>
        <v>4274.16</v>
      </c>
      <c r="AF980" s="1116">
        <f t="shared" si="158"/>
        <v>31343.84</v>
      </c>
      <c r="AG980" s="905" t="b">
        <f t="shared" si="159"/>
        <v>1</v>
      </c>
    </row>
    <row r="981" spans="1:33" s="905" customFormat="1" ht="15" customHeight="1">
      <c r="A981" s="1496" t="s">
        <v>308</v>
      </c>
      <c r="B981" s="1112">
        <v>26</v>
      </c>
      <c r="C981" s="741" t="s">
        <v>1063</v>
      </c>
      <c r="D981" s="745">
        <v>201080126</v>
      </c>
      <c r="E981" s="742" t="s">
        <v>1867</v>
      </c>
      <c r="F981" s="742" t="s">
        <v>515</v>
      </c>
      <c r="G981" s="1685">
        <v>2</v>
      </c>
      <c r="H981" s="1685">
        <v>2</v>
      </c>
      <c r="I981" s="1685">
        <v>4</v>
      </c>
      <c r="J981" s="742" t="s">
        <v>816</v>
      </c>
      <c r="K981" s="742"/>
      <c r="L981" s="742" t="s">
        <v>1845</v>
      </c>
      <c r="M981" s="1062" t="s">
        <v>1174</v>
      </c>
      <c r="N981" s="742">
        <v>2015</v>
      </c>
      <c r="O981" s="742" t="s">
        <v>210</v>
      </c>
      <c r="P981" s="748">
        <v>1</v>
      </c>
      <c r="Q981" s="742" t="s">
        <v>207</v>
      </c>
      <c r="R981" s="1113">
        <v>35618</v>
      </c>
      <c r="S981" s="1118">
        <f t="shared" si="150"/>
        <v>35618</v>
      </c>
      <c r="T981" s="742" t="s">
        <v>99</v>
      </c>
      <c r="U981" s="748">
        <v>1</v>
      </c>
      <c r="V981" s="748"/>
      <c r="W981" s="1119"/>
      <c r="X981" s="902">
        <v>25</v>
      </c>
      <c r="Y981" s="905">
        <f t="shared" si="151"/>
        <v>2</v>
      </c>
      <c r="Z981" s="1059">
        <f t="shared" si="152"/>
        <v>1424.72</v>
      </c>
      <c r="AA981" s="1059">
        <f t="shared" si="153"/>
        <v>2849.44</v>
      </c>
      <c r="AB981" s="1059">
        <f t="shared" si="154"/>
        <v>32768.559999999998</v>
      </c>
      <c r="AC981" s="905">
        <f t="shared" si="155"/>
        <v>3</v>
      </c>
      <c r="AD981" s="1116">
        <f t="shared" si="156"/>
        <v>1424.72</v>
      </c>
      <c r="AE981" s="1116">
        <f t="shared" si="157"/>
        <v>4274.16</v>
      </c>
      <c r="AF981" s="1116">
        <f t="shared" si="158"/>
        <v>31343.84</v>
      </c>
      <c r="AG981" s="905" t="b">
        <f t="shared" si="159"/>
        <v>1</v>
      </c>
    </row>
    <row r="982" spans="1:33" s="905" customFormat="1" ht="15" customHeight="1">
      <c r="A982" s="1496" t="s">
        <v>308</v>
      </c>
      <c r="B982" s="1112">
        <v>26</v>
      </c>
      <c r="C982" s="741" t="s">
        <v>1063</v>
      </c>
      <c r="D982" s="745">
        <v>201080126</v>
      </c>
      <c r="E982" s="742" t="s">
        <v>1867</v>
      </c>
      <c r="F982" s="742" t="s">
        <v>515</v>
      </c>
      <c r="G982" s="1685">
        <v>9</v>
      </c>
      <c r="H982" s="1685">
        <v>4</v>
      </c>
      <c r="I982" s="1685">
        <v>6</v>
      </c>
      <c r="J982" s="742" t="s">
        <v>816</v>
      </c>
      <c r="K982" s="742"/>
      <c r="L982" s="742" t="s">
        <v>1845</v>
      </c>
      <c r="M982" s="1062" t="s">
        <v>1174</v>
      </c>
      <c r="N982" s="742">
        <v>2015</v>
      </c>
      <c r="O982" s="742" t="s">
        <v>210</v>
      </c>
      <c r="P982" s="748">
        <v>1</v>
      </c>
      <c r="Q982" s="742" t="s">
        <v>207</v>
      </c>
      <c r="R982" s="1113">
        <v>35618</v>
      </c>
      <c r="S982" s="1118">
        <f t="shared" si="150"/>
        <v>35618</v>
      </c>
      <c r="T982" s="742" t="s">
        <v>99</v>
      </c>
      <c r="U982" s="748">
        <v>1</v>
      </c>
      <c r="V982" s="748"/>
      <c r="W982" s="1119"/>
      <c r="X982" s="902">
        <v>25</v>
      </c>
      <c r="Y982" s="905">
        <f t="shared" si="151"/>
        <v>2</v>
      </c>
      <c r="Z982" s="1059">
        <f t="shared" si="152"/>
        <v>1424.72</v>
      </c>
      <c r="AA982" s="1059">
        <f t="shared" si="153"/>
        <v>2849.44</v>
      </c>
      <c r="AB982" s="1059">
        <f t="shared" si="154"/>
        <v>32768.559999999998</v>
      </c>
      <c r="AC982" s="905">
        <f t="shared" si="155"/>
        <v>3</v>
      </c>
      <c r="AD982" s="1116">
        <f t="shared" si="156"/>
        <v>1424.72</v>
      </c>
      <c r="AE982" s="1116">
        <f t="shared" si="157"/>
        <v>4274.16</v>
      </c>
      <c r="AF982" s="1116">
        <f t="shared" si="158"/>
        <v>31343.84</v>
      </c>
      <c r="AG982" s="905" t="b">
        <f t="shared" si="159"/>
        <v>1</v>
      </c>
    </row>
    <row r="983" spans="1:33" s="905" customFormat="1" ht="15" customHeight="1">
      <c r="A983" s="1496" t="s">
        <v>308</v>
      </c>
      <c r="B983" s="1112">
        <v>26</v>
      </c>
      <c r="C983" s="741" t="s">
        <v>1063</v>
      </c>
      <c r="D983" s="745">
        <v>201080126</v>
      </c>
      <c r="E983" s="742" t="s">
        <v>1867</v>
      </c>
      <c r="F983" s="742" t="s">
        <v>515</v>
      </c>
      <c r="G983" s="1685">
        <v>2</v>
      </c>
      <c r="H983" s="1685">
        <v>2</v>
      </c>
      <c r="I983" s="1685">
        <v>4</v>
      </c>
      <c r="J983" s="742" t="s">
        <v>816</v>
      </c>
      <c r="K983" s="742"/>
      <c r="L983" s="742" t="s">
        <v>1845</v>
      </c>
      <c r="M983" s="1062" t="s">
        <v>1174</v>
      </c>
      <c r="N983" s="742">
        <v>2015</v>
      </c>
      <c r="O983" s="742" t="s">
        <v>210</v>
      </c>
      <c r="P983" s="748">
        <v>1</v>
      </c>
      <c r="Q983" s="742" t="s">
        <v>207</v>
      </c>
      <c r="R983" s="1113">
        <v>35618</v>
      </c>
      <c r="S983" s="1118">
        <f t="shared" si="150"/>
        <v>35618</v>
      </c>
      <c r="T983" s="742" t="s">
        <v>99</v>
      </c>
      <c r="U983" s="748">
        <v>1</v>
      </c>
      <c r="V983" s="748"/>
      <c r="W983" s="1119"/>
      <c r="X983" s="902">
        <v>25</v>
      </c>
      <c r="Y983" s="905">
        <f t="shared" si="151"/>
        <v>2</v>
      </c>
      <c r="Z983" s="1059">
        <f t="shared" si="152"/>
        <v>1424.72</v>
      </c>
      <c r="AA983" s="1059">
        <f t="shared" si="153"/>
        <v>2849.44</v>
      </c>
      <c r="AB983" s="1059">
        <f t="shared" si="154"/>
        <v>32768.559999999998</v>
      </c>
      <c r="AC983" s="905">
        <f t="shared" si="155"/>
        <v>3</v>
      </c>
      <c r="AD983" s="1116">
        <f t="shared" si="156"/>
        <v>1424.72</v>
      </c>
      <c r="AE983" s="1116">
        <f t="shared" si="157"/>
        <v>4274.16</v>
      </c>
      <c r="AF983" s="1116">
        <f t="shared" si="158"/>
        <v>31343.84</v>
      </c>
      <c r="AG983" s="905" t="b">
        <f t="shared" si="159"/>
        <v>1</v>
      </c>
    </row>
    <row r="984" spans="1:33" s="905" customFormat="1" ht="15" customHeight="1">
      <c r="A984" s="1496" t="s">
        <v>308</v>
      </c>
      <c r="B984" s="1112">
        <v>26</v>
      </c>
      <c r="C984" s="741" t="s">
        <v>1063</v>
      </c>
      <c r="D984" s="745">
        <v>201080126</v>
      </c>
      <c r="E984" s="742" t="s">
        <v>1867</v>
      </c>
      <c r="F984" s="742" t="s">
        <v>515</v>
      </c>
      <c r="G984" s="1685">
        <v>9</v>
      </c>
      <c r="H984" s="1685">
        <v>4</v>
      </c>
      <c r="I984" s="1685">
        <v>6</v>
      </c>
      <c r="J984" s="742" t="s">
        <v>816</v>
      </c>
      <c r="K984" s="742"/>
      <c r="L984" s="742" t="s">
        <v>1845</v>
      </c>
      <c r="M984" s="1062" t="s">
        <v>1174</v>
      </c>
      <c r="N984" s="742">
        <v>2015</v>
      </c>
      <c r="O984" s="742" t="s">
        <v>210</v>
      </c>
      <c r="P984" s="748">
        <v>1</v>
      </c>
      <c r="Q984" s="742" t="s">
        <v>207</v>
      </c>
      <c r="R984" s="1113">
        <v>35618</v>
      </c>
      <c r="S984" s="1118">
        <f t="shared" ref="S984:S1047" si="160">R984*P984</f>
        <v>35618</v>
      </c>
      <c r="T984" s="742" t="s">
        <v>99</v>
      </c>
      <c r="U984" s="748">
        <v>1</v>
      </c>
      <c r="V984" s="748"/>
      <c r="W984" s="1119"/>
      <c r="X984" s="902">
        <v>25</v>
      </c>
      <c r="Y984" s="905">
        <f t="shared" si="151"/>
        <v>2</v>
      </c>
      <c r="Z984" s="1059">
        <f t="shared" si="152"/>
        <v>1424.72</v>
      </c>
      <c r="AA984" s="1059">
        <f t="shared" si="153"/>
        <v>2849.44</v>
      </c>
      <c r="AB984" s="1059">
        <f t="shared" si="154"/>
        <v>32768.559999999998</v>
      </c>
      <c r="AC984" s="905">
        <f t="shared" si="155"/>
        <v>3</v>
      </c>
      <c r="AD984" s="1116">
        <f t="shared" si="156"/>
        <v>1424.72</v>
      </c>
      <c r="AE984" s="1116">
        <f t="shared" si="157"/>
        <v>4274.16</v>
      </c>
      <c r="AF984" s="1116">
        <f t="shared" si="158"/>
        <v>31343.84</v>
      </c>
      <c r="AG984" s="905" t="b">
        <f t="shared" si="159"/>
        <v>1</v>
      </c>
    </row>
    <row r="985" spans="1:33" s="905" customFormat="1" ht="15" customHeight="1">
      <c r="A985" s="1496" t="s">
        <v>308</v>
      </c>
      <c r="B985" s="1112">
        <v>26</v>
      </c>
      <c r="C985" s="741" t="s">
        <v>1063</v>
      </c>
      <c r="D985" s="745">
        <v>201080126</v>
      </c>
      <c r="E985" s="742" t="s">
        <v>1867</v>
      </c>
      <c r="F985" s="742" t="s">
        <v>515</v>
      </c>
      <c r="G985" s="1685">
        <v>2</v>
      </c>
      <c r="H985" s="1685">
        <v>2</v>
      </c>
      <c r="I985" s="1685">
        <v>4</v>
      </c>
      <c r="J985" s="742" t="s">
        <v>816</v>
      </c>
      <c r="K985" s="742"/>
      <c r="L985" s="742" t="s">
        <v>1845</v>
      </c>
      <c r="M985" s="1062" t="s">
        <v>1174</v>
      </c>
      <c r="N985" s="742">
        <v>2015</v>
      </c>
      <c r="O985" s="742" t="s">
        <v>210</v>
      </c>
      <c r="P985" s="748">
        <v>1</v>
      </c>
      <c r="Q985" s="742" t="s">
        <v>207</v>
      </c>
      <c r="R985" s="1113">
        <v>35618</v>
      </c>
      <c r="S985" s="1118">
        <f t="shared" si="160"/>
        <v>35618</v>
      </c>
      <c r="T985" s="742" t="s">
        <v>99</v>
      </c>
      <c r="U985" s="748">
        <v>1</v>
      </c>
      <c r="V985" s="748"/>
      <c r="W985" s="1119"/>
      <c r="X985" s="902">
        <v>25</v>
      </c>
      <c r="Y985" s="905">
        <f t="shared" si="151"/>
        <v>2</v>
      </c>
      <c r="Z985" s="1059">
        <f t="shared" si="152"/>
        <v>1424.72</v>
      </c>
      <c r="AA985" s="1059">
        <f t="shared" si="153"/>
        <v>2849.44</v>
      </c>
      <c r="AB985" s="1059">
        <f t="shared" si="154"/>
        <v>32768.559999999998</v>
      </c>
      <c r="AC985" s="905">
        <f t="shared" si="155"/>
        <v>3</v>
      </c>
      <c r="AD985" s="1116">
        <f t="shared" si="156"/>
        <v>1424.72</v>
      </c>
      <c r="AE985" s="1116">
        <f t="shared" si="157"/>
        <v>4274.16</v>
      </c>
      <c r="AF985" s="1116">
        <f t="shared" si="158"/>
        <v>31343.84</v>
      </c>
      <c r="AG985" s="905" t="b">
        <f t="shared" si="159"/>
        <v>1</v>
      </c>
    </row>
    <row r="986" spans="1:33" s="905" customFormat="1" ht="15" customHeight="1">
      <c r="A986" s="1496" t="s">
        <v>308</v>
      </c>
      <c r="B986" s="1112">
        <v>26</v>
      </c>
      <c r="C986" s="741" t="s">
        <v>1063</v>
      </c>
      <c r="D986" s="745">
        <v>201080126</v>
      </c>
      <c r="E986" s="742" t="s">
        <v>1867</v>
      </c>
      <c r="F986" s="742" t="s">
        <v>515</v>
      </c>
      <c r="G986" s="1685">
        <v>9</v>
      </c>
      <c r="H986" s="1685">
        <v>4</v>
      </c>
      <c r="I986" s="1685">
        <v>6</v>
      </c>
      <c r="J986" s="742" t="s">
        <v>816</v>
      </c>
      <c r="K986" s="742"/>
      <c r="L986" s="742" t="s">
        <v>1845</v>
      </c>
      <c r="M986" s="1062" t="s">
        <v>1174</v>
      </c>
      <c r="N986" s="742">
        <v>2015</v>
      </c>
      <c r="O986" s="742" t="s">
        <v>210</v>
      </c>
      <c r="P986" s="748">
        <v>1</v>
      </c>
      <c r="Q986" s="742" t="s">
        <v>207</v>
      </c>
      <c r="R986" s="1113">
        <v>35618</v>
      </c>
      <c r="S986" s="1118">
        <f t="shared" si="160"/>
        <v>35618</v>
      </c>
      <c r="T986" s="742" t="s">
        <v>99</v>
      </c>
      <c r="U986" s="748">
        <v>1</v>
      </c>
      <c r="V986" s="748"/>
      <c r="W986" s="1119"/>
      <c r="X986" s="902">
        <v>25</v>
      </c>
      <c r="Y986" s="905">
        <f t="shared" si="151"/>
        <v>2</v>
      </c>
      <c r="Z986" s="1059">
        <f t="shared" si="152"/>
        <v>1424.72</v>
      </c>
      <c r="AA986" s="1059">
        <f t="shared" si="153"/>
        <v>2849.44</v>
      </c>
      <c r="AB986" s="1059">
        <f t="shared" si="154"/>
        <v>32768.559999999998</v>
      </c>
      <c r="AC986" s="905">
        <f t="shared" si="155"/>
        <v>3</v>
      </c>
      <c r="AD986" s="1116">
        <f t="shared" si="156"/>
        <v>1424.72</v>
      </c>
      <c r="AE986" s="1116">
        <f t="shared" si="157"/>
        <v>4274.16</v>
      </c>
      <c r="AF986" s="1116">
        <f t="shared" si="158"/>
        <v>31343.84</v>
      </c>
      <c r="AG986" s="905" t="b">
        <f t="shared" si="159"/>
        <v>1</v>
      </c>
    </row>
    <row r="987" spans="1:33" s="905" customFormat="1" ht="15" customHeight="1">
      <c r="A987" s="1496" t="s">
        <v>308</v>
      </c>
      <c r="B987" s="1112">
        <v>26</v>
      </c>
      <c r="C987" s="741" t="s">
        <v>1063</v>
      </c>
      <c r="D987" s="745">
        <v>201080126</v>
      </c>
      <c r="E987" s="742" t="s">
        <v>1867</v>
      </c>
      <c r="F987" s="742" t="s">
        <v>515</v>
      </c>
      <c r="G987" s="1685">
        <v>2</v>
      </c>
      <c r="H987" s="1685">
        <v>2</v>
      </c>
      <c r="I987" s="1685">
        <v>4</v>
      </c>
      <c r="J987" s="742" t="s">
        <v>816</v>
      </c>
      <c r="K987" s="742"/>
      <c r="L987" s="742" t="s">
        <v>1845</v>
      </c>
      <c r="M987" s="1062" t="s">
        <v>1174</v>
      </c>
      <c r="N987" s="742">
        <v>2015</v>
      </c>
      <c r="O987" s="742" t="s">
        <v>210</v>
      </c>
      <c r="P987" s="748">
        <v>1</v>
      </c>
      <c r="Q987" s="742" t="s">
        <v>207</v>
      </c>
      <c r="R987" s="1113">
        <v>35618</v>
      </c>
      <c r="S987" s="1118">
        <f t="shared" si="160"/>
        <v>35618</v>
      </c>
      <c r="T987" s="742" t="s">
        <v>99</v>
      </c>
      <c r="U987" s="748">
        <v>1</v>
      </c>
      <c r="V987" s="748"/>
      <c r="W987" s="1119"/>
      <c r="X987" s="902">
        <v>25</v>
      </c>
      <c r="Y987" s="905">
        <f t="shared" si="151"/>
        <v>2</v>
      </c>
      <c r="Z987" s="1059">
        <f t="shared" si="152"/>
        <v>1424.72</v>
      </c>
      <c r="AA987" s="1059">
        <f t="shared" si="153"/>
        <v>2849.44</v>
      </c>
      <c r="AB987" s="1059">
        <f t="shared" si="154"/>
        <v>32768.559999999998</v>
      </c>
      <c r="AC987" s="905">
        <f t="shared" si="155"/>
        <v>3</v>
      </c>
      <c r="AD987" s="1116">
        <f t="shared" si="156"/>
        <v>1424.72</v>
      </c>
      <c r="AE987" s="1116">
        <f t="shared" si="157"/>
        <v>4274.16</v>
      </c>
      <c r="AF987" s="1116">
        <f t="shared" si="158"/>
        <v>31343.84</v>
      </c>
      <c r="AG987" s="905" t="b">
        <f t="shared" si="159"/>
        <v>1</v>
      </c>
    </row>
    <row r="988" spans="1:33" s="905" customFormat="1" ht="15" customHeight="1">
      <c r="A988" s="1496" t="s">
        <v>308</v>
      </c>
      <c r="B988" s="1112">
        <v>26</v>
      </c>
      <c r="C988" s="741" t="s">
        <v>1063</v>
      </c>
      <c r="D988" s="745">
        <v>201080126</v>
      </c>
      <c r="E988" s="742" t="s">
        <v>1867</v>
      </c>
      <c r="F988" s="742" t="s">
        <v>515</v>
      </c>
      <c r="G988" s="1685">
        <v>9</v>
      </c>
      <c r="H988" s="1685">
        <v>4</v>
      </c>
      <c r="I988" s="1685">
        <v>6</v>
      </c>
      <c r="J988" s="742" t="s">
        <v>816</v>
      </c>
      <c r="K988" s="742"/>
      <c r="L988" s="742" t="s">
        <v>1845</v>
      </c>
      <c r="M988" s="1062" t="s">
        <v>1174</v>
      </c>
      <c r="N988" s="742">
        <v>2015</v>
      </c>
      <c r="O988" s="742" t="s">
        <v>210</v>
      </c>
      <c r="P988" s="748">
        <v>1</v>
      </c>
      <c r="Q988" s="742" t="s">
        <v>207</v>
      </c>
      <c r="R988" s="1113">
        <v>35618</v>
      </c>
      <c r="S988" s="1118">
        <f t="shared" si="160"/>
        <v>35618</v>
      </c>
      <c r="T988" s="742" t="s">
        <v>99</v>
      </c>
      <c r="U988" s="748">
        <v>1</v>
      </c>
      <c r="V988" s="748"/>
      <c r="W988" s="1119"/>
      <c r="X988" s="902">
        <v>25</v>
      </c>
      <c r="Y988" s="905">
        <f t="shared" si="151"/>
        <v>2</v>
      </c>
      <c r="Z988" s="1059">
        <f t="shared" si="152"/>
        <v>1424.72</v>
      </c>
      <c r="AA988" s="1059">
        <f t="shared" si="153"/>
        <v>2849.44</v>
      </c>
      <c r="AB988" s="1059">
        <f t="shared" si="154"/>
        <v>32768.559999999998</v>
      </c>
      <c r="AC988" s="905">
        <f t="shared" si="155"/>
        <v>3</v>
      </c>
      <c r="AD988" s="1116">
        <f t="shared" si="156"/>
        <v>1424.72</v>
      </c>
      <c r="AE988" s="1116">
        <f t="shared" si="157"/>
        <v>4274.16</v>
      </c>
      <c r="AF988" s="1116">
        <f t="shared" si="158"/>
        <v>31343.84</v>
      </c>
      <c r="AG988" s="905" t="b">
        <f t="shared" si="159"/>
        <v>1</v>
      </c>
    </row>
    <row r="989" spans="1:33" s="905" customFormat="1" ht="15" customHeight="1">
      <c r="A989" s="1496" t="s">
        <v>308</v>
      </c>
      <c r="B989" s="1112">
        <v>26</v>
      </c>
      <c r="C989" s="741" t="s">
        <v>1063</v>
      </c>
      <c r="D989" s="745">
        <v>201080126</v>
      </c>
      <c r="E989" s="742" t="s">
        <v>1867</v>
      </c>
      <c r="F989" s="742" t="s">
        <v>515</v>
      </c>
      <c r="G989" s="1685">
        <v>2</v>
      </c>
      <c r="H989" s="1685">
        <v>2</v>
      </c>
      <c r="I989" s="1685">
        <v>4</v>
      </c>
      <c r="J989" s="742" t="s">
        <v>816</v>
      </c>
      <c r="K989" s="742"/>
      <c r="L989" s="742" t="s">
        <v>1845</v>
      </c>
      <c r="M989" s="1062" t="s">
        <v>1174</v>
      </c>
      <c r="N989" s="742">
        <v>2015</v>
      </c>
      <c r="O989" s="742" t="s">
        <v>210</v>
      </c>
      <c r="P989" s="748">
        <v>1</v>
      </c>
      <c r="Q989" s="742" t="s">
        <v>207</v>
      </c>
      <c r="R989" s="1113">
        <v>35618</v>
      </c>
      <c r="S989" s="1118">
        <f t="shared" si="160"/>
        <v>35618</v>
      </c>
      <c r="T989" s="742" t="s">
        <v>99</v>
      </c>
      <c r="U989" s="748">
        <v>1</v>
      </c>
      <c r="V989" s="748"/>
      <c r="W989" s="1119"/>
      <c r="X989" s="902">
        <v>25</v>
      </c>
      <c r="Y989" s="905">
        <f t="shared" ref="Y989:Y1052" si="161">2016-N989+1</f>
        <v>2</v>
      </c>
      <c r="Z989" s="1059">
        <f t="shared" ref="Z989:Z1052" si="162">S989/X989</f>
        <v>1424.72</v>
      </c>
      <c r="AA989" s="1059">
        <f t="shared" ref="AA989:AA1052" si="163">Y989*Z989</f>
        <v>2849.44</v>
      </c>
      <c r="AB989" s="1059">
        <f t="shared" ref="AB989:AB1052" si="164">S989-AA989</f>
        <v>32768.559999999998</v>
      </c>
      <c r="AC989" s="905">
        <f t="shared" ref="AC989:AC1052" si="165">2017-N989+1</f>
        <v>3</v>
      </c>
      <c r="AD989" s="1116">
        <f t="shared" ref="AD989:AD1052" si="166">S989/X989</f>
        <v>1424.72</v>
      </c>
      <c r="AE989" s="1116">
        <f t="shared" ref="AE989:AE1052" si="167">AC989*AD989</f>
        <v>4274.16</v>
      </c>
      <c r="AF989" s="1116">
        <f t="shared" ref="AF989:AF1052" si="168">S989-AE989</f>
        <v>31343.84</v>
      </c>
      <c r="AG989" s="905" t="b">
        <f t="shared" si="159"/>
        <v>1</v>
      </c>
    </row>
    <row r="990" spans="1:33" s="905" customFormat="1" ht="15" customHeight="1">
      <c r="A990" s="1496" t="s">
        <v>308</v>
      </c>
      <c r="B990" s="1112">
        <v>26</v>
      </c>
      <c r="C990" s="741" t="s">
        <v>1063</v>
      </c>
      <c r="D990" s="745">
        <v>201080126</v>
      </c>
      <c r="E990" s="742" t="s">
        <v>1867</v>
      </c>
      <c r="F990" s="742" t="s">
        <v>515</v>
      </c>
      <c r="G990" s="1685">
        <v>9</v>
      </c>
      <c r="H990" s="1685">
        <v>4</v>
      </c>
      <c r="I990" s="1685">
        <v>6</v>
      </c>
      <c r="J990" s="742" t="s">
        <v>816</v>
      </c>
      <c r="K990" s="742"/>
      <c r="L990" s="742" t="s">
        <v>1845</v>
      </c>
      <c r="M990" s="1062" t="s">
        <v>1174</v>
      </c>
      <c r="N990" s="742">
        <v>2015</v>
      </c>
      <c r="O990" s="742" t="s">
        <v>210</v>
      </c>
      <c r="P990" s="748">
        <v>1</v>
      </c>
      <c r="Q990" s="742" t="s">
        <v>207</v>
      </c>
      <c r="R990" s="1113">
        <v>35618</v>
      </c>
      <c r="S990" s="1118">
        <f t="shared" si="160"/>
        <v>35618</v>
      </c>
      <c r="T990" s="742" t="s">
        <v>99</v>
      </c>
      <c r="U990" s="748">
        <v>1</v>
      </c>
      <c r="V990" s="748"/>
      <c r="W990" s="1119"/>
      <c r="X990" s="902">
        <v>25</v>
      </c>
      <c r="Y990" s="905">
        <f t="shared" si="161"/>
        <v>2</v>
      </c>
      <c r="Z990" s="1059">
        <f t="shared" si="162"/>
        <v>1424.72</v>
      </c>
      <c r="AA990" s="1059">
        <f t="shared" si="163"/>
        <v>2849.44</v>
      </c>
      <c r="AB990" s="1059">
        <f t="shared" si="164"/>
        <v>32768.559999999998</v>
      </c>
      <c r="AC990" s="905">
        <f t="shared" si="165"/>
        <v>3</v>
      </c>
      <c r="AD990" s="1116">
        <f t="shared" si="166"/>
        <v>1424.72</v>
      </c>
      <c r="AE990" s="1116">
        <f t="shared" si="167"/>
        <v>4274.16</v>
      </c>
      <c r="AF990" s="1116">
        <f t="shared" si="168"/>
        <v>31343.84</v>
      </c>
      <c r="AG990" s="905" t="b">
        <f t="shared" si="159"/>
        <v>1</v>
      </c>
    </row>
    <row r="991" spans="1:33" s="905" customFormat="1" ht="15" customHeight="1">
      <c r="A991" s="1496" t="s">
        <v>308</v>
      </c>
      <c r="B991" s="1112">
        <v>26</v>
      </c>
      <c r="C991" s="741" t="s">
        <v>1063</v>
      </c>
      <c r="D991" s="745">
        <v>201080126</v>
      </c>
      <c r="E991" s="742" t="s">
        <v>1867</v>
      </c>
      <c r="F991" s="742" t="s">
        <v>515</v>
      </c>
      <c r="G991" s="1685">
        <v>2</v>
      </c>
      <c r="H991" s="1685">
        <v>2</v>
      </c>
      <c r="I991" s="1685">
        <v>4</v>
      </c>
      <c r="J991" s="742" t="s">
        <v>816</v>
      </c>
      <c r="K991" s="742"/>
      <c r="L991" s="742" t="s">
        <v>1845</v>
      </c>
      <c r="M991" s="1062" t="s">
        <v>1174</v>
      </c>
      <c r="N991" s="742">
        <v>2015</v>
      </c>
      <c r="O991" s="742" t="s">
        <v>210</v>
      </c>
      <c r="P991" s="748">
        <v>1</v>
      </c>
      <c r="Q991" s="742" t="s">
        <v>207</v>
      </c>
      <c r="R991" s="1113">
        <v>35618</v>
      </c>
      <c r="S991" s="1118">
        <f t="shared" si="160"/>
        <v>35618</v>
      </c>
      <c r="T991" s="742" t="s">
        <v>99</v>
      </c>
      <c r="U991" s="748">
        <v>1</v>
      </c>
      <c r="V991" s="748"/>
      <c r="W991" s="1119"/>
      <c r="X991" s="902">
        <v>25</v>
      </c>
      <c r="Y991" s="905">
        <f t="shared" si="161"/>
        <v>2</v>
      </c>
      <c r="Z991" s="1059">
        <f t="shared" si="162"/>
        <v>1424.72</v>
      </c>
      <c r="AA991" s="1059">
        <f t="shared" si="163"/>
        <v>2849.44</v>
      </c>
      <c r="AB991" s="1059">
        <f t="shared" si="164"/>
        <v>32768.559999999998</v>
      </c>
      <c r="AC991" s="905">
        <f t="shared" si="165"/>
        <v>3</v>
      </c>
      <c r="AD991" s="1116">
        <f t="shared" si="166"/>
        <v>1424.72</v>
      </c>
      <c r="AE991" s="1116">
        <f t="shared" si="167"/>
        <v>4274.16</v>
      </c>
      <c r="AF991" s="1116">
        <f t="shared" si="168"/>
        <v>31343.84</v>
      </c>
      <c r="AG991" s="905" t="b">
        <f t="shared" si="159"/>
        <v>1</v>
      </c>
    </row>
    <row r="992" spans="1:33" s="905" customFormat="1" ht="15" customHeight="1">
      <c r="A992" s="1496" t="s">
        <v>308</v>
      </c>
      <c r="B992" s="1112">
        <v>26</v>
      </c>
      <c r="C992" s="741" t="s">
        <v>1063</v>
      </c>
      <c r="D992" s="745">
        <v>201080126</v>
      </c>
      <c r="E992" s="742" t="s">
        <v>1867</v>
      </c>
      <c r="F992" s="742" t="s">
        <v>515</v>
      </c>
      <c r="G992" s="1685">
        <v>9</v>
      </c>
      <c r="H992" s="1685">
        <v>4</v>
      </c>
      <c r="I992" s="1685">
        <v>6</v>
      </c>
      <c r="J992" s="742" t="s">
        <v>816</v>
      </c>
      <c r="K992" s="742"/>
      <c r="L992" s="742" t="s">
        <v>1845</v>
      </c>
      <c r="M992" s="1062" t="s">
        <v>1174</v>
      </c>
      <c r="N992" s="742">
        <v>2015</v>
      </c>
      <c r="O992" s="742" t="s">
        <v>210</v>
      </c>
      <c r="P992" s="748">
        <v>1</v>
      </c>
      <c r="Q992" s="742" t="s">
        <v>207</v>
      </c>
      <c r="R992" s="1113">
        <v>35618</v>
      </c>
      <c r="S992" s="1118">
        <f t="shared" si="160"/>
        <v>35618</v>
      </c>
      <c r="T992" s="742" t="s">
        <v>99</v>
      </c>
      <c r="U992" s="748">
        <v>1</v>
      </c>
      <c r="V992" s="748"/>
      <c r="W992" s="1119"/>
      <c r="X992" s="902">
        <v>25</v>
      </c>
      <c r="Y992" s="905">
        <f t="shared" si="161"/>
        <v>2</v>
      </c>
      <c r="Z992" s="1059">
        <f t="shared" si="162"/>
        <v>1424.72</v>
      </c>
      <c r="AA992" s="1059">
        <f t="shared" si="163"/>
        <v>2849.44</v>
      </c>
      <c r="AB992" s="1059">
        <f t="shared" si="164"/>
        <v>32768.559999999998</v>
      </c>
      <c r="AC992" s="905">
        <f t="shared" si="165"/>
        <v>3</v>
      </c>
      <c r="AD992" s="1116">
        <f t="shared" si="166"/>
        <v>1424.72</v>
      </c>
      <c r="AE992" s="1116">
        <f t="shared" si="167"/>
        <v>4274.16</v>
      </c>
      <c r="AF992" s="1116">
        <f t="shared" si="168"/>
        <v>31343.84</v>
      </c>
      <c r="AG992" s="905" t="b">
        <f t="shared" si="159"/>
        <v>1</v>
      </c>
    </row>
    <row r="993" spans="1:33" s="905" customFormat="1" ht="15" customHeight="1">
      <c r="A993" s="1496" t="s">
        <v>308</v>
      </c>
      <c r="B993" s="1112">
        <v>26</v>
      </c>
      <c r="C993" s="741" t="s">
        <v>1063</v>
      </c>
      <c r="D993" s="745">
        <v>201080126</v>
      </c>
      <c r="E993" s="742" t="s">
        <v>1867</v>
      </c>
      <c r="F993" s="742" t="s">
        <v>515</v>
      </c>
      <c r="G993" s="1685">
        <v>2</v>
      </c>
      <c r="H993" s="1685">
        <v>2</v>
      </c>
      <c r="I993" s="1685">
        <v>4</v>
      </c>
      <c r="J993" s="742" t="s">
        <v>816</v>
      </c>
      <c r="K993" s="742"/>
      <c r="L993" s="742" t="s">
        <v>1845</v>
      </c>
      <c r="M993" s="1062" t="s">
        <v>1174</v>
      </c>
      <c r="N993" s="742">
        <v>2015</v>
      </c>
      <c r="O993" s="742" t="s">
        <v>210</v>
      </c>
      <c r="P993" s="748">
        <v>1</v>
      </c>
      <c r="Q993" s="742" t="s">
        <v>207</v>
      </c>
      <c r="R993" s="1113">
        <v>35618</v>
      </c>
      <c r="S993" s="1118">
        <f t="shared" si="160"/>
        <v>35618</v>
      </c>
      <c r="T993" s="742" t="s">
        <v>99</v>
      </c>
      <c r="U993" s="748">
        <v>1</v>
      </c>
      <c r="V993" s="748"/>
      <c r="W993" s="1119"/>
      <c r="X993" s="902">
        <v>25</v>
      </c>
      <c r="Y993" s="905">
        <f t="shared" si="161"/>
        <v>2</v>
      </c>
      <c r="Z993" s="1059">
        <f t="shared" si="162"/>
        <v>1424.72</v>
      </c>
      <c r="AA993" s="1059">
        <f t="shared" si="163"/>
        <v>2849.44</v>
      </c>
      <c r="AB993" s="1059">
        <f t="shared" si="164"/>
        <v>32768.559999999998</v>
      </c>
      <c r="AC993" s="905">
        <f t="shared" si="165"/>
        <v>3</v>
      </c>
      <c r="AD993" s="1116">
        <f t="shared" si="166"/>
        <v>1424.72</v>
      </c>
      <c r="AE993" s="1116">
        <f t="shared" si="167"/>
        <v>4274.16</v>
      </c>
      <c r="AF993" s="1116">
        <f t="shared" si="168"/>
        <v>31343.84</v>
      </c>
      <c r="AG993" s="905" t="b">
        <f t="shared" si="159"/>
        <v>1</v>
      </c>
    </row>
    <row r="994" spans="1:33" s="905" customFormat="1" ht="15" customHeight="1">
      <c r="A994" s="1496" t="s">
        <v>308</v>
      </c>
      <c r="B994" s="1112">
        <v>26</v>
      </c>
      <c r="C994" s="741" t="s">
        <v>1063</v>
      </c>
      <c r="D994" s="745">
        <v>201080126</v>
      </c>
      <c r="E994" s="742" t="s">
        <v>1867</v>
      </c>
      <c r="F994" s="742" t="s">
        <v>515</v>
      </c>
      <c r="G994" s="1685">
        <v>9</v>
      </c>
      <c r="H994" s="1685">
        <v>4</v>
      </c>
      <c r="I994" s="1685">
        <v>6</v>
      </c>
      <c r="J994" s="742" t="s">
        <v>816</v>
      </c>
      <c r="K994" s="742"/>
      <c r="L994" s="742" t="s">
        <v>1845</v>
      </c>
      <c r="M994" s="1062" t="s">
        <v>1174</v>
      </c>
      <c r="N994" s="742">
        <v>2015</v>
      </c>
      <c r="O994" s="742" t="s">
        <v>210</v>
      </c>
      <c r="P994" s="748">
        <v>1</v>
      </c>
      <c r="Q994" s="742" t="s">
        <v>207</v>
      </c>
      <c r="R994" s="1113">
        <v>35618</v>
      </c>
      <c r="S994" s="1118">
        <f t="shared" si="160"/>
        <v>35618</v>
      </c>
      <c r="T994" s="742" t="s">
        <v>99</v>
      </c>
      <c r="U994" s="748">
        <v>1</v>
      </c>
      <c r="V994" s="748"/>
      <c r="W994" s="1119"/>
      <c r="X994" s="902">
        <v>25</v>
      </c>
      <c r="Y994" s="905">
        <f t="shared" si="161"/>
        <v>2</v>
      </c>
      <c r="Z994" s="1059">
        <f t="shared" si="162"/>
        <v>1424.72</v>
      </c>
      <c r="AA994" s="1059">
        <f t="shared" si="163"/>
        <v>2849.44</v>
      </c>
      <c r="AB994" s="1059">
        <f t="shared" si="164"/>
        <v>32768.559999999998</v>
      </c>
      <c r="AC994" s="905">
        <f t="shared" si="165"/>
        <v>3</v>
      </c>
      <c r="AD994" s="1116">
        <f t="shared" si="166"/>
        <v>1424.72</v>
      </c>
      <c r="AE994" s="1116">
        <f t="shared" si="167"/>
        <v>4274.16</v>
      </c>
      <c r="AF994" s="1116">
        <f t="shared" si="168"/>
        <v>31343.84</v>
      </c>
      <c r="AG994" s="905" t="b">
        <f t="shared" si="159"/>
        <v>1</v>
      </c>
    </row>
    <row r="995" spans="1:33" s="905" customFormat="1" ht="15" customHeight="1">
      <c r="A995" s="1496" t="s">
        <v>308</v>
      </c>
      <c r="B995" s="1112">
        <v>26</v>
      </c>
      <c r="C995" s="741" t="s">
        <v>1063</v>
      </c>
      <c r="D995" s="745">
        <v>201080126</v>
      </c>
      <c r="E995" s="742" t="s">
        <v>1867</v>
      </c>
      <c r="F995" s="742" t="s">
        <v>515</v>
      </c>
      <c r="G995" s="1685">
        <v>2</v>
      </c>
      <c r="H995" s="1685">
        <v>2</v>
      </c>
      <c r="I995" s="1685">
        <v>4</v>
      </c>
      <c r="J995" s="742" t="s">
        <v>816</v>
      </c>
      <c r="K995" s="742"/>
      <c r="L995" s="742" t="s">
        <v>1845</v>
      </c>
      <c r="M995" s="1062" t="s">
        <v>1174</v>
      </c>
      <c r="N995" s="742">
        <v>2015</v>
      </c>
      <c r="O995" s="742" t="s">
        <v>210</v>
      </c>
      <c r="P995" s="748">
        <v>1</v>
      </c>
      <c r="Q995" s="742" t="s">
        <v>207</v>
      </c>
      <c r="R995" s="1113">
        <v>35618</v>
      </c>
      <c r="S995" s="1118">
        <f t="shared" si="160"/>
        <v>35618</v>
      </c>
      <c r="T995" s="742" t="s">
        <v>99</v>
      </c>
      <c r="U995" s="748">
        <v>1</v>
      </c>
      <c r="V995" s="748"/>
      <c r="W995" s="1119"/>
      <c r="X995" s="902">
        <v>25</v>
      </c>
      <c r="Y995" s="905">
        <f t="shared" si="161"/>
        <v>2</v>
      </c>
      <c r="Z995" s="1059">
        <f t="shared" si="162"/>
        <v>1424.72</v>
      </c>
      <c r="AA995" s="1059">
        <f t="shared" si="163"/>
        <v>2849.44</v>
      </c>
      <c r="AB995" s="1059">
        <f t="shared" si="164"/>
        <v>32768.559999999998</v>
      </c>
      <c r="AC995" s="905">
        <f t="shared" si="165"/>
        <v>3</v>
      </c>
      <c r="AD995" s="1116">
        <f t="shared" si="166"/>
        <v>1424.72</v>
      </c>
      <c r="AE995" s="1116">
        <f t="shared" si="167"/>
        <v>4274.16</v>
      </c>
      <c r="AF995" s="1116">
        <f t="shared" si="168"/>
        <v>31343.84</v>
      </c>
      <c r="AG995" s="905" t="b">
        <f t="shared" si="159"/>
        <v>1</v>
      </c>
    </row>
    <row r="996" spans="1:33" s="905" customFormat="1" ht="15" customHeight="1">
      <c r="A996" s="1496" t="s">
        <v>308</v>
      </c>
      <c r="B996" s="1112">
        <v>26</v>
      </c>
      <c r="C996" s="741" t="s">
        <v>1063</v>
      </c>
      <c r="D996" s="745">
        <v>201080126</v>
      </c>
      <c r="E996" s="742" t="s">
        <v>1867</v>
      </c>
      <c r="F996" s="742" t="s">
        <v>515</v>
      </c>
      <c r="G996" s="1685">
        <v>9</v>
      </c>
      <c r="H996" s="1685">
        <v>4</v>
      </c>
      <c r="I996" s="1685">
        <v>6</v>
      </c>
      <c r="J996" s="742" t="s">
        <v>816</v>
      </c>
      <c r="K996" s="742"/>
      <c r="L996" s="742" t="s">
        <v>1845</v>
      </c>
      <c r="M996" s="1062" t="s">
        <v>1174</v>
      </c>
      <c r="N996" s="742">
        <v>2015</v>
      </c>
      <c r="O996" s="742" t="s">
        <v>210</v>
      </c>
      <c r="P996" s="748">
        <v>1</v>
      </c>
      <c r="Q996" s="742" t="s">
        <v>207</v>
      </c>
      <c r="R996" s="1113">
        <v>35618</v>
      </c>
      <c r="S996" s="1118">
        <f t="shared" si="160"/>
        <v>35618</v>
      </c>
      <c r="T996" s="742" t="s">
        <v>99</v>
      </c>
      <c r="U996" s="748">
        <v>1</v>
      </c>
      <c r="V996" s="748"/>
      <c r="W996" s="1119"/>
      <c r="X996" s="902">
        <v>25</v>
      </c>
      <c r="Y996" s="905">
        <f t="shared" si="161"/>
        <v>2</v>
      </c>
      <c r="Z996" s="1059">
        <f t="shared" si="162"/>
        <v>1424.72</v>
      </c>
      <c r="AA996" s="1059">
        <f t="shared" si="163"/>
        <v>2849.44</v>
      </c>
      <c r="AB996" s="1059">
        <f t="shared" si="164"/>
        <v>32768.559999999998</v>
      </c>
      <c r="AC996" s="905">
        <f t="shared" si="165"/>
        <v>3</v>
      </c>
      <c r="AD996" s="1116">
        <f t="shared" si="166"/>
        <v>1424.72</v>
      </c>
      <c r="AE996" s="1116">
        <f t="shared" si="167"/>
        <v>4274.16</v>
      </c>
      <c r="AF996" s="1116">
        <f t="shared" si="168"/>
        <v>31343.84</v>
      </c>
      <c r="AG996" s="905" t="b">
        <f t="shared" si="159"/>
        <v>1</v>
      </c>
    </row>
    <row r="997" spans="1:33" s="905" customFormat="1" ht="15" customHeight="1">
      <c r="A997" s="1496" t="s">
        <v>308</v>
      </c>
      <c r="B997" s="1112">
        <v>26</v>
      </c>
      <c r="C997" s="741" t="s">
        <v>1063</v>
      </c>
      <c r="D997" s="745">
        <v>201080126</v>
      </c>
      <c r="E997" s="742" t="s">
        <v>1867</v>
      </c>
      <c r="F997" s="742" t="s">
        <v>515</v>
      </c>
      <c r="G997" s="1685">
        <v>2</v>
      </c>
      <c r="H997" s="1685">
        <v>2</v>
      </c>
      <c r="I997" s="1685">
        <v>4</v>
      </c>
      <c r="J997" s="742" t="s">
        <v>816</v>
      </c>
      <c r="K997" s="742"/>
      <c r="L997" s="742" t="s">
        <v>1845</v>
      </c>
      <c r="M997" s="1062" t="s">
        <v>1174</v>
      </c>
      <c r="N997" s="742">
        <v>2015</v>
      </c>
      <c r="O997" s="742" t="s">
        <v>210</v>
      </c>
      <c r="P997" s="748">
        <v>1</v>
      </c>
      <c r="Q997" s="742" t="s">
        <v>207</v>
      </c>
      <c r="R997" s="1113">
        <v>35618</v>
      </c>
      <c r="S997" s="1118">
        <f t="shared" si="160"/>
        <v>35618</v>
      </c>
      <c r="T997" s="742" t="s">
        <v>99</v>
      </c>
      <c r="U997" s="748">
        <v>1</v>
      </c>
      <c r="V997" s="748"/>
      <c r="W997" s="1119"/>
      <c r="X997" s="902">
        <v>25</v>
      </c>
      <c r="Y997" s="905">
        <f t="shared" si="161"/>
        <v>2</v>
      </c>
      <c r="Z997" s="1059">
        <f t="shared" si="162"/>
        <v>1424.72</v>
      </c>
      <c r="AA997" s="1059">
        <f t="shared" si="163"/>
        <v>2849.44</v>
      </c>
      <c r="AB997" s="1059">
        <f t="shared" si="164"/>
        <v>32768.559999999998</v>
      </c>
      <c r="AC997" s="905">
        <f t="shared" si="165"/>
        <v>3</v>
      </c>
      <c r="AD997" s="1116">
        <f t="shared" si="166"/>
        <v>1424.72</v>
      </c>
      <c r="AE997" s="1116">
        <f t="shared" si="167"/>
        <v>4274.16</v>
      </c>
      <c r="AF997" s="1116">
        <f t="shared" si="168"/>
        <v>31343.84</v>
      </c>
      <c r="AG997" s="905" t="b">
        <f t="shared" si="159"/>
        <v>1</v>
      </c>
    </row>
    <row r="998" spans="1:33" s="905" customFormat="1" ht="15" customHeight="1">
      <c r="A998" s="1496" t="s">
        <v>308</v>
      </c>
      <c r="B998" s="1112">
        <v>26</v>
      </c>
      <c r="C998" s="741" t="s">
        <v>1063</v>
      </c>
      <c r="D998" s="745">
        <v>201080126</v>
      </c>
      <c r="E998" s="742" t="s">
        <v>1867</v>
      </c>
      <c r="F998" s="742" t="s">
        <v>515</v>
      </c>
      <c r="G998" s="1685">
        <v>9</v>
      </c>
      <c r="H998" s="1685">
        <v>4</v>
      </c>
      <c r="I998" s="1685">
        <v>6</v>
      </c>
      <c r="J998" s="742" t="s">
        <v>816</v>
      </c>
      <c r="K998" s="742"/>
      <c r="L998" s="742" t="s">
        <v>1845</v>
      </c>
      <c r="M998" s="1062" t="s">
        <v>1174</v>
      </c>
      <c r="N998" s="742">
        <v>2015</v>
      </c>
      <c r="O998" s="742" t="s">
        <v>210</v>
      </c>
      <c r="P998" s="748">
        <v>1</v>
      </c>
      <c r="Q998" s="742" t="s">
        <v>207</v>
      </c>
      <c r="R998" s="1113">
        <v>35618</v>
      </c>
      <c r="S998" s="1118">
        <f t="shared" si="160"/>
        <v>35618</v>
      </c>
      <c r="T998" s="742" t="s">
        <v>99</v>
      </c>
      <c r="U998" s="748">
        <v>1</v>
      </c>
      <c r="V998" s="748"/>
      <c r="W998" s="1119"/>
      <c r="X998" s="902">
        <v>25</v>
      </c>
      <c r="Y998" s="905">
        <f t="shared" si="161"/>
        <v>2</v>
      </c>
      <c r="Z998" s="1059">
        <f t="shared" si="162"/>
        <v>1424.72</v>
      </c>
      <c r="AA998" s="1059">
        <f t="shared" si="163"/>
        <v>2849.44</v>
      </c>
      <c r="AB998" s="1059">
        <f t="shared" si="164"/>
        <v>32768.559999999998</v>
      </c>
      <c r="AC998" s="905">
        <f t="shared" si="165"/>
        <v>3</v>
      </c>
      <c r="AD998" s="1116">
        <f t="shared" si="166"/>
        <v>1424.72</v>
      </c>
      <c r="AE998" s="1116">
        <f t="shared" si="167"/>
        <v>4274.16</v>
      </c>
      <c r="AF998" s="1116">
        <f t="shared" si="168"/>
        <v>31343.84</v>
      </c>
      <c r="AG998" s="905" t="b">
        <f t="shared" si="159"/>
        <v>1</v>
      </c>
    </row>
    <row r="999" spans="1:33" s="905" customFormat="1" ht="15" customHeight="1">
      <c r="A999" s="1496" t="s">
        <v>308</v>
      </c>
      <c r="B999" s="1112">
        <v>26</v>
      </c>
      <c r="C999" s="741" t="s">
        <v>1063</v>
      </c>
      <c r="D999" s="745">
        <v>201080126</v>
      </c>
      <c r="E999" s="742" t="s">
        <v>1867</v>
      </c>
      <c r="F999" s="742" t="s">
        <v>515</v>
      </c>
      <c r="G999" s="1685">
        <v>2</v>
      </c>
      <c r="H999" s="1685">
        <v>2</v>
      </c>
      <c r="I999" s="1685">
        <v>4</v>
      </c>
      <c r="J999" s="742" t="s">
        <v>816</v>
      </c>
      <c r="K999" s="742"/>
      <c r="L999" s="742" t="s">
        <v>1845</v>
      </c>
      <c r="M999" s="1062" t="s">
        <v>1174</v>
      </c>
      <c r="N999" s="742">
        <v>2015</v>
      </c>
      <c r="O999" s="742" t="s">
        <v>210</v>
      </c>
      <c r="P999" s="748">
        <v>1</v>
      </c>
      <c r="Q999" s="742" t="s">
        <v>207</v>
      </c>
      <c r="R999" s="1113">
        <v>35618</v>
      </c>
      <c r="S999" s="1118">
        <f t="shared" si="160"/>
        <v>35618</v>
      </c>
      <c r="T999" s="742" t="s">
        <v>99</v>
      </c>
      <c r="U999" s="748">
        <v>1</v>
      </c>
      <c r="V999" s="748"/>
      <c r="W999" s="1119"/>
      <c r="X999" s="902">
        <v>25</v>
      </c>
      <c r="Y999" s="905">
        <f t="shared" si="161"/>
        <v>2</v>
      </c>
      <c r="Z999" s="1059">
        <f t="shared" si="162"/>
        <v>1424.72</v>
      </c>
      <c r="AA999" s="1059">
        <f t="shared" si="163"/>
        <v>2849.44</v>
      </c>
      <c r="AB999" s="1059">
        <f t="shared" si="164"/>
        <v>32768.559999999998</v>
      </c>
      <c r="AC999" s="905">
        <f t="shared" si="165"/>
        <v>3</v>
      </c>
      <c r="AD999" s="1116">
        <f t="shared" si="166"/>
        <v>1424.72</v>
      </c>
      <c r="AE999" s="1116">
        <f t="shared" si="167"/>
        <v>4274.16</v>
      </c>
      <c r="AF999" s="1116">
        <f t="shared" si="168"/>
        <v>31343.84</v>
      </c>
      <c r="AG999" s="905" t="b">
        <f t="shared" si="159"/>
        <v>1</v>
      </c>
    </row>
    <row r="1000" spans="1:33" s="905" customFormat="1" ht="15" customHeight="1">
      <c r="A1000" s="1496" t="s">
        <v>308</v>
      </c>
      <c r="B1000" s="1112">
        <v>26</v>
      </c>
      <c r="C1000" s="741" t="s">
        <v>1063</v>
      </c>
      <c r="D1000" s="745">
        <v>201080126</v>
      </c>
      <c r="E1000" s="742" t="s">
        <v>1867</v>
      </c>
      <c r="F1000" s="742" t="s">
        <v>515</v>
      </c>
      <c r="G1000" s="1685">
        <v>9</v>
      </c>
      <c r="H1000" s="1685">
        <v>4</v>
      </c>
      <c r="I1000" s="1685">
        <v>6</v>
      </c>
      <c r="J1000" s="742" t="s">
        <v>816</v>
      </c>
      <c r="K1000" s="742"/>
      <c r="L1000" s="742" t="s">
        <v>1845</v>
      </c>
      <c r="M1000" s="1062" t="s">
        <v>1174</v>
      </c>
      <c r="N1000" s="742">
        <v>2015</v>
      </c>
      <c r="O1000" s="742" t="s">
        <v>210</v>
      </c>
      <c r="P1000" s="748">
        <v>1</v>
      </c>
      <c r="Q1000" s="742" t="s">
        <v>207</v>
      </c>
      <c r="R1000" s="1113">
        <v>35618</v>
      </c>
      <c r="S1000" s="1118">
        <f t="shared" si="160"/>
        <v>35618</v>
      </c>
      <c r="T1000" s="742" t="s">
        <v>99</v>
      </c>
      <c r="U1000" s="748">
        <v>1</v>
      </c>
      <c r="V1000" s="748"/>
      <c r="W1000" s="1119"/>
      <c r="X1000" s="902">
        <v>25</v>
      </c>
      <c r="Y1000" s="905">
        <f t="shared" si="161"/>
        <v>2</v>
      </c>
      <c r="Z1000" s="1059">
        <f t="shared" si="162"/>
        <v>1424.72</v>
      </c>
      <c r="AA1000" s="1059">
        <f t="shared" si="163"/>
        <v>2849.44</v>
      </c>
      <c r="AB1000" s="1059">
        <f t="shared" si="164"/>
        <v>32768.559999999998</v>
      </c>
      <c r="AC1000" s="905">
        <f t="shared" si="165"/>
        <v>3</v>
      </c>
      <c r="AD1000" s="1116">
        <f t="shared" si="166"/>
        <v>1424.72</v>
      </c>
      <c r="AE1000" s="1116">
        <f t="shared" si="167"/>
        <v>4274.16</v>
      </c>
      <c r="AF1000" s="1116">
        <f t="shared" si="168"/>
        <v>31343.84</v>
      </c>
      <c r="AG1000" s="905" t="b">
        <f t="shared" si="159"/>
        <v>1</v>
      </c>
    </row>
    <row r="1001" spans="1:33" s="905" customFormat="1" ht="15" customHeight="1">
      <c r="A1001" s="1496" t="s">
        <v>308</v>
      </c>
      <c r="B1001" s="1112">
        <v>26</v>
      </c>
      <c r="C1001" s="741" t="s">
        <v>1063</v>
      </c>
      <c r="D1001" s="745">
        <v>201080126</v>
      </c>
      <c r="E1001" s="742" t="s">
        <v>1867</v>
      </c>
      <c r="F1001" s="742" t="s">
        <v>515</v>
      </c>
      <c r="G1001" s="1685">
        <v>2</v>
      </c>
      <c r="H1001" s="1685">
        <v>2</v>
      </c>
      <c r="I1001" s="1685">
        <v>4</v>
      </c>
      <c r="J1001" s="742" t="s">
        <v>816</v>
      </c>
      <c r="K1001" s="742"/>
      <c r="L1001" s="742" t="s">
        <v>1845</v>
      </c>
      <c r="M1001" s="1062" t="s">
        <v>1174</v>
      </c>
      <c r="N1001" s="742">
        <v>2015</v>
      </c>
      <c r="O1001" s="742" t="s">
        <v>210</v>
      </c>
      <c r="P1001" s="748">
        <v>1</v>
      </c>
      <c r="Q1001" s="742" t="s">
        <v>207</v>
      </c>
      <c r="R1001" s="1113">
        <v>35618</v>
      </c>
      <c r="S1001" s="1118">
        <f t="shared" si="160"/>
        <v>35618</v>
      </c>
      <c r="T1001" s="742" t="s">
        <v>99</v>
      </c>
      <c r="U1001" s="748">
        <v>1</v>
      </c>
      <c r="V1001" s="748"/>
      <c r="W1001" s="1119"/>
      <c r="X1001" s="902">
        <v>25</v>
      </c>
      <c r="Y1001" s="905">
        <f t="shared" si="161"/>
        <v>2</v>
      </c>
      <c r="Z1001" s="1059">
        <f t="shared" si="162"/>
        <v>1424.72</v>
      </c>
      <c r="AA1001" s="1059">
        <f t="shared" si="163"/>
        <v>2849.44</v>
      </c>
      <c r="AB1001" s="1059">
        <f t="shared" si="164"/>
        <v>32768.559999999998</v>
      </c>
      <c r="AC1001" s="905">
        <f t="shared" si="165"/>
        <v>3</v>
      </c>
      <c r="AD1001" s="1116">
        <f t="shared" si="166"/>
        <v>1424.72</v>
      </c>
      <c r="AE1001" s="1116">
        <f t="shared" si="167"/>
        <v>4274.16</v>
      </c>
      <c r="AF1001" s="1116">
        <f t="shared" si="168"/>
        <v>31343.84</v>
      </c>
      <c r="AG1001" s="905" t="b">
        <f t="shared" si="159"/>
        <v>1</v>
      </c>
    </row>
    <row r="1002" spans="1:33" s="905" customFormat="1" ht="15" customHeight="1">
      <c r="A1002" s="1496" t="s">
        <v>308</v>
      </c>
      <c r="B1002" s="1112">
        <v>26</v>
      </c>
      <c r="C1002" s="741" t="s">
        <v>1063</v>
      </c>
      <c r="D1002" s="745">
        <v>201080126</v>
      </c>
      <c r="E1002" s="742" t="s">
        <v>1867</v>
      </c>
      <c r="F1002" s="742" t="s">
        <v>515</v>
      </c>
      <c r="G1002" s="1685">
        <v>9</v>
      </c>
      <c r="H1002" s="1685">
        <v>4</v>
      </c>
      <c r="I1002" s="1685">
        <v>6</v>
      </c>
      <c r="J1002" s="742" t="s">
        <v>816</v>
      </c>
      <c r="K1002" s="742"/>
      <c r="L1002" s="742" t="s">
        <v>1845</v>
      </c>
      <c r="M1002" s="1062" t="s">
        <v>1174</v>
      </c>
      <c r="N1002" s="742">
        <v>2015</v>
      </c>
      <c r="O1002" s="742" t="s">
        <v>210</v>
      </c>
      <c r="P1002" s="748">
        <v>1</v>
      </c>
      <c r="Q1002" s="742" t="s">
        <v>207</v>
      </c>
      <c r="R1002" s="1113">
        <v>35618</v>
      </c>
      <c r="S1002" s="1118">
        <f t="shared" si="160"/>
        <v>35618</v>
      </c>
      <c r="T1002" s="742" t="s">
        <v>99</v>
      </c>
      <c r="U1002" s="748">
        <v>1</v>
      </c>
      <c r="V1002" s="748"/>
      <c r="W1002" s="1119"/>
      <c r="X1002" s="902">
        <v>25</v>
      </c>
      <c r="Y1002" s="905">
        <f t="shared" si="161"/>
        <v>2</v>
      </c>
      <c r="Z1002" s="1059">
        <f t="shared" si="162"/>
        <v>1424.72</v>
      </c>
      <c r="AA1002" s="1059">
        <f t="shared" si="163"/>
        <v>2849.44</v>
      </c>
      <c r="AB1002" s="1059">
        <f t="shared" si="164"/>
        <v>32768.559999999998</v>
      </c>
      <c r="AC1002" s="905">
        <f t="shared" si="165"/>
        <v>3</v>
      </c>
      <c r="AD1002" s="1116">
        <f t="shared" si="166"/>
        <v>1424.72</v>
      </c>
      <c r="AE1002" s="1116">
        <f t="shared" si="167"/>
        <v>4274.16</v>
      </c>
      <c r="AF1002" s="1116">
        <f t="shared" si="168"/>
        <v>31343.84</v>
      </c>
      <c r="AG1002" s="905" t="b">
        <f t="shared" si="159"/>
        <v>1</v>
      </c>
    </row>
    <row r="1003" spans="1:33" s="905" customFormat="1" ht="15" customHeight="1">
      <c r="A1003" s="1496" t="s">
        <v>308</v>
      </c>
      <c r="B1003" s="1112">
        <v>26</v>
      </c>
      <c r="C1003" s="741" t="s">
        <v>1063</v>
      </c>
      <c r="D1003" s="745">
        <v>201080126</v>
      </c>
      <c r="E1003" s="742" t="s">
        <v>1867</v>
      </c>
      <c r="F1003" s="742" t="s">
        <v>515</v>
      </c>
      <c r="G1003" s="1685">
        <v>2</v>
      </c>
      <c r="H1003" s="1685">
        <v>2</v>
      </c>
      <c r="I1003" s="1685">
        <v>4</v>
      </c>
      <c r="J1003" s="742" t="s">
        <v>816</v>
      </c>
      <c r="K1003" s="742"/>
      <c r="L1003" s="742" t="s">
        <v>1845</v>
      </c>
      <c r="M1003" s="1062" t="s">
        <v>1174</v>
      </c>
      <c r="N1003" s="742">
        <v>2015</v>
      </c>
      <c r="O1003" s="742" t="s">
        <v>210</v>
      </c>
      <c r="P1003" s="748">
        <v>1</v>
      </c>
      <c r="Q1003" s="742" t="s">
        <v>207</v>
      </c>
      <c r="R1003" s="1113">
        <v>35618</v>
      </c>
      <c r="S1003" s="1118">
        <f t="shared" si="160"/>
        <v>35618</v>
      </c>
      <c r="T1003" s="742" t="s">
        <v>99</v>
      </c>
      <c r="U1003" s="748">
        <v>1</v>
      </c>
      <c r="V1003" s="748"/>
      <c r="W1003" s="1119"/>
      <c r="X1003" s="902">
        <v>25</v>
      </c>
      <c r="Y1003" s="905">
        <f t="shared" si="161"/>
        <v>2</v>
      </c>
      <c r="Z1003" s="1059">
        <f t="shared" si="162"/>
        <v>1424.72</v>
      </c>
      <c r="AA1003" s="1059">
        <f t="shared" si="163"/>
        <v>2849.44</v>
      </c>
      <c r="AB1003" s="1059">
        <f t="shared" si="164"/>
        <v>32768.559999999998</v>
      </c>
      <c r="AC1003" s="905">
        <f t="shared" si="165"/>
        <v>3</v>
      </c>
      <c r="AD1003" s="1116">
        <f t="shared" si="166"/>
        <v>1424.72</v>
      </c>
      <c r="AE1003" s="1116">
        <f t="shared" si="167"/>
        <v>4274.16</v>
      </c>
      <c r="AF1003" s="1116">
        <f t="shared" si="168"/>
        <v>31343.84</v>
      </c>
      <c r="AG1003" s="905" t="b">
        <f t="shared" si="159"/>
        <v>1</v>
      </c>
    </row>
    <row r="1004" spans="1:33" s="905" customFormat="1" ht="15" customHeight="1">
      <c r="A1004" s="1496" t="s">
        <v>308</v>
      </c>
      <c r="B1004" s="1112">
        <v>26</v>
      </c>
      <c r="C1004" s="741" t="s">
        <v>1063</v>
      </c>
      <c r="D1004" s="745">
        <v>201080126</v>
      </c>
      <c r="E1004" s="742" t="s">
        <v>1867</v>
      </c>
      <c r="F1004" s="742" t="s">
        <v>515</v>
      </c>
      <c r="G1004" s="1685">
        <v>9</v>
      </c>
      <c r="H1004" s="1685">
        <v>4</v>
      </c>
      <c r="I1004" s="1685">
        <v>6</v>
      </c>
      <c r="J1004" s="742" t="s">
        <v>816</v>
      </c>
      <c r="K1004" s="742"/>
      <c r="L1004" s="742" t="s">
        <v>1845</v>
      </c>
      <c r="M1004" s="1062" t="s">
        <v>1174</v>
      </c>
      <c r="N1004" s="742">
        <v>2015</v>
      </c>
      <c r="O1004" s="742" t="s">
        <v>210</v>
      </c>
      <c r="P1004" s="748">
        <v>1</v>
      </c>
      <c r="Q1004" s="742" t="s">
        <v>207</v>
      </c>
      <c r="R1004" s="1113">
        <v>35618</v>
      </c>
      <c r="S1004" s="1118">
        <f t="shared" si="160"/>
        <v>35618</v>
      </c>
      <c r="T1004" s="742" t="s">
        <v>99</v>
      </c>
      <c r="U1004" s="748">
        <v>1</v>
      </c>
      <c r="V1004" s="748"/>
      <c r="W1004" s="1119"/>
      <c r="X1004" s="902">
        <v>25</v>
      </c>
      <c r="Y1004" s="905">
        <f t="shared" si="161"/>
        <v>2</v>
      </c>
      <c r="Z1004" s="1059">
        <f t="shared" si="162"/>
        <v>1424.72</v>
      </c>
      <c r="AA1004" s="1059">
        <f t="shared" si="163"/>
        <v>2849.44</v>
      </c>
      <c r="AB1004" s="1059">
        <f t="shared" si="164"/>
        <v>32768.559999999998</v>
      </c>
      <c r="AC1004" s="905">
        <f t="shared" si="165"/>
        <v>3</v>
      </c>
      <c r="AD1004" s="1116">
        <f t="shared" si="166"/>
        <v>1424.72</v>
      </c>
      <c r="AE1004" s="1116">
        <f t="shared" si="167"/>
        <v>4274.16</v>
      </c>
      <c r="AF1004" s="1116">
        <f t="shared" si="168"/>
        <v>31343.84</v>
      </c>
      <c r="AG1004" s="905" t="b">
        <f t="shared" si="159"/>
        <v>1</v>
      </c>
    </row>
    <row r="1005" spans="1:33" s="905" customFormat="1" ht="15" customHeight="1">
      <c r="A1005" s="1496" t="s">
        <v>308</v>
      </c>
      <c r="B1005" s="1112">
        <v>26</v>
      </c>
      <c r="C1005" s="741" t="s">
        <v>1063</v>
      </c>
      <c r="D1005" s="745">
        <v>201080126</v>
      </c>
      <c r="E1005" s="742" t="s">
        <v>1867</v>
      </c>
      <c r="F1005" s="742" t="s">
        <v>515</v>
      </c>
      <c r="G1005" s="1685">
        <v>2</v>
      </c>
      <c r="H1005" s="1685">
        <v>2</v>
      </c>
      <c r="I1005" s="1685">
        <v>4</v>
      </c>
      <c r="J1005" s="742" t="s">
        <v>816</v>
      </c>
      <c r="K1005" s="742"/>
      <c r="L1005" s="742" t="s">
        <v>1845</v>
      </c>
      <c r="M1005" s="1062" t="s">
        <v>1174</v>
      </c>
      <c r="N1005" s="742">
        <v>2015</v>
      </c>
      <c r="O1005" s="742" t="s">
        <v>210</v>
      </c>
      <c r="P1005" s="748">
        <v>1</v>
      </c>
      <c r="Q1005" s="742" t="s">
        <v>207</v>
      </c>
      <c r="R1005" s="1113">
        <v>35618</v>
      </c>
      <c r="S1005" s="1118">
        <f t="shared" si="160"/>
        <v>35618</v>
      </c>
      <c r="T1005" s="742" t="s">
        <v>99</v>
      </c>
      <c r="U1005" s="748">
        <v>1</v>
      </c>
      <c r="V1005" s="748"/>
      <c r="W1005" s="1119"/>
      <c r="X1005" s="902">
        <v>25</v>
      </c>
      <c r="Y1005" s="905">
        <f t="shared" si="161"/>
        <v>2</v>
      </c>
      <c r="Z1005" s="1059">
        <f t="shared" si="162"/>
        <v>1424.72</v>
      </c>
      <c r="AA1005" s="1059">
        <f t="shared" si="163"/>
        <v>2849.44</v>
      </c>
      <c r="AB1005" s="1059">
        <f t="shared" si="164"/>
        <v>32768.559999999998</v>
      </c>
      <c r="AC1005" s="905">
        <f t="shared" si="165"/>
        <v>3</v>
      </c>
      <c r="AD1005" s="1116">
        <f t="shared" si="166"/>
        <v>1424.72</v>
      </c>
      <c r="AE1005" s="1116">
        <f t="shared" si="167"/>
        <v>4274.16</v>
      </c>
      <c r="AF1005" s="1116">
        <f t="shared" si="168"/>
        <v>31343.84</v>
      </c>
      <c r="AG1005" s="905" t="b">
        <f t="shared" si="159"/>
        <v>1</v>
      </c>
    </row>
    <row r="1006" spans="1:33" s="905" customFormat="1" ht="15" customHeight="1">
      <c r="A1006" s="1496" t="s">
        <v>308</v>
      </c>
      <c r="B1006" s="1112">
        <v>26</v>
      </c>
      <c r="C1006" s="741" t="s">
        <v>1063</v>
      </c>
      <c r="D1006" s="745">
        <v>201080126</v>
      </c>
      <c r="E1006" s="742" t="s">
        <v>1867</v>
      </c>
      <c r="F1006" s="742" t="s">
        <v>515</v>
      </c>
      <c r="G1006" s="1685">
        <v>9</v>
      </c>
      <c r="H1006" s="1685">
        <v>4</v>
      </c>
      <c r="I1006" s="1685">
        <v>6</v>
      </c>
      <c r="J1006" s="742" t="s">
        <v>816</v>
      </c>
      <c r="K1006" s="742"/>
      <c r="L1006" s="742" t="s">
        <v>1845</v>
      </c>
      <c r="M1006" s="1062" t="s">
        <v>1174</v>
      </c>
      <c r="N1006" s="742">
        <v>2015</v>
      </c>
      <c r="O1006" s="742" t="s">
        <v>210</v>
      </c>
      <c r="P1006" s="748">
        <v>1</v>
      </c>
      <c r="Q1006" s="742" t="s">
        <v>207</v>
      </c>
      <c r="R1006" s="1113">
        <v>35618</v>
      </c>
      <c r="S1006" s="1118">
        <f t="shared" si="160"/>
        <v>35618</v>
      </c>
      <c r="T1006" s="742" t="s">
        <v>99</v>
      </c>
      <c r="U1006" s="748">
        <v>1</v>
      </c>
      <c r="V1006" s="748"/>
      <c r="W1006" s="1119"/>
      <c r="X1006" s="902">
        <v>25</v>
      </c>
      <c r="Y1006" s="905">
        <f t="shared" si="161"/>
        <v>2</v>
      </c>
      <c r="Z1006" s="1059">
        <f t="shared" si="162"/>
        <v>1424.72</v>
      </c>
      <c r="AA1006" s="1059">
        <f t="shared" si="163"/>
        <v>2849.44</v>
      </c>
      <c r="AB1006" s="1059">
        <f t="shared" si="164"/>
        <v>32768.559999999998</v>
      </c>
      <c r="AC1006" s="905">
        <f t="shared" si="165"/>
        <v>3</v>
      </c>
      <c r="AD1006" s="1116">
        <f t="shared" si="166"/>
        <v>1424.72</v>
      </c>
      <c r="AE1006" s="1116">
        <f t="shared" si="167"/>
        <v>4274.16</v>
      </c>
      <c r="AF1006" s="1116">
        <f t="shared" si="168"/>
        <v>31343.84</v>
      </c>
      <c r="AG1006" s="905" t="b">
        <f t="shared" si="159"/>
        <v>1</v>
      </c>
    </row>
    <row r="1007" spans="1:33" s="905" customFormat="1" ht="15" customHeight="1">
      <c r="A1007" s="1496" t="s">
        <v>308</v>
      </c>
      <c r="B1007" s="1112">
        <v>26</v>
      </c>
      <c r="C1007" s="741" t="s">
        <v>1063</v>
      </c>
      <c r="D1007" s="745">
        <v>201080126</v>
      </c>
      <c r="E1007" s="742" t="s">
        <v>1867</v>
      </c>
      <c r="F1007" s="742" t="s">
        <v>515</v>
      </c>
      <c r="G1007" s="1685">
        <v>2</v>
      </c>
      <c r="H1007" s="1685">
        <v>2</v>
      </c>
      <c r="I1007" s="1685">
        <v>4</v>
      </c>
      <c r="J1007" s="742" t="s">
        <v>816</v>
      </c>
      <c r="K1007" s="742"/>
      <c r="L1007" s="742" t="s">
        <v>1845</v>
      </c>
      <c r="M1007" s="1062" t="s">
        <v>1174</v>
      </c>
      <c r="N1007" s="742">
        <v>2015</v>
      </c>
      <c r="O1007" s="742" t="s">
        <v>210</v>
      </c>
      <c r="P1007" s="748">
        <v>1</v>
      </c>
      <c r="Q1007" s="742" t="s">
        <v>207</v>
      </c>
      <c r="R1007" s="1113">
        <v>35618</v>
      </c>
      <c r="S1007" s="1118">
        <f t="shared" si="160"/>
        <v>35618</v>
      </c>
      <c r="T1007" s="742" t="s">
        <v>99</v>
      </c>
      <c r="U1007" s="748">
        <v>1</v>
      </c>
      <c r="V1007" s="748"/>
      <c r="W1007" s="1119"/>
      <c r="X1007" s="902">
        <v>25</v>
      </c>
      <c r="Y1007" s="905">
        <f t="shared" si="161"/>
        <v>2</v>
      </c>
      <c r="Z1007" s="1059">
        <f t="shared" si="162"/>
        <v>1424.72</v>
      </c>
      <c r="AA1007" s="1059">
        <f t="shared" si="163"/>
        <v>2849.44</v>
      </c>
      <c r="AB1007" s="1059">
        <f t="shared" si="164"/>
        <v>32768.559999999998</v>
      </c>
      <c r="AC1007" s="905">
        <f t="shared" si="165"/>
        <v>3</v>
      </c>
      <c r="AD1007" s="1116">
        <f t="shared" si="166"/>
        <v>1424.72</v>
      </c>
      <c r="AE1007" s="1116">
        <f t="shared" si="167"/>
        <v>4274.16</v>
      </c>
      <c r="AF1007" s="1116">
        <f t="shared" si="168"/>
        <v>31343.84</v>
      </c>
      <c r="AG1007" s="905" t="b">
        <f t="shared" si="159"/>
        <v>1</v>
      </c>
    </row>
    <row r="1008" spans="1:33" s="905" customFormat="1" ht="15" customHeight="1">
      <c r="A1008" s="1496" t="s">
        <v>308</v>
      </c>
      <c r="B1008" s="1112">
        <v>26</v>
      </c>
      <c r="C1008" s="741" t="s">
        <v>1063</v>
      </c>
      <c r="D1008" s="745">
        <v>201080126</v>
      </c>
      <c r="E1008" s="742" t="s">
        <v>1867</v>
      </c>
      <c r="F1008" s="742" t="s">
        <v>515</v>
      </c>
      <c r="G1008" s="1685">
        <v>9</v>
      </c>
      <c r="H1008" s="1685">
        <v>4</v>
      </c>
      <c r="I1008" s="1685">
        <v>6</v>
      </c>
      <c r="J1008" s="742" t="s">
        <v>816</v>
      </c>
      <c r="K1008" s="742"/>
      <c r="L1008" s="742" t="s">
        <v>1845</v>
      </c>
      <c r="M1008" s="1062" t="s">
        <v>1174</v>
      </c>
      <c r="N1008" s="742">
        <v>2015</v>
      </c>
      <c r="O1008" s="742" t="s">
        <v>210</v>
      </c>
      <c r="P1008" s="748">
        <v>1</v>
      </c>
      <c r="Q1008" s="742" t="s">
        <v>207</v>
      </c>
      <c r="R1008" s="1113">
        <v>35618</v>
      </c>
      <c r="S1008" s="1118">
        <f t="shared" si="160"/>
        <v>35618</v>
      </c>
      <c r="T1008" s="742" t="s">
        <v>99</v>
      </c>
      <c r="U1008" s="748">
        <v>1</v>
      </c>
      <c r="V1008" s="748"/>
      <c r="W1008" s="1119"/>
      <c r="X1008" s="902">
        <v>25</v>
      </c>
      <c r="Y1008" s="905">
        <f t="shared" si="161"/>
        <v>2</v>
      </c>
      <c r="Z1008" s="1059">
        <f t="shared" si="162"/>
        <v>1424.72</v>
      </c>
      <c r="AA1008" s="1059">
        <f t="shared" si="163"/>
        <v>2849.44</v>
      </c>
      <c r="AB1008" s="1059">
        <f t="shared" si="164"/>
        <v>32768.559999999998</v>
      </c>
      <c r="AC1008" s="905">
        <f t="shared" si="165"/>
        <v>3</v>
      </c>
      <c r="AD1008" s="1116">
        <f t="shared" si="166"/>
        <v>1424.72</v>
      </c>
      <c r="AE1008" s="1116">
        <f t="shared" si="167"/>
        <v>4274.16</v>
      </c>
      <c r="AF1008" s="1116">
        <f t="shared" si="168"/>
        <v>31343.84</v>
      </c>
      <c r="AG1008" s="905" t="b">
        <f t="shared" si="159"/>
        <v>1</v>
      </c>
    </row>
    <row r="1009" spans="1:33" s="905" customFormat="1" ht="15" customHeight="1">
      <c r="A1009" s="1496" t="s">
        <v>308</v>
      </c>
      <c r="B1009" s="1112">
        <v>26</v>
      </c>
      <c r="C1009" s="741" t="s">
        <v>1063</v>
      </c>
      <c r="D1009" s="745">
        <v>201080126</v>
      </c>
      <c r="E1009" s="742" t="s">
        <v>1867</v>
      </c>
      <c r="F1009" s="742" t="s">
        <v>515</v>
      </c>
      <c r="G1009" s="1685">
        <v>2</v>
      </c>
      <c r="H1009" s="1685">
        <v>2</v>
      </c>
      <c r="I1009" s="1685">
        <v>4</v>
      </c>
      <c r="J1009" s="742" t="s">
        <v>816</v>
      </c>
      <c r="K1009" s="742"/>
      <c r="L1009" s="742" t="s">
        <v>1845</v>
      </c>
      <c r="M1009" s="1062" t="s">
        <v>1174</v>
      </c>
      <c r="N1009" s="742">
        <v>2015</v>
      </c>
      <c r="O1009" s="742" t="s">
        <v>210</v>
      </c>
      <c r="P1009" s="748">
        <v>1</v>
      </c>
      <c r="Q1009" s="742" t="s">
        <v>207</v>
      </c>
      <c r="R1009" s="1113">
        <v>35618</v>
      </c>
      <c r="S1009" s="1118">
        <f t="shared" si="160"/>
        <v>35618</v>
      </c>
      <c r="T1009" s="742" t="s">
        <v>99</v>
      </c>
      <c r="U1009" s="748">
        <v>1</v>
      </c>
      <c r="V1009" s="748"/>
      <c r="W1009" s="1119"/>
      <c r="X1009" s="902">
        <v>25</v>
      </c>
      <c r="Y1009" s="905">
        <f t="shared" si="161"/>
        <v>2</v>
      </c>
      <c r="Z1009" s="1059">
        <f t="shared" si="162"/>
        <v>1424.72</v>
      </c>
      <c r="AA1009" s="1059">
        <f t="shared" si="163"/>
        <v>2849.44</v>
      </c>
      <c r="AB1009" s="1059">
        <f t="shared" si="164"/>
        <v>32768.559999999998</v>
      </c>
      <c r="AC1009" s="905">
        <f t="shared" si="165"/>
        <v>3</v>
      </c>
      <c r="AD1009" s="1116">
        <f t="shared" si="166"/>
        <v>1424.72</v>
      </c>
      <c r="AE1009" s="1116">
        <f t="shared" si="167"/>
        <v>4274.16</v>
      </c>
      <c r="AF1009" s="1116">
        <f t="shared" si="168"/>
        <v>31343.84</v>
      </c>
      <c r="AG1009" s="905" t="b">
        <f t="shared" si="159"/>
        <v>1</v>
      </c>
    </row>
    <row r="1010" spans="1:33" s="905" customFormat="1" ht="15" customHeight="1">
      <c r="A1010" s="1496" t="s">
        <v>308</v>
      </c>
      <c r="B1010" s="1112">
        <v>26</v>
      </c>
      <c r="C1010" s="741" t="s">
        <v>1063</v>
      </c>
      <c r="D1010" s="745">
        <v>201080126</v>
      </c>
      <c r="E1010" s="742" t="s">
        <v>1867</v>
      </c>
      <c r="F1010" s="742" t="s">
        <v>515</v>
      </c>
      <c r="G1010" s="1685">
        <v>9</v>
      </c>
      <c r="H1010" s="1685">
        <v>4</v>
      </c>
      <c r="I1010" s="1685">
        <v>6</v>
      </c>
      <c r="J1010" s="742" t="s">
        <v>816</v>
      </c>
      <c r="K1010" s="742"/>
      <c r="L1010" s="742" t="s">
        <v>1845</v>
      </c>
      <c r="M1010" s="1062" t="s">
        <v>1174</v>
      </c>
      <c r="N1010" s="742">
        <v>2015</v>
      </c>
      <c r="O1010" s="742" t="s">
        <v>210</v>
      </c>
      <c r="P1010" s="748">
        <v>1</v>
      </c>
      <c r="Q1010" s="742" t="s">
        <v>207</v>
      </c>
      <c r="R1010" s="1113">
        <v>35618</v>
      </c>
      <c r="S1010" s="1118">
        <f t="shared" si="160"/>
        <v>35618</v>
      </c>
      <c r="T1010" s="742" t="s">
        <v>99</v>
      </c>
      <c r="U1010" s="748">
        <v>1</v>
      </c>
      <c r="V1010" s="748"/>
      <c r="W1010" s="1119"/>
      <c r="X1010" s="902">
        <v>25</v>
      </c>
      <c r="Y1010" s="905">
        <f t="shared" si="161"/>
        <v>2</v>
      </c>
      <c r="Z1010" s="1059">
        <f t="shared" si="162"/>
        <v>1424.72</v>
      </c>
      <c r="AA1010" s="1059">
        <f t="shared" si="163"/>
        <v>2849.44</v>
      </c>
      <c r="AB1010" s="1059">
        <f t="shared" si="164"/>
        <v>32768.559999999998</v>
      </c>
      <c r="AC1010" s="905">
        <f t="shared" si="165"/>
        <v>3</v>
      </c>
      <c r="AD1010" s="1116">
        <f t="shared" si="166"/>
        <v>1424.72</v>
      </c>
      <c r="AE1010" s="1116">
        <f t="shared" si="167"/>
        <v>4274.16</v>
      </c>
      <c r="AF1010" s="1116">
        <f t="shared" si="168"/>
        <v>31343.84</v>
      </c>
      <c r="AG1010" s="905" t="b">
        <f t="shared" si="159"/>
        <v>1</v>
      </c>
    </row>
    <row r="1011" spans="1:33" s="905" customFormat="1" ht="15" customHeight="1">
      <c r="A1011" s="1496" t="s">
        <v>308</v>
      </c>
      <c r="B1011" s="1112">
        <v>26</v>
      </c>
      <c r="C1011" s="741" t="s">
        <v>1063</v>
      </c>
      <c r="D1011" s="745">
        <v>201080126</v>
      </c>
      <c r="E1011" s="742" t="s">
        <v>1867</v>
      </c>
      <c r="F1011" s="742" t="s">
        <v>515</v>
      </c>
      <c r="G1011" s="1685">
        <v>2</v>
      </c>
      <c r="H1011" s="1685">
        <v>2</v>
      </c>
      <c r="I1011" s="1685">
        <v>4</v>
      </c>
      <c r="J1011" s="742" t="s">
        <v>816</v>
      </c>
      <c r="K1011" s="742"/>
      <c r="L1011" s="742" t="s">
        <v>1845</v>
      </c>
      <c r="M1011" s="1062" t="s">
        <v>1174</v>
      </c>
      <c r="N1011" s="742">
        <v>2015</v>
      </c>
      <c r="O1011" s="742" t="s">
        <v>210</v>
      </c>
      <c r="P1011" s="748">
        <v>1</v>
      </c>
      <c r="Q1011" s="742" t="s">
        <v>207</v>
      </c>
      <c r="R1011" s="1113">
        <v>35618</v>
      </c>
      <c r="S1011" s="1118">
        <f t="shared" si="160"/>
        <v>35618</v>
      </c>
      <c r="T1011" s="742" t="s">
        <v>99</v>
      </c>
      <c r="U1011" s="748">
        <v>1</v>
      </c>
      <c r="V1011" s="748"/>
      <c r="W1011" s="1119"/>
      <c r="X1011" s="902">
        <v>25</v>
      </c>
      <c r="Y1011" s="905">
        <f t="shared" si="161"/>
        <v>2</v>
      </c>
      <c r="Z1011" s="1059">
        <f t="shared" si="162"/>
        <v>1424.72</v>
      </c>
      <c r="AA1011" s="1059">
        <f t="shared" si="163"/>
        <v>2849.44</v>
      </c>
      <c r="AB1011" s="1059">
        <f t="shared" si="164"/>
        <v>32768.559999999998</v>
      </c>
      <c r="AC1011" s="905">
        <f t="shared" si="165"/>
        <v>3</v>
      </c>
      <c r="AD1011" s="1116">
        <f t="shared" si="166"/>
        <v>1424.72</v>
      </c>
      <c r="AE1011" s="1116">
        <f t="shared" si="167"/>
        <v>4274.16</v>
      </c>
      <c r="AF1011" s="1116">
        <f t="shared" si="168"/>
        <v>31343.84</v>
      </c>
      <c r="AG1011" s="905" t="b">
        <f t="shared" si="159"/>
        <v>1</v>
      </c>
    </row>
    <row r="1012" spans="1:33" s="905" customFormat="1" ht="15" customHeight="1">
      <c r="A1012" s="1496" t="s">
        <v>308</v>
      </c>
      <c r="B1012" s="1112">
        <v>26</v>
      </c>
      <c r="C1012" s="741" t="s">
        <v>1063</v>
      </c>
      <c r="D1012" s="745">
        <v>201080126</v>
      </c>
      <c r="E1012" s="742" t="s">
        <v>1867</v>
      </c>
      <c r="F1012" s="742" t="s">
        <v>515</v>
      </c>
      <c r="G1012" s="1685">
        <v>9</v>
      </c>
      <c r="H1012" s="1685">
        <v>4</v>
      </c>
      <c r="I1012" s="1685">
        <v>6</v>
      </c>
      <c r="J1012" s="742" t="s">
        <v>816</v>
      </c>
      <c r="K1012" s="742"/>
      <c r="L1012" s="742" t="s">
        <v>1845</v>
      </c>
      <c r="M1012" s="1062" t="s">
        <v>1174</v>
      </c>
      <c r="N1012" s="742">
        <v>2015</v>
      </c>
      <c r="O1012" s="742" t="s">
        <v>210</v>
      </c>
      <c r="P1012" s="748">
        <v>1</v>
      </c>
      <c r="Q1012" s="742" t="s">
        <v>207</v>
      </c>
      <c r="R1012" s="1113">
        <v>35618</v>
      </c>
      <c r="S1012" s="1118">
        <f t="shared" si="160"/>
        <v>35618</v>
      </c>
      <c r="T1012" s="742" t="s">
        <v>99</v>
      </c>
      <c r="U1012" s="748">
        <v>1</v>
      </c>
      <c r="V1012" s="748"/>
      <c r="W1012" s="1119"/>
      <c r="X1012" s="902">
        <v>25</v>
      </c>
      <c r="Y1012" s="905">
        <f t="shared" si="161"/>
        <v>2</v>
      </c>
      <c r="Z1012" s="1059">
        <f t="shared" si="162"/>
        <v>1424.72</v>
      </c>
      <c r="AA1012" s="1059">
        <f t="shared" si="163"/>
        <v>2849.44</v>
      </c>
      <c r="AB1012" s="1059">
        <f t="shared" si="164"/>
        <v>32768.559999999998</v>
      </c>
      <c r="AC1012" s="905">
        <f t="shared" si="165"/>
        <v>3</v>
      </c>
      <c r="AD1012" s="1116">
        <f t="shared" si="166"/>
        <v>1424.72</v>
      </c>
      <c r="AE1012" s="1116">
        <f t="shared" si="167"/>
        <v>4274.16</v>
      </c>
      <c r="AF1012" s="1116">
        <f t="shared" si="168"/>
        <v>31343.84</v>
      </c>
      <c r="AG1012" s="905" t="b">
        <f t="shared" si="159"/>
        <v>1</v>
      </c>
    </row>
    <row r="1013" spans="1:33" s="905" customFormat="1" ht="15" customHeight="1">
      <c r="A1013" s="1496" t="s">
        <v>308</v>
      </c>
      <c r="B1013" s="1112">
        <v>26</v>
      </c>
      <c r="C1013" s="741" t="s">
        <v>1063</v>
      </c>
      <c r="D1013" s="745">
        <v>201080126</v>
      </c>
      <c r="E1013" s="742" t="s">
        <v>1867</v>
      </c>
      <c r="F1013" s="742" t="s">
        <v>515</v>
      </c>
      <c r="G1013" s="1685">
        <v>2</v>
      </c>
      <c r="H1013" s="1685">
        <v>2</v>
      </c>
      <c r="I1013" s="1685">
        <v>4</v>
      </c>
      <c r="J1013" s="742" t="s">
        <v>816</v>
      </c>
      <c r="K1013" s="742"/>
      <c r="L1013" s="742" t="s">
        <v>1845</v>
      </c>
      <c r="M1013" s="1062" t="s">
        <v>1174</v>
      </c>
      <c r="N1013" s="742">
        <v>2015</v>
      </c>
      <c r="O1013" s="742" t="s">
        <v>210</v>
      </c>
      <c r="P1013" s="748">
        <v>1</v>
      </c>
      <c r="Q1013" s="742" t="s">
        <v>207</v>
      </c>
      <c r="R1013" s="1113">
        <v>35618</v>
      </c>
      <c r="S1013" s="1118">
        <f t="shared" si="160"/>
        <v>35618</v>
      </c>
      <c r="T1013" s="742" t="s">
        <v>99</v>
      </c>
      <c r="U1013" s="748">
        <v>1</v>
      </c>
      <c r="V1013" s="748"/>
      <c r="W1013" s="1119"/>
      <c r="X1013" s="902">
        <v>25</v>
      </c>
      <c r="Y1013" s="905">
        <f t="shared" si="161"/>
        <v>2</v>
      </c>
      <c r="Z1013" s="1059">
        <f t="shared" si="162"/>
        <v>1424.72</v>
      </c>
      <c r="AA1013" s="1059">
        <f t="shared" si="163"/>
        <v>2849.44</v>
      </c>
      <c r="AB1013" s="1059">
        <f t="shared" si="164"/>
        <v>32768.559999999998</v>
      </c>
      <c r="AC1013" s="905">
        <f t="shared" si="165"/>
        <v>3</v>
      </c>
      <c r="AD1013" s="1116">
        <f t="shared" si="166"/>
        <v>1424.72</v>
      </c>
      <c r="AE1013" s="1116">
        <f t="shared" si="167"/>
        <v>4274.16</v>
      </c>
      <c r="AF1013" s="1116">
        <f t="shared" si="168"/>
        <v>31343.84</v>
      </c>
      <c r="AG1013" s="905" t="b">
        <f t="shared" si="159"/>
        <v>1</v>
      </c>
    </row>
    <row r="1014" spans="1:33" s="905" customFormat="1" ht="15" customHeight="1">
      <c r="A1014" s="1496" t="s">
        <v>308</v>
      </c>
      <c r="B1014" s="1112">
        <v>26</v>
      </c>
      <c r="C1014" s="741" t="s">
        <v>1063</v>
      </c>
      <c r="D1014" s="745">
        <v>201080126</v>
      </c>
      <c r="E1014" s="742" t="s">
        <v>1867</v>
      </c>
      <c r="F1014" s="742" t="s">
        <v>515</v>
      </c>
      <c r="G1014" s="1685">
        <v>9</v>
      </c>
      <c r="H1014" s="1685">
        <v>4</v>
      </c>
      <c r="I1014" s="1685">
        <v>6</v>
      </c>
      <c r="J1014" s="742" t="s">
        <v>816</v>
      </c>
      <c r="K1014" s="742"/>
      <c r="L1014" s="742" t="s">
        <v>1845</v>
      </c>
      <c r="M1014" s="1062" t="s">
        <v>1174</v>
      </c>
      <c r="N1014" s="742">
        <v>2015</v>
      </c>
      <c r="O1014" s="742" t="s">
        <v>210</v>
      </c>
      <c r="P1014" s="748">
        <v>1</v>
      </c>
      <c r="Q1014" s="742" t="s">
        <v>207</v>
      </c>
      <c r="R1014" s="1113">
        <v>35618</v>
      </c>
      <c r="S1014" s="1118">
        <f t="shared" si="160"/>
        <v>35618</v>
      </c>
      <c r="T1014" s="742" t="s">
        <v>99</v>
      </c>
      <c r="U1014" s="748">
        <v>1</v>
      </c>
      <c r="V1014" s="748"/>
      <c r="W1014" s="1119"/>
      <c r="X1014" s="902">
        <v>25</v>
      </c>
      <c r="Y1014" s="905">
        <f t="shared" si="161"/>
        <v>2</v>
      </c>
      <c r="Z1014" s="1059">
        <f t="shared" si="162"/>
        <v>1424.72</v>
      </c>
      <c r="AA1014" s="1059">
        <f t="shared" si="163"/>
        <v>2849.44</v>
      </c>
      <c r="AB1014" s="1059">
        <f t="shared" si="164"/>
        <v>32768.559999999998</v>
      </c>
      <c r="AC1014" s="905">
        <f t="shared" si="165"/>
        <v>3</v>
      </c>
      <c r="AD1014" s="1116">
        <f t="shared" si="166"/>
        <v>1424.72</v>
      </c>
      <c r="AE1014" s="1116">
        <f t="shared" si="167"/>
        <v>4274.16</v>
      </c>
      <c r="AF1014" s="1116">
        <f t="shared" si="168"/>
        <v>31343.84</v>
      </c>
      <c r="AG1014" s="905" t="b">
        <f t="shared" si="159"/>
        <v>1</v>
      </c>
    </row>
    <row r="1015" spans="1:33" s="905" customFormat="1" ht="15" customHeight="1">
      <c r="A1015" s="1496" t="s">
        <v>308</v>
      </c>
      <c r="B1015" s="1112">
        <v>26</v>
      </c>
      <c r="C1015" s="741" t="s">
        <v>1063</v>
      </c>
      <c r="D1015" s="745">
        <v>201080126</v>
      </c>
      <c r="E1015" s="742" t="s">
        <v>1867</v>
      </c>
      <c r="F1015" s="742" t="s">
        <v>515</v>
      </c>
      <c r="G1015" s="1685">
        <v>2</v>
      </c>
      <c r="H1015" s="1685">
        <v>2</v>
      </c>
      <c r="I1015" s="1685">
        <v>4</v>
      </c>
      <c r="J1015" s="742" t="s">
        <v>816</v>
      </c>
      <c r="K1015" s="742"/>
      <c r="L1015" s="742" t="s">
        <v>1845</v>
      </c>
      <c r="M1015" s="1062" t="s">
        <v>1174</v>
      </c>
      <c r="N1015" s="742">
        <v>2015</v>
      </c>
      <c r="O1015" s="742" t="s">
        <v>210</v>
      </c>
      <c r="P1015" s="748">
        <v>1</v>
      </c>
      <c r="Q1015" s="742" t="s">
        <v>207</v>
      </c>
      <c r="R1015" s="1113">
        <v>35618</v>
      </c>
      <c r="S1015" s="1118">
        <f t="shared" si="160"/>
        <v>35618</v>
      </c>
      <c r="T1015" s="742" t="s">
        <v>99</v>
      </c>
      <c r="U1015" s="748">
        <v>1</v>
      </c>
      <c r="V1015" s="748"/>
      <c r="W1015" s="1119"/>
      <c r="X1015" s="902">
        <v>25</v>
      </c>
      <c r="Y1015" s="905">
        <f t="shared" si="161"/>
        <v>2</v>
      </c>
      <c r="Z1015" s="1059">
        <f t="shared" si="162"/>
        <v>1424.72</v>
      </c>
      <c r="AA1015" s="1059">
        <f t="shared" si="163"/>
        <v>2849.44</v>
      </c>
      <c r="AB1015" s="1059">
        <f t="shared" si="164"/>
        <v>32768.559999999998</v>
      </c>
      <c r="AC1015" s="905">
        <f t="shared" si="165"/>
        <v>3</v>
      </c>
      <c r="AD1015" s="1116">
        <f t="shared" si="166"/>
        <v>1424.72</v>
      </c>
      <c r="AE1015" s="1116">
        <f t="shared" si="167"/>
        <v>4274.16</v>
      </c>
      <c r="AF1015" s="1116">
        <f t="shared" si="168"/>
        <v>31343.84</v>
      </c>
      <c r="AG1015" s="905" t="b">
        <f t="shared" si="159"/>
        <v>1</v>
      </c>
    </row>
    <row r="1016" spans="1:33" s="905" customFormat="1" ht="15" customHeight="1">
      <c r="A1016" s="1496" t="s">
        <v>308</v>
      </c>
      <c r="B1016" s="1112">
        <v>26</v>
      </c>
      <c r="C1016" s="741" t="s">
        <v>1063</v>
      </c>
      <c r="D1016" s="745">
        <v>201080126</v>
      </c>
      <c r="E1016" s="742" t="s">
        <v>1867</v>
      </c>
      <c r="F1016" s="742" t="s">
        <v>515</v>
      </c>
      <c r="G1016" s="1685">
        <v>9</v>
      </c>
      <c r="H1016" s="1685">
        <v>4</v>
      </c>
      <c r="I1016" s="1685">
        <v>6</v>
      </c>
      <c r="J1016" s="742" t="s">
        <v>816</v>
      </c>
      <c r="K1016" s="742"/>
      <c r="L1016" s="742" t="s">
        <v>1845</v>
      </c>
      <c r="M1016" s="1062" t="s">
        <v>1174</v>
      </c>
      <c r="N1016" s="742">
        <v>2015</v>
      </c>
      <c r="O1016" s="742" t="s">
        <v>210</v>
      </c>
      <c r="P1016" s="748">
        <v>1</v>
      </c>
      <c r="Q1016" s="742" t="s">
        <v>207</v>
      </c>
      <c r="R1016" s="1113">
        <v>35618</v>
      </c>
      <c r="S1016" s="1118">
        <f t="shared" si="160"/>
        <v>35618</v>
      </c>
      <c r="T1016" s="742" t="s">
        <v>99</v>
      </c>
      <c r="U1016" s="748">
        <v>1</v>
      </c>
      <c r="V1016" s="748"/>
      <c r="W1016" s="1119"/>
      <c r="X1016" s="902">
        <v>25</v>
      </c>
      <c r="Y1016" s="905">
        <f t="shared" si="161"/>
        <v>2</v>
      </c>
      <c r="Z1016" s="1059">
        <f t="shared" si="162"/>
        <v>1424.72</v>
      </c>
      <c r="AA1016" s="1059">
        <f t="shared" si="163"/>
        <v>2849.44</v>
      </c>
      <c r="AB1016" s="1059">
        <f t="shared" si="164"/>
        <v>32768.559999999998</v>
      </c>
      <c r="AC1016" s="905">
        <f t="shared" si="165"/>
        <v>3</v>
      </c>
      <c r="AD1016" s="1116">
        <f t="shared" si="166"/>
        <v>1424.72</v>
      </c>
      <c r="AE1016" s="1116">
        <f t="shared" si="167"/>
        <v>4274.16</v>
      </c>
      <c r="AF1016" s="1116">
        <f t="shared" si="168"/>
        <v>31343.84</v>
      </c>
      <c r="AG1016" s="905" t="b">
        <f t="shared" si="159"/>
        <v>1</v>
      </c>
    </row>
    <row r="1017" spans="1:33" s="905" customFormat="1" ht="15" customHeight="1">
      <c r="A1017" s="1496" t="s">
        <v>308</v>
      </c>
      <c r="B1017" s="1112">
        <v>26</v>
      </c>
      <c r="C1017" s="741" t="s">
        <v>1063</v>
      </c>
      <c r="D1017" s="745">
        <v>201080126</v>
      </c>
      <c r="E1017" s="742" t="s">
        <v>1867</v>
      </c>
      <c r="F1017" s="742" t="s">
        <v>515</v>
      </c>
      <c r="G1017" s="1685">
        <v>2</v>
      </c>
      <c r="H1017" s="1685">
        <v>2</v>
      </c>
      <c r="I1017" s="1685">
        <v>4</v>
      </c>
      <c r="J1017" s="742" t="s">
        <v>816</v>
      </c>
      <c r="K1017" s="742"/>
      <c r="L1017" s="742" t="s">
        <v>1845</v>
      </c>
      <c r="M1017" s="1062" t="s">
        <v>1174</v>
      </c>
      <c r="N1017" s="742">
        <v>2015</v>
      </c>
      <c r="O1017" s="742" t="s">
        <v>210</v>
      </c>
      <c r="P1017" s="748">
        <v>1</v>
      </c>
      <c r="Q1017" s="742" t="s">
        <v>207</v>
      </c>
      <c r="R1017" s="1113">
        <v>35618</v>
      </c>
      <c r="S1017" s="1118">
        <f t="shared" si="160"/>
        <v>35618</v>
      </c>
      <c r="T1017" s="742" t="s">
        <v>99</v>
      </c>
      <c r="U1017" s="748">
        <v>1</v>
      </c>
      <c r="V1017" s="748"/>
      <c r="W1017" s="1119"/>
      <c r="X1017" s="902">
        <v>25</v>
      </c>
      <c r="Y1017" s="905">
        <f t="shared" si="161"/>
        <v>2</v>
      </c>
      <c r="Z1017" s="1059">
        <f t="shared" si="162"/>
        <v>1424.72</v>
      </c>
      <c r="AA1017" s="1059">
        <f t="shared" si="163"/>
        <v>2849.44</v>
      </c>
      <c r="AB1017" s="1059">
        <f t="shared" si="164"/>
        <v>32768.559999999998</v>
      </c>
      <c r="AC1017" s="905">
        <f t="shared" si="165"/>
        <v>3</v>
      </c>
      <c r="AD1017" s="1116">
        <f t="shared" si="166"/>
        <v>1424.72</v>
      </c>
      <c r="AE1017" s="1116">
        <f t="shared" si="167"/>
        <v>4274.16</v>
      </c>
      <c r="AF1017" s="1116">
        <f t="shared" si="168"/>
        <v>31343.84</v>
      </c>
      <c r="AG1017" s="905" t="b">
        <f t="shared" si="159"/>
        <v>1</v>
      </c>
    </row>
    <row r="1018" spans="1:33" s="905" customFormat="1" ht="15" customHeight="1">
      <c r="A1018" s="1496" t="s">
        <v>308</v>
      </c>
      <c r="B1018" s="1112">
        <v>26</v>
      </c>
      <c r="C1018" s="741" t="s">
        <v>1063</v>
      </c>
      <c r="D1018" s="745">
        <v>201080126</v>
      </c>
      <c r="E1018" s="742" t="s">
        <v>1867</v>
      </c>
      <c r="F1018" s="742" t="s">
        <v>515</v>
      </c>
      <c r="G1018" s="1685">
        <v>9</v>
      </c>
      <c r="H1018" s="1685">
        <v>4</v>
      </c>
      <c r="I1018" s="1685">
        <v>6</v>
      </c>
      <c r="J1018" s="742" t="s">
        <v>816</v>
      </c>
      <c r="K1018" s="742"/>
      <c r="L1018" s="742" t="s">
        <v>1845</v>
      </c>
      <c r="M1018" s="1062" t="s">
        <v>1174</v>
      </c>
      <c r="N1018" s="742">
        <v>2015</v>
      </c>
      <c r="O1018" s="742" t="s">
        <v>210</v>
      </c>
      <c r="P1018" s="748">
        <v>1</v>
      </c>
      <c r="Q1018" s="742" t="s">
        <v>207</v>
      </c>
      <c r="R1018" s="1113">
        <v>35618</v>
      </c>
      <c r="S1018" s="1118">
        <f t="shared" si="160"/>
        <v>35618</v>
      </c>
      <c r="T1018" s="742" t="s">
        <v>99</v>
      </c>
      <c r="U1018" s="748">
        <v>1</v>
      </c>
      <c r="V1018" s="748"/>
      <c r="W1018" s="1119"/>
      <c r="X1018" s="902">
        <v>25</v>
      </c>
      <c r="Y1018" s="905">
        <f t="shared" si="161"/>
        <v>2</v>
      </c>
      <c r="Z1018" s="1059">
        <f t="shared" si="162"/>
        <v>1424.72</v>
      </c>
      <c r="AA1018" s="1059">
        <f t="shared" si="163"/>
        <v>2849.44</v>
      </c>
      <c r="AB1018" s="1059">
        <f t="shared" si="164"/>
        <v>32768.559999999998</v>
      </c>
      <c r="AC1018" s="905">
        <f t="shared" si="165"/>
        <v>3</v>
      </c>
      <c r="AD1018" s="1116">
        <f t="shared" si="166"/>
        <v>1424.72</v>
      </c>
      <c r="AE1018" s="1116">
        <f t="shared" si="167"/>
        <v>4274.16</v>
      </c>
      <c r="AF1018" s="1116">
        <f t="shared" si="168"/>
        <v>31343.84</v>
      </c>
      <c r="AG1018" s="905" t="b">
        <f t="shared" si="159"/>
        <v>1</v>
      </c>
    </row>
    <row r="1019" spans="1:33" s="905" customFormat="1" ht="15" customHeight="1">
      <c r="A1019" s="1496" t="s">
        <v>308</v>
      </c>
      <c r="B1019" s="1112">
        <v>26</v>
      </c>
      <c r="C1019" s="741" t="s">
        <v>1063</v>
      </c>
      <c r="D1019" s="745">
        <v>201080126</v>
      </c>
      <c r="E1019" s="742" t="s">
        <v>1867</v>
      </c>
      <c r="F1019" s="742" t="s">
        <v>515</v>
      </c>
      <c r="G1019" s="1685">
        <v>2</v>
      </c>
      <c r="H1019" s="1685">
        <v>2</v>
      </c>
      <c r="I1019" s="1685">
        <v>4</v>
      </c>
      <c r="J1019" s="742" t="s">
        <v>816</v>
      </c>
      <c r="K1019" s="742"/>
      <c r="L1019" s="742" t="s">
        <v>1845</v>
      </c>
      <c r="M1019" s="1062" t="s">
        <v>1174</v>
      </c>
      <c r="N1019" s="742">
        <v>2015</v>
      </c>
      <c r="O1019" s="742" t="s">
        <v>210</v>
      </c>
      <c r="P1019" s="748">
        <v>1</v>
      </c>
      <c r="Q1019" s="742" t="s">
        <v>207</v>
      </c>
      <c r="R1019" s="1113">
        <v>35618</v>
      </c>
      <c r="S1019" s="1118">
        <f t="shared" si="160"/>
        <v>35618</v>
      </c>
      <c r="T1019" s="742" t="s">
        <v>99</v>
      </c>
      <c r="U1019" s="748">
        <v>1</v>
      </c>
      <c r="V1019" s="748"/>
      <c r="W1019" s="1119"/>
      <c r="X1019" s="902">
        <v>25</v>
      </c>
      <c r="Y1019" s="905">
        <f t="shared" si="161"/>
        <v>2</v>
      </c>
      <c r="Z1019" s="1059">
        <f t="shared" si="162"/>
        <v>1424.72</v>
      </c>
      <c r="AA1019" s="1059">
        <f t="shared" si="163"/>
        <v>2849.44</v>
      </c>
      <c r="AB1019" s="1059">
        <f t="shared" si="164"/>
        <v>32768.559999999998</v>
      </c>
      <c r="AC1019" s="905">
        <f t="shared" si="165"/>
        <v>3</v>
      </c>
      <c r="AD1019" s="1116">
        <f t="shared" si="166"/>
        <v>1424.72</v>
      </c>
      <c r="AE1019" s="1116">
        <f t="shared" si="167"/>
        <v>4274.16</v>
      </c>
      <c r="AF1019" s="1116">
        <f t="shared" si="168"/>
        <v>31343.84</v>
      </c>
      <c r="AG1019" s="905" t="b">
        <f t="shared" si="159"/>
        <v>1</v>
      </c>
    </row>
    <row r="1020" spans="1:33" s="905" customFormat="1" ht="15" customHeight="1">
      <c r="A1020" s="1496" t="s">
        <v>308</v>
      </c>
      <c r="B1020" s="1112">
        <v>26</v>
      </c>
      <c r="C1020" s="741" t="s">
        <v>1063</v>
      </c>
      <c r="D1020" s="745">
        <v>201080126</v>
      </c>
      <c r="E1020" s="742" t="s">
        <v>1867</v>
      </c>
      <c r="F1020" s="742" t="s">
        <v>515</v>
      </c>
      <c r="G1020" s="1685">
        <v>9</v>
      </c>
      <c r="H1020" s="1685">
        <v>4</v>
      </c>
      <c r="I1020" s="1685">
        <v>6</v>
      </c>
      <c r="J1020" s="742" t="s">
        <v>816</v>
      </c>
      <c r="K1020" s="742"/>
      <c r="L1020" s="742" t="s">
        <v>1845</v>
      </c>
      <c r="M1020" s="1062" t="s">
        <v>1174</v>
      </c>
      <c r="N1020" s="742">
        <v>2015</v>
      </c>
      <c r="O1020" s="742" t="s">
        <v>210</v>
      </c>
      <c r="P1020" s="748">
        <v>1</v>
      </c>
      <c r="Q1020" s="742" t="s">
        <v>207</v>
      </c>
      <c r="R1020" s="1113">
        <v>35618</v>
      </c>
      <c r="S1020" s="1118">
        <f t="shared" si="160"/>
        <v>35618</v>
      </c>
      <c r="T1020" s="742" t="s">
        <v>99</v>
      </c>
      <c r="U1020" s="748">
        <v>1</v>
      </c>
      <c r="V1020" s="748"/>
      <c r="W1020" s="1119"/>
      <c r="X1020" s="902">
        <v>25</v>
      </c>
      <c r="Y1020" s="905">
        <f t="shared" si="161"/>
        <v>2</v>
      </c>
      <c r="Z1020" s="1059">
        <f t="shared" si="162"/>
        <v>1424.72</v>
      </c>
      <c r="AA1020" s="1059">
        <f t="shared" si="163"/>
        <v>2849.44</v>
      </c>
      <c r="AB1020" s="1059">
        <f t="shared" si="164"/>
        <v>32768.559999999998</v>
      </c>
      <c r="AC1020" s="905">
        <f t="shared" si="165"/>
        <v>3</v>
      </c>
      <c r="AD1020" s="1116">
        <f t="shared" si="166"/>
        <v>1424.72</v>
      </c>
      <c r="AE1020" s="1116">
        <f t="shared" si="167"/>
        <v>4274.16</v>
      </c>
      <c r="AF1020" s="1116">
        <f t="shared" si="168"/>
        <v>31343.84</v>
      </c>
      <c r="AG1020" s="905" t="b">
        <f t="shared" si="159"/>
        <v>1</v>
      </c>
    </row>
    <row r="1021" spans="1:33" s="905" customFormat="1" ht="15" customHeight="1">
      <c r="A1021" s="1496" t="s">
        <v>308</v>
      </c>
      <c r="B1021" s="1112">
        <v>26</v>
      </c>
      <c r="C1021" s="741" t="s">
        <v>1063</v>
      </c>
      <c r="D1021" s="745">
        <v>201080126</v>
      </c>
      <c r="E1021" s="742" t="s">
        <v>1867</v>
      </c>
      <c r="F1021" s="742" t="s">
        <v>515</v>
      </c>
      <c r="G1021" s="1685">
        <v>2</v>
      </c>
      <c r="H1021" s="1685">
        <v>2</v>
      </c>
      <c r="I1021" s="1685">
        <v>4</v>
      </c>
      <c r="J1021" s="742" t="s">
        <v>816</v>
      </c>
      <c r="K1021" s="742"/>
      <c r="L1021" s="742" t="s">
        <v>1845</v>
      </c>
      <c r="M1021" s="1062" t="s">
        <v>1174</v>
      </c>
      <c r="N1021" s="742">
        <v>2015</v>
      </c>
      <c r="O1021" s="742" t="s">
        <v>210</v>
      </c>
      <c r="P1021" s="748">
        <v>1</v>
      </c>
      <c r="Q1021" s="742" t="s">
        <v>207</v>
      </c>
      <c r="R1021" s="1113">
        <v>35618</v>
      </c>
      <c r="S1021" s="1118">
        <f t="shared" si="160"/>
        <v>35618</v>
      </c>
      <c r="T1021" s="742" t="s">
        <v>99</v>
      </c>
      <c r="U1021" s="748">
        <v>1</v>
      </c>
      <c r="V1021" s="748"/>
      <c r="W1021" s="1119"/>
      <c r="X1021" s="902">
        <v>25</v>
      </c>
      <c r="Y1021" s="905">
        <f t="shared" si="161"/>
        <v>2</v>
      </c>
      <c r="Z1021" s="1059">
        <f t="shared" si="162"/>
        <v>1424.72</v>
      </c>
      <c r="AA1021" s="1059">
        <f t="shared" si="163"/>
        <v>2849.44</v>
      </c>
      <c r="AB1021" s="1059">
        <f t="shared" si="164"/>
        <v>32768.559999999998</v>
      </c>
      <c r="AC1021" s="905">
        <f t="shared" si="165"/>
        <v>3</v>
      </c>
      <c r="AD1021" s="1116">
        <f t="shared" si="166"/>
        <v>1424.72</v>
      </c>
      <c r="AE1021" s="1116">
        <f t="shared" si="167"/>
        <v>4274.16</v>
      </c>
      <c r="AF1021" s="1116">
        <f t="shared" si="168"/>
        <v>31343.84</v>
      </c>
      <c r="AG1021" s="905" t="b">
        <f t="shared" si="159"/>
        <v>1</v>
      </c>
    </row>
    <row r="1022" spans="1:33" s="905" customFormat="1" ht="15" customHeight="1">
      <c r="A1022" s="1496" t="s">
        <v>308</v>
      </c>
      <c r="B1022" s="1112">
        <v>26</v>
      </c>
      <c r="C1022" s="741" t="s">
        <v>1063</v>
      </c>
      <c r="D1022" s="745">
        <v>201080126</v>
      </c>
      <c r="E1022" s="742" t="s">
        <v>1867</v>
      </c>
      <c r="F1022" s="742" t="s">
        <v>515</v>
      </c>
      <c r="G1022" s="1685">
        <v>9</v>
      </c>
      <c r="H1022" s="1685">
        <v>4</v>
      </c>
      <c r="I1022" s="1685">
        <v>6</v>
      </c>
      <c r="J1022" s="742" t="s">
        <v>816</v>
      </c>
      <c r="K1022" s="742"/>
      <c r="L1022" s="742" t="s">
        <v>1845</v>
      </c>
      <c r="M1022" s="1062" t="s">
        <v>1174</v>
      </c>
      <c r="N1022" s="742">
        <v>2015</v>
      </c>
      <c r="O1022" s="742" t="s">
        <v>210</v>
      </c>
      <c r="P1022" s="748">
        <v>1</v>
      </c>
      <c r="Q1022" s="742" t="s">
        <v>207</v>
      </c>
      <c r="R1022" s="1113">
        <v>35618</v>
      </c>
      <c r="S1022" s="1118">
        <f t="shared" si="160"/>
        <v>35618</v>
      </c>
      <c r="T1022" s="742" t="s">
        <v>99</v>
      </c>
      <c r="U1022" s="748">
        <v>1</v>
      </c>
      <c r="V1022" s="748"/>
      <c r="W1022" s="1119"/>
      <c r="X1022" s="902">
        <v>25</v>
      </c>
      <c r="Y1022" s="905">
        <f t="shared" si="161"/>
        <v>2</v>
      </c>
      <c r="Z1022" s="1059">
        <f t="shared" si="162"/>
        <v>1424.72</v>
      </c>
      <c r="AA1022" s="1059">
        <f t="shared" si="163"/>
        <v>2849.44</v>
      </c>
      <c r="AB1022" s="1059">
        <f t="shared" si="164"/>
        <v>32768.559999999998</v>
      </c>
      <c r="AC1022" s="905">
        <f t="shared" si="165"/>
        <v>3</v>
      </c>
      <c r="AD1022" s="1116">
        <f t="shared" si="166"/>
        <v>1424.72</v>
      </c>
      <c r="AE1022" s="1116">
        <f t="shared" si="167"/>
        <v>4274.16</v>
      </c>
      <c r="AF1022" s="1116">
        <f t="shared" si="168"/>
        <v>31343.84</v>
      </c>
      <c r="AG1022" s="905" t="b">
        <f t="shared" si="159"/>
        <v>1</v>
      </c>
    </row>
    <row r="1023" spans="1:33" s="905" customFormat="1" ht="15" customHeight="1">
      <c r="A1023" s="1496" t="s">
        <v>308</v>
      </c>
      <c r="B1023" s="1112">
        <v>26</v>
      </c>
      <c r="C1023" s="741" t="s">
        <v>1063</v>
      </c>
      <c r="D1023" s="745">
        <v>201080126</v>
      </c>
      <c r="E1023" s="742" t="s">
        <v>1867</v>
      </c>
      <c r="F1023" s="742" t="s">
        <v>515</v>
      </c>
      <c r="G1023" s="1685">
        <v>2</v>
      </c>
      <c r="H1023" s="1685">
        <v>2</v>
      </c>
      <c r="I1023" s="1685">
        <v>4</v>
      </c>
      <c r="J1023" s="742" t="s">
        <v>816</v>
      </c>
      <c r="K1023" s="742"/>
      <c r="L1023" s="742" t="s">
        <v>1845</v>
      </c>
      <c r="M1023" s="1062" t="s">
        <v>1174</v>
      </c>
      <c r="N1023" s="742">
        <v>2015</v>
      </c>
      <c r="O1023" s="742" t="s">
        <v>210</v>
      </c>
      <c r="P1023" s="748">
        <v>1</v>
      </c>
      <c r="Q1023" s="742" t="s">
        <v>207</v>
      </c>
      <c r="R1023" s="1113">
        <v>35618</v>
      </c>
      <c r="S1023" s="1118">
        <f t="shared" si="160"/>
        <v>35618</v>
      </c>
      <c r="T1023" s="742" t="s">
        <v>99</v>
      </c>
      <c r="U1023" s="748">
        <v>1</v>
      </c>
      <c r="V1023" s="748"/>
      <c r="W1023" s="1119"/>
      <c r="X1023" s="902">
        <v>25</v>
      </c>
      <c r="Y1023" s="905">
        <f t="shared" si="161"/>
        <v>2</v>
      </c>
      <c r="Z1023" s="1059">
        <f t="shared" si="162"/>
        <v>1424.72</v>
      </c>
      <c r="AA1023" s="1059">
        <f t="shared" si="163"/>
        <v>2849.44</v>
      </c>
      <c r="AB1023" s="1059">
        <f t="shared" si="164"/>
        <v>32768.559999999998</v>
      </c>
      <c r="AC1023" s="905">
        <f t="shared" si="165"/>
        <v>3</v>
      </c>
      <c r="AD1023" s="1116">
        <f t="shared" si="166"/>
        <v>1424.72</v>
      </c>
      <c r="AE1023" s="1116">
        <f t="shared" si="167"/>
        <v>4274.16</v>
      </c>
      <c r="AF1023" s="1116">
        <f t="shared" si="168"/>
        <v>31343.84</v>
      </c>
      <c r="AG1023" s="905" t="b">
        <f t="shared" si="159"/>
        <v>1</v>
      </c>
    </row>
    <row r="1024" spans="1:33" s="905" customFormat="1" ht="15" customHeight="1">
      <c r="A1024" s="1496" t="s">
        <v>308</v>
      </c>
      <c r="B1024" s="1112">
        <v>26</v>
      </c>
      <c r="C1024" s="741" t="s">
        <v>1063</v>
      </c>
      <c r="D1024" s="745">
        <v>201080126</v>
      </c>
      <c r="E1024" s="742" t="s">
        <v>1867</v>
      </c>
      <c r="F1024" s="742" t="s">
        <v>515</v>
      </c>
      <c r="G1024" s="1685">
        <v>9</v>
      </c>
      <c r="H1024" s="1685">
        <v>4</v>
      </c>
      <c r="I1024" s="1685">
        <v>6</v>
      </c>
      <c r="J1024" s="742" t="s">
        <v>816</v>
      </c>
      <c r="K1024" s="742"/>
      <c r="L1024" s="742" t="s">
        <v>1845</v>
      </c>
      <c r="M1024" s="1062" t="s">
        <v>1174</v>
      </c>
      <c r="N1024" s="742">
        <v>2015</v>
      </c>
      <c r="O1024" s="742" t="s">
        <v>210</v>
      </c>
      <c r="P1024" s="748">
        <v>1</v>
      </c>
      <c r="Q1024" s="742" t="s">
        <v>207</v>
      </c>
      <c r="R1024" s="1113">
        <v>35618</v>
      </c>
      <c r="S1024" s="1118">
        <f t="shared" si="160"/>
        <v>35618</v>
      </c>
      <c r="T1024" s="742" t="s">
        <v>99</v>
      </c>
      <c r="U1024" s="748">
        <v>1</v>
      </c>
      <c r="V1024" s="748"/>
      <c r="W1024" s="1119"/>
      <c r="X1024" s="902">
        <v>25</v>
      </c>
      <c r="Y1024" s="905">
        <f t="shared" si="161"/>
        <v>2</v>
      </c>
      <c r="Z1024" s="1059">
        <f t="shared" si="162"/>
        <v>1424.72</v>
      </c>
      <c r="AA1024" s="1059">
        <f t="shared" si="163"/>
        <v>2849.44</v>
      </c>
      <c r="AB1024" s="1059">
        <f t="shared" si="164"/>
        <v>32768.559999999998</v>
      </c>
      <c r="AC1024" s="905">
        <f t="shared" si="165"/>
        <v>3</v>
      </c>
      <c r="AD1024" s="1116">
        <f t="shared" si="166"/>
        <v>1424.72</v>
      </c>
      <c r="AE1024" s="1116">
        <f t="shared" si="167"/>
        <v>4274.16</v>
      </c>
      <c r="AF1024" s="1116">
        <f t="shared" si="168"/>
        <v>31343.84</v>
      </c>
      <c r="AG1024" s="905" t="b">
        <f t="shared" si="159"/>
        <v>1</v>
      </c>
    </row>
    <row r="1025" spans="1:33" s="905" customFormat="1" ht="15" customHeight="1">
      <c r="A1025" s="1496" t="s">
        <v>308</v>
      </c>
      <c r="B1025" s="1112">
        <v>26</v>
      </c>
      <c r="C1025" s="741" t="s">
        <v>1063</v>
      </c>
      <c r="D1025" s="745">
        <v>201080126</v>
      </c>
      <c r="E1025" s="742" t="s">
        <v>1867</v>
      </c>
      <c r="F1025" s="742" t="s">
        <v>515</v>
      </c>
      <c r="G1025" s="1685">
        <v>2</v>
      </c>
      <c r="H1025" s="1685">
        <v>2</v>
      </c>
      <c r="I1025" s="1685">
        <v>4</v>
      </c>
      <c r="J1025" s="742" t="s">
        <v>816</v>
      </c>
      <c r="K1025" s="742"/>
      <c r="L1025" s="742" t="s">
        <v>1845</v>
      </c>
      <c r="M1025" s="1062" t="s">
        <v>1174</v>
      </c>
      <c r="N1025" s="742">
        <v>2015</v>
      </c>
      <c r="O1025" s="742" t="s">
        <v>210</v>
      </c>
      <c r="P1025" s="748">
        <v>1</v>
      </c>
      <c r="Q1025" s="742" t="s">
        <v>207</v>
      </c>
      <c r="R1025" s="1113">
        <v>35618</v>
      </c>
      <c r="S1025" s="1118">
        <f t="shared" si="160"/>
        <v>35618</v>
      </c>
      <c r="T1025" s="742" t="s">
        <v>99</v>
      </c>
      <c r="U1025" s="748">
        <v>1</v>
      </c>
      <c r="V1025" s="748"/>
      <c r="W1025" s="1119"/>
      <c r="X1025" s="902">
        <v>25</v>
      </c>
      <c r="Y1025" s="905">
        <f t="shared" si="161"/>
        <v>2</v>
      </c>
      <c r="Z1025" s="1059">
        <f t="shared" si="162"/>
        <v>1424.72</v>
      </c>
      <c r="AA1025" s="1059">
        <f t="shared" si="163"/>
        <v>2849.44</v>
      </c>
      <c r="AB1025" s="1059">
        <f t="shared" si="164"/>
        <v>32768.559999999998</v>
      </c>
      <c r="AC1025" s="905">
        <f t="shared" si="165"/>
        <v>3</v>
      </c>
      <c r="AD1025" s="1116">
        <f t="shared" si="166"/>
        <v>1424.72</v>
      </c>
      <c r="AE1025" s="1116">
        <f t="shared" si="167"/>
        <v>4274.16</v>
      </c>
      <c r="AF1025" s="1116">
        <f t="shared" si="168"/>
        <v>31343.84</v>
      </c>
      <c r="AG1025" s="905" t="b">
        <f t="shared" si="159"/>
        <v>1</v>
      </c>
    </row>
    <row r="1026" spans="1:33" s="905" customFormat="1" ht="15" customHeight="1">
      <c r="A1026" s="1496" t="s">
        <v>308</v>
      </c>
      <c r="B1026" s="1112">
        <v>26</v>
      </c>
      <c r="C1026" s="741" t="s">
        <v>1063</v>
      </c>
      <c r="D1026" s="745">
        <v>201080126</v>
      </c>
      <c r="E1026" s="742" t="s">
        <v>1867</v>
      </c>
      <c r="F1026" s="742" t="s">
        <v>515</v>
      </c>
      <c r="G1026" s="1685">
        <v>9</v>
      </c>
      <c r="H1026" s="1685">
        <v>4</v>
      </c>
      <c r="I1026" s="1685">
        <v>6</v>
      </c>
      <c r="J1026" s="742" t="s">
        <v>816</v>
      </c>
      <c r="K1026" s="742"/>
      <c r="L1026" s="742" t="s">
        <v>1845</v>
      </c>
      <c r="M1026" s="1062" t="s">
        <v>1174</v>
      </c>
      <c r="N1026" s="742">
        <v>2015</v>
      </c>
      <c r="O1026" s="742" t="s">
        <v>210</v>
      </c>
      <c r="P1026" s="748">
        <v>1</v>
      </c>
      <c r="Q1026" s="742" t="s">
        <v>207</v>
      </c>
      <c r="R1026" s="1113">
        <v>35618</v>
      </c>
      <c r="S1026" s="1118">
        <f t="shared" si="160"/>
        <v>35618</v>
      </c>
      <c r="T1026" s="742" t="s">
        <v>99</v>
      </c>
      <c r="U1026" s="748">
        <v>1</v>
      </c>
      <c r="V1026" s="748"/>
      <c r="W1026" s="1119"/>
      <c r="X1026" s="902">
        <v>25</v>
      </c>
      <c r="Y1026" s="905">
        <f t="shared" si="161"/>
        <v>2</v>
      </c>
      <c r="Z1026" s="1059">
        <f t="shared" si="162"/>
        <v>1424.72</v>
      </c>
      <c r="AA1026" s="1059">
        <f t="shared" si="163"/>
        <v>2849.44</v>
      </c>
      <c r="AB1026" s="1059">
        <f t="shared" si="164"/>
        <v>32768.559999999998</v>
      </c>
      <c r="AC1026" s="905">
        <f t="shared" si="165"/>
        <v>3</v>
      </c>
      <c r="AD1026" s="1116">
        <f t="shared" si="166"/>
        <v>1424.72</v>
      </c>
      <c r="AE1026" s="1116">
        <f t="shared" si="167"/>
        <v>4274.16</v>
      </c>
      <c r="AF1026" s="1116">
        <f t="shared" si="168"/>
        <v>31343.84</v>
      </c>
      <c r="AG1026" s="905" t="b">
        <f t="shared" si="159"/>
        <v>1</v>
      </c>
    </row>
    <row r="1027" spans="1:33" s="905" customFormat="1" ht="15" customHeight="1">
      <c r="A1027" s="1496" t="s">
        <v>308</v>
      </c>
      <c r="B1027" s="1112">
        <v>26</v>
      </c>
      <c r="C1027" s="741" t="s">
        <v>1063</v>
      </c>
      <c r="D1027" s="745">
        <v>201080126</v>
      </c>
      <c r="E1027" s="742" t="s">
        <v>1867</v>
      </c>
      <c r="F1027" s="742" t="s">
        <v>515</v>
      </c>
      <c r="G1027" s="1685">
        <v>2</v>
      </c>
      <c r="H1027" s="1685">
        <v>2</v>
      </c>
      <c r="I1027" s="1685">
        <v>4</v>
      </c>
      <c r="J1027" s="742" t="s">
        <v>816</v>
      </c>
      <c r="K1027" s="742"/>
      <c r="L1027" s="742" t="s">
        <v>1845</v>
      </c>
      <c r="M1027" s="1062" t="s">
        <v>1174</v>
      </c>
      <c r="N1027" s="742">
        <v>2015</v>
      </c>
      <c r="O1027" s="742" t="s">
        <v>210</v>
      </c>
      <c r="P1027" s="748">
        <v>1</v>
      </c>
      <c r="Q1027" s="742" t="s">
        <v>207</v>
      </c>
      <c r="R1027" s="1113">
        <v>35618</v>
      </c>
      <c r="S1027" s="1118">
        <f t="shared" si="160"/>
        <v>35618</v>
      </c>
      <c r="T1027" s="742" t="s">
        <v>99</v>
      </c>
      <c r="U1027" s="748">
        <v>1</v>
      </c>
      <c r="V1027" s="748"/>
      <c r="W1027" s="1119"/>
      <c r="X1027" s="902">
        <v>25</v>
      </c>
      <c r="Y1027" s="905">
        <f t="shared" si="161"/>
        <v>2</v>
      </c>
      <c r="Z1027" s="1059">
        <f t="shared" si="162"/>
        <v>1424.72</v>
      </c>
      <c r="AA1027" s="1059">
        <f t="shared" si="163"/>
        <v>2849.44</v>
      </c>
      <c r="AB1027" s="1059">
        <f t="shared" si="164"/>
        <v>32768.559999999998</v>
      </c>
      <c r="AC1027" s="905">
        <f t="shared" si="165"/>
        <v>3</v>
      </c>
      <c r="AD1027" s="1116">
        <f t="shared" si="166"/>
        <v>1424.72</v>
      </c>
      <c r="AE1027" s="1116">
        <f t="shared" si="167"/>
        <v>4274.16</v>
      </c>
      <c r="AF1027" s="1116">
        <f t="shared" si="168"/>
        <v>31343.84</v>
      </c>
      <c r="AG1027" s="905" t="b">
        <f t="shared" si="159"/>
        <v>1</v>
      </c>
    </row>
    <row r="1028" spans="1:33" s="905" customFormat="1" ht="15" customHeight="1">
      <c r="A1028" s="1496" t="s">
        <v>308</v>
      </c>
      <c r="B1028" s="1112">
        <v>26</v>
      </c>
      <c r="C1028" s="741" t="s">
        <v>1063</v>
      </c>
      <c r="D1028" s="745">
        <v>201080126</v>
      </c>
      <c r="E1028" s="742" t="s">
        <v>1867</v>
      </c>
      <c r="F1028" s="742" t="s">
        <v>515</v>
      </c>
      <c r="G1028" s="1685">
        <v>9</v>
      </c>
      <c r="H1028" s="1685">
        <v>4</v>
      </c>
      <c r="I1028" s="1685">
        <v>6</v>
      </c>
      <c r="J1028" s="742" t="s">
        <v>816</v>
      </c>
      <c r="K1028" s="742"/>
      <c r="L1028" s="742" t="s">
        <v>1845</v>
      </c>
      <c r="M1028" s="1062" t="s">
        <v>1174</v>
      </c>
      <c r="N1028" s="742">
        <v>2015</v>
      </c>
      <c r="O1028" s="742" t="s">
        <v>210</v>
      </c>
      <c r="P1028" s="748">
        <v>1</v>
      </c>
      <c r="Q1028" s="742" t="s">
        <v>207</v>
      </c>
      <c r="R1028" s="1113">
        <v>35618</v>
      </c>
      <c r="S1028" s="1118">
        <f t="shared" si="160"/>
        <v>35618</v>
      </c>
      <c r="T1028" s="742" t="s">
        <v>99</v>
      </c>
      <c r="U1028" s="748">
        <v>1</v>
      </c>
      <c r="V1028" s="748"/>
      <c r="W1028" s="1119"/>
      <c r="X1028" s="902">
        <v>25</v>
      </c>
      <c r="Y1028" s="905">
        <f t="shared" si="161"/>
        <v>2</v>
      </c>
      <c r="Z1028" s="1059">
        <f t="shared" si="162"/>
        <v>1424.72</v>
      </c>
      <c r="AA1028" s="1059">
        <f t="shared" si="163"/>
        <v>2849.44</v>
      </c>
      <c r="AB1028" s="1059">
        <f t="shared" si="164"/>
        <v>32768.559999999998</v>
      </c>
      <c r="AC1028" s="905">
        <f t="shared" si="165"/>
        <v>3</v>
      </c>
      <c r="AD1028" s="1116">
        <f t="shared" si="166"/>
        <v>1424.72</v>
      </c>
      <c r="AE1028" s="1116">
        <f t="shared" si="167"/>
        <v>4274.16</v>
      </c>
      <c r="AF1028" s="1116">
        <f t="shared" si="168"/>
        <v>31343.84</v>
      </c>
      <c r="AG1028" s="905" t="b">
        <f t="shared" si="159"/>
        <v>1</v>
      </c>
    </row>
    <row r="1029" spans="1:33" s="905" customFormat="1" ht="15" customHeight="1">
      <c r="A1029" s="1496" t="s">
        <v>308</v>
      </c>
      <c r="B1029" s="1112">
        <v>26</v>
      </c>
      <c r="C1029" s="741" t="s">
        <v>1063</v>
      </c>
      <c r="D1029" s="745">
        <v>201080126</v>
      </c>
      <c r="E1029" s="742" t="s">
        <v>1867</v>
      </c>
      <c r="F1029" s="742" t="s">
        <v>515</v>
      </c>
      <c r="G1029" s="1685">
        <v>2</v>
      </c>
      <c r="H1029" s="1685">
        <v>2</v>
      </c>
      <c r="I1029" s="1685">
        <v>4</v>
      </c>
      <c r="J1029" s="742" t="s">
        <v>816</v>
      </c>
      <c r="K1029" s="742"/>
      <c r="L1029" s="742" t="s">
        <v>1845</v>
      </c>
      <c r="M1029" s="1062" t="s">
        <v>1174</v>
      </c>
      <c r="N1029" s="742">
        <v>2015</v>
      </c>
      <c r="O1029" s="742" t="s">
        <v>210</v>
      </c>
      <c r="P1029" s="748">
        <v>1</v>
      </c>
      <c r="Q1029" s="742" t="s">
        <v>207</v>
      </c>
      <c r="R1029" s="1113">
        <v>35618</v>
      </c>
      <c r="S1029" s="1118">
        <f t="shared" si="160"/>
        <v>35618</v>
      </c>
      <c r="T1029" s="742" t="s">
        <v>99</v>
      </c>
      <c r="U1029" s="748">
        <v>1</v>
      </c>
      <c r="V1029" s="748"/>
      <c r="W1029" s="1119"/>
      <c r="X1029" s="902">
        <v>25</v>
      </c>
      <c r="Y1029" s="905">
        <f t="shared" si="161"/>
        <v>2</v>
      </c>
      <c r="Z1029" s="1059">
        <f t="shared" si="162"/>
        <v>1424.72</v>
      </c>
      <c r="AA1029" s="1059">
        <f t="shared" si="163"/>
        <v>2849.44</v>
      </c>
      <c r="AB1029" s="1059">
        <f t="shared" si="164"/>
        <v>32768.559999999998</v>
      </c>
      <c r="AC1029" s="905">
        <f t="shared" si="165"/>
        <v>3</v>
      </c>
      <c r="AD1029" s="1116">
        <f t="shared" si="166"/>
        <v>1424.72</v>
      </c>
      <c r="AE1029" s="1116">
        <f t="shared" si="167"/>
        <v>4274.16</v>
      </c>
      <c r="AF1029" s="1116">
        <f t="shared" si="168"/>
        <v>31343.84</v>
      </c>
      <c r="AG1029" s="905" t="b">
        <f t="shared" si="159"/>
        <v>1</v>
      </c>
    </row>
    <row r="1030" spans="1:33" s="905" customFormat="1" ht="15" customHeight="1">
      <c r="A1030" s="1496" t="s">
        <v>308</v>
      </c>
      <c r="B1030" s="1112">
        <v>26</v>
      </c>
      <c r="C1030" s="741" t="s">
        <v>1063</v>
      </c>
      <c r="D1030" s="745">
        <v>201080126</v>
      </c>
      <c r="E1030" s="742" t="s">
        <v>1867</v>
      </c>
      <c r="F1030" s="742" t="s">
        <v>515</v>
      </c>
      <c r="G1030" s="1685">
        <v>9</v>
      </c>
      <c r="H1030" s="1685">
        <v>4</v>
      </c>
      <c r="I1030" s="1685">
        <v>6</v>
      </c>
      <c r="J1030" s="742" t="s">
        <v>816</v>
      </c>
      <c r="K1030" s="742"/>
      <c r="L1030" s="742" t="s">
        <v>1845</v>
      </c>
      <c r="M1030" s="1062" t="s">
        <v>1174</v>
      </c>
      <c r="N1030" s="742">
        <v>2015</v>
      </c>
      <c r="O1030" s="742" t="s">
        <v>210</v>
      </c>
      <c r="P1030" s="748">
        <v>1</v>
      </c>
      <c r="Q1030" s="742" t="s">
        <v>207</v>
      </c>
      <c r="R1030" s="1113">
        <v>35618</v>
      </c>
      <c r="S1030" s="1118">
        <f t="shared" si="160"/>
        <v>35618</v>
      </c>
      <c r="T1030" s="742" t="s">
        <v>99</v>
      </c>
      <c r="U1030" s="748">
        <v>1</v>
      </c>
      <c r="V1030" s="748"/>
      <c r="W1030" s="1119"/>
      <c r="X1030" s="902">
        <v>25</v>
      </c>
      <c r="Y1030" s="905">
        <f t="shared" si="161"/>
        <v>2</v>
      </c>
      <c r="Z1030" s="1059">
        <f t="shared" si="162"/>
        <v>1424.72</v>
      </c>
      <c r="AA1030" s="1059">
        <f t="shared" si="163"/>
        <v>2849.44</v>
      </c>
      <c r="AB1030" s="1059">
        <f t="shared" si="164"/>
        <v>32768.559999999998</v>
      </c>
      <c r="AC1030" s="905">
        <f t="shared" si="165"/>
        <v>3</v>
      </c>
      <c r="AD1030" s="1116">
        <f t="shared" si="166"/>
        <v>1424.72</v>
      </c>
      <c r="AE1030" s="1116">
        <f t="shared" si="167"/>
        <v>4274.16</v>
      </c>
      <c r="AF1030" s="1116">
        <f t="shared" si="168"/>
        <v>31343.84</v>
      </c>
      <c r="AG1030" s="905" t="b">
        <f t="shared" si="159"/>
        <v>1</v>
      </c>
    </row>
    <row r="1031" spans="1:33" s="905" customFormat="1" ht="15" customHeight="1">
      <c r="A1031" s="1496" t="s">
        <v>308</v>
      </c>
      <c r="B1031" s="1112">
        <v>26</v>
      </c>
      <c r="C1031" s="741" t="s">
        <v>1063</v>
      </c>
      <c r="D1031" s="745">
        <v>201080126</v>
      </c>
      <c r="E1031" s="742" t="s">
        <v>1867</v>
      </c>
      <c r="F1031" s="742" t="s">
        <v>515</v>
      </c>
      <c r="G1031" s="1685">
        <v>2</v>
      </c>
      <c r="H1031" s="1685">
        <v>2</v>
      </c>
      <c r="I1031" s="1685">
        <v>4</v>
      </c>
      <c r="J1031" s="742" t="s">
        <v>816</v>
      </c>
      <c r="K1031" s="742"/>
      <c r="L1031" s="742" t="s">
        <v>1845</v>
      </c>
      <c r="M1031" s="1062" t="s">
        <v>1174</v>
      </c>
      <c r="N1031" s="742">
        <v>2015</v>
      </c>
      <c r="O1031" s="742" t="s">
        <v>210</v>
      </c>
      <c r="P1031" s="748">
        <v>1</v>
      </c>
      <c r="Q1031" s="742" t="s">
        <v>207</v>
      </c>
      <c r="R1031" s="1113">
        <v>35618</v>
      </c>
      <c r="S1031" s="1118">
        <f t="shared" si="160"/>
        <v>35618</v>
      </c>
      <c r="T1031" s="742" t="s">
        <v>99</v>
      </c>
      <c r="U1031" s="748">
        <v>1</v>
      </c>
      <c r="V1031" s="748"/>
      <c r="W1031" s="1119"/>
      <c r="X1031" s="902">
        <v>25</v>
      </c>
      <c r="Y1031" s="905">
        <f t="shared" si="161"/>
        <v>2</v>
      </c>
      <c r="Z1031" s="1059">
        <f t="shared" si="162"/>
        <v>1424.72</v>
      </c>
      <c r="AA1031" s="1059">
        <f t="shared" si="163"/>
        <v>2849.44</v>
      </c>
      <c r="AB1031" s="1059">
        <f t="shared" si="164"/>
        <v>32768.559999999998</v>
      </c>
      <c r="AC1031" s="905">
        <f t="shared" si="165"/>
        <v>3</v>
      </c>
      <c r="AD1031" s="1116">
        <f t="shared" si="166"/>
        <v>1424.72</v>
      </c>
      <c r="AE1031" s="1116">
        <f t="shared" si="167"/>
        <v>4274.16</v>
      </c>
      <c r="AF1031" s="1116">
        <f t="shared" si="168"/>
        <v>31343.84</v>
      </c>
      <c r="AG1031" s="905" t="b">
        <f t="shared" si="159"/>
        <v>1</v>
      </c>
    </row>
    <row r="1032" spans="1:33" s="905" customFormat="1" ht="15" customHeight="1">
      <c r="A1032" s="1496" t="s">
        <v>308</v>
      </c>
      <c r="B1032" s="1112">
        <v>26</v>
      </c>
      <c r="C1032" s="741" t="s">
        <v>1063</v>
      </c>
      <c r="D1032" s="745">
        <v>201080126</v>
      </c>
      <c r="E1032" s="742" t="s">
        <v>1867</v>
      </c>
      <c r="F1032" s="742" t="s">
        <v>515</v>
      </c>
      <c r="G1032" s="1685">
        <v>9</v>
      </c>
      <c r="H1032" s="1685">
        <v>4</v>
      </c>
      <c r="I1032" s="1685">
        <v>6</v>
      </c>
      <c r="J1032" s="742" t="s">
        <v>816</v>
      </c>
      <c r="K1032" s="742"/>
      <c r="L1032" s="742" t="s">
        <v>1845</v>
      </c>
      <c r="M1032" s="1062" t="s">
        <v>1174</v>
      </c>
      <c r="N1032" s="742">
        <v>2015</v>
      </c>
      <c r="O1032" s="742" t="s">
        <v>210</v>
      </c>
      <c r="P1032" s="748">
        <v>1</v>
      </c>
      <c r="Q1032" s="742" t="s">
        <v>207</v>
      </c>
      <c r="R1032" s="1113">
        <v>35618</v>
      </c>
      <c r="S1032" s="1118">
        <f t="shared" si="160"/>
        <v>35618</v>
      </c>
      <c r="T1032" s="742" t="s">
        <v>99</v>
      </c>
      <c r="U1032" s="748">
        <v>1</v>
      </c>
      <c r="V1032" s="748"/>
      <c r="W1032" s="1119"/>
      <c r="X1032" s="902">
        <v>25</v>
      </c>
      <c r="Y1032" s="905">
        <f t="shared" si="161"/>
        <v>2</v>
      </c>
      <c r="Z1032" s="1059">
        <f t="shared" si="162"/>
        <v>1424.72</v>
      </c>
      <c r="AA1032" s="1059">
        <f t="shared" si="163"/>
        <v>2849.44</v>
      </c>
      <c r="AB1032" s="1059">
        <f t="shared" si="164"/>
        <v>32768.559999999998</v>
      </c>
      <c r="AC1032" s="905">
        <f t="shared" si="165"/>
        <v>3</v>
      </c>
      <c r="AD1032" s="1116">
        <f t="shared" si="166"/>
        <v>1424.72</v>
      </c>
      <c r="AE1032" s="1116">
        <f t="shared" si="167"/>
        <v>4274.16</v>
      </c>
      <c r="AF1032" s="1116">
        <f t="shared" si="168"/>
        <v>31343.84</v>
      </c>
      <c r="AG1032" s="905" t="b">
        <f t="shared" si="159"/>
        <v>1</v>
      </c>
    </row>
    <row r="1033" spans="1:33" s="905" customFormat="1" ht="15" customHeight="1">
      <c r="A1033" s="1496" t="s">
        <v>308</v>
      </c>
      <c r="B1033" s="1112">
        <v>26</v>
      </c>
      <c r="C1033" s="741" t="s">
        <v>1063</v>
      </c>
      <c r="D1033" s="745">
        <v>201080126</v>
      </c>
      <c r="E1033" s="742" t="s">
        <v>1867</v>
      </c>
      <c r="F1033" s="742" t="s">
        <v>515</v>
      </c>
      <c r="G1033" s="1685">
        <v>2</v>
      </c>
      <c r="H1033" s="1685">
        <v>2</v>
      </c>
      <c r="I1033" s="1685">
        <v>4</v>
      </c>
      <c r="J1033" s="742" t="s">
        <v>816</v>
      </c>
      <c r="K1033" s="742"/>
      <c r="L1033" s="742" t="s">
        <v>1845</v>
      </c>
      <c r="M1033" s="1062" t="s">
        <v>1174</v>
      </c>
      <c r="N1033" s="742">
        <v>2015</v>
      </c>
      <c r="O1033" s="742" t="s">
        <v>210</v>
      </c>
      <c r="P1033" s="748">
        <v>1</v>
      </c>
      <c r="Q1033" s="742" t="s">
        <v>207</v>
      </c>
      <c r="R1033" s="1113">
        <v>35618</v>
      </c>
      <c r="S1033" s="1118">
        <f t="shared" si="160"/>
        <v>35618</v>
      </c>
      <c r="T1033" s="742" t="s">
        <v>99</v>
      </c>
      <c r="U1033" s="748">
        <v>1</v>
      </c>
      <c r="V1033" s="748"/>
      <c r="W1033" s="1119"/>
      <c r="X1033" s="902">
        <v>25</v>
      </c>
      <c r="Y1033" s="905">
        <f t="shared" si="161"/>
        <v>2</v>
      </c>
      <c r="Z1033" s="1059">
        <f t="shared" si="162"/>
        <v>1424.72</v>
      </c>
      <c r="AA1033" s="1059">
        <f t="shared" si="163"/>
        <v>2849.44</v>
      </c>
      <c r="AB1033" s="1059">
        <f t="shared" si="164"/>
        <v>32768.559999999998</v>
      </c>
      <c r="AC1033" s="905">
        <f t="shared" si="165"/>
        <v>3</v>
      </c>
      <c r="AD1033" s="1116">
        <f t="shared" si="166"/>
        <v>1424.72</v>
      </c>
      <c r="AE1033" s="1116">
        <f t="shared" si="167"/>
        <v>4274.16</v>
      </c>
      <c r="AF1033" s="1116">
        <f t="shared" si="168"/>
        <v>31343.84</v>
      </c>
      <c r="AG1033" s="905" t="b">
        <f t="shared" si="159"/>
        <v>1</v>
      </c>
    </row>
    <row r="1034" spans="1:33" s="905" customFormat="1" ht="15" customHeight="1">
      <c r="A1034" s="1496" t="s">
        <v>308</v>
      </c>
      <c r="B1034" s="1112">
        <v>26</v>
      </c>
      <c r="C1034" s="741" t="s">
        <v>1063</v>
      </c>
      <c r="D1034" s="745">
        <v>201080126</v>
      </c>
      <c r="E1034" s="742" t="s">
        <v>1867</v>
      </c>
      <c r="F1034" s="742" t="s">
        <v>515</v>
      </c>
      <c r="G1034" s="1685">
        <v>9</v>
      </c>
      <c r="H1034" s="1685">
        <v>4</v>
      </c>
      <c r="I1034" s="1685">
        <v>6</v>
      </c>
      <c r="J1034" s="742" t="s">
        <v>816</v>
      </c>
      <c r="K1034" s="742"/>
      <c r="L1034" s="742" t="s">
        <v>1845</v>
      </c>
      <c r="M1034" s="1062" t="s">
        <v>1174</v>
      </c>
      <c r="N1034" s="742">
        <v>2015</v>
      </c>
      <c r="O1034" s="742" t="s">
        <v>210</v>
      </c>
      <c r="P1034" s="748">
        <v>1</v>
      </c>
      <c r="Q1034" s="742" t="s">
        <v>207</v>
      </c>
      <c r="R1034" s="1113">
        <v>35618</v>
      </c>
      <c r="S1034" s="1118">
        <f t="shared" si="160"/>
        <v>35618</v>
      </c>
      <c r="T1034" s="742" t="s">
        <v>99</v>
      </c>
      <c r="U1034" s="748">
        <v>1</v>
      </c>
      <c r="V1034" s="748"/>
      <c r="W1034" s="1119"/>
      <c r="X1034" s="902">
        <v>25</v>
      </c>
      <c r="Y1034" s="905">
        <f t="shared" si="161"/>
        <v>2</v>
      </c>
      <c r="Z1034" s="1059">
        <f t="shared" si="162"/>
        <v>1424.72</v>
      </c>
      <c r="AA1034" s="1059">
        <f t="shared" si="163"/>
        <v>2849.44</v>
      </c>
      <c r="AB1034" s="1059">
        <f t="shared" si="164"/>
        <v>32768.559999999998</v>
      </c>
      <c r="AC1034" s="905">
        <f t="shared" si="165"/>
        <v>3</v>
      </c>
      <c r="AD1034" s="1116">
        <f t="shared" si="166"/>
        <v>1424.72</v>
      </c>
      <c r="AE1034" s="1116">
        <f t="shared" si="167"/>
        <v>4274.16</v>
      </c>
      <c r="AF1034" s="1116">
        <f t="shared" si="168"/>
        <v>31343.84</v>
      </c>
      <c r="AG1034" s="905" t="b">
        <f t="shared" si="159"/>
        <v>1</v>
      </c>
    </row>
    <row r="1035" spans="1:33" s="905" customFormat="1" ht="15" customHeight="1">
      <c r="A1035" s="1496" t="s">
        <v>308</v>
      </c>
      <c r="B1035" s="1112">
        <v>26</v>
      </c>
      <c r="C1035" s="741" t="s">
        <v>1063</v>
      </c>
      <c r="D1035" s="745">
        <v>201080126</v>
      </c>
      <c r="E1035" s="742" t="s">
        <v>1867</v>
      </c>
      <c r="F1035" s="742" t="s">
        <v>515</v>
      </c>
      <c r="G1035" s="1685">
        <v>2</v>
      </c>
      <c r="H1035" s="1685">
        <v>2</v>
      </c>
      <c r="I1035" s="1685">
        <v>4</v>
      </c>
      <c r="J1035" s="742" t="s">
        <v>816</v>
      </c>
      <c r="K1035" s="742"/>
      <c r="L1035" s="742" t="s">
        <v>1845</v>
      </c>
      <c r="M1035" s="1062" t="s">
        <v>1174</v>
      </c>
      <c r="N1035" s="742">
        <v>2015</v>
      </c>
      <c r="O1035" s="742" t="s">
        <v>210</v>
      </c>
      <c r="P1035" s="748">
        <v>1</v>
      </c>
      <c r="Q1035" s="742" t="s">
        <v>207</v>
      </c>
      <c r="R1035" s="1113">
        <v>35618</v>
      </c>
      <c r="S1035" s="1118">
        <f t="shared" si="160"/>
        <v>35618</v>
      </c>
      <c r="T1035" s="742" t="s">
        <v>99</v>
      </c>
      <c r="U1035" s="748">
        <v>1</v>
      </c>
      <c r="V1035" s="748"/>
      <c r="W1035" s="1119"/>
      <c r="X1035" s="902">
        <v>25</v>
      </c>
      <c r="Y1035" s="905">
        <f t="shared" si="161"/>
        <v>2</v>
      </c>
      <c r="Z1035" s="1059">
        <f t="shared" si="162"/>
        <v>1424.72</v>
      </c>
      <c r="AA1035" s="1059">
        <f t="shared" si="163"/>
        <v>2849.44</v>
      </c>
      <c r="AB1035" s="1059">
        <f t="shared" si="164"/>
        <v>32768.559999999998</v>
      </c>
      <c r="AC1035" s="905">
        <f t="shared" si="165"/>
        <v>3</v>
      </c>
      <c r="AD1035" s="1116">
        <f t="shared" si="166"/>
        <v>1424.72</v>
      </c>
      <c r="AE1035" s="1116">
        <f t="shared" si="167"/>
        <v>4274.16</v>
      </c>
      <c r="AF1035" s="1116">
        <f t="shared" si="168"/>
        <v>31343.84</v>
      </c>
      <c r="AG1035" s="905" t="b">
        <f t="shared" si="159"/>
        <v>1</v>
      </c>
    </row>
    <row r="1036" spans="1:33" s="905" customFormat="1" ht="15" customHeight="1">
      <c r="A1036" s="1496" t="s">
        <v>308</v>
      </c>
      <c r="B1036" s="1112">
        <v>26</v>
      </c>
      <c r="C1036" s="741" t="s">
        <v>1063</v>
      </c>
      <c r="D1036" s="745">
        <v>201080126</v>
      </c>
      <c r="E1036" s="742" t="s">
        <v>1867</v>
      </c>
      <c r="F1036" s="742" t="s">
        <v>515</v>
      </c>
      <c r="G1036" s="1685">
        <v>9</v>
      </c>
      <c r="H1036" s="1685">
        <v>4</v>
      </c>
      <c r="I1036" s="1685">
        <v>6</v>
      </c>
      <c r="J1036" s="742" t="s">
        <v>816</v>
      </c>
      <c r="K1036" s="742"/>
      <c r="L1036" s="742" t="s">
        <v>1845</v>
      </c>
      <c r="M1036" s="1062" t="s">
        <v>1174</v>
      </c>
      <c r="N1036" s="742">
        <v>2015</v>
      </c>
      <c r="O1036" s="742" t="s">
        <v>210</v>
      </c>
      <c r="P1036" s="748">
        <v>1</v>
      </c>
      <c r="Q1036" s="742" t="s">
        <v>207</v>
      </c>
      <c r="R1036" s="1113">
        <v>35618</v>
      </c>
      <c r="S1036" s="1118">
        <f t="shared" si="160"/>
        <v>35618</v>
      </c>
      <c r="T1036" s="742" t="s">
        <v>99</v>
      </c>
      <c r="U1036" s="748">
        <v>1</v>
      </c>
      <c r="V1036" s="748"/>
      <c r="W1036" s="1119"/>
      <c r="X1036" s="902">
        <v>25</v>
      </c>
      <c r="Y1036" s="905">
        <f t="shared" si="161"/>
        <v>2</v>
      </c>
      <c r="Z1036" s="1059">
        <f t="shared" si="162"/>
        <v>1424.72</v>
      </c>
      <c r="AA1036" s="1059">
        <f t="shared" si="163"/>
        <v>2849.44</v>
      </c>
      <c r="AB1036" s="1059">
        <f t="shared" si="164"/>
        <v>32768.559999999998</v>
      </c>
      <c r="AC1036" s="905">
        <f t="shared" si="165"/>
        <v>3</v>
      </c>
      <c r="AD1036" s="1116">
        <f t="shared" si="166"/>
        <v>1424.72</v>
      </c>
      <c r="AE1036" s="1116">
        <f t="shared" si="167"/>
        <v>4274.16</v>
      </c>
      <c r="AF1036" s="1116">
        <f t="shared" si="168"/>
        <v>31343.84</v>
      </c>
      <c r="AG1036" s="905" t="b">
        <f t="shared" si="159"/>
        <v>1</v>
      </c>
    </row>
    <row r="1037" spans="1:33" s="905" customFormat="1" ht="15" customHeight="1">
      <c r="A1037" s="1496" t="s">
        <v>308</v>
      </c>
      <c r="B1037" s="1112">
        <v>26</v>
      </c>
      <c r="C1037" s="741" t="s">
        <v>1063</v>
      </c>
      <c r="D1037" s="745">
        <v>201080126</v>
      </c>
      <c r="E1037" s="742" t="s">
        <v>1867</v>
      </c>
      <c r="F1037" s="742" t="s">
        <v>515</v>
      </c>
      <c r="G1037" s="1685">
        <v>2</v>
      </c>
      <c r="H1037" s="1685">
        <v>2</v>
      </c>
      <c r="I1037" s="1685">
        <v>4</v>
      </c>
      <c r="J1037" s="742" t="s">
        <v>816</v>
      </c>
      <c r="K1037" s="742"/>
      <c r="L1037" s="742" t="s">
        <v>1845</v>
      </c>
      <c r="M1037" s="1062" t="s">
        <v>1174</v>
      </c>
      <c r="N1037" s="742">
        <v>2015</v>
      </c>
      <c r="O1037" s="742" t="s">
        <v>210</v>
      </c>
      <c r="P1037" s="748">
        <v>1</v>
      </c>
      <c r="Q1037" s="742" t="s">
        <v>207</v>
      </c>
      <c r="R1037" s="1113">
        <v>35618</v>
      </c>
      <c r="S1037" s="1118">
        <f t="shared" si="160"/>
        <v>35618</v>
      </c>
      <c r="T1037" s="742" t="s">
        <v>99</v>
      </c>
      <c r="U1037" s="748">
        <v>1</v>
      </c>
      <c r="V1037" s="748"/>
      <c r="W1037" s="1119"/>
      <c r="X1037" s="902">
        <v>25</v>
      </c>
      <c r="Y1037" s="905">
        <f t="shared" si="161"/>
        <v>2</v>
      </c>
      <c r="Z1037" s="1059">
        <f t="shared" si="162"/>
        <v>1424.72</v>
      </c>
      <c r="AA1037" s="1059">
        <f t="shared" si="163"/>
        <v>2849.44</v>
      </c>
      <c r="AB1037" s="1059">
        <f t="shared" si="164"/>
        <v>32768.559999999998</v>
      </c>
      <c r="AC1037" s="905">
        <f t="shared" si="165"/>
        <v>3</v>
      </c>
      <c r="AD1037" s="1116">
        <f t="shared" si="166"/>
        <v>1424.72</v>
      </c>
      <c r="AE1037" s="1116">
        <f t="shared" si="167"/>
        <v>4274.16</v>
      </c>
      <c r="AF1037" s="1116">
        <f t="shared" si="168"/>
        <v>31343.84</v>
      </c>
      <c r="AG1037" s="905" t="b">
        <f t="shared" si="159"/>
        <v>1</v>
      </c>
    </row>
    <row r="1038" spans="1:33" s="905" customFormat="1" ht="15" customHeight="1">
      <c r="A1038" s="1496" t="s">
        <v>308</v>
      </c>
      <c r="B1038" s="1112">
        <v>26</v>
      </c>
      <c r="C1038" s="741" t="s">
        <v>1063</v>
      </c>
      <c r="D1038" s="745">
        <v>201080126</v>
      </c>
      <c r="E1038" s="742" t="s">
        <v>1867</v>
      </c>
      <c r="F1038" s="742" t="s">
        <v>515</v>
      </c>
      <c r="G1038" s="1685">
        <v>9</v>
      </c>
      <c r="H1038" s="1685">
        <v>4</v>
      </c>
      <c r="I1038" s="1685">
        <v>6</v>
      </c>
      <c r="J1038" s="742" t="s">
        <v>816</v>
      </c>
      <c r="K1038" s="742"/>
      <c r="L1038" s="742" t="s">
        <v>1845</v>
      </c>
      <c r="M1038" s="1062" t="s">
        <v>1174</v>
      </c>
      <c r="N1038" s="742">
        <v>2015</v>
      </c>
      <c r="O1038" s="742" t="s">
        <v>210</v>
      </c>
      <c r="P1038" s="748">
        <v>1</v>
      </c>
      <c r="Q1038" s="742" t="s">
        <v>207</v>
      </c>
      <c r="R1038" s="1113">
        <v>35618</v>
      </c>
      <c r="S1038" s="1118">
        <f t="shared" si="160"/>
        <v>35618</v>
      </c>
      <c r="T1038" s="742" t="s">
        <v>99</v>
      </c>
      <c r="U1038" s="748">
        <v>1</v>
      </c>
      <c r="V1038" s="748"/>
      <c r="W1038" s="1119"/>
      <c r="X1038" s="902">
        <v>25</v>
      </c>
      <c r="Y1038" s="905">
        <f t="shared" si="161"/>
        <v>2</v>
      </c>
      <c r="Z1038" s="1059">
        <f t="shared" si="162"/>
        <v>1424.72</v>
      </c>
      <c r="AA1038" s="1059">
        <f t="shared" si="163"/>
        <v>2849.44</v>
      </c>
      <c r="AB1038" s="1059">
        <f t="shared" si="164"/>
        <v>32768.559999999998</v>
      </c>
      <c r="AC1038" s="905">
        <f t="shared" si="165"/>
        <v>3</v>
      </c>
      <c r="AD1038" s="1116">
        <f t="shared" si="166"/>
        <v>1424.72</v>
      </c>
      <c r="AE1038" s="1116">
        <f t="shared" si="167"/>
        <v>4274.16</v>
      </c>
      <c r="AF1038" s="1116">
        <f t="shared" si="168"/>
        <v>31343.84</v>
      </c>
      <c r="AG1038" s="905" t="b">
        <f t="shared" si="159"/>
        <v>1</v>
      </c>
    </row>
    <row r="1039" spans="1:33" s="905" customFormat="1" ht="15" customHeight="1">
      <c r="A1039" s="1496" t="s">
        <v>308</v>
      </c>
      <c r="B1039" s="1112">
        <v>26</v>
      </c>
      <c r="C1039" s="741" t="s">
        <v>1063</v>
      </c>
      <c r="D1039" s="745">
        <v>201080126</v>
      </c>
      <c r="E1039" s="742" t="s">
        <v>1867</v>
      </c>
      <c r="F1039" s="742" t="s">
        <v>515</v>
      </c>
      <c r="G1039" s="1685">
        <v>2</v>
      </c>
      <c r="H1039" s="1685">
        <v>2</v>
      </c>
      <c r="I1039" s="1685">
        <v>4</v>
      </c>
      <c r="J1039" s="742" t="s">
        <v>816</v>
      </c>
      <c r="K1039" s="742"/>
      <c r="L1039" s="742" t="s">
        <v>1845</v>
      </c>
      <c r="M1039" s="1062" t="s">
        <v>1174</v>
      </c>
      <c r="N1039" s="742">
        <v>2015</v>
      </c>
      <c r="O1039" s="742" t="s">
        <v>210</v>
      </c>
      <c r="P1039" s="748">
        <v>1</v>
      </c>
      <c r="Q1039" s="742" t="s">
        <v>207</v>
      </c>
      <c r="R1039" s="1113">
        <v>35618</v>
      </c>
      <c r="S1039" s="1118">
        <f t="shared" si="160"/>
        <v>35618</v>
      </c>
      <c r="T1039" s="742" t="s">
        <v>99</v>
      </c>
      <c r="U1039" s="748">
        <v>1</v>
      </c>
      <c r="V1039" s="748"/>
      <c r="W1039" s="1119"/>
      <c r="X1039" s="902">
        <v>25</v>
      </c>
      <c r="Y1039" s="905">
        <f t="shared" si="161"/>
        <v>2</v>
      </c>
      <c r="Z1039" s="1059">
        <f t="shared" si="162"/>
        <v>1424.72</v>
      </c>
      <c r="AA1039" s="1059">
        <f t="shared" si="163"/>
        <v>2849.44</v>
      </c>
      <c r="AB1039" s="1059">
        <f t="shared" si="164"/>
        <v>32768.559999999998</v>
      </c>
      <c r="AC1039" s="905">
        <f t="shared" si="165"/>
        <v>3</v>
      </c>
      <c r="AD1039" s="1116">
        <f t="shared" si="166"/>
        <v>1424.72</v>
      </c>
      <c r="AE1039" s="1116">
        <f t="shared" si="167"/>
        <v>4274.16</v>
      </c>
      <c r="AF1039" s="1116">
        <f t="shared" si="168"/>
        <v>31343.84</v>
      </c>
      <c r="AG1039" s="905" t="b">
        <f t="shared" si="159"/>
        <v>1</v>
      </c>
    </row>
    <row r="1040" spans="1:33" s="905" customFormat="1" ht="15" customHeight="1">
      <c r="A1040" s="1496" t="s">
        <v>308</v>
      </c>
      <c r="B1040" s="1112">
        <v>26</v>
      </c>
      <c r="C1040" s="741" t="s">
        <v>1063</v>
      </c>
      <c r="D1040" s="745">
        <v>201080126</v>
      </c>
      <c r="E1040" s="742" t="s">
        <v>1867</v>
      </c>
      <c r="F1040" s="742" t="s">
        <v>515</v>
      </c>
      <c r="G1040" s="1685">
        <v>9</v>
      </c>
      <c r="H1040" s="1685">
        <v>4</v>
      </c>
      <c r="I1040" s="1685">
        <v>6</v>
      </c>
      <c r="J1040" s="742" t="s">
        <v>816</v>
      </c>
      <c r="K1040" s="742"/>
      <c r="L1040" s="742" t="s">
        <v>1845</v>
      </c>
      <c r="M1040" s="1062" t="s">
        <v>1174</v>
      </c>
      <c r="N1040" s="742">
        <v>2015</v>
      </c>
      <c r="O1040" s="742" t="s">
        <v>210</v>
      </c>
      <c r="P1040" s="748">
        <v>1</v>
      </c>
      <c r="Q1040" s="742" t="s">
        <v>207</v>
      </c>
      <c r="R1040" s="1113">
        <v>35618</v>
      </c>
      <c r="S1040" s="1118">
        <f t="shared" si="160"/>
        <v>35618</v>
      </c>
      <c r="T1040" s="742" t="s">
        <v>99</v>
      </c>
      <c r="U1040" s="748">
        <v>1</v>
      </c>
      <c r="V1040" s="748"/>
      <c r="W1040" s="1119"/>
      <c r="X1040" s="902">
        <v>25</v>
      </c>
      <c r="Y1040" s="905">
        <f t="shared" si="161"/>
        <v>2</v>
      </c>
      <c r="Z1040" s="1059">
        <f t="shared" si="162"/>
        <v>1424.72</v>
      </c>
      <c r="AA1040" s="1059">
        <f t="shared" si="163"/>
        <v>2849.44</v>
      </c>
      <c r="AB1040" s="1059">
        <f t="shared" si="164"/>
        <v>32768.559999999998</v>
      </c>
      <c r="AC1040" s="905">
        <f t="shared" si="165"/>
        <v>3</v>
      </c>
      <c r="AD1040" s="1116">
        <f t="shared" si="166"/>
        <v>1424.72</v>
      </c>
      <c r="AE1040" s="1116">
        <f t="shared" si="167"/>
        <v>4274.16</v>
      </c>
      <c r="AF1040" s="1116">
        <f t="shared" si="168"/>
        <v>31343.84</v>
      </c>
      <c r="AG1040" s="905" t="b">
        <f t="shared" si="159"/>
        <v>1</v>
      </c>
    </row>
    <row r="1041" spans="1:33" s="905" customFormat="1" ht="15" customHeight="1">
      <c r="A1041" s="1496" t="s">
        <v>308</v>
      </c>
      <c r="B1041" s="1112">
        <v>26</v>
      </c>
      <c r="C1041" s="741" t="s">
        <v>1063</v>
      </c>
      <c r="D1041" s="745">
        <v>201080126</v>
      </c>
      <c r="E1041" s="742" t="s">
        <v>1867</v>
      </c>
      <c r="F1041" s="742" t="s">
        <v>515</v>
      </c>
      <c r="G1041" s="1685">
        <v>2</v>
      </c>
      <c r="H1041" s="1685">
        <v>2</v>
      </c>
      <c r="I1041" s="1685">
        <v>4</v>
      </c>
      <c r="J1041" s="742" t="s">
        <v>816</v>
      </c>
      <c r="K1041" s="742"/>
      <c r="L1041" s="742" t="s">
        <v>1845</v>
      </c>
      <c r="M1041" s="1062" t="s">
        <v>1174</v>
      </c>
      <c r="N1041" s="742">
        <v>2015</v>
      </c>
      <c r="O1041" s="742" t="s">
        <v>210</v>
      </c>
      <c r="P1041" s="748">
        <v>1</v>
      </c>
      <c r="Q1041" s="742" t="s">
        <v>207</v>
      </c>
      <c r="R1041" s="1113">
        <v>35618</v>
      </c>
      <c r="S1041" s="1118">
        <f t="shared" si="160"/>
        <v>35618</v>
      </c>
      <c r="T1041" s="742" t="s">
        <v>99</v>
      </c>
      <c r="U1041" s="748">
        <v>1</v>
      </c>
      <c r="V1041" s="748"/>
      <c r="W1041" s="1119"/>
      <c r="X1041" s="902">
        <v>25</v>
      </c>
      <c r="Y1041" s="905">
        <f t="shared" si="161"/>
        <v>2</v>
      </c>
      <c r="Z1041" s="1059">
        <f t="shared" si="162"/>
        <v>1424.72</v>
      </c>
      <c r="AA1041" s="1059">
        <f t="shared" si="163"/>
        <v>2849.44</v>
      </c>
      <c r="AB1041" s="1059">
        <f t="shared" si="164"/>
        <v>32768.559999999998</v>
      </c>
      <c r="AC1041" s="905">
        <f t="shared" si="165"/>
        <v>3</v>
      </c>
      <c r="AD1041" s="1116">
        <f t="shared" si="166"/>
        <v>1424.72</v>
      </c>
      <c r="AE1041" s="1116">
        <f t="shared" si="167"/>
        <v>4274.16</v>
      </c>
      <c r="AF1041" s="1116">
        <f t="shared" si="168"/>
        <v>31343.84</v>
      </c>
      <c r="AG1041" s="905" t="b">
        <f t="shared" si="159"/>
        <v>1</v>
      </c>
    </row>
    <row r="1042" spans="1:33" s="905" customFormat="1" ht="15" customHeight="1">
      <c r="A1042" s="1496" t="s">
        <v>308</v>
      </c>
      <c r="B1042" s="1112">
        <v>26</v>
      </c>
      <c r="C1042" s="741" t="s">
        <v>1063</v>
      </c>
      <c r="D1042" s="745">
        <v>201080126</v>
      </c>
      <c r="E1042" s="742" t="s">
        <v>1867</v>
      </c>
      <c r="F1042" s="742" t="s">
        <v>515</v>
      </c>
      <c r="G1042" s="1685">
        <v>9</v>
      </c>
      <c r="H1042" s="1685">
        <v>4</v>
      </c>
      <c r="I1042" s="1685">
        <v>6</v>
      </c>
      <c r="J1042" s="742" t="s">
        <v>816</v>
      </c>
      <c r="K1042" s="742"/>
      <c r="L1042" s="742" t="s">
        <v>1845</v>
      </c>
      <c r="M1042" s="1062" t="s">
        <v>1174</v>
      </c>
      <c r="N1042" s="742">
        <v>2015</v>
      </c>
      <c r="O1042" s="742" t="s">
        <v>210</v>
      </c>
      <c r="P1042" s="748">
        <v>1</v>
      </c>
      <c r="Q1042" s="742" t="s">
        <v>207</v>
      </c>
      <c r="R1042" s="1113">
        <v>35618</v>
      </c>
      <c r="S1042" s="1118">
        <f t="shared" si="160"/>
        <v>35618</v>
      </c>
      <c r="T1042" s="742" t="s">
        <v>99</v>
      </c>
      <c r="U1042" s="748">
        <v>1</v>
      </c>
      <c r="V1042" s="748"/>
      <c r="W1042" s="1119"/>
      <c r="X1042" s="902">
        <v>25</v>
      </c>
      <c r="Y1042" s="905">
        <f t="shared" si="161"/>
        <v>2</v>
      </c>
      <c r="Z1042" s="1059">
        <f t="shared" si="162"/>
        <v>1424.72</v>
      </c>
      <c r="AA1042" s="1059">
        <f t="shared" si="163"/>
        <v>2849.44</v>
      </c>
      <c r="AB1042" s="1059">
        <f t="shared" si="164"/>
        <v>32768.559999999998</v>
      </c>
      <c r="AC1042" s="905">
        <f t="shared" si="165"/>
        <v>3</v>
      </c>
      <c r="AD1042" s="1116">
        <f t="shared" si="166"/>
        <v>1424.72</v>
      </c>
      <c r="AE1042" s="1116">
        <f t="shared" si="167"/>
        <v>4274.16</v>
      </c>
      <c r="AF1042" s="1116">
        <f t="shared" si="168"/>
        <v>31343.84</v>
      </c>
      <c r="AG1042" s="905" t="b">
        <f t="shared" ref="AG1042:AG1105" si="169">AE1042+AF1042=S1042</f>
        <v>1</v>
      </c>
    </row>
    <row r="1043" spans="1:33" s="905" customFormat="1" ht="15" customHeight="1">
      <c r="A1043" s="1496" t="s">
        <v>308</v>
      </c>
      <c r="B1043" s="1112">
        <v>26</v>
      </c>
      <c r="C1043" s="741" t="s">
        <v>1063</v>
      </c>
      <c r="D1043" s="745">
        <v>201080126</v>
      </c>
      <c r="E1043" s="742" t="s">
        <v>1867</v>
      </c>
      <c r="F1043" s="742" t="s">
        <v>515</v>
      </c>
      <c r="G1043" s="1685">
        <v>2</v>
      </c>
      <c r="H1043" s="1685">
        <v>2</v>
      </c>
      <c r="I1043" s="1685">
        <v>4</v>
      </c>
      <c r="J1043" s="742" t="s">
        <v>816</v>
      </c>
      <c r="K1043" s="742"/>
      <c r="L1043" s="742" t="s">
        <v>1845</v>
      </c>
      <c r="M1043" s="1062" t="s">
        <v>1174</v>
      </c>
      <c r="N1043" s="742">
        <v>2015</v>
      </c>
      <c r="O1043" s="742" t="s">
        <v>210</v>
      </c>
      <c r="P1043" s="748">
        <v>1</v>
      </c>
      <c r="Q1043" s="742" t="s">
        <v>207</v>
      </c>
      <c r="R1043" s="1113">
        <v>35618</v>
      </c>
      <c r="S1043" s="1118">
        <f t="shared" si="160"/>
        <v>35618</v>
      </c>
      <c r="T1043" s="742" t="s">
        <v>99</v>
      </c>
      <c r="U1043" s="748">
        <v>1</v>
      </c>
      <c r="V1043" s="748"/>
      <c r="W1043" s="1119"/>
      <c r="X1043" s="902">
        <v>25</v>
      </c>
      <c r="Y1043" s="905">
        <f t="shared" si="161"/>
        <v>2</v>
      </c>
      <c r="Z1043" s="1059">
        <f t="shared" si="162"/>
        <v>1424.72</v>
      </c>
      <c r="AA1043" s="1059">
        <f t="shared" si="163"/>
        <v>2849.44</v>
      </c>
      <c r="AB1043" s="1059">
        <f t="shared" si="164"/>
        <v>32768.559999999998</v>
      </c>
      <c r="AC1043" s="905">
        <f t="shared" si="165"/>
        <v>3</v>
      </c>
      <c r="AD1043" s="1116">
        <f t="shared" si="166"/>
        <v>1424.72</v>
      </c>
      <c r="AE1043" s="1116">
        <f t="shared" si="167"/>
        <v>4274.16</v>
      </c>
      <c r="AF1043" s="1116">
        <f t="shared" si="168"/>
        <v>31343.84</v>
      </c>
      <c r="AG1043" s="905" t="b">
        <f t="shared" si="169"/>
        <v>1</v>
      </c>
    </row>
    <row r="1044" spans="1:33" s="905" customFormat="1" ht="15" customHeight="1">
      <c r="A1044" s="1496" t="s">
        <v>308</v>
      </c>
      <c r="B1044" s="1112">
        <v>26</v>
      </c>
      <c r="C1044" s="741" t="s">
        <v>1063</v>
      </c>
      <c r="D1044" s="745">
        <v>201080126</v>
      </c>
      <c r="E1044" s="742" t="s">
        <v>1867</v>
      </c>
      <c r="F1044" s="742" t="s">
        <v>515</v>
      </c>
      <c r="G1044" s="1685">
        <v>9</v>
      </c>
      <c r="H1044" s="1685">
        <v>4</v>
      </c>
      <c r="I1044" s="1685">
        <v>6</v>
      </c>
      <c r="J1044" s="742" t="s">
        <v>816</v>
      </c>
      <c r="K1044" s="742"/>
      <c r="L1044" s="742" t="s">
        <v>1845</v>
      </c>
      <c r="M1044" s="1062" t="s">
        <v>1174</v>
      </c>
      <c r="N1044" s="742">
        <v>2015</v>
      </c>
      <c r="O1044" s="742" t="s">
        <v>210</v>
      </c>
      <c r="P1044" s="748">
        <v>1</v>
      </c>
      <c r="Q1044" s="742" t="s">
        <v>207</v>
      </c>
      <c r="R1044" s="1113">
        <v>35618</v>
      </c>
      <c r="S1044" s="1118">
        <f t="shared" si="160"/>
        <v>35618</v>
      </c>
      <c r="T1044" s="742" t="s">
        <v>99</v>
      </c>
      <c r="U1044" s="748">
        <v>1</v>
      </c>
      <c r="V1044" s="748"/>
      <c r="W1044" s="1119"/>
      <c r="X1044" s="902">
        <v>25</v>
      </c>
      <c r="Y1044" s="905">
        <f t="shared" si="161"/>
        <v>2</v>
      </c>
      <c r="Z1044" s="1059">
        <f t="shared" si="162"/>
        <v>1424.72</v>
      </c>
      <c r="AA1044" s="1059">
        <f t="shared" si="163"/>
        <v>2849.44</v>
      </c>
      <c r="AB1044" s="1059">
        <f t="shared" si="164"/>
        <v>32768.559999999998</v>
      </c>
      <c r="AC1044" s="905">
        <f t="shared" si="165"/>
        <v>3</v>
      </c>
      <c r="AD1044" s="1116">
        <f t="shared" si="166"/>
        <v>1424.72</v>
      </c>
      <c r="AE1044" s="1116">
        <f t="shared" si="167"/>
        <v>4274.16</v>
      </c>
      <c r="AF1044" s="1116">
        <f t="shared" si="168"/>
        <v>31343.84</v>
      </c>
      <c r="AG1044" s="905" t="b">
        <f t="shared" si="169"/>
        <v>1</v>
      </c>
    </row>
    <row r="1045" spans="1:33" s="905" customFormat="1" ht="15" customHeight="1">
      <c r="A1045" s="1496" t="s">
        <v>308</v>
      </c>
      <c r="B1045" s="1112">
        <v>26</v>
      </c>
      <c r="C1045" s="741" t="s">
        <v>1063</v>
      </c>
      <c r="D1045" s="745">
        <v>201080126</v>
      </c>
      <c r="E1045" s="742" t="s">
        <v>1867</v>
      </c>
      <c r="F1045" s="742" t="s">
        <v>515</v>
      </c>
      <c r="G1045" s="1685">
        <v>2</v>
      </c>
      <c r="H1045" s="1685">
        <v>2</v>
      </c>
      <c r="I1045" s="1685">
        <v>4</v>
      </c>
      <c r="J1045" s="742" t="s">
        <v>816</v>
      </c>
      <c r="K1045" s="742"/>
      <c r="L1045" s="742" t="s">
        <v>1845</v>
      </c>
      <c r="M1045" s="1062" t="s">
        <v>1174</v>
      </c>
      <c r="N1045" s="742">
        <v>2015</v>
      </c>
      <c r="O1045" s="742" t="s">
        <v>210</v>
      </c>
      <c r="P1045" s="748">
        <v>1</v>
      </c>
      <c r="Q1045" s="742" t="s">
        <v>207</v>
      </c>
      <c r="R1045" s="1113">
        <v>35618</v>
      </c>
      <c r="S1045" s="1118">
        <f t="shared" si="160"/>
        <v>35618</v>
      </c>
      <c r="T1045" s="742" t="s">
        <v>99</v>
      </c>
      <c r="U1045" s="748">
        <v>1</v>
      </c>
      <c r="V1045" s="748"/>
      <c r="W1045" s="1119"/>
      <c r="X1045" s="902">
        <v>25</v>
      </c>
      <c r="Y1045" s="905">
        <f t="shared" si="161"/>
        <v>2</v>
      </c>
      <c r="Z1045" s="1059">
        <f t="shared" si="162"/>
        <v>1424.72</v>
      </c>
      <c r="AA1045" s="1059">
        <f t="shared" si="163"/>
        <v>2849.44</v>
      </c>
      <c r="AB1045" s="1059">
        <f t="shared" si="164"/>
        <v>32768.559999999998</v>
      </c>
      <c r="AC1045" s="905">
        <f t="shared" si="165"/>
        <v>3</v>
      </c>
      <c r="AD1045" s="1116">
        <f t="shared" si="166"/>
        <v>1424.72</v>
      </c>
      <c r="AE1045" s="1116">
        <f t="shared" si="167"/>
        <v>4274.16</v>
      </c>
      <c r="AF1045" s="1116">
        <f t="shared" si="168"/>
        <v>31343.84</v>
      </c>
      <c r="AG1045" s="905" t="b">
        <f t="shared" si="169"/>
        <v>1</v>
      </c>
    </row>
    <row r="1046" spans="1:33" s="905" customFormat="1" ht="15" customHeight="1">
      <c r="A1046" s="1496" t="s">
        <v>308</v>
      </c>
      <c r="B1046" s="1112">
        <v>26</v>
      </c>
      <c r="C1046" s="741" t="s">
        <v>1063</v>
      </c>
      <c r="D1046" s="745">
        <v>201080126</v>
      </c>
      <c r="E1046" s="742" t="s">
        <v>1867</v>
      </c>
      <c r="F1046" s="742" t="s">
        <v>515</v>
      </c>
      <c r="G1046" s="1685">
        <v>9</v>
      </c>
      <c r="H1046" s="1685">
        <v>4</v>
      </c>
      <c r="I1046" s="1685">
        <v>6</v>
      </c>
      <c r="J1046" s="742" t="s">
        <v>816</v>
      </c>
      <c r="K1046" s="742"/>
      <c r="L1046" s="742" t="s">
        <v>1845</v>
      </c>
      <c r="M1046" s="1062" t="s">
        <v>1174</v>
      </c>
      <c r="N1046" s="742">
        <v>2015</v>
      </c>
      <c r="O1046" s="742" t="s">
        <v>210</v>
      </c>
      <c r="P1046" s="748">
        <v>1</v>
      </c>
      <c r="Q1046" s="742" t="s">
        <v>207</v>
      </c>
      <c r="R1046" s="1113">
        <v>35618</v>
      </c>
      <c r="S1046" s="1118">
        <f t="shared" si="160"/>
        <v>35618</v>
      </c>
      <c r="T1046" s="742" t="s">
        <v>99</v>
      </c>
      <c r="U1046" s="748">
        <v>1</v>
      </c>
      <c r="V1046" s="748"/>
      <c r="W1046" s="1119"/>
      <c r="X1046" s="902">
        <v>25</v>
      </c>
      <c r="Y1046" s="905">
        <f t="shared" si="161"/>
        <v>2</v>
      </c>
      <c r="Z1046" s="1059">
        <f t="shared" si="162"/>
        <v>1424.72</v>
      </c>
      <c r="AA1046" s="1059">
        <f t="shared" si="163"/>
        <v>2849.44</v>
      </c>
      <c r="AB1046" s="1059">
        <f t="shared" si="164"/>
        <v>32768.559999999998</v>
      </c>
      <c r="AC1046" s="905">
        <f t="shared" si="165"/>
        <v>3</v>
      </c>
      <c r="AD1046" s="1116">
        <f t="shared" si="166"/>
        <v>1424.72</v>
      </c>
      <c r="AE1046" s="1116">
        <f t="shared" si="167"/>
        <v>4274.16</v>
      </c>
      <c r="AF1046" s="1116">
        <f t="shared" si="168"/>
        <v>31343.84</v>
      </c>
      <c r="AG1046" s="905" t="b">
        <f t="shared" si="169"/>
        <v>1</v>
      </c>
    </row>
    <row r="1047" spans="1:33" s="905" customFormat="1" ht="15" customHeight="1">
      <c r="A1047" s="1496" t="s">
        <v>308</v>
      </c>
      <c r="B1047" s="1112">
        <v>26</v>
      </c>
      <c r="C1047" s="741" t="s">
        <v>1063</v>
      </c>
      <c r="D1047" s="745">
        <v>201080126</v>
      </c>
      <c r="E1047" s="742" t="s">
        <v>1867</v>
      </c>
      <c r="F1047" s="742" t="s">
        <v>515</v>
      </c>
      <c r="G1047" s="1685">
        <v>2</v>
      </c>
      <c r="H1047" s="1685">
        <v>2</v>
      </c>
      <c r="I1047" s="1685">
        <v>4</v>
      </c>
      <c r="J1047" s="742" t="s">
        <v>816</v>
      </c>
      <c r="K1047" s="742"/>
      <c r="L1047" s="742" t="s">
        <v>1845</v>
      </c>
      <c r="M1047" s="1062" t="s">
        <v>1174</v>
      </c>
      <c r="N1047" s="742">
        <v>2015</v>
      </c>
      <c r="O1047" s="742" t="s">
        <v>210</v>
      </c>
      <c r="P1047" s="748">
        <v>1</v>
      </c>
      <c r="Q1047" s="742" t="s">
        <v>207</v>
      </c>
      <c r="R1047" s="1113">
        <v>35618</v>
      </c>
      <c r="S1047" s="1118">
        <f t="shared" si="160"/>
        <v>35618</v>
      </c>
      <c r="T1047" s="742" t="s">
        <v>99</v>
      </c>
      <c r="U1047" s="748">
        <v>1</v>
      </c>
      <c r="V1047" s="748"/>
      <c r="W1047" s="1119"/>
      <c r="X1047" s="902">
        <v>25</v>
      </c>
      <c r="Y1047" s="905">
        <f t="shared" si="161"/>
        <v>2</v>
      </c>
      <c r="Z1047" s="1059">
        <f t="shared" si="162"/>
        <v>1424.72</v>
      </c>
      <c r="AA1047" s="1059">
        <f t="shared" si="163"/>
        <v>2849.44</v>
      </c>
      <c r="AB1047" s="1059">
        <f t="shared" si="164"/>
        <v>32768.559999999998</v>
      </c>
      <c r="AC1047" s="905">
        <f t="shared" si="165"/>
        <v>3</v>
      </c>
      <c r="AD1047" s="1116">
        <f t="shared" si="166"/>
        <v>1424.72</v>
      </c>
      <c r="AE1047" s="1116">
        <f t="shared" si="167"/>
        <v>4274.16</v>
      </c>
      <c r="AF1047" s="1116">
        <f t="shared" si="168"/>
        <v>31343.84</v>
      </c>
      <c r="AG1047" s="905" t="b">
        <f t="shared" si="169"/>
        <v>1</v>
      </c>
    </row>
    <row r="1048" spans="1:33" s="905" customFormat="1" ht="15" customHeight="1">
      <c r="A1048" s="1496" t="s">
        <v>308</v>
      </c>
      <c r="B1048" s="1112">
        <v>26</v>
      </c>
      <c r="C1048" s="741" t="s">
        <v>1063</v>
      </c>
      <c r="D1048" s="745">
        <v>201080126</v>
      </c>
      <c r="E1048" s="742" t="s">
        <v>1867</v>
      </c>
      <c r="F1048" s="742" t="s">
        <v>515</v>
      </c>
      <c r="G1048" s="1685">
        <v>9</v>
      </c>
      <c r="H1048" s="1685">
        <v>4</v>
      </c>
      <c r="I1048" s="1685">
        <v>6</v>
      </c>
      <c r="J1048" s="742" t="s">
        <v>816</v>
      </c>
      <c r="K1048" s="742"/>
      <c r="L1048" s="742" t="s">
        <v>1845</v>
      </c>
      <c r="M1048" s="1062" t="s">
        <v>1174</v>
      </c>
      <c r="N1048" s="742">
        <v>2015</v>
      </c>
      <c r="O1048" s="742" t="s">
        <v>210</v>
      </c>
      <c r="P1048" s="748">
        <v>1</v>
      </c>
      <c r="Q1048" s="742" t="s">
        <v>207</v>
      </c>
      <c r="R1048" s="1113">
        <v>35618</v>
      </c>
      <c r="S1048" s="1118">
        <f t="shared" ref="S1048:S1111" si="170">R1048*P1048</f>
        <v>35618</v>
      </c>
      <c r="T1048" s="742" t="s">
        <v>99</v>
      </c>
      <c r="U1048" s="748">
        <v>1</v>
      </c>
      <c r="V1048" s="748"/>
      <c r="W1048" s="1119"/>
      <c r="X1048" s="902">
        <v>25</v>
      </c>
      <c r="Y1048" s="905">
        <f t="shared" si="161"/>
        <v>2</v>
      </c>
      <c r="Z1048" s="1059">
        <f t="shared" si="162"/>
        <v>1424.72</v>
      </c>
      <c r="AA1048" s="1059">
        <f t="shared" si="163"/>
        <v>2849.44</v>
      </c>
      <c r="AB1048" s="1059">
        <f t="shared" si="164"/>
        <v>32768.559999999998</v>
      </c>
      <c r="AC1048" s="905">
        <f t="shared" si="165"/>
        <v>3</v>
      </c>
      <c r="AD1048" s="1116">
        <f t="shared" si="166"/>
        <v>1424.72</v>
      </c>
      <c r="AE1048" s="1116">
        <f t="shared" si="167"/>
        <v>4274.16</v>
      </c>
      <c r="AF1048" s="1116">
        <f t="shared" si="168"/>
        <v>31343.84</v>
      </c>
      <c r="AG1048" s="905" t="b">
        <f t="shared" si="169"/>
        <v>1</v>
      </c>
    </row>
    <row r="1049" spans="1:33" s="905" customFormat="1" ht="15" customHeight="1">
      <c r="A1049" s="1496" t="s">
        <v>308</v>
      </c>
      <c r="B1049" s="1112">
        <v>26</v>
      </c>
      <c r="C1049" s="741" t="s">
        <v>1063</v>
      </c>
      <c r="D1049" s="745">
        <v>201080126</v>
      </c>
      <c r="E1049" s="742" t="s">
        <v>1867</v>
      </c>
      <c r="F1049" s="742" t="s">
        <v>515</v>
      </c>
      <c r="G1049" s="1685">
        <v>2</v>
      </c>
      <c r="H1049" s="1685">
        <v>2</v>
      </c>
      <c r="I1049" s="1685">
        <v>4</v>
      </c>
      <c r="J1049" s="742" t="s">
        <v>816</v>
      </c>
      <c r="K1049" s="742"/>
      <c r="L1049" s="742" t="s">
        <v>1845</v>
      </c>
      <c r="M1049" s="1062" t="s">
        <v>1174</v>
      </c>
      <c r="N1049" s="742">
        <v>2015</v>
      </c>
      <c r="O1049" s="742" t="s">
        <v>210</v>
      </c>
      <c r="P1049" s="748">
        <v>1</v>
      </c>
      <c r="Q1049" s="742" t="s">
        <v>207</v>
      </c>
      <c r="R1049" s="1113">
        <v>35618</v>
      </c>
      <c r="S1049" s="1118">
        <f t="shared" si="170"/>
        <v>35618</v>
      </c>
      <c r="T1049" s="742" t="s">
        <v>99</v>
      </c>
      <c r="U1049" s="748">
        <v>1</v>
      </c>
      <c r="V1049" s="748"/>
      <c r="W1049" s="1119"/>
      <c r="X1049" s="902">
        <v>25</v>
      </c>
      <c r="Y1049" s="905">
        <f t="shared" si="161"/>
        <v>2</v>
      </c>
      <c r="Z1049" s="1059">
        <f t="shared" si="162"/>
        <v>1424.72</v>
      </c>
      <c r="AA1049" s="1059">
        <f t="shared" si="163"/>
        <v>2849.44</v>
      </c>
      <c r="AB1049" s="1059">
        <f t="shared" si="164"/>
        <v>32768.559999999998</v>
      </c>
      <c r="AC1049" s="905">
        <f t="shared" si="165"/>
        <v>3</v>
      </c>
      <c r="AD1049" s="1116">
        <f t="shared" si="166"/>
        <v>1424.72</v>
      </c>
      <c r="AE1049" s="1116">
        <f t="shared" si="167"/>
        <v>4274.16</v>
      </c>
      <c r="AF1049" s="1116">
        <f t="shared" si="168"/>
        <v>31343.84</v>
      </c>
      <c r="AG1049" s="905" t="b">
        <f t="shared" si="169"/>
        <v>1</v>
      </c>
    </row>
    <row r="1050" spans="1:33" s="905" customFormat="1" ht="15" customHeight="1">
      <c r="A1050" s="1496" t="s">
        <v>308</v>
      </c>
      <c r="B1050" s="1112">
        <v>26</v>
      </c>
      <c r="C1050" s="741" t="s">
        <v>1063</v>
      </c>
      <c r="D1050" s="745">
        <v>201080126</v>
      </c>
      <c r="E1050" s="742" t="s">
        <v>1867</v>
      </c>
      <c r="F1050" s="742" t="s">
        <v>515</v>
      </c>
      <c r="G1050" s="1685">
        <v>9</v>
      </c>
      <c r="H1050" s="1685">
        <v>4</v>
      </c>
      <c r="I1050" s="1685">
        <v>6</v>
      </c>
      <c r="J1050" s="742" t="s">
        <v>816</v>
      </c>
      <c r="K1050" s="742"/>
      <c r="L1050" s="742" t="s">
        <v>1845</v>
      </c>
      <c r="M1050" s="1062" t="s">
        <v>1174</v>
      </c>
      <c r="N1050" s="742">
        <v>2015</v>
      </c>
      <c r="O1050" s="742" t="s">
        <v>210</v>
      </c>
      <c r="P1050" s="748">
        <v>1</v>
      </c>
      <c r="Q1050" s="742" t="s">
        <v>207</v>
      </c>
      <c r="R1050" s="1113">
        <v>35618</v>
      </c>
      <c r="S1050" s="1118">
        <f t="shared" si="170"/>
        <v>35618</v>
      </c>
      <c r="T1050" s="742" t="s">
        <v>99</v>
      </c>
      <c r="U1050" s="748">
        <v>1</v>
      </c>
      <c r="V1050" s="748"/>
      <c r="W1050" s="1119"/>
      <c r="X1050" s="902">
        <v>25</v>
      </c>
      <c r="Y1050" s="905">
        <f t="shared" si="161"/>
        <v>2</v>
      </c>
      <c r="Z1050" s="1059">
        <f t="shared" si="162"/>
        <v>1424.72</v>
      </c>
      <c r="AA1050" s="1059">
        <f t="shared" si="163"/>
        <v>2849.44</v>
      </c>
      <c r="AB1050" s="1059">
        <f t="shared" si="164"/>
        <v>32768.559999999998</v>
      </c>
      <c r="AC1050" s="905">
        <f t="shared" si="165"/>
        <v>3</v>
      </c>
      <c r="AD1050" s="1116">
        <f t="shared" si="166"/>
        <v>1424.72</v>
      </c>
      <c r="AE1050" s="1116">
        <f t="shared" si="167"/>
        <v>4274.16</v>
      </c>
      <c r="AF1050" s="1116">
        <f t="shared" si="168"/>
        <v>31343.84</v>
      </c>
      <c r="AG1050" s="905" t="b">
        <f t="shared" si="169"/>
        <v>1</v>
      </c>
    </row>
    <row r="1051" spans="1:33" s="905" customFormat="1" ht="15" customHeight="1">
      <c r="A1051" s="1496" t="s">
        <v>308</v>
      </c>
      <c r="B1051" s="1112">
        <v>26</v>
      </c>
      <c r="C1051" s="741" t="s">
        <v>1063</v>
      </c>
      <c r="D1051" s="745">
        <v>201080126</v>
      </c>
      <c r="E1051" s="742" t="s">
        <v>1867</v>
      </c>
      <c r="F1051" s="742" t="s">
        <v>515</v>
      </c>
      <c r="G1051" s="1685">
        <v>2</v>
      </c>
      <c r="H1051" s="1685">
        <v>2</v>
      </c>
      <c r="I1051" s="1685">
        <v>4</v>
      </c>
      <c r="J1051" s="742" t="s">
        <v>816</v>
      </c>
      <c r="K1051" s="742"/>
      <c r="L1051" s="742" t="s">
        <v>1845</v>
      </c>
      <c r="M1051" s="1062" t="s">
        <v>1174</v>
      </c>
      <c r="N1051" s="742">
        <v>2015</v>
      </c>
      <c r="O1051" s="742" t="s">
        <v>210</v>
      </c>
      <c r="P1051" s="748">
        <v>1</v>
      </c>
      <c r="Q1051" s="742" t="s">
        <v>207</v>
      </c>
      <c r="R1051" s="1113">
        <v>35618</v>
      </c>
      <c r="S1051" s="1118">
        <f t="shared" si="170"/>
        <v>35618</v>
      </c>
      <c r="T1051" s="742" t="s">
        <v>99</v>
      </c>
      <c r="U1051" s="748">
        <v>1</v>
      </c>
      <c r="V1051" s="748"/>
      <c r="W1051" s="1119"/>
      <c r="X1051" s="902">
        <v>25</v>
      </c>
      <c r="Y1051" s="905">
        <f t="shared" si="161"/>
        <v>2</v>
      </c>
      <c r="Z1051" s="1059">
        <f t="shared" si="162"/>
        <v>1424.72</v>
      </c>
      <c r="AA1051" s="1059">
        <f t="shared" si="163"/>
        <v>2849.44</v>
      </c>
      <c r="AB1051" s="1059">
        <f t="shared" si="164"/>
        <v>32768.559999999998</v>
      </c>
      <c r="AC1051" s="905">
        <f t="shared" si="165"/>
        <v>3</v>
      </c>
      <c r="AD1051" s="1116">
        <f t="shared" si="166"/>
        <v>1424.72</v>
      </c>
      <c r="AE1051" s="1116">
        <f t="shared" si="167"/>
        <v>4274.16</v>
      </c>
      <c r="AF1051" s="1116">
        <f t="shared" si="168"/>
        <v>31343.84</v>
      </c>
      <c r="AG1051" s="905" t="b">
        <f t="shared" si="169"/>
        <v>1</v>
      </c>
    </row>
    <row r="1052" spans="1:33" s="905" customFormat="1" ht="15" customHeight="1">
      <c r="A1052" s="1496" t="s">
        <v>308</v>
      </c>
      <c r="B1052" s="1112">
        <v>26</v>
      </c>
      <c r="C1052" s="741" t="s">
        <v>1063</v>
      </c>
      <c r="D1052" s="745">
        <v>201080126</v>
      </c>
      <c r="E1052" s="742" t="s">
        <v>1867</v>
      </c>
      <c r="F1052" s="742" t="s">
        <v>515</v>
      </c>
      <c r="G1052" s="1685">
        <v>9</v>
      </c>
      <c r="H1052" s="1685">
        <v>4</v>
      </c>
      <c r="I1052" s="1685">
        <v>6</v>
      </c>
      <c r="J1052" s="742" t="s">
        <v>816</v>
      </c>
      <c r="K1052" s="742"/>
      <c r="L1052" s="742" t="s">
        <v>1845</v>
      </c>
      <c r="M1052" s="1062" t="s">
        <v>1174</v>
      </c>
      <c r="N1052" s="742">
        <v>2015</v>
      </c>
      <c r="O1052" s="742" t="s">
        <v>210</v>
      </c>
      <c r="P1052" s="748">
        <v>1</v>
      </c>
      <c r="Q1052" s="742" t="s">
        <v>207</v>
      </c>
      <c r="R1052" s="1113">
        <v>35618</v>
      </c>
      <c r="S1052" s="1118">
        <f t="shared" si="170"/>
        <v>35618</v>
      </c>
      <c r="T1052" s="742" t="s">
        <v>99</v>
      </c>
      <c r="U1052" s="748">
        <v>1</v>
      </c>
      <c r="V1052" s="748"/>
      <c r="W1052" s="1119"/>
      <c r="X1052" s="902">
        <v>25</v>
      </c>
      <c r="Y1052" s="905">
        <f t="shared" si="161"/>
        <v>2</v>
      </c>
      <c r="Z1052" s="1059">
        <f t="shared" si="162"/>
        <v>1424.72</v>
      </c>
      <c r="AA1052" s="1059">
        <f t="shared" si="163"/>
        <v>2849.44</v>
      </c>
      <c r="AB1052" s="1059">
        <f t="shared" si="164"/>
        <v>32768.559999999998</v>
      </c>
      <c r="AC1052" s="905">
        <f t="shared" si="165"/>
        <v>3</v>
      </c>
      <c r="AD1052" s="1116">
        <f t="shared" si="166"/>
        <v>1424.72</v>
      </c>
      <c r="AE1052" s="1116">
        <f t="shared" si="167"/>
        <v>4274.16</v>
      </c>
      <c r="AF1052" s="1116">
        <f t="shared" si="168"/>
        <v>31343.84</v>
      </c>
      <c r="AG1052" s="905" t="b">
        <f t="shared" si="169"/>
        <v>1</v>
      </c>
    </row>
    <row r="1053" spans="1:33" s="905" customFormat="1" ht="15" customHeight="1">
      <c r="A1053" s="1496" t="s">
        <v>308</v>
      </c>
      <c r="B1053" s="1112">
        <v>26</v>
      </c>
      <c r="C1053" s="741" t="s">
        <v>1063</v>
      </c>
      <c r="D1053" s="745">
        <v>201080126</v>
      </c>
      <c r="E1053" s="742" t="s">
        <v>1867</v>
      </c>
      <c r="F1053" s="742" t="s">
        <v>515</v>
      </c>
      <c r="G1053" s="1685">
        <v>2</v>
      </c>
      <c r="H1053" s="1685">
        <v>2</v>
      </c>
      <c r="I1053" s="1685">
        <v>4</v>
      </c>
      <c r="J1053" s="742" t="s">
        <v>816</v>
      </c>
      <c r="K1053" s="742"/>
      <c r="L1053" s="742" t="s">
        <v>1845</v>
      </c>
      <c r="M1053" s="1062" t="s">
        <v>1174</v>
      </c>
      <c r="N1053" s="742">
        <v>2015</v>
      </c>
      <c r="O1053" s="742" t="s">
        <v>210</v>
      </c>
      <c r="P1053" s="748">
        <v>1</v>
      </c>
      <c r="Q1053" s="742" t="s">
        <v>207</v>
      </c>
      <c r="R1053" s="1113">
        <v>35618</v>
      </c>
      <c r="S1053" s="1118">
        <f t="shared" si="170"/>
        <v>35618</v>
      </c>
      <c r="T1053" s="742" t="s">
        <v>99</v>
      </c>
      <c r="U1053" s="748">
        <v>1</v>
      </c>
      <c r="V1053" s="748"/>
      <c r="W1053" s="1119"/>
      <c r="X1053" s="902">
        <v>25</v>
      </c>
      <c r="Y1053" s="905">
        <f t="shared" ref="Y1053:Y1116" si="171">2016-N1053+1</f>
        <v>2</v>
      </c>
      <c r="Z1053" s="1059">
        <f t="shared" ref="Z1053:Z1116" si="172">S1053/X1053</f>
        <v>1424.72</v>
      </c>
      <c r="AA1053" s="1059">
        <f t="shared" ref="AA1053:AA1116" si="173">Y1053*Z1053</f>
        <v>2849.44</v>
      </c>
      <c r="AB1053" s="1059">
        <f t="shared" ref="AB1053:AB1116" si="174">S1053-AA1053</f>
        <v>32768.559999999998</v>
      </c>
      <c r="AC1053" s="905">
        <f t="shared" ref="AC1053:AC1116" si="175">2017-N1053+1</f>
        <v>3</v>
      </c>
      <c r="AD1053" s="1116">
        <f t="shared" ref="AD1053:AD1116" si="176">S1053/X1053</f>
        <v>1424.72</v>
      </c>
      <c r="AE1053" s="1116">
        <f t="shared" ref="AE1053:AE1116" si="177">AC1053*AD1053</f>
        <v>4274.16</v>
      </c>
      <c r="AF1053" s="1116">
        <f t="shared" ref="AF1053:AF1116" si="178">S1053-AE1053</f>
        <v>31343.84</v>
      </c>
      <c r="AG1053" s="905" t="b">
        <f t="shared" si="169"/>
        <v>1</v>
      </c>
    </row>
    <row r="1054" spans="1:33" s="905" customFormat="1" ht="15" customHeight="1">
      <c r="A1054" s="1496" t="s">
        <v>308</v>
      </c>
      <c r="B1054" s="1112">
        <v>26</v>
      </c>
      <c r="C1054" s="741" t="s">
        <v>1063</v>
      </c>
      <c r="D1054" s="745">
        <v>201080126</v>
      </c>
      <c r="E1054" s="742" t="s">
        <v>1867</v>
      </c>
      <c r="F1054" s="742" t="s">
        <v>515</v>
      </c>
      <c r="G1054" s="1685">
        <v>9</v>
      </c>
      <c r="H1054" s="1685">
        <v>4</v>
      </c>
      <c r="I1054" s="1685">
        <v>6</v>
      </c>
      <c r="J1054" s="742" t="s">
        <v>816</v>
      </c>
      <c r="K1054" s="742"/>
      <c r="L1054" s="742" t="s">
        <v>1845</v>
      </c>
      <c r="M1054" s="1062" t="s">
        <v>1174</v>
      </c>
      <c r="N1054" s="742">
        <v>2015</v>
      </c>
      <c r="O1054" s="742" t="s">
        <v>210</v>
      </c>
      <c r="P1054" s="748">
        <v>1</v>
      </c>
      <c r="Q1054" s="742" t="s">
        <v>207</v>
      </c>
      <c r="R1054" s="1113">
        <v>35618</v>
      </c>
      <c r="S1054" s="1118">
        <f t="shared" si="170"/>
        <v>35618</v>
      </c>
      <c r="T1054" s="742" t="s">
        <v>99</v>
      </c>
      <c r="U1054" s="748">
        <v>1</v>
      </c>
      <c r="V1054" s="748"/>
      <c r="W1054" s="1119"/>
      <c r="X1054" s="902">
        <v>25</v>
      </c>
      <c r="Y1054" s="905">
        <f t="shared" si="171"/>
        <v>2</v>
      </c>
      <c r="Z1054" s="1059">
        <f t="shared" si="172"/>
        <v>1424.72</v>
      </c>
      <c r="AA1054" s="1059">
        <f t="shared" si="173"/>
        <v>2849.44</v>
      </c>
      <c r="AB1054" s="1059">
        <f t="shared" si="174"/>
        <v>32768.559999999998</v>
      </c>
      <c r="AC1054" s="905">
        <f t="shared" si="175"/>
        <v>3</v>
      </c>
      <c r="AD1054" s="1116">
        <f t="shared" si="176"/>
        <v>1424.72</v>
      </c>
      <c r="AE1054" s="1116">
        <f t="shared" si="177"/>
        <v>4274.16</v>
      </c>
      <c r="AF1054" s="1116">
        <f t="shared" si="178"/>
        <v>31343.84</v>
      </c>
      <c r="AG1054" s="905" t="b">
        <f t="shared" si="169"/>
        <v>1</v>
      </c>
    </row>
    <row r="1055" spans="1:33" s="905" customFormat="1" ht="15" customHeight="1">
      <c r="A1055" s="1496" t="s">
        <v>308</v>
      </c>
      <c r="B1055" s="1112">
        <v>26</v>
      </c>
      <c r="C1055" s="741" t="s">
        <v>1063</v>
      </c>
      <c r="D1055" s="745">
        <v>201080126</v>
      </c>
      <c r="E1055" s="742" t="s">
        <v>1867</v>
      </c>
      <c r="F1055" s="742" t="s">
        <v>515</v>
      </c>
      <c r="G1055" s="1685">
        <v>2</v>
      </c>
      <c r="H1055" s="1685">
        <v>2</v>
      </c>
      <c r="I1055" s="1685">
        <v>4</v>
      </c>
      <c r="J1055" s="742" t="s">
        <v>816</v>
      </c>
      <c r="K1055" s="742"/>
      <c r="L1055" s="742" t="s">
        <v>1845</v>
      </c>
      <c r="M1055" s="1062" t="s">
        <v>1174</v>
      </c>
      <c r="N1055" s="742">
        <v>2015</v>
      </c>
      <c r="O1055" s="742" t="s">
        <v>210</v>
      </c>
      <c r="P1055" s="748">
        <v>1</v>
      </c>
      <c r="Q1055" s="742" t="s">
        <v>207</v>
      </c>
      <c r="R1055" s="1113">
        <v>35618</v>
      </c>
      <c r="S1055" s="1118">
        <f t="shared" si="170"/>
        <v>35618</v>
      </c>
      <c r="T1055" s="742" t="s">
        <v>99</v>
      </c>
      <c r="U1055" s="748">
        <v>1</v>
      </c>
      <c r="V1055" s="748"/>
      <c r="W1055" s="1119"/>
      <c r="X1055" s="902">
        <v>25</v>
      </c>
      <c r="Y1055" s="905">
        <f t="shared" si="171"/>
        <v>2</v>
      </c>
      <c r="Z1055" s="1059">
        <f t="shared" si="172"/>
        <v>1424.72</v>
      </c>
      <c r="AA1055" s="1059">
        <f t="shared" si="173"/>
        <v>2849.44</v>
      </c>
      <c r="AB1055" s="1059">
        <f t="shared" si="174"/>
        <v>32768.559999999998</v>
      </c>
      <c r="AC1055" s="905">
        <f t="shared" si="175"/>
        <v>3</v>
      </c>
      <c r="AD1055" s="1116">
        <f t="shared" si="176"/>
        <v>1424.72</v>
      </c>
      <c r="AE1055" s="1116">
        <f t="shared" si="177"/>
        <v>4274.16</v>
      </c>
      <c r="AF1055" s="1116">
        <f t="shared" si="178"/>
        <v>31343.84</v>
      </c>
      <c r="AG1055" s="905" t="b">
        <f t="shared" si="169"/>
        <v>1</v>
      </c>
    </row>
    <row r="1056" spans="1:33" s="905" customFormat="1" ht="15" customHeight="1">
      <c r="A1056" s="1496" t="s">
        <v>308</v>
      </c>
      <c r="B1056" s="1112">
        <v>26</v>
      </c>
      <c r="C1056" s="741" t="s">
        <v>1063</v>
      </c>
      <c r="D1056" s="745">
        <v>201080126</v>
      </c>
      <c r="E1056" s="742" t="s">
        <v>1867</v>
      </c>
      <c r="F1056" s="742" t="s">
        <v>515</v>
      </c>
      <c r="G1056" s="1685">
        <v>9</v>
      </c>
      <c r="H1056" s="1685">
        <v>4</v>
      </c>
      <c r="I1056" s="1685">
        <v>6</v>
      </c>
      <c r="J1056" s="742" t="s">
        <v>816</v>
      </c>
      <c r="K1056" s="742"/>
      <c r="L1056" s="742" t="s">
        <v>1845</v>
      </c>
      <c r="M1056" s="1062" t="s">
        <v>1174</v>
      </c>
      <c r="N1056" s="742">
        <v>2015</v>
      </c>
      <c r="O1056" s="742" t="s">
        <v>210</v>
      </c>
      <c r="P1056" s="748">
        <v>1</v>
      </c>
      <c r="Q1056" s="742" t="s">
        <v>207</v>
      </c>
      <c r="R1056" s="1113">
        <v>35618</v>
      </c>
      <c r="S1056" s="1118">
        <f t="shared" si="170"/>
        <v>35618</v>
      </c>
      <c r="T1056" s="742" t="s">
        <v>99</v>
      </c>
      <c r="U1056" s="748">
        <v>1</v>
      </c>
      <c r="V1056" s="748"/>
      <c r="W1056" s="1119"/>
      <c r="X1056" s="902">
        <v>25</v>
      </c>
      <c r="Y1056" s="905">
        <f t="shared" si="171"/>
        <v>2</v>
      </c>
      <c r="Z1056" s="1059">
        <f t="shared" si="172"/>
        <v>1424.72</v>
      </c>
      <c r="AA1056" s="1059">
        <f t="shared" si="173"/>
        <v>2849.44</v>
      </c>
      <c r="AB1056" s="1059">
        <f t="shared" si="174"/>
        <v>32768.559999999998</v>
      </c>
      <c r="AC1056" s="905">
        <f t="shared" si="175"/>
        <v>3</v>
      </c>
      <c r="AD1056" s="1116">
        <f t="shared" si="176"/>
        <v>1424.72</v>
      </c>
      <c r="AE1056" s="1116">
        <f t="shared" si="177"/>
        <v>4274.16</v>
      </c>
      <c r="AF1056" s="1116">
        <f t="shared" si="178"/>
        <v>31343.84</v>
      </c>
      <c r="AG1056" s="905" t="b">
        <f t="shared" si="169"/>
        <v>1</v>
      </c>
    </row>
    <row r="1057" spans="1:33" s="905" customFormat="1" ht="15" customHeight="1">
      <c r="A1057" s="1496" t="s">
        <v>308</v>
      </c>
      <c r="B1057" s="1112">
        <v>26</v>
      </c>
      <c r="C1057" s="741" t="s">
        <v>1063</v>
      </c>
      <c r="D1057" s="745">
        <v>201080126</v>
      </c>
      <c r="E1057" s="742" t="s">
        <v>1867</v>
      </c>
      <c r="F1057" s="742" t="s">
        <v>515</v>
      </c>
      <c r="G1057" s="1685">
        <v>2</v>
      </c>
      <c r="H1057" s="1685">
        <v>2</v>
      </c>
      <c r="I1057" s="1685">
        <v>4</v>
      </c>
      <c r="J1057" s="742" t="s">
        <v>816</v>
      </c>
      <c r="K1057" s="742"/>
      <c r="L1057" s="742" t="s">
        <v>1845</v>
      </c>
      <c r="M1057" s="1062" t="s">
        <v>1174</v>
      </c>
      <c r="N1057" s="742">
        <v>2015</v>
      </c>
      <c r="O1057" s="742" t="s">
        <v>210</v>
      </c>
      <c r="P1057" s="748">
        <v>1</v>
      </c>
      <c r="Q1057" s="742" t="s">
        <v>207</v>
      </c>
      <c r="R1057" s="1113">
        <v>35618</v>
      </c>
      <c r="S1057" s="1118">
        <f t="shared" si="170"/>
        <v>35618</v>
      </c>
      <c r="T1057" s="742" t="s">
        <v>99</v>
      </c>
      <c r="U1057" s="748">
        <v>1</v>
      </c>
      <c r="V1057" s="748"/>
      <c r="W1057" s="1119"/>
      <c r="X1057" s="902">
        <v>25</v>
      </c>
      <c r="Y1057" s="905">
        <f t="shared" si="171"/>
        <v>2</v>
      </c>
      <c r="Z1057" s="1059">
        <f t="shared" si="172"/>
        <v>1424.72</v>
      </c>
      <c r="AA1057" s="1059">
        <f t="shared" si="173"/>
        <v>2849.44</v>
      </c>
      <c r="AB1057" s="1059">
        <f t="shared" si="174"/>
        <v>32768.559999999998</v>
      </c>
      <c r="AC1057" s="905">
        <f t="shared" si="175"/>
        <v>3</v>
      </c>
      <c r="AD1057" s="1116">
        <f t="shared" si="176"/>
        <v>1424.72</v>
      </c>
      <c r="AE1057" s="1116">
        <f t="shared" si="177"/>
        <v>4274.16</v>
      </c>
      <c r="AF1057" s="1116">
        <f t="shared" si="178"/>
        <v>31343.84</v>
      </c>
      <c r="AG1057" s="905" t="b">
        <f t="shared" si="169"/>
        <v>1</v>
      </c>
    </row>
    <row r="1058" spans="1:33" s="905" customFormat="1" ht="15" customHeight="1">
      <c r="A1058" s="1496" t="s">
        <v>308</v>
      </c>
      <c r="B1058" s="1112">
        <v>26</v>
      </c>
      <c r="C1058" s="741" t="s">
        <v>1063</v>
      </c>
      <c r="D1058" s="745">
        <v>201080126</v>
      </c>
      <c r="E1058" s="742" t="s">
        <v>1867</v>
      </c>
      <c r="F1058" s="742" t="s">
        <v>515</v>
      </c>
      <c r="G1058" s="1685">
        <v>9</v>
      </c>
      <c r="H1058" s="1685">
        <v>4</v>
      </c>
      <c r="I1058" s="1685">
        <v>6</v>
      </c>
      <c r="J1058" s="742" t="s">
        <v>816</v>
      </c>
      <c r="K1058" s="742"/>
      <c r="L1058" s="742" t="s">
        <v>1845</v>
      </c>
      <c r="M1058" s="1062" t="s">
        <v>1174</v>
      </c>
      <c r="N1058" s="742">
        <v>2015</v>
      </c>
      <c r="O1058" s="742" t="s">
        <v>210</v>
      </c>
      <c r="P1058" s="748">
        <v>1</v>
      </c>
      <c r="Q1058" s="742" t="s">
        <v>207</v>
      </c>
      <c r="R1058" s="1113">
        <v>35618</v>
      </c>
      <c r="S1058" s="1118">
        <f t="shared" si="170"/>
        <v>35618</v>
      </c>
      <c r="T1058" s="742" t="s">
        <v>99</v>
      </c>
      <c r="U1058" s="748">
        <v>1</v>
      </c>
      <c r="V1058" s="748"/>
      <c r="W1058" s="1119"/>
      <c r="X1058" s="902">
        <v>25</v>
      </c>
      <c r="Y1058" s="905">
        <f t="shared" si="171"/>
        <v>2</v>
      </c>
      <c r="Z1058" s="1059">
        <f t="shared" si="172"/>
        <v>1424.72</v>
      </c>
      <c r="AA1058" s="1059">
        <f t="shared" si="173"/>
        <v>2849.44</v>
      </c>
      <c r="AB1058" s="1059">
        <f t="shared" si="174"/>
        <v>32768.559999999998</v>
      </c>
      <c r="AC1058" s="905">
        <f t="shared" si="175"/>
        <v>3</v>
      </c>
      <c r="AD1058" s="1116">
        <f t="shared" si="176"/>
        <v>1424.72</v>
      </c>
      <c r="AE1058" s="1116">
        <f t="shared" si="177"/>
        <v>4274.16</v>
      </c>
      <c r="AF1058" s="1116">
        <f t="shared" si="178"/>
        <v>31343.84</v>
      </c>
      <c r="AG1058" s="905" t="b">
        <f t="shared" si="169"/>
        <v>1</v>
      </c>
    </row>
    <row r="1059" spans="1:33" s="905" customFormat="1" ht="15" customHeight="1">
      <c r="A1059" s="1496" t="s">
        <v>308</v>
      </c>
      <c r="B1059" s="1112">
        <v>26</v>
      </c>
      <c r="C1059" s="741" t="s">
        <v>1063</v>
      </c>
      <c r="D1059" s="745">
        <v>201080126</v>
      </c>
      <c r="E1059" s="742" t="s">
        <v>1867</v>
      </c>
      <c r="F1059" s="742" t="s">
        <v>515</v>
      </c>
      <c r="G1059" s="1685">
        <v>2</v>
      </c>
      <c r="H1059" s="1685">
        <v>2</v>
      </c>
      <c r="I1059" s="1685">
        <v>4</v>
      </c>
      <c r="J1059" s="742" t="s">
        <v>816</v>
      </c>
      <c r="K1059" s="742"/>
      <c r="L1059" s="742" t="s">
        <v>1845</v>
      </c>
      <c r="M1059" s="1062" t="s">
        <v>1174</v>
      </c>
      <c r="N1059" s="742">
        <v>2015</v>
      </c>
      <c r="O1059" s="742" t="s">
        <v>210</v>
      </c>
      <c r="P1059" s="748">
        <v>1</v>
      </c>
      <c r="Q1059" s="742" t="s">
        <v>207</v>
      </c>
      <c r="R1059" s="1113">
        <v>35618</v>
      </c>
      <c r="S1059" s="1118">
        <f t="shared" si="170"/>
        <v>35618</v>
      </c>
      <c r="T1059" s="742" t="s">
        <v>99</v>
      </c>
      <c r="U1059" s="748">
        <v>1</v>
      </c>
      <c r="V1059" s="748"/>
      <c r="W1059" s="1119"/>
      <c r="X1059" s="902">
        <v>25</v>
      </c>
      <c r="Y1059" s="905">
        <f t="shared" si="171"/>
        <v>2</v>
      </c>
      <c r="Z1059" s="1059">
        <f t="shared" si="172"/>
        <v>1424.72</v>
      </c>
      <c r="AA1059" s="1059">
        <f t="shared" si="173"/>
        <v>2849.44</v>
      </c>
      <c r="AB1059" s="1059">
        <f t="shared" si="174"/>
        <v>32768.559999999998</v>
      </c>
      <c r="AC1059" s="905">
        <f t="shared" si="175"/>
        <v>3</v>
      </c>
      <c r="AD1059" s="1116">
        <f t="shared" si="176"/>
        <v>1424.72</v>
      </c>
      <c r="AE1059" s="1116">
        <f t="shared" si="177"/>
        <v>4274.16</v>
      </c>
      <c r="AF1059" s="1116">
        <f t="shared" si="178"/>
        <v>31343.84</v>
      </c>
      <c r="AG1059" s="905" t="b">
        <f t="shared" si="169"/>
        <v>1</v>
      </c>
    </row>
    <row r="1060" spans="1:33" s="905" customFormat="1" ht="15" customHeight="1">
      <c r="A1060" s="1496" t="s">
        <v>308</v>
      </c>
      <c r="B1060" s="1112">
        <v>26</v>
      </c>
      <c r="C1060" s="741" t="s">
        <v>1063</v>
      </c>
      <c r="D1060" s="745">
        <v>201080126</v>
      </c>
      <c r="E1060" s="742" t="s">
        <v>1867</v>
      </c>
      <c r="F1060" s="742" t="s">
        <v>515</v>
      </c>
      <c r="G1060" s="1685">
        <v>9</v>
      </c>
      <c r="H1060" s="1685">
        <v>4</v>
      </c>
      <c r="I1060" s="1685">
        <v>6</v>
      </c>
      <c r="J1060" s="742" t="s">
        <v>816</v>
      </c>
      <c r="K1060" s="742"/>
      <c r="L1060" s="742" t="s">
        <v>1845</v>
      </c>
      <c r="M1060" s="1062" t="s">
        <v>1174</v>
      </c>
      <c r="N1060" s="742">
        <v>2015</v>
      </c>
      <c r="O1060" s="742" t="s">
        <v>210</v>
      </c>
      <c r="P1060" s="748">
        <v>1</v>
      </c>
      <c r="Q1060" s="742" t="s">
        <v>207</v>
      </c>
      <c r="R1060" s="1113">
        <v>35618</v>
      </c>
      <c r="S1060" s="1118">
        <f t="shared" si="170"/>
        <v>35618</v>
      </c>
      <c r="T1060" s="742" t="s">
        <v>99</v>
      </c>
      <c r="U1060" s="748">
        <v>1</v>
      </c>
      <c r="V1060" s="748"/>
      <c r="W1060" s="1119"/>
      <c r="X1060" s="902">
        <v>25</v>
      </c>
      <c r="Y1060" s="905">
        <f t="shared" si="171"/>
        <v>2</v>
      </c>
      <c r="Z1060" s="1059">
        <f t="shared" si="172"/>
        <v>1424.72</v>
      </c>
      <c r="AA1060" s="1059">
        <f t="shared" si="173"/>
        <v>2849.44</v>
      </c>
      <c r="AB1060" s="1059">
        <f t="shared" si="174"/>
        <v>32768.559999999998</v>
      </c>
      <c r="AC1060" s="905">
        <f t="shared" si="175"/>
        <v>3</v>
      </c>
      <c r="AD1060" s="1116">
        <f t="shared" si="176"/>
        <v>1424.72</v>
      </c>
      <c r="AE1060" s="1116">
        <f t="shared" si="177"/>
        <v>4274.16</v>
      </c>
      <c r="AF1060" s="1116">
        <f t="shared" si="178"/>
        <v>31343.84</v>
      </c>
      <c r="AG1060" s="905" t="b">
        <f t="shared" si="169"/>
        <v>1</v>
      </c>
    </row>
    <row r="1061" spans="1:33" s="905" customFormat="1" ht="15" customHeight="1">
      <c r="A1061" s="1496" t="s">
        <v>308</v>
      </c>
      <c r="B1061" s="1112">
        <v>26</v>
      </c>
      <c r="C1061" s="741" t="s">
        <v>1063</v>
      </c>
      <c r="D1061" s="745">
        <v>201080126</v>
      </c>
      <c r="E1061" s="742" t="s">
        <v>1867</v>
      </c>
      <c r="F1061" s="742" t="s">
        <v>515</v>
      </c>
      <c r="G1061" s="1685">
        <v>2</v>
      </c>
      <c r="H1061" s="1685">
        <v>2</v>
      </c>
      <c r="I1061" s="1685">
        <v>4</v>
      </c>
      <c r="J1061" s="742" t="s">
        <v>816</v>
      </c>
      <c r="K1061" s="742"/>
      <c r="L1061" s="742" t="s">
        <v>1845</v>
      </c>
      <c r="M1061" s="1062" t="s">
        <v>1174</v>
      </c>
      <c r="N1061" s="742">
        <v>2015</v>
      </c>
      <c r="O1061" s="742" t="s">
        <v>210</v>
      </c>
      <c r="P1061" s="748">
        <v>1</v>
      </c>
      <c r="Q1061" s="742" t="s">
        <v>207</v>
      </c>
      <c r="R1061" s="1113">
        <v>35618</v>
      </c>
      <c r="S1061" s="1118">
        <f t="shared" si="170"/>
        <v>35618</v>
      </c>
      <c r="T1061" s="742" t="s">
        <v>99</v>
      </c>
      <c r="U1061" s="748">
        <v>1</v>
      </c>
      <c r="V1061" s="748"/>
      <c r="W1061" s="1119"/>
      <c r="X1061" s="902">
        <v>25</v>
      </c>
      <c r="Y1061" s="905">
        <f t="shared" si="171"/>
        <v>2</v>
      </c>
      <c r="Z1061" s="1059">
        <f t="shared" si="172"/>
        <v>1424.72</v>
      </c>
      <c r="AA1061" s="1059">
        <f t="shared" si="173"/>
        <v>2849.44</v>
      </c>
      <c r="AB1061" s="1059">
        <f t="shared" si="174"/>
        <v>32768.559999999998</v>
      </c>
      <c r="AC1061" s="905">
        <f t="shared" si="175"/>
        <v>3</v>
      </c>
      <c r="AD1061" s="1116">
        <f t="shared" si="176"/>
        <v>1424.72</v>
      </c>
      <c r="AE1061" s="1116">
        <f t="shared" si="177"/>
        <v>4274.16</v>
      </c>
      <c r="AF1061" s="1116">
        <f t="shared" si="178"/>
        <v>31343.84</v>
      </c>
      <c r="AG1061" s="905" t="b">
        <f t="shared" si="169"/>
        <v>1</v>
      </c>
    </row>
    <row r="1062" spans="1:33" s="905" customFormat="1" ht="15" customHeight="1">
      <c r="A1062" s="1496" t="s">
        <v>308</v>
      </c>
      <c r="B1062" s="1112">
        <v>26</v>
      </c>
      <c r="C1062" s="741" t="s">
        <v>1063</v>
      </c>
      <c r="D1062" s="745">
        <v>201080126</v>
      </c>
      <c r="E1062" s="742" t="s">
        <v>1867</v>
      </c>
      <c r="F1062" s="742" t="s">
        <v>515</v>
      </c>
      <c r="G1062" s="1685">
        <v>9</v>
      </c>
      <c r="H1062" s="1685">
        <v>4</v>
      </c>
      <c r="I1062" s="1685">
        <v>6</v>
      </c>
      <c r="J1062" s="742" t="s">
        <v>816</v>
      </c>
      <c r="K1062" s="742"/>
      <c r="L1062" s="742" t="s">
        <v>1845</v>
      </c>
      <c r="M1062" s="1062" t="s">
        <v>1174</v>
      </c>
      <c r="N1062" s="742">
        <v>2015</v>
      </c>
      <c r="O1062" s="742" t="s">
        <v>210</v>
      </c>
      <c r="P1062" s="748">
        <v>1</v>
      </c>
      <c r="Q1062" s="742" t="s">
        <v>207</v>
      </c>
      <c r="R1062" s="1113">
        <v>35618</v>
      </c>
      <c r="S1062" s="1118">
        <f t="shared" si="170"/>
        <v>35618</v>
      </c>
      <c r="T1062" s="742" t="s">
        <v>99</v>
      </c>
      <c r="U1062" s="748">
        <v>1</v>
      </c>
      <c r="V1062" s="748"/>
      <c r="W1062" s="1119"/>
      <c r="X1062" s="902">
        <v>25</v>
      </c>
      <c r="Y1062" s="905">
        <f t="shared" si="171"/>
        <v>2</v>
      </c>
      <c r="Z1062" s="1059">
        <f t="shared" si="172"/>
        <v>1424.72</v>
      </c>
      <c r="AA1062" s="1059">
        <f t="shared" si="173"/>
        <v>2849.44</v>
      </c>
      <c r="AB1062" s="1059">
        <f t="shared" si="174"/>
        <v>32768.559999999998</v>
      </c>
      <c r="AC1062" s="905">
        <f t="shared" si="175"/>
        <v>3</v>
      </c>
      <c r="AD1062" s="1116">
        <f t="shared" si="176"/>
        <v>1424.72</v>
      </c>
      <c r="AE1062" s="1116">
        <f t="shared" si="177"/>
        <v>4274.16</v>
      </c>
      <c r="AF1062" s="1116">
        <f t="shared" si="178"/>
        <v>31343.84</v>
      </c>
      <c r="AG1062" s="905" t="b">
        <f t="shared" si="169"/>
        <v>1</v>
      </c>
    </row>
    <row r="1063" spans="1:33" s="905" customFormat="1" ht="15" customHeight="1">
      <c r="A1063" s="1496" t="s">
        <v>308</v>
      </c>
      <c r="B1063" s="1112">
        <v>26</v>
      </c>
      <c r="C1063" s="741" t="s">
        <v>1063</v>
      </c>
      <c r="D1063" s="745">
        <v>201080126</v>
      </c>
      <c r="E1063" s="742" t="s">
        <v>1867</v>
      </c>
      <c r="F1063" s="742" t="s">
        <v>515</v>
      </c>
      <c r="G1063" s="1685">
        <v>2</v>
      </c>
      <c r="H1063" s="1685">
        <v>2</v>
      </c>
      <c r="I1063" s="1685">
        <v>4</v>
      </c>
      <c r="J1063" s="742" t="s">
        <v>816</v>
      </c>
      <c r="K1063" s="742"/>
      <c r="L1063" s="742" t="s">
        <v>1845</v>
      </c>
      <c r="M1063" s="1062" t="s">
        <v>1174</v>
      </c>
      <c r="N1063" s="742">
        <v>2015</v>
      </c>
      <c r="O1063" s="742" t="s">
        <v>210</v>
      </c>
      <c r="P1063" s="748">
        <v>1</v>
      </c>
      <c r="Q1063" s="742" t="s">
        <v>207</v>
      </c>
      <c r="R1063" s="1113">
        <v>35618</v>
      </c>
      <c r="S1063" s="1118">
        <f t="shared" si="170"/>
        <v>35618</v>
      </c>
      <c r="T1063" s="742" t="s">
        <v>99</v>
      </c>
      <c r="U1063" s="748">
        <v>1</v>
      </c>
      <c r="V1063" s="748"/>
      <c r="W1063" s="1119"/>
      <c r="X1063" s="902">
        <v>25</v>
      </c>
      <c r="Y1063" s="905">
        <f t="shared" si="171"/>
        <v>2</v>
      </c>
      <c r="Z1063" s="1059">
        <f t="shared" si="172"/>
        <v>1424.72</v>
      </c>
      <c r="AA1063" s="1059">
        <f t="shared" si="173"/>
        <v>2849.44</v>
      </c>
      <c r="AB1063" s="1059">
        <f t="shared" si="174"/>
        <v>32768.559999999998</v>
      </c>
      <c r="AC1063" s="905">
        <f t="shared" si="175"/>
        <v>3</v>
      </c>
      <c r="AD1063" s="1116">
        <f t="shared" si="176"/>
        <v>1424.72</v>
      </c>
      <c r="AE1063" s="1116">
        <f t="shared" si="177"/>
        <v>4274.16</v>
      </c>
      <c r="AF1063" s="1116">
        <f t="shared" si="178"/>
        <v>31343.84</v>
      </c>
      <c r="AG1063" s="905" t="b">
        <f t="shared" si="169"/>
        <v>1</v>
      </c>
    </row>
    <row r="1064" spans="1:33" s="905" customFormat="1" ht="15" customHeight="1">
      <c r="A1064" s="1496" t="s">
        <v>308</v>
      </c>
      <c r="B1064" s="1112">
        <v>26</v>
      </c>
      <c r="C1064" s="741" t="s">
        <v>1063</v>
      </c>
      <c r="D1064" s="745">
        <v>201080126</v>
      </c>
      <c r="E1064" s="742" t="s">
        <v>1867</v>
      </c>
      <c r="F1064" s="742" t="s">
        <v>515</v>
      </c>
      <c r="G1064" s="1685">
        <v>9</v>
      </c>
      <c r="H1064" s="1685">
        <v>4</v>
      </c>
      <c r="I1064" s="1685">
        <v>6</v>
      </c>
      <c r="J1064" s="742" t="s">
        <v>816</v>
      </c>
      <c r="K1064" s="742"/>
      <c r="L1064" s="742" t="s">
        <v>1845</v>
      </c>
      <c r="M1064" s="1062" t="s">
        <v>1174</v>
      </c>
      <c r="N1064" s="742">
        <v>2015</v>
      </c>
      <c r="O1064" s="742" t="s">
        <v>210</v>
      </c>
      <c r="P1064" s="748">
        <v>1</v>
      </c>
      <c r="Q1064" s="742" t="s">
        <v>207</v>
      </c>
      <c r="R1064" s="1113">
        <v>35618</v>
      </c>
      <c r="S1064" s="1118">
        <f t="shared" si="170"/>
        <v>35618</v>
      </c>
      <c r="T1064" s="742" t="s">
        <v>99</v>
      </c>
      <c r="U1064" s="748">
        <v>1</v>
      </c>
      <c r="V1064" s="748"/>
      <c r="W1064" s="1119"/>
      <c r="X1064" s="902">
        <v>25</v>
      </c>
      <c r="Y1064" s="905">
        <f t="shared" si="171"/>
        <v>2</v>
      </c>
      <c r="Z1064" s="1059">
        <f t="shared" si="172"/>
        <v>1424.72</v>
      </c>
      <c r="AA1064" s="1059">
        <f t="shared" si="173"/>
        <v>2849.44</v>
      </c>
      <c r="AB1064" s="1059">
        <f t="shared" si="174"/>
        <v>32768.559999999998</v>
      </c>
      <c r="AC1064" s="905">
        <f t="shared" si="175"/>
        <v>3</v>
      </c>
      <c r="AD1064" s="1116">
        <f t="shared" si="176"/>
        <v>1424.72</v>
      </c>
      <c r="AE1064" s="1116">
        <f t="shared" si="177"/>
        <v>4274.16</v>
      </c>
      <c r="AF1064" s="1116">
        <f t="shared" si="178"/>
        <v>31343.84</v>
      </c>
      <c r="AG1064" s="905" t="b">
        <f t="shared" si="169"/>
        <v>1</v>
      </c>
    </row>
    <row r="1065" spans="1:33" s="905" customFormat="1" ht="15" customHeight="1">
      <c r="A1065" s="1496" t="s">
        <v>308</v>
      </c>
      <c r="B1065" s="1112">
        <v>26</v>
      </c>
      <c r="C1065" s="741" t="s">
        <v>1063</v>
      </c>
      <c r="D1065" s="745">
        <v>201080126</v>
      </c>
      <c r="E1065" s="742" t="s">
        <v>1867</v>
      </c>
      <c r="F1065" s="742" t="s">
        <v>515</v>
      </c>
      <c r="G1065" s="1685">
        <v>2</v>
      </c>
      <c r="H1065" s="1685">
        <v>2</v>
      </c>
      <c r="I1065" s="1685">
        <v>4</v>
      </c>
      <c r="J1065" s="742" t="s">
        <v>816</v>
      </c>
      <c r="K1065" s="742"/>
      <c r="L1065" s="742" t="s">
        <v>1845</v>
      </c>
      <c r="M1065" s="1062" t="s">
        <v>1174</v>
      </c>
      <c r="N1065" s="742">
        <v>2015</v>
      </c>
      <c r="O1065" s="742" t="s">
        <v>210</v>
      </c>
      <c r="P1065" s="748">
        <v>1</v>
      </c>
      <c r="Q1065" s="742" t="s">
        <v>207</v>
      </c>
      <c r="R1065" s="1113">
        <v>35618</v>
      </c>
      <c r="S1065" s="1118">
        <f t="shared" si="170"/>
        <v>35618</v>
      </c>
      <c r="T1065" s="742" t="s">
        <v>99</v>
      </c>
      <c r="U1065" s="748">
        <v>1</v>
      </c>
      <c r="V1065" s="748"/>
      <c r="W1065" s="1119"/>
      <c r="X1065" s="902">
        <v>25</v>
      </c>
      <c r="Y1065" s="905">
        <f t="shared" si="171"/>
        <v>2</v>
      </c>
      <c r="Z1065" s="1059">
        <f t="shared" si="172"/>
        <v>1424.72</v>
      </c>
      <c r="AA1065" s="1059">
        <f t="shared" si="173"/>
        <v>2849.44</v>
      </c>
      <c r="AB1065" s="1059">
        <f t="shared" si="174"/>
        <v>32768.559999999998</v>
      </c>
      <c r="AC1065" s="905">
        <f t="shared" si="175"/>
        <v>3</v>
      </c>
      <c r="AD1065" s="1116">
        <f t="shared" si="176"/>
        <v>1424.72</v>
      </c>
      <c r="AE1065" s="1116">
        <f t="shared" si="177"/>
        <v>4274.16</v>
      </c>
      <c r="AF1065" s="1116">
        <f t="shared" si="178"/>
        <v>31343.84</v>
      </c>
      <c r="AG1065" s="905" t="b">
        <f t="shared" si="169"/>
        <v>1</v>
      </c>
    </row>
    <row r="1066" spans="1:33" s="905" customFormat="1" ht="15" customHeight="1">
      <c r="A1066" s="1496" t="s">
        <v>308</v>
      </c>
      <c r="B1066" s="1112">
        <v>26</v>
      </c>
      <c r="C1066" s="741" t="s">
        <v>1063</v>
      </c>
      <c r="D1066" s="745">
        <v>201080126</v>
      </c>
      <c r="E1066" s="742" t="s">
        <v>1867</v>
      </c>
      <c r="F1066" s="742" t="s">
        <v>515</v>
      </c>
      <c r="G1066" s="1685">
        <v>9</v>
      </c>
      <c r="H1066" s="1685">
        <v>4</v>
      </c>
      <c r="I1066" s="1685">
        <v>6</v>
      </c>
      <c r="J1066" s="742" t="s">
        <v>816</v>
      </c>
      <c r="K1066" s="742"/>
      <c r="L1066" s="742" t="s">
        <v>1845</v>
      </c>
      <c r="M1066" s="1062" t="s">
        <v>1174</v>
      </c>
      <c r="N1066" s="742">
        <v>2015</v>
      </c>
      <c r="O1066" s="742" t="s">
        <v>210</v>
      </c>
      <c r="P1066" s="748">
        <v>1</v>
      </c>
      <c r="Q1066" s="742" t="s">
        <v>207</v>
      </c>
      <c r="R1066" s="1113">
        <v>35618</v>
      </c>
      <c r="S1066" s="1118">
        <f t="shared" si="170"/>
        <v>35618</v>
      </c>
      <c r="T1066" s="742" t="s">
        <v>99</v>
      </c>
      <c r="U1066" s="748">
        <v>1</v>
      </c>
      <c r="V1066" s="748"/>
      <c r="W1066" s="1119"/>
      <c r="X1066" s="902">
        <v>25</v>
      </c>
      <c r="Y1066" s="905">
        <f t="shared" si="171"/>
        <v>2</v>
      </c>
      <c r="Z1066" s="1059">
        <f t="shared" si="172"/>
        <v>1424.72</v>
      </c>
      <c r="AA1066" s="1059">
        <f t="shared" si="173"/>
        <v>2849.44</v>
      </c>
      <c r="AB1066" s="1059">
        <f t="shared" si="174"/>
        <v>32768.559999999998</v>
      </c>
      <c r="AC1066" s="905">
        <f t="shared" si="175"/>
        <v>3</v>
      </c>
      <c r="AD1066" s="1116">
        <f t="shared" si="176"/>
        <v>1424.72</v>
      </c>
      <c r="AE1066" s="1116">
        <f t="shared" si="177"/>
        <v>4274.16</v>
      </c>
      <c r="AF1066" s="1116">
        <f t="shared" si="178"/>
        <v>31343.84</v>
      </c>
      <c r="AG1066" s="905" t="b">
        <f t="shared" si="169"/>
        <v>1</v>
      </c>
    </row>
    <row r="1067" spans="1:33" s="905" customFormat="1" ht="15" customHeight="1">
      <c r="A1067" s="1496" t="s">
        <v>308</v>
      </c>
      <c r="B1067" s="1112">
        <v>26</v>
      </c>
      <c r="C1067" s="741" t="s">
        <v>1063</v>
      </c>
      <c r="D1067" s="745">
        <v>201080126</v>
      </c>
      <c r="E1067" s="742" t="s">
        <v>1867</v>
      </c>
      <c r="F1067" s="742" t="s">
        <v>515</v>
      </c>
      <c r="G1067" s="1685">
        <v>2</v>
      </c>
      <c r="H1067" s="1685">
        <v>2</v>
      </c>
      <c r="I1067" s="1685">
        <v>4</v>
      </c>
      <c r="J1067" s="742" t="s">
        <v>816</v>
      </c>
      <c r="K1067" s="742"/>
      <c r="L1067" s="742" t="s">
        <v>1845</v>
      </c>
      <c r="M1067" s="1062" t="s">
        <v>1174</v>
      </c>
      <c r="N1067" s="742">
        <v>2015</v>
      </c>
      <c r="O1067" s="742" t="s">
        <v>210</v>
      </c>
      <c r="P1067" s="748">
        <v>1</v>
      </c>
      <c r="Q1067" s="742" t="s">
        <v>207</v>
      </c>
      <c r="R1067" s="1113">
        <v>35618</v>
      </c>
      <c r="S1067" s="1118">
        <f t="shared" si="170"/>
        <v>35618</v>
      </c>
      <c r="T1067" s="742" t="s">
        <v>99</v>
      </c>
      <c r="U1067" s="748">
        <v>1</v>
      </c>
      <c r="V1067" s="748"/>
      <c r="W1067" s="1119"/>
      <c r="X1067" s="902">
        <v>25</v>
      </c>
      <c r="Y1067" s="905">
        <f t="shared" si="171"/>
        <v>2</v>
      </c>
      <c r="Z1067" s="1059">
        <f t="shared" si="172"/>
        <v>1424.72</v>
      </c>
      <c r="AA1067" s="1059">
        <f t="shared" si="173"/>
        <v>2849.44</v>
      </c>
      <c r="AB1067" s="1059">
        <f t="shared" si="174"/>
        <v>32768.559999999998</v>
      </c>
      <c r="AC1067" s="905">
        <f t="shared" si="175"/>
        <v>3</v>
      </c>
      <c r="AD1067" s="1116">
        <f t="shared" si="176"/>
        <v>1424.72</v>
      </c>
      <c r="AE1067" s="1116">
        <f t="shared" si="177"/>
        <v>4274.16</v>
      </c>
      <c r="AF1067" s="1116">
        <f t="shared" si="178"/>
        <v>31343.84</v>
      </c>
      <c r="AG1067" s="905" t="b">
        <f t="shared" si="169"/>
        <v>1</v>
      </c>
    </row>
    <row r="1068" spans="1:33" s="905" customFormat="1" ht="15" customHeight="1">
      <c r="A1068" s="1496" t="s">
        <v>308</v>
      </c>
      <c r="B1068" s="1112">
        <v>26</v>
      </c>
      <c r="C1068" s="741" t="s">
        <v>1063</v>
      </c>
      <c r="D1068" s="745">
        <v>201080126</v>
      </c>
      <c r="E1068" s="742" t="s">
        <v>1867</v>
      </c>
      <c r="F1068" s="742" t="s">
        <v>515</v>
      </c>
      <c r="G1068" s="1685">
        <v>9</v>
      </c>
      <c r="H1068" s="1685">
        <v>4</v>
      </c>
      <c r="I1068" s="1685">
        <v>6</v>
      </c>
      <c r="J1068" s="742" t="s">
        <v>816</v>
      </c>
      <c r="K1068" s="742"/>
      <c r="L1068" s="742" t="s">
        <v>1845</v>
      </c>
      <c r="M1068" s="1062" t="s">
        <v>1174</v>
      </c>
      <c r="N1068" s="742">
        <v>2015</v>
      </c>
      <c r="O1068" s="742" t="s">
        <v>210</v>
      </c>
      <c r="P1068" s="748">
        <v>1</v>
      </c>
      <c r="Q1068" s="742" t="s">
        <v>207</v>
      </c>
      <c r="R1068" s="1113">
        <v>35618</v>
      </c>
      <c r="S1068" s="1118">
        <f t="shared" si="170"/>
        <v>35618</v>
      </c>
      <c r="T1068" s="742" t="s">
        <v>99</v>
      </c>
      <c r="U1068" s="748">
        <v>1</v>
      </c>
      <c r="V1068" s="748"/>
      <c r="W1068" s="1119"/>
      <c r="X1068" s="902">
        <v>25</v>
      </c>
      <c r="Y1068" s="905">
        <f t="shared" si="171"/>
        <v>2</v>
      </c>
      <c r="Z1068" s="1059">
        <f t="shared" si="172"/>
        <v>1424.72</v>
      </c>
      <c r="AA1068" s="1059">
        <f t="shared" si="173"/>
        <v>2849.44</v>
      </c>
      <c r="AB1068" s="1059">
        <f t="shared" si="174"/>
        <v>32768.559999999998</v>
      </c>
      <c r="AC1068" s="905">
        <f t="shared" si="175"/>
        <v>3</v>
      </c>
      <c r="AD1068" s="1116">
        <f t="shared" si="176"/>
        <v>1424.72</v>
      </c>
      <c r="AE1068" s="1116">
        <f t="shared" si="177"/>
        <v>4274.16</v>
      </c>
      <c r="AF1068" s="1116">
        <f t="shared" si="178"/>
        <v>31343.84</v>
      </c>
      <c r="AG1068" s="905" t="b">
        <f t="shared" si="169"/>
        <v>1</v>
      </c>
    </row>
    <row r="1069" spans="1:33" s="905" customFormat="1" ht="15" customHeight="1">
      <c r="A1069" s="1496" t="s">
        <v>308</v>
      </c>
      <c r="B1069" s="1112">
        <v>26</v>
      </c>
      <c r="C1069" s="741" t="s">
        <v>1063</v>
      </c>
      <c r="D1069" s="745">
        <v>201080126</v>
      </c>
      <c r="E1069" s="742" t="s">
        <v>1867</v>
      </c>
      <c r="F1069" s="742" t="s">
        <v>515</v>
      </c>
      <c r="G1069" s="1685">
        <v>2</v>
      </c>
      <c r="H1069" s="1685">
        <v>2</v>
      </c>
      <c r="I1069" s="1685">
        <v>4</v>
      </c>
      <c r="J1069" s="742" t="s">
        <v>816</v>
      </c>
      <c r="K1069" s="742"/>
      <c r="L1069" s="742" t="s">
        <v>1845</v>
      </c>
      <c r="M1069" s="1062" t="s">
        <v>1174</v>
      </c>
      <c r="N1069" s="742">
        <v>2015</v>
      </c>
      <c r="O1069" s="742" t="s">
        <v>210</v>
      </c>
      <c r="P1069" s="748">
        <v>1</v>
      </c>
      <c r="Q1069" s="742" t="s">
        <v>207</v>
      </c>
      <c r="R1069" s="1113">
        <v>35618</v>
      </c>
      <c r="S1069" s="1118">
        <f t="shared" si="170"/>
        <v>35618</v>
      </c>
      <c r="T1069" s="742" t="s">
        <v>99</v>
      </c>
      <c r="U1069" s="748">
        <v>1</v>
      </c>
      <c r="V1069" s="748"/>
      <c r="W1069" s="1119"/>
      <c r="X1069" s="902">
        <v>25</v>
      </c>
      <c r="Y1069" s="905">
        <f t="shared" si="171"/>
        <v>2</v>
      </c>
      <c r="Z1069" s="1059">
        <f t="shared" si="172"/>
        <v>1424.72</v>
      </c>
      <c r="AA1069" s="1059">
        <f t="shared" si="173"/>
        <v>2849.44</v>
      </c>
      <c r="AB1069" s="1059">
        <f t="shared" si="174"/>
        <v>32768.559999999998</v>
      </c>
      <c r="AC1069" s="905">
        <f t="shared" si="175"/>
        <v>3</v>
      </c>
      <c r="AD1069" s="1116">
        <f t="shared" si="176"/>
        <v>1424.72</v>
      </c>
      <c r="AE1069" s="1116">
        <f t="shared" si="177"/>
        <v>4274.16</v>
      </c>
      <c r="AF1069" s="1116">
        <f t="shared" si="178"/>
        <v>31343.84</v>
      </c>
      <c r="AG1069" s="905" t="b">
        <f t="shared" si="169"/>
        <v>1</v>
      </c>
    </row>
    <row r="1070" spans="1:33" s="905" customFormat="1" ht="15" customHeight="1">
      <c r="A1070" s="1496" t="s">
        <v>308</v>
      </c>
      <c r="B1070" s="1112">
        <v>26</v>
      </c>
      <c r="C1070" s="741" t="s">
        <v>1063</v>
      </c>
      <c r="D1070" s="745">
        <v>201080126</v>
      </c>
      <c r="E1070" s="742" t="s">
        <v>1867</v>
      </c>
      <c r="F1070" s="742" t="s">
        <v>515</v>
      </c>
      <c r="G1070" s="1685">
        <v>9</v>
      </c>
      <c r="H1070" s="1685">
        <v>4</v>
      </c>
      <c r="I1070" s="1685">
        <v>6</v>
      </c>
      <c r="J1070" s="742" t="s">
        <v>816</v>
      </c>
      <c r="K1070" s="742"/>
      <c r="L1070" s="742" t="s">
        <v>1845</v>
      </c>
      <c r="M1070" s="1062" t="s">
        <v>1174</v>
      </c>
      <c r="N1070" s="742">
        <v>2015</v>
      </c>
      <c r="O1070" s="742" t="s">
        <v>210</v>
      </c>
      <c r="P1070" s="748">
        <v>1</v>
      </c>
      <c r="Q1070" s="742" t="s">
        <v>207</v>
      </c>
      <c r="R1070" s="1113">
        <v>35618</v>
      </c>
      <c r="S1070" s="1118">
        <f t="shared" si="170"/>
        <v>35618</v>
      </c>
      <c r="T1070" s="742" t="s">
        <v>99</v>
      </c>
      <c r="U1070" s="748">
        <v>1</v>
      </c>
      <c r="V1070" s="748"/>
      <c r="W1070" s="1119"/>
      <c r="X1070" s="902">
        <v>25</v>
      </c>
      <c r="Y1070" s="905">
        <f t="shared" si="171"/>
        <v>2</v>
      </c>
      <c r="Z1070" s="1059">
        <f t="shared" si="172"/>
        <v>1424.72</v>
      </c>
      <c r="AA1070" s="1059">
        <f t="shared" si="173"/>
        <v>2849.44</v>
      </c>
      <c r="AB1070" s="1059">
        <f t="shared" si="174"/>
        <v>32768.559999999998</v>
      </c>
      <c r="AC1070" s="905">
        <f t="shared" si="175"/>
        <v>3</v>
      </c>
      <c r="AD1070" s="1116">
        <f t="shared" si="176"/>
        <v>1424.72</v>
      </c>
      <c r="AE1070" s="1116">
        <f t="shared" si="177"/>
        <v>4274.16</v>
      </c>
      <c r="AF1070" s="1116">
        <f t="shared" si="178"/>
        <v>31343.84</v>
      </c>
      <c r="AG1070" s="905" t="b">
        <f t="shared" si="169"/>
        <v>1</v>
      </c>
    </row>
    <row r="1071" spans="1:33" s="905" customFormat="1" ht="15" customHeight="1">
      <c r="A1071" s="1496" t="s">
        <v>308</v>
      </c>
      <c r="B1071" s="1112">
        <v>26</v>
      </c>
      <c r="C1071" s="741" t="s">
        <v>1063</v>
      </c>
      <c r="D1071" s="745">
        <v>201080126</v>
      </c>
      <c r="E1071" s="742" t="s">
        <v>1867</v>
      </c>
      <c r="F1071" s="742" t="s">
        <v>515</v>
      </c>
      <c r="G1071" s="1685">
        <v>2</v>
      </c>
      <c r="H1071" s="1685">
        <v>2</v>
      </c>
      <c r="I1071" s="1685">
        <v>4</v>
      </c>
      <c r="J1071" s="742" t="s">
        <v>816</v>
      </c>
      <c r="K1071" s="742"/>
      <c r="L1071" s="742" t="s">
        <v>1845</v>
      </c>
      <c r="M1071" s="1062" t="s">
        <v>1174</v>
      </c>
      <c r="N1071" s="742">
        <v>2015</v>
      </c>
      <c r="O1071" s="742" t="s">
        <v>210</v>
      </c>
      <c r="P1071" s="748">
        <v>1</v>
      </c>
      <c r="Q1071" s="742" t="s">
        <v>207</v>
      </c>
      <c r="R1071" s="1113">
        <v>35618</v>
      </c>
      <c r="S1071" s="1118">
        <f t="shared" si="170"/>
        <v>35618</v>
      </c>
      <c r="T1071" s="742" t="s">
        <v>99</v>
      </c>
      <c r="U1071" s="748">
        <v>1</v>
      </c>
      <c r="V1071" s="748"/>
      <c r="W1071" s="1119"/>
      <c r="X1071" s="902">
        <v>25</v>
      </c>
      <c r="Y1071" s="905">
        <f t="shared" si="171"/>
        <v>2</v>
      </c>
      <c r="Z1071" s="1059">
        <f t="shared" si="172"/>
        <v>1424.72</v>
      </c>
      <c r="AA1071" s="1059">
        <f t="shared" si="173"/>
        <v>2849.44</v>
      </c>
      <c r="AB1071" s="1059">
        <f t="shared" si="174"/>
        <v>32768.559999999998</v>
      </c>
      <c r="AC1071" s="905">
        <f t="shared" si="175"/>
        <v>3</v>
      </c>
      <c r="AD1071" s="1116">
        <f t="shared" si="176"/>
        <v>1424.72</v>
      </c>
      <c r="AE1071" s="1116">
        <f t="shared" si="177"/>
        <v>4274.16</v>
      </c>
      <c r="AF1071" s="1116">
        <f t="shared" si="178"/>
        <v>31343.84</v>
      </c>
      <c r="AG1071" s="905" t="b">
        <f t="shared" si="169"/>
        <v>1</v>
      </c>
    </row>
    <row r="1072" spans="1:33" s="905" customFormat="1" ht="15" customHeight="1">
      <c r="A1072" s="1496" t="s">
        <v>308</v>
      </c>
      <c r="B1072" s="1112">
        <v>26</v>
      </c>
      <c r="C1072" s="741" t="s">
        <v>1063</v>
      </c>
      <c r="D1072" s="745">
        <v>201080126</v>
      </c>
      <c r="E1072" s="742" t="s">
        <v>1867</v>
      </c>
      <c r="F1072" s="742" t="s">
        <v>515</v>
      </c>
      <c r="G1072" s="1685">
        <v>9</v>
      </c>
      <c r="H1072" s="1685">
        <v>4</v>
      </c>
      <c r="I1072" s="1685">
        <v>6</v>
      </c>
      <c r="J1072" s="742" t="s">
        <v>816</v>
      </c>
      <c r="K1072" s="742"/>
      <c r="L1072" s="742" t="s">
        <v>1845</v>
      </c>
      <c r="M1072" s="1062" t="s">
        <v>1174</v>
      </c>
      <c r="N1072" s="742">
        <v>2015</v>
      </c>
      <c r="O1072" s="742" t="s">
        <v>210</v>
      </c>
      <c r="P1072" s="748">
        <v>1</v>
      </c>
      <c r="Q1072" s="742" t="s">
        <v>207</v>
      </c>
      <c r="R1072" s="1113">
        <v>35618</v>
      </c>
      <c r="S1072" s="1118">
        <f t="shared" si="170"/>
        <v>35618</v>
      </c>
      <c r="T1072" s="742" t="s">
        <v>99</v>
      </c>
      <c r="U1072" s="748">
        <v>1</v>
      </c>
      <c r="V1072" s="748"/>
      <c r="W1072" s="1119"/>
      <c r="X1072" s="902">
        <v>25</v>
      </c>
      <c r="Y1072" s="905">
        <f t="shared" si="171"/>
        <v>2</v>
      </c>
      <c r="Z1072" s="1059">
        <f t="shared" si="172"/>
        <v>1424.72</v>
      </c>
      <c r="AA1072" s="1059">
        <f t="shared" si="173"/>
        <v>2849.44</v>
      </c>
      <c r="AB1072" s="1059">
        <f t="shared" si="174"/>
        <v>32768.559999999998</v>
      </c>
      <c r="AC1072" s="905">
        <f t="shared" si="175"/>
        <v>3</v>
      </c>
      <c r="AD1072" s="1116">
        <f t="shared" si="176"/>
        <v>1424.72</v>
      </c>
      <c r="AE1072" s="1116">
        <f t="shared" si="177"/>
        <v>4274.16</v>
      </c>
      <c r="AF1072" s="1116">
        <f t="shared" si="178"/>
        <v>31343.84</v>
      </c>
      <c r="AG1072" s="905" t="b">
        <f t="shared" si="169"/>
        <v>1</v>
      </c>
    </row>
    <row r="1073" spans="1:33" s="905" customFormat="1" ht="15" customHeight="1">
      <c r="A1073" s="1496" t="s">
        <v>308</v>
      </c>
      <c r="B1073" s="1112">
        <v>26</v>
      </c>
      <c r="C1073" s="741" t="s">
        <v>1063</v>
      </c>
      <c r="D1073" s="745">
        <v>201080126</v>
      </c>
      <c r="E1073" s="742" t="s">
        <v>1867</v>
      </c>
      <c r="F1073" s="742" t="s">
        <v>515</v>
      </c>
      <c r="G1073" s="1685">
        <v>2</v>
      </c>
      <c r="H1073" s="1685">
        <v>2</v>
      </c>
      <c r="I1073" s="1685">
        <v>4</v>
      </c>
      <c r="J1073" s="742" t="s">
        <v>816</v>
      </c>
      <c r="K1073" s="742"/>
      <c r="L1073" s="742" t="s">
        <v>1845</v>
      </c>
      <c r="M1073" s="1062" t="s">
        <v>1174</v>
      </c>
      <c r="N1073" s="742">
        <v>2015</v>
      </c>
      <c r="O1073" s="742" t="s">
        <v>210</v>
      </c>
      <c r="P1073" s="748">
        <v>1</v>
      </c>
      <c r="Q1073" s="742" t="s">
        <v>207</v>
      </c>
      <c r="R1073" s="1113">
        <v>35618</v>
      </c>
      <c r="S1073" s="1118">
        <f t="shared" si="170"/>
        <v>35618</v>
      </c>
      <c r="T1073" s="742" t="s">
        <v>99</v>
      </c>
      <c r="U1073" s="748">
        <v>1</v>
      </c>
      <c r="V1073" s="748"/>
      <c r="W1073" s="1119"/>
      <c r="X1073" s="902">
        <v>25</v>
      </c>
      <c r="Y1073" s="905">
        <f t="shared" si="171"/>
        <v>2</v>
      </c>
      <c r="Z1073" s="1059">
        <f t="shared" si="172"/>
        <v>1424.72</v>
      </c>
      <c r="AA1073" s="1059">
        <f t="shared" si="173"/>
        <v>2849.44</v>
      </c>
      <c r="AB1073" s="1059">
        <f t="shared" si="174"/>
        <v>32768.559999999998</v>
      </c>
      <c r="AC1073" s="905">
        <f t="shared" si="175"/>
        <v>3</v>
      </c>
      <c r="AD1073" s="1116">
        <f t="shared" si="176"/>
        <v>1424.72</v>
      </c>
      <c r="AE1073" s="1116">
        <f t="shared" si="177"/>
        <v>4274.16</v>
      </c>
      <c r="AF1073" s="1116">
        <f t="shared" si="178"/>
        <v>31343.84</v>
      </c>
      <c r="AG1073" s="905" t="b">
        <f t="shared" si="169"/>
        <v>1</v>
      </c>
    </row>
    <row r="1074" spans="1:33" s="905" customFormat="1" ht="15" customHeight="1">
      <c r="A1074" s="1496" t="s">
        <v>308</v>
      </c>
      <c r="B1074" s="1112">
        <v>26</v>
      </c>
      <c r="C1074" s="741" t="s">
        <v>1063</v>
      </c>
      <c r="D1074" s="745">
        <v>201080126</v>
      </c>
      <c r="E1074" s="742" t="s">
        <v>1867</v>
      </c>
      <c r="F1074" s="742" t="s">
        <v>515</v>
      </c>
      <c r="G1074" s="1685">
        <v>9</v>
      </c>
      <c r="H1074" s="1685">
        <v>4</v>
      </c>
      <c r="I1074" s="1685">
        <v>6</v>
      </c>
      <c r="J1074" s="742" t="s">
        <v>816</v>
      </c>
      <c r="K1074" s="742"/>
      <c r="L1074" s="742" t="s">
        <v>1845</v>
      </c>
      <c r="M1074" s="1062" t="s">
        <v>1174</v>
      </c>
      <c r="N1074" s="742">
        <v>2015</v>
      </c>
      <c r="O1074" s="742" t="s">
        <v>210</v>
      </c>
      <c r="P1074" s="748">
        <v>1</v>
      </c>
      <c r="Q1074" s="742" t="s">
        <v>207</v>
      </c>
      <c r="R1074" s="1113">
        <v>35618</v>
      </c>
      <c r="S1074" s="1118">
        <f t="shared" si="170"/>
        <v>35618</v>
      </c>
      <c r="T1074" s="742" t="s">
        <v>99</v>
      </c>
      <c r="U1074" s="748">
        <v>1</v>
      </c>
      <c r="V1074" s="748"/>
      <c r="W1074" s="1119"/>
      <c r="X1074" s="902">
        <v>25</v>
      </c>
      <c r="Y1074" s="905">
        <f t="shared" si="171"/>
        <v>2</v>
      </c>
      <c r="Z1074" s="1059">
        <f t="shared" si="172"/>
        <v>1424.72</v>
      </c>
      <c r="AA1074" s="1059">
        <f t="shared" si="173"/>
        <v>2849.44</v>
      </c>
      <c r="AB1074" s="1059">
        <f t="shared" si="174"/>
        <v>32768.559999999998</v>
      </c>
      <c r="AC1074" s="905">
        <f t="shared" si="175"/>
        <v>3</v>
      </c>
      <c r="AD1074" s="1116">
        <f t="shared" si="176"/>
        <v>1424.72</v>
      </c>
      <c r="AE1074" s="1116">
        <f t="shared" si="177"/>
        <v>4274.16</v>
      </c>
      <c r="AF1074" s="1116">
        <f t="shared" si="178"/>
        <v>31343.84</v>
      </c>
      <c r="AG1074" s="905" t="b">
        <f t="shared" si="169"/>
        <v>1</v>
      </c>
    </row>
    <row r="1075" spans="1:33" s="905" customFormat="1" ht="15" customHeight="1">
      <c r="A1075" s="1496" t="s">
        <v>308</v>
      </c>
      <c r="B1075" s="1112">
        <v>26</v>
      </c>
      <c r="C1075" s="741" t="s">
        <v>1063</v>
      </c>
      <c r="D1075" s="745">
        <v>201080126</v>
      </c>
      <c r="E1075" s="742" t="s">
        <v>1867</v>
      </c>
      <c r="F1075" s="742" t="s">
        <v>515</v>
      </c>
      <c r="G1075" s="1685">
        <v>2</v>
      </c>
      <c r="H1075" s="1685">
        <v>2</v>
      </c>
      <c r="I1075" s="1685">
        <v>4</v>
      </c>
      <c r="J1075" s="742" t="s">
        <v>816</v>
      </c>
      <c r="K1075" s="742"/>
      <c r="L1075" s="742" t="s">
        <v>1845</v>
      </c>
      <c r="M1075" s="1062" t="s">
        <v>1174</v>
      </c>
      <c r="N1075" s="742">
        <v>2015</v>
      </c>
      <c r="O1075" s="742" t="s">
        <v>210</v>
      </c>
      <c r="P1075" s="748">
        <v>1</v>
      </c>
      <c r="Q1075" s="742" t="s">
        <v>207</v>
      </c>
      <c r="R1075" s="1113">
        <v>35618</v>
      </c>
      <c r="S1075" s="1118">
        <f t="shared" si="170"/>
        <v>35618</v>
      </c>
      <c r="T1075" s="742" t="s">
        <v>99</v>
      </c>
      <c r="U1075" s="748">
        <v>1</v>
      </c>
      <c r="V1075" s="748"/>
      <c r="W1075" s="1119"/>
      <c r="X1075" s="902">
        <v>25</v>
      </c>
      <c r="Y1075" s="905">
        <f t="shared" si="171"/>
        <v>2</v>
      </c>
      <c r="Z1075" s="1059">
        <f t="shared" si="172"/>
        <v>1424.72</v>
      </c>
      <c r="AA1075" s="1059">
        <f t="shared" si="173"/>
        <v>2849.44</v>
      </c>
      <c r="AB1075" s="1059">
        <f t="shared" si="174"/>
        <v>32768.559999999998</v>
      </c>
      <c r="AC1075" s="905">
        <f t="shared" si="175"/>
        <v>3</v>
      </c>
      <c r="AD1075" s="1116">
        <f t="shared" si="176"/>
        <v>1424.72</v>
      </c>
      <c r="AE1075" s="1116">
        <f t="shared" si="177"/>
        <v>4274.16</v>
      </c>
      <c r="AF1075" s="1116">
        <f t="shared" si="178"/>
        <v>31343.84</v>
      </c>
      <c r="AG1075" s="905" t="b">
        <f t="shared" si="169"/>
        <v>1</v>
      </c>
    </row>
    <row r="1076" spans="1:33" s="905" customFormat="1" ht="15" customHeight="1">
      <c r="A1076" s="1496" t="s">
        <v>308</v>
      </c>
      <c r="B1076" s="1112">
        <v>26</v>
      </c>
      <c r="C1076" s="741" t="s">
        <v>1063</v>
      </c>
      <c r="D1076" s="745">
        <v>201080126</v>
      </c>
      <c r="E1076" s="742" t="s">
        <v>1867</v>
      </c>
      <c r="F1076" s="742" t="s">
        <v>515</v>
      </c>
      <c r="G1076" s="1685">
        <v>9</v>
      </c>
      <c r="H1076" s="1685">
        <v>4</v>
      </c>
      <c r="I1076" s="1685">
        <v>6</v>
      </c>
      <c r="J1076" s="742" t="s">
        <v>816</v>
      </c>
      <c r="K1076" s="742"/>
      <c r="L1076" s="742" t="s">
        <v>1845</v>
      </c>
      <c r="M1076" s="1062" t="s">
        <v>1174</v>
      </c>
      <c r="N1076" s="742">
        <v>2015</v>
      </c>
      <c r="O1076" s="742" t="s">
        <v>210</v>
      </c>
      <c r="P1076" s="748">
        <v>1</v>
      </c>
      <c r="Q1076" s="742" t="s">
        <v>207</v>
      </c>
      <c r="R1076" s="1113">
        <v>35618</v>
      </c>
      <c r="S1076" s="1118">
        <f t="shared" si="170"/>
        <v>35618</v>
      </c>
      <c r="T1076" s="742" t="s">
        <v>99</v>
      </c>
      <c r="U1076" s="748">
        <v>1</v>
      </c>
      <c r="V1076" s="748"/>
      <c r="W1076" s="1119"/>
      <c r="X1076" s="902">
        <v>25</v>
      </c>
      <c r="Y1076" s="905">
        <f t="shared" si="171"/>
        <v>2</v>
      </c>
      <c r="Z1076" s="1059">
        <f t="shared" si="172"/>
        <v>1424.72</v>
      </c>
      <c r="AA1076" s="1059">
        <f t="shared" si="173"/>
        <v>2849.44</v>
      </c>
      <c r="AB1076" s="1059">
        <f t="shared" si="174"/>
        <v>32768.559999999998</v>
      </c>
      <c r="AC1076" s="905">
        <f t="shared" si="175"/>
        <v>3</v>
      </c>
      <c r="AD1076" s="1116">
        <f t="shared" si="176"/>
        <v>1424.72</v>
      </c>
      <c r="AE1076" s="1116">
        <f t="shared" si="177"/>
        <v>4274.16</v>
      </c>
      <c r="AF1076" s="1116">
        <f t="shared" si="178"/>
        <v>31343.84</v>
      </c>
      <c r="AG1076" s="905" t="b">
        <f t="shared" si="169"/>
        <v>1</v>
      </c>
    </row>
    <row r="1077" spans="1:33" s="905" customFormat="1" ht="15" customHeight="1">
      <c r="A1077" s="1496" t="s">
        <v>308</v>
      </c>
      <c r="B1077" s="1112">
        <v>26</v>
      </c>
      <c r="C1077" s="741" t="s">
        <v>1063</v>
      </c>
      <c r="D1077" s="745">
        <v>201080126</v>
      </c>
      <c r="E1077" s="742" t="s">
        <v>1867</v>
      </c>
      <c r="F1077" s="742" t="s">
        <v>515</v>
      </c>
      <c r="G1077" s="1685">
        <v>2</v>
      </c>
      <c r="H1077" s="1685">
        <v>2</v>
      </c>
      <c r="I1077" s="1685">
        <v>4</v>
      </c>
      <c r="J1077" s="742" t="s">
        <v>816</v>
      </c>
      <c r="K1077" s="742"/>
      <c r="L1077" s="742" t="s">
        <v>1845</v>
      </c>
      <c r="M1077" s="1062" t="s">
        <v>1174</v>
      </c>
      <c r="N1077" s="742">
        <v>2015</v>
      </c>
      <c r="O1077" s="742" t="s">
        <v>210</v>
      </c>
      <c r="P1077" s="748">
        <v>1</v>
      </c>
      <c r="Q1077" s="742" t="s">
        <v>207</v>
      </c>
      <c r="R1077" s="1113">
        <v>35618</v>
      </c>
      <c r="S1077" s="1118">
        <f t="shared" si="170"/>
        <v>35618</v>
      </c>
      <c r="T1077" s="742" t="s">
        <v>99</v>
      </c>
      <c r="U1077" s="748">
        <v>1</v>
      </c>
      <c r="V1077" s="748"/>
      <c r="W1077" s="1119"/>
      <c r="X1077" s="902">
        <v>25</v>
      </c>
      <c r="Y1077" s="905">
        <f t="shared" si="171"/>
        <v>2</v>
      </c>
      <c r="Z1077" s="1059">
        <f t="shared" si="172"/>
        <v>1424.72</v>
      </c>
      <c r="AA1077" s="1059">
        <f t="shared" si="173"/>
        <v>2849.44</v>
      </c>
      <c r="AB1077" s="1059">
        <f t="shared" si="174"/>
        <v>32768.559999999998</v>
      </c>
      <c r="AC1077" s="905">
        <f t="shared" si="175"/>
        <v>3</v>
      </c>
      <c r="AD1077" s="1116">
        <f t="shared" si="176"/>
        <v>1424.72</v>
      </c>
      <c r="AE1077" s="1116">
        <f t="shared" si="177"/>
        <v>4274.16</v>
      </c>
      <c r="AF1077" s="1116">
        <f t="shared" si="178"/>
        <v>31343.84</v>
      </c>
      <c r="AG1077" s="905" t="b">
        <f t="shared" si="169"/>
        <v>1</v>
      </c>
    </row>
    <row r="1078" spans="1:33" s="905" customFormat="1" ht="15" customHeight="1">
      <c r="A1078" s="1496" t="s">
        <v>308</v>
      </c>
      <c r="B1078" s="1112">
        <v>26</v>
      </c>
      <c r="C1078" s="741" t="s">
        <v>1063</v>
      </c>
      <c r="D1078" s="745">
        <v>201080126</v>
      </c>
      <c r="E1078" s="742" t="s">
        <v>1867</v>
      </c>
      <c r="F1078" s="742" t="s">
        <v>515</v>
      </c>
      <c r="G1078" s="1685">
        <v>9</v>
      </c>
      <c r="H1078" s="1685">
        <v>4</v>
      </c>
      <c r="I1078" s="1685">
        <v>6</v>
      </c>
      <c r="J1078" s="742" t="s">
        <v>816</v>
      </c>
      <c r="K1078" s="742"/>
      <c r="L1078" s="742" t="s">
        <v>1845</v>
      </c>
      <c r="M1078" s="1062" t="s">
        <v>1174</v>
      </c>
      <c r="N1078" s="742">
        <v>2015</v>
      </c>
      <c r="O1078" s="742" t="s">
        <v>210</v>
      </c>
      <c r="P1078" s="748">
        <v>1</v>
      </c>
      <c r="Q1078" s="742" t="s">
        <v>207</v>
      </c>
      <c r="R1078" s="1113">
        <v>35618</v>
      </c>
      <c r="S1078" s="1118">
        <f t="shared" si="170"/>
        <v>35618</v>
      </c>
      <c r="T1078" s="742" t="s">
        <v>99</v>
      </c>
      <c r="U1078" s="748">
        <v>1</v>
      </c>
      <c r="V1078" s="748"/>
      <c r="W1078" s="1119"/>
      <c r="X1078" s="902">
        <v>25</v>
      </c>
      <c r="Y1078" s="905">
        <f t="shared" si="171"/>
        <v>2</v>
      </c>
      <c r="Z1078" s="1059">
        <f t="shared" si="172"/>
        <v>1424.72</v>
      </c>
      <c r="AA1078" s="1059">
        <f t="shared" si="173"/>
        <v>2849.44</v>
      </c>
      <c r="AB1078" s="1059">
        <f t="shared" si="174"/>
        <v>32768.559999999998</v>
      </c>
      <c r="AC1078" s="905">
        <f t="shared" si="175"/>
        <v>3</v>
      </c>
      <c r="AD1078" s="1116">
        <f t="shared" si="176"/>
        <v>1424.72</v>
      </c>
      <c r="AE1078" s="1116">
        <f t="shared" si="177"/>
        <v>4274.16</v>
      </c>
      <c r="AF1078" s="1116">
        <f t="shared" si="178"/>
        <v>31343.84</v>
      </c>
      <c r="AG1078" s="905" t="b">
        <f t="shared" si="169"/>
        <v>1</v>
      </c>
    </row>
    <row r="1079" spans="1:33" s="905" customFormat="1" ht="15" customHeight="1">
      <c r="A1079" s="1496" t="s">
        <v>308</v>
      </c>
      <c r="B1079" s="1112">
        <v>26</v>
      </c>
      <c r="C1079" s="741" t="s">
        <v>1063</v>
      </c>
      <c r="D1079" s="745">
        <v>201080126</v>
      </c>
      <c r="E1079" s="742" t="s">
        <v>1867</v>
      </c>
      <c r="F1079" s="742" t="s">
        <v>515</v>
      </c>
      <c r="G1079" s="1685">
        <v>2</v>
      </c>
      <c r="H1079" s="1685">
        <v>2</v>
      </c>
      <c r="I1079" s="1685">
        <v>4</v>
      </c>
      <c r="J1079" s="742" t="s">
        <v>816</v>
      </c>
      <c r="K1079" s="742"/>
      <c r="L1079" s="742" t="s">
        <v>1845</v>
      </c>
      <c r="M1079" s="1062" t="s">
        <v>1174</v>
      </c>
      <c r="N1079" s="742">
        <v>2015</v>
      </c>
      <c r="O1079" s="742" t="s">
        <v>210</v>
      </c>
      <c r="P1079" s="748">
        <v>1</v>
      </c>
      <c r="Q1079" s="742" t="s">
        <v>207</v>
      </c>
      <c r="R1079" s="1113">
        <v>35618</v>
      </c>
      <c r="S1079" s="1118">
        <f t="shared" si="170"/>
        <v>35618</v>
      </c>
      <c r="T1079" s="742" t="s">
        <v>99</v>
      </c>
      <c r="U1079" s="748">
        <v>1</v>
      </c>
      <c r="V1079" s="748"/>
      <c r="W1079" s="1119"/>
      <c r="X1079" s="902">
        <v>25</v>
      </c>
      <c r="Y1079" s="905">
        <f t="shared" si="171"/>
        <v>2</v>
      </c>
      <c r="Z1079" s="1059">
        <f t="shared" si="172"/>
        <v>1424.72</v>
      </c>
      <c r="AA1079" s="1059">
        <f t="shared" si="173"/>
        <v>2849.44</v>
      </c>
      <c r="AB1079" s="1059">
        <f t="shared" si="174"/>
        <v>32768.559999999998</v>
      </c>
      <c r="AC1079" s="905">
        <f t="shared" si="175"/>
        <v>3</v>
      </c>
      <c r="AD1079" s="1116">
        <f t="shared" si="176"/>
        <v>1424.72</v>
      </c>
      <c r="AE1079" s="1116">
        <f t="shared" si="177"/>
        <v>4274.16</v>
      </c>
      <c r="AF1079" s="1116">
        <f t="shared" si="178"/>
        <v>31343.84</v>
      </c>
      <c r="AG1079" s="905" t="b">
        <f t="shared" si="169"/>
        <v>1</v>
      </c>
    </row>
    <row r="1080" spans="1:33" s="905" customFormat="1" ht="15" customHeight="1">
      <c r="A1080" s="1496" t="s">
        <v>308</v>
      </c>
      <c r="B1080" s="1112">
        <v>26</v>
      </c>
      <c r="C1080" s="741" t="s">
        <v>1063</v>
      </c>
      <c r="D1080" s="745">
        <v>201080126</v>
      </c>
      <c r="E1080" s="742" t="s">
        <v>1867</v>
      </c>
      <c r="F1080" s="742" t="s">
        <v>515</v>
      </c>
      <c r="G1080" s="1685">
        <v>9</v>
      </c>
      <c r="H1080" s="1685">
        <v>4</v>
      </c>
      <c r="I1080" s="1685">
        <v>6</v>
      </c>
      <c r="J1080" s="742" t="s">
        <v>816</v>
      </c>
      <c r="K1080" s="742"/>
      <c r="L1080" s="742" t="s">
        <v>1845</v>
      </c>
      <c r="M1080" s="1062" t="s">
        <v>1174</v>
      </c>
      <c r="N1080" s="742">
        <v>2015</v>
      </c>
      <c r="O1080" s="742" t="s">
        <v>210</v>
      </c>
      <c r="P1080" s="748">
        <v>1</v>
      </c>
      <c r="Q1080" s="742" t="s">
        <v>207</v>
      </c>
      <c r="R1080" s="1113">
        <v>35618</v>
      </c>
      <c r="S1080" s="1118">
        <f t="shared" si="170"/>
        <v>35618</v>
      </c>
      <c r="T1080" s="742" t="s">
        <v>99</v>
      </c>
      <c r="U1080" s="748">
        <v>1</v>
      </c>
      <c r="V1080" s="748"/>
      <c r="W1080" s="1119"/>
      <c r="X1080" s="902">
        <v>25</v>
      </c>
      <c r="Y1080" s="905">
        <f t="shared" si="171"/>
        <v>2</v>
      </c>
      <c r="Z1080" s="1059">
        <f t="shared" si="172"/>
        <v>1424.72</v>
      </c>
      <c r="AA1080" s="1059">
        <f t="shared" si="173"/>
        <v>2849.44</v>
      </c>
      <c r="AB1080" s="1059">
        <f t="shared" si="174"/>
        <v>32768.559999999998</v>
      </c>
      <c r="AC1080" s="905">
        <f t="shared" si="175"/>
        <v>3</v>
      </c>
      <c r="AD1080" s="1116">
        <f t="shared" si="176"/>
        <v>1424.72</v>
      </c>
      <c r="AE1080" s="1116">
        <f t="shared" si="177"/>
        <v>4274.16</v>
      </c>
      <c r="AF1080" s="1116">
        <f t="shared" si="178"/>
        <v>31343.84</v>
      </c>
      <c r="AG1080" s="905" t="b">
        <f t="shared" si="169"/>
        <v>1</v>
      </c>
    </row>
    <row r="1081" spans="1:33" s="905" customFormat="1" ht="15" customHeight="1">
      <c r="A1081" s="1496" t="s">
        <v>308</v>
      </c>
      <c r="B1081" s="1112">
        <v>26</v>
      </c>
      <c r="C1081" s="741" t="s">
        <v>1063</v>
      </c>
      <c r="D1081" s="745">
        <v>201080126</v>
      </c>
      <c r="E1081" s="742" t="s">
        <v>1867</v>
      </c>
      <c r="F1081" s="742" t="s">
        <v>515</v>
      </c>
      <c r="G1081" s="1685">
        <v>2</v>
      </c>
      <c r="H1081" s="1685">
        <v>2</v>
      </c>
      <c r="I1081" s="1685">
        <v>4</v>
      </c>
      <c r="J1081" s="742" t="s">
        <v>816</v>
      </c>
      <c r="K1081" s="742"/>
      <c r="L1081" s="742" t="s">
        <v>1845</v>
      </c>
      <c r="M1081" s="1062" t="s">
        <v>1174</v>
      </c>
      <c r="N1081" s="742">
        <v>2015</v>
      </c>
      <c r="O1081" s="742" t="s">
        <v>210</v>
      </c>
      <c r="P1081" s="748">
        <v>1</v>
      </c>
      <c r="Q1081" s="742" t="s">
        <v>207</v>
      </c>
      <c r="R1081" s="1113">
        <v>35618</v>
      </c>
      <c r="S1081" s="1118">
        <f t="shared" si="170"/>
        <v>35618</v>
      </c>
      <c r="T1081" s="742" t="s">
        <v>99</v>
      </c>
      <c r="U1081" s="748">
        <v>1</v>
      </c>
      <c r="V1081" s="748"/>
      <c r="W1081" s="1119"/>
      <c r="X1081" s="902">
        <v>25</v>
      </c>
      <c r="Y1081" s="905">
        <f t="shared" si="171"/>
        <v>2</v>
      </c>
      <c r="Z1081" s="1059">
        <f t="shared" si="172"/>
        <v>1424.72</v>
      </c>
      <c r="AA1081" s="1059">
        <f t="shared" si="173"/>
        <v>2849.44</v>
      </c>
      <c r="AB1081" s="1059">
        <f t="shared" si="174"/>
        <v>32768.559999999998</v>
      </c>
      <c r="AC1081" s="905">
        <f t="shared" si="175"/>
        <v>3</v>
      </c>
      <c r="AD1081" s="1116">
        <f t="shared" si="176"/>
        <v>1424.72</v>
      </c>
      <c r="AE1081" s="1116">
        <f t="shared" si="177"/>
        <v>4274.16</v>
      </c>
      <c r="AF1081" s="1116">
        <f t="shared" si="178"/>
        <v>31343.84</v>
      </c>
      <c r="AG1081" s="905" t="b">
        <f t="shared" si="169"/>
        <v>1</v>
      </c>
    </row>
    <row r="1082" spans="1:33" s="905" customFormat="1" ht="15" customHeight="1">
      <c r="A1082" s="1496" t="s">
        <v>308</v>
      </c>
      <c r="B1082" s="1112">
        <v>26</v>
      </c>
      <c r="C1082" s="741" t="s">
        <v>1063</v>
      </c>
      <c r="D1082" s="745">
        <v>201080126</v>
      </c>
      <c r="E1082" s="742" t="s">
        <v>1867</v>
      </c>
      <c r="F1082" s="742" t="s">
        <v>515</v>
      </c>
      <c r="G1082" s="1685">
        <v>9</v>
      </c>
      <c r="H1082" s="1685">
        <v>4</v>
      </c>
      <c r="I1082" s="1685">
        <v>6</v>
      </c>
      <c r="J1082" s="742" t="s">
        <v>816</v>
      </c>
      <c r="K1082" s="742"/>
      <c r="L1082" s="742" t="s">
        <v>1845</v>
      </c>
      <c r="M1082" s="1062" t="s">
        <v>1174</v>
      </c>
      <c r="N1082" s="742">
        <v>2015</v>
      </c>
      <c r="O1082" s="742" t="s">
        <v>210</v>
      </c>
      <c r="P1082" s="748">
        <v>1</v>
      </c>
      <c r="Q1082" s="742" t="s">
        <v>207</v>
      </c>
      <c r="R1082" s="1113">
        <v>35618</v>
      </c>
      <c r="S1082" s="1118">
        <f t="shared" si="170"/>
        <v>35618</v>
      </c>
      <c r="T1082" s="742" t="s">
        <v>99</v>
      </c>
      <c r="U1082" s="748">
        <v>1</v>
      </c>
      <c r="V1082" s="748"/>
      <c r="W1082" s="1119"/>
      <c r="X1082" s="902">
        <v>25</v>
      </c>
      <c r="Y1082" s="905">
        <f t="shared" si="171"/>
        <v>2</v>
      </c>
      <c r="Z1082" s="1059">
        <f t="shared" si="172"/>
        <v>1424.72</v>
      </c>
      <c r="AA1082" s="1059">
        <f t="shared" si="173"/>
        <v>2849.44</v>
      </c>
      <c r="AB1082" s="1059">
        <f t="shared" si="174"/>
        <v>32768.559999999998</v>
      </c>
      <c r="AC1082" s="905">
        <f t="shared" si="175"/>
        <v>3</v>
      </c>
      <c r="AD1082" s="1116">
        <f t="shared" si="176"/>
        <v>1424.72</v>
      </c>
      <c r="AE1082" s="1116">
        <f t="shared" si="177"/>
        <v>4274.16</v>
      </c>
      <c r="AF1082" s="1116">
        <f t="shared" si="178"/>
        <v>31343.84</v>
      </c>
      <c r="AG1082" s="905" t="b">
        <f t="shared" si="169"/>
        <v>1</v>
      </c>
    </row>
    <row r="1083" spans="1:33" s="905" customFormat="1" ht="15" customHeight="1">
      <c r="A1083" s="1496" t="s">
        <v>308</v>
      </c>
      <c r="B1083" s="1112">
        <v>26</v>
      </c>
      <c r="C1083" s="741" t="s">
        <v>1063</v>
      </c>
      <c r="D1083" s="745">
        <v>201080126</v>
      </c>
      <c r="E1083" s="742" t="s">
        <v>1867</v>
      </c>
      <c r="F1083" s="742" t="s">
        <v>515</v>
      </c>
      <c r="G1083" s="1685">
        <v>2</v>
      </c>
      <c r="H1083" s="1685">
        <v>2</v>
      </c>
      <c r="I1083" s="1685">
        <v>4</v>
      </c>
      <c r="J1083" s="742" t="s">
        <v>816</v>
      </c>
      <c r="K1083" s="742"/>
      <c r="L1083" s="742" t="s">
        <v>1845</v>
      </c>
      <c r="M1083" s="1062" t="s">
        <v>1174</v>
      </c>
      <c r="N1083" s="742">
        <v>2015</v>
      </c>
      <c r="O1083" s="742" t="s">
        <v>210</v>
      </c>
      <c r="P1083" s="748">
        <v>1</v>
      </c>
      <c r="Q1083" s="742" t="s">
        <v>207</v>
      </c>
      <c r="R1083" s="1113">
        <v>35618</v>
      </c>
      <c r="S1083" s="1118">
        <f t="shared" si="170"/>
        <v>35618</v>
      </c>
      <c r="T1083" s="742" t="s">
        <v>99</v>
      </c>
      <c r="U1083" s="748">
        <v>1</v>
      </c>
      <c r="V1083" s="748"/>
      <c r="W1083" s="1119"/>
      <c r="X1083" s="902">
        <v>25</v>
      </c>
      <c r="Y1083" s="905">
        <f t="shared" si="171"/>
        <v>2</v>
      </c>
      <c r="Z1083" s="1059">
        <f t="shared" si="172"/>
        <v>1424.72</v>
      </c>
      <c r="AA1083" s="1059">
        <f t="shared" si="173"/>
        <v>2849.44</v>
      </c>
      <c r="AB1083" s="1059">
        <f t="shared" si="174"/>
        <v>32768.559999999998</v>
      </c>
      <c r="AC1083" s="905">
        <f t="shared" si="175"/>
        <v>3</v>
      </c>
      <c r="AD1083" s="1116">
        <f t="shared" si="176"/>
        <v>1424.72</v>
      </c>
      <c r="AE1083" s="1116">
        <f t="shared" si="177"/>
        <v>4274.16</v>
      </c>
      <c r="AF1083" s="1116">
        <f t="shared" si="178"/>
        <v>31343.84</v>
      </c>
      <c r="AG1083" s="905" t="b">
        <f t="shared" si="169"/>
        <v>1</v>
      </c>
    </row>
    <row r="1084" spans="1:33" s="905" customFormat="1" ht="15" customHeight="1">
      <c r="A1084" s="1496" t="s">
        <v>308</v>
      </c>
      <c r="B1084" s="1112">
        <v>26</v>
      </c>
      <c r="C1084" s="741" t="s">
        <v>1063</v>
      </c>
      <c r="D1084" s="745">
        <v>201080126</v>
      </c>
      <c r="E1084" s="742" t="s">
        <v>1867</v>
      </c>
      <c r="F1084" s="742" t="s">
        <v>515</v>
      </c>
      <c r="G1084" s="1685">
        <v>9</v>
      </c>
      <c r="H1084" s="1685">
        <v>4</v>
      </c>
      <c r="I1084" s="1685">
        <v>6</v>
      </c>
      <c r="J1084" s="742" t="s">
        <v>816</v>
      </c>
      <c r="K1084" s="742"/>
      <c r="L1084" s="742" t="s">
        <v>1845</v>
      </c>
      <c r="M1084" s="1062" t="s">
        <v>1174</v>
      </c>
      <c r="N1084" s="742">
        <v>2015</v>
      </c>
      <c r="O1084" s="742" t="s">
        <v>210</v>
      </c>
      <c r="P1084" s="748">
        <v>1</v>
      </c>
      <c r="Q1084" s="742" t="s">
        <v>207</v>
      </c>
      <c r="R1084" s="1113">
        <v>35618</v>
      </c>
      <c r="S1084" s="1118">
        <f t="shared" si="170"/>
        <v>35618</v>
      </c>
      <c r="T1084" s="742" t="s">
        <v>99</v>
      </c>
      <c r="U1084" s="748">
        <v>1</v>
      </c>
      <c r="V1084" s="748"/>
      <c r="W1084" s="1119"/>
      <c r="X1084" s="902">
        <v>25</v>
      </c>
      <c r="Y1084" s="905">
        <f t="shared" si="171"/>
        <v>2</v>
      </c>
      <c r="Z1084" s="1059">
        <f t="shared" si="172"/>
        <v>1424.72</v>
      </c>
      <c r="AA1084" s="1059">
        <f t="shared" si="173"/>
        <v>2849.44</v>
      </c>
      <c r="AB1084" s="1059">
        <f t="shared" si="174"/>
        <v>32768.559999999998</v>
      </c>
      <c r="AC1084" s="905">
        <f t="shared" si="175"/>
        <v>3</v>
      </c>
      <c r="AD1084" s="1116">
        <f t="shared" si="176"/>
        <v>1424.72</v>
      </c>
      <c r="AE1084" s="1116">
        <f t="shared" si="177"/>
        <v>4274.16</v>
      </c>
      <c r="AF1084" s="1116">
        <f t="shared" si="178"/>
        <v>31343.84</v>
      </c>
      <c r="AG1084" s="905" t="b">
        <f t="shared" si="169"/>
        <v>1</v>
      </c>
    </row>
    <row r="1085" spans="1:33" s="905" customFormat="1" ht="15" customHeight="1">
      <c r="A1085" s="1496" t="s">
        <v>308</v>
      </c>
      <c r="B1085" s="1112">
        <v>26</v>
      </c>
      <c r="C1085" s="741" t="s">
        <v>1063</v>
      </c>
      <c r="D1085" s="745">
        <v>201080126</v>
      </c>
      <c r="E1085" s="742" t="s">
        <v>1867</v>
      </c>
      <c r="F1085" s="742" t="s">
        <v>515</v>
      </c>
      <c r="G1085" s="1685">
        <v>2</v>
      </c>
      <c r="H1085" s="1685">
        <v>2</v>
      </c>
      <c r="I1085" s="1685">
        <v>4</v>
      </c>
      <c r="J1085" s="742" t="s">
        <v>816</v>
      </c>
      <c r="K1085" s="742"/>
      <c r="L1085" s="742" t="s">
        <v>1845</v>
      </c>
      <c r="M1085" s="1062" t="s">
        <v>1174</v>
      </c>
      <c r="N1085" s="742">
        <v>2015</v>
      </c>
      <c r="O1085" s="742" t="s">
        <v>210</v>
      </c>
      <c r="P1085" s="748">
        <v>1</v>
      </c>
      <c r="Q1085" s="742" t="s">
        <v>207</v>
      </c>
      <c r="R1085" s="1113">
        <v>35618</v>
      </c>
      <c r="S1085" s="1118">
        <f t="shared" si="170"/>
        <v>35618</v>
      </c>
      <c r="T1085" s="742" t="s">
        <v>99</v>
      </c>
      <c r="U1085" s="748">
        <v>1</v>
      </c>
      <c r="V1085" s="748"/>
      <c r="W1085" s="1119"/>
      <c r="X1085" s="902">
        <v>25</v>
      </c>
      <c r="Y1085" s="905">
        <f t="shared" si="171"/>
        <v>2</v>
      </c>
      <c r="Z1085" s="1059">
        <f t="shared" si="172"/>
        <v>1424.72</v>
      </c>
      <c r="AA1085" s="1059">
        <f t="shared" si="173"/>
        <v>2849.44</v>
      </c>
      <c r="AB1085" s="1059">
        <f t="shared" si="174"/>
        <v>32768.559999999998</v>
      </c>
      <c r="AC1085" s="905">
        <f t="shared" si="175"/>
        <v>3</v>
      </c>
      <c r="AD1085" s="1116">
        <f t="shared" si="176"/>
        <v>1424.72</v>
      </c>
      <c r="AE1085" s="1116">
        <f t="shared" si="177"/>
        <v>4274.16</v>
      </c>
      <c r="AF1085" s="1116">
        <f t="shared" si="178"/>
        <v>31343.84</v>
      </c>
      <c r="AG1085" s="905" t="b">
        <f t="shared" si="169"/>
        <v>1</v>
      </c>
    </row>
    <row r="1086" spans="1:33" s="905" customFormat="1" ht="15" customHeight="1">
      <c r="A1086" s="1496" t="s">
        <v>308</v>
      </c>
      <c r="B1086" s="1112">
        <v>26</v>
      </c>
      <c r="C1086" s="741" t="s">
        <v>1063</v>
      </c>
      <c r="D1086" s="745">
        <v>201080126</v>
      </c>
      <c r="E1086" s="742" t="s">
        <v>1867</v>
      </c>
      <c r="F1086" s="742" t="s">
        <v>515</v>
      </c>
      <c r="G1086" s="1685">
        <v>9</v>
      </c>
      <c r="H1086" s="1685">
        <v>4</v>
      </c>
      <c r="I1086" s="1685">
        <v>6</v>
      </c>
      <c r="J1086" s="742" t="s">
        <v>816</v>
      </c>
      <c r="K1086" s="742"/>
      <c r="L1086" s="742" t="s">
        <v>1845</v>
      </c>
      <c r="M1086" s="1062" t="s">
        <v>1174</v>
      </c>
      <c r="N1086" s="742">
        <v>2015</v>
      </c>
      <c r="O1086" s="742" t="s">
        <v>210</v>
      </c>
      <c r="P1086" s="748">
        <v>1</v>
      </c>
      <c r="Q1086" s="742" t="s">
        <v>207</v>
      </c>
      <c r="R1086" s="1113">
        <v>35618</v>
      </c>
      <c r="S1086" s="1118">
        <f t="shared" si="170"/>
        <v>35618</v>
      </c>
      <c r="T1086" s="742" t="s">
        <v>99</v>
      </c>
      <c r="U1086" s="748">
        <v>1</v>
      </c>
      <c r="V1086" s="748"/>
      <c r="W1086" s="1119"/>
      <c r="X1086" s="902">
        <v>25</v>
      </c>
      <c r="Y1086" s="905">
        <f t="shared" si="171"/>
        <v>2</v>
      </c>
      <c r="Z1086" s="1059">
        <f t="shared" si="172"/>
        <v>1424.72</v>
      </c>
      <c r="AA1086" s="1059">
        <f t="shared" si="173"/>
        <v>2849.44</v>
      </c>
      <c r="AB1086" s="1059">
        <f t="shared" si="174"/>
        <v>32768.559999999998</v>
      </c>
      <c r="AC1086" s="905">
        <f t="shared" si="175"/>
        <v>3</v>
      </c>
      <c r="AD1086" s="1116">
        <f t="shared" si="176"/>
        <v>1424.72</v>
      </c>
      <c r="AE1086" s="1116">
        <f t="shared" si="177"/>
        <v>4274.16</v>
      </c>
      <c r="AF1086" s="1116">
        <f t="shared" si="178"/>
        <v>31343.84</v>
      </c>
      <c r="AG1086" s="905" t="b">
        <f t="shared" si="169"/>
        <v>1</v>
      </c>
    </row>
    <row r="1087" spans="1:33" s="905" customFormat="1" ht="15" customHeight="1">
      <c r="A1087" s="1496" t="s">
        <v>308</v>
      </c>
      <c r="B1087" s="1112">
        <v>26</v>
      </c>
      <c r="C1087" s="741" t="s">
        <v>1063</v>
      </c>
      <c r="D1087" s="745">
        <v>201080126</v>
      </c>
      <c r="E1087" s="742" t="s">
        <v>1867</v>
      </c>
      <c r="F1087" s="742" t="s">
        <v>515</v>
      </c>
      <c r="G1087" s="1685">
        <v>2</v>
      </c>
      <c r="H1087" s="1685">
        <v>2</v>
      </c>
      <c r="I1087" s="1685">
        <v>4</v>
      </c>
      <c r="J1087" s="742" t="s">
        <v>816</v>
      </c>
      <c r="K1087" s="742"/>
      <c r="L1087" s="742" t="s">
        <v>1845</v>
      </c>
      <c r="M1087" s="1062" t="s">
        <v>1174</v>
      </c>
      <c r="N1087" s="742">
        <v>2015</v>
      </c>
      <c r="O1087" s="742" t="s">
        <v>210</v>
      </c>
      <c r="P1087" s="748">
        <v>1</v>
      </c>
      <c r="Q1087" s="742" t="s">
        <v>207</v>
      </c>
      <c r="R1087" s="1113">
        <v>35618</v>
      </c>
      <c r="S1087" s="1118">
        <f t="shared" si="170"/>
        <v>35618</v>
      </c>
      <c r="T1087" s="742" t="s">
        <v>99</v>
      </c>
      <c r="U1087" s="748">
        <v>1</v>
      </c>
      <c r="V1087" s="748"/>
      <c r="W1087" s="1119"/>
      <c r="X1087" s="902">
        <v>25</v>
      </c>
      <c r="Y1087" s="905">
        <f t="shared" si="171"/>
        <v>2</v>
      </c>
      <c r="Z1087" s="1059">
        <f t="shared" si="172"/>
        <v>1424.72</v>
      </c>
      <c r="AA1087" s="1059">
        <f t="shared" si="173"/>
        <v>2849.44</v>
      </c>
      <c r="AB1087" s="1059">
        <f t="shared" si="174"/>
        <v>32768.559999999998</v>
      </c>
      <c r="AC1087" s="905">
        <f t="shared" si="175"/>
        <v>3</v>
      </c>
      <c r="AD1087" s="1116">
        <f t="shared" si="176"/>
        <v>1424.72</v>
      </c>
      <c r="AE1087" s="1116">
        <f t="shared" si="177"/>
        <v>4274.16</v>
      </c>
      <c r="AF1087" s="1116">
        <f t="shared" si="178"/>
        <v>31343.84</v>
      </c>
      <c r="AG1087" s="905" t="b">
        <f t="shared" si="169"/>
        <v>1</v>
      </c>
    </row>
    <row r="1088" spans="1:33" s="905" customFormat="1" ht="15" customHeight="1">
      <c r="A1088" s="1496" t="s">
        <v>308</v>
      </c>
      <c r="B1088" s="1112">
        <v>26</v>
      </c>
      <c r="C1088" s="741" t="s">
        <v>1063</v>
      </c>
      <c r="D1088" s="745">
        <v>201080126</v>
      </c>
      <c r="E1088" s="742" t="s">
        <v>1867</v>
      </c>
      <c r="F1088" s="742" t="s">
        <v>515</v>
      </c>
      <c r="G1088" s="1685">
        <v>9</v>
      </c>
      <c r="H1088" s="1685">
        <v>4</v>
      </c>
      <c r="I1088" s="1685">
        <v>6</v>
      </c>
      <c r="J1088" s="742" t="s">
        <v>816</v>
      </c>
      <c r="K1088" s="742"/>
      <c r="L1088" s="742" t="s">
        <v>1845</v>
      </c>
      <c r="M1088" s="1062" t="s">
        <v>1174</v>
      </c>
      <c r="N1088" s="742">
        <v>2015</v>
      </c>
      <c r="O1088" s="742" t="s">
        <v>210</v>
      </c>
      <c r="P1088" s="748">
        <v>1</v>
      </c>
      <c r="Q1088" s="742" t="s">
        <v>207</v>
      </c>
      <c r="R1088" s="1113">
        <v>35618</v>
      </c>
      <c r="S1088" s="1118">
        <f t="shared" si="170"/>
        <v>35618</v>
      </c>
      <c r="T1088" s="742" t="s">
        <v>99</v>
      </c>
      <c r="U1088" s="748">
        <v>1</v>
      </c>
      <c r="V1088" s="748"/>
      <c r="W1088" s="1119"/>
      <c r="X1088" s="902">
        <v>25</v>
      </c>
      <c r="Y1088" s="905">
        <f t="shared" si="171"/>
        <v>2</v>
      </c>
      <c r="Z1088" s="1059">
        <f t="shared" si="172"/>
        <v>1424.72</v>
      </c>
      <c r="AA1088" s="1059">
        <f t="shared" si="173"/>
        <v>2849.44</v>
      </c>
      <c r="AB1088" s="1059">
        <f t="shared" si="174"/>
        <v>32768.559999999998</v>
      </c>
      <c r="AC1088" s="905">
        <f t="shared" si="175"/>
        <v>3</v>
      </c>
      <c r="AD1088" s="1116">
        <f t="shared" si="176"/>
        <v>1424.72</v>
      </c>
      <c r="AE1088" s="1116">
        <f t="shared" si="177"/>
        <v>4274.16</v>
      </c>
      <c r="AF1088" s="1116">
        <f t="shared" si="178"/>
        <v>31343.84</v>
      </c>
      <c r="AG1088" s="905" t="b">
        <f t="shared" si="169"/>
        <v>1</v>
      </c>
    </row>
    <row r="1089" spans="1:33" s="905" customFormat="1" ht="15" customHeight="1">
      <c r="A1089" s="1496" t="s">
        <v>308</v>
      </c>
      <c r="B1089" s="1112">
        <v>26</v>
      </c>
      <c r="C1089" s="741" t="s">
        <v>1063</v>
      </c>
      <c r="D1089" s="745">
        <v>201080126</v>
      </c>
      <c r="E1089" s="742" t="s">
        <v>1867</v>
      </c>
      <c r="F1089" s="742" t="s">
        <v>515</v>
      </c>
      <c r="G1089" s="1685">
        <v>2</v>
      </c>
      <c r="H1089" s="1685">
        <v>2</v>
      </c>
      <c r="I1089" s="1685">
        <v>4</v>
      </c>
      <c r="J1089" s="742" t="s">
        <v>816</v>
      </c>
      <c r="K1089" s="742"/>
      <c r="L1089" s="742" t="s">
        <v>1845</v>
      </c>
      <c r="M1089" s="1062" t="s">
        <v>1174</v>
      </c>
      <c r="N1089" s="742">
        <v>2015</v>
      </c>
      <c r="O1089" s="742" t="s">
        <v>210</v>
      </c>
      <c r="P1089" s="748">
        <v>1</v>
      </c>
      <c r="Q1089" s="742" t="s">
        <v>207</v>
      </c>
      <c r="R1089" s="1113">
        <v>35618</v>
      </c>
      <c r="S1089" s="1118">
        <f t="shared" si="170"/>
        <v>35618</v>
      </c>
      <c r="T1089" s="742" t="s">
        <v>99</v>
      </c>
      <c r="U1089" s="748">
        <v>1</v>
      </c>
      <c r="V1089" s="748"/>
      <c r="W1089" s="1119"/>
      <c r="X1089" s="902">
        <v>25</v>
      </c>
      <c r="Y1089" s="905">
        <f t="shared" si="171"/>
        <v>2</v>
      </c>
      <c r="Z1089" s="1059">
        <f t="shared" si="172"/>
        <v>1424.72</v>
      </c>
      <c r="AA1089" s="1059">
        <f t="shared" si="173"/>
        <v>2849.44</v>
      </c>
      <c r="AB1089" s="1059">
        <f t="shared" si="174"/>
        <v>32768.559999999998</v>
      </c>
      <c r="AC1089" s="905">
        <f t="shared" si="175"/>
        <v>3</v>
      </c>
      <c r="AD1089" s="1116">
        <f t="shared" si="176"/>
        <v>1424.72</v>
      </c>
      <c r="AE1089" s="1116">
        <f t="shared" si="177"/>
        <v>4274.16</v>
      </c>
      <c r="AF1089" s="1116">
        <f t="shared" si="178"/>
        <v>31343.84</v>
      </c>
      <c r="AG1089" s="905" t="b">
        <f t="shared" si="169"/>
        <v>1</v>
      </c>
    </row>
    <row r="1090" spans="1:33" s="905" customFormat="1" ht="15" customHeight="1">
      <c r="A1090" s="1496" t="s">
        <v>308</v>
      </c>
      <c r="B1090" s="1112">
        <v>26</v>
      </c>
      <c r="C1090" s="741" t="s">
        <v>1063</v>
      </c>
      <c r="D1090" s="745">
        <v>201080126</v>
      </c>
      <c r="E1090" s="742" t="s">
        <v>1867</v>
      </c>
      <c r="F1090" s="742" t="s">
        <v>515</v>
      </c>
      <c r="G1090" s="1685">
        <v>9</v>
      </c>
      <c r="H1090" s="1685">
        <v>4</v>
      </c>
      <c r="I1090" s="1685">
        <v>6</v>
      </c>
      <c r="J1090" s="742" t="s">
        <v>816</v>
      </c>
      <c r="K1090" s="742"/>
      <c r="L1090" s="742" t="s">
        <v>1845</v>
      </c>
      <c r="M1090" s="1062" t="s">
        <v>1174</v>
      </c>
      <c r="N1090" s="742">
        <v>2015</v>
      </c>
      <c r="O1090" s="742" t="s">
        <v>210</v>
      </c>
      <c r="P1090" s="748">
        <v>1</v>
      </c>
      <c r="Q1090" s="742" t="s">
        <v>207</v>
      </c>
      <c r="R1090" s="1113">
        <v>35618</v>
      </c>
      <c r="S1090" s="1118">
        <f t="shared" si="170"/>
        <v>35618</v>
      </c>
      <c r="T1090" s="742" t="s">
        <v>99</v>
      </c>
      <c r="U1090" s="748">
        <v>1</v>
      </c>
      <c r="V1090" s="748"/>
      <c r="W1090" s="1119"/>
      <c r="X1090" s="902">
        <v>25</v>
      </c>
      <c r="Y1090" s="905">
        <f t="shared" si="171"/>
        <v>2</v>
      </c>
      <c r="Z1090" s="1059">
        <f t="shared" si="172"/>
        <v>1424.72</v>
      </c>
      <c r="AA1090" s="1059">
        <f t="shared" si="173"/>
        <v>2849.44</v>
      </c>
      <c r="AB1090" s="1059">
        <f t="shared" si="174"/>
        <v>32768.559999999998</v>
      </c>
      <c r="AC1090" s="905">
        <f t="shared" si="175"/>
        <v>3</v>
      </c>
      <c r="AD1090" s="1116">
        <f t="shared" si="176"/>
        <v>1424.72</v>
      </c>
      <c r="AE1090" s="1116">
        <f t="shared" si="177"/>
        <v>4274.16</v>
      </c>
      <c r="AF1090" s="1116">
        <f t="shared" si="178"/>
        <v>31343.84</v>
      </c>
      <c r="AG1090" s="905" t="b">
        <f t="shared" si="169"/>
        <v>1</v>
      </c>
    </row>
    <row r="1091" spans="1:33" s="905" customFormat="1" ht="15" customHeight="1">
      <c r="A1091" s="1496" t="s">
        <v>308</v>
      </c>
      <c r="B1091" s="1112">
        <v>26</v>
      </c>
      <c r="C1091" s="741" t="s">
        <v>1063</v>
      </c>
      <c r="D1091" s="745">
        <v>201080126</v>
      </c>
      <c r="E1091" s="742" t="s">
        <v>1867</v>
      </c>
      <c r="F1091" s="742" t="s">
        <v>515</v>
      </c>
      <c r="G1091" s="1685">
        <v>2</v>
      </c>
      <c r="H1091" s="1685">
        <v>2</v>
      </c>
      <c r="I1091" s="1685">
        <v>4</v>
      </c>
      <c r="J1091" s="742" t="s">
        <v>816</v>
      </c>
      <c r="K1091" s="742"/>
      <c r="L1091" s="742" t="s">
        <v>1845</v>
      </c>
      <c r="M1091" s="1062" t="s">
        <v>1174</v>
      </c>
      <c r="N1091" s="742">
        <v>2015</v>
      </c>
      <c r="O1091" s="742" t="s">
        <v>210</v>
      </c>
      <c r="P1091" s="748">
        <v>1</v>
      </c>
      <c r="Q1091" s="742" t="s">
        <v>207</v>
      </c>
      <c r="R1091" s="1113">
        <v>35618</v>
      </c>
      <c r="S1091" s="1118">
        <f t="shared" si="170"/>
        <v>35618</v>
      </c>
      <c r="T1091" s="742" t="s">
        <v>99</v>
      </c>
      <c r="U1091" s="748">
        <v>1</v>
      </c>
      <c r="V1091" s="748"/>
      <c r="W1091" s="1119"/>
      <c r="X1091" s="902">
        <v>25</v>
      </c>
      <c r="Y1091" s="905">
        <f t="shared" si="171"/>
        <v>2</v>
      </c>
      <c r="Z1091" s="1059">
        <f t="shared" si="172"/>
        <v>1424.72</v>
      </c>
      <c r="AA1091" s="1059">
        <f t="shared" si="173"/>
        <v>2849.44</v>
      </c>
      <c r="AB1091" s="1059">
        <f t="shared" si="174"/>
        <v>32768.559999999998</v>
      </c>
      <c r="AC1091" s="905">
        <f t="shared" si="175"/>
        <v>3</v>
      </c>
      <c r="AD1091" s="1116">
        <f t="shared" si="176"/>
        <v>1424.72</v>
      </c>
      <c r="AE1091" s="1116">
        <f t="shared" si="177"/>
        <v>4274.16</v>
      </c>
      <c r="AF1091" s="1116">
        <f t="shared" si="178"/>
        <v>31343.84</v>
      </c>
      <c r="AG1091" s="905" t="b">
        <f t="shared" si="169"/>
        <v>1</v>
      </c>
    </row>
    <row r="1092" spans="1:33" s="905" customFormat="1" ht="15" customHeight="1">
      <c r="A1092" s="1496" t="s">
        <v>308</v>
      </c>
      <c r="B1092" s="1112">
        <v>26</v>
      </c>
      <c r="C1092" s="741" t="s">
        <v>1063</v>
      </c>
      <c r="D1092" s="745">
        <v>201080126</v>
      </c>
      <c r="E1092" s="742" t="s">
        <v>1867</v>
      </c>
      <c r="F1092" s="742" t="s">
        <v>515</v>
      </c>
      <c r="G1092" s="1685">
        <v>9</v>
      </c>
      <c r="H1092" s="1685">
        <v>4</v>
      </c>
      <c r="I1092" s="1685">
        <v>6</v>
      </c>
      <c r="J1092" s="742" t="s">
        <v>816</v>
      </c>
      <c r="K1092" s="742"/>
      <c r="L1092" s="742" t="s">
        <v>1845</v>
      </c>
      <c r="M1092" s="1062" t="s">
        <v>1174</v>
      </c>
      <c r="N1092" s="742">
        <v>2015</v>
      </c>
      <c r="O1092" s="742" t="s">
        <v>210</v>
      </c>
      <c r="P1092" s="748">
        <v>1</v>
      </c>
      <c r="Q1092" s="742" t="s">
        <v>207</v>
      </c>
      <c r="R1092" s="1113">
        <v>35618</v>
      </c>
      <c r="S1092" s="1118">
        <f t="shared" si="170"/>
        <v>35618</v>
      </c>
      <c r="T1092" s="742" t="s">
        <v>99</v>
      </c>
      <c r="U1092" s="748">
        <v>1</v>
      </c>
      <c r="V1092" s="748"/>
      <c r="W1092" s="1119"/>
      <c r="X1092" s="902">
        <v>25</v>
      </c>
      <c r="Y1092" s="905">
        <f t="shared" si="171"/>
        <v>2</v>
      </c>
      <c r="Z1092" s="1059">
        <f t="shared" si="172"/>
        <v>1424.72</v>
      </c>
      <c r="AA1092" s="1059">
        <f t="shared" si="173"/>
        <v>2849.44</v>
      </c>
      <c r="AB1092" s="1059">
        <f t="shared" si="174"/>
        <v>32768.559999999998</v>
      </c>
      <c r="AC1092" s="905">
        <f t="shared" si="175"/>
        <v>3</v>
      </c>
      <c r="AD1092" s="1116">
        <f t="shared" si="176"/>
        <v>1424.72</v>
      </c>
      <c r="AE1092" s="1116">
        <f t="shared" si="177"/>
        <v>4274.16</v>
      </c>
      <c r="AF1092" s="1116">
        <f t="shared" si="178"/>
        <v>31343.84</v>
      </c>
      <c r="AG1092" s="905" t="b">
        <f t="shared" si="169"/>
        <v>1</v>
      </c>
    </row>
    <row r="1093" spans="1:33" s="905" customFormat="1" ht="15" customHeight="1">
      <c r="A1093" s="1496" t="s">
        <v>308</v>
      </c>
      <c r="B1093" s="1112">
        <v>26</v>
      </c>
      <c r="C1093" s="741" t="s">
        <v>1063</v>
      </c>
      <c r="D1093" s="745">
        <v>201080126</v>
      </c>
      <c r="E1093" s="742" t="s">
        <v>1867</v>
      </c>
      <c r="F1093" s="742" t="s">
        <v>515</v>
      </c>
      <c r="G1093" s="1685">
        <v>2</v>
      </c>
      <c r="H1093" s="1685">
        <v>2</v>
      </c>
      <c r="I1093" s="1685">
        <v>4</v>
      </c>
      <c r="J1093" s="742" t="s">
        <v>816</v>
      </c>
      <c r="K1093" s="742"/>
      <c r="L1093" s="742" t="s">
        <v>1845</v>
      </c>
      <c r="M1093" s="1062" t="s">
        <v>1174</v>
      </c>
      <c r="N1093" s="742">
        <v>2015</v>
      </c>
      <c r="O1093" s="742" t="s">
        <v>210</v>
      </c>
      <c r="P1093" s="748">
        <v>1</v>
      </c>
      <c r="Q1093" s="742" t="s">
        <v>207</v>
      </c>
      <c r="R1093" s="1113">
        <v>35618</v>
      </c>
      <c r="S1093" s="1118">
        <f t="shared" si="170"/>
        <v>35618</v>
      </c>
      <c r="T1093" s="742" t="s">
        <v>99</v>
      </c>
      <c r="U1093" s="748">
        <v>1</v>
      </c>
      <c r="V1093" s="748"/>
      <c r="W1093" s="1119"/>
      <c r="X1093" s="902">
        <v>25</v>
      </c>
      <c r="Y1093" s="905">
        <f t="shared" si="171"/>
        <v>2</v>
      </c>
      <c r="Z1093" s="1059">
        <f t="shared" si="172"/>
        <v>1424.72</v>
      </c>
      <c r="AA1093" s="1059">
        <f t="shared" si="173"/>
        <v>2849.44</v>
      </c>
      <c r="AB1093" s="1059">
        <f t="shared" si="174"/>
        <v>32768.559999999998</v>
      </c>
      <c r="AC1093" s="905">
        <f t="shared" si="175"/>
        <v>3</v>
      </c>
      <c r="AD1093" s="1116">
        <f t="shared" si="176"/>
        <v>1424.72</v>
      </c>
      <c r="AE1093" s="1116">
        <f t="shared" si="177"/>
        <v>4274.16</v>
      </c>
      <c r="AF1093" s="1116">
        <f t="shared" si="178"/>
        <v>31343.84</v>
      </c>
      <c r="AG1093" s="905" t="b">
        <f t="shared" si="169"/>
        <v>1</v>
      </c>
    </row>
    <row r="1094" spans="1:33" s="905" customFormat="1" ht="15" customHeight="1">
      <c r="A1094" s="1496" t="s">
        <v>308</v>
      </c>
      <c r="B1094" s="1112">
        <v>26</v>
      </c>
      <c r="C1094" s="741" t="s">
        <v>1063</v>
      </c>
      <c r="D1094" s="745">
        <v>201080126</v>
      </c>
      <c r="E1094" s="742" t="s">
        <v>1867</v>
      </c>
      <c r="F1094" s="742" t="s">
        <v>515</v>
      </c>
      <c r="G1094" s="1685">
        <v>9</v>
      </c>
      <c r="H1094" s="1685">
        <v>4</v>
      </c>
      <c r="I1094" s="1685">
        <v>6</v>
      </c>
      <c r="J1094" s="742" t="s">
        <v>816</v>
      </c>
      <c r="K1094" s="742"/>
      <c r="L1094" s="742" t="s">
        <v>1845</v>
      </c>
      <c r="M1094" s="1062" t="s">
        <v>1174</v>
      </c>
      <c r="N1094" s="742">
        <v>2015</v>
      </c>
      <c r="O1094" s="742" t="s">
        <v>210</v>
      </c>
      <c r="P1094" s="748">
        <v>1</v>
      </c>
      <c r="Q1094" s="742" t="s">
        <v>207</v>
      </c>
      <c r="R1094" s="1113">
        <v>35618</v>
      </c>
      <c r="S1094" s="1118">
        <f t="shared" si="170"/>
        <v>35618</v>
      </c>
      <c r="T1094" s="742" t="s">
        <v>99</v>
      </c>
      <c r="U1094" s="748">
        <v>1</v>
      </c>
      <c r="V1094" s="748"/>
      <c r="W1094" s="1119"/>
      <c r="X1094" s="902">
        <v>25</v>
      </c>
      <c r="Y1094" s="905">
        <f t="shared" si="171"/>
        <v>2</v>
      </c>
      <c r="Z1094" s="1059">
        <f t="shared" si="172"/>
        <v>1424.72</v>
      </c>
      <c r="AA1094" s="1059">
        <f t="shared" si="173"/>
        <v>2849.44</v>
      </c>
      <c r="AB1094" s="1059">
        <f t="shared" si="174"/>
        <v>32768.559999999998</v>
      </c>
      <c r="AC1094" s="905">
        <f t="shared" si="175"/>
        <v>3</v>
      </c>
      <c r="AD1094" s="1116">
        <f t="shared" si="176"/>
        <v>1424.72</v>
      </c>
      <c r="AE1094" s="1116">
        <f t="shared" si="177"/>
        <v>4274.16</v>
      </c>
      <c r="AF1094" s="1116">
        <f t="shared" si="178"/>
        <v>31343.84</v>
      </c>
      <c r="AG1094" s="905" t="b">
        <f t="shared" si="169"/>
        <v>1</v>
      </c>
    </row>
    <row r="1095" spans="1:33" s="905" customFormat="1" ht="15" customHeight="1">
      <c r="A1095" s="1496" t="s">
        <v>308</v>
      </c>
      <c r="B1095" s="1112">
        <v>26</v>
      </c>
      <c r="C1095" s="741" t="s">
        <v>1063</v>
      </c>
      <c r="D1095" s="745">
        <v>201080126</v>
      </c>
      <c r="E1095" s="742" t="s">
        <v>1867</v>
      </c>
      <c r="F1095" s="742" t="s">
        <v>515</v>
      </c>
      <c r="G1095" s="1685">
        <v>2</v>
      </c>
      <c r="H1095" s="1685">
        <v>2</v>
      </c>
      <c r="I1095" s="1685">
        <v>4</v>
      </c>
      <c r="J1095" s="742" t="s">
        <v>816</v>
      </c>
      <c r="K1095" s="742"/>
      <c r="L1095" s="742" t="s">
        <v>1845</v>
      </c>
      <c r="M1095" s="1062" t="s">
        <v>1174</v>
      </c>
      <c r="N1095" s="742">
        <v>2015</v>
      </c>
      <c r="O1095" s="742" t="s">
        <v>210</v>
      </c>
      <c r="P1095" s="748">
        <v>1</v>
      </c>
      <c r="Q1095" s="742" t="s">
        <v>207</v>
      </c>
      <c r="R1095" s="1113">
        <v>35618</v>
      </c>
      <c r="S1095" s="1118">
        <f t="shared" si="170"/>
        <v>35618</v>
      </c>
      <c r="T1095" s="742" t="s">
        <v>99</v>
      </c>
      <c r="U1095" s="748">
        <v>1</v>
      </c>
      <c r="V1095" s="748"/>
      <c r="W1095" s="1119"/>
      <c r="X1095" s="902">
        <v>25</v>
      </c>
      <c r="Y1095" s="905">
        <f t="shared" si="171"/>
        <v>2</v>
      </c>
      <c r="Z1095" s="1059">
        <f t="shared" si="172"/>
        <v>1424.72</v>
      </c>
      <c r="AA1095" s="1059">
        <f t="shared" si="173"/>
        <v>2849.44</v>
      </c>
      <c r="AB1095" s="1059">
        <f t="shared" si="174"/>
        <v>32768.559999999998</v>
      </c>
      <c r="AC1095" s="905">
        <f t="shared" si="175"/>
        <v>3</v>
      </c>
      <c r="AD1095" s="1116">
        <f t="shared" si="176"/>
        <v>1424.72</v>
      </c>
      <c r="AE1095" s="1116">
        <f t="shared" si="177"/>
        <v>4274.16</v>
      </c>
      <c r="AF1095" s="1116">
        <f t="shared" si="178"/>
        <v>31343.84</v>
      </c>
      <c r="AG1095" s="905" t="b">
        <f t="shared" si="169"/>
        <v>1</v>
      </c>
    </row>
    <row r="1096" spans="1:33" s="905" customFormat="1" ht="15" customHeight="1">
      <c r="A1096" s="1496" t="s">
        <v>308</v>
      </c>
      <c r="B1096" s="1112">
        <v>26</v>
      </c>
      <c r="C1096" s="741" t="s">
        <v>1063</v>
      </c>
      <c r="D1096" s="745">
        <v>201080126</v>
      </c>
      <c r="E1096" s="742" t="s">
        <v>1867</v>
      </c>
      <c r="F1096" s="742" t="s">
        <v>515</v>
      </c>
      <c r="G1096" s="1685">
        <v>9</v>
      </c>
      <c r="H1096" s="1685">
        <v>4</v>
      </c>
      <c r="I1096" s="1685">
        <v>6</v>
      </c>
      <c r="J1096" s="742" t="s">
        <v>816</v>
      </c>
      <c r="K1096" s="742"/>
      <c r="L1096" s="742" t="s">
        <v>1845</v>
      </c>
      <c r="M1096" s="1062" t="s">
        <v>1174</v>
      </c>
      <c r="N1096" s="742">
        <v>2015</v>
      </c>
      <c r="O1096" s="742" t="s">
        <v>210</v>
      </c>
      <c r="P1096" s="748">
        <v>1</v>
      </c>
      <c r="Q1096" s="742" t="s">
        <v>207</v>
      </c>
      <c r="R1096" s="1113">
        <v>35618</v>
      </c>
      <c r="S1096" s="1118">
        <f t="shared" si="170"/>
        <v>35618</v>
      </c>
      <c r="T1096" s="742" t="s">
        <v>99</v>
      </c>
      <c r="U1096" s="748">
        <v>1</v>
      </c>
      <c r="V1096" s="748"/>
      <c r="W1096" s="1119"/>
      <c r="X1096" s="902">
        <v>25</v>
      </c>
      <c r="Y1096" s="905">
        <f t="shared" si="171"/>
        <v>2</v>
      </c>
      <c r="Z1096" s="1059">
        <f t="shared" si="172"/>
        <v>1424.72</v>
      </c>
      <c r="AA1096" s="1059">
        <f t="shared" si="173"/>
        <v>2849.44</v>
      </c>
      <c r="AB1096" s="1059">
        <f t="shared" si="174"/>
        <v>32768.559999999998</v>
      </c>
      <c r="AC1096" s="905">
        <f t="shared" si="175"/>
        <v>3</v>
      </c>
      <c r="AD1096" s="1116">
        <f t="shared" si="176"/>
        <v>1424.72</v>
      </c>
      <c r="AE1096" s="1116">
        <f t="shared" si="177"/>
        <v>4274.16</v>
      </c>
      <c r="AF1096" s="1116">
        <f t="shared" si="178"/>
        <v>31343.84</v>
      </c>
      <c r="AG1096" s="905" t="b">
        <f t="shared" si="169"/>
        <v>1</v>
      </c>
    </row>
    <row r="1097" spans="1:33" s="905" customFormat="1" ht="15" customHeight="1">
      <c r="A1097" s="1496" t="s">
        <v>308</v>
      </c>
      <c r="B1097" s="1112">
        <v>26</v>
      </c>
      <c r="C1097" s="741" t="s">
        <v>1063</v>
      </c>
      <c r="D1097" s="745">
        <v>201080126</v>
      </c>
      <c r="E1097" s="742" t="s">
        <v>1867</v>
      </c>
      <c r="F1097" s="742" t="s">
        <v>515</v>
      </c>
      <c r="G1097" s="1685">
        <v>2</v>
      </c>
      <c r="H1097" s="1685">
        <v>2</v>
      </c>
      <c r="I1097" s="1685">
        <v>4</v>
      </c>
      <c r="J1097" s="742" t="s">
        <v>816</v>
      </c>
      <c r="K1097" s="742"/>
      <c r="L1097" s="742" t="s">
        <v>1845</v>
      </c>
      <c r="M1097" s="1062" t="s">
        <v>1174</v>
      </c>
      <c r="N1097" s="742">
        <v>2015</v>
      </c>
      <c r="O1097" s="742" t="s">
        <v>210</v>
      </c>
      <c r="P1097" s="748">
        <v>1</v>
      </c>
      <c r="Q1097" s="742" t="s">
        <v>207</v>
      </c>
      <c r="R1097" s="1113">
        <v>35618</v>
      </c>
      <c r="S1097" s="1118">
        <f t="shared" si="170"/>
        <v>35618</v>
      </c>
      <c r="T1097" s="742" t="s">
        <v>99</v>
      </c>
      <c r="U1097" s="748">
        <v>1</v>
      </c>
      <c r="V1097" s="748"/>
      <c r="W1097" s="1119"/>
      <c r="X1097" s="902">
        <v>25</v>
      </c>
      <c r="Y1097" s="905">
        <f t="shared" si="171"/>
        <v>2</v>
      </c>
      <c r="Z1097" s="1059">
        <f t="shared" si="172"/>
        <v>1424.72</v>
      </c>
      <c r="AA1097" s="1059">
        <f t="shared" si="173"/>
        <v>2849.44</v>
      </c>
      <c r="AB1097" s="1059">
        <f t="shared" si="174"/>
        <v>32768.559999999998</v>
      </c>
      <c r="AC1097" s="905">
        <f t="shared" si="175"/>
        <v>3</v>
      </c>
      <c r="AD1097" s="1116">
        <f t="shared" si="176"/>
        <v>1424.72</v>
      </c>
      <c r="AE1097" s="1116">
        <f t="shared" si="177"/>
        <v>4274.16</v>
      </c>
      <c r="AF1097" s="1116">
        <f t="shared" si="178"/>
        <v>31343.84</v>
      </c>
      <c r="AG1097" s="905" t="b">
        <f t="shared" si="169"/>
        <v>1</v>
      </c>
    </row>
    <row r="1098" spans="1:33" s="905" customFormat="1" ht="15" customHeight="1">
      <c r="A1098" s="1496" t="s">
        <v>308</v>
      </c>
      <c r="B1098" s="1112">
        <v>26</v>
      </c>
      <c r="C1098" s="741" t="s">
        <v>1063</v>
      </c>
      <c r="D1098" s="745">
        <v>201080126</v>
      </c>
      <c r="E1098" s="742" t="s">
        <v>1867</v>
      </c>
      <c r="F1098" s="742" t="s">
        <v>515</v>
      </c>
      <c r="G1098" s="1685">
        <v>9</v>
      </c>
      <c r="H1098" s="1685">
        <v>4</v>
      </c>
      <c r="I1098" s="1685">
        <v>6</v>
      </c>
      <c r="J1098" s="742" t="s">
        <v>816</v>
      </c>
      <c r="K1098" s="742"/>
      <c r="L1098" s="742" t="s">
        <v>1845</v>
      </c>
      <c r="M1098" s="1062" t="s">
        <v>1174</v>
      </c>
      <c r="N1098" s="742">
        <v>2015</v>
      </c>
      <c r="O1098" s="742" t="s">
        <v>210</v>
      </c>
      <c r="P1098" s="748">
        <v>1</v>
      </c>
      <c r="Q1098" s="742" t="s">
        <v>207</v>
      </c>
      <c r="R1098" s="1113">
        <v>35618</v>
      </c>
      <c r="S1098" s="1118">
        <f t="shared" si="170"/>
        <v>35618</v>
      </c>
      <c r="T1098" s="742" t="s">
        <v>99</v>
      </c>
      <c r="U1098" s="748">
        <v>1</v>
      </c>
      <c r="V1098" s="748"/>
      <c r="W1098" s="1119"/>
      <c r="X1098" s="902">
        <v>25</v>
      </c>
      <c r="Y1098" s="905">
        <f t="shared" si="171"/>
        <v>2</v>
      </c>
      <c r="Z1098" s="1059">
        <f t="shared" si="172"/>
        <v>1424.72</v>
      </c>
      <c r="AA1098" s="1059">
        <f t="shared" si="173"/>
        <v>2849.44</v>
      </c>
      <c r="AB1098" s="1059">
        <f t="shared" si="174"/>
        <v>32768.559999999998</v>
      </c>
      <c r="AC1098" s="905">
        <f t="shared" si="175"/>
        <v>3</v>
      </c>
      <c r="AD1098" s="1116">
        <f t="shared" si="176"/>
        <v>1424.72</v>
      </c>
      <c r="AE1098" s="1116">
        <f t="shared" si="177"/>
        <v>4274.16</v>
      </c>
      <c r="AF1098" s="1116">
        <f t="shared" si="178"/>
        <v>31343.84</v>
      </c>
      <c r="AG1098" s="905" t="b">
        <f t="shared" si="169"/>
        <v>1</v>
      </c>
    </row>
    <row r="1099" spans="1:33" s="905" customFormat="1" ht="15" customHeight="1">
      <c r="A1099" s="1496" t="s">
        <v>308</v>
      </c>
      <c r="B1099" s="1112">
        <v>26</v>
      </c>
      <c r="C1099" s="741" t="s">
        <v>1063</v>
      </c>
      <c r="D1099" s="745">
        <v>201080126</v>
      </c>
      <c r="E1099" s="742" t="s">
        <v>1867</v>
      </c>
      <c r="F1099" s="742" t="s">
        <v>515</v>
      </c>
      <c r="G1099" s="1685">
        <v>2</v>
      </c>
      <c r="H1099" s="1685">
        <v>2</v>
      </c>
      <c r="I1099" s="1685">
        <v>4</v>
      </c>
      <c r="J1099" s="742" t="s">
        <v>816</v>
      </c>
      <c r="K1099" s="742"/>
      <c r="L1099" s="742" t="s">
        <v>1845</v>
      </c>
      <c r="M1099" s="1062" t="s">
        <v>1174</v>
      </c>
      <c r="N1099" s="742">
        <v>2015</v>
      </c>
      <c r="O1099" s="742" t="s">
        <v>210</v>
      </c>
      <c r="P1099" s="748">
        <v>1</v>
      </c>
      <c r="Q1099" s="742" t="s">
        <v>207</v>
      </c>
      <c r="R1099" s="1113">
        <v>35618</v>
      </c>
      <c r="S1099" s="1118">
        <f t="shared" si="170"/>
        <v>35618</v>
      </c>
      <c r="T1099" s="742" t="s">
        <v>99</v>
      </c>
      <c r="U1099" s="748">
        <v>1</v>
      </c>
      <c r="V1099" s="748"/>
      <c r="W1099" s="1119"/>
      <c r="X1099" s="902">
        <v>25</v>
      </c>
      <c r="Y1099" s="905">
        <f t="shared" si="171"/>
        <v>2</v>
      </c>
      <c r="Z1099" s="1059">
        <f t="shared" si="172"/>
        <v>1424.72</v>
      </c>
      <c r="AA1099" s="1059">
        <f t="shared" si="173"/>
        <v>2849.44</v>
      </c>
      <c r="AB1099" s="1059">
        <f t="shared" si="174"/>
        <v>32768.559999999998</v>
      </c>
      <c r="AC1099" s="905">
        <f t="shared" si="175"/>
        <v>3</v>
      </c>
      <c r="AD1099" s="1116">
        <f t="shared" si="176"/>
        <v>1424.72</v>
      </c>
      <c r="AE1099" s="1116">
        <f t="shared" si="177"/>
        <v>4274.16</v>
      </c>
      <c r="AF1099" s="1116">
        <f t="shared" si="178"/>
        <v>31343.84</v>
      </c>
      <c r="AG1099" s="905" t="b">
        <f t="shared" si="169"/>
        <v>1</v>
      </c>
    </row>
    <row r="1100" spans="1:33" s="905" customFormat="1" ht="15" customHeight="1">
      <c r="A1100" s="1496" t="s">
        <v>308</v>
      </c>
      <c r="B1100" s="1112">
        <v>26</v>
      </c>
      <c r="C1100" s="741" t="s">
        <v>1063</v>
      </c>
      <c r="D1100" s="745">
        <v>201080126</v>
      </c>
      <c r="E1100" s="742" t="s">
        <v>1867</v>
      </c>
      <c r="F1100" s="742" t="s">
        <v>515</v>
      </c>
      <c r="G1100" s="1685">
        <v>9</v>
      </c>
      <c r="H1100" s="1685">
        <v>4</v>
      </c>
      <c r="I1100" s="1685">
        <v>6</v>
      </c>
      <c r="J1100" s="742" t="s">
        <v>816</v>
      </c>
      <c r="K1100" s="742"/>
      <c r="L1100" s="742" t="s">
        <v>1845</v>
      </c>
      <c r="M1100" s="1062" t="s">
        <v>1174</v>
      </c>
      <c r="N1100" s="742">
        <v>2015</v>
      </c>
      <c r="O1100" s="742" t="s">
        <v>210</v>
      </c>
      <c r="P1100" s="748">
        <v>1</v>
      </c>
      <c r="Q1100" s="742" t="s">
        <v>207</v>
      </c>
      <c r="R1100" s="1113">
        <v>35618</v>
      </c>
      <c r="S1100" s="1118">
        <f t="shared" si="170"/>
        <v>35618</v>
      </c>
      <c r="T1100" s="742" t="s">
        <v>99</v>
      </c>
      <c r="U1100" s="748">
        <v>1</v>
      </c>
      <c r="V1100" s="748"/>
      <c r="W1100" s="1119"/>
      <c r="X1100" s="902">
        <v>25</v>
      </c>
      <c r="Y1100" s="905">
        <f t="shared" si="171"/>
        <v>2</v>
      </c>
      <c r="Z1100" s="1059">
        <f t="shared" si="172"/>
        <v>1424.72</v>
      </c>
      <c r="AA1100" s="1059">
        <f t="shared" si="173"/>
        <v>2849.44</v>
      </c>
      <c r="AB1100" s="1059">
        <f t="shared" si="174"/>
        <v>32768.559999999998</v>
      </c>
      <c r="AC1100" s="905">
        <f t="shared" si="175"/>
        <v>3</v>
      </c>
      <c r="AD1100" s="1116">
        <f t="shared" si="176"/>
        <v>1424.72</v>
      </c>
      <c r="AE1100" s="1116">
        <f t="shared" si="177"/>
        <v>4274.16</v>
      </c>
      <c r="AF1100" s="1116">
        <f t="shared" si="178"/>
        <v>31343.84</v>
      </c>
      <c r="AG1100" s="905" t="b">
        <f t="shared" si="169"/>
        <v>1</v>
      </c>
    </row>
    <row r="1101" spans="1:33" s="905" customFormat="1" ht="15" customHeight="1">
      <c r="A1101" s="1496" t="s">
        <v>308</v>
      </c>
      <c r="B1101" s="1112">
        <v>26</v>
      </c>
      <c r="C1101" s="741" t="s">
        <v>1063</v>
      </c>
      <c r="D1101" s="745">
        <v>201080126</v>
      </c>
      <c r="E1101" s="742" t="s">
        <v>1867</v>
      </c>
      <c r="F1101" s="742" t="s">
        <v>515</v>
      </c>
      <c r="G1101" s="1685">
        <v>9</v>
      </c>
      <c r="H1101" s="1685">
        <v>4</v>
      </c>
      <c r="I1101" s="1685">
        <v>6</v>
      </c>
      <c r="J1101" s="742" t="s">
        <v>816</v>
      </c>
      <c r="K1101" s="742"/>
      <c r="L1101" s="742" t="s">
        <v>1845</v>
      </c>
      <c r="M1101" s="1062" t="s">
        <v>1174</v>
      </c>
      <c r="N1101" s="742">
        <v>2015</v>
      </c>
      <c r="O1101" s="742" t="s">
        <v>210</v>
      </c>
      <c r="P1101" s="748">
        <v>1</v>
      </c>
      <c r="Q1101" s="742" t="s">
        <v>207</v>
      </c>
      <c r="R1101" s="1113">
        <v>35618</v>
      </c>
      <c r="S1101" s="1118">
        <f t="shared" si="170"/>
        <v>35618</v>
      </c>
      <c r="T1101" s="742" t="s">
        <v>99</v>
      </c>
      <c r="U1101" s="748">
        <v>1</v>
      </c>
      <c r="V1101" s="748"/>
      <c r="W1101" s="1119"/>
      <c r="X1101" s="902">
        <v>25</v>
      </c>
      <c r="Y1101" s="905">
        <f t="shared" si="171"/>
        <v>2</v>
      </c>
      <c r="Z1101" s="1059">
        <f t="shared" si="172"/>
        <v>1424.72</v>
      </c>
      <c r="AA1101" s="1059">
        <f t="shared" si="173"/>
        <v>2849.44</v>
      </c>
      <c r="AB1101" s="1059">
        <f t="shared" si="174"/>
        <v>32768.559999999998</v>
      </c>
      <c r="AC1101" s="905">
        <f t="shared" si="175"/>
        <v>3</v>
      </c>
      <c r="AD1101" s="1116">
        <f t="shared" si="176"/>
        <v>1424.72</v>
      </c>
      <c r="AE1101" s="1116">
        <f t="shared" si="177"/>
        <v>4274.16</v>
      </c>
      <c r="AF1101" s="1116">
        <f t="shared" si="178"/>
        <v>31343.84</v>
      </c>
      <c r="AG1101" s="905" t="b">
        <f t="shared" si="169"/>
        <v>1</v>
      </c>
    </row>
    <row r="1102" spans="1:33" s="905" customFormat="1" ht="15" customHeight="1">
      <c r="A1102" s="1496" t="s">
        <v>308</v>
      </c>
      <c r="B1102" s="1112">
        <v>26</v>
      </c>
      <c r="C1102" s="741" t="s">
        <v>1063</v>
      </c>
      <c r="D1102" s="745">
        <v>201080126</v>
      </c>
      <c r="E1102" s="742" t="s">
        <v>1867</v>
      </c>
      <c r="F1102" s="742" t="s">
        <v>515</v>
      </c>
      <c r="G1102" s="1685">
        <v>9</v>
      </c>
      <c r="H1102" s="1685">
        <v>4</v>
      </c>
      <c r="I1102" s="1685">
        <v>6</v>
      </c>
      <c r="J1102" s="742" t="s">
        <v>816</v>
      </c>
      <c r="K1102" s="742"/>
      <c r="L1102" s="742" t="s">
        <v>1845</v>
      </c>
      <c r="M1102" s="1062" t="s">
        <v>1174</v>
      </c>
      <c r="N1102" s="742">
        <v>2015</v>
      </c>
      <c r="O1102" s="742" t="s">
        <v>210</v>
      </c>
      <c r="P1102" s="748">
        <v>1</v>
      </c>
      <c r="Q1102" s="742" t="s">
        <v>207</v>
      </c>
      <c r="R1102" s="1113">
        <v>35618</v>
      </c>
      <c r="S1102" s="1118">
        <f t="shared" si="170"/>
        <v>35618</v>
      </c>
      <c r="T1102" s="742" t="s">
        <v>99</v>
      </c>
      <c r="U1102" s="748">
        <v>1</v>
      </c>
      <c r="V1102" s="748"/>
      <c r="W1102" s="1119"/>
      <c r="X1102" s="902">
        <v>25</v>
      </c>
      <c r="Y1102" s="905">
        <f t="shared" si="171"/>
        <v>2</v>
      </c>
      <c r="Z1102" s="1059">
        <f t="shared" si="172"/>
        <v>1424.72</v>
      </c>
      <c r="AA1102" s="1059">
        <f t="shared" si="173"/>
        <v>2849.44</v>
      </c>
      <c r="AB1102" s="1059">
        <f t="shared" si="174"/>
        <v>32768.559999999998</v>
      </c>
      <c r="AC1102" s="905">
        <f t="shared" si="175"/>
        <v>3</v>
      </c>
      <c r="AD1102" s="1116">
        <f t="shared" si="176"/>
        <v>1424.72</v>
      </c>
      <c r="AE1102" s="1116">
        <f t="shared" si="177"/>
        <v>4274.16</v>
      </c>
      <c r="AF1102" s="1116">
        <f t="shared" si="178"/>
        <v>31343.84</v>
      </c>
      <c r="AG1102" s="905" t="b">
        <f t="shared" si="169"/>
        <v>1</v>
      </c>
    </row>
    <row r="1103" spans="1:33" s="905" customFormat="1" ht="15" customHeight="1">
      <c r="A1103" s="1496" t="s">
        <v>308</v>
      </c>
      <c r="B1103" s="1112">
        <v>26</v>
      </c>
      <c r="C1103" s="741" t="s">
        <v>1063</v>
      </c>
      <c r="D1103" s="745">
        <v>201080126</v>
      </c>
      <c r="E1103" s="742" t="s">
        <v>1867</v>
      </c>
      <c r="F1103" s="742" t="s">
        <v>515</v>
      </c>
      <c r="G1103" s="1685">
        <v>2</v>
      </c>
      <c r="H1103" s="1685">
        <v>2</v>
      </c>
      <c r="I1103" s="1685">
        <v>4</v>
      </c>
      <c r="J1103" s="742" t="s">
        <v>816</v>
      </c>
      <c r="K1103" s="742"/>
      <c r="L1103" s="742" t="s">
        <v>1845</v>
      </c>
      <c r="M1103" s="1062" t="s">
        <v>1174</v>
      </c>
      <c r="N1103" s="742">
        <v>2015</v>
      </c>
      <c r="O1103" s="742" t="s">
        <v>210</v>
      </c>
      <c r="P1103" s="748">
        <v>1</v>
      </c>
      <c r="Q1103" s="742" t="s">
        <v>207</v>
      </c>
      <c r="R1103" s="1113">
        <v>35618</v>
      </c>
      <c r="S1103" s="1118">
        <f t="shared" si="170"/>
        <v>35618</v>
      </c>
      <c r="T1103" s="742" t="s">
        <v>99</v>
      </c>
      <c r="U1103" s="748">
        <v>1</v>
      </c>
      <c r="V1103" s="748"/>
      <c r="W1103" s="1119"/>
      <c r="X1103" s="902">
        <v>25</v>
      </c>
      <c r="Y1103" s="905">
        <f t="shared" si="171"/>
        <v>2</v>
      </c>
      <c r="Z1103" s="1059">
        <f t="shared" si="172"/>
        <v>1424.72</v>
      </c>
      <c r="AA1103" s="1059">
        <f t="shared" si="173"/>
        <v>2849.44</v>
      </c>
      <c r="AB1103" s="1059">
        <f t="shared" si="174"/>
        <v>32768.559999999998</v>
      </c>
      <c r="AC1103" s="905">
        <f t="shared" si="175"/>
        <v>3</v>
      </c>
      <c r="AD1103" s="1116">
        <f t="shared" si="176"/>
        <v>1424.72</v>
      </c>
      <c r="AE1103" s="1116">
        <f t="shared" si="177"/>
        <v>4274.16</v>
      </c>
      <c r="AF1103" s="1116">
        <f t="shared" si="178"/>
        <v>31343.84</v>
      </c>
      <c r="AG1103" s="905" t="b">
        <f t="shared" si="169"/>
        <v>1</v>
      </c>
    </row>
    <row r="1104" spans="1:33" s="905" customFormat="1" ht="15" customHeight="1">
      <c r="A1104" s="1496" t="s">
        <v>308</v>
      </c>
      <c r="B1104" s="1112">
        <v>26</v>
      </c>
      <c r="C1104" s="741" t="s">
        <v>1063</v>
      </c>
      <c r="D1104" s="745">
        <v>201080126</v>
      </c>
      <c r="E1104" s="742" t="s">
        <v>1867</v>
      </c>
      <c r="F1104" s="742" t="s">
        <v>515</v>
      </c>
      <c r="G1104" s="1685">
        <v>9</v>
      </c>
      <c r="H1104" s="1685">
        <v>4</v>
      </c>
      <c r="I1104" s="1685">
        <v>6</v>
      </c>
      <c r="J1104" s="742" t="s">
        <v>816</v>
      </c>
      <c r="K1104" s="742"/>
      <c r="L1104" s="742" t="s">
        <v>1845</v>
      </c>
      <c r="M1104" s="1062" t="s">
        <v>1174</v>
      </c>
      <c r="N1104" s="742">
        <v>2015</v>
      </c>
      <c r="O1104" s="742" t="s">
        <v>210</v>
      </c>
      <c r="P1104" s="748">
        <v>1</v>
      </c>
      <c r="Q1104" s="742" t="s">
        <v>207</v>
      </c>
      <c r="R1104" s="1113">
        <v>35618</v>
      </c>
      <c r="S1104" s="1118">
        <f t="shared" si="170"/>
        <v>35618</v>
      </c>
      <c r="T1104" s="742" t="s">
        <v>99</v>
      </c>
      <c r="U1104" s="748">
        <v>1</v>
      </c>
      <c r="V1104" s="748"/>
      <c r="W1104" s="1119"/>
      <c r="X1104" s="902">
        <v>25</v>
      </c>
      <c r="Y1104" s="905">
        <f t="shared" si="171"/>
        <v>2</v>
      </c>
      <c r="Z1104" s="1059">
        <f t="shared" si="172"/>
        <v>1424.72</v>
      </c>
      <c r="AA1104" s="1059">
        <f t="shared" si="173"/>
        <v>2849.44</v>
      </c>
      <c r="AB1104" s="1059">
        <f t="shared" si="174"/>
        <v>32768.559999999998</v>
      </c>
      <c r="AC1104" s="905">
        <f t="shared" si="175"/>
        <v>3</v>
      </c>
      <c r="AD1104" s="1116">
        <f t="shared" si="176"/>
        <v>1424.72</v>
      </c>
      <c r="AE1104" s="1116">
        <f t="shared" si="177"/>
        <v>4274.16</v>
      </c>
      <c r="AF1104" s="1116">
        <f t="shared" si="178"/>
        <v>31343.84</v>
      </c>
      <c r="AG1104" s="905" t="b">
        <f t="shared" si="169"/>
        <v>1</v>
      </c>
    </row>
    <row r="1105" spans="1:33" s="905" customFormat="1" ht="15" customHeight="1">
      <c r="A1105" s="1496" t="s">
        <v>308</v>
      </c>
      <c r="B1105" s="1112">
        <v>26</v>
      </c>
      <c r="C1105" s="741" t="s">
        <v>1063</v>
      </c>
      <c r="D1105" s="745">
        <v>201080126</v>
      </c>
      <c r="E1105" s="742" t="s">
        <v>1867</v>
      </c>
      <c r="F1105" s="742" t="s">
        <v>515</v>
      </c>
      <c r="G1105" s="1685">
        <v>2</v>
      </c>
      <c r="H1105" s="1685">
        <v>2</v>
      </c>
      <c r="I1105" s="1685">
        <v>4</v>
      </c>
      <c r="J1105" s="742" t="s">
        <v>816</v>
      </c>
      <c r="K1105" s="742"/>
      <c r="L1105" s="742" t="s">
        <v>1845</v>
      </c>
      <c r="M1105" s="1062" t="s">
        <v>1174</v>
      </c>
      <c r="N1105" s="742">
        <v>2015</v>
      </c>
      <c r="O1105" s="742" t="s">
        <v>210</v>
      </c>
      <c r="P1105" s="748">
        <v>1</v>
      </c>
      <c r="Q1105" s="742" t="s">
        <v>207</v>
      </c>
      <c r="R1105" s="1113">
        <v>35618</v>
      </c>
      <c r="S1105" s="1118">
        <f t="shared" si="170"/>
        <v>35618</v>
      </c>
      <c r="T1105" s="742" t="s">
        <v>99</v>
      </c>
      <c r="U1105" s="748">
        <v>1</v>
      </c>
      <c r="V1105" s="748"/>
      <c r="W1105" s="1119"/>
      <c r="X1105" s="902">
        <v>25</v>
      </c>
      <c r="Y1105" s="905">
        <f t="shared" si="171"/>
        <v>2</v>
      </c>
      <c r="Z1105" s="1059">
        <f t="shared" si="172"/>
        <v>1424.72</v>
      </c>
      <c r="AA1105" s="1059">
        <f t="shared" si="173"/>
        <v>2849.44</v>
      </c>
      <c r="AB1105" s="1059">
        <f t="shared" si="174"/>
        <v>32768.559999999998</v>
      </c>
      <c r="AC1105" s="905">
        <f t="shared" si="175"/>
        <v>3</v>
      </c>
      <c r="AD1105" s="1116">
        <f t="shared" si="176"/>
        <v>1424.72</v>
      </c>
      <c r="AE1105" s="1116">
        <f t="shared" si="177"/>
        <v>4274.16</v>
      </c>
      <c r="AF1105" s="1116">
        <f t="shared" si="178"/>
        <v>31343.84</v>
      </c>
      <c r="AG1105" s="905" t="b">
        <f t="shared" si="169"/>
        <v>1</v>
      </c>
    </row>
    <row r="1106" spans="1:33" s="905" customFormat="1" ht="15" customHeight="1">
      <c r="A1106" s="1496" t="s">
        <v>308</v>
      </c>
      <c r="B1106" s="1112">
        <v>26</v>
      </c>
      <c r="C1106" s="741" t="s">
        <v>1063</v>
      </c>
      <c r="D1106" s="745">
        <v>201080126</v>
      </c>
      <c r="E1106" s="742" t="s">
        <v>1867</v>
      </c>
      <c r="F1106" s="742" t="s">
        <v>515</v>
      </c>
      <c r="G1106" s="1685">
        <v>2</v>
      </c>
      <c r="H1106" s="1685">
        <v>2</v>
      </c>
      <c r="I1106" s="1685">
        <v>4</v>
      </c>
      <c r="J1106" s="742" t="s">
        <v>816</v>
      </c>
      <c r="K1106" s="742"/>
      <c r="L1106" s="742" t="s">
        <v>1845</v>
      </c>
      <c r="M1106" s="1062" t="s">
        <v>1174</v>
      </c>
      <c r="N1106" s="742">
        <v>2015</v>
      </c>
      <c r="O1106" s="742" t="s">
        <v>210</v>
      </c>
      <c r="P1106" s="748">
        <v>1</v>
      </c>
      <c r="Q1106" s="742" t="s">
        <v>207</v>
      </c>
      <c r="R1106" s="1113">
        <v>35618</v>
      </c>
      <c r="S1106" s="1118">
        <f t="shared" si="170"/>
        <v>35618</v>
      </c>
      <c r="T1106" s="742" t="s">
        <v>99</v>
      </c>
      <c r="U1106" s="748">
        <v>1</v>
      </c>
      <c r="V1106" s="748"/>
      <c r="W1106" s="1119"/>
      <c r="X1106" s="902">
        <v>25</v>
      </c>
      <c r="Y1106" s="905">
        <f t="shared" si="171"/>
        <v>2</v>
      </c>
      <c r="Z1106" s="1059">
        <f t="shared" si="172"/>
        <v>1424.72</v>
      </c>
      <c r="AA1106" s="1059">
        <f t="shared" si="173"/>
        <v>2849.44</v>
      </c>
      <c r="AB1106" s="1059">
        <f t="shared" si="174"/>
        <v>32768.559999999998</v>
      </c>
      <c r="AC1106" s="905">
        <f t="shared" si="175"/>
        <v>3</v>
      </c>
      <c r="AD1106" s="1116">
        <f t="shared" si="176"/>
        <v>1424.72</v>
      </c>
      <c r="AE1106" s="1116">
        <f t="shared" si="177"/>
        <v>4274.16</v>
      </c>
      <c r="AF1106" s="1116">
        <f t="shared" si="178"/>
        <v>31343.84</v>
      </c>
      <c r="AG1106" s="905" t="b">
        <f t="shared" ref="AG1106:AG1169" si="179">AE1106+AF1106=S1106</f>
        <v>1</v>
      </c>
    </row>
    <row r="1107" spans="1:33" s="905" customFormat="1" ht="15" customHeight="1">
      <c r="A1107" s="1496" t="s">
        <v>308</v>
      </c>
      <c r="B1107" s="1112">
        <v>26</v>
      </c>
      <c r="C1107" s="741" t="s">
        <v>1063</v>
      </c>
      <c r="D1107" s="745">
        <v>201080126</v>
      </c>
      <c r="E1107" s="742" t="s">
        <v>1867</v>
      </c>
      <c r="F1107" s="742" t="s">
        <v>515</v>
      </c>
      <c r="G1107" s="1685">
        <v>9</v>
      </c>
      <c r="H1107" s="1685">
        <v>4</v>
      </c>
      <c r="I1107" s="1685">
        <v>6</v>
      </c>
      <c r="J1107" s="742" t="s">
        <v>816</v>
      </c>
      <c r="K1107" s="742"/>
      <c r="L1107" s="742" t="s">
        <v>1845</v>
      </c>
      <c r="M1107" s="1062" t="s">
        <v>1174</v>
      </c>
      <c r="N1107" s="742">
        <v>2015</v>
      </c>
      <c r="O1107" s="742" t="s">
        <v>210</v>
      </c>
      <c r="P1107" s="748">
        <v>1</v>
      </c>
      <c r="Q1107" s="742" t="s">
        <v>207</v>
      </c>
      <c r="R1107" s="1113">
        <v>35618</v>
      </c>
      <c r="S1107" s="1118">
        <f t="shared" si="170"/>
        <v>35618</v>
      </c>
      <c r="T1107" s="742" t="s">
        <v>99</v>
      </c>
      <c r="U1107" s="748">
        <v>1</v>
      </c>
      <c r="V1107" s="748"/>
      <c r="W1107" s="1119"/>
      <c r="X1107" s="902">
        <v>25</v>
      </c>
      <c r="Y1107" s="905">
        <f t="shared" si="171"/>
        <v>2</v>
      </c>
      <c r="Z1107" s="1059">
        <f t="shared" si="172"/>
        <v>1424.72</v>
      </c>
      <c r="AA1107" s="1059">
        <f t="shared" si="173"/>
        <v>2849.44</v>
      </c>
      <c r="AB1107" s="1059">
        <f t="shared" si="174"/>
        <v>32768.559999999998</v>
      </c>
      <c r="AC1107" s="905">
        <f t="shared" si="175"/>
        <v>3</v>
      </c>
      <c r="AD1107" s="1116">
        <f t="shared" si="176"/>
        <v>1424.72</v>
      </c>
      <c r="AE1107" s="1116">
        <f t="shared" si="177"/>
        <v>4274.16</v>
      </c>
      <c r="AF1107" s="1116">
        <f t="shared" si="178"/>
        <v>31343.84</v>
      </c>
      <c r="AG1107" s="905" t="b">
        <f t="shared" si="179"/>
        <v>1</v>
      </c>
    </row>
    <row r="1108" spans="1:33" s="905" customFormat="1" ht="15" customHeight="1">
      <c r="A1108" s="1496" t="s">
        <v>308</v>
      </c>
      <c r="B1108" s="1112">
        <v>26</v>
      </c>
      <c r="C1108" s="741" t="s">
        <v>1063</v>
      </c>
      <c r="D1108" s="745">
        <v>201080126</v>
      </c>
      <c r="E1108" s="742" t="s">
        <v>1867</v>
      </c>
      <c r="F1108" s="742" t="s">
        <v>515</v>
      </c>
      <c r="G1108" s="1685">
        <v>2</v>
      </c>
      <c r="H1108" s="1685">
        <v>2</v>
      </c>
      <c r="I1108" s="1685">
        <v>4</v>
      </c>
      <c r="J1108" s="742" t="s">
        <v>816</v>
      </c>
      <c r="K1108" s="742"/>
      <c r="L1108" s="742" t="s">
        <v>1845</v>
      </c>
      <c r="M1108" s="1062" t="s">
        <v>1174</v>
      </c>
      <c r="N1108" s="742">
        <v>2015</v>
      </c>
      <c r="O1108" s="742" t="s">
        <v>210</v>
      </c>
      <c r="P1108" s="748">
        <v>1</v>
      </c>
      <c r="Q1108" s="742" t="s">
        <v>207</v>
      </c>
      <c r="R1108" s="1113">
        <v>35618</v>
      </c>
      <c r="S1108" s="1118">
        <f t="shared" si="170"/>
        <v>35618</v>
      </c>
      <c r="T1108" s="742" t="s">
        <v>99</v>
      </c>
      <c r="U1108" s="748">
        <v>1</v>
      </c>
      <c r="V1108" s="748"/>
      <c r="W1108" s="1119"/>
      <c r="X1108" s="902">
        <v>25</v>
      </c>
      <c r="Y1108" s="905">
        <f t="shared" si="171"/>
        <v>2</v>
      </c>
      <c r="Z1108" s="1059">
        <f t="shared" si="172"/>
        <v>1424.72</v>
      </c>
      <c r="AA1108" s="1059">
        <f t="shared" si="173"/>
        <v>2849.44</v>
      </c>
      <c r="AB1108" s="1059">
        <f t="shared" si="174"/>
        <v>32768.559999999998</v>
      </c>
      <c r="AC1108" s="905">
        <f t="shared" si="175"/>
        <v>3</v>
      </c>
      <c r="AD1108" s="1116">
        <f t="shared" si="176"/>
        <v>1424.72</v>
      </c>
      <c r="AE1108" s="1116">
        <f t="shared" si="177"/>
        <v>4274.16</v>
      </c>
      <c r="AF1108" s="1116">
        <f t="shared" si="178"/>
        <v>31343.84</v>
      </c>
      <c r="AG1108" s="905" t="b">
        <f t="shared" si="179"/>
        <v>1</v>
      </c>
    </row>
    <row r="1109" spans="1:33" s="905" customFormat="1" ht="15" customHeight="1">
      <c r="A1109" s="1496" t="s">
        <v>308</v>
      </c>
      <c r="B1109" s="1112">
        <v>26</v>
      </c>
      <c r="C1109" s="741" t="s">
        <v>1063</v>
      </c>
      <c r="D1109" s="745">
        <v>201080126</v>
      </c>
      <c r="E1109" s="742" t="s">
        <v>1867</v>
      </c>
      <c r="F1109" s="742" t="s">
        <v>515</v>
      </c>
      <c r="G1109" s="1685">
        <v>2</v>
      </c>
      <c r="H1109" s="1685">
        <v>2</v>
      </c>
      <c r="I1109" s="1685">
        <v>4</v>
      </c>
      <c r="J1109" s="742" t="s">
        <v>816</v>
      </c>
      <c r="K1109" s="742"/>
      <c r="L1109" s="742" t="s">
        <v>1845</v>
      </c>
      <c r="M1109" s="1062" t="s">
        <v>1174</v>
      </c>
      <c r="N1109" s="742">
        <v>2015</v>
      </c>
      <c r="O1109" s="742" t="s">
        <v>210</v>
      </c>
      <c r="P1109" s="748">
        <v>1</v>
      </c>
      <c r="Q1109" s="742" t="s">
        <v>207</v>
      </c>
      <c r="R1109" s="1113">
        <v>35618</v>
      </c>
      <c r="S1109" s="1118">
        <f t="shared" si="170"/>
        <v>35618</v>
      </c>
      <c r="T1109" s="742" t="s">
        <v>99</v>
      </c>
      <c r="U1109" s="748">
        <v>1</v>
      </c>
      <c r="V1109" s="748"/>
      <c r="W1109" s="1119"/>
      <c r="X1109" s="902">
        <v>25</v>
      </c>
      <c r="Y1109" s="905">
        <f t="shared" si="171"/>
        <v>2</v>
      </c>
      <c r="Z1109" s="1059">
        <f t="shared" si="172"/>
        <v>1424.72</v>
      </c>
      <c r="AA1109" s="1059">
        <f t="shared" si="173"/>
        <v>2849.44</v>
      </c>
      <c r="AB1109" s="1059">
        <f t="shared" si="174"/>
        <v>32768.559999999998</v>
      </c>
      <c r="AC1109" s="905">
        <f t="shared" si="175"/>
        <v>3</v>
      </c>
      <c r="AD1109" s="1116">
        <f t="shared" si="176"/>
        <v>1424.72</v>
      </c>
      <c r="AE1109" s="1116">
        <f t="shared" si="177"/>
        <v>4274.16</v>
      </c>
      <c r="AF1109" s="1116">
        <f t="shared" si="178"/>
        <v>31343.84</v>
      </c>
      <c r="AG1109" s="905" t="b">
        <f t="shared" si="179"/>
        <v>1</v>
      </c>
    </row>
    <row r="1110" spans="1:33" s="905" customFormat="1" ht="15" customHeight="1">
      <c r="A1110" s="1496" t="s">
        <v>308</v>
      </c>
      <c r="B1110" s="1112">
        <v>26</v>
      </c>
      <c r="C1110" s="741" t="s">
        <v>1063</v>
      </c>
      <c r="D1110" s="745">
        <v>201080126</v>
      </c>
      <c r="E1110" s="742" t="s">
        <v>1867</v>
      </c>
      <c r="F1110" s="742" t="s">
        <v>515</v>
      </c>
      <c r="G1110" s="1685">
        <v>2</v>
      </c>
      <c r="H1110" s="1685">
        <v>2</v>
      </c>
      <c r="I1110" s="1685">
        <v>4</v>
      </c>
      <c r="J1110" s="742" t="s">
        <v>816</v>
      </c>
      <c r="K1110" s="742"/>
      <c r="L1110" s="742" t="s">
        <v>1845</v>
      </c>
      <c r="M1110" s="1062" t="s">
        <v>1174</v>
      </c>
      <c r="N1110" s="742">
        <v>2015</v>
      </c>
      <c r="O1110" s="742" t="s">
        <v>210</v>
      </c>
      <c r="P1110" s="748">
        <v>1</v>
      </c>
      <c r="Q1110" s="742" t="s">
        <v>207</v>
      </c>
      <c r="R1110" s="1113">
        <v>35618</v>
      </c>
      <c r="S1110" s="1118">
        <f t="shared" si="170"/>
        <v>35618</v>
      </c>
      <c r="T1110" s="742" t="s">
        <v>99</v>
      </c>
      <c r="U1110" s="748">
        <v>1</v>
      </c>
      <c r="V1110" s="748"/>
      <c r="W1110" s="1119"/>
      <c r="X1110" s="902">
        <v>25</v>
      </c>
      <c r="Y1110" s="905">
        <f t="shared" si="171"/>
        <v>2</v>
      </c>
      <c r="Z1110" s="1059">
        <f t="shared" si="172"/>
        <v>1424.72</v>
      </c>
      <c r="AA1110" s="1059">
        <f t="shared" si="173"/>
        <v>2849.44</v>
      </c>
      <c r="AB1110" s="1059">
        <f t="shared" si="174"/>
        <v>32768.559999999998</v>
      </c>
      <c r="AC1110" s="905">
        <f t="shared" si="175"/>
        <v>3</v>
      </c>
      <c r="AD1110" s="1116">
        <f t="shared" si="176"/>
        <v>1424.72</v>
      </c>
      <c r="AE1110" s="1116">
        <f t="shared" si="177"/>
        <v>4274.16</v>
      </c>
      <c r="AF1110" s="1116">
        <f t="shared" si="178"/>
        <v>31343.84</v>
      </c>
      <c r="AG1110" s="905" t="b">
        <f t="shared" si="179"/>
        <v>1</v>
      </c>
    </row>
    <row r="1111" spans="1:33" s="905" customFormat="1" ht="15" customHeight="1">
      <c r="A1111" s="1496" t="s">
        <v>308</v>
      </c>
      <c r="B1111" s="1112">
        <v>26</v>
      </c>
      <c r="C1111" s="741" t="s">
        <v>1063</v>
      </c>
      <c r="D1111" s="745">
        <v>201080126</v>
      </c>
      <c r="E1111" s="742" t="s">
        <v>1867</v>
      </c>
      <c r="F1111" s="742" t="s">
        <v>515</v>
      </c>
      <c r="G1111" s="1685">
        <v>9</v>
      </c>
      <c r="H1111" s="1685">
        <v>4</v>
      </c>
      <c r="I1111" s="1685">
        <v>6</v>
      </c>
      <c r="J1111" s="742" t="s">
        <v>816</v>
      </c>
      <c r="K1111" s="742"/>
      <c r="L1111" s="742" t="s">
        <v>1845</v>
      </c>
      <c r="M1111" s="1062" t="s">
        <v>1174</v>
      </c>
      <c r="N1111" s="742">
        <v>2015</v>
      </c>
      <c r="O1111" s="742" t="s">
        <v>210</v>
      </c>
      <c r="P1111" s="748">
        <v>1</v>
      </c>
      <c r="Q1111" s="742" t="s">
        <v>207</v>
      </c>
      <c r="R1111" s="1113">
        <v>35618</v>
      </c>
      <c r="S1111" s="1118">
        <f t="shared" si="170"/>
        <v>35618</v>
      </c>
      <c r="T1111" s="742" t="s">
        <v>99</v>
      </c>
      <c r="U1111" s="748">
        <v>1</v>
      </c>
      <c r="V1111" s="748"/>
      <c r="W1111" s="1119"/>
      <c r="X1111" s="902">
        <v>25</v>
      </c>
      <c r="Y1111" s="905">
        <f t="shared" si="171"/>
        <v>2</v>
      </c>
      <c r="Z1111" s="1059">
        <f t="shared" si="172"/>
        <v>1424.72</v>
      </c>
      <c r="AA1111" s="1059">
        <f t="shared" si="173"/>
        <v>2849.44</v>
      </c>
      <c r="AB1111" s="1059">
        <f t="shared" si="174"/>
        <v>32768.559999999998</v>
      </c>
      <c r="AC1111" s="905">
        <f t="shared" si="175"/>
        <v>3</v>
      </c>
      <c r="AD1111" s="1116">
        <f t="shared" si="176"/>
        <v>1424.72</v>
      </c>
      <c r="AE1111" s="1116">
        <f t="shared" si="177"/>
        <v>4274.16</v>
      </c>
      <c r="AF1111" s="1116">
        <f t="shared" si="178"/>
        <v>31343.84</v>
      </c>
      <c r="AG1111" s="905" t="b">
        <f t="shared" si="179"/>
        <v>1</v>
      </c>
    </row>
    <row r="1112" spans="1:33" s="905" customFormat="1" ht="15" customHeight="1">
      <c r="A1112" s="1496" t="s">
        <v>308</v>
      </c>
      <c r="B1112" s="1112">
        <v>26</v>
      </c>
      <c r="C1112" s="741" t="s">
        <v>1063</v>
      </c>
      <c r="D1112" s="745">
        <v>201080126</v>
      </c>
      <c r="E1112" s="742" t="s">
        <v>1867</v>
      </c>
      <c r="F1112" s="742" t="s">
        <v>515</v>
      </c>
      <c r="G1112" s="1685">
        <v>2</v>
      </c>
      <c r="H1112" s="1685">
        <v>2</v>
      </c>
      <c r="I1112" s="1685">
        <v>4</v>
      </c>
      <c r="J1112" s="742" t="s">
        <v>816</v>
      </c>
      <c r="K1112" s="742"/>
      <c r="L1112" s="742" t="s">
        <v>1845</v>
      </c>
      <c r="M1112" s="1062" t="s">
        <v>1174</v>
      </c>
      <c r="N1112" s="742">
        <v>2015</v>
      </c>
      <c r="O1112" s="742" t="s">
        <v>210</v>
      </c>
      <c r="P1112" s="748">
        <v>1</v>
      </c>
      <c r="Q1112" s="742" t="s">
        <v>207</v>
      </c>
      <c r="R1112" s="1113">
        <v>35618</v>
      </c>
      <c r="S1112" s="1118">
        <f t="shared" ref="S1112:S1175" si="180">R1112*P1112</f>
        <v>35618</v>
      </c>
      <c r="T1112" s="742" t="s">
        <v>99</v>
      </c>
      <c r="U1112" s="748">
        <v>1</v>
      </c>
      <c r="V1112" s="748"/>
      <c r="W1112" s="1119"/>
      <c r="X1112" s="902">
        <v>25</v>
      </c>
      <c r="Y1112" s="905">
        <f t="shared" si="171"/>
        <v>2</v>
      </c>
      <c r="Z1112" s="1059">
        <f t="shared" si="172"/>
        <v>1424.72</v>
      </c>
      <c r="AA1112" s="1059">
        <f t="shared" si="173"/>
        <v>2849.44</v>
      </c>
      <c r="AB1112" s="1059">
        <f t="shared" si="174"/>
        <v>32768.559999999998</v>
      </c>
      <c r="AC1112" s="905">
        <f t="shared" si="175"/>
        <v>3</v>
      </c>
      <c r="AD1112" s="1116">
        <f t="shared" si="176"/>
        <v>1424.72</v>
      </c>
      <c r="AE1112" s="1116">
        <f t="shared" si="177"/>
        <v>4274.16</v>
      </c>
      <c r="AF1112" s="1116">
        <f t="shared" si="178"/>
        <v>31343.84</v>
      </c>
      <c r="AG1112" s="905" t="b">
        <f t="shared" si="179"/>
        <v>1</v>
      </c>
    </row>
    <row r="1113" spans="1:33" s="905" customFormat="1" ht="15" customHeight="1">
      <c r="A1113" s="1496" t="s">
        <v>308</v>
      </c>
      <c r="B1113" s="1112">
        <v>26</v>
      </c>
      <c r="C1113" s="741" t="s">
        <v>1063</v>
      </c>
      <c r="D1113" s="745">
        <v>201080126</v>
      </c>
      <c r="E1113" s="742" t="s">
        <v>1867</v>
      </c>
      <c r="F1113" s="742" t="s">
        <v>515</v>
      </c>
      <c r="G1113" s="1685">
        <v>2</v>
      </c>
      <c r="H1113" s="1685">
        <v>2</v>
      </c>
      <c r="I1113" s="1685">
        <v>4</v>
      </c>
      <c r="J1113" s="742" t="s">
        <v>816</v>
      </c>
      <c r="K1113" s="742"/>
      <c r="L1113" s="742" t="s">
        <v>1845</v>
      </c>
      <c r="M1113" s="1062" t="s">
        <v>1174</v>
      </c>
      <c r="N1113" s="742">
        <v>2015</v>
      </c>
      <c r="O1113" s="742" t="s">
        <v>210</v>
      </c>
      <c r="P1113" s="748">
        <v>1</v>
      </c>
      <c r="Q1113" s="742" t="s">
        <v>207</v>
      </c>
      <c r="R1113" s="1113">
        <v>35618</v>
      </c>
      <c r="S1113" s="1118">
        <f t="shared" si="180"/>
        <v>35618</v>
      </c>
      <c r="T1113" s="742" t="s">
        <v>99</v>
      </c>
      <c r="U1113" s="748">
        <v>1</v>
      </c>
      <c r="V1113" s="748"/>
      <c r="W1113" s="1119"/>
      <c r="X1113" s="902">
        <v>25</v>
      </c>
      <c r="Y1113" s="905">
        <f t="shared" si="171"/>
        <v>2</v>
      </c>
      <c r="Z1113" s="1059">
        <f t="shared" si="172"/>
        <v>1424.72</v>
      </c>
      <c r="AA1113" s="1059">
        <f t="shared" si="173"/>
        <v>2849.44</v>
      </c>
      <c r="AB1113" s="1059">
        <f t="shared" si="174"/>
        <v>32768.559999999998</v>
      </c>
      <c r="AC1113" s="905">
        <f t="shared" si="175"/>
        <v>3</v>
      </c>
      <c r="AD1113" s="1116">
        <f t="shared" si="176"/>
        <v>1424.72</v>
      </c>
      <c r="AE1113" s="1116">
        <f t="shared" si="177"/>
        <v>4274.16</v>
      </c>
      <c r="AF1113" s="1116">
        <f t="shared" si="178"/>
        <v>31343.84</v>
      </c>
      <c r="AG1113" s="905" t="b">
        <f t="shared" si="179"/>
        <v>1</v>
      </c>
    </row>
    <row r="1114" spans="1:33" s="905" customFormat="1" ht="15" customHeight="1">
      <c r="A1114" s="1496" t="s">
        <v>308</v>
      </c>
      <c r="B1114" s="1112">
        <v>26</v>
      </c>
      <c r="C1114" s="741" t="s">
        <v>1063</v>
      </c>
      <c r="D1114" s="745">
        <v>201080126</v>
      </c>
      <c r="E1114" s="742" t="s">
        <v>1867</v>
      </c>
      <c r="F1114" s="742" t="s">
        <v>515</v>
      </c>
      <c r="G1114" s="1685">
        <v>2</v>
      </c>
      <c r="H1114" s="1685">
        <v>2</v>
      </c>
      <c r="I1114" s="1685">
        <v>4</v>
      </c>
      <c r="J1114" s="742" t="s">
        <v>816</v>
      </c>
      <c r="K1114" s="742"/>
      <c r="L1114" s="742" t="s">
        <v>1845</v>
      </c>
      <c r="M1114" s="1062" t="s">
        <v>1174</v>
      </c>
      <c r="N1114" s="742">
        <v>2015</v>
      </c>
      <c r="O1114" s="742" t="s">
        <v>210</v>
      </c>
      <c r="P1114" s="748">
        <v>1</v>
      </c>
      <c r="Q1114" s="742" t="s">
        <v>207</v>
      </c>
      <c r="R1114" s="1113">
        <v>35618</v>
      </c>
      <c r="S1114" s="1118">
        <f t="shared" si="180"/>
        <v>35618</v>
      </c>
      <c r="T1114" s="742" t="s">
        <v>99</v>
      </c>
      <c r="U1114" s="748">
        <v>1</v>
      </c>
      <c r="V1114" s="748"/>
      <c r="W1114" s="1119"/>
      <c r="X1114" s="902">
        <v>25</v>
      </c>
      <c r="Y1114" s="905">
        <f t="shared" si="171"/>
        <v>2</v>
      </c>
      <c r="Z1114" s="1059">
        <f t="shared" si="172"/>
        <v>1424.72</v>
      </c>
      <c r="AA1114" s="1059">
        <f t="shared" si="173"/>
        <v>2849.44</v>
      </c>
      <c r="AB1114" s="1059">
        <f t="shared" si="174"/>
        <v>32768.559999999998</v>
      </c>
      <c r="AC1114" s="905">
        <f t="shared" si="175"/>
        <v>3</v>
      </c>
      <c r="AD1114" s="1116">
        <f t="shared" si="176"/>
        <v>1424.72</v>
      </c>
      <c r="AE1114" s="1116">
        <f t="shared" si="177"/>
        <v>4274.16</v>
      </c>
      <c r="AF1114" s="1116">
        <f t="shared" si="178"/>
        <v>31343.84</v>
      </c>
      <c r="AG1114" s="905" t="b">
        <f t="shared" si="179"/>
        <v>1</v>
      </c>
    </row>
    <row r="1115" spans="1:33" s="905" customFormat="1" ht="15" customHeight="1">
      <c r="A1115" s="1496" t="s">
        <v>308</v>
      </c>
      <c r="B1115" s="1112">
        <v>26</v>
      </c>
      <c r="C1115" s="741" t="s">
        <v>1063</v>
      </c>
      <c r="D1115" s="745">
        <v>201080126</v>
      </c>
      <c r="E1115" s="742" t="s">
        <v>1867</v>
      </c>
      <c r="F1115" s="742" t="s">
        <v>515</v>
      </c>
      <c r="G1115" s="1685">
        <v>9</v>
      </c>
      <c r="H1115" s="1685">
        <v>4</v>
      </c>
      <c r="I1115" s="1685">
        <v>6</v>
      </c>
      <c r="J1115" s="742" t="s">
        <v>816</v>
      </c>
      <c r="K1115" s="742"/>
      <c r="L1115" s="742" t="s">
        <v>1845</v>
      </c>
      <c r="M1115" s="1062" t="s">
        <v>1174</v>
      </c>
      <c r="N1115" s="742">
        <v>2015</v>
      </c>
      <c r="O1115" s="742" t="s">
        <v>210</v>
      </c>
      <c r="P1115" s="748">
        <v>1</v>
      </c>
      <c r="Q1115" s="742" t="s">
        <v>207</v>
      </c>
      <c r="R1115" s="1113">
        <v>35618</v>
      </c>
      <c r="S1115" s="1118">
        <f t="shared" si="180"/>
        <v>35618</v>
      </c>
      <c r="T1115" s="742" t="s">
        <v>99</v>
      </c>
      <c r="U1115" s="748">
        <v>1</v>
      </c>
      <c r="V1115" s="748"/>
      <c r="W1115" s="1119"/>
      <c r="X1115" s="902">
        <v>25</v>
      </c>
      <c r="Y1115" s="905">
        <f t="shared" si="171"/>
        <v>2</v>
      </c>
      <c r="Z1115" s="1059">
        <f t="shared" si="172"/>
        <v>1424.72</v>
      </c>
      <c r="AA1115" s="1059">
        <f t="shared" si="173"/>
        <v>2849.44</v>
      </c>
      <c r="AB1115" s="1059">
        <f t="shared" si="174"/>
        <v>32768.559999999998</v>
      </c>
      <c r="AC1115" s="905">
        <f t="shared" si="175"/>
        <v>3</v>
      </c>
      <c r="AD1115" s="1116">
        <f t="shared" si="176"/>
        <v>1424.72</v>
      </c>
      <c r="AE1115" s="1116">
        <f t="shared" si="177"/>
        <v>4274.16</v>
      </c>
      <c r="AF1115" s="1116">
        <f t="shared" si="178"/>
        <v>31343.84</v>
      </c>
      <c r="AG1115" s="905" t="b">
        <f t="shared" si="179"/>
        <v>1</v>
      </c>
    </row>
    <row r="1116" spans="1:33" s="905" customFormat="1" ht="15" customHeight="1">
      <c r="A1116" s="1496" t="s">
        <v>308</v>
      </c>
      <c r="B1116" s="1112">
        <v>26</v>
      </c>
      <c r="C1116" s="741" t="s">
        <v>1063</v>
      </c>
      <c r="D1116" s="745">
        <v>201080126</v>
      </c>
      <c r="E1116" s="742" t="s">
        <v>1867</v>
      </c>
      <c r="F1116" s="742" t="s">
        <v>515</v>
      </c>
      <c r="G1116" s="1685">
        <v>2</v>
      </c>
      <c r="H1116" s="1685">
        <v>2</v>
      </c>
      <c r="I1116" s="1685">
        <v>4</v>
      </c>
      <c r="J1116" s="742" t="s">
        <v>816</v>
      </c>
      <c r="K1116" s="742"/>
      <c r="L1116" s="742" t="s">
        <v>1845</v>
      </c>
      <c r="M1116" s="1062" t="s">
        <v>1174</v>
      </c>
      <c r="N1116" s="742">
        <v>2015</v>
      </c>
      <c r="O1116" s="742" t="s">
        <v>210</v>
      </c>
      <c r="P1116" s="748">
        <v>1</v>
      </c>
      <c r="Q1116" s="742" t="s">
        <v>207</v>
      </c>
      <c r="R1116" s="1113">
        <v>35618</v>
      </c>
      <c r="S1116" s="1118">
        <f t="shared" si="180"/>
        <v>35618</v>
      </c>
      <c r="T1116" s="742" t="s">
        <v>99</v>
      </c>
      <c r="U1116" s="748">
        <v>1</v>
      </c>
      <c r="V1116" s="748"/>
      <c r="W1116" s="1119"/>
      <c r="X1116" s="902">
        <v>25</v>
      </c>
      <c r="Y1116" s="905">
        <f t="shared" si="171"/>
        <v>2</v>
      </c>
      <c r="Z1116" s="1059">
        <f t="shared" si="172"/>
        <v>1424.72</v>
      </c>
      <c r="AA1116" s="1059">
        <f t="shared" si="173"/>
        <v>2849.44</v>
      </c>
      <c r="AB1116" s="1059">
        <f t="shared" si="174"/>
        <v>32768.559999999998</v>
      </c>
      <c r="AC1116" s="905">
        <f t="shared" si="175"/>
        <v>3</v>
      </c>
      <c r="AD1116" s="1116">
        <f t="shared" si="176"/>
        <v>1424.72</v>
      </c>
      <c r="AE1116" s="1116">
        <f t="shared" si="177"/>
        <v>4274.16</v>
      </c>
      <c r="AF1116" s="1116">
        <f t="shared" si="178"/>
        <v>31343.84</v>
      </c>
      <c r="AG1116" s="905" t="b">
        <f t="shared" si="179"/>
        <v>1</v>
      </c>
    </row>
    <row r="1117" spans="1:33" s="905" customFormat="1" ht="15" customHeight="1">
      <c r="A1117" s="1496" t="s">
        <v>308</v>
      </c>
      <c r="B1117" s="1112">
        <v>26</v>
      </c>
      <c r="C1117" s="741" t="s">
        <v>1063</v>
      </c>
      <c r="D1117" s="745">
        <v>201080126</v>
      </c>
      <c r="E1117" s="742" t="s">
        <v>1867</v>
      </c>
      <c r="F1117" s="742" t="s">
        <v>515</v>
      </c>
      <c r="G1117" s="1685">
        <v>2</v>
      </c>
      <c r="H1117" s="1685">
        <v>2</v>
      </c>
      <c r="I1117" s="1685">
        <v>4</v>
      </c>
      <c r="J1117" s="742" t="s">
        <v>816</v>
      </c>
      <c r="K1117" s="742"/>
      <c r="L1117" s="742" t="s">
        <v>1845</v>
      </c>
      <c r="M1117" s="1062" t="s">
        <v>1174</v>
      </c>
      <c r="N1117" s="742">
        <v>2015</v>
      </c>
      <c r="O1117" s="742" t="s">
        <v>210</v>
      </c>
      <c r="P1117" s="748">
        <v>1</v>
      </c>
      <c r="Q1117" s="742" t="s">
        <v>207</v>
      </c>
      <c r="R1117" s="1113">
        <v>35618</v>
      </c>
      <c r="S1117" s="1118">
        <f t="shared" si="180"/>
        <v>35618</v>
      </c>
      <c r="T1117" s="742" t="s">
        <v>99</v>
      </c>
      <c r="U1117" s="748">
        <v>1</v>
      </c>
      <c r="V1117" s="748"/>
      <c r="W1117" s="1119"/>
      <c r="X1117" s="902">
        <v>25</v>
      </c>
      <c r="Y1117" s="905">
        <f t="shared" ref="Y1117:Y1180" si="181">2016-N1117+1</f>
        <v>2</v>
      </c>
      <c r="Z1117" s="1059">
        <f t="shared" ref="Z1117:Z1180" si="182">S1117/X1117</f>
        <v>1424.72</v>
      </c>
      <c r="AA1117" s="1059">
        <f t="shared" ref="AA1117:AA1180" si="183">Y1117*Z1117</f>
        <v>2849.44</v>
      </c>
      <c r="AB1117" s="1059">
        <f t="shared" ref="AB1117:AB1180" si="184">S1117-AA1117</f>
        <v>32768.559999999998</v>
      </c>
      <c r="AC1117" s="905">
        <f t="shared" ref="AC1117:AC1180" si="185">2017-N1117+1</f>
        <v>3</v>
      </c>
      <c r="AD1117" s="1116">
        <f t="shared" ref="AD1117:AD1180" si="186">S1117/X1117</f>
        <v>1424.72</v>
      </c>
      <c r="AE1117" s="1116">
        <f t="shared" ref="AE1117:AE1180" si="187">AC1117*AD1117</f>
        <v>4274.16</v>
      </c>
      <c r="AF1117" s="1116">
        <f t="shared" ref="AF1117:AF1180" si="188">S1117-AE1117</f>
        <v>31343.84</v>
      </c>
      <c r="AG1117" s="905" t="b">
        <f t="shared" si="179"/>
        <v>1</v>
      </c>
    </row>
    <row r="1118" spans="1:33" s="905" customFormat="1" ht="15" customHeight="1">
      <c r="A1118" s="1496" t="s">
        <v>308</v>
      </c>
      <c r="B1118" s="1112">
        <v>26</v>
      </c>
      <c r="C1118" s="741" t="s">
        <v>1063</v>
      </c>
      <c r="D1118" s="745">
        <v>201080126</v>
      </c>
      <c r="E1118" s="742" t="s">
        <v>1867</v>
      </c>
      <c r="F1118" s="742" t="s">
        <v>515</v>
      </c>
      <c r="G1118" s="1685">
        <v>2</v>
      </c>
      <c r="H1118" s="1685">
        <v>2</v>
      </c>
      <c r="I1118" s="1685">
        <v>4</v>
      </c>
      <c r="J1118" s="742" t="s">
        <v>816</v>
      </c>
      <c r="K1118" s="742"/>
      <c r="L1118" s="742" t="s">
        <v>1845</v>
      </c>
      <c r="M1118" s="1062" t="s">
        <v>1174</v>
      </c>
      <c r="N1118" s="742">
        <v>2015</v>
      </c>
      <c r="O1118" s="742" t="s">
        <v>210</v>
      </c>
      <c r="P1118" s="748">
        <v>1</v>
      </c>
      <c r="Q1118" s="742" t="s">
        <v>207</v>
      </c>
      <c r="R1118" s="1113">
        <v>35618</v>
      </c>
      <c r="S1118" s="1118">
        <f t="shared" si="180"/>
        <v>35618</v>
      </c>
      <c r="T1118" s="742" t="s">
        <v>99</v>
      </c>
      <c r="U1118" s="748">
        <v>1</v>
      </c>
      <c r="V1118" s="748"/>
      <c r="W1118" s="1119"/>
      <c r="X1118" s="902">
        <v>25</v>
      </c>
      <c r="Y1118" s="905">
        <f t="shared" si="181"/>
        <v>2</v>
      </c>
      <c r="Z1118" s="1059">
        <f t="shared" si="182"/>
        <v>1424.72</v>
      </c>
      <c r="AA1118" s="1059">
        <f t="shared" si="183"/>
        <v>2849.44</v>
      </c>
      <c r="AB1118" s="1059">
        <f t="shared" si="184"/>
        <v>32768.559999999998</v>
      </c>
      <c r="AC1118" s="905">
        <f t="shared" si="185"/>
        <v>3</v>
      </c>
      <c r="AD1118" s="1116">
        <f t="shared" si="186"/>
        <v>1424.72</v>
      </c>
      <c r="AE1118" s="1116">
        <f t="shared" si="187"/>
        <v>4274.16</v>
      </c>
      <c r="AF1118" s="1116">
        <f t="shared" si="188"/>
        <v>31343.84</v>
      </c>
      <c r="AG1118" s="905" t="b">
        <f t="shared" si="179"/>
        <v>1</v>
      </c>
    </row>
    <row r="1119" spans="1:33" s="905" customFormat="1" ht="15" customHeight="1">
      <c r="A1119" s="1496" t="s">
        <v>308</v>
      </c>
      <c r="B1119" s="1112">
        <v>26</v>
      </c>
      <c r="C1119" s="741" t="s">
        <v>1063</v>
      </c>
      <c r="D1119" s="745">
        <v>201080126</v>
      </c>
      <c r="E1119" s="742" t="s">
        <v>1867</v>
      </c>
      <c r="F1119" s="742" t="s">
        <v>515</v>
      </c>
      <c r="G1119" s="1685">
        <v>9</v>
      </c>
      <c r="H1119" s="1685">
        <v>4</v>
      </c>
      <c r="I1119" s="1685">
        <v>6</v>
      </c>
      <c r="J1119" s="742" t="s">
        <v>816</v>
      </c>
      <c r="K1119" s="742"/>
      <c r="L1119" s="742" t="s">
        <v>1845</v>
      </c>
      <c r="M1119" s="1062" t="s">
        <v>1174</v>
      </c>
      <c r="N1119" s="742">
        <v>2015</v>
      </c>
      <c r="O1119" s="742" t="s">
        <v>210</v>
      </c>
      <c r="P1119" s="748">
        <v>1</v>
      </c>
      <c r="Q1119" s="742" t="s">
        <v>207</v>
      </c>
      <c r="R1119" s="1113">
        <v>35618</v>
      </c>
      <c r="S1119" s="1118">
        <f t="shared" si="180"/>
        <v>35618</v>
      </c>
      <c r="T1119" s="742" t="s">
        <v>99</v>
      </c>
      <c r="U1119" s="748">
        <v>1</v>
      </c>
      <c r="V1119" s="748"/>
      <c r="W1119" s="1119"/>
      <c r="X1119" s="902">
        <v>25</v>
      </c>
      <c r="Y1119" s="905">
        <f t="shared" si="181"/>
        <v>2</v>
      </c>
      <c r="Z1119" s="1059">
        <f t="shared" si="182"/>
        <v>1424.72</v>
      </c>
      <c r="AA1119" s="1059">
        <f t="shared" si="183"/>
        <v>2849.44</v>
      </c>
      <c r="AB1119" s="1059">
        <f t="shared" si="184"/>
        <v>32768.559999999998</v>
      </c>
      <c r="AC1119" s="905">
        <f t="shared" si="185"/>
        <v>3</v>
      </c>
      <c r="AD1119" s="1116">
        <f t="shared" si="186"/>
        <v>1424.72</v>
      </c>
      <c r="AE1119" s="1116">
        <f t="shared" si="187"/>
        <v>4274.16</v>
      </c>
      <c r="AF1119" s="1116">
        <f t="shared" si="188"/>
        <v>31343.84</v>
      </c>
      <c r="AG1119" s="905" t="b">
        <f t="shared" si="179"/>
        <v>1</v>
      </c>
    </row>
    <row r="1120" spans="1:33" s="905" customFormat="1" ht="15" customHeight="1">
      <c r="A1120" s="1496" t="s">
        <v>308</v>
      </c>
      <c r="B1120" s="1112">
        <v>26</v>
      </c>
      <c r="C1120" s="741" t="s">
        <v>1063</v>
      </c>
      <c r="D1120" s="745">
        <v>201080126</v>
      </c>
      <c r="E1120" s="742" t="s">
        <v>1867</v>
      </c>
      <c r="F1120" s="742" t="s">
        <v>515</v>
      </c>
      <c r="G1120" s="1685">
        <v>2</v>
      </c>
      <c r="H1120" s="1685">
        <v>2</v>
      </c>
      <c r="I1120" s="1685">
        <v>4</v>
      </c>
      <c r="J1120" s="742" t="s">
        <v>816</v>
      </c>
      <c r="K1120" s="742"/>
      <c r="L1120" s="742" t="s">
        <v>1845</v>
      </c>
      <c r="M1120" s="1062" t="s">
        <v>1174</v>
      </c>
      <c r="N1120" s="742">
        <v>2015</v>
      </c>
      <c r="O1120" s="742" t="s">
        <v>210</v>
      </c>
      <c r="P1120" s="748">
        <v>1</v>
      </c>
      <c r="Q1120" s="742" t="s">
        <v>207</v>
      </c>
      <c r="R1120" s="1113">
        <v>35618</v>
      </c>
      <c r="S1120" s="1118">
        <f t="shared" si="180"/>
        <v>35618</v>
      </c>
      <c r="T1120" s="742" t="s">
        <v>99</v>
      </c>
      <c r="U1120" s="748">
        <v>1</v>
      </c>
      <c r="V1120" s="748"/>
      <c r="W1120" s="1119"/>
      <c r="X1120" s="902">
        <v>25</v>
      </c>
      <c r="Y1120" s="905">
        <f t="shared" si="181"/>
        <v>2</v>
      </c>
      <c r="Z1120" s="1059">
        <f t="shared" si="182"/>
        <v>1424.72</v>
      </c>
      <c r="AA1120" s="1059">
        <f t="shared" si="183"/>
        <v>2849.44</v>
      </c>
      <c r="AB1120" s="1059">
        <f t="shared" si="184"/>
        <v>32768.559999999998</v>
      </c>
      <c r="AC1120" s="905">
        <f t="shared" si="185"/>
        <v>3</v>
      </c>
      <c r="AD1120" s="1116">
        <f t="shared" si="186"/>
        <v>1424.72</v>
      </c>
      <c r="AE1120" s="1116">
        <f t="shared" si="187"/>
        <v>4274.16</v>
      </c>
      <c r="AF1120" s="1116">
        <f t="shared" si="188"/>
        <v>31343.84</v>
      </c>
      <c r="AG1120" s="905" t="b">
        <f t="shared" si="179"/>
        <v>1</v>
      </c>
    </row>
    <row r="1121" spans="1:33" s="905" customFormat="1" ht="15" customHeight="1">
      <c r="A1121" s="1496" t="s">
        <v>308</v>
      </c>
      <c r="B1121" s="1112">
        <v>26</v>
      </c>
      <c r="C1121" s="741" t="s">
        <v>1063</v>
      </c>
      <c r="D1121" s="745">
        <v>201080126</v>
      </c>
      <c r="E1121" s="742" t="s">
        <v>1867</v>
      </c>
      <c r="F1121" s="742" t="s">
        <v>515</v>
      </c>
      <c r="G1121" s="1685">
        <v>2</v>
      </c>
      <c r="H1121" s="1685">
        <v>2</v>
      </c>
      <c r="I1121" s="1685">
        <v>4</v>
      </c>
      <c r="J1121" s="742" t="s">
        <v>816</v>
      </c>
      <c r="K1121" s="742"/>
      <c r="L1121" s="742" t="s">
        <v>1845</v>
      </c>
      <c r="M1121" s="1062" t="s">
        <v>1174</v>
      </c>
      <c r="N1121" s="742">
        <v>2015</v>
      </c>
      <c r="O1121" s="742" t="s">
        <v>210</v>
      </c>
      <c r="P1121" s="748">
        <v>1</v>
      </c>
      <c r="Q1121" s="742" t="s">
        <v>207</v>
      </c>
      <c r="R1121" s="1113">
        <v>35618</v>
      </c>
      <c r="S1121" s="1118">
        <f t="shared" si="180"/>
        <v>35618</v>
      </c>
      <c r="T1121" s="742" t="s">
        <v>99</v>
      </c>
      <c r="U1121" s="748">
        <v>1</v>
      </c>
      <c r="V1121" s="748"/>
      <c r="W1121" s="1119"/>
      <c r="X1121" s="902">
        <v>25</v>
      </c>
      <c r="Y1121" s="905">
        <f t="shared" si="181"/>
        <v>2</v>
      </c>
      <c r="Z1121" s="1059">
        <f t="shared" si="182"/>
        <v>1424.72</v>
      </c>
      <c r="AA1121" s="1059">
        <f t="shared" si="183"/>
        <v>2849.44</v>
      </c>
      <c r="AB1121" s="1059">
        <f t="shared" si="184"/>
        <v>32768.559999999998</v>
      </c>
      <c r="AC1121" s="905">
        <f t="shared" si="185"/>
        <v>3</v>
      </c>
      <c r="AD1121" s="1116">
        <f t="shared" si="186"/>
        <v>1424.72</v>
      </c>
      <c r="AE1121" s="1116">
        <f t="shared" si="187"/>
        <v>4274.16</v>
      </c>
      <c r="AF1121" s="1116">
        <f t="shared" si="188"/>
        <v>31343.84</v>
      </c>
      <c r="AG1121" s="905" t="b">
        <f t="shared" si="179"/>
        <v>1</v>
      </c>
    </row>
    <row r="1122" spans="1:33" s="905" customFormat="1" ht="15" customHeight="1">
      <c r="A1122" s="1496" t="s">
        <v>308</v>
      </c>
      <c r="B1122" s="1112">
        <v>26</v>
      </c>
      <c r="C1122" s="741" t="s">
        <v>1063</v>
      </c>
      <c r="D1122" s="745">
        <v>201080126</v>
      </c>
      <c r="E1122" s="742" t="s">
        <v>1867</v>
      </c>
      <c r="F1122" s="742" t="s">
        <v>515</v>
      </c>
      <c r="G1122" s="1685">
        <v>2</v>
      </c>
      <c r="H1122" s="1685">
        <v>2</v>
      </c>
      <c r="I1122" s="1685">
        <v>4</v>
      </c>
      <c r="J1122" s="742" t="s">
        <v>816</v>
      </c>
      <c r="K1122" s="742"/>
      <c r="L1122" s="742" t="s">
        <v>1845</v>
      </c>
      <c r="M1122" s="1062" t="s">
        <v>1174</v>
      </c>
      <c r="N1122" s="742">
        <v>2015</v>
      </c>
      <c r="O1122" s="742" t="s">
        <v>210</v>
      </c>
      <c r="P1122" s="748">
        <v>1</v>
      </c>
      <c r="Q1122" s="742" t="s">
        <v>207</v>
      </c>
      <c r="R1122" s="1113">
        <v>35618</v>
      </c>
      <c r="S1122" s="1118">
        <f t="shared" si="180"/>
        <v>35618</v>
      </c>
      <c r="T1122" s="742" t="s">
        <v>99</v>
      </c>
      <c r="U1122" s="748">
        <v>1</v>
      </c>
      <c r="V1122" s="748"/>
      <c r="W1122" s="1119"/>
      <c r="X1122" s="902">
        <v>25</v>
      </c>
      <c r="Y1122" s="905">
        <f t="shared" si="181"/>
        <v>2</v>
      </c>
      <c r="Z1122" s="1059">
        <f t="shared" si="182"/>
        <v>1424.72</v>
      </c>
      <c r="AA1122" s="1059">
        <f t="shared" si="183"/>
        <v>2849.44</v>
      </c>
      <c r="AB1122" s="1059">
        <f t="shared" si="184"/>
        <v>32768.559999999998</v>
      </c>
      <c r="AC1122" s="905">
        <f t="shared" si="185"/>
        <v>3</v>
      </c>
      <c r="AD1122" s="1116">
        <f t="shared" si="186"/>
        <v>1424.72</v>
      </c>
      <c r="AE1122" s="1116">
        <f t="shared" si="187"/>
        <v>4274.16</v>
      </c>
      <c r="AF1122" s="1116">
        <f t="shared" si="188"/>
        <v>31343.84</v>
      </c>
      <c r="AG1122" s="905" t="b">
        <f t="shared" si="179"/>
        <v>1</v>
      </c>
    </row>
    <row r="1123" spans="1:33" s="905" customFormat="1" ht="15" customHeight="1">
      <c r="A1123" s="1496" t="s">
        <v>308</v>
      </c>
      <c r="B1123" s="1112">
        <v>26</v>
      </c>
      <c r="C1123" s="741" t="s">
        <v>1063</v>
      </c>
      <c r="D1123" s="745">
        <v>201080126</v>
      </c>
      <c r="E1123" s="742" t="s">
        <v>1867</v>
      </c>
      <c r="F1123" s="742" t="s">
        <v>515</v>
      </c>
      <c r="G1123" s="1685">
        <v>9</v>
      </c>
      <c r="H1123" s="1685">
        <v>4</v>
      </c>
      <c r="I1123" s="1685">
        <v>6</v>
      </c>
      <c r="J1123" s="742" t="s">
        <v>816</v>
      </c>
      <c r="K1123" s="742"/>
      <c r="L1123" s="742" t="s">
        <v>1845</v>
      </c>
      <c r="M1123" s="1062" t="s">
        <v>1174</v>
      </c>
      <c r="N1123" s="742">
        <v>2015</v>
      </c>
      <c r="O1123" s="742" t="s">
        <v>210</v>
      </c>
      <c r="P1123" s="748">
        <v>1</v>
      </c>
      <c r="Q1123" s="742" t="s">
        <v>207</v>
      </c>
      <c r="R1123" s="1113">
        <v>35618</v>
      </c>
      <c r="S1123" s="1118">
        <f t="shared" si="180"/>
        <v>35618</v>
      </c>
      <c r="T1123" s="742" t="s">
        <v>99</v>
      </c>
      <c r="U1123" s="748">
        <v>1</v>
      </c>
      <c r="V1123" s="748"/>
      <c r="W1123" s="1119"/>
      <c r="X1123" s="902">
        <v>25</v>
      </c>
      <c r="Y1123" s="905">
        <f t="shared" si="181"/>
        <v>2</v>
      </c>
      <c r="Z1123" s="1059">
        <f t="shared" si="182"/>
        <v>1424.72</v>
      </c>
      <c r="AA1123" s="1059">
        <f t="shared" si="183"/>
        <v>2849.44</v>
      </c>
      <c r="AB1123" s="1059">
        <f t="shared" si="184"/>
        <v>32768.559999999998</v>
      </c>
      <c r="AC1123" s="905">
        <f t="shared" si="185"/>
        <v>3</v>
      </c>
      <c r="AD1123" s="1116">
        <f t="shared" si="186"/>
        <v>1424.72</v>
      </c>
      <c r="AE1123" s="1116">
        <f t="shared" si="187"/>
        <v>4274.16</v>
      </c>
      <c r="AF1123" s="1116">
        <f t="shared" si="188"/>
        <v>31343.84</v>
      </c>
      <c r="AG1123" s="905" t="b">
        <f t="shared" si="179"/>
        <v>1</v>
      </c>
    </row>
    <row r="1124" spans="1:33" s="905" customFormat="1" ht="15" customHeight="1">
      <c r="A1124" s="1496" t="s">
        <v>308</v>
      </c>
      <c r="B1124" s="1112">
        <v>26</v>
      </c>
      <c r="C1124" s="741" t="s">
        <v>1063</v>
      </c>
      <c r="D1124" s="745">
        <v>201080126</v>
      </c>
      <c r="E1124" s="742" t="s">
        <v>1867</v>
      </c>
      <c r="F1124" s="742" t="s">
        <v>515</v>
      </c>
      <c r="G1124" s="1685">
        <v>2</v>
      </c>
      <c r="H1124" s="1685">
        <v>2</v>
      </c>
      <c r="I1124" s="1685">
        <v>4</v>
      </c>
      <c r="J1124" s="742" t="s">
        <v>816</v>
      </c>
      <c r="K1124" s="742"/>
      <c r="L1124" s="742" t="s">
        <v>1845</v>
      </c>
      <c r="M1124" s="1062" t="s">
        <v>1174</v>
      </c>
      <c r="N1124" s="742">
        <v>2015</v>
      </c>
      <c r="O1124" s="742" t="s">
        <v>210</v>
      </c>
      <c r="P1124" s="748">
        <v>1</v>
      </c>
      <c r="Q1124" s="742" t="s">
        <v>207</v>
      </c>
      <c r="R1124" s="1113">
        <v>35618</v>
      </c>
      <c r="S1124" s="1118">
        <f t="shared" si="180"/>
        <v>35618</v>
      </c>
      <c r="T1124" s="742" t="s">
        <v>99</v>
      </c>
      <c r="U1124" s="748">
        <v>1</v>
      </c>
      <c r="V1124" s="748"/>
      <c r="W1124" s="1119"/>
      <c r="X1124" s="902">
        <v>25</v>
      </c>
      <c r="Y1124" s="905">
        <f t="shared" si="181"/>
        <v>2</v>
      </c>
      <c r="Z1124" s="1059">
        <f t="shared" si="182"/>
        <v>1424.72</v>
      </c>
      <c r="AA1124" s="1059">
        <f t="shared" si="183"/>
        <v>2849.44</v>
      </c>
      <c r="AB1124" s="1059">
        <f t="shared" si="184"/>
        <v>32768.559999999998</v>
      </c>
      <c r="AC1124" s="905">
        <f t="shared" si="185"/>
        <v>3</v>
      </c>
      <c r="AD1124" s="1116">
        <f t="shared" si="186"/>
        <v>1424.72</v>
      </c>
      <c r="AE1124" s="1116">
        <f t="shared" si="187"/>
        <v>4274.16</v>
      </c>
      <c r="AF1124" s="1116">
        <f t="shared" si="188"/>
        <v>31343.84</v>
      </c>
      <c r="AG1124" s="905" t="b">
        <f t="shared" si="179"/>
        <v>1</v>
      </c>
    </row>
    <row r="1125" spans="1:33" s="905" customFormat="1" ht="15" customHeight="1">
      <c r="A1125" s="1496" t="s">
        <v>308</v>
      </c>
      <c r="B1125" s="1112">
        <v>26</v>
      </c>
      <c r="C1125" s="741" t="s">
        <v>1063</v>
      </c>
      <c r="D1125" s="745">
        <v>201080126</v>
      </c>
      <c r="E1125" s="742" t="s">
        <v>1867</v>
      </c>
      <c r="F1125" s="742" t="s">
        <v>515</v>
      </c>
      <c r="G1125" s="1685">
        <v>2</v>
      </c>
      <c r="H1125" s="1685">
        <v>2</v>
      </c>
      <c r="I1125" s="1685">
        <v>4</v>
      </c>
      <c r="J1125" s="742" t="s">
        <v>816</v>
      </c>
      <c r="K1125" s="742"/>
      <c r="L1125" s="742" t="s">
        <v>1845</v>
      </c>
      <c r="M1125" s="1062" t="s">
        <v>1174</v>
      </c>
      <c r="N1125" s="742">
        <v>2015</v>
      </c>
      <c r="O1125" s="742" t="s">
        <v>210</v>
      </c>
      <c r="P1125" s="748">
        <v>1</v>
      </c>
      <c r="Q1125" s="742" t="s">
        <v>207</v>
      </c>
      <c r="R1125" s="1113">
        <v>35618</v>
      </c>
      <c r="S1125" s="1118">
        <f t="shared" si="180"/>
        <v>35618</v>
      </c>
      <c r="T1125" s="742" t="s">
        <v>99</v>
      </c>
      <c r="U1125" s="748">
        <v>1</v>
      </c>
      <c r="V1125" s="748"/>
      <c r="W1125" s="1119"/>
      <c r="X1125" s="902">
        <v>25</v>
      </c>
      <c r="Y1125" s="905">
        <f t="shared" si="181"/>
        <v>2</v>
      </c>
      <c r="Z1125" s="1059">
        <f t="shared" si="182"/>
        <v>1424.72</v>
      </c>
      <c r="AA1125" s="1059">
        <f t="shared" si="183"/>
        <v>2849.44</v>
      </c>
      <c r="AB1125" s="1059">
        <f t="shared" si="184"/>
        <v>32768.559999999998</v>
      </c>
      <c r="AC1125" s="905">
        <f t="shared" si="185"/>
        <v>3</v>
      </c>
      <c r="AD1125" s="1116">
        <f t="shared" si="186"/>
        <v>1424.72</v>
      </c>
      <c r="AE1125" s="1116">
        <f t="shared" si="187"/>
        <v>4274.16</v>
      </c>
      <c r="AF1125" s="1116">
        <f t="shared" si="188"/>
        <v>31343.84</v>
      </c>
      <c r="AG1125" s="905" t="b">
        <f t="shared" si="179"/>
        <v>1</v>
      </c>
    </row>
    <row r="1126" spans="1:33" s="905" customFormat="1" ht="15" customHeight="1">
      <c r="A1126" s="1496" t="s">
        <v>308</v>
      </c>
      <c r="B1126" s="1112">
        <v>26</v>
      </c>
      <c r="C1126" s="741" t="s">
        <v>1063</v>
      </c>
      <c r="D1126" s="745">
        <v>201080126</v>
      </c>
      <c r="E1126" s="742" t="s">
        <v>1867</v>
      </c>
      <c r="F1126" s="742" t="s">
        <v>515</v>
      </c>
      <c r="G1126" s="1685">
        <v>2</v>
      </c>
      <c r="H1126" s="1685">
        <v>2</v>
      </c>
      <c r="I1126" s="1685">
        <v>4</v>
      </c>
      <c r="J1126" s="742" t="s">
        <v>816</v>
      </c>
      <c r="K1126" s="742"/>
      <c r="L1126" s="742" t="s">
        <v>1845</v>
      </c>
      <c r="M1126" s="1062" t="s">
        <v>1174</v>
      </c>
      <c r="N1126" s="742">
        <v>2015</v>
      </c>
      <c r="O1126" s="742" t="s">
        <v>210</v>
      </c>
      <c r="P1126" s="748">
        <v>1</v>
      </c>
      <c r="Q1126" s="742" t="s">
        <v>207</v>
      </c>
      <c r="R1126" s="1113">
        <v>35618</v>
      </c>
      <c r="S1126" s="1118">
        <f t="shared" si="180"/>
        <v>35618</v>
      </c>
      <c r="T1126" s="742" t="s">
        <v>99</v>
      </c>
      <c r="U1126" s="748">
        <v>1</v>
      </c>
      <c r="V1126" s="748"/>
      <c r="W1126" s="1119"/>
      <c r="X1126" s="902">
        <v>25</v>
      </c>
      <c r="Y1126" s="905">
        <f t="shared" si="181"/>
        <v>2</v>
      </c>
      <c r="Z1126" s="1059">
        <f t="shared" si="182"/>
        <v>1424.72</v>
      </c>
      <c r="AA1126" s="1059">
        <f t="shared" si="183"/>
        <v>2849.44</v>
      </c>
      <c r="AB1126" s="1059">
        <f t="shared" si="184"/>
        <v>32768.559999999998</v>
      </c>
      <c r="AC1126" s="905">
        <f t="shared" si="185"/>
        <v>3</v>
      </c>
      <c r="AD1126" s="1116">
        <f t="shared" si="186"/>
        <v>1424.72</v>
      </c>
      <c r="AE1126" s="1116">
        <f t="shared" si="187"/>
        <v>4274.16</v>
      </c>
      <c r="AF1126" s="1116">
        <f t="shared" si="188"/>
        <v>31343.84</v>
      </c>
      <c r="AG1126" s="905" t="b">
        <f t="shared" si="179"/>
        <v>1</v>
      </c>
    </row>
    <row r="1127" spans="1:33" s="905" customFormat="1" ht="15" customHeight="1">
      <c r="A1127" s="1496" t="s">
        <v>308</v>
      </c>
      <c r="B1127" s="1112">
        <v>26</v>
      </c>
      <c r="C1127" s="741" t="s">
        <v>1063</v>
      </c>
      <c r="D1127" s="745">
        <v>201080126</v>
      </c>
      <c r="E1127" s="742" t="s">
        <v>1867</v>
      </c>
      <c r="F1127" s="742" t="s">
        <v>515</v>
      </c>
      <c r="G1127" s="1685">
        <v>9</v>
      </c>
      <c r="H1127" s="1685">
        <v>4</v>
      </c>
      <c r="I1127" s="1685">
        <v>6</v>
      </c>
      <c r="J1127" s="742" t="s">
        <v>816</v>
      </c>
      <c r="K1127" s="742"/>
      <c r="L1127" s="742" t="s">
        <v>1845</v>
      </c>
      <c r="M1127" s="1062" t="s">
        <v>1174</v>
      </c>
      <c r="N1127" s="742">
        <v>2015</v>
      </c>
      <c r="O1127" s="742" t="s">
        <v>210</v>
      </c>
      <c r="P1127" s="748">
        <v>1</v>
      </c>
      <c r="Q1127" s="742" t="s">
        <v>207</v>
      </c>
      <c r="R1127" s="1113">
        <v>35618</v>
      </c>
      <c r="S1127" s="1118">
        <f t="shared" si="180"/>
        <v>35618</v>
      </c>
      <c r="T1127" s="742" t="s">
        <v>99</v>
      </c>
      <c r="U1127" s="748">
        <v>1</v>
      </c>
      <c r="V1127" s="748"/>
      <c r="W1127" s="1119"/>
      <c r="X1127" s="902">
        <v>25</v>
      </c>
      <c r="Y1127" s="905">
        <f t="shared" si="181"/>
        <v>2</v>
      </c>
      <c r="Z1127" s="1059">
        <f t="shared" si="182"/>
        <v>1424.72</v>
      </c>
      <c r="AA1127" s="1059">
        <f t="shared" si="183"/>
        <v>2849.44</v>
      </c>
      <c r="AB1127" s="1059">
        <f t="shared" si="184"/>
        <v>32768.559999999998</v>
      </c>
      <c r="AC1127" s="905">
        <f t="shared" si="185"/>
        <v>3</v>
      </c>
      <c r="AD1127" s="1116">
        <f t="shared" si="186"/>
        <v>1424.72</v>
      </c>
      <c r="AE1127" s="1116">
        <f t="shared" si="187"/>
        <v>4274.16</v>
      </c>
      <c r="AF1127" s="1116">
        <f t="shared" si="188"/>
        <v>31343.84</v>
      </c>
      <c r="AG1127" s="905" t="b">
        <f t="shared" si="179"/>
        <v>1</v>
      </c>
    </row>
    <row r="1128" spans="1:33" s="905" customFormat="1" ht="15" customHeight="1">
      <c r="A1128" s="1496" t="s">
        <v>308</v>
      </c>
      <c r="B1128" s="1112">
        <v>26</v>
      </c>
      <c r="C1128" s="741" t="s">
        <v>1063</v>
      </c>
      <c r="D1128" s="745">
        <v>201080126</v>
      </c>
      <c r="E1128" s="742" t="s">
        <v>1867</v>
      </c>
      <c r="F1128" s="742" t="s">
        <v>515</v>
      </c>
      <c r="G1128" s="1685">
        <v>9</v>
      </c>
      <c r="H1128" s="1685">
        <v>4</v>
      </c>
      <c r="I1128" s="1685">
        <v>6</v>
      </c>
      <c r="J1128" s="742" t="s">
        <v>816</v>
      </c>
      <c r="K1128" s="742"/>
      <c r="L1128" s="742" t="s">
        <v>1845</v>
      </c>
      <c r="M1128" s="1062" t="s">
        <v>1174</v>
      </c>
      <c r="N1128" s="742">
        <v>2015</v>
      </c>
      <c r="O1128" s="742" t="s">
        <v>210</v>
      </c>
      <c r="P1128" s="748">
        <v>1</v>
      </c>
      <c r="Q1128" s="742" t="s">
        <v>207</v>
      </c>
      <c r="R1128" s="1113">
        <v>35618</v>
      </c>
      <c r="S1128" s="1118">
        <f t="shared" si="180"/>
        <v>35618</v>
      </c>
      <c r="T1128" s="742" t="s">
        <v>99</v>
      </c>
      <c r="U1128" s="748">
        <v>1</v>
      </c>
      <c r="V1128" s="748"/>
      <c r="W1128" s="1119"/>
      <c r="X1128" s="902">
        <v>25</v>
      </c>
      <c r="Y1128" s="905">
        <f t="shared" si="181"/>
        <v>2</v>
      </c>
      <c r="Z1128" s="1059">
        <f t="shared" si="182"/>
        <v>1424.72</v>
      </c>
      <c r="AA1128" s="1059">
        <f t="shared" si="183"/>
        <v>2849.44</v>
      </c>
      <c r="AB1128" s="1059">
        <f t="shared" si="184"/>
        <v>32768.559999999998</v>
      </c>
      <c r="AC1128" s="905">
        <f t="shared" si="185"/>
        <v>3</v>
      </c>
      <c r="AD1128" s="1116">
        <f t="shared" si="186"/>
        <v>1424.72</v>
      </c>
      <c r="AE1128" s="1116">
        <f t="shared" si="187"/>
        <v>4274.16</v>
      </c>
      <c r="AF1128" s="1116">
        <f t="shared" si="188"/>
        <v>31343.84</v>
      </c>
      <c r="AG1128" s="905" t="b">
        <f t="shared" si="179"/>
        <v>1</v>
      </c>
    </row>
    <row r="1129" spans="1:33" s="905" customFormat="1" ht="15" customHeight="1">
      <c r="A1129" s="1496" t="s">
        <v>308</v>
      </c>
      <c r="B1129" s="1112">
        <v>26</v>
      </c>
      <c r="C1129" s="741" t="s">
        <v>1063</v>
      </c>
      <c r="D1129" s="745">
        <v>201080126</v>
      </c>
      <c r="E1129" s="742" t="s">
        <v>1867</v>
      </c>
      <c r="F1129" s="742" t="s">
        <v>515</v>
      </c>
      <c r="G1129" s="1685">
        <v>2</v>
      </c>
      <c r="H1129" s="1685">
        <v>2</v>
      </c>
      <c r="I1129" s="1685">
        <v>4</v>
      </c>
      <c r="J1129" s="742" t="s">
        <v>816</v>
      </c>
      <c r="K1129" s="742"/>
      <c r="L1129" s="742" t="s">
        <v>1845</v>
      </c>
      <c r="M1129" s="1062" t="s">
        <v>1174</v>
      </c>
      <c r="N1129" s="742">
        <v>2015</v>
      </c>
      <c r="O1129" s="742" t="s">
        <v>210</v>
      </c>
      <c r="P1129" s="748">
        <v>1</v>
      </c>
      <c r="Q1129" s="742" t="s">
        <v>207</v>
      </c>
      <c r="R1129" s="1113">
        <v>35618</v>
      </c>
      <c r="S1129" s="1118">
        <f t="shared" si="180"/>
        <v>35618</v>
      </c>
      <c r="T1129" s="742" t="s">
        <v>99</v>
      </c>
      <c r="U1129" s="748">
        <v>1</v>
      </c>
      <c r="V1129" s="748"/>
      <c r="W1129" s="1119"/>
      <c r="X1129" s="902">
        <v>25</v>
      </c>
      <c r="Y1129" s="905">
        <f t="shared" si="181"/>
        <v>2</v>
      </c>
      <c r="Z1129" s="1059">
        <f t="shared" si="182"/>
        <v>1424.72</v>
      </c>
      <c r="AA1129" s="1059">
        <f t="shared" si="183"/>
        <v>2849.44</v>
      </c>
      <c r="AB1129" s="1059">
        <f t="shared" si="184"/>
        <v>32768.559999999998</v>
      </c>
      <c r="AC1129" s="905">
        <f t="shared" si="185"/>
        <v>3</v>
      </c>
      <c r="AD1129" s="1116">
        <f t="shared" si="186"/>
        <v>1424.72</v>
      </c>
      <c r="AE1129" s="1116">
        <f t="shared" si="187"/>
        <v>4274.16</v>
      </c>
      <c r="AF1129" s="1116">
        <f t="shared" si="188"/>
        <v>31343.84</v>
      </c>
      <c r="AG1129" s="905" t="b">
        <f t="shared" si="179"/>
        <v>1</v>
      </c>
    </row>
    <row r="1130" spans="1:33" s="905" customFormat="1" ht="15" customHeight="1">
      <c r="A1130" s="1496" t="s">
        <v>308</v>
      </c>
      <c r="B1130" s="1112">
        <v>26</v>
      </c>
      <c r="C1130" s="741" t="s">
        <v>1063</v>
      </c>
      <c r="D1130" s="745">
        <v>201080126</v>
      </c>
      <c r="E1130" s="742" t="s">
        <v>1867</v>
      </c>
      <c r="F1130" s="742" t="s">
        <v>515</v>
      </c>
      <c r="G1130" s="1685">
        <v>9</v>
      </c>
      <c r="H1130" s="1685">
        <v>4</v>
      </c>
      <c r="I1130" s="1685">
        <v>6</v>
      </c>
      <c r="J1130" s="742" t="s">
        <v>816</v>
      </c>
      <c r="K1130" s="742"/>
      <c r="L1130" s="742" t="s">
        <v>1845</v>
      </c>
      <c r="M1130" s="1062" t="s">
        <v>1174</v>
      </c>
      <c r="N1130" s="742">
        <v>2015</v>
      </c>
      <c r="O1130" s="742" t="s">
        <v>210</v>
      </c>
      <c r="P1130" s="748">
        <v>1</v>
      </c>
      <c r="Q1130" s="742" t="s">
        <v>207</v>
      </c>
      <c r="R1130" s="1113">
        <v>35618</v>
      </c>
      <c r="S1130" s="1118">
        <f t="shared" si="180"/>
        <v>35618</v>
      </c>
      <c r="T1130" s="742" t="s">
        <v>99</v>
      </c>
      <c r="U1130" s="748">
        <v>1</v>
      </c>
      <c r="V1130" s="748"/>
      <c r="W1130" s="1119"/>
      <c r="X1130" s="902">
        <v>25</v>
      </c>
      <c r="Y1130" s="905">
        <f t="shared" si="181"/>
        <v>2</v>
      </c>
      <c r="Z1130" s="1059">
        <f t="shared" si="182"/>
        <v>1424.72</v>
      </c>
      <c r="AA1130" s="1059">
        <f t="shared" si="183"/>
        <v>2849.44</v>
      </c>
      <c r="AB1130" s="1059">
        <f t="shared" si="184"/>
        <v>32768.559999999998</v>
      </c>
      <c r="AC1130" s="905">
        <f t="shared" si="185"/>
        <v>3</v>
      </c>
      <c r="AD1130" s="1116">
        <f t="shared" si="186"/>
        <v>1424.72</v>
      </c>
      <c r="AE1130" s="1116">
        <f t="shared" si="187"/>
        <v>4274.16</v>
      </c>
      <c r="AF1130" s="1116">
        <f t="shared" si="188"/>
        <v>31343.84</v>
      </c>
      <c r="AG1130" s="905" t="b">
        <f t="shared" si="179"/>
        <v>1</v>
      </c>
    </row>
    <row r="1131" spans="1:33" s="905" customFormat="1" ht="15" customHeight="1">
      <c r="A1131" s="1496" t="s">
        <v>308</v>
      </c>
      <c r="B1131" s="1112">
        <v>26</v>
      </c>
      <c r="C1131" s="741" t="s">
        <v>1063</v>
      </c>
      <c r="D1131" s="745">
        <v>201080126</v>
      </c>
      <c r="E1131" s="742" t="s">
        <v>1867</v>
      </c>
      <c r="F1131" s="742" t="s">
        <v>515</v>
      </c>
      <c r="G1131" s="1685">
        <v>2</v>
      </c>
      <c r="H1131" s="1685">
        <v>2</v>
      </c>
      <c r="I1131" s="1685">
        <v>4</v>
      </c>
      <c r="J1131" s="742" t="s">
        <v>816</v>
      </c>
      <c r="K1131" s="742"/>
      <c r="L1131" s="742" t="s">
        <v>1845</v>
      </c>
      <c r="M1131" s="1062" t="s">
        <v>1174</v>
      </c>
      <c r="N1131" s="742">
        <v>2015</v>
      </c>
      <c r="O1131" s="742" t="s">
        <v>210</v>
      </c>
      <c r="P1131" s="748">
        <v>1</v>
      </c>
      <c r="Q1131" s="742" t="s">
        <v>207</v>
      </c>
      <c r="R1131" s="1113">
        <v>35618</v>
      </c>
      <c r="S1131" s="1118">
        <f t="shared" si="180"/>
        <v>35618</v>
      </c>
      <c r="T1131" s="742" t="s">
        <v>99</v>
      </c>
      <c r="U1131" s="748">
        <v>1</v>
      </c>
      <c r="V1131" s="748"/>
      <c r="W1131" s="1119"/>
      <c r="X1131" s="902">
        <v>25</v>
      </c>
      <c r="Y1131" s="905">
        <f t="shared" si="181"/>
        <v>2</v>
      </c>
      <c r="Z1131" s="1059">
        <f t="shared" si="182"/>
        <v>1424.72</v>
      </c>
      <c r="AA1131" s="1059">
        <f t="shared" si="183"/>
        <v>2849.44</v>
      </c>
      <c r="AB1131" s="1059">
        <f t="shared" si="184"/>
        <v>32768.559999999998</v>
      </c>
      <c r="AC1131" s="905">
        <f t="shared" si="185"/>
        <v>3</v>
      </c>
      <c r="AD1131" s="1116">
        <f t="shared" si="186"/>
        <v>1424.72</v>
      </c>
      <c r="AE1131" s="1116">
        <f t="shared" si="187"/>
        <v>4274.16</v>
      </c>
      <c r="AF1131" s="1116">
        <f t="shared" si="188"/>
        <v>31343.84</v>
      </c>
      <c r="AG1131" s="905" t="b">
        <f t="shared" si="179"/>
        <v>1</v>
      </c>
    </row>
    <row r="1132" spans="1:33" s="905" customFormat="1" ht="15" customHeight="1">
      <c r="A1132" s="1496" t="s">
        <v>308</v>
      </c>
      <c r="B1132" s="1112">
        <v>26</v>
      </c>
      <c r="C1132" s="741" t="s">
        <v>1063</v>
      </c>
      <c r="D1132" s="745">
        <v>201080126</v>
      </c>
      <c r="E1132" s="742" t="s">
        <v>1867</v>
      </c>
      <c r="F1132" s="742" t="s">
        <v>515</v>
      </c>
      <c r="G1132" s="1685">
        <v>9</v>
      </c>
      <c r="H1132" s="1685">
        <v>4</v>
      </c>
      <c r="I1132" s="1685">
        <v>6</v>
      </c>
      <c r="J1132" s="742" t="s">
        <v>816</v>
      </c>
      <c r="K1132" s="742"/>
      <c r="L1132" s="742" t="s">
        <v>1845</v>
      </c>
      <c r="M1132" s="1062" t="s">
        <v>1174</v>
      </c>
      <c r="N1132" s="742">
        <v>2015</v>
      </c>
      <c r="O1132" s="742" t="s">
        <v>210</v>
      </c>
      <c r="P1132" s="748">
        <v>1</v>
      </c>
      <c r="Q1132" s="742" t="s">
        <v>207</v>
      </c>
      <c r="R1132" s="1113">
        <v>35618</v>
      </c>
      <c r="S1132" s="1118">
        <f t="shared" si="180"/>
        <v>35618</v>
      </c>
      <c r="T1132" s="742" t="s">
        <v>99</v>
      </c>
      <c r="U1132" s="748">
        <v>1</v>
      </c>
      <c r="V1132" s="748"/>
      <c r="W1132" s="1119"/>
      <c r="X1132" s="902">
        <v>25</v>
      </c>
      <c r="Y1132" s="905">
        <f t="shared" si="181"/>
        <v>2</v>
      </c>
      <c r="Z1132" s="1059">
        <f t="shared" si="182"/>
        <v>1424.72</v>
      </c>
      <c r="AA1132" s="1059">
        <f t="shared" si="183"/>
        <v>2849.44</v>
      </c>
      <c r="AB1132" s="1059">
        <f t="shared" si="184"/>
        <v>32768.559999999998</v>
      </c>
      <c r="AC1132" s="905">
        <f t="shared" si="185"/>
        <v>3</v>
      </c>
      <c r="AD1132" s="1116">
        <f t="shared" si="186"/>
        <v>1424.72</v>
      </c>
      <c r="AE1132" s="1116">
        <f t="shared" si="187"/>
        <v>4274.16</v>
      </c>
      <c r="AF1132" s="1116">
        <f t="shared" si="188"/>
        <v>31343.84</v>
      </c>
      <c r="AG1132" s="905" t="b">
        <f t="shared" si="179"/>
        <v>1</v>
      </c>
    </row>
    <row r="1133" spans="1:33" s="905" customFormat="1" ht="15" customHeight="1">
      <c r="A1133" s="1496" t="s">
        <v>308</v>
      </c>
      <c r="B1133" s="1112">
        <v>26</v>
      </c>
      <c r="C1133" s="741" t="s">
        <v>1063</v>
      </c>
      <c r="D1133" s="745">
        <v>201080126</v>
      </c>
      <c r="E1133" s="742" t="s">
        <v>1867</v>
      </c>
      <c r="F1133" s="742" t="s">
        <v>515</v>
      </c>
      <c r="G1133" s="1685">
        <v>2</v>
      </c>
      <c r="H1133" s="1685">
        <v>2</v>
      </c>
      <c r="I1133" s="1685">
        <v>4</v>
      </c>
      <c r="J1133" s="742" t="s">
        <v>816</v>
      </c>
      <c r="K1133" s="742"/>
      <c r="L1133" s="742" t="s">
        <v>1845</v>
      </c>
      <c r="M1133" s="1062" t="s">
        <v>1174</v>
      </c>
      <c r="N1133" s="742">
        <v>2015</v>
      </c>
      <c r="O1133" s="742" t="s">
        <v>210</v>
      </c>
      <c r="P1133" s="748">
        <v>1</v>
      </c>
      <c r="Q1133" s="742" t="s">
        <v>207</v>
      </c>
      <c r="R1133" s="1113">
        <v>35618</v>
      </c>
      <c r="S1133" s="1118">
        <f t="shared" si="180"/>
        <v>35618</v>
      </c>
      <c r="T1133" s="742" t="s">
        <v>99</v>
      </c>
      <c r="U1133" s="748">
        <v>1</v>
      </c>
      <c r="V1133" s="748"/>
      <c r="W1133" s="1119"/>
      <c r="X1133" s="902">
        <v>25</v>
      </c>
      <c r="Y1133" s="905">
        <f t="shared" si="181"/>
        <v>2</v>
      </c>
      <c r="Z1133" s="1059">
        <f t="shared" si="182"/>
        <v>1424.72</v>
      </c>
      <c r="AA1133" s="1059">
        <f t="shared" si="183"/>
        <v>2849.44</v>
      </c>
      <c r="AB1133" s="1059">
        <f t="shared" si="184"/>
        <v>32768.559999999998</v>
      </c>
      <c r="AC1133" s="905">
        <f t="shared" si="185"/>
        <v>3</v>
      </c>
      <c r="AD1133" s="1116">
        <f t="shared" si="186"/>
        <v>1424.72</v>
      </c>
      <c r="AE1133" s="1116">
        <f t="shared" si="187"/>
        <v>4274.16</v>
      </c>
      <c r="AF1133" s="1116">
        <f t="shared" si="188"/>
        <v>31343.84</v>
      </c>
      <c r="AG1133" s="905" t="b">
        <f t="shared" si="179"/>
        <v>1</v>
      </c>
    </row>
    <row r="1134" spans="1:33" s="905" customFormat="1" ht="15" customHeight="1">
      <c r="A1134" s="1496" t="s">
        <v>308</v>
      </c>
      <c r="B1134" s="1112">
        <v>26</v>
      </c>
      <c r="C1134" s="741" t="s">
        <v>1063</v>
      </c>
      <c r="D1134" s="745">
        <v>201080126</v>
      </c>
      <c r="E1134" s="742" t="s">
        <v>1867</v>
      </c>
      <c r="F1134" s="742" t="s">
        <v>515</v>
      </c>
      <c r="G1134" s="1685">
        <v>9</v>
      </c>
      <c r="H1134" s="1685">
        <v>4</v>
      </c>
      <c r="I1134" s="1685">
        <v>6</v>
      </c>
      <c r="J1134" s="742" t="s">
        <v>816</v>
      </c>
      <c r="K1134" s="742"/>
      <c r="L1134" s="742" t="s">
        <v>1845</v>
      </c>
      <c r="M1134" s="1062" t="s">
        <v>1174</v>
      </c>
      <c r="N1134" s="742">
        <v>2015</v>
      </c>
      <c r="O1134" s="742" t="s">
        <v>210</v>
      </c>
      <c r="P1134" s="748">
        <v>1</v>
      </c>
      <c r="Q1134" s="742" t="s">
        <v>207</v>
      </c>
      <c r="R1134" s="1113">
        <v>35618</v>
      </c>
      <c r="S1134" s="1118">
        <f t="shared" si="180"/>
        <v>35618</v>
      </c>
      <c r="T1134" s="742" t="s">
        <v>99</v>
      </c>
      <c r="U1134" s="748">
        <v>1</v>
      </c>
      <c r="V1134" s="748"/>
      <c r="W1134" s="1119"/>
      <c r="X1134" s="902">
        <v>25</v>
      </c>
      <c r="Y1134" s="905">
        <f t="shared" si="181"/>
        <v>2</v>
      </c>
      <c r="Z1134" s="1059">
        <f t="shared" si="182"/>
        <v>1424.72</v>
      </c>
      <c r="AA1134" s="1059">
        <f t="shared" si="183"/>
        <v>2849.44</v>
      </c>
      <c r="AB1134" s="1059">
        <f t="shared" si="184"/>
        <v>32768.559999999998</v>
      </c>
      <c r="AC1134" s="905">
        <f t="shared" si="185"/>
        <v>3</v>
      </c>
      <c r="AD1134" s="1116">
        <f t="shared" si="186"/>
        <v>1424.72</v>
      </c>
      <c r="AE1134" s="1116">
        <f t="shared" si="187"/>
        <v>4274.16</v>
      </c>
      <c r="AF1134" s="1116">
        <f t="shared" si="188"/>
        <v>31343.84</v>
      </c>
      <c r="AG1134" s="905" t="b">
        <f t="shared" si="179"/>
        <v>1</v>
      </c>
    </row>
    <row r="1135" spans="1:33" s="905" customFormat="1" ht="15" customHeight="1">
      <c r="A1135" s="1496" t="s">
        <v>308</v>
      </c>
      <c r="B1135" s="1112">
        <v>26</v>
      </c>
      <c r="C1135" s="741" t="s">
        <v>1063</v>
      </c>
      <c r="D1135" s="745">
        <v>201080126</v>
      </c>
      <c r="E1135" s="742" t="s">
        <v>1867</v>
      </c>
      <c r="F1135" s="742" t="s">
        <v>515</v>
      </c>
      <c r="G1135" s="1685">
        <v>2</v>
      </c>
      <c r="H1135" s="1685">
        <v>2</v>
      </c>
      <c r="I1135" s="1685">
        <v>4</v>
      </c>
      <c r="J1135" s="742" t="s">
        <v>816</v>
      </c>
      <c r="K1135" s="742"/>
      <c r="L1135" s="742" t="s">
        <v>1845</v>
      </c>
      <c r="M1135" s="1062" t="s">
        <v>1174</v>
      </c>
      <c r="N1135" s="742">
        <v>2015</v>
      </c>
      <c r="O1135" s="742" t="s">
        <v>210</v>
      </c>
      <c r="P1135" s="748">
        <v>1</v>
      </c>
      <c r="Q1135" s="742" t="s">
        <v>207</v>
      </c>
      <c r="R1135" s="1113">
        <v>35618</v>
      </c>
      <c r="S1135" s="1118">
        <f t="shared" si="180"/>
        <v>35618</v>
      </c>
      <c r="T1135" s="742" t="s">
        <v>99</v>
      </c>
      <c r="U1135" s="748">
        <v>1</v>
      </c>
      <c r="V1135" s="748"/>
      <c r="W1135" s="1119"/>
      <c r="X1135" s="902">
        <v>25</v>
      </c>
      <c r="Y1135" s="905">
        <f t="shared" si="181"/>
        <v>2</v>
      </c>
      <c r="Z1135" s="1059">
        <f t="shared" si="182"/>
        <v>1424.72</v>
      </c>
      <c r="AA1135" s="1059">
        <f t="shared" si="183"/>
        <v>2849.44</v>
      </c>
      <c r="AB1135" s="1059">
        <f t="shared" si="184"/>
        <v>32768.559999999998</v>
      </c>
      <c r="AC1135" s="905">
        <f t="shared" si="185"/>
        <v>3</v>
      </c>
      <c r="AD1135" s="1116">
        <f t="shared" si="186"/>
        <v>1424.72</v>
      </c>
      <c r="AE1135" s="1116">
        <f t="shared" si="187"/>
        <v>4274.16</v>
      </c>
      <c r="AF1135" s="1116">
        <f t="shared" si="188"/>
        <v>31343.84</v>
      </c>
      <c r="AG1135" s="905" t="b">
        <f t="shared" si="179"/>
        <v>1</v>
      </c>
    </row>
    <row r="1136" spans="1:33" s="905" customFormat="1" ht="15" customHeight="1">
      <c r="A1136" s="1496" t="s">
        <v>308</v>
      </c>
      <c r="B1136" s="1112">
        <v>26</v>
      </c>
      <c r="C1136" s="741" t="s">
        <v>1063</v>
      </c>
      <c r="D1136" s="745">
        <v>201080126</v>
      </c>
      <c r="E1136" s="742" t="s">
        <v>1867</v>
      </c>
      <c r="F1136" s="742" t="s">
        <v>515</v>
      </c>
      <c r="G1136" s="1685">
        <v>9</v>
      </c>
      <c r="H1136" s="1685">
        <v>4</v>
      </c>
      <c r="I1136" s="1685">
        <v>6</v>
      </c>
      <c r="J1136" s="742" t="s">
        <v>816</v>
      </c>
      <c r="K1136" s="742"/>
      <c r="L1136" s="742" t="s">
        <v>1845</v>
      </c>
      <c r="M1136" s="1062" t="s">
        <v>1174</v>
      </c>
      <c r="N1136" s="742">
        <v>2015</v>
      </c>
      <c r="O1136" s="742" t="s">
        <v>210</v>
      </c>
      <c r="P1136" s="748">
        <v>1</v>
      </c>
      <c r="Q1136" s="742" t="s">
        <v>207</v>
      </c>
      <c r="R1136" s="1113">
        <v>35618</v>
      </c>
      <c r="S1136" s="1118">
        <f t="shared" si="180"/>
        <v>35618</v>
      </c>
      <c r="T1136" s="742" t="s">
        <v>99</v>
      </c>
      <c r="U1136" s="748">
        <v>1</v>
      </c>
      <c r="V1136" s="748"/>
      <c r="W1136" s="1119"/>
      <c r="X1136" s="902">
        <v>25</v>
      </c>
      <c r="Y1136" s="905">
        <f t="shared" si="181"/>
        <v>2</v>
      </c>
      <c r="Z1136" s="1059">
        <f t="shared" si="182"/>
        <v>1424.72</v>
      </c>
      <c r="AA1136" s="1059">
        <f t="shared" si="183"/>
        <v>2849.44</v>
      </c>
      <c r="AB1136" s="1059">
        <f t="shared" si="184"/>
        <v>32768.559999999998</v>
      </c>
      <c r="AC1136" s="905">
        <f t="shared" si="185"/>
        <v>3</v>
      </c>
      <c r="AD1136" s="1116">
        <f t="shared" si="186"/>
        <v>1424.72</v>
      </c>
      <c r="AE1136" s="1116">
        <f t="shared" si="187"/>
        <v>4274.16</v>
      </c>
      <c r="AF1136" s="1116">
        <f t="shared" si="188"/>
        <v>31343.84</v>
      </c>
      <c r="AG1136" s="905" t="b">
        <f t="shared" si="179"/>
        <v>1</v>
      </c>
    </row>
    <row r="1137" spans="1:33" s="905" customFormat="1" ht="15" customHeight="1">
      <c r="A1137" s="1496" t="s">
        <v>308</v>
      </c>
      <c r="B1137" s="1112">
        <v>26</v>
      </c>
      <c r="C1137" s="741" t="s">
        <v>1063</v>
      </c>
      <c r="D1137" s="745">
        <v>201080126</v>
      </c>
      <c r="E1137" s="742" t="s">
        <v>1867</v>
      </c>
      <c r="F1137" s="742" t="s">
        <v>515</v>
      </c>
      <c r="G1137" s="1685">
        <v>2</v>
      </c>
      <c r="H1137" s="1685">
        <v>2</v>
      </c>
      <c r="I1137" s="1685">
        <v>4</v>
      </c>
      <c r="J1137" s="742" t="s">
        <v>816</v>
      </c>
      <c r="K1137" s="742"/>
      <c r="L1137" s="742" t="s">
        <v>1845</v>
      </c>
      <c r="M1137" s="1062" t="s">
        <v>1174</v>
      </c>
      <c r="N1137" s="742">
        <v>2015</v>
      </c>
      <c r="O1137" s="742" t="s">
        <v>210</v>
      </c>
      <c r="P1137" s="748">
        <v>1</v>
      </c>
      <c r="Q1137" s="742" t="s">
        <v>207</v>
      </c>
      <c r="R1137" s="1113">
        <v>35618</v>
      </c>
      <c r="S1137" s="1118">
        <f t="shared" si="180"/>
        <v>35618</v>
      </c>
      <c r="T1137" s="742" t="s">
        <v>99</v>
      </c>
      <c r="U1137" s="748">
        <v>1</v>
      </c>
      <c r="V1137" s="748"/>
      <c r="W1137" s="1119"/>
      <c r="X1137" s="902">
        <v>25</v>
      </c>
      <c r="Y1137" s="905">
        <f t="shared" si="181"/>
        <v>2</v>
      </c>
      <c r="Z1137" s="1059">
        <f t="shared" si="182"/>
        <v>1424.72</v>
      </c>
      <c r="AA1137" s="1059">
        <f t="shared" si="183"/>
        <v>2849.44</v>
      </c>
      <c r="AB1137" s="1059">
        <f t="shared" si="184"/>
        <v>32768.559999999998</v>
      </c>
      <c r="AC1137" s="905">
        <f t="shared" si="185"/>
        <v>3</v>
      </c>
      <c r="AD1137" s="1116">
        <f t="shared" si="186"/>
        <v>1424.72</v>
      </c>
      <c r="AE1137" s="1116">
        <f t="shared" si="187"/>
        <v>4274.16</v>
      </c>
      <c r="AF1137" s="1116">
        <f t="shared" si="188"/>
        <v>31343.84</v>
      </c>
      <c r="AG1137" s="905" t="b">
        <f t="shared" si="179"/>
        <v>1</v>
      </c>
    </row>
    <row r="1138" spans="1:33" s="905" customFormat="1" ht="15" customHeight="1">
      <c r="A1138" s="1496" t="s">
        <v>308</v>
      </c>
      <c r="B1138" s="1112">
        <v>26</v>
      </c>
      <c r="C1138" s="741" t="s">
        <v>1063</v>
      </c>
      <c r="D1138" s="745">
        <v>201080126</v>
      </c>
      <c r="E1138" s="742" t="s">
        <v>1867</v>
      </c>
      <c r="F1138" s="742" t="s">
        <v>515</v>
      </c>
      <c r="G1138" s="1685">
        <v>9</v>
      </c>
      <c r="H1138" s="1685">
        <v>4</v>
      </c>
      <c r="I1138" s="1685">
        <v>6</v>
      </c>
      <c r="J1138" s="742" t="s">
        <v>816</v>
      </c>
      <c r="K1138" s="742"/>
      <c r="L1138" s="742" t="s">
        <v>1845</v>
      </c>
      <c r="M1138" s="1062" t="s">
        <v>1174</v>
      </c>
      <c r="N1138" s="742">
        <v>2015</v>
      </c>
      <c r="O1138" s="742" t="s">
        <v>210</v>
      </c>
      <c r="P1138" s="748">
        <v>1</v>
      </c>
      <c r="Q1138" s="742" t="s">
        <v>207</v>
      </c>
      <c r="R1138" s="1113">
        <v>35618</v>
      </c>
      <c r="S1138" s="1118">
        <f t="shared" si="180"/>
        <v>35618</v>
      </c>
      <c r="T1138" s="742" t="s">
        <v>99</v>
      </c>
      <c r="U1138" s="748">
        <v>1</v>
      </c>
      <c r="V1138" s="748"/>
      <c r="W1138" s="1119"/>
      <c r="X1138" s="902">
        <v>25</v>
      </c>
      <c r="Y1138" s="905">
        <f t="shared" si="181"/>
        <v>2</v>
      </c>
      <c r="Z1138" s="1059">
        <f t="shared" si="182"/>
        <v>1424.72</v>
      </c>
      <c r="AA1138" s="1059">
        <f t="shared" si="183"/>
        <v>2849.44</v>
      </c>
      <c r="AB1138" s="1059">
        <f t="shared" si="184"/>
        <v>32768.559999999998</v>
      </c>
      <c r="AC1138" s="905">
        <f t="shared" si="185"/>
        <v>3</v>
      </c>
      <c r="AD1138" s="1116">
        <f t="shared" si="186"/>
        <v>1424.72</v>
      </c>
      <c r="AE1138" s="1116">
        <f t="shared" si="187"/>
        <v>4274.16</v>
      </c>
      <c r="AF1138" s="1116">
        <f t="shared" si="188"/>
        <v>31343.84</v>
      </c>
      <c r="AG1138" s="905" t="b">
        <f t="shared" si="179"/>
        <v>1</v>
      </c>
    </row>
    <row r="1139" spans="1:33" s="905" customFormat="1" ht="15" customHeight="1">
      <c r="A1139" s="1496" t="s">
        <v>308</v>
      </c>
      <c r="B1139" s="1112">
        <v>26</v>
      </c>
      <c r="C1139" s="741" t="s">
        <v>1063</v>
      </c>
      <c r="D1139" s="745">
        <v>201080126</v>
      </c>
      <c r="E1139" s="742" t="s">
        <v>1867</v>
      </c>
      <c r="F1139" s="742" t="s">
        <v>515</v>
      </c>
      <c r="G1139" s="1685">
        <v>2</v>
      </c>
      <c r="H1139" s="1685">
        <v>2</v>
      </c>
      <c r="I1139" s="1685">
        <v>4</v>
      </c>
      <c r="J1139" s="742" t="s">
        <v>816</v>
      </c>
      <c r="K1139" s="742"/>
      <c r="L1139" s="742" t="s">
        <v>1845</v>
      </c>
      <c r="M1139" s="1062" t="s">
        <v>1174</v>
      </c>
      <c r="N1139" s="742">
        <v>2015</v>
      </c>
      <c r="O1139" s="742" t="s">
        <v>210</v>
      </c>
      <c r="P1139" s="748">
        <v>1</v>
      </c>
      <c r="Q1139" s="742" t="s">
        <v>207</v>
      </c>
      <c r="R1139" s="1113">
        <v>35618</v>
      </c>
      <c r="S1139" s="1118">
        <f t="shared" si="180"/>
        <v>35618</v>
      </c>
      <c r="T1139" s="742" t="s">
        <v>99</v>
      </c>
      <c r="U1139" s="748">
        <v>1</v>
      </c>
      <c r="V1139" s="748"/>
      <c r="W1139" s="1119"/>
      <c r="X1139" s="902">
        <v>25</v>
      </c>
      <c r="Y1139" s="905">
        <f t="shared" si="181"/>
        <v>2</v>
      </c>
      <c r="Z1139" s="1059">
        <f t="shared" si="182"/>
        <v>1424.72</v>
      </c>
      <c r="AA1139" s="1059">
        <f t="shared" si="183"/>
        <v>2849.44</v>
      </c>
      <c r="AB1139" s="1059">
        <f t="shared" si="184"/>
        <v>32768.559999999998</v>
      </c>
      <c r="AC1139" s="905">
        <f t="shared" si="185"/>
        <v>3</v>
      </c>
      <c r="AD1139" s="1116">
        <f t="shared" si="186"/>
        <v>1424.72</v>
      </c>
      <c r="AE1139" s="1116">
        <f t="shared" si="187"/>
        <v>4274.16</v>
      </c>
      <c r="AF1139" s="1116">
        <f t="shared" si="188"/>
        <v>31343.84</v>
      </c>
      <c r="AG1139" s="905" t="b">
        <f t="shared" si="179"/>
        <v>1</v>
      </c>
    </row>
    <row r="1140" spans="1:33" s="905" customFormat="1" ht="15" customHeight="1">
      <c r="A1140" s="1496" t="s">
        <v>308</v>
      </c>
      <c r="B1140" s="1112">
        <v>26</v>
      </c>
      <c r="C1140" s="741" t="s">
        <v>1063</v>
      </c>
      <c r="D1140" s="745">
        <v>201080126</v>
      </c>
      <c r="E1140" s="742" t="s">
        <v>1867</v>
      </c>
      <c r="F1140" s="742" t="s">
        <v>515</v>
      </c>
      <c r="G1140" s="1685">
        <v>9</v>
      </c>
      <c r="H1140" s="1685">
        <v>4</v>
      </c>
      <c r="I1140" s="1685">
        <v>6</v>
      </c>
      <c r="J1140" s="742" t="s">
        <v>816</v>
      </c>
      <c r="K1140" s="742"/>
      <c r="L1140" s="742" t="s">
        <v>1845</v>
      </c>
      <c r="M1140" s="1062" t="s">
        <v>1174</v>
      </c>
      <c r="N1140" s="742">
        <v>2015</v>
      </c>
      <c r="O1140" s="742" t="s">
        <v>210</v>
      </c>
      <c r="P1140" s="748">
        <v>1</v>
      </c>
      <c r="Q1140" s="742" t="s">
        <v>207</v>
      </c>
      <c r="R1140" s="1113">
        <v>35618</v>
      </c>
      <c r="S1140" s="1118">
        <f t="shared" si="180"/>
        <v>35618</v>
      </c>
      <c r="T1140" s="742" t="s">
        <v>99</v>
      </c>
      <c r="U1140" s="748">
        <v>1</v>
      </c>
      <c r="V1140" s="748"/>
      <c r="W1140" s="1119"/>
      <c r="X1140" s="902">
        <v>25</v>
      </c>
      <c r="Y1140" s="905">
        <f t="shared" si="181"/>
        <v>2</v>
      </c>
      <c r="Z1140" s="1059">
        <f t="shared" si="182"/>
        <v>1424.72</v>
      </c>
      <c r="AA1140" s="1059">
        <f t="shared" si="183"/>
        <v>2849.44</v>
      </c>
      <c r="AB1140" s="1059">
        <f t="shared" si="184"/>
        <v>32768.559999999998</v>
      </c>
      <c r="AC1140" s="905">
        <f t="shared" si="185"/>
        <v>3</v>
      </c>
      <c r="AD1140" s="1116">
        <f t="shared" si="186"/>
        <v>1424.72</v>
      </c>
      <c r="AE1140" s="1116">
        <f t="shared" si="187"/>
        <v>4274.16</v>
      </c>
      <c r="AF1140" s="1116">
        <f t="shared" si="188"/>
        <v>31343.84</v>
      </c>
      <c r="AG1140" s="905" t="b">
        <f t="shared" si="179"/>
        <v>1</v>
      </c>
    </row>
    <row r="1141" spans="1:33" s="905" customFormat="1" ht="15" customHeight="1">
      <c r="A1141" s="1496" t="s">
        <v>308</v>
      </c>
      <c r="B1141" s="1112">
        <v>26</v>
      </c>
      <c r="C1141" s="741" t="s">
        <v>1063</v>
      </c>
      <c r="D1141" s="745">
        <v>201080126</v>
      </c>
      <c r="E1141" s="742" t="s">
        <v>1867</v>
      </c>
      <c r="F1141" s="742" t="s">
        <v>515</v>
      </c>
      <c r="G1141" s="1685">
        <v>2</v>
      </c>
      <c r="H1141" s="1685">
        <v>2</v>
      </c>
      <c r="I1141" s="1685">
        <v>4</v>
      </c>
      <c r="J1141" s="742" t="s">
        <v>816</v>
      </c>
      <c r="K1141" s="742"/>
      <c r="L1141" s="742" t="s">
        <v>1845</v>
      </c>
      <c r="M1141" s="1062" t="s">
        <v>1174</v>
      </c>
      <c r="N1141" s="742">
        <v>2015</v>
      </c>
      <c r="O1141" s="742" t="s">
        <v>210</v>
      </c>
      <c r="P1141" s="748">
        <v>1</v>
      </c>
      <c r="Q1141" s="742" t="s">
        <v>207</v>
      </c>
      <c r="R1141" s="1113">
        <v>35618</v>
      </c>
      <c r="S1141" s="1118">
        <f t="shared" si="180"/>
        <v>35618</v>
      </c>
      <c r="T1141" s="742" t="s">
        <v>99</v>
      </c>
      <c r="U1141" s="748">
        <v>1</v>
      </c>
      <c r="V1141" s="748"/>
      <c r="W1141" s="1119"/>
      <c r="X1141" s="902">
        <v>25</v>
      </c>
      <c r="Y1141" s="905">
        <f t="shared" si="181"/>
        <v>2</v>
      </c>
      <c r="Z1141" s="1059">
        <f t="shared" si="182"/>
        <v>1424.72</v>
      </c>
      <c r="AA1141" s="1059">
        <f t="shared" si="183"/>
        <v>2849.44</v>
      </c>
      <c r="AB1141" s="1059">
        <f t="shared" si="184"/>
        <v>32768.559999999998</v>
      </c>
      <c r="AC1141" s="905">
        <f t="shared" si="185"/>
        <v>3</v>
      </c>
      <c r="AD1141" s="1116">
        <f t="shared" si="186"/>
        <v>1424.72</v>
      </c>
      <c r="AE1141" s="1116">
        <f t="shared" si="187"/>
        <v>4274.16</v>
      </c>
      <c r="AF1141" s="1116">
        <f t="shared" si="188"/>
        <v>31343.84</v>
      </c>
      <c r="AG1141" s="905" t="b">
        <f t="shared" si="179"/>
        <v>1</v>
      </c>
    </row>
    <row r="1142" spans="1:33" s="905" customFormat="1" ht="15" customHeight="1">
      <c r="A1142" s="1496" t="s">
        <v>308</v>
      </c>
      <c r="B1142" s="1112">
        <v>26</v>
      </c>
      <c r="C1142" s="741" t="s">
        <v>1063</v>
      </c>
      <c r="D1142" s="745">
        <v>201080126</v>
      </c>
      <c r="E1142" s="742" t="s">
        <v>1867</v>
      </c>
      <c r="F1142" s="742" t="s">
        <v>515</v>
      </c>
      <c r="G1142" s="1685">
        <v>9</v>
      </c>
      <c r="H1142" s="1685">
        <v>4</v>
      </c>
      <c r="I1142" s="1685">
        <v>6</v>
      </c>
      <c r="J1142" s="742" t="s">
        <v>816</v>
      </c>
      <c r="K1142" s="742"/>
      <c r="L1142" s="742" t="s">
        <v>1845</v>
      </c>
      <c r="M1142" s="1062" t="s">
        <v>1174</v>
      </c>
      <c r="N1142" s="742">
        <v>2015</v>
      </c>
      <c r="O1142" s="742" t="s">
        <v>210</v>
      </c>
      <c r="P1142" s="748">
        <v>1</v>
      </c>
      <c r="Q1142" s="742" t="s">
        <v>207</v>
      </c>
      <c r="R1142" s="1113">
        <v>35618</v>
      </c>
      <c r="S1142" s="1118">
        <f t="shared" si="180"/>
        <v>35618</v>
      </c>
      <c r="T1142" s="742" t="s">
        <v>99</v>
      </c>
      <c r="U1142" s="748">
        <v>1</v>
      </c>
      <c r="V1142" s="748"/>
      <c r="W1142" s="1119"/>
      <c r="X1142" s="902">
        <v>25</v>
      </c>
      <c r="Y1142" s="905">
        <f t="shared" si="181"/>
        <v>2</v>
      </c>
      <c r="Z1142" s="1059">
        <f t="shared" si="182"/>
        <v>1424.72</v>
      </c>
      <c r="AA1142" s="1059">
        <f t="shared" si="183"/>
        <v>2849.44</v>
      </c>
      <c r="AB1142" s="1059">
        <f t="shared" si="184"/>
        <v>32768.559999999998</v>
      </c>
      <c r="AC1142" s="905">
        <f t="shared" si="185"/>
        <v>3</v>
      </c>
      <c r="AD1142" s="1116">
        <f t="shared" si="186"/>
        <v>1424.72</v>
      </c>
      <c r="AE1142" s="1116">
        <f t="shared" si="187"/>
        <v>4274.16</v>
      </c>
      <c r="AF1142" s="1116">
        <f t="shared" si="188"/>
        <v>31343.84</v>
      </c>
      <c r="AG1142" s="905" t="b">
        <f t="shared" si="179"/>
        <v>1</v>
      </c>
    </row>
    <row r="1143" spans="1:33" s="905" customFormat="1" ht="15" customHeight="1">
      <c r="A1143" s="1496" t="s">
        <v>308</v>
      </c>
      <c r="B1143" s="1112">
        <v>26</v>
      </c>
      <c r="C1143" s="741" t="s">
        <v>1063</v>
      </c>
      <c r="D1143" s="745">
        <v>201080126</v>
      </c>
      <c r="E1143" s="742" t="s">
        <v>1867</v>
      </c>
      <c r="F1143" s="742" t="s">
        <v>515</v>
      </c>
      <c r="G1143" s="1685">
        <v>2</v>
      </c>
      <c r="H1143" s="1685">
        <v>2</v>
      </c>
      <c r="I1143" s="1685">
        <v>4</v>
      </c>
      <c r="J1143" s="742" t="s">
        <v>816</v>
      </c>
      <c r="K1143" s="742"/>
      <c r="L1143" s="742" t="s">
        <v>1845</v>
      </c>
      <c r="M1143" s="1062" t="s">
        <v>1174</v>
      </c>
      <c r="N1143" s="742">
        <v>2015</v>
      </c>
      <c r="O1143" s="742" t="s">
        <v>210</v>
      </c>
      <c r="P1143" s="748">
        <v>1</v>
      </c>
      <c r="Q1143" s="742" t="s">
        <v>207</v>
      </c>
      <c r="R1143" s="1113">
        <v>35618</v>
      </c>
      <c r="S1143" s="1118">
        <f t="shared" si="180"/>
        <v>35618</v>
      </c>
      <c r="T1143" s="742" t="s">
        <v>99</v>
      </c>
      <c r="U1143" s="748">
        <v>1</v>
      </c>
      <c r="V1143" s="748"/>
      <c r="W1143" s="1119"/>
      <c r="X1143" s="902">
        <v>25</v>
      </c>
      <c r="Y1143" s="905">
        <f t="shared" si="181"/>
        <v>2</v>
      </c>
      <c r="Z1143" s="1059">
        <f t="shared" si="182"/>
        <v>1424.72</v>
      </c>
      <c r="AA1143" s="1059">
        <f t="shared" si="183"/>
        <v>2849.44</v>
      </c>
      <c r="AB1143" s="1059">
        <f t="shared" si="184"/>
        <v>32768.559999999998</v>
      </c>
      <c r="AC1143" s="905">
        <f t="shared" si="185"/>
        <v>3</v>
      </c>
      <c r="AD1143" s="1116">
        <f t="shared" si="186"/>
        <v>1424.72</v>
      </c>
      <c r="AE1143" s="1116">
        <f t="shared" si="187"/>
        <v>4274.16</v>
      </c>
      <c r="AF1143" s="1116">
        <f t="shared" si="188"/>
        <v>31343.84</v>
      </c>
      <c r="AG1143" s="905" t="b">
        <f t="shared" si="179"/>
        <v>1</v>
      </c>
    </row>
    <row r="1144" spans="1:33" s="905" customFormat="1" ht="15" customHeight="1">
      <c r="A1144" s="1496" t="s">
        <v>308</v>
      </c>
      <c r="B1144" s="1112">
        <v>26</v>
      </c>
      <c r="C1144" s="741" t="s">
        <v>1063</v>
      </c>
      <c r="D1144" s="745">
        <v>201080126</v>
      </c>
      <c r="E1144" s="742" t="s">
        <v>1867</v>
      </c>
      <c r="F1144" s="742" t="s">
        <v>515</v>
      </c>
      <c r="G1144" s="1685">
        <v>9</v>
      </c>
      <c r="H1144" s="1685">
        <v>4</v>
      </c>
      <c r="I1144" s="1685">
        <v>6</v>
      </c>
      <c r="J1144" s="742" t="s">
        <v>816</v>
      </c>
      <c r="K1144" s="742"/>
      <c r="L1144" s="742" t="s">
        <v>1845</v>
      </c>
      <c r="M1144" s="1062" t="s">
        <v>1174</v>
      </c>
      <c r="N1144" s="742">
        <v>2015</v>
      </c>
      <c r="O1144" s="742" t="s">
        <v>210</v>
      </c>
      <c r="P1144" s="748">
        <v>1</v>
      </c>
      <c r="Q1144" s="742" t="s">
        <v>207</v>
      </c>
      <c r="R1144" s="1113">
        <v>35618</v>
      </c>
      <c r="S1144" s="1118">
        <f t="shared" si="180"/>
        <v>35618</v>
      </c>
      <c r="T1144" s="742" t="s">
        <v>99</v>
      </c>
      <c r="U1144" s="748">
        <v>1</v>
      </c>
      <c r="V1144" s="748"/>
      <c r="W1144" s="1119"/>
      <c r="X1144" s="902">
        <v>25</v>
      </c>
      <c r="Y1144" s="905">
        <f t="shared" si="181"/>
        <v>2</v>
      </c>
      <c r="Z1144" s="1059">
        <f t="shared" si="182"/>
        <v>1424.72</v>
      </c>
      <c r="AA1144" s="1059">
        <f t="shared" si="183"/>
        <v>2849.44</v>
      </c>
      <c r="AB1144" s="1059">
        <f t="shared" si="184"/>
        <v>32768.559999999998</v>
      </c>
      <c r="AC1144" s="905">
        <f t="shared" si="185"/>
        <v>3</v>
      </c>
      <c r="AD1144" s="1116">
        <f t="shared" si="186"/>
        <v>1424.72</v>
      </c>
      <c r="AE1144" s="1116">
        <f t="shared" si="187"/>
        <v>4274.16</v>
      </c>
      <c r="AF1144" s="1116">
        <f t="shared" si="188"/>
        <v>31343.84</v>
      </c>
      <c r="AG1144" s="905" t="b">
        <f t="shared" si="179"/>
        <v>1</v>
      </c>
    </row>
    <row r="1145" spans="1:33" s="905" customFormat="1" ht="15" customHeight="1">
      <c r="A1145" s="1496" t="s">
        <v>308</v>
      </c>
      <c r="B1145" s="1112">
        <v>26</v>
      </c>
      <c r="C1145" s="741" t="s">
        <v>1063</v>
      </c>
      <c r="D1145" s="745">
        <v>201080126</v>
      </c>
      <c r="E1145" s="742" t="s">
        <v>1867</v>
      </c>
      <c r="F1145" s="742" t="s">
        <v>515</v>
      </c>
      <c r="G1145" s="1685">
        <v>2</v>
      </c>
      <c r="H1145" s="1685">
        <v>2</v>
      </c>
      <c r="I1145" s="1685">
        <v>4</v>
      </c>
      <c r="J1145" s="742" t="s">
        <v>816</v>
      </c>
      <c r="K1145" s="742"/>
      <c r="L1145" s="742" t="s">
        <v>1845</v>
      </c>
      <c r="M1145" s="1062" t="s">
        <v>1174</v>
      </c>
      <c r="N1145" s="742">
        <v>2015</v>
      </c>
      <c r="O1145" s="742" t="s">
        <v>210</v>
      </c>
      <c r="P1145" s="748">
        <v>1</v>
      </c>
      <c r="Q1145" s="742" t="s">
        <v>207</v>
      </c>
      <c r="R1145" s="1113">
        <v>35618</v>
      </c>
      <c r="S1145" s="1118">
        <f t="shared" si="180"/>
        <v>35618</v>
      </c>
      <c r="T1145" s="742" t="s">
        <v>99</v>
      </c>
      <c r="U1145" s="748">
        <v>1</v>
      </c>
      <c r="V1145" s="748"/>
      <c r="W1145" s="1119"/>
      <c r="X1145" s="902">
        <v>25</v>
      </c>
      <c r="Y1145" s="905">
        <f t="shared" si="181"/>
        <v>2</v>
      </c>
      <c r="Z1145" s="1059">
        <f t="shared" si="182"/>
        <v>1424.72</v>
      </c>
      <c r="AA1145" s="1059">
        <f t="shared" si="183"/>
        <v>2849.44</v>
      </c>
      <c r="AB1145" s="1059">
        <f t="shared" si="184"/>
        <v>32768.559999999998</v>
      </c>
      <c r="AC1145" s="905">
        <f t="shared" si="185"/>
        <v>3</v>
      </c>
      <c r="AD1145" s="1116">
        <f t="shared" si="186"/>
        <v>1424.72</v>
      </c>
      <c r="AE1145" s="1116">
        <f t="shared" si="187"/>
        <v>4274.16</v>
      </c>
      <c r="AF1145" s="1116">
        <f t="shared" si="188"/>
        <v>31343.84</v>
      </c>
      <c r="AG1145" s="905" t="b">
        <f t="shared" si="179"/>
        <v>1</v>
      </c>
    </row>
    <row r="1146" spans="1:33" s="905" customFormat="1" ht="15" customHeight="1">
      <c r="A1146" s="1496" t="s">
        <v>308</v>
      </c>
      <c r="B1146" s="1112">
        <v>26</v>
      </c>
      <c r="C1146" s="741" t="s">
        <v>1063</v>
      </c>
      <c r="D1146" s="745">
        <v>201080126</v>
      </c>
      <c r="E1146" s="742" t="s">
        <v>1867</v>
      </c>
      <c r="F1146" s="742" t="s">
        <v>515</v>
      </c>
      <c r="G1146" s="1685">
        <v>9</v>
      </c>
      <c r="H1146" s="1685">
        <v>4</v>
      </c>
      <c r="I1146" s="1685">
        <v>6</v>
      </c>
      <c r="J1146" s="742" t="s">
        <v>816</v>
      </c>
      <c r="K1146" s="742"/>
      <c r="L1146" s="742" t="s">
        <v>1845</v>
      </c>
      <c r="M1146" s="1062" t="s">
        <v>1174</v>
      </c>
      <c r="N1146" s="742">
        <v>2015</v>
      </c>
      <c r="O1146" s="742" t="s">
        <v>210</v>
      </c>
      <c r="P1146" s="748">
        <v>1</v>
      </c>
      <c r="Q1146" s="742" t="s">
        <v>207</v>
      </c>
      <c r="R1146" s="1113">
        <v>35618</v>
      </c>
      <c r="S1146" s="1118">
        <f t="shared" si="180"/>
        <v>35618</v>
      </c>
      <c r="T1146" s="742" t="s">
        <v>99</v>
      </c>
      <c r="U1146" s="748">
        <v>1</v>
      </c>
      <c r="V1146" s="748"/>
      <c r="W1146" s="1119"/>
      <c r="X1146" s="902">
        <v>25</v>
      </c>
      <c r="Y1146" s="905">
        <f t="shared" si="181"/>
        <v>2</v>
      </c>
      <c r="Z1146" s="1059">
        <f t="shared" si="182"/>
        <v>1424.72</v>
      </c>
      <c r="AA1146" s="1059">
        <f t="shared" si="183"/>
        <v>2849.44</v>
      </c>
      <c r="AB1146" s="1059">
        <f t="shared" si="184"/>
        <v>32768.559999999998</v>
      </c>
      <c r="AC1146" s="905">
        <f t="shared" si="185"/>
        <v>3</v>
      </c>
      <c r="AD1146" s="1116">
        <f t="shared" si="186"/>
        <v>1424.72</v>
      </c>
      <c r="AE1146" s="1116">
        <f t="shared" si="187"/>
        <v>4274.16</v>
      </c>
      <c r="AF1146" s="1116">
        <f t="shared" si="188"/>
        <v>31343.84</v>
      </c>
      <c r="AG1146" s="905" t="b">
        <f t="shared" si="179"/>
        <v>1</v>
      </c>
    </row>
    <row r="1147" spans="1:33" s="905" customFormat="1" ht="15" customHeight="1">
      <c r="A1147" s="1496" t="s">
        <v>308</v>
      </c>
      <c r="B1147" s="1112">
        <v>26</v>
      </c>
      <c r="C1147" s="741" t="s">
        <v>1063</v>
      </c>
      <c r="D1147" s="745">
        <v>201080126</v>
      </c>
      <c r="E1147" s="742" t="s">
        <v>1867</v>
      </c>
      <c r="F1147" s="742" t="s">
        <v>515</v>
      </c>
      <c r="G1147" s="1685">
        <v>2</v>
      </c>
      <c r="H1147" s="1685">
        <v>2</v>
      </c>
      <c r="I1147" s="1685">
        <v>4</v>
      </c>
      <c r="J1147" s="742" t="s">
        <v>816</v>
      </c>
      <c r="K1147" s="742"/>
      <c r="L1147" s="742" t="s">
        <v>1845</v>
      </c>
      <c r="M1147" s="1062" t="s">
        <v>1174</v>
      </c>
      <c r="N1147" s="742">
        <v>2015</v>
      </c>
      <c r="O1147" s="742" t="s">
        <v>210</v>
      </c>
      <c r="P1147" s="748">
        <v>1</v>
      </c>
      <c r="Q1147" s="742" t="s">
        <v>207</v>
      </c>
      <c r="R1147" s="1113">
        <v>35618</v>
      </c>
      <c r="S1147" s="1118">
        <f t="shared" si="180"/>
        <v>35618</v>
      </c>
      <c r="T1147" s="742" t="s">
        <v>99</v>
      </c>
      <c r="U1147" s="748">
        <v>1</v>
      </c>
      <c r="V1147" s="748"/>
      <c r="W1147" s="1119"/>
      <c r="X1147" s="902">
        <v>25</v>
      </c>
      <c r="Y1147" s="905">
        <f t="shared" si="181"/>
        <v>2</v>
      </c>
      <c r="Z1147" s="1059">
        <f t="shared" si="182"/>
        <v>1424.72</v>
      </c>
      <c r="AA1147" s="1059">
        <f t="shared" si="183"/>
        <v>2849.44</v>
      </c>
      <c r="AB1147" s="1059">
        <f t="shared" si="184"/>
        <v>32768.559999999998</v>
      </c>
      <c r="AC1147" s="905">
        <f t="shared" si="185"/>
        <v>3</v>
      </c>
      <c r="AD1147" s="1116">
        <f t="shared" si="186"/>
        <v>1424.72</v>
      </c>
      <c r="AE1147" s="1116">
        <f t="shared" si="187"/>
        <v>4274.16</v>
      </c>
      <c r="AF1147" s="1116">
        <f t="shared" si="188"/>
        <v>31343.84</v>
      </c>
      <c r="AG1147" s="905" t="b">
        <f t="shared" si="179"/>
        <v>1</v>
      </c>
    </row>
    <row r="1148" spans="1:33" s="905" customFormat="1" ht="15" customHeight="1">
      <c r="A1148" s="1496" t="s">
        <v>308</v>
      </c>
      <c r="B1148" s="1112">
        <v>26</v>
      </c>
      <c r="C1148" s="741" t="s">
        <v>1063</v>
      </c>
      <c r="D1148" s="745">
        <v>201080126</v>
      </c>
      <c r="E1148" s="742" t="s">
        <v>1867</v>
      </c>
      <c r="F1148" s="742" t="s">
        <v>515</v>
      </c>
      <c r="G1148" s="1685">
        <v>9</v>
      </c>
      <c r="H1148" s="1685">
        <v>4</v>
      </c>
      <c r="I1148" s="1685">
        <v>6</v>
      </c>
      <c r="J1148" s="742" t="s">
        <v>816</v>
      </c>
      <c r="K1148" s="742"/>
      <c r="L1148" s="742" t="s">
        <v>1845</v>
      </c>
      <c r="M1148" s="1062" t="s">
        <v>1174</v>
      </c>
      <c r="N1148" s="742">
        <v>2015</v>
      </c>
      <c r="O1148" s="742" t="s">
        <v>210</v>
      </c>
      <c r="P1148" s="748">
        <v>1</v>
      </c>
      <c r="Q1148" s="742" t="s">
        <v>207</v>
      </c>
      <c r="R1148" s="1113">
        <v>35618</v>
      </c>
      <c r="S1148" s="1118">
        <f t="shared" si="180"/>
        <v>35618</v>
      </c>
      <c r="T1148" s="742" t="s">
        <v>99</v>
      </c>
      <c r="U1148" s="748">
        <v>1</v>
      </c>
      <c r="V1148" s="748"/>
      <c r="W1148" s="1119"/>
      <c r="X1148" s="902">
        <v>25</v>
      </c>
      <c r="Y1148" s="905">
        <f t="shared" si="181"/>
        <v>2</v>
      </c>
      <c r="Z1148" s="1059">
        <f t="shared" si="182"/>
        <v>1424.72</v>
      </c>
      <c r="AA1148" s="1059">
        <f t="shared" si="183"/>
        <v>2849.44</v>
      </c>
      <c r="AB1148" s="1059">
        <f t="shared" si="184"/>
        <v>32768.559999999998</v>
      </c>
      <c r="AC1148" s="905">
        <f t="shared" si="185"/>
        <v>3</v>
      </c>
      <c r="AD1148" s="1116">
        <f t="shared" si="186"/>
        <v>1424.72</v>
      </c>
      <c r="AE1148" s="1116">
        <f t="shared" si="187"/>
        <v>4274.16</v>
      </c>
      <c r="AF1148" s="1116">
        <f t="shared" si="188"/>
        <v>31343.84</v>
      </c>
      <c r="AG1148" s="905" t="b">
        <f t="shared" si="179"/>
        <v>1</v>
      </c>
    </row>
    <row r="1149" spans="1:33" s="905" customFormat="1" ht="15" customHeight="1">
      <c r="A1149" s="1496" t="s">
        <v>308</v>
      </c>
      <c r="B1149" s="1112">
        <v>26</v>
      </c>
      <c r="C1149" s="741" t="s">
        <v>1063</v>
      </c>
      <c r="D1149" s="745">
        <v>201080126</v>
      </c>
      <c r="E1149" s="742" t="s">
        <v>1867</v>
      </c>
      <c r="F1149" s="742" t="s">
        <v>515</v>
      </c>
      <c r="G1149" s="1685">
        <v>2</v>
      </c>
      <c r="H1149" s="1685">
        <v>2</v>
      </c>
      <c r="I1149" s="1685">
        <v>4</v>
      </c>
      <c r="J1149" s="742" t="s">
        <v>816</v>
      </c>
      <c r="K1149" s="742"/>
      <c r="L1149" s="742" t="s">
        <v>1845</v>
      </c>
      <c r="M1149" s="1062" t="s">
        <v>1174</v>
      </c>
      <c r="N1149" s="742">
        <v>2015</v>
      </c>
      <c r="O1149" s="742" t="s">
        <v>210</v>
      </c>
      <c r="P1149" s="748">
        <v>1</v>
      </c>
      <c r="Q1149" s="742" t="s">
        <v>207</v>
      </c>
      <c r="R1149" s="1113">
        <v>35618</v>
      </c>
      <c r="S1149" s="1118">
        <f t="shared" si="180"/>
        <v>35618</v>
      </c>
      <c r="T1149" s="742" t="s">
        <v>99</v>
      </c>
      <c r="U1149" s="748">
        <v>1</v>
      </c>
      <c r="V1149" s="748"/>
      <c r="W1149" s="1119"/>
      <c r="X1149" s="902">
        <v>25</v>
      </c>
      <c r="Y1149" s="905">
        <f t="shared" si="181"/>
        <v>2</v>
      </c>
      <c r="Z1149" s="1059">
        <f t="shared" si="182"/>
        <v>1424.72</v>
      </c>
      <c r="AA1149" s="1059">
        <f t="shared" si="183"/>
        <v>2849.44</v>
      </c>
      <c r="AB1149" s="1059">
        <f t="shared" si="184"/>
        <v>32768.559999999998</v>
      </c>
      <c r="AC1149" s="905">
        <f t="shared" si="185"/>
        <v>3</v>
      </c>
      <c r="AD1149" s="1116">
        <f t="shared" si="186"/>
        <v>1424.72</v>
      </c>
      <c r="AE1149" s="1116">
        <f t="shared" si="187"/>
        <v>4274.16</v>
      </c>
      <c r="AF1149" s="1116">
        <f t="shared" si="188"/>
        <v>31343.84</v>
      </c>
      <c r="AG1149" s="905" t="b">
        <f t="shared" si="179"/>
        <v>1</v>
      </c>
    </row>
    <row r="1150" spans="1:33" s="905" customFormat="1" ht="15" customHeight="1">
      <c r="A1150" s="1496" t="s">
        <v>308</v>
      </c>
      <c r="B1150" s="1112">
        <v>26</v>
      </c>
      <c r="C1150" s="741" t="s">
        <v>1063</v>
      </c>
      <c r="D1150" s="745">
        <v>201080126</v>
      </c>
      <c r="E1150" s="742" t="s">
        <v>1867</v>
      </c>
      <c r="F1150" s="742" t="s">
        <v>515</v>
      </c>
      <c r="G1150" s="1685">
        <v>9</v>
      </c>
      <c r="H1150" s="1685">
        <v>4</v>
      </c>
      <c r="I1150" s="1685">
        <v>6</v>
      </c>
      <c r="J1150" s="742" t="s">
        <v>816</v>
      </c>
      <c r="K1150" s="742"/>
      <c r="L1150" s="742" t="s">
        <v>1845</v>
      </c>
      <c r="M1150" s="1062" t="s">
        <v>1174</v>
      </c>
      <c r="N1150" s="742">
        <v>2015</v>
      </c>
      <c r="O1150" s="742" t="s">
        <v>210</v>
      </c>
      <c r="P1150" s="748">
        <v>1</v>
      </c>
      <c r="Q1150" s="742" t="s">
        <v>207</v>
      </c>
      <c r="R1150" s="1113">
        <v>35618</v>
      </c>
      <c r="S1150" s="1118">
        <f t="shared" si="180"/>
        <v>35618</v>
      </c>
      <c r="T1150" s="742" t="s">
        <v>99</v>
      </c>
      <c r="U1150" s="748">
        <v>1</v>
      </c>
      <c r="V1150" s="748"/>
      <c r="W1150" s="1119"/>
      <c r="X1150" s="902">
        <v>25</v>
      </c>
      <c r="Y1150" s="905">
        <f t="shared" si="181"/>
        <v>2</v>
      </c>
      <c r="Z1150" s="1059">
        <f t="shared" si="182"/>
        <v>1424.72</v>
      </c>
      <c r="AA1150" s="1059">
        <f t="shared" si="183"/>
        <v>2849.44</v>
      </c>
      <c r="AB1150" s="1059">
        <f t="shared" si="184"/>
        <v>32768.559999999998</v>
      </c>
      <c r="AC1150" s="905">
        <f t="shared" si="185"/>
        <v>3</v>
      </c>
      <c r="AD1150" s="1116">
        <f t="shared" si="186"/>
        <v>1424.72</v>
      </c>
      <c r="AE1150" s="1116">
        <f t="shared" si="187"/>
        <v>4274.16</v>
      </c>
      <c r="AF1150" s="1116">
        <f t="shared" si="188"/>
        <v>31343.84</v>
      </c>
      <c r="AG1150" s="905" t="b">
        <f t="shared" si="179"/>
        <v>1</v>
      </c>
    </row>
    <row r="1151" spans="1:33" s="905" customFormat="1" ht="15" customHeight="1">
      <c r="A1151" s="1496" t="s">
        <v>308</v>
      </c>
      <c r="B1151" s="1112">
        <v>26</v>
      </c>
      <c r="C1151" s="741" t="s">
        <v>1063</v>
      </c>
      <c r="D1151" s="745">
        <v>201080126</v>
      </c>
      <c r="E1151" s="742" t="s">
        <v>1867</v>
      </c>
      <c r="F1151" s="742" t="s">
        <v>515</v>
      </c>
      <c r="G1151" s="1685">
        <v>2</v>
      </c>
      <c r="H1151" s="1685">
        <v>2</v>
      </c>
      <c r="I1151" s="1685">
        <v>4</v>
      </c>
      <c r="J1151" s="742" t="s">
        <v>816</v>
      </c>
      <c r="K1151" s="742"/>
      <c r="L1151" s="742" t="s">
        <v>1845</v>
      </c>
      <c r="M1151" s="1062" t="s">
        <v>1174</v>
      </c>
      <c r="N1151" s="742">
        <v>2015</v>
      </c>
      <c r="O1151" s="742" t="s">
        <v>210</v>
      </c>
      <c r="P1151" s="748">
        <v>1</v>
      </c>
      <c r="Q1151" s="742" t="s">
        <v>207</v>
      </c>
      <c r="R1151" s="1113">
        <v>35618</v>
      </c>
      <c r="S1151" s="1118">
        <f t="shared" si="180"/>
        <v>35618</v>
      </c>
      <c r="T1151" s="742" t="s">
        <v>99</v>
      </c>
      <c r="U1151" s="748">
        <v>1</v>
      </c>
      <c r="V1151" s="748"/>
      <c r="W1151" s="1119"/>
      <c r="X1151" s="902">
        <v>25</v>
      </c>
      <c r="Y1151" s="905">
        <f t="shared" si="181"/>
        <v>2</v>
      </c>
      <c r="Z1151" s="1059">
        <f t="shared" si="182"/>
        <v>1424.72</v>
      </c>
      <c r="AA1151" s="1059">
        <f t="shared" si="183"/>
        <v>2849.44</v>
      </c>
      <c r="AB1151" s="1059">
        <f t="shared" si="184"/>
        <v>32768.559999999998</v>
      </c>
      <c r="AC1151" s="905">
        <f t="shared" si="185"/>
        <v>3</v>
      </c>
      <c r="AD1151" s="1116">
        <f t="shared" si="186"/>
        <v>1424.72</v>
      </c>
      <c r="AE1151" s="1116">
        <f t="shared" si="187"/>
        <v>4274.16</v>
      </c>
      <c r="AF1151" s="1116">
        <f t="shared" si="188"/>
        <v>31343.84</v>
      </c>
      <c r="AG1151" s="905" t="b">
        <f t="shared" si="179"/>
        <v>1</v>
      </c>
    </row>
    <row r="1152" spans="1:33" s="905" customFormat="1" ht="15" customHeight="1">
      <c r="A1152" s="1496" t="s">
        <v>308</v>
      </c>
      <c r="B1152" s="1112">
        <v>26</v>
      </c>
      <c r="C1152" s="741" t="s">
        <v>1063</v>
      </c>
      <c r="D1152" s="745">
        <v>201080126</v>
      </c>
      <c r="E1152" s="742" t="s">
        <v>1867</v>
      </c>
      <c r="F1152" s="742" t="s">
        <v>515</v>
      </c>
      <c r="G1152" s="1685">
        <v>9</v>
      </c>
      <c r="H1152" s="1685">
        <v>4</v>
      </c>
      <c r="I1152" s="1685">
        <v>6</v>
      </c>
      <c r="J1152" s="742" t="s">
        <v>816</v>
      </c>
      <c r="K1152" s="742"/>
      <c r="L1152" s="742" t="s">
        <v>1845</v>
      </c>
      <c r="M1152" s="1062" t="s">
        <v>1174</v>
      </c>
      <c r="N1152" s="742">
        <v>2015</v>
      </c>
      <c r="O1152" s="742" t="s">
        <v>210</v>
      </c>
      <c r="P1152" s="748">
        <v>1</v>
      </c>
      <c r="Q1152" s="742" t="s">
        <v>207</v>
      </c>
      <c r="R1152" s="1113">
        <v>35618</v>
      </c>
      <c r="S1152" s="1118">
        <f t="shared" si="180"/>
        <v>35618</v>
      </c>
      <c r="T1152" s="742" t="s">
        <v>99</v>
      </c>
      <c r="U1152" s="748">
        <v>1</v>
      </c>
      <c r="V1152" s="748"/>
      <c r="W1152" s="1119"/>
      <c r="X1152" s="902">
        <v>25</v>
      </c>
      <c r="Y1152" s="905">
        <f t="shared" si="181"/>
        <v>2</v>
      </c>
      <c r="Z1152" s="1059">
        <f t="shared" si="182"/>
        <v>1424.72</v>
      </c>
      <c r="AA1152" s="1059">
        <f t="shared" si="183"/>
        <v>2849.44</v>
      </c>
      <c r="AB1152" s="1059">
        <f t="shared" si="184"/>
        <v>32768.559999999998</v>
      </c>
      <c r="AC1152" s="905">
        <f t="shared" si="185"/>
        <v>3</v>
      </c>
      <c r="AD1152" s="1116">
        <f t="shared" si="186"/>
        <v>1424.72</v>
      </c>
      <c r="AE1152" s="1116">
        <f t="shared" si="187"/>
        <v>4274.16</v>
      </c>
      <c r="AF1152" s="1116">
        <f t="shared" si="188"/>
        <v>31343.84</v>
      </c>
      <c r="AG1152" s="905" t="b">
        <f t="shared" si="179"/>
        <v>1</v>
      </c>
    </row>
    <row r="1153" spans="1:33" s="905" customFormat="1" ht="15" customHeight="1">
      <c r="A1153" s="1496" t="s">
        <v>308</v>
      </c>
      <c r="B1153" s="1112">
        <v>26</v>
      </c>
      <c r="C1153" s="741" t="s">
        <v>1063</v>
      </c>
      <c r="D1153" s="745">
        <v>201080126</v>
      </c>
      <c r="E1153" s="742" t="s">
        <v>1867</v>
      </c>
      <c r="F1153" s="742" t="s">
        <v>515</v>
      </c>
      <c r="G1153" s="1685">
        <v>2</v>
      </c>
      <c r="H1153" s="1685">
        <v>2</v>
      </c>
      <c r="I1153" s="1685">
        <v>4</v>
      </c>
      <c r="J1153" s="742" t="s">
        <v>816</v>
      </c>
      <c r="K1153" s="742"/>
      <c r="L1153" s="742" t="s">
        <v>1845</v>
      </c>
      <c r="M1153" s="1062" t="s">
        <v>1174</v>
      </c>
      <c r="N1153" s="742">
        <v>2015</v>
      </c>
      <c r="O1153" s="742" t="s">
        <v>210</v>
      </c>
      <c r="P1153" s="748">
        <v>1</v>
      </c>
      <c r="Q1153" s="742" t="s">
        <v>207</v>
      </c>
      <c r="R1153" s="1113">
        <v>35618</v>
      </c>
      <c r="S1153" s="1118">
        <f t="shared" si="180"/>
        <v>35618</v>
      </c>
      <c r="T1153" s="742" t="s">
        <v>99</v>
      </c>
      <c r="U1153" s="748">
        <v>1</v>
      </c>
      <c r="V1153" s="748"/>
      <c r="W1153" s="1119"/>
      <c r="X1153" s="902">
        <v>25</v>
      </c>
      <c r="Y1153" s="905">
        <f t="shared" si="181"/>
        <v>2</v>
      </c>
      <c r="Z1153" s="1059">
        <f t="shared" si="182"/>
        <v>1424.72</v>
      </c>
      <c r="AA1153" s="1059">
        <f t="shared" si="183"/>
        <v>2849.44</v>
      </c>
      <c r="AB1153" s="1059">
        <f t="shared" si="184"/>
        <v>32768.559999999998</v>
      </c>
      <c r="AC1153" s="905">
        <f t="shared" si="185"/>
        <v>3</v>
      </c>
      <c r="AD1153" s="1116">
        <f t="shared" si="186"/>
        <v>1424.72</v>
      </c>
      <c r="AE1153" s="1116">
        <f t="shared" si="187"/>
        <v>4274.16</v>
      </c>
      <c r="AF1153" s="1116">
        <f t="shared" si="188"/>
        <v>31343.84</v>
      </c>
      <c r="AG1153" s="905" t="b">
        <f t="shared" si="179"/>
        <v>1</v>
      </c>
    </row>
    <row r="1154" spans="1:33" s="905" customFormat="1" ht="15" customHeight="1">
      <c r="A1154" s="1496" t="s">
        <v>308</v>
      </c>
      <c r="B1154" s="1112">
        <v>26</v>
      </c>
      <c r="C1154" s="741" t="s">
        <v>1063</v>
      </c>
      <c r="D1154" s="745">
        <v>201080126</v>
      </c>
      <c r="E1154" s="742" t="s">
        <v>1867</v>
      </c>
      <c r="F1154" s="742" t="s">
        <v>515</v>
      </c>
      <c r="G1154" s="1685">
        <v>9</v>
      </c>
      <c r="H1154" s="1685">
        <v>4</v>
      </c>
      <c r="I1154" s="1685">
        <v>6</v>
      </c>
      <c r="J1154" s="742" t="s">
        <v>816</v>
      </c>
      <c r="K1154" s="742"/>
      <c r="L1154" s="742" t="s">
        <v>1845</v>
      </c>
      <c r="M1154" s="1062" t="s">
        <v>1174</v>
      </c>
      <c r="N1154" s="742">
        <v>2015</v>
      </c>
      <c r="O1154" s="742" t="s">
        <v>210</v>
      </c>
      <c r="P1154" s="748">
        <v>1</v>
      </c>
      <c r="Q1154" s="742" t="s">
        <v>207</v>
      </c>
      <c r="R1154" s="1113">
        <v>35618</v>
      </c>
      <c r="S1154" s="1118">
        <f t="shared" si="180"/>
        <v>35618</v>
      </c>
      <c r="T1154" s="742" t="s">
        <v>99</v>
      </c>
      <c r="U1154" s="748">
        <v>1</v>
      </c>
      <c r="V1154" s="748"/>
      <c r="W1154" s="1119"/>
      <c r="X1154" s="902">
        <v>25</v>
      </c>
      <c r="Y1154" s="905">
        <f t="shared" si="181"/>
        <v>2</v>
      </c>
      <c r="Z1154" s="1059">
        <f t="shared" si="182"/>
        <v>1424.72</v>
      </c>
      <c r="AA1154" s="1059">
        <f t="shared" si="183"/>
        <v>2849.44</v>
      </c>
      <c r="AB1154" s="1059">
        <f t="shared" si="184"/>
        <v>32768.559999999998</v>
      </c>
      <c r="AC1154" s="905">
        <f t="shared" si="185"/>
        <v>3</v>
      </c>
      <c r="AD1154" s="1116">
        <f t="shared" si="186"/>
        <v>1424.72</v>
      </c>
      <c r="AE1154" s="1116">
        <f t="shared" si="187"/>
        <v>4274.16</v>
      </c>
      <c r="AF1154" s="1116">
        <f t="shared" si="188"/>
        <v>31343.84</v>
      </c>
      <c r="AG1154" s="905" t="b">
        <f t="shared" si="179"/>
        <v>1</v>
      </c>
    </row>
    <row r="1155" spans="1:33" s="905" customFormat="1" ht="15" customHeight="1">
      <c r="A1155" s="1496" t="s">
        <v>308</v>
      </c>
      <c r="B1155" s="1112">
        <v>26</v>
      </c>
      <c r="C1155" s="741" t="s">
        <v>1063</v>
      </c>
      <c r="D1155" s="745">
        <v>201080126</v>
      </c>
      <c r="E1155" s="742" t="s">
        <v>1867</v>
      </c>
      <c r="F1155" s="742" t="s">
        <v>515</v>
      </c>
      <c r="G1155" s="1685">
        <v>2</v>
      </c>
      <c r="H1155" s="1685">
        <v>2</v>
      </c>
      <c r="I1155" s="1685">
        <v>4</v>
      </c>
      <c r="J1155" s="742" t="s">
        <v>816</v>
      </c>
      <c r="K1155" s="742"/>
      <c r="L1155" s="742" t="s">
        <v>1845</v>
      </c>
      <c r="M1155" s="1062" t="s">
        <v>1174</v>
      </c>
      <c r="N1155" s="742">
        <v>2015</v>
      </c>
      <c r="O1155" s="742" t="s">
        <v>210</v>
      </c>
      <c r="P1155" s="748">
        <v>1</v>
      </c>
      <c r="Q1155" s="742" t="s">
        <v>207</v>
      </c>
      <c r="R1155" s="1113">
        <v>35618</v>
      </c>
      <c r="S1155" s="1118">
        <f t="shared" si="180"/>
        <v>35618</v>
      </c>
      <c r="T1155" s="742" t="s">
        <v>99</v>
      </c>
      <c r="U1155" s="748">
        <v>1</v>
      </c>
      <c r="V1155" s="748"/>
      <c r="W1155" s="1119"/>
      <c r="X1155" s="902">
        <v>25</v>
      </c>
      <c r="Y1155" s="905">
        <f t="shared" si="181"/>
        <v>2</v>
      </c>
      <c r="Z1155" s="1059">
        <f t="shared" si="182"/>
        <v>1424.72</v>
      </c>
      <c r="AA1155" s="1059">
        <f t="shared" si="183"/>
        <v>2849.44</v>
      </c>
      <c r="AB1155" s="1059">
        <f t="shared" si="184"/>
        <v>32768.559999999998</v>
      </c>
      <c r="AC1155" s="905">
        <f t="shared" si="185"/>
        <v>3</v>
      </c>
      <c r="AD1155" s="1116">
        <f t="shared" si="186"/>
        <v>1424.72</v>
      </c>
      <c r="AE1155" s="1116">
        <f t="shared" si="187"/>
        <v>4274.16</v>
      </c>
      <c r="AF1155" s="1116">
        <f t="shared" si="188"/>
        <v>31343.84</v>
      </c>
      <c r="AG1155" s="905" t="b">
        <f t="shared" si="179"/>
        <v>1</v>
      </c>
    </row>
    <row r="1156" spans="1:33" s="905" customFormat="1" ht="15" customHeight="1">
      <c r="A1156" s="1496" t="s">
        <v>308</v>
      </c>
      <c r="B1156" s="1112">
        <v>26</v>
      </c>
      <c r="C1156" s="741" t="s">
        <v>1063</v>
      </c>
      <c r="D1156" s="745">
        <v>201080126</v>
      </c>
      <c r="E1156" s="742" t="s">
        <v>1867</v>
      </c>
      <c r="F1156" s="742" t="s">
        <v>515</v>
      </c>
      <c r="G1156" s="1685">
        <v>9</v>
      </c>
      <c r="H1156" s="1685">
        <v>4</v>
      </c>
      <c r="I1156" s="1685">
        <v>6</v>
      </c>
      <c r="J1156" s="742" t="s">
        <v>816</v>
      </c>
      <c r="K1156" s="742"/>
      <c r="L1156" s="742" t="s">
        <v>1845</v>
      </c>
      <c r="M1156" s="1062" t="s">
        <v>1174</v>
      </c>
      <c r="N1156" s="742">
        <v>2015</v>
      </c>
      <c r="O1156" s="742" t="s">
        <v>210</v>
      </c>
      <c r="P1156" s="748">
        <v>1</v>
      </c>
      <c r="Q1156" s="742" t="s">
        <v>207</v>
      </c>
      <c r="R1156" s="1113">
        <v>35618</v>
      </c>
      <c r="S1156" s="1118">
        <f t="shared" si="180"/>
        <v>35618</v>
      </c>
      <c r="T1156" s="742" t="s">
        <v>99</v>
      </c>
      <c r="U1156" s="748">
        <v>1</v>
      </c>
      <c r="V1156" s="748"/>
      <c r="W1156" s="1119"/>
      <c r="X1156" s="902">
        <v>25</v>
      </c>
      <c r="Y1156" s="905">
        <f t="shared" si="181"/>
        <v>2</v>
      </c>
      <c r="Z1156" s="1059">
        <f t="shared" si="182"/>
        <v>1424.72</v>
      </c>
      <c r="AA1156" s="1059">
        <f t="shared" si="183"/>
        <v>2849.44</v>
      </c>
      <c r="AB1156" s="1059">
        <f t="shared" si="184"/>
        <v>32768.559999999998</v>
      </c>
      <c r="AC1156" s="905">
        <f t="shared" si="185"/>
        <v>3</v>
      </c>
      <c r="AD1156" s="1116">
        <f t="shared" si="186"/>
        <v>1424.72</v>
      </c>
      <c r="AE1156" s="1116">
        <f t="shared" si="187"/>
        <v>4274.16</v>
      </c>
      <c r="AF1156" s="1116">
        <f t="shared" si="188"/>
        <v>31343.84</v>
      </c>
      <c r="AG1156" s="905" t="b">
        <f t="shared" si="179"/>
        <v>1</v>
      </c>
    </row>
    <row r="1157" spans="1:33" s="905" customFormat="1" ht="15" customHeight="1">
      <c r="A1157" s="1496" t="s">
        <v>308</v>
      </c>
      <c r="B1157" s="1112">
        <v>26</v>
      </c>
      <c r="C1157" s="741" t="s">
        <v>1063</v>
      </c>
      <c r="D1157" s="745">
        <v>201080126</v>
      </c>
      <c r="E1157" s="742" t="s">
        <v>1867</v>
      </c>
      <c r="F1157" s="742" t="s">
        <v>515</v>
      </c>
      <c r="G1157" s="1685">
        <v>2</v>
      </c>
      <c r="H1157" s="1685">
        <v>2</v>
      </c>
      <c r="I1157" s="1685">
        <v>4</v>
      </c>
      <c r="J1157" s="742" t="s">
        <v>816</v>
      </c>
      <c r="K1157" s="742"/>
      <c r="L1157" s="742" t="s">
        <v>1845</v>
      </c>
      <c r="M1157" s="1062" t="s">
        <v>1174</v>
      </c>
      <c r="N1157" s="742">
        <v>2015</v>
      </c>
      <c r="O1157" s="742" t="s">
        <v>210</v>
      </c>
      <c r="P1157" s="748">
        <v>1</v>
      </c>
      <c r="Q1157" s="742" t="s">
        <v>207</v>
      </c>
      <c r="R1157" s="1113">
        <v>35618</v>
      </c>
      <c r="S1157" s="1118">
        <f t="shared" si="180"/>
        <v>35618</v>
      </c>
      <c r="T1157" s="742" t="s">
        <v>99</v>
      </c>
      <c r="U1157" s="748">
        <v>1</v>
      </c>
      <c r="V1157" s="748"/>
      <c r="W1157" s="1119"/>
      <c r="X1157" s="902">
        <v>25</v>
      </c>
      <c r="Y1157" s="905">
        <f t="shared" si="181"/>
        <v>2</v>
      </c>
      <c r="Z1157" s="1059">
        <f t="shared" si="182"/>
        <v>1424.72</v>
      </c>
      <c r="AA1157" s="1059">
        <f t="shared" si="183"/>
        <v>2849.44</v>
      </c>
      <c r="AB1157" s="1059">
        <f t="shared" si="184"/>
        <v>32768.559999999998</v>
      </c>
      <c r="AC1157" s="905">
        <f t="shared" si="185"/>
        <v>3</v>
      </c>
      <c r="AD1157" s="1116">
        <f t="shared" si="186"/>
        <v>1424.72</v>
      </c>
      <c r="AE1157" s="1116">
        <f t="shared" si="187"/>
        <v>4274.16</v>
      </c>
      <c r="AF1157" s="1116">
        <f t="shared" si="188"/>
        <v>31343.84</v>
      </c>
      <c r="AG1157" s="905" t="b">
        <f t="shared" si="179"/>
        <v>1</v>
      </c>
    </row>
    <row r="1158" spans="1:33" s="905" customFormat="1" ht="15" customHeight="1">
      <c r="A1158" s="1496" t="s">
        <v>308</v>
      </c>
      <c r="B1158" s="1112">
        <v>26</v>
      </c>
      <c r="C1158" s="741" t="s">
        <v>1063</v>
      </c>
      <c r="D1158" s="745">
        <v>201080126</v>
      </c>
      <c r="E1158" s="742" t="s">
        <v>1867</v>
      </c>
      <c r="F1158" s="742" t="s">
        <v>515</v>
      </c>
      <c r="G1158" s="1685">
        <v>9</v>
      </c>
      <c r="H1158" s="1685">
        <v>4</v>
      </c>
      <c r="I1158" s="1685">
        <v>6</v>
      </c>
      <c r="J1158" s="742" t="s">
        <v>816</v>
      </c>
      <c r="K1158" s="742"/>
      <c r="L1158" s="742" t="s">
        <v>1845</v>
      </c>
      <c r="M1158" s="1062" t="s">
        <v>1174</v>
      </c>
      <c r="N1158" s="742">
        <v>2015</v>
      </c>
      <c r="O1158" s="742" t="s">
        <v>210</v>
      </c>
      <c r="P1158" s="748">
        <v>1</v>
      </c>
      <c r="Q1158" s="742" t="s">
        <v>207</v>
      </c>
      <c r="R1158" s="1113">
        <v>35618</v>
      </c>
      <c r="S1158" s="1118">
        <f t="shared" si="180"/>
        <v>35618</v>
      </c>
      <c r="T1158" s="742" t="s">
        <v>99</v>
      </c>
      <c r="U1158" s="748">
        <v>1</v>
      </c>
      <c r="V1158" s="748"/>
      <c r="W1158" s="1119"/>
      <c r="X1158" s="902">
        <v>25</v>
      </c>
      <c r="Y1158" s="905">
        <f t="shared" si="181"/>
        <v>2</v>
      </c>
      <c r="Z1158" s="1059">
        <f t="shared" si="182"/>
        <v>1424.72</v>
      </c>
      <c r="AA1158" s="1059">
        <f t="shared" si="183"/>
        <v>2849.44</v>
      </c>
      <c r="AB1158" s="1059">
        <f t="shared" si="184"/>
        <v>32768.559999999998</v>
      </c>
      <c r="AC1158" s="905">
        <f t="shared" si="185"/>
        <v>3</v>
      </c>
      <c r="AD1158" s="1116">
        <f t="shared" si="186"/>
        <v>1424.72</v>
      </c>
      <c r="AE1158" s="1116">
        <f t="shared" si="187"/>
        <v>4274.16</v>
      </c>
      <c r="AF1158" s="1116">
        <f t="shared" si="188"/>
        <v>31343.84</v>
      </c>
      <c r="AG1158" s="905" t="b">
        <f t="shared" si="179"/>
        <v>1</v>
      </c>
    </row>
    <row r="1159" spans="1:33" s="905" customFormat="1" ht="15" customHeight="1">
      <c r="A1159" s="1496" t="s">
        <v>308</v>
      </c>
      <c r="B1159" s="1112">
        <v>26</v>
      </c>
      <c r="C1159" s="741" t="s">
        <v>1063</v>
      </c>
      <c r="D1159" s="745">
        <v>201080126</v>
      </c>
      <c r="E1159" s="742" t="s">
        <v>1867</v>
      </c>
      <c r="F1159" s="742" t="s">
        <v>515</v>
      </c>
      <c r="G1159" s="1685">
        <v>2</v>
      </c>
      <c r="H1159" s="1685">
        <v>2</v>
      </c>
      <c r="I1159" s="1685">
        <v>4</v>
      </c>
      <c r="J1159" s="742" t="s">
        <v>816</v>
      </c>
      <c r="K1159" s="742"/>
      <c r="L1159" s="742" t="s">
        <v>1845</v>
      </c>
      <c r="M1159" s="1062" t="s">
        <v>1174</v>
      </c>
      <c r="N1159" s="742">
        <v>2015</v>
      </c>
      <c r="O1159" s="742" t="s">
        <v>210</v>
      </c>
      <c r="P1159" s="748">
        <v>1</v>
      </c>
      <c r="Q1159" s="742" t="s">
        <v>207</v>
      </c>
      <c r="R1159" s="1113">
        <v>35618</v>
      </c>
      <c r="S1159" s="1118">
        <f t="shared" si="180"/>
        <v>35618</v>
      </c>
      <c r="T1159" s="742" t="s">
        <v>99</v>
      </c>
      <c r="U1159" s="748">
        <v>1</v>
      </c>
      <c r="V1159" s="748"/>
      <c r="W1159" s="1119"/>
      <c r="X1159" s="902">
        <v>25</v>
      </c>
      <c r="Y1159" s="905">
        <f t="shared" si="181"/>
        <v>2</v>
      </c>
      <c r="Z1159" s="1059">
        <f t="shared" si="182"/>
        <v>1424.72</v>
      </c>
      <c r="AA1159" s="1059">
        <f t="shared" si="183"/>
        <v>2849.44</v>
      </c>
      <c r="AB1159" s="1059">
        <f t="shared" si="184"/>
        <v>32768.559999999998</v>
      </c>
      <c r="AC1159" s="905">
        <f t="shared" si="185"/>
        <v>3</v>
      </c>
      <c r="AD1159" s="1116">
        <f t="shared" si="186"/>
        <v>1424.72</v>
      </c>
      <c r="AE1159" s="1116">
        <f t="shared" si="187"/>
        <v>4274.16</v>
      </c>
      <c r="AF1159" s="1116">
        <f t="shared" si="188"/>
        <v>31343.84</v>
      </c>
      <c r="AG1159" s="905" t="b">
        <f t="shared" si="179"/>
        <v>1</v>
      </c>
    </row>
    <row r="1160" spans="1:33" s="905" customFormat="1" ht="15" customHeight="1">
      <c r="A1160" s="1496" t="s">
        <v>308</v>
      </c>
      <c r="B1160" s="1112">
        <v>26</v>
      </c>
      <c r="C1160" s="741" t="s">
        <v>1063</v>
      </c>
      <c r="D1160" s="745">
        <v>201080126</v>
      </c>
      <c r="E1160" s="742" t="s">
        <v>1867</v>
      </c>
      <c r="F1160" s="742" t="s">
        <v>515</v>
      </c>
      <c r="G1160" s="1685">
        <v>9</v>
      </c>
      <c r="H1160" s="1685">
        <v>4</v>
      </c>
      <c r="I1160" s="1685">
        <v>6</v>
      </c>
      <c r="J1160" s="742" t="s">
        <v>816</v>
      </c>
      <c r="K1160" s="742"/>
      <c r="L1160" s="742" t="s">
        <v>1845</v>
      </c>
      <c r="M1160" s="1062" t="s">
        <v>1174</v>
      </c>
      <c r="N1160" s="742">
        <v>2015</v>
      </c>
      <c r="O1160" s="742" t="s">
        <v>210</v>
      </c>
      <c r="P1160" s="748">
        <v>1</v>
      </c>
      <c r="Q1160" s="742" t="s">
        <v>207</v>
      </c>
      <c r="R1160" s="1113">
        <v>35618</v>
      </c>
      <c r="S1160" s="1118">
        <f t="shared" si="180"/>
        <v>35618</v>
      </c>
      <c r="T1160" s="742" t="s">
        <v>99</v>
      </c>
      <c r="U1160" s="748">
        <v>1</v>
      </c>
      <c r="V1160" s="748"/>
      <c r="W1160" s="1119"/>
      <c r="X1160" s="902">
        <v>25</v>
      </c>
      <c r="Y1160" s="905">
        <f t="shared" si="181"/>
        <v>2</v>
      </c>
      <c r="Z1160" s="1059">
        <f t="shared" si="182"/>
        <v>1424.72</v>
      </c>
      <c r="AA1160" s="1059">
        <f t="shared" si="183"/>
        <v>2849.44</v>
      </c>
      <c r="AB1160" s="1059">
        <f t="shared" si="184"/>
        <v>32768.559999999998</v>
      </c>
      <c r="AC1160" s="905">
        <f t="shared" si="185"/>
        <v>3</v>
      </c>
      <c r="AD1160" s="1116">
        <f t="shared" si="186"/>
        <v>1424.72</v>
      </c>
      <c r="AE1160" s="1116">
        <f t="shared" si="187"/>
        <v>4274.16</v>
      </c>
      <c r="AF1160" s="1116">
        <f t="shared" si="188"/>
        <v>31343.84</v>
      </c>
      <c r="AG1160" s="905" t="b">
        <f t="shared" si="179"/>
        <v>1</v>
      </c>
    </row>
    <row r="1161" spans="1:33" s="905" customFormat="1" ht="15" customHeight="1">
      <c r="A1161" s="1496" t="s">
        <v>308</v>
      </c>
      <c r="B1161" s="1112">
        <v>26</v>
      </c>
      <c r="C1161" s="741" t="s">
        <v>1063</v>
      </c>
      <c r="D1161" s="745">
        <v>201080126</v>
      </c>
      <c r="E1161" s="742" t="s">
        <v>1867</v>
      </c>
      <c r="F1161" s="742" t="s">
        <v>515</v>
      </c>
      <c r="G1161" s="1685">
        <v>2</v>
      </c>
      <c r="H1161" s="1685">
        <v>2</v>
      </c>
      <c r="I1161" s="1685">
        <v>4</v>
      </c>
      <c r="J1161" s="742" t="s">
        <v>816</v>
      </c>
      <c r="K1161" s="742"/>
      <c r="L1161" s="742" t="s">
        <v>1845</v>
      </c>
      <c r="M1161" s="1062" t="s">
        <v>1174</v>
      </c>
      <c r="N1161" s="742">
        <v>2015</v>
      </c>
      <c r="O1161" s="742" t="s">
        <v>210</v>
      </c>
      <c r="P1161" s="748">
        <v>1</v>
      </c>
      <c r="Q1161" s="742" t="s">
        <v>207</v>
      </c>
      <c r="R1161" s="1113">
        <v>35618</v>
      </c>
      <c r="S1161" s="1118">
        <f t="shared" si="180"/>
        <v>35618</v>
      </c>
      <c r="T1161" s="742" t="s">
        <v>99</v>
      </c>
      <c r="U1161" s="748">
        <v>1</v>
      </c>
      <c r="V1161" s="748"/>
      <c r="W1161" s="1119"/>
      <c r="X1161" s="902">
        <v>25</v>
      </c>
      <c r="Y1161" s="905">
        <f t="shared" si="181"/>
        <v>2</v>
      </c>
      <c r="Z1161" s="1059">
        <f t="shared" si="182"/>
        <v>1424.72</v>
      </c>
      <c r="AA1161" s="1059">
        <f t="shared" si="183"/>
        <v>2849.44</v>
      </c>
      <c r="AB1161" s="1059">
        <f t="shared" si="184"/>
        <v>32768.559999999998</v>
      </c>
      <c r="AC1161" s="905">
        <f t="shared" si="185"/>
        <v>3</v>
      </c>
      <c r="AD1161" s="1116">
        <f t="shared" si="186"/>
        <v>1424.72</v>
      </c>
      <c r="AE1161" s="1116">
        <f t="shared" si="187"/>
        <v>4274.16</v>
      </c>
      <c r="AF1161" s="1116">
        <f t="shared" si="188"/>
        <v>31343.84</v>
      </c>
      <c r="AG1161" s="905" t="b">
        <f t="shared" si="179"/>
        <v>1</v>
      </c>
    </row>
    <row r="1162" spans="1:33" s="905" customFormat="1" ht="15" customHeight="1">
      <c r="A1162" s="1496" t="s">
        <v>308</v>
      </c>
      <c r="B1162" s="1112">
        <v>26</v>
      </c>
      <c r="C1162" s="741" t="s">
        <v>1063</v>
      </c>
      <c r="D1162" s="745">
        <v>201080126</v>
      </c>
      <c r="E1162" s="742" t="s">
        <v>1867</v>
      </c>
      <c r="F1162" s="742" t="s">
        <v>515</v>
      </c>
      <c r="G1162" s="1685">
        <v>9</v>
      </c>
      <c r="H1162" s="1685">
        <v>4</v>
      </c>
      <c r="I1162" s="1685">
        <v>6</v>
      </c>
      <c r="J1162" s="742" t="s">
        <v>816</v>
      </c>
      <c r="K1162" s="742"/>
      <c r="L1162" s="742" t="s">
        <v>1845</v>
      </c>
      <c r="M1162" s="1062" t="s">
        <v>1174</v>
      </c>
      <c r="N1162" s="742">
        <v>2015</v>
      </c>
      <c r="O1162" s="742" t="s">
        <v>210</v>
      </c>
      <c r="P1162" s="748">
        <v>1</v>
      </c>
      <c r="Q1162" s="742" t="s">
        <v>207</v>
      </c>
      <c r="R1162" s="1113">
        <v>35618</v>
      </c>
      <c r="S1162" s="1118">
        <f t="shared" si="180"/>
        <v>35618</v>
      </c>
      <c r="T1162" s="742" t="s">
        <v>99</v>
      </c>
      <c r="U1162" s="748">
        <v>1</v>
      </c>
      <c r="V1162" s="748"/>
      <c r="W1162" s="1119"/>
      <c r="X1162" s="902">
        <v>25</v>
      </c>
      <c r="Y1162" s="905">
        <f t="shared" si="181"/>
        <v>2</v>
      </c>
      <c r="Z1162" s="1059">
        <f t="shared" si="182"/>
        <v>1424.72</v>
      </c>
      <c r="AA1162" s="1059">
        <f t="shared" si="183"/>
        <v>2849.44</v>
      </c>
      <c r="AB1162" s="1059">
        <f t="shared" si="184"/>
        <v>32768.559999999998</v>
      </c>
      <c r="AC1162" s="905">
        <f t="shared" si="185"/>
        <v>3</v>
      </c>
      <c r="AD1162" s="1116">
        <f t="shared" si="186"/>
        <v>1424.72</v>
      </c>
      <c r="AE1162" s="1116">
        <f t="shared" si="187"/>
        <v>4274.16</v>
      </c>
      <c r="AF1162" s="1116">
        <f t="shared" si="188"/>
        <v>31343.84</v>
      </c>
      <c r="AG1162" s="905" t="b">
        <f t="shared" si="179"/>
        <v>1</v>
      </c>
    </row>
    <row r="1163" spans="1:33" s="905" customFormat="1" ht="15" customHeight="1">
      <c r="A1163" s="1496" t="s">
        <v>308</v>
      </c>
      <c r="B1163" s="1112">
        <v>26</v>
      </c>
      <c r="C1163" s="741" t="s">
        <v>1063</v>
      </c>
      <c r="D1163" s="745">
        <v>201080126</v>
      </c>
      <c r="E1163" s="742" t="s">
        <v>1867</v>
      </c>
      <c r="F1163" s="742" t="s">
        <v>515</v>
      </c>
      <c r="G1163" s="1685">
        <v>2</v>
      </c>
      <c r="H1163" s="1685">
        <v>2</v>
      </c>
      <c r="I1163" s="1685">
        <v>4</v>
      </c>
      <c r="J1163" s="742" t="s">
        <v>816</v>
      </c>
      <c r="K1163" s="742"/>
      <c r="L1163" s="742" t="s">
        <v>1845</v>
      </c>
      <c r="M1163" s="1062" t="s">
        <v>1174</v>
      </c>
      <c r="N1163" s="742">
        <v>2015</v>
      </c>
      <c r="O1163" s="742" t="s">
        <v>210</v>
      </c>
      <c r="P1163" s="748">
        <v>1</v>
      </c>
      <c r="Q1163" s="742" t="s">
        <v>207</v>
      </c>
      <c r="R1163" s="1113">
        <v>35618</v>
      </c>
      <c r="S1163" s="1118">
        <f t="shared" si="180"/>
        <v>35618</v>
      </c>
      <c r="T1163" s="742" t="s">
        <v>99</v>
      </c>
      <c r="U1163" s="748">
        <v>1</v>
      </c>
      <c r="V1163" s="748"/>
      <c r="W1163" s="1119"/>
      <c r="X1163" s="902">
        <v>25</v>
      </c>
      <c r="Y1163" s="905">
        <f t="shared" si="181"/>
        <v>2</v>
      </c>
      <c r="Z1163" s="1059">
        <f t="shared" si="182"/>
        <v>1424.72</v>
      </c>
      <c r="AA1163" s="1059">
        <f t="shared" si="183"/>
        <v>2849.44</v>
      </c>
      <c r="AB1163" s="1059">
        <f t="shared" si="184"/>
        <v>32768.559999999998</v>
      </c>
      <c r="AC1163" s="905">
        <f t="shared" si="185"/>
        <v>3</v>
      </c>
      <c r="AD1163" s="1116">
        <f t="shared" si="186"/>
        <v>1424.72</v>
      </c>
      <c r="AE1163" s="1116">
        <f t="shared" si="187"/>
        <v>4274.16</v>
      </c>
      <c r="AF1163" s="1116">
        <f t="shared" si="188"/>
        <v>31343.84</v>
      </c>
      <c r="AG1163" s="905" t="b">
        <f t="shared" si="179"/>
        <v>1</v>
      </c>
    </row>
    <row r="1164" spans="1:33" s="905" customFormat="1" ht="15" customHeight="1">
      <c r="A1164" s="1496" t="s">
        <v>308</v>
      </c>
      <c r="B1164" s="1112">
        <v>26</v>
      </c>
      <c r="C1164" s="741" t="s">
        <v>1063</v>
      </c>
      <c r="D1164" s="745">
        <v>201080126</v>
      </c>
      <c r="E1164" s="742" t="s">
        <v>1867</v>
      </c>
      <c r="F1164" s="742" t="s">
        <v>515</v>
      </c>
      <c r="G1164" s="1685">
        <v>9</v>
      </c>
      <c r="H1164" s="1685">
        <v>4</v>
      </c>
      <c r="I1164" s="1685">
        <v>6</v>
      </c>
      <c r="J1164" s="742" t="s">
        <v>816</v>
      </c>
      <c r="K1164" s="742"/>
      <c r="L1164" s="742" t="s">
        <v>1845</v>
      </c>
      <c r="M1164" s="1062" t="s">
        <v>1174</v>
      </c>
      <c r="N1164" s="742">
        <v>2015</v>
      </c>
      <c r="O1164" s="742" t="s">
        <v>210</v>
      </c>
      <c r="P1164" s="748">
        <v>1</v>
      </c>
      <c r="Q1164" s="742" t="s">
        <v>207</v>
      </c>
      <c r="R1164" s="1113">
        <v>35618</v>
      </c>
      <c r="S1164" s="1118">
        <f t="shared" si="180"/>
        <v>35618</v>
      </c>
      <c r="T1164" s="742" t="s">
        <v>99</v>
      </c>
      <c r="U1164" s="748">
        <v>1</v>
      </c>
      <c r="V1164" s="748"/>
      <c r="W1164" s="1119"/>
      <c r="X1164" s="902">
        <v>25</v>
      </c>
      <c r="Y1164" s="905">
        <f t="shared" si="181"/>
        <v>2</v>
      </c>
      <c r="Z1164" s="1059">
        <f t="shared" si="182"/>
        <v>1424.72</v>
      </c>
      <c r="AA1164" s="1059">
        <f t="shared" si="183"/>
        <v>2849.44</v>
      </c>
      <c r="AB1164" s="1059">
        <f t="shared" si="184"/>
        <v>32768.559999999998</v>
      </c>
      <c r="AC1164" s="905">
        <f t="shared" si="185"/>
        <v>3</v>
      </c>
      <c r="AD1164" s="1116">
        <f t="shared" si="186"/>
        <v>1424.72</v>
      </c>
      <c r="AE1164" s="1116">
        <f t="shared" si="187"/>
        <v>4274.16</v>
      </c>
      <c r="AF1164" s="1116">
        <f t="shared" si="188"/>
        <v>31343.84</v>
      </c>
      <c r="AG1164" s="905" t="b">
        <f t="shared" si="179"/>
        <v>1</v>
      </c>
    </row>
    <row r="1165" spans="1:33" s="905" customFormat="1" ht="15" customHeight="1">
      <c r="A1165" s="1496" t="s">
        <v>308</v>
      </c>
      <c r="B1165" s="1112">
        <v>26</v>
      </c>
      <c r="C1165" s="741" t="s">
        <v>1063</v>
      </c>
      <c r="D1165" s="745">
        <v>201080126</v>
      </c>
      <c r="E1165" s="742" t="s">
        <v>1867</v>
      </c>
      <c r="F1165" s="742" t="s">
        <v>515</v>
      </c>
      <c r="G1165" s="1685">
        <v>2</v>
      </c>
      <c r="H1165" s="1685">
        <v>2</v>
      </c>
      <c r="I1165" s="1685">
        <v>4</v>
      </c>
      <c r="J1165" s="742" t="s">
        <v>816</v>
      </c>
      <c r="K1165" s="742"/>
      <c r="L1165" s="742" t="s">
        <v>1845</v>
      </c>
      <c r="M1165" s="1062" t="s">
        <v>1174</v>
      </c>
      <c r="N1165" s="742">
        <v>2015</v>
      </c>
      <c r="O1165" s="742" t="s">
        <v>210</v>
      </c>
      <c r="P1165" s="748">
        <v>1</v>
      </c>
      <c r="Q1165" s="742" t="s">
        <v>207</v>
      </c>
      <c r="R1165" s="1113">
        <v>35618</v>
      </c>
      <c r="S1165" s="1118">
        <f t="shared" si="180"/>
        <v>35618</v>
      </c>
      <c r="T1165" s="742" t="s">
        <v>99</v>
      </c>
      <c r="U1165" s="748">
        <v>1</v>
      </c>
      <c r="V1165" s="748"/>
      <c r="W1165" s="1119"/>
      <c r="X1165" s="902">
        <v>25</v>
      </c>
      <c r="Y1165" s="905">
        <f t="shared" si="181"/>
        <v>2</v>
      </c>
      <c r="Z1165" s="1059">
        <f t="shared" si="182"/>
        <v>1424.72</v>
      </c>
      <c r="AA1165" s="1059">
        <f t="shared" si="183"/>
        <v>2849.44</v>
      </c>
      <c r="AB1165" s="1059">
        <f t="shared" si="184"/>
        <v>32768.559999999998</v>
      </c>
      <c r="AC1165" s="905">
        <f t="shared" si="185"/>
        <v>3</v>
      </c>
      <c r="AD1165" s="1116">
        <f t="shared" si="186"/>
        <v>1424.72</v>
      </c>
      <c r="AE1165" s="1116">
        <f t="shared" si="187"/>
        <v>4274.16</v>
      </c>
      <c r="AF1165" s="1116">
        <f t="shared" si="188"/>
        <v>31343.84</v>
      </c>
      <c r="AG1165" s="905" t="b">
        <f t="shared" si="179"/>
        <v>1</v>
      </c>
    </row>
    <row r="1166" spans="1:33" s="905" customFormat="1" ht="15" customHeight="1">
      <c r="A1166" s="1496" t="s">
        <v>308</v>
      </c>
      <c r="B1166" s="1112">
        <v>26</v>
      </c>
      <c r="C1166" s="741" t="s">
        <v>1063</v>
      </c>
      <c r="D1166" s="745">
        <v>201080126</v>
      </c>
      <c r="E1166" s="742" t="s">
        <v>1867</v>
      </c>
      <c r="F1166" s="742" t="s">
        <v>515</v>
      </c>
      <c r="G1166" s="1685">
        <v>9</v>
      </c>
      <c r="H1166" s="1685">
        <v>4</v>
      </c>
      <c r="I1166" s="1685">
        <v>6</v>
      </c>
      <c r="J1166" s="742" t="s">
        <v>816</v>
      </c>
      <c r="K1166" s="742"/>
      <c r="L1166" s="742" t="s">
        <v>1845</v>
      </c>
      <c r="M1166" s="1062" t="s">
        <v>1174</v>
      </c>
      <c r="N1166" s="742">
        <v>2015</v>
      </c>
      <c r="O1166" s="742" t="s">
        <v>210</v>
      </c>
      <c r="P1166" s="748">
        <v>1</v>
      </c>
      <c r="Q1166" s="742" t="s">
        <v>207</v>
      </c>
      <c r="R1166" s="1113">
        <v>35618</v>
      </c>
      <c r="S1166" s="1118">
        <f t="shared" si="180"/>
        <v>35618</v>
      </c>
      <c r="T1166" s="742" t="s">
        <v>99</v>
      </c>
      <c r="U1166" s="748">
        <v>1</v>
      </c>
      <c r="V1166" s="748"/>
      <c r="W1166" s="1119"/>
      <c r="X1166" s="902">
        <v>25</v>
      </c>
      <c r="Y1166" s="905">
        <f t="shared" si="181"/>
        <v>2</v>
      </c>
      <c r="Z1166" s="1059">
        <f t="shared" si="182"/>
        <v>1424.72</v>
      </c>
      <c r="AA1166" s="1059">
        <f t="shared" si="183"/>
        <v>2849.44</v>
      </c>
      <c r="AB1166" s="1059">
        <f t="shared" si="184"/>
        <v>32768.559999999998</v>
      </c>
      <c r="AC1166" s="905">
        <f t="shared" si="185"/>
        <v>3</v>
      </c>
      <c r="AD1166" s="1116">
        <f t="shared" si="186"/>
        <v>1424.72</v>
      </c>
      <c r="AE1166" s="1116">
        <f t="shared" si="187"/>
        <v>4274.16</v>
      </c>
      <c r="AF1166" s="1116">
        <f t="shared" si="188"/>
        <v>31343.84</v>
      </c>
      <c r="AG1166" s="905" t="b">
        <f t="shared" si="179"/>
        <v>1</v>
      </c>
    </row>
    <row r="1167" spans="1:33" s="905" customFormat="1" ht="15" customHeight="1">
      <c r="A1167" s="1496" t="s">
        <v>308</v>
      </c>
      <c r="B1167" s="1112">
        <v>26</v>
      </c>
      <c r="C1167" s="741" t="s">
        <v>1063</v>
      </c>
      <c r="D1167" s="745">
        <v>201080126</v>
      </c>
      <c r="E1167" s="742" t="s">
        <v>1867</v>
      </c>
      <c r="F1167" s="742" t="s">
        <v>515</v>
      </c>
      <c r="G1167" s="1685">
        <v>2</v>
      </c>
      <c r="H1167" s="1685">
        <v>2</v>
      </c>
      <c r="I1167" s="1685">
        <v>4</v>
      </c>
      <c r="J1167" s="742" t="s">
        <v>816</v>
      </c>
      <c r="K1167" s="742"/>
      <c r="L1167" s="742" t="s">
        <v>1845</v>
      </c>
      <c r="M1167" s="1062" t="s">
        <v>1174</v>
      </c>
      <c r="N1167" s="742">
        <v>2015</v>
      </c>
      <c r="O1167" s="742" t="s">
        <v>210</v>
      </c>
      <c r="P1167" s="748">
        <v>1</v>
      </c>
      <c r="Q1167" s="742" t="s">
        <v>207</v>
      </c>
      <c r="R1167" s="1113">
        <v>35618</v>
      </c>
      <c r="S1167" s="1118">
        <f t="shared" si="180"/>
        <v>35618</v>
      </c>
      <c r="T1167" s="742" t="s">
        <v>99</v>
      </c>
      <c r="U1167" s="748">
        <v>1</v>
      </c>
      <c r="V1167" s="748"/>
      <c r="W1167" s="1119"/>
      <c r="X1167" s="902">
        <v>25</v>
      </c>
      <c r="Y1167" s="905">
        <f t="shared" si="181"/>
        <v>2</v>
      </c>
      <c r="Z1167" s="1059">
        <f t="shared" si="182"/>
        <v>1424.72</v>
      </c>
      <c r="AA1167" s="1059">
        <f t="shared" si="183"/>
        <v>2849.44</v>
      </c>
      <c r="AB1167" s="1059">
        <f t="shared" si="184"/>
        <v>32768.559999999998</v>
      </c>
      <c r="AC1167" s="905">
        <f t="shared" si="185"/>
        <v>3</v>
      </c>
      <c r="AD1167" s="1116">
        <f t="shared" si="186"/>
        <v>1424.72</v>
      </c>
      <c r="AE1167" s="1116">
        <f t="shared" si="187"/>
        <v>4274.16</v>
      </c>
      <c r="AF1167" s="1116">
        <f t="shared" si="188"/>
        <v>31343.84</v>
      </c>
      <c r="AG1167" s="905" t="b">
        <f t="shared" si="179"/>
        <v>1</v>
      </c>
    </row>
    <row r="1168" spans="1:33" s="905" customFormat="1" ht="15" customHeight="1">
      <c r="A1168" s="1496" t="s">
        <v>308</v>
      </c>
      <c r="B1168" s="1112">
        <v>26</v>
      </c>
      <c r="C1168" s="741" t="s">
        <v>1063</v>
      </c>
      <c r="D1168" s="745">
        <v>201080126</v>
      </c>
      <c r="E1168" s="742" t="s">
        <v>1867</v>
      </c>
      <c r="F1168" s="742" t="s">
        <v>515</v>
      </c>
      <c r="G1168" s="1685">
        <v>9</v>
      </c>
      <c r="H1168" s="1685">
        <v>4</v>
      </c>
      <c r="I1168" s="1685">
        <v>6</v>
      </c>
      <c r="J1168" s="742" t="s">
        <v>816</v>
      </c>
      <c r="K1168" s="742"/>
      <c r="L1168" s="742" t="s">
        <v>1845</v>
      </c>
      <c r="M1168" s="1062" t="s">
        <v>1174</v>
      </c>
      <c r="N1168" s="742">
        <v>2015</v>
      </c>
      <c r="O1168" s="742" t="s">
        <v>210</v>
      </c>
      <c r="P1168" s="748">
        <v>1</v>
      </c>
      <c r="Q1168" s="742" t="s">
        <v>207</v>
      </c>
      <c r="R1168" s="1113">
        <v>35618</v>
      </c>
      <c r="S1168" s="1118">
        <f t="shared" si="180"/>
        <v>35618</v>
      </c>
      <c r="T1168" s="742" t="s">
        <v>99</v>
      </c>
      <c r="U1168" s="748">
        <v>1</v>
      </c>
      <c r="V1168" s="748"/>
      <c r="W1168" s="1119"/>
      <c r="X1168" s="902">
        <v>25</v>
      </c>
      <c r="Y1168" s="905">
        <f t="shared" si="181"/>
        <v>2</v>
      </c>
      <c r="Z1168" s="1059">
        <f t="shared" si="182"/>
        <v>1424.72</v>
      </c>
      <c r="AA1168" s="1059">
        <f t="shared" si="183"/>
        <v>2849.44</v>
      </c>
      <c r="AB1168" s="1059">
        <f t="shared" si="184"/>
        <v>32768.559999999998</v>
      </c>
      <c r="AC1168" s="905">
        <f t="shared" si="185"/>
        <v>3</v>
      </c>
      <c r="AD1168" s="1116">
        <f t="shared" si="186"/>
        <v>1424.72</v>
      </c>
      <c r="AE1168" s="1116">
        <f t="shared" si="187"/>
        <v>4274.16</v>
      </c>
      <c r="AF1168" s="1116">
        <f t="shared" si="188"/>
        <v>31343.84</v>
      </c>
      <c r="AG1168" s="905" t="b">
        <f t="shared" si="179"/>
        <v>1</v>
      </c>
    </row>
    <row r="1169" spans="1:33" s="905" customFormat="1" ht="15" customHeight="1">
      <c r="A1169" s="1496" t="s">
        <v>308</v>
      </c>
      <c r="B1169" s="1112">
        <v>26</v>
      </c>
      <c r="C1169" s="741" t="s">
        <v>1063</v>
      </c>
      <c r="D1169" s="745">
        <v>201080126</v>
      </c>
      <c r="E1169" s="742" t="s">
        <v>1867</v>
      </c>
      <c r="F1169" s="742" t="s">
        <v>515</v>
      </c>
      <c r="G1169" s="1685">
        <v>2</v>
      </c>
      <c r="H1169" s="1685">
        <v>2</v>
      </c>
      <c r="I1169" s="1685">
        <v>4</v>
      </c>
      <c r="J1169" s="742" t="s">
        <v>816</v>
      </c>
      <c r="K1169" s="742"/>
      <c r="L1169" s="742" t="s">
        <v>1845</v>
      </c>
      <c r="M1169" s="1062" t="s">
        <v>1174</v>
      </c>
      <c r="N1169" s="742">
        <v>2015</v>
      </c>
      <c r="O1169" s="742" t="s">
        <v>210</v>
      </c>
      <c r="P1169" s="748">
        <v>1</v>
      </c>
      <c r="Q1169" s="742" t="s">
        <v>207</v>
      </c>
      <c r="R1169" s="1113">
        <v>35618</v>
      </c>
      <c r="S1169" s="1118">
        <f t="shared" si="180"/>
        <v>35618</v>
      </c>
      <c r="T1169" s="742" t="s">
        <v>99</v>
      </c>
      <c r="U1169" s="748">
        <v>1</v>
      </c>
      <c r="V1169" s="748"/>
      <c r="W1169" s="1119"/>
      <c r="X1169" s="902">
        <v>25</v>
      </c>
      <c r="Y1169" s="905">
        <f t="shared" si="181"/>
        <v>2</v>
      </c>
      <c r="Z1169" s="1059">
        <f t="shared" si="182"/>
        <v>1424.72</v>
      </c>
      <c r="AA1169" s="1059">
        <f t="shared" si="183"/>
        <v>2849.44</v>
      </c>
      <c r="AB1169" s="1059">
        <f t="shared" si="184"/>
        <v>32768.559999999998</v>
      </c>
      <c r="AC1169" s="905">
        <f t="shared" si="185"/>
        <v>3</v>
      </c>
      <c r="AD1169" s="1116">
        <f t="shared" si="186"/>
        <v>1424.72</v>
      </c>
      <c r="AE1169" s="1116">
        <f t="shared" si="187"/>
        <v>4274.16</v>
      </c>
      <c r="AF1169" s="1116">
        <f t="shared" si="188"/>
        <v>31343.84</v>
      </c>
      <c r="AG1169" s="905" t="b">
        <f t="shared" si="179"/>
        <v>1</v>
      </c>
    </row>
    <row r="1170" spans="1:33" s="905" customFormat="1" ht="15" customHeight="1">
      <c r="A1170" s="1496" t="s">
        <v>308</v>
      </c>
      <c r="B1170" s="1112">
        <v>26</v>
      </c>
      <c r="C1170" s="741" t="s">
        <v>1063</v>
      </c>
      <c r="D1170" s="745">
        <v>201080126</v>
      </c>
      <c r="E1170" s="742" t="s">
        <v>1867</v>
      </c>
      <c r="F1170" s="742" t="s">
        <v>515</v>
      </c>
      <c r="G1170" s="1685">
        <v>9</v>
      </c>
      <c r="H1170" s="1685">
        <v>4</v>
      </c>
      <c r="I1170" s="1685">
        <v>6</v>
      </c>
      <c r="J1170" s="742" t="s">
        <v>816</v>
      </c>
      <c r="K1170" s="742"/>
      <c r="L1170" s="742" t="s">
        <v>1845</v>
      </c>
      <c r="M1170" s="1062" t="s">
        <v>1174</v>
      </c>
      <c r="N1170" s="742">
        <v>2015</v>
      </c>
      <c r="O1170" s="742" t="s">
        <v>210</v>
      </c>
      <c r="P1170" s="748">
        <v>1</v>
      </c>
      <c r="Q1170" s="742" t="s">
        <v>207</v>
      </c>
      <c r="R1170" s="1113">
        <v>35618</v>
      </c>
      <c r="S1170" s="1118">
        <f t="shared" si="180"/>
        <v>35618</v>
      </c>
      <c r="T1170" s="742" t="s">
        <v>99</v>
      </c>
      <c r="U1170" s="748">
        <v>1</v>
      </c>
      <c r="V1170" s="748"/>
      <c r="W1170" s="1119"/>
      <c r="X1170" s="902">
        <v>25</v>
      </c>
      <c r="Y1170" s="905">
        <f t="shared" si="181"/>
        <v>2</v>
      </c>
      <c r="Z1170" s="1059">
        <f t="shared" si="182"/>
        <v>1424.72</v>
      </c>
      <c r="AA1170" s="1059">
        <f t="shared" si="183"/>
        <v>2849.44</v>
      </c>
      <c r="AB1170" s="1059">
        <f t="shared" si="184"/>
        <v>32768.559999999998</v>
      </c>
      <c r="AC1170" s="905">
        <f t="shared" si="185"/>
        <v>3</v>
      </c>
      <c r="AD1170" s="1116">
        <f t="shared" si="186"/>
        <v>1424.72</v>
      </c>
      <c r="AE1170" s="1116">
        <f t="shared" si="187"/>
        <v>4274.16</v>
      </c>
      <c r="AF1170" s="1116">
        <f t="shared" si="188"/>
        <v>31343.84</v>
      </c>
      <c r="AG1170" s="905" t="b">
        <f t="shared" ref="AG1170:AG1233" si="189">AE1170+AF1170=S1170</f>
        <v>1</v>
      </c>
    </row>
    <row r="1171" spans="1:33" s="905" customFormat="1" ht="15" customHeight="1">
      <c r="A1171" s="1496" t="s">
        <v>308</v>
      </c>
      <c r="B1171" s="1112">
        <v>26</v>
      </c>
      <c r="C1171" s="741" t="s">
        <v>1063</v>
      </c>
      <c r="D1171" s="745">
        <v>201080126</v>
      </c>
      <c r="E1171" s="742" t="s">
        <v>1867</v>
      </c>
      <c r="F1171" s="742" t="s">
        <v>515</v>
      </c>
      <c r="G1171" s="1685">
        <v>2</v>
      </c>
      <c r="H1171" s="1685">
        <v>2</v>
      </c>
      <c r="I1171" s="1685">
        <v>4</v>
      </c>
      <c r="J1171" s="742" t="s">
        <v>816</v>
      </c>
      <c r="K1171" s="742"/>
      <c r="L1171" s="742" t="s">
        <v>1845</v>
      </c>
      <c r="M1171" s="1062" t="s">
        <v>1174</v>
      </c>
      <c r="N1171" s="742">
        <v>2015</v>
      </c>
      <c r="O1171" s="742" t="s">
        <v>210</v>
      </c>
      <c r="P1171" s="748">
        <v>1</v>
      </c>
      <c r="Q1171" s="742" t="s">
        <v>207</v>
      </c>
      <c r="R1171" s="1113">
        <v>35618</v>
      </c>
      <c r="S1171" s="1118">
        <f t="shared" si="180"/>
        <v>35618</v>
      </c>
      <c r="T1171" s="742" t="s">
        <v>99</v>
      </c>
      <c r="U1171" s="748">
        <v>1</v>
      </c>
      <c r="V1171" s="748"/>
      <c r="W1171" s="1119"/>
      <c r="X1171" s="902">
        <v>25</v>
      </c>
      <c r="Y1171" s="905">
        <f t="shared" si="181"/>
        <v>2</v>
      </c>
      <c r="Z1171" s="1059">
        <f t="shared" si="182"/>
        <v>1424.72</v>
      </c>
      <c r="AA1171" s="1059">
        <f t="shared" si="183"/>
        <v>2849.44</v>
      </c>
      <c r="AB1171" s="1059">
        <f t="shared" si="184"/>
        <v>32768.559999999998</v>
      </c>
      <c r="AC1171" s="905">
        <f t="shared" si="185"/>
        <v>3</v>
      </c>
      <c r="AD1171" s="1116">
        <f t="shared" si="186"/>
        <v>1424.72</v>
      </c>
      <c r="AE1171" s="1116">
        <f t="shared" si="187"/>
        <v>4274.16</v>
      </c>
      <c r="AF1171" s="1116">
        <f t="shared" si="188"/>
        <v>31343.84</v>
      </c>
      <c r="AG1171" s="905" t="b">
        <f t="shared" si="189"/>
        <v>1</v>
      </c>
    </row>
    <row r="1172" spans="1:33" s="905" customFormat="1" ht="15" customHeight="1">
      <c r="A1172" s="1496" t="s">
        <v>308</v>
      </c>
      <c r="B1172" s="1112">
        <v>26</v>
      </c>
      <c r="C1172" s="741" t="s">
        <v>1063</v>
      </c>
      <c r="D1172" s="745">
        <v>201080126</v>
      </c>
      <c r="E1172" s="742" t="s">
        <v>1867</v>
      </c>
      <c r="F1172" s="742" t="s">
        <v>515</v>
      </c>
      <c r="G1172" s="1685">
        <v>9</v>
      </c>
      <c r="H1172" s="1685">
        <v>4</v>
      </c>
      <c r="I1172" s="1685">
        <v>6</v>
      </c>
      <c r="J1172" s="742" t="s">
        <v>816</v>
      </c>
      <c r="K1172" s="742"/>
      <c r="L1172" s="742" t="s">
        <v>1845</v>
      </c>
      <c r="M1172" s="1062" t="s">
        <v>1174</v>
      </c>
      <c r="N1172" s="742">
        <v>2015</v>
      </c>
      <c r="O1172" s="742" t="s">
        <v>210</v>
      </c>
      <c r="P1172" s="748">
        <v>1</v>
      </c>
      <c r="Q1172" s="742" t="s">
        <v>207</v>
      </c>
      <c r="R1172" s="1113">
        <v>35618</v>
      </c>
      <c r="S1172" s="1118">
        <f t="shared" si="180"/>
        <v>35618</v>
      </c>
      <c r="T1172" s="742" t="s">
        <v>99</v>
      </c>
      <c r="U1172" s="748">
        <v>1</v>
      </c>
      <c r="V1172" s="748"/>
      <c r="W1172" s="1119"/>
      <c r="X1172" s="902">
        <v>25</v>
      </c>
      <c r="Y1172" s="905">
        <f t="shared" si="181"/>
        <v>2</v>
      </c>
      <c r="Z1172" s="1059">
        <f t="shared" si="182"/>
        <v>1424.72</v>
      </c>
      <c r="AA1172" s="1059">
        <f t="shared" si="183"/>
        <v>2849.44</v>
      </c>
      <c r="AB1172" s="1059">
        <f t="shared" si="184"/>
        <v>32768.559999999998</v>
      </c>
      <c r="AC1172" s="905">
        <f t="shared" si="185"/>
        <v>3</v>
      </c>
      <c r="AD1172" s="1116">
        <f t="shared" si="186"/>
        <v>1424.72</v>
      </c>
      <c r="AE1172" s="1116">
        <f t="shared" si="187"/>
        <v>4274.16</v>
      </c>
      <c r="AF1172" s="1116">
        <f t="shared" si="188"/>
        <v>31343.84</v>
      </c>
      <c r="AG1172" s="905" t="b">
        <f t="shared" si="189"/>
        <v>1</v>
      </c>
    </row>
    <row r="1173" spans="1:33" s="905" customFormat="1" ht="15" customHeight="1">
      <c r="A1173" s="1496" t="s">
        <v>308</v>
      </c>
      <c r="B1173" s="1112">
        <v>26</v>
      </c>
      <c r="C1173" s="741" t="s">
        <v>1063</v>
      </c>
      <c r="D1173" s="745">
        <v>201080126</v>
      </c>
      <c r="E1173" s="742" t="s">
        <v>1867</v>
      </c>
      <c r="F1173" s="742" t="s">
        <v>515</v>
      </c>
      <c r="G1173" s="1685">
        <v>2</v>
      </c>
      <c r="H1173" s="1685">
        <v>2</v>
      </c>
      <c r="I1173" s="1685">
        <v>4</v>
      </c>
      <c r="J1173" s="742" t="s">
        <v>816</v>
      </c>
      <c r="K1173" s="742"/>
      <c r="L1173" s="742" t="s">
        <v>1845</v>
      </c>
      <c r="M1173" s="1062" t="s">
        <v>1174</v>
      </c>
      <c r="N1173" s="742">
        <v>2015</v>
      </c>
      <c r="O1173" s="742" t="s">
        <v>210</v>
      </c>
      <c r="P1173" s="748">
        <v>1</v>
      </c>
      <c r="Q1173" s="742" t="s">
        <v>207</v>
      </c>
      <c r="R1173" s="1113">
        <v>35618</v>
      </c>
      <c r="S1173" s="1118">
        <f t="shared" si="180"/>
        <v>35618</v>
      </c>
      <c r="T1173" s="742" t="s">
        <v>99</v>
      </c>
      <c r="U1173" s="748">
        <v>1</v>
      </c>
      <c r="V1173" s="748"/>
      <c r="W1173" s="1119"/>
      <c r="X1173" s="902">
        <v>25</v>
      </c>
      <c r="Y1173" s="905">
        <f t="shared" si="181"/>
        <v>2</v>
      </c>
      <c r="Z1173" s="1059">
        <f t="shared" si="182"/>
        <v>1424.72</v>
      </c>
      <c r="AA1173" s="1059">
        <f t="shared" si="183"/>
        <v>2849.44</v>
      </c>
      <c r="AB1173" s="1059">
        <f t="shared" si="184"/>
        <v>32768.559999999998</v>
      </c>
      <c r="AC1173" s="905">
        <f t="shared" si="185"/>
        <v>3</v>
      </c>
      <c r="AD1173" s="1116">
        <f t="shared" si="186"/>
        <v>1424.72</v>
      </c>
      <c r="AE1173" s="1116">
        <f t="shared" si="187"/>
        <v>4274.16</v>
      </c>
      <c r="AF1173" s="1116">
        <f t="shared" si="188"/>
        <v>31343.84</v>
      </c>
      <c r="AG1173" s="905" t="b">
        <f t="shared" si="189"/>
        <v>1</v>
      </c>
    </row>
    <row r="1174" spans="1:33" s="905" customFormat="1" ht="15" customHeight="1">
      <c r="A1174" s="1496" t="s">
        <v>308</v>
      </c>
      <c r="B1174" s="1112">
        <v>26</v>
      </c>
      <c r="C1174" s="741" t="s">
        <v>1063</v>
      </c>
      <c r="D1174" s="745">
        <v>201080126</v>
      </c>
      <c r="E1174" s="742" t="s">
        <v>1867</v>
      </c>
      <c r="F1174" s="742" t="s">
        <v>515</v>
      </c>
      <c r="G1174" s="1685">
        <v>9</v>
      </c>
      <c r="H1174" s="1685">
        <v>4</v>
      </c>
      <c r="I1174" s="1685">
        <v>6</v>
      </c>
      <c r="J1174" s="742" t="s">
        <v>816</v>
      </c>
      <c r="K1174" s="742"/>
      <c r="L1174" s="742" t="s">
        <v>1845</v>
      </c>
      <c r="M1174" s="1062" t="s">
        <v>1174</v>
      </c>
      <c r="N1174" s="742">
        <v>2015</v>
      </c>
      <c r="O1174" s="742" t="s">
        <v>210</v>
      </c>
      <c r="P1174" s="748">
        <v>1</v>
      </c>
      <c r="Q1174" s="742" t="s">
        <v>207</v>
      </c>
      <c r="R1174" s="1113">
        <v>35618</v>
      </c>
      <c r="S1174" s="1118">
        <f t="shared" si="180"/>
        <v>35618</v>
      </c>
      <c r="T1174" s="742" t="s">
        <v>99</v>
      </c>
      <c r="U1174" s="748">
        <v>1</v>
      </c>
      <c r="V1174" s="748"/>
      <c r="W1174" s="1119"/>
      <c r="X1174" s="902">
        <v>25</v>
      </c>
      <c r="Y1174" s="905">
        <f t="shared" si="181"/>
        <v>2</v>
      </c>
      <c r="Z1174" s="1059">
        <f t="shared" si="182"/>
        <v>1424.72</v>
      </c>
      <c r="AA1174" s="1059">
        <f t="shared" si="183"/>
        <v>2849.44</v>
      </c>
      <c r="AB1174" s="1059">
        <f t="shared" si="184"/>
        <v>32768.559999999998</v>
      </c>
      <c r="AC1174" s="905">
        <f t="shared" si="185"/>
        <v>3</v>
      </c>
      <c r="AD1174" s="1116">
        <f t="shared" si="186"/>
        <v>1424.72</v>
      </c>
      <c r="AE1174" s="1116">
        <f t="shared" si="187"/>
        <v>4274.16</v>
      </c>
      <c r="AF1174" s="1116">
        <f t="shared" si="188"/>
        <v>31343.84</v>
      </c>
      <c r="AG1174" s="905" t="b">
        <f t="shared" si="189"/>
        <v>1</v>
      </c>
    </row>
    <row r="1175" spans="1:33" s="905" customFormat="1" ht="15" customHeight="1">
      <c r="A1175" s="1496" t="s">
        <v>308</v>
      </c>
      <c r="B1175" s="1112">
        <v>26</v>
      </c>
      <c r="C1175" s="741" t="s">
        <v>1063</v>
      </c>
      <c r="D1175" s="745">
        <v>201080126</v>
      </c>
      <c r="E1175" s="742" t="s">
        <v>1867</v>
      </c>
      <c r="F1175" s="742" t="s">
        <v>515</v>
      </c>
      <c r="G1175" s="1685">
        <v>2</v>
      </c>
      <c r="H1175" s="1685">
        <v>2</v>
      </c>
      <c r="I1175" s="1685">
        <v>4</v>
      </c>
      <c r="J1175" s="742" t="s">
        <v>816</v>
      </c>
      <c r="K1175" s="742"/>
      <c r="L1175" s="742" t="s">
        <v>1845</v>
      </c>
      <c r="M1175" s="1062" t="s">
        <v>1174</v>
      </c>
      <c r="N1175" s="742">
        <v>2015</v>
      </c>
      <c r="O1175" s="742" t="s">
        <v>210</v>
      </c>
      <c r="P1175" s="748">
        <v>1</v>
      </c>
      <c r="Q1175" s="742" t="s">
        <v>207</v>
      </c>
      <c r="R1175" s="1113">
        <v>35618</v>
      </c>
      <c r="S1175" s="1118">
        <f t="shared" si="180"/>
        <v>35618</v>
      </c>
      <c r="T1175" s="742" t="s">
        <v>99</v>
      </c>
      <c r="U1175" s="748">
        <v>1</v>
      </c>
      <c r="V1175" s="748"/>
      <c r="W1175" s="1119"/>
      <c r="X1175" s="902">
        <v>25</v>
      </c>
      <c r="Y1175" s="905">
        <f t="shared" si="181"/>
        <v>2</v>
      </c>
      <c r="Z1175" s="1059">
        <f t="shared" si="182"/>
        <v>1424.72</v>
      </c>
      <c r="AA1175" s="1059">
        <f t="shared" si="183"/>
        <v>2849.44</v>
      </c>
      <c r="AB1175" s="1059">
        <f t="shared" si="184"/>
        <v>32768.559999999998</v>
      </c>
      <c r="AC1175" s="905">
        <f t="shared" si="185"/>
        <v>3</v>
      </c>
      <c r="AD1175" s="1116">
        <f t="shared" si="186"/>
        <v>1424.72</v>
      </c>
      <c r="AE1175" s="1116">
        <f t="shared" si="187"/>
        <v>4274.16</v>
      </c>
      <c r="AF1175" s="1116">
        <f t="shared" si="188"/>
        <v>31343.84</v>
      </c>
      <c r="AG1175" s="905" t="b">
        <f t="shared" si="189"/>
        <v>1</v>
      </c>
    </row>
    <row r="1176" spans="1:33" s="905" customFormat="1" ht="15" customHeight="1">
      <c r="A1176" s="1496" t="s">
        <v>308</v>
      </c>
      <c r="B1176" s="1112">
        <v>26</v>
      </c>
      <c r="C1176" s="741" t="s">
        <v>1063</v>
      </c>
      <c r="D1176" s="745">
        <v>201080126</v>
      </c>
      <c r="E1176" s="742" t="s">
        <v>1867</v>
      </c>
      <c r="F1176" s="742" t="s">
        <v>515</v>
      </c>
      <c r="G1176" s="1685">
        <v>9</v>
      </c>
      <c r="H1176" s="1685">
        <v>4</v>
      </c>
      <c r="I1176" s="1685">
        <v>6</v>
      </c>
      <c r="J1176" s="742" t="s">
        <v>816</v>
      </c>
      <c r="K1176" s="742"/>
      <c r="L1176" s="742" t="s">
        <v>1845</v>
      </c>
      <c r="M1176" s="1062" t="s">
        <v>1174</v>
      </c>
      <c r="N1176" s="742">
        <v>2015</v>
      </c>
      <c r="O1176" s="742" t="s">
        <v>210</v>
      </c>
      <c r="P1176" s="748">
        <v>1</v>
      </c>
      <c r="Q1176" s="742" t="s">
        <v>207</v>
      </c>
      <c r="R1176" s="1113">
        <v>35618</v>
      </c>
      <c r="S1176" s="1118">
        <f t="shared" ref="S1176:S1239" si="190">R1176*P1176</f>
        <v>35618</v>
      </c>
      <c r="T1176" s="742" t="s">
        <v>99</v>
      </c>
      <c r="U1176" s="748">
        <v>1</v>
      </c>
      <c r="V1176" s="748"/>
      <c r="W1176" s="1119"/>
      <c r="X1176" s="902">
        <v>25</v>
      </c>
      <c r="Y1176" s="905">
        <f t="shared" si="181"/>
        <v>2</v>
      </c>
      <c r="Z1176" s="1059">
        <f t="shared" si="182"/>
        <v>1424.72</v>
      </c>
      <c r="AA1176" s="1059">
        <f t="shared" si="183"/>
        <v>2849.44</v>
      </c>
      <c r="AB1176" s="1059">
        <f t="shared" si="184"/>
        <v>32768.559999999998</v>
      </c>
      <c r="AC1176" s="905">
        <f t="shared" si="185"/>
        <v>3</v>
      </c>
      <c r="AD1176" s="1116">
        <f t="shared" si="186"/>
        <v>1424.72</v>
      </c>
      <c r="AE1176" s="1116">
        <f t="shared" si="187"/>
        <v>4274.16</v>
      </c>
      <c r="AF1176" s="1116">
        <f t="shared" si="188"/>
        <v>31343.84</v>
      </c>
      <c r="AG1176" s="905" t="b">
        <f t="shared" si="189"/>
        <v>1</v>
      </c>
    </row>
    <row r="1177" spans="1:33" s="905" customFormat="1" ht="15" customHeight="1">
      <c r="A1177" s="1496" t="s">
        <v>308</v>
      </c>
      <c r="B1177" s="1112">
        <v>26</v>
      </c>
      <c r="C1177" s="741" t="s">
        <v>1063</v>
      </c>
      <c r="D1177" s="745">
        <v>201080126</v>
      </c>
      <c r="E1177" s="742" t="s">
        <v>1867</v>
      </c>
      <c r="F1177" s="742" t="s">
        <v>515</v>
      </c>
      <c r="G1177" s="1685">
        <v>2</v>
      </c>
      <c r="H1177" s="1685">
        <v>2</v>
      </c>
      <c r="I1177" s="1685">
        <v>4</v>
      </c>
      <c r="J1177" s="742" t="s">
        <v>816</v>
      </c>
      <c r="K1177" s="742"/>
      <c r="L1177" s="742" t="s">
        <v>1845</v>
      </c>
      <c r="M1177" s="1062" t="s">
        <v>1174</v>
      </c>
      <c r="N1177" s="742">
        <v>2015</v>
      </c>
      <c r="O1177" s="742" t="s">
        <v>210</v>
      </c>
      <c r="P1177" s="748">
        <v>1</v>
      </c>
      <c r="Q1177" s="742" t="s">
        <v>207</v>
      </c>
      <c r="R1177" s="1113">
        <v>35618</v>
      </c>
      <c r="S1177" s="1118">
        <f t="shared" si="190"/>
        <v>35618</v>
      </c>
      <c r="T1177" s="742" t="s">
        <v>99</v>
      </c>
      <c r="U1177" s="748">
        <v>1</v>
      </c>
      <c r="V1177" s="748"/>
      <c r="W1177" s="1119"/>
      <c r="X1177" s="902">
        <v>25</v>
      </c>
      <c r="Y1177" s="905">
        <f t="shared" si="181"/>
        <v>2</v>
      </c>
      <c r="Z1177" s="1059">
        <f t="shared" si="182"/>
        <v>1424.72</v>
      </c>
      <c r="AA1177" s="1059">
        <f t="shared" si="183"/>
        <v>2849.44</v>
      </c>
      <c r="AB1177" s="1059">
        <f t="shared" si="184"/>
        <v>32768.559999999998</v>
      </c>
      <c r="AC1177" s="905">
        <f t="shared" si="185"/>
        <v>3</v>
      </c>
      <c r="AD1177" s="1116">
        <f t="shared" si="186"/>
        <v>1424.72</v>
      </c>
      <c r="AE1177" s="1116">
        <f t="shared" si="187"/>
        <v>4274.16</v>
      </c>
      <c r="AF1177" s="1116">
        <f t="shared" si="188"/>
        <v>31343.84</v>
      </c>
      <c r="AG1177" s="905" t="b">
        <f t="shared" si="189"/>
        <v>1</v>
      </c>
    </row>
    <row r="1178" spans="1:33" s="905" customFormat="1" ht="15" customHeight="1">
      <c r="A1178" s="1496" t="s">
        <v>308</v>
      </c>
      <c r="B1178" s="1112">
        <v>26</v>
      </c>
      <c r="C1178" s="741" t="s">
        <v>1063</v>
      </c>
      <c r="D1178" s="745">
        <v>201080126</v>
      </c>
      <c r="E1178" s="742" t="s">
        <v>1867</v>
      </c>
      <c r="F1178" s="742" t="s">
        <v>515</v>
      </c>
      <c r="G1178" s="1685">
        <v>9</v>
      </c>
      <c r="H1178" s="1685">
        <v>4</v>
      </c>
      <c r="I1178" s="1685">
        <v>6</v>
      </c>
      <c r="J1178" s="742" t="s">
        <v>816</v>
      </c>
      <c r="K1178" s="742"/>
      <c r="L1178" s="742" t="s">
        <v>1845</v>
      </c>
      <c r="M1178" s="1062" t="s">
        <v>1174</v>
      </c>
      <c r="N1178" s="742">
        <v>2015</v>
      </c>
      <c r="O1178" s="742" t="s">
        <v>210</v>
      </c>
      <c r="P1178" s="748">
        <v>1</v>
      </c>
      <c r="Q1178" s="742" t="s">
        <v>207</v>
      </c>
      <c r="R1178" s="1113">
        <v>35618</v>
      </c>
      <c r="S1178" s="1118">
        <f t="shared" si="190"/>
        <v>35618</v>
      </c>
      <c r="T1178" s="742" t="s">
        <v>99</v>
      </c>
      <c r="U1178" s="748">
        <v>1</v>
      </c>
      <c r="V1178" s="748"/>
      <c r="W1178" s="1119"/>
      <c r="X1178" s="902">
        <v>25</v>
      </c>
      <c r="Y1178" s="905">
        <f t="shared" si="181"/>
        <v>2</v>
      </c>
      <c r="Z1178" s="1059">
        <f t="shared" si="182"/>
        <v>1424.72</v>
      </c>
      <c r="AA1178" s="1059">
        <f t="shared" si="183"/>
        <v>2849.44</v>
      </c>
      <c r="AB1178" s="1059">
        <f t="shared" si="184"/>
        <v>32768.559999999998</v>
      </c>
      <c r="AC1178" s="905">
        <f t="shared" si="185"/>
        <v>3</v>
      </c>
      <c r="AD1178" s="1116">
        <f t="shared" si="186"/>
        <v>1424.72</v>
      </c>
      <c r="AE1178" s="1116">
        <f t="shared" si="187"/>
        <v>4274.16</v>
      </c>
      <c r="AF1178" s="1116">
        <f t="shared" si="188"/>
        <v>31343.84</v>
      </c>
      <c r="AG1178" s="905" t="b">
        <f t="shared" si="189"/>
        <v>1</v>
      </c>
    </row>
    <row r="1179" spans="1:33" s="905" customFormat="1" ht="15" customHeight="1">
      <c r="A1179" s="1496" t="s">
        <v>308</v>
      </c>
      <c r="B1179" s="1112">
        <v>26</v>
      </c>
      <c r="C1179" s="741" t="s">
        <v>1063</v>
      </c>
      <c r="D1179" s="745">
        <v>201080126</v>
      </c>
      <c r="E1179" s="742" t="s">
        <v>1867</v>
      </c>
      <c r="F1179" s="742" t="s">
        <v>515</v>
      </c>
      <c r="G1179" s="1685">
        <v>2</v>
      </c>
      <c r="H1179" s="1685">
        <v>2</v>
      </c>
      <c r="I1179" s="1685">
        <v>4</v>
      </c>
      <c r="J1179" s="742" t="s">
        <v>816</v>
      </c>
      <c r="K1179" s="742"/>
      <c r="L1179" s="742" t="s">
        <v>1845</v>
      </c>
      <c r="M1179" s="1062" t="s">
        <v>1174</v>
      </c>
      <c r="N1179" s="742">
        <v>2015</v>
      </c>
      <c r="O1179" s="742" t="s">
        <v>210</v>
      </c>
      <c r="P1179" s="748">
        <v>1</v>
      </c>
      <c r="Q1179" s="742" t="s">
        <v>207</v>
      </c>
      <c r="R1179" s="1113">
        <v>35618</v>
      </c>
      <c r="S1179" s="1118">
        <f t="shared" si="190"/>
        <v>35618</v>
      </c>
      <c r="T1179" s="742" t="s">
        <v>99</v>
      </c>
      <c r="U1179" s="748">
        <v>1</v>
      </c>
      <c r="V1179" s="748"/>
      <c r="W1179" s="1119"/>
      <c r="X1179" s="902">
        <v>25</v>
      </c>
      <c r="Y1179" s="905">
        <f t="shared" si="181"/>
        <v>2</v>
      </c>
      <c r="Z1179" s="1059">
        <f t="shared" si="182"/>
        <v>1424.72</v>
      </c>
      <c r="AA1179" s="1059">
        <f t="shared" si="183"/>
        <v>2849.44</v>
      </c>
      <c r="AB1179" s="1059">
        <f t="shared" si="184"/>
        <v>32768.559999999998</v>
      </c>
      <c r="AC1179" s="905">
        <f t="shared" si="185"/>
        <v>3</v>
      </c>
      <c r="AD1179" s="1116">
        <f t="shared" si="186"/>
        <v>1424.72</v>
      </c>
      <c r="AE1179" s="1116">
        <f t="shared" si="187"/>
        <v>4274.16</v>
      </c>
      <c r="AF1179" s="1116">
        <f t="shared" si="188"/>
        <v>31343.84</v>
      </c>
      <c r="AG1179" s="905" t="b">
        <f t="shared" si="189"/>
        <v>1</v>
      </c>
    </row>
    <row r="1180" spans="1:33" s="905" customFormat="1" ht="15" customHeight="1">
      <c r="A1180" s="1496" t="s">
        <v>308</v>
      </c>
      <c r="B1180" s="1112">
        <v>26</v>
      </c>
      <c r="C1180" s="741" t="s">
        <v>1063</v>
      </c>
      <c r="D1180" s="745">
        <v>201080126</v>
      </c>
      <c r="E1180" s="742" t="s">
        <v>1867</v>
      </c>
      <c r="F1180" s="742" t="s">
        <v>515</v>
      </c>
      <c r="G1180" s="1685">
        <v>9</v>
      </c>
      <c r="H1180" s="1685">
        <v>4</v>
      </c>
      <c r="I1180" s="1685">
        <v>6</v>
      </c>
      <c r="J1180" s="742" t="s">
        <v>816</v>
      </c>
      <c r="K1180" s="742"/>
      <c r="L1180" s="742" t="s">
        <v>1845</v>
      </c>
      <c r="M1180" s="1062" t="s">
        <v>1174</v>
      </c>
      <c r="N1180" s="742">
        <v>2015</v>
      </c>
      <c r="O1180" s="742" t="s">
        <v>210</v>
      </c>
      <c r="P1180" s="748">
        <v>1</v>
      </c>
      <c r="Q1180" s="742" t="s">
        <v>207</v>
      </c>
      <c r="R1180" s="1113">
        <v>35618</v>
      </c>
      <c r="S1180" s="1118">
        <f t="shared" si="190"/>
        <v>35618</v>
      </c>
      <c r="T1180" s="742" t="s">
        <v>99</v>
      </c>
      <c r="U1180" s="748">
        <v>1</v>
      </c>
      <c r="V1180" s="748"/>
      <c r="W1180" s="1119"/>
      <c r="X1180" s="902">
        <v>25</v>
      </c>
      <c r="Y1180" s="905">
        <f t="shared" si="181"/>
        <v>2</v>
      </c>
      <c r="Z1180" s="1059">
        <f t="shared" si="182"/>
        <v>1424.72</v>
      </c>
      <c r="AA1180" s="1059">
        <f t="shared" si="183"/>
        <v>2849.44</v>
      </c>
      <c r="AB1180" s="1059">
        <f t="shared" si="184"/>
        <v>32768.559999999998</v>
      </c>
      <c r="AC1180" s="905">
        <f t="shared" si="185"/>
        <v>3</v>
      </c>
      <c r="AD1180" s="1116">
        <f t="shared" si="186"/>
        <v>1424.72</v>
      </c>
      <c r="AE1180" s="1116">
        <f t="shared" si="187"/>
        <v>4274.16</v>
      </c>
      <c r="AF1180" s="1116">
        <f t="shared" si="188"/>
        <v>31343.84</v>
      </c>
      <c r="AG1180" s="905" t="b">
        <f t="shared" si="189"/>
        <v>1</v>
      </c>
    </row>
    <row r="1181" spans="1:33" s="905" customFormat="1" ht="15" customHeight="1">
      <c r="A1181" s="1496" t="s">
        <v>308</v>
      </c>
      <c r="B1181" s="1112">
        <v>26</v>
      </c>
      <c r="C1181" s="741" t="s">
        <v>1063</v>
      </c>
      <c r="D1181" s="745">
        <v>201080126</v>
      </c>
      <c r="E1181" s="742" t="s">
        <v>1867</v>
      </c>
      <c r="F1181" s="742" t="s">
        <v>515</v>
      </c>
      <c r="G1181" s="1685">
        <v>2</v>
      </c>
      <c r="H1181" s="1685">
        <v>2</v>
      </c>
      <c r="I1181" s="1685">
        <v>4</v>
      </c>
      <c r="J1181" s="742" t="s">
        <v>816</v>
      </c>
      <c r="K1181" s="742"/>
      <c r="L1181" s="742" t="s">
        <v>1845</v>
      </c>
      <c r="M1181" s="1062" t="s">
        <v>1174</v>
      </c>
      <c r="N1181" s="742">
        <v>2015</v>
      </c>
      <c r="O1181" s="742" t="s">
        <v>210</v>
      </c>
      <c r="P1181" s="748">
        <v>1</v>
      </c>
      <c r="Q1181" s="742" t="s">
        <v>207</v>
      </c>
      <c r="R1181" s="1113">
        <v>35618</v>
      </c>
      <c r="S1181" s="1118">
        <f t="shared" si="190"/>
        <v>35618</v>
      </c>
      <c r="T1181" s="742" t="s">
        <v>99</v>
      </c>
      <c r="U1181" s="748">
        <v>1</v>
      </c>
      <c r="V1181" s="748"/>
      <c r="W1181" s="1119"/>
      <c r="X1181" s="902">
        <v>25</v>
      </c>
      <c r="Y1181" s="905">
        <f t="shared" ref="Y1181:Y1244" si="191">2016-N1181+1</f>
        <v>2</v>
      </c>
      <c r="Z1181" s="1059">
        <f t="shared" ref="Z1181:Z1244" si="192">S1181/X1181</f>
        <v>1424.72</v>
      </c>
      <c r="AA1181" s="1059">
        <f t="shared" ref="AA1181:AA1244" si="193">Y1181*Z1181</f>
        <v>2849.44</v>
      </c>
      <c r="AB1181" s="1059">
        <f t="shared" ref="AB1181:AB1244" si="194">S1181-AA1181</f>
        <v>32768.559999999998</v>
      </c>
      <c r="AC1181" s="905">
        <f t="shared" ref="AC1181:AC1244" si="195">2017-N1181+1</f>
        <v>3</v>
      </c>
      <c r="AD1181" s="1116">
        <f t="shared" ref="AD1181:AD1244" si="196">S1181/X1181</f>
        <v>1424.72</v>
      </c>
      <c r="AE1181" s="1116">
        <f t="shared" ref="AE1181:AE1244" si="197">AC1181*AD1181</f>
        <v>4274.16</v>
      </c>
      <c r="AF1181" s="1116">
        <f t="shared" ref="AF1181:AF1244" si="198">S1181-AE1181</f>
        <v>31343.84</v>
      </c>
      <c r="AG1181" s="905" t="b">
        <f t="shared" si="189"/>
        <v>1</v>
      </c>
    </row>
    <row r="1182" spans="1:33" s="905" customFormat="1" ht="15" customHeight="1">
      <c r="A1182" s="1496" t="s">
        <v>308</v>
      </c>
      <c r="B1182" s="1112">
        <v>26</v>
      </c>
      <c r="C1182" s="741" t="s">
        <v>1063</v>
      </c>
      <c r="D1182" s="745">
        <v>201080126</v>
      </c>
      <c r="E1182" s="742" t="s">
        <v>1867</v>
      </c>
      <c r="F1182" s="742" t="s">
        <v>515</v>
      </c>
      <c r="G1182" s="1685">
        <v>9</v>
      </c>
      <c r="H1182" s="1685">
        <v>4</v>
      </c>
      <c r="I1182" s="1685">
        <v>6</v>
      </c>
      <c r="J1182" s="742" t="s">
        <v>816</v>
      </c>
      <c r="K1182" s="742"/>
      <c r="L1182" s="742" t="s">
        <v>1845</v>
      </c>
      <c r="M1182" s="1062" t="s">
        <v>1174</v>
      </c>
      <c r="N1182" s="742">
        <v>2015</v>
      </c>
      <c r="O1182" s="742" t="s">
        <v>210</v>
      </c>
      <c r="P1182" s="748">
        <v>1</v>
      </c>
      <c r="Q1182" s="742" t="s">
        <v>207</v>
      </c>
      <c r="R1182" s="1113">
        <v>35618</v>
      </c>
      <c r="S1182" s="1118">
        <f t="shared" si="190"/>
        <v>35618</v>
      </c>
      <c r="T1182" s="742" t="s">
        <v>99</v>
      </c>
      <c r="U1182" s="748">
        <v>1</v>
      </c>
      <c r="V1182" s="748"/>
      <c r="W1182" s="1119"/>
      <c r="X1182" s="902">
        <v>25</v>
      </c>
      <c r="Y1182" s="905">
        <f t="shared" si="191"/>
        <v>2</v>
      </c>
      <c r="Z1182" s="1059">
        <f t="shared" si="192"/>
        <v>1424.72</v>
      </c>
      <c r="AA1182" s="1059">
        <f t="shared" si="193"/>
        <v>2849.44</v>
      </c>
      <c r="AB1182" s="1059">
        <f t="shared" si="194"/>
        <v>32768.559999999998</v>
      </c>
      <c r="AC1182" s="905">
        <f t="shared" si="195"/>
        <v>3</v>
      </c>
      <c r="AD1182" s="1116">
        <f t="shared" si="196"/>
        <v>1424.72</v>
      </c>
      <c r="AE1182" s="1116">
        <f t="shared" si="197"/>
        <v>4274.16</v>
      </c>
      <c r="AF1182" s="1116">
        <f t="shared" si="198"/>
        <v>31343.84</v>
      </c>
      <c r="AG1182" s="905" t="b">
        <f t="shared" si="189"/>
        <v>1</v>
      </c>
    </row>
    <row r="1183" spans="1:33" s="905" customFormat="1" ht="15" customHeight="1">
      <c r="A1183" s="1496" t="s">
        <v>308</v>
      </c>
      <c r="B1183" s="1112">
        <v>26</v>
      </c>
      <c r="C1183" s="741" t="s">
        <v>1063</v>
      </c>
      <c r="D1183" s="745">
        <v>201080126</v>
      </c>
      <c r="E1183" s="742" t="s">
        <v>1867</v>
      </c>
      <c r="F1183" s="742" t="s">
        <v>515</v>
      </c>
      <c r="G1183" s="1685">
        <v>2</v>
      </c>
      <c r="H1183" s="1685">
        <v>2</v>
      </c>
      <c r="I1183" s="1685">
        <v>4</v>
      </c>
      <c r="J1183" s="742" t="s">
        <v>816</v>
      </c>
      <c r="K1183" s="742"/>
      <c r="L1183" s="742" t="s">
        <v>1845</v>
      </c>
      <c r="M1183" s="1062" t="s">
        <v>1174</v>
      </c>
      <c r="N1183" s="742">
        <v>2015</v>
      </c>
      <c r="O1183" s="742" t="s">
        <v>210</v>
      </c>
      <c r="P1183" s="748">
        <v>1</v>
      </c>
      <c r="Q1183" s="742" t="s">
        <v>207</v>
      </c>
      <c r="R1183" s="1113">
        <v>35618</v>
      </c>
      <c r="S1183" s="1118">
        <f t="shared" si="190"/>
        <v>35618</v>
      </c>
      <c r="T1183" s="742" t="s">
        <v>99</v>
      </c>
      <c r="U1183" s="748">
        <v>1</v>
      </c>
      <c r="V1183" s="748"/>
      <c r="W1183" s="1119"/>
      <c r="X1183" s="902">
        <v>25</v>
      </c>
      <c r="Y1183" s="905">
        <f t="shared" si="191"/>
        <v>2</v>
      </c>
      <c r="Z1183" s="1059">
        <f t="shared" si="192"/>
        <v>1424.72</v>
      </c>
      <c r="AA1183" s="1059">
        <f t="shared" si="193"/>
        <v>2849.44</v>
      </c>
      <c r="AB1183" s="1059">
        <f t="shared" si="194"/>
        <v>32768.559999999998</v>
      </c>
      <c r="AC1183" s="905">
        <f t="shared" si="195"/>
        <v>3</v>
      </c>
      <c r="AD1183" s="1116">
        <f t="shared" si="196"/>
        <v>1424.72</v>
      </c>
      <c r="AE1183" s="1116">
        <f t="shared" si="197"/>
        <v>4274.16</v>
      </c>
      <c r="AF1183" s="1116">
        <f t="shared" si="198"/>
        <v>31343.84</v>
      </c>
      <c r="AG1183" s="905" t="b">
        <f t="shared" si="189"/>
        <v>1</v>
      </c>
    </row>
    <row r="1184" spans="1:33" s="905" customFormat="1" ht="15" customHeight="1">
      <c r="A1184" s="1496" t="s">
        <v>308</v>
      </c>
      <c r="B1184" s="1112">
        <v>26</v>
      </c>
      <c r="C1184" s="741" t="s">
        <v>1063</v>
      </c>
      <c r="D1184" s="745">
        <v>201080126</v>
      </c>
      <c r="E1184" s="742" t="s">
        <v>1867</v>
      </c>
      <c r="F1184" s="742" t="s">
        <v>515</v>
      </c>
      <c r="G1184" s="1685">
        <v>9</v>
      </c>
      <c r="H1184" s="1685">
        <v>4</v>
      </c>
      <c r="I1184" s="1685">
        <v>6</v>
      </c>
      <c r="J1184" s="742" t="s">
        <v>816</v>
      </c>
      <c r="K1184" s="742"/>
      <c r="L1184" s="742" t="s">
        <v>1845</v>
      </c>
      <c r="M1184" s="1062" t="s">
        <v>1174</v>
      </c>
      <c r="N1184" s="742">
        <v>2015</v>
      </c>
      <c r="O1184" s="742" t="s">
        <v>210</v>
      </c>
      <c r="P1184" s="748">
        <v>1</v>
      </c>
      <c r="Q1184" s="742" t="s">
        <v>207</v>
      </c>
      <c r="R1184" s="1113">
        <v>35618</v>
      </c>
      <c r="S1184" s="1118">
        <f t="shared" si="190"/>
        <v>35618</v>
      </c>
      <c r="T1184" s="742" t="s">
        <v>99</v>
      </c>
      <c r="U1184" s="748">
        <v>1</v>
      </c>
      <c r="V1184" s="748"/>
      <c r="W1184" s="1119"/>
      <c r="X1184" s="902">
        <v>25</v>
      </c>
      <c r="Y1184" s="905">
        <f t="shared" si="191"/>
        <v>2</v>
      </c>
      <c r="Z1184" s="1059">
        <f t="shared" si="192"/>
        <v>1424.72</v>
      </c>
      <c r="AA1184" s="1059">
        <f t="shared" si="193"/>
        <v>2849.44</v>
      </c>
      <c r="AB1184" s="1059">
        <f t="shared" si="194"/>
        <v>32768.559999999998</v>
      </c>
      <c r="AC1184" s="905">
        <f t="shared" si="195"/>
        <v>3</v>
      </c>
      <c r="AD1184" s="1116">
        <f t="shared" si="196"/>
        <v>1424.72</v>
      </c>
      <c r="AE1184" s="1116">
        <f t="shared" si="197"/>
        <v>4274.16</v>
      </c>
      <c r="AF1184" s="1116">
        <f t="shared" si="198"/>
        <v>31343.84</v>
      </c>
      <c r="AG1184" s="905" t="b">
        <f t="shared" si="189"/>
        <v>1</v>
      </c>
    </row>
    <row r="1185" spans="1:33" s="905" customFormat="1" ht="15" customHeight="1">
      <c r="A1185" s="1496" t="s">
        <v>308</v>
      </c>
      <c r="B1185" s="1112">
        <v>26</v>
      </c>
      <c r="C1185" s="741" t="s">
        <v>1063</v>
      </c>
      <c r="D1185" s="745">
        <v>201080126</v>
      </c>
      <c r="E1185" s="742" t="s">
        <v>1867</v>
      </c>
      <c r="F1185" s="742" t="s">
        <v>515</v>
      </c>
      <c r="G1185" s="1685">
        <v>2</v>
      </c>
      <c r="H1185" s="1685">
        <v>2</v>
      </c>
      <c r="I1185" s="1685">
        <v>4</v>
      </c>
      <c r="J1185" s="742" t="s">
        <v>816</v>
      </c>
      <c r="K1185" s="742"/>
      <c r="L1185" s="742" t="s">
        <v>1845</v>
      </c>
      <c r="M1185" s="1062" t="s">
        <v>1174</v>
      </c>
      <c r="N1185" s="742">
        <v>2015</v>
      </c>
      <c r="O1185" s="742" t="s">
        <v>210</v>
      </c>
      <c r="P1185" s="748">
        <v>1</v>
      </c>
      <c r="Q1185" s="742" t="s">
        <v>207</v>
      </c>
      <c r="R1185" s="1113">
        <v>35618</v>
      </c>
      <c r="S1185" s="1118">
        <f t="shared" si="190"/>
        <v>35618</v>
      </c>
      <c r="T1185" s="742" t="s">
        <v>99</v>
      </c>
      <c r="U1185" s="748">
        <v>1</v>
      </c>
      <c r="V1185" s="748"/>
      <c r="W1185" s="1119"/>
      <c r="X1185" s="902">
        <v>25</v>
      </c>
      <c r="Y1185" s="905">
        <f t="shared" si="191"/>
        <v>2</v>
      </c>
      <c r="Z1185" s="1059">
        <f t="shared" si="192"/>
        <v>1424.72</v>
      </c>
      <c r="AA1185" s="1059">
        <f t="shared" si="193"/>
        <v>2849.44</v>
      </c>
      <c r="AB1185" s="1059">
        <f t="shared" si="194"/>
        <v>32768.559999999998</v>
      </c>
      <c r="AC1185" s="905">
        <f t="shared" si="195"/>
        <v>3</v>
      </c>
      <c r="AD1185" s="1116">
        <f t="shared" si="196"/>
        <v>1424.72</v>
      </c>
      <c r="AE1185" s="1116">
        <f t="shared" si="197"/>
        <v>4274.16</v>
      </c>
      <c r="AF1185" s="1116">
        <f t="shared" si="198"/>
        <v>31343.84</v>
      </c>
      <c r="AG1185" s="905" t="b">
        <f t="shared" si="189"/>
        <v>1</v>
      </c>
    </row>
    <row r="1186" spans="1:33" s="905" customFormat="1" ht="15" customHeight="1">
      <c r="A1186" s="1496" t="s">
        <v>308</v>
      </c>
      <c r="B1186" s="1112">
        <v>26</v>
      </c>
      <c r="C1186" s="741" t="s">
        <v>1063</v>
      </c>
      <c r="D1186" s="745">
        <v>201080126</v>
      </c>
      <c r="E1186" s="742" t="s">
        <v>1867</v>
      </c>
      <c r="F1186" s="742" t="s">
        <v>515</v>
      </c>
      <c r="G1186" s="1685">
        <v>9</v>
      </c>
      <c r="H1186" s="1685">
        <v>4</v>
      </c>
      <c r="I1186" s="1685">
        <v>6</v>
      </c>
      <c r="J1186" s="742" t="s">
        <v>816</v>
      </c>
      <c r="K1186" s="742"/>
      <c r="L1186" s="742" t="s">
        <v>1845</v>
      </c>
      <c r="M1186" s="1062" t="s">
        <v>1174</v>
      </c>
      <c r="N1186" s="742">
        <v>2015</v>
      </c>
      <c r="O1186" s="742" t="s">
        <v>210</v>
      </c>
      <c r="P1186" s="748">
        <v>1</v>
      </c>
      <c r="Q1186" s="742" t="s">
        <v>207</v>
      </c>
      <c r="R1186" s="1113">
        <v>35618</v>
      </c>
      <c r="S1186" s="1118">
        <f t="shared" si="190"/>
        <v>35618</v>
      </c>
      <c r="T1186" s="742" t="s">
        <v>99</v>
      </c>
      <c r="U1186" s="748">
        <v>1</v>
      </c>
      <c r="V1186" s="748"/>
      <c r="W1186" s="1119"/>
      <c r="X1186" s="902">
        <v>25</v>
      </c>
      <c r="Y1186" s="905">
        <f t="shared" si="191"/>
        <v>2</v>
      </c>
      <c r="Z1186" s="1059">
        <f t="shared" si="192"/>
        <v>1424.72</v>
      </c>
      <c r="AA1186" s="1059">
        <f t="shared" si="193"/>
        <v>2849.44</v>
      </c>
      <c r="AB1186" s="1059">
        <f t="shared" si="194"/>
        <v>32768.559999999998</v>
      </c>
      <c r="AC1186" s="905">
        <f t="shared" si="195"/>
        <v>3</v>
      </c>
      <c r="AD1186" s="1116">
        <f t="shared" si="196"/>
        <v>1424.72</v>
      </c>
      <c r="AE1186" s="1116">
        <f t="shared" si="197"/>
        <v>4274.16</v>
      </c>
      <c r="AF1186" s="1116">
        <f t="shared" si="198"/>
        <v>31343.84</v>
      </c>
      <c r="AG1186" s="905" t="b">
        <f t="shared" si="189"/>
        <v>1</v>
      </c>
    </row>
    <row r="1187" spans="1:33" s="905" customFormat="1" ht="15" customHeight="1">
      <c r="A1187" s="1496" t="s">
        <v>308</v>
      </c>
      <c r="B1187" s="1112">
        <v>26</v>
      </c>
      <c r="C1187" s="741" t="s">
        <v>1063</v>
      </c>
      <c r="D1187" s="745">
        <v>201080126</v>
      </c>
      <c r="E1187" s="742" t="s">
        <v>1867</v>
      </c>
      <c r="F1187" s="742" t="s">
        <v>515</v>
      </c>
      <c r="G1187" s="1685">
        <v>2</v>
      </c>
      <c r="H1187" s="1685">
        <v>2</v>
      </c>
      <c r="I1187" s="1685">
        <v>4</v>
      </c>
      <c r="J1187" s="742" t="s">
        <v>816</v>
      </c>
      <c r="K1187" s="742"/>
      <c r="L1187" s="742" t="s">
        <v>1845</v>
      </c>
      <c r="M1187" s="1062" t="s">
        <v>1174</v>
      </c>
      <c r="N1187" s="742">
        <v>2015</v>
      </c>
      <c r="O1187" s="742" t="s">
        <v>210</v>
      </c>
      <c r="P1187" s="748">
        <v>1</v>
      </c>
      <c r="Q1187" s="742" t="s">
        <v>207</v>
      </c>
      <c r="R1187" s="1113">
        <v>35618</v>
      </c>
      <c r="S1187" s="1118">
        <f t="shared" si="190"/>
        <v>35618</v>
      </c>
      <c r="T1187" s="742" t="s">
        <v>99</v>
      </c>
      <c r="U1187" s="748">
        <v>1</v>
      </c>
      <c r="V1187" s="748"/>
      <c r="W1187" s="1119"/>
      <c r="X1187" s="902">
        <v>25</v>
      </c>
      <c r="Y1187" s="905">
        <f t="shared" si="191"/>
        <v>2</v>
      </c>
      <c r="Z1187" s="1059">
        <f t="shared" si="192"/>
        <v>1424.72</v>
      </c>
      <c r="AA1187" s="1059">
        <f t="shared" si="193"/>
        <v>2849.44</v>
      </c>
      <c r="AB1187" s="1059">
        <f t="shared" si="194"/>
        <v>32768.559999999998</v>
      </c>
      <c r="AC1187" s="905">
        <f t="shared" si="195"/>
        <v>3</v>
      </c>
      <c r="AD1187" s="1116">
        <f t="shared" si="196"/>
        <v>1424.72</v>
      </c>
      <c r="AE1187" s="1116">
        <f t="shared" si="197"/>
        <v>4274.16</v>
      </c>
      <c r="AF1187" s="1116">
        <f t="shared" si="198"/>
        <v>31343.84</v>
      </c>
      <c r="AG1187" s="905" t="b">
        <f t="shared" si="189"/>
        <v>1</v>
      </c>
    </row>
    <row r="1188" spans="1:33" s="905" customFormat="1" ht="15" customHeight="1">
      <c r="A1188" s="1496" t="s">
        <v>308</v>
      </c>
      <c r="B1188" s="1112">
        <v>26</v>
      </c>
      <c r="C1188" s="741" t="s">
        <v>1063</v>
      </c>
      <c r="D1188" s="745">
        <v>201080126</v>
      </c>
      <c r="E1188" s="742" t="s">
        <v>1867</v>
      </c>
      <c r="F1188" s="742" t="s">
        <v>515</v>
      </c>
      <c r="G1188" s="1685">
        <v>9</v>
      </c>
      <c r="H1188" s="1685">
        <v>4</v>
      </c>
      <c r="I1188" s="1685">
        <v>6</v>
      </c>
      <c r="J1188" s="742" t="s">
        <v>816</v>
      </c>
      <c r="K1188" s="742"/>
      <c r="L1188" s="742" t="s">
        <v>1845</v>
      </c>
      <c r="M1188" s="1062" t="s">
        <v>1174</v>
      </c>
      <c r="N1188" s="742">
        <v>2015</v>
      </c>
      <c r="O1188" s="742" t="s">
        <v>210</v>
      </c>
      <c r="P1188" s="748">
        <v>1</v>
      </c>
      <c r="Q1188" s="742" t="s">
        <v>207</v>
      </c>
      <c r="R1188" s="1113">
        <v>35618</v>
      </c>
      <c r="S1188" s="1118">
        <f t="shared" si="190"/>
        <v>35618</v>
      </c>
      <c r="T1188" s="742" t="s">
        <v>99</v>
      </c>
      <c r="U1188" s="748">
        <v>1</v>
      </c>
      <c r="V1188" s="748"/>
      <c r="W1188" s="1119"/>
      <c r="X1188" s="902">
        <v>25</v>
      </c>
      <c r="Y1188" s="905">
        <f t="shared" si="191"/>
        <v>2</v>
      </c>
      <c r="Z1188" s="1059">
        <f t="shared" si="192"/>
        <v>1424.72</v>
      </c>
      <c r="AA1188" s="1059">
        <f t="shared" si="193"/>
        <v>2849.44</v>
      </c>
      <c r="AB1188" s="1059">
        <f t="shared" si="194"/>
        <v>32768.559999999998</v>
      </c>
      <c r="AC1188" s="905">
        <f t="shared" si="195"/>
        <v>3</v>
      </c>
      <c r="AD1188" s="1116">
        <f t="shared" si="196"/>
        <v>1424.72</v>
      </c>
      <c r="AE1188" s="1116">
        <f t="shared" si="197"/>
        <v>4274.16</v>
      </c>
      <c r="AF1188" s="1116">
        <f t="shared" si="198"/>
        <v>31343.84</v>
      </c>
      <c r="AG1188" s="905" t="b">
        <f t="shared" si="189"/>
        <v>1</v>
      </c>
    </row>
    <row r="1189" spans="1:33" s="905" customFormat="1" ht="15" customHeight="1">
      <c r="A1189" s="1496" t="s">
        <v>308</v>
      </c>
      <c r="B1189" s="1112">
        <v>26</v>
      </c>
      <c r="C1189" s="741" t="s">
        <v>1063</v>
      </c>
      <c r="D1189" s="745">
        <v>201080126</v>
      </c>
      <c r="E1189" s="742" t="s">
        <v>1867</v>
      </c>
      <c r="F1189" s="742" t="s">
        <v>515</v>
      </c>
      <c r="G1189" s="1685">
        <v>2</v>
      </c>
      <c r="H1189" s="1685">
        <v>2</v>
      </c>
      <c r="I1189" s="1685">
        <v>4</v>
      </c>
      <c r="J1189" s="742" t="s">
        <v>816</v>
      </c>
      <c r="K1189" s="742"/>
      <c r="L1189" s="742" t="s">
        <v>1845</v>
      </c>
      <c r="M1189" s="1062" t="s">
        <v>1174</v>
      </c>
      <c r="N1189" s="742">
        <v>2015</v>
      </c>
      <c r="O1189" s="742" t="s">
        <v>210</v>
      </c>
      <c r="P1189" s="748">
        <v>1</v>
      </c>
      <c r="Q1189" s="742" t="s">
        <v>207</v>
      </c>
      <c r="R1189" s="1113">
        <v>35618</v>
      </c>
      <c r="S1189" s="1118">
        <f t="shared" si="190"/>
        <v>35618</v>
      </c>
      <c r="T1189" s="742" t="s">
        <v>99</v>
      </c>
      <c r="U1189" s="748">
        <v>1</v>
      </c>
      <c r="V1189" s="748"/>
      <c r="W1189" s="1119"/>
      <c r="X1189" s="902">
        <v>25</v>
      </c>
      <c r="Y1189" s="905">
        <f t="shared" si="191"/>
        <v>2</v>
      </c>
      <c r="Z1189" s="1059">
        <f t="shared" si="192"/>
        <v>1424.72</v>
      </c>
      <c r="AA1189" s="1059">
        <f t="shared" si="193"/>
        <v>2849.44</v>
      </c>
      <c r="AB1189" s="1059">
        <f t="shared" si="194"/>
        <v>32768.559999999998</v>
      </c>
      <c r="AC1189" s="905">
        <f t="shared" si="195"/>
        <v>3</v>
      </c>
      <c r="AD1189" s="1116">
        <f t="shared" si="196"/>
        <v>1424.72</v>
      </c>
      <c r="AE1189" s="1116">
        <f t="shared" si="197"/>
        <v>4274.16</v>
      </c>
      <c r="AF1189" s="1116">
        <f t="shared" si="198"/>
        <v>31343.84</v>
      </c>
      <c r="AG1189" s="905" t="b">
        <f t="shared" si="189"/>
        <v>1</v>
      </c>
    </row>
    <row r="1190" spans="1:33" s="905" customFormat="1" ht="15" customHeight="1">
      <c r="A1190" s="1496" t="s">
        <v>308</v>
      </c>
      <c r="B1190" s="1112">
        <v>26</v>
      </c>
      <c r="C1190" s="741" t="s">
        <v>1063</v>
      </c>
      <c r="D1190" s="745">
        <v>201080126</v>
      </c>
      <c r="E1190" s="742" t="s">
        <v>1867</v>
      </c>
      <c r="F1190" s="742" t="s">
        <v>515</v>
      </c>
      <c r="G1190" s="1685">
        <v>9</v>
      </c>
      <c r="H1190" s="1685">
        <v>4</v>
      </c>
      <c r="I1190" s="1685">
        <v>6</v>
      </c>
      <c r="J1190" s="742" t="s">
        <v>816</v>
      </c>
      <c r="K1190" s="742"/>
      <c r="L1190" s="742" t="s">
        <v>1845</v>
      </c>
      <c r="M1190" s="1062" t="s">
        <v>1174</v>
      </c>
      <c r="N1190" s="742">
        <v>2015</v>
      </c>
      <c r="O1190" s="742" t="s">
        <v>210</v>
      </c>
      <c r="P1190" s="748">
        <v>1</v>
      </c>
      <c r="Q1190" s="742" t="s">
        <v>207</v>
      </c>
      <c r="R1190" s="1113">
        <v>35618</v>
      </c>
      <c r="S1190" s="1118">
        <f t="shared" si="190"/>
        <v>35618</v>
      </c>
      <c r="T1190" s="742" t="s">
        <v>99</v>
      </c>
      <c r="U1190" s="748">
        <v>1</v>
      </c>
      <c r="V1190" s="748"/>
      <c r="W1190" s="1119"/>
      <c r="X1190" s="902">
        <v>25</v>
      </c>
      <c r="Y1190" s="905">
        <f t="shared" si="191"/>
        <v>2</v>
      </c>
      <c r="Z1190" s="1059">
        <f t="shared" si="192"/>
        <v>1424.72</v>
      </c>
      <c r="AA1190" s="1059">
        <f t="shared" si="193"/>
        <v>2849.44</v>
      </c>
      <c r="AB1190" s="1059">
        <f t="shared" si="194"/>
        <v>32768.559999999998</v>
      </c>
      <c r="AC1190" s="905">
        <f t="shared" si="195"/>
        <v>3</v>
      </c>
      <c r="AD1190" s="1116">
        <f t="shared" si="196"/>
        <v>1424.72</v>
      </c>
      <c r="AE1190" s="1116">
        <f t="shared" si="197"/>
        <v>4274.16</v>
      </c>
      <c r="AF1190" s="1116">
        <f t="shared" si="198"/>
        <v>31343.84</v>
      </c>
      <c r="AG1190" s="905" t="b">
        <f t="shared" si="189"/>
        <v>1</v>
      </c>
    </row>
    <row r="1191" spans="1:33" s="905" customFormat="1" ht="15" customHeight="1">
      <c r="A1191" s="1496" t="s">
        <v>308</v>
      </c>
      <c r="B1191" s="1112">
        <v>26</v>
      </c>
      <c r="C1191" s="741" t="s">
        <v>1063</v>
      </c>
      <c r="D1191" s="745">
        <v>201080126</v>
      </c>
      <c r="E1191" s="742" t="s">
        <v>1867</v>
      </c>
      <c r="F1191" s="742" t="s">
        <v>515</v>
      </c>
      <c r="G1191" s="1685">
        <v>2</v>
      </c>
      <c r="H1191" s="1685">
        <v>2</v>
      </c>
      <c r="I1191" s="1685">
        <v>4</v>
      </c>
      <c r="J1191" s="742" t="s">
        <v>816</v>
      </c>
      <c r="K1191" s="742"/>
      <c r="L1191" s="742" t="s">
        <v>1845</v>
      </c>
      <c r="M1191" s="1062" t="s">
        <v>1174</v>
      </c>
      <c r="N1191" s="742">
        <v>2015</v>
      </c>
      <c r="O1191" s="742" t="s">
        <v>210</v>
      </c>
      <c r="P1191" s="748">
        <v>1</v>
      </c>
      <c r="Q1191" s="742" t="s">
        <v>207</v>
      </c>
      <c r="R1191" s="1113">
        <v>35618</v>
      </c>
      <c r="S1191" s="1118">
        <f t="shared" si="190"/>
        <v>35618</v>
      </c>
      <c r="T1191" s="742" t="s">
        <v>99</v>
      </c>
      <c r="U1191" s="748">
        <v>1</v>
      </c>
      <c r="V1191" s="748"/>
      <c r="W1191" s="1119"/>
      <c r="X1191" s="902">
        <v>25</v>
      </c>
      <c r="Y1191" s="905">
        <f t="shared" si="191"/>
        <v>2</v>
      </c>
      <c r="Z1191" s="1059">
        <f t="shared" si="192"/>
        <v>1424.72</v>
      </c>
      <c r="AA1191" s="1059">
        <f t="shared" si="193"/>
        <v>2849.44</v>
      </c>
      <c r="AB1191" s="1059">
        <f t="shared" si="194"/>
        <v>32768.559999999998</v>
      </c>
      <c r="AC1191" s="905">
        <f t="shared" si="195"/>
        <v>3</v>
      </c>
      <c r="AD1191" s="1116">
        <f t="shared" si="196"/>
        <v>1424.72</v>
      </c>
      <c r="AE1191" s="1116">
        <f t="shared" si="197"/>
        <v>4274.16</v>
      </c>
      <c r="AF1191" s="1116">
        <f t="shared" si="198"/>
        <v>31343.84</v>
      </c>
      <c r="AG1191" s="905" t="b">
        <f t="shared" si="189"/>
        <v>1</v>
      </c>
    </row>
    <row r="1192" spans="1:33" s="905" customFormat="1" ht="15" customHeight="1">
      <c r="A1192" s="1496" t="s">
        <v>308</v>
      </c>
      <c r="B1192" s="1112">
        <v>26</v>
      </c>
      <c r="C1192" s="741" t="s">
        <v>1063</v>
      </c>
      <c r="D1192" s="745">
        <v>201080126</v>
      </c>
      <c r="E1192" s="742" t="s">
        <v>1867</v>
      </c>
      <c r="F1192" s="742" t="s">
        <v>515</v>
      </c>
      <c r="G1192" s="1685">
        <v>9</v>
      </c>
      <c r="H1192" s="1685">
        <v>4</v>
      </c>
      <c r="I1192" s="1685">
        <v>6</v>
      </c>
      <c r="J1192" s="742" t="s">
        <v>816</v>
      </c>
      <c r="K1192" s="742"/>
      <c r="L1192" s="742" t="s">
        <v>1845</v>
      </c>
      <c r="M1192" s="1062" t="s">
        <v>1174</v>
      </c>
      <c r="N1192" s="742">
        <v>2015</v>
      </c>
      <c r="O1192" s="742" t="s">
        <v>210</v>
      </c>
      <c r="P1192" s="748">
        <v>1</v>
      </c>
      <c r="Q1192" s="742" t="s">
        <v>207</v>
      </c>
      <c r="R1192" s="1113">
        <v>35618</v>
      </c>
      <c r="S1192" s="1118">
        <f t="shared" si="190"/>
        <v>35618</v>
      </c>
      <c r="T1192" s="742" t="s">
        <v>99</v>
      </c>
      <c r="U1192" s="748">
        <v>1</v>
      </c>
      <c r="V1192" s="748"/>
      <c r="W1192" s="1119"/>
      <c r="X1192" s="902">
        <v>25</v>
      </c>
      <c r="Y1192" s="905">
        <f t="shared" si="191"/>
        <v>2</v>
      </c>
      <c r="Z1192" s="1059">
        <f t="shared" si="192"/>
        <v>1424.72</v>
      </c>
      <c r="AA1192" s="1059">
        <f t="shared" si="193"/>
        <v>2849.44</v>
      </c>
      <c r="AB1192" s="1059">
        <f t="shared" si="194"/>
        <v>32768.559999999998</v>
      </c>
      <c r="AC1192" s="905">
        <f t="shared" si="195"/>
        <v>3</v>
      </c>
      <c r="AD1192" s="1116">
        <f t="shared" si="196"/>
        <v>1424.72</v>
      </c>
      <c r="AE1192" s="1116">
        <f t="shared" si="197"/>
        <v>4274.16</v>
      </c>
      <c r="AF1192" s="1116">
        <f t="shared" si="198"/>
        <v>31343.84</v>
      </c>
      <c r="AG1192" s="905" t="b">
        <f t="shared" si="189"/>
        <v>1</v>
      </c>
    </row>
    <row r="1193" spans="1:33" s="905" customFormat="1" ht="15" customHeight="1">
      <c r="A1193" s="1496" t="s">
        <v>308</v>
      </c>
      <c r="B1193" s="1112">
        <v>26</v>
      </c>
      <c r="C1193" s="741" t="s">
        <v>1063</v>
      </c>
      <c r="D1193" s="745">
        <v>201080126</v>
      </c>
      <c r="E1193" s="742" t="s">
        <v>1867</v>
      </c>
      <c r="F1193" s="742" t="s">
        <v>515</v>
      </c>
      <c r="G1193" s="1685">
        <v>2</v>
      </c>
      <c r="H1193" s="1685">
        <v>2</v>
      </c>
      <c r="I1193" s="1685">
        <v>4</v>
      </c>
      <c r="J1193" s="742" t="s">
        <v>816</v>
      </c>
      <c r="K1193" s="742"/>
      <c r="L1193" s="742" t="s">
        <v>1845</v>
      </c>
      <c r="M1193" s="1062" t="s">
        <v>1174</v>
      </c>
      <c r="N1193" s="742">
        <v>2015</v>
      </c>
      <c r="O1193" s="742" t="s">
        <v>210</v>
      </c>
      <c r="P1193" s="748">
        <v>1</v>
      </c>
      <c r="Q1193" s="742" t="s">
        <v>207</v>
      </c>
      <c r="R1193" s="1113">
        <v>35618</v>
      </c>
      <c r="S1193" s="1118">
        <f t="shared" si="190"/>
        <v>35618</v>
      </c>
      <c r="T1193" s="742" t="s">
        <v>99</v>
      </c>
      <c r="U1193" s="748">
        <v>1</v>
      </c>
      <c r="V1193" s="748"/>
      <c r="W1193" s="1119"/>
      <c r="X1193" s="902">
        <v>25</v>
      </c>
      <c r="Y1193" s="905">
        <f t="shared" si="191"/>
        <v>2</v>
      </c>
      <c r="Z1193" s="1059">
        <f t="shared" si="192"/>
        <v>1424.72</v>
      </c>
      <c r="AA1193" s="1059">
        <f t="shared" si="193"/>
        <v>2849.44</v>
      </c>
      <c r="AB1193" s="1059">
        <f t="shared" si="194"/>
        <v>32768.559999999998</v>
      </c>
      <c r="AC1193" s="905">
        <f t="shared" si="195"/>
        <v>3</v>
      </c>
      <c r="AD1193" s="1116">
        <f t="shared" si="196"/>
        <v>1424.72</v>
      </c>
      <c r="AE1193" s="1116">
        <f t="shared" si="197"/>
        <v>4274.16</v>
      </c>
      <c r="AF1193" s="1116">
        <f t="shared" si="198"/>
        <v>31343.84</v>
      </c>
      <c r="AG1193" s="905" t="b">
        <f t="shared" si="189"/>
        <v>1</v>
      </c>
    </row>
    <row r="1194" spans="1:33" s="905" customFormat="1" ht="15" customHeight="1">
      <c r="A1194" s="1496" t="s">
        <v>308</v>
      </c>
      <c r="B1194" s="1112">
        <v>26</v>
      </c>
      <c r="C1194" s="741" t="s">
        <v>1063</v>
      </c>
      <c r="D1194" s="745">
        <v>201080126</v>
      </c>
      <c r="E1194" s="742" t="s">
        <v>1867</v>
      </c>
      <c r="F1194" s="742" t="s">
        <v>515</v>
      </c>
      <c r="G1194" s="1685">
        <v>9</v>
      </c>
      <c r="H1194" s="1685">
        <v>4</v>
      </c>
      <c r="I1194" s="1685">
        <v>6</v>
      </c>
      <c r="J1194" s="742" t="s">
        <v>816</v>
      </c>
      <c r="K1194" s="742"/>
      <c r="L1194" s="742" t="s">
        <v>1845</v>
      </c>
      <c r="M1194" s="1062" t="s">
        <v>1174</v>
      </c>
      <c r="N1194" s="742">
        <v>2015</v>
      </c>
      <c r="O1194" s="742" t="s">
        <v>210</v>
      </c>
      <c r="P1194" s="748">
        <v>1</v>
      </c>
      <c r="Q1194" s="742" t="s">
        <v>207</v>
      </c>
      <c r="R1194" s="1113">
        <v>35618</v>
      </c>
      <c r="S1194" s="1118">
        <f t="shared" si="190"/>
        <v>35618</v>
      </c>
      <c r="T1194" s="742" t="s">
        <v>99</v>
      </c>
      <c r="U1194" s="748">
        <v>1</v>
      </c>
      <c r="V1194" s="748"/>
      <c r="W1194" s="1119"/>
      <c r="X1194" s="902">
        <v>25</v>
      </c>
      <c r="Y1194" s="905">
        <f t="shared" si="191"/>
        <v>2</v>
      </c>
      <c r="Z1194" s="1059">
        <f t="shared" si="192"/>
        <v>1424.72</v>
      </c>
      <c r="AA1194" s="1059">
        <f t="shared" si="193"/>
        <v>2849.44</v>
      </c>
      <c r="AB1194" s="1059">
        <f t="shared" si="194"/>
        <v>32768.559999999998</v>
      </c>
      <c r="AC1194" s="905">
        <f t="shared" si="195"/>
        <v>3</v>
      </c>
      <c r="AD1194" s="1116">
        <f t="shared" si="196"/>
        <v>1424.72</v>
      </c>
      <c r="AE1194" s="1116">
        <f t="shared" si="197"/>
        <v>4274.16</v>
      </c>
      <c r="AF1194" s="1116">
        <f t="shared" si="198"/>
        <v>31343.84</v>
      </c>
      <c r="AG1194" s="905" t="b">
        <f t="shared" si="189"/>
        <v>1</v>
      </c>
    </row>
    <row r="1195" spans="1:33" s="905" customFormat="1" ht="15" customHeight="1">
      <c r="A1195" s="1496" t="s">
        <v>308</v>
      </c>
      <c r="B1195" s="1112">
        <v>26</v>
      </c>
      <c r="C1195" s="741" t="s">
        <v>1063</v>
      </c>
      <c r="D1195" s="745">
        <v>201080126</v>
      </c>
      <c r="E1195" s="742" t="s">
        <v>1867</v>
      </c>
      <c r="F1195" s="742" t="s">
        <v>515</v>
      </c>
      <c r="G1195" s="1685">
        <v>2</v>
      </c>
      <c r="H1195" s="1685">
        <v>2</v>
      </c>
      <c r="I1195" s="1685">
        <v>4</v>
      </c>
      <c r="J1195" s="742" t="s">
        <v>816</v>
      </c>
      <c r="K1195" s="742"/>
      <c r="L1195" s="742" t="s">
        <v>1845</v>
      </c>
      <c r="M1195" s="1062" t="s">
        <v>1174</v>
      </c>
      <c r="N1195" s="742">
        <v>2015</v>
      </c>
      <c r="O1195" s="742" t="s">
        <v>210</v>
      </c>
      <c r="P1195" s="748">
        <v>1</v>
      </c>
      <c r="Q1195" s="742" t="s">
        <v>207</v>
      </c>
      <c r="R1195" s="1113">
        <v>35618</v>
      </c>
      <c r="S1195" s="1118">
        <f t="shared" si="190"/>
        <v>35618</v>
      </c>
      <c r="T1195" s="742" t="s">
        <v>99</v>
      </c>
      <c r="U1195" s="748">
        <v>1</v>
      </c>
      <c r="V1195" s="748"/>
      <c r="W1195" s="1119"/>
      <c r="X1195" s="902">
        <v>25</v>
      </c>
      <c r="Y1195" s="905">
        <f t="shared" si="191"/>
        <v>2</v>
      </c>
      <c r="Z1195" s="1059">
        <f t="shared" si="192"/>
        <v>1424.72</v>
      </c>
      <c r="AA1195" s="1059">
        <f t="shared" si="193"/>
        <v>2849.44</v>
      </c>
      <c r="AB1195" s="1059">
        <f t="shared" si="194"/>
        <v>32768.559999999998</v>
      </c>
      <c r="AC1195" s="905">
        <f t="shared" si="195"/>
        <v>3</v>
      </c>
      <c r="AD1195" s="1116">
        <f t="shared" si="196"/>
        <v>1424.72</v>
      </c>
      <c r="AE1195" s="1116">
        <f t="shared" si="197"/>
        <v>4274.16</v>
      </c>
      <c r="AF1195" s="1116">
        <f t="shared" si="198"/>
        <v>31343.84</v>
      </c>
      <c r="AG1195" s="905" t="b">
        <f t="shared" si="189"/>
        <v>1</v>
      </c>
    </row>
    <row r="1196" spans="1:33" s="905" customFormat="1" ht="15" customHeight="1">
      <c r="A1196" s="1496" t="s">
        <v>308</v>
      </c>
      <c r="B1196" s="1112">
        <v>26</v>
      </c>
      <c r="C1196" s="741" t="s">
        <v>1063</v>
      </c>
      <c r="D1196" s="745">
        <v>201080126</v>
      </c>
      <c r="E1196" s="742" t="s">
        <v>1867</v>
      </c>
      <c r="F1196" s="742" t="s">
        <v>515</v>
      </c>
      <c r="G1196" s="1685">
        <v>9</v>
      </c>
      <c r="H1196" s="1685">
        <v>4</v>
      </c>
      <c r="I1196" s="1685">
        <v>6</v>
      </c>
      <c r="J1196" s="742" t="s">
        <v>816</v>
      </c>
      <c r="K1196" s="742"/>
      <c r="L1196" s="742" t="s">
        <v>1845</v>
      </c>
      <c r="M1196" s="1062" t="s">
        <v>1174</v>
      </c>
      <c r="N1196" s="742">
        <v>2015</v>
      </c>
      <c r="O1196" s="742" t="s">
        <v>210</v>
      </c>
      <c r="P1196" s="748">
        <v>1</v>
      </c>
      <c r="Q1196" s="742" t="s">
        <v>207</v>
      </c>
      <c r="R1196" s="1113">
        <v>35618</v>
      </c>
      <c r="S1196" s="1118">
        <f t="shared" si="190"/>
        <v>35618</v>
      </c>
      <c r="T1196" s="742" t="s">
        <v>99</v>
      </c>
      <c r="U1196" s="748">
        <v>1</v>
      </c>
      <c r="V1196" s="748"/>
      <c r="W1196" s="1119"/>
      <c r="X1196" s="902">
        <v>25</v>
      </c>
      <c r="Y1196" s="905">
        <f t="shared" si="191"/>
        <v>2</v>
      </c>
      <c r="Z1196" s="1059">
        <f t="shared" si="192"/>
        <v>1424.72</v>
      </c>
      <c r="AA1196" s="1059">
        <f t="shared" si="193"/>
        <v>2849.44</v>
      </c>
      <c r="AB1196" s="1059">
        <f t="shared" si="194"/>
        <v>32768.559999999998</v>
      </c>
      <c r="AC1196" s="905">
        <f t="shared" si="195"/>
        <v>3</v>
      </c>
      <c r="AD1196" s="1116">
        <f t="shared" si="196"/>
        <v>1424.72</v>
      </c>
      <c r="AE1196" s="1116">
        <f t="shared" si="197"/>
        <v>4274.16</v>
      </c>
      <c r="AF1196" s="1116">
        <f t="shared" si="198"/>
        <v>31343.84</v>
      </c>
      <c r="AG1196" s="905" t="b">
        <f t="shared" si="189"/>
        <v>1</v>
      </c>
    </row>
    <row r="1197" spans="1:33" s="905" customFormat="1" ht="15" customHeight="1">
      <c r="A1197" s="1496" t="s">
        <v>308</v>
      </c>
      <c r="B1197" s="1112">
        <v>26</v>
      </c>
      <c r="C1197" s="741" t="s">
        <v>1063</v>
      </c>
      <c r="D1197" s="745">
        <v>201080126</v>
      </c>
      <c r="E1197" s="742" t="s">
        <v>1867</v>
      </c>
      <c r="F1197" s="742" t="s">
        <v>515</v>
      </c>
      <c r="G1197" s="1685">
        <v>2</v>
      </c>
      <c r="H1197" s="1685">
        <v>2</v>
      </c>
      <c r="I1197" s="1685">
        <v>4</v>
      </c>
      <c r="J1197" s="742" t="s">
        <v>816</v>
      </c>
      <c r="K1197" s="742"/>
      <c r="L1197" s="742" t="s">
        <v>1845</v>
      </c>
      <c r="M1197" s="1062" t="s">
        <v>1174</v>
      </c>
      <c r="N1197" s="742">
        <v>2015</v>
      </c>
      <c r="O1197" s="742" t="s">
        <v>210</v>
      </c>
      <c r="P1197" s="748">
        <v>1</v>
      </c>
      <c r="Q1197" s="742" t="s">
        <v>207</v>
      </c>
      <c r="R1197" s="1113">
        <v>35618</v>
      </c>
      <c r="S1197" s="1118">
        <f t="shared" si="190"/>
        <v>35618</v>
      </c>
      <c r="T1197" s="742" t="s">
        <v>99</v>
      </c>
      <c r="U1197" s="748">
        <v>1</v>
      </c>
      <c r="V1197" s="748"/>
      <c r="W1197" s="1119"/>
      <c r="X1197" s="902">
        <v>25</v>
      </c>
      <c r="Y1197" s="905">
        <f t="shared" si="191"/>
        <v>2</v>
      </c>
      <c r="Z1197" s="1059">
        <f t="shared" si="192"/>
        <v>1424.72</v>
      </c>
      <c r="AA1197" s="1059">
        <f t="shared" si="193"/>
        <v>2849.44</v>
      </c>
      <c r="AB1197" s="1059">
        <f t="shared" si="194"/>
        <v>32768.559999999998</v>
      </c>
      <c r="AC1197" s="905">
        <f t="shared" si="195"/>
        <v>3</v>
      </c>
      <c r="AD1197" s="1116">
        <f t="shared" si="196"/>
        <v>1424.72</v>
      </c>
      <c r="AE1197" s="1116">
        <f t="shared" si="197"/>
        <v>4274.16</v>
      </c>
      <c r="AF1197" s="1116">
        <f t="shared" si="198"/>
        <v>31343.84</v>
      </c>
      <c r="AG1197" s="905" t="b">
        <f t="shared" si="189"/>
        <v>1</v>
      </c>
    </row>
    <row r="1198" spans="1:33" s="905" customFormat="1" ht="15" customHeight="1">
      <c r="A1198" s="1496" t="s">
        <v>308</v>
      </c>
      <c r="B1198" s="1112">
        <v>26</v>
      </c>
      <c r="C1198" s="741" t="s">
        <v>1063</v>
      </c>
      <c r="D1198" s="745">
        <v>201080126</v>
      </c>
      <c r="E1198" s="742" t="s">
        <v>1867</v>
      </c>
      <c r="F1198" s="742" t="s">
        <v>515</v>
      </c>
      <c r="G1198" s="1685">
        <v>9</v>
      </c>
      <c r="H1198" s="1685">
        <v>4</v>
      </c>
      <c r="I1198" s="1685">
        <v>6</v>
      </c>
      <c r="J1198" s="742" t="s">
        <v>816</v>
      </c>
      <c r="K1198" s="742"/>
      <c r="L1198" s="742" t="s">
        <v>1845</v>
      </c>
      <c r="M1198" s="1062" t="s">
        <v>1174</v>
      </c>
      <c r="N1198" s="742">
        <v>2015</v>
      </c>
      <c r="O1198" s="742" t="s">
        <v>210</v>
      </c>
      <c r="P1198" s="748">
        <v>1</v>
      </c>
      <c r="Q1198" s="742" t="s">
        <v>207</v>
      </c>
      <c r="R1198" s="1113">
        <v>35618</v>
      </c>
      <c r="S1198" s="1118">
        <f t="shared" si="190"/>
        <v>35618</v>
      </c>
      <c r="T1198" s="742" t="s">
        <v>99</v>
      </c>
      <c r="U1198" s="748">
        <v>1</v>
      </c>
      <c r="V1198" s="748"/>
      <c r="W1198" s="1119"/>
      <c r="X1198" s="902">
        <v>25</v>
      </c>
      <c r="Y1198" s="905">
        <f t="shared" si="191"/>
        <v>2</v>
      </c>
      <c r="Z1198" s="1059">
        <f t="shared" si="192"/>
        <v>1424.72</v>
      </c>
      <c r="AA1198" s="1059">
        <f t="shared" si="193"/>
        <v>2849.44</v>
      </c>
      <c r="AB1198" s="1059">
        <f t="shared" si="194"/>
        <v>32768.559999999998</v>
      </c>
      <c r="AC1198" s="905">
        <f t="shared" si="195"/>
        <v>3</v>
      </c>
      <c r="AD1198" s="1116">
        <f t="shared" si="196"/>
        <v>1424.72</v>
      </c>
      <c r="AE1198" s="1116">
        <f t="shared" si="197"/>
        <v>4274.16</v>
      </c>
      <c r="AF1198" s="1116">
        <f t="shared" si="198"/>
        <v>31343.84</v>
      </c>
      <c r="AG1198" s="905" t="b">
        <f t="shared" si="189"/>
        <v>1</v>
      </c>
    </row>
    <row r="1199" spans="1:33" s="905" customFormat="1" ht="15" customHeight="1">
      <c r="A1199" s="1496" t="s">
        <v>308</v>
      </c>
      <c r="B1199" s="1112">
        <v>26</v>
      </c>
      <c r="C1199" s="741" t="s">
        <v>1063</v>
      </c>
      <c r="D1199" s="745">
        <v>201080126</v>
      </c>
      <c r="E1199" s="742" t="s">
        <v>1867</v>
      </c>
      <c r="F1199" s="742" t="s">
        <v>515</v>
      </c>
      <c r="G1199" s="1685">
        <v>2</v>
      </c>
      <c r="H1199" s="1685">
        <v>2</v>
      </c>
      <c r="I1199" s="1685">
        <v>4</v>
      </c>
      <c r="J1199" s="742" t="s">
        <v>816</v>
      </c>
      <c r="K1199" s="742"/>
      <c r="L1199" s="742" t="s">
        <v>1845</v>
      </c>
      <c r="M1199" s="1062" t="s">
        <v>1174</v>
      </c>
      <c r="N1199" s="742">
        <v>2015</v>
      </c>
      <c r="O1199" s="742" t="s">
        <v>210</v>
      </c>
      <c r="P1199" s="748">
        <v>1</v>
      </c>
      <c r="Q1199" s="742" t="s">
        <v>207</v>
      </c>
      <c r="R1199" s="1113">
        <v>35618</v>
      </c>
      <c r="S1199" s="1118">
        <f t="shared" si="190"/>
        <v>35618</v>
      </c>
      <c r="T1199" s="742" t="s">
        <v>99</v>
      </c>
      <c r="U1199" s="748">
        <v>1</v>
      </c>
      <c r="V1199" s="748"/>
      <c r="W1199" s="1119"/>
      <c r="X1199" s="902">
        <v>25</v>
      </c>
      <c r="Y1199" s="905">
        <f t="shared" si="191"/>
        <v>2</v>
      </c>
      <c r="Z1199" s="1059">
        <f t="shared" si="192"/>
        <v>1424.72</v>
      </c>
      <c r="AA1199" s="1059">
        <f t="shared" si="193"/>
        <v>2849.44</v>
      </c>
      <c r="AB1199" s="1059">
        <f t="shared" si="194"/>
        <v>32768.559999999998</v>
      </c>
      <c r="AC1199" s="905">
        <f t="shared" si="195"/>
        <v>3</v>
      </c>
      <c r="AD1199" s="1116">
        <f t="shared" si="196"/>
        <v>1424.72</v>
      </c>
      <c r="AE1199" s="1116">
        <f t="shared" si="197"/>
        <v>4274.16</v>
      </c>
      <c r="AF1199" s="1116">
        <f t="shared" si="198"/>
        <v>31343.84</v>
      </c>
      <c r="AG1199" s="905" t="b">
        <f t="shared" si="189"/>
        <v>1</v>
      </c>
    </row>
    <row r="1200" spans="1:33" s="905" customFormat="1" ht="15" customHeight="1">
      <c r="A1200" s="1496" t="s">
        <v>308</v>
      </c>
      <c r="B1200" s="1112">
        <v>26</v>
      </c>
      <c r="C1200" s="741" t="s">
        <v>1063</v>
      </c>
      <c r="D1200" s="745">
        <v>201080126</v>
      </c>
      <c r="E1200" s="742" t="s">
        <v>1867</v>
      </c>
      <c r="F1200" s="742" t="s">
        <v>515</v>
      </c>
      <c r="G1200" s="1685">
        <v>9</v>
      </c>
      <c r="H1200" s="1685">
        <v>4</v>
      </c>
      <c r="I1200" s="1685">
        <v>6</v>
      </c>
      <c r="J1200" s="742" t="s">
        <v>816</v>
      </c>
      <c r="K1200" s="742"/>
      <c r="L1200" s="742" t="s">
        <v>1845</v>
      </c>
      <c r="M1200" s="1062" t="s">
        <v>1174</v>
      </c>
      <c r="N1200" s="742">
        <v>2015</v>
      </c>
      <c r="O1200" s="742" t="s">
        <v>210</v>
      </c>
      <c r="P1200" s="748">
        <v>1</v>
      </c>
      <c r="Q1200" s="742" t="s">
        <v>207</v>
      </c>
      <c r="R1200" s="1113">
        <v>35618</v>
      </c>
      <c r="S1200" s="1118">
        <f t="shared" si="190"/>
        <v>35618</v>
      </c>
      <c r="T1200" s="742" t="s">
        <v>99</v>
      </c>
      <c r="U1200" s="748">
        <v>1</v>
      </c>
      <c r="V1200" s="748"/>
      <c r="W1200" s="1119"/>
      <c r="X1200" s="902">
        <v>25</v>
      </c>
      <c r="Y1200" s="905">
        <f t="shared" si="191"/>
        <v>2</v>
      </c>
      <c r="Z1200" s="1059">
        <f t="shared" si="192"/>
        <v>1424.72</v>
      </c>
      <c r="AA1200" s="1059">
        <f t="shared" si="193"/>
        <v>2849.44</v>
      </c>
      <c r="AB1200" s="1059">
        <f t="shared" si="194"/>
        <v>32768.559999999998</v>
      </c>
      <c r="AC1200" s="905">
        <f t="shared" si="195"/>
        <v>3</v>
      </c>
      <c r="AD1200" s="1116">
        <f t="shared" si="196"/>
        <v>1424.72</v>
      </c>
      <c r="AE1200" s="1116">
        <f t="shared" si="197"/>
        <v>4274.16</v>
      </c>
      <c r="AF1200" s="1116">
        <f t="shared" si="198"/>
        <v>31343.84</v>
      </c>
      <c r="AG1200" s="905" t="b">
        <f t="shared" si="189"/>
        <v>1</v>
      </c>
    </row>
    <row r="1201" spans="1:33" s="905" customFormat="1" ht="15" customHeight="1">
      <c r="A1201" s="1496" t="s">
        <v>308</v>
      </c>
      <c r="B1201" s="1112">
        <v>26</v>
      </c>
      <c r="C1201" s="741" t="s">
        <v>1063</v>
      </c>
      <c r="D1201" s="745">
        <v>201080126</v>
      </c>
      <c r="E1201" s="742" t="s">
        <v>1867</v>
      </c>
      <c r="F1201" s="742" t="s">
        <v>515</v>
      </c>
      <c r="G1201" s="1685">
        <v>2</v>
      </c>
      <c r="H1201" s="1685">
        <v>2</v>
      </c>
      <c r="I1201" s="1685">
        <v>4</v>
      </c>
      <c r="J1201" s="742" t="s">
        <v>816</v>
      </c>
      <c r="K1201" s="742"/>
      <c r="L1201" s="742" t="s">
        <v>1845</v>
      </c>
      <c r="M1201" s="1062" t="s">
        <v>1174</v>
      </c>
      <c r="N1201" s="742">
        <v>2015</v>
      </c>
      <c r="O1201" s="742" t="s">
        <v>210</v>
      </c>
      <c r="P1201" s="748">
        <v>1</v>
      </c>
      <c r="Q1201" s="742" t="s">
        <v>207</v>
      </c>
      <c r="R1201" s="1113">
        <v>35618</v>
      </c>
      <c r="S1201" s="1118">
        <f t="shared" si="190"/>
        <v>35618</v>
      </c>
      <c r="T1201" s="742" t="s">
        <v>99</v>
      </c>
      <c r="U1201" s="748">
        <v>1</v>
      </c>
      <c r="V1201" s="748"/>
      <c r="W1201" s="1119"/>
      <c r="X1201" s="902">
        <v>25</v>
      </c>
      <c r="Y1201" s="905">
        <f t="shared" si="191"/>
        <v>2</v>
      </c>
      <c r="Z1201" s="1059">
        <f t="shared" si="192"/>
        <v>1424.72</v>
      </c>
      <c r="AA1201" s="1059">
        <f t="shared" si="193"/>
        <v>2849.44</v>
      </c>
      <c r="AB1201" s="1059">
        <f t="shared" si="194"/>
        <v>32768.559999999998</v>
      </c>
      <c r="AC1201" s="905">
        <f t="shared" si="195"/>
        <v>3</v>
      </c>
      <c r="AD1201" s="1116">
        <f t="shared" si="196"/>
        <v>1424.72</v>
      </c>
      <c r="AE1201" s="1116">
        <f t="shared" si="197"/>
        <v>4274.16</v>
      </c>
      <c r="AF1201" s="1116">
        <f t="shared" si="198"/>
        <v>31343.84</v>
      </c>
      <c r="AG1201" s="905" t="b">
        <f t="shared" si="189"/>
        <v>1</v>
      </c>
    </row>
    <row r="1202" spans="1:33" s="905" customFormat="1" ht="15" customHeight="1">
      <c r="A1202" s="1496" t="s">
        <v>308</v>
      </c>
      <c r="B1202" s="1112">
        <v>26</v>
      </c>
      <c r="C1202" s="741" t="s">
        <v>1063</v>
      </c>
      <c r="D1202" s="745">
        <v>201080126</v>
      </c>
      <c r="E1202" s="742" t="s">
        <v>1867</v>
      </c>
      <c r="F1202" s="742" t="s">
        <v>515</v>
      </c>
      <c r="G1202" s="1685">
        <v>9</v>
      </c>
      <c r="H1202" s="1685">
        <v>4</v>
      </c>
      <c r="I1202" s="1685">
        <v>6</v>
      </c>
      <c r="J1202" s="742" t="s">
        <v>816</v>
      </c>
      <c r="K1202" s="742"/>
      <c r="L1202" s="742" t="s">
        <v>1845</v>
      </c>
      <c r="M1202" s="1062" t="s">
        <v>1174</v>
      </c>
      <c r="N1202" s="742">
        <v>2015</v>
      </c>
      <c r="O1202" s="742" t="s">
        <v>210</v>
      </c>
      <c r="P1202" s="748">
        <v>1</v>
      </c>
      <c r="Q1202" s="742" t="s">
        <v>207</v>
      </c>
      <c r="R1202" s="1113">
        <v>35618</v>
      </c>
      <c r="S1202" s="1118">
        <f t="shared" si="190"/>
        <v>35618</v>
      </c>
      <c r="T1202" s="742" t="s">
        <v>99</v>
      </c>
      <c r="U1202" s="748">
        <v>1</v>
      </c>
      <c r="V1202" s="748"/>
      <c r="W1202" s="1119"/>
      <c r="X1202" s="902">
        <v>25</v>
      </c>
      <c r="Y1202" s="905">
        <f t="shared" si="191"/>
        <v>2</v>
      </c>
      <c r="Z1202" s="1059">
        <f t="shared" si="192"/>
        <v>1424.72</v>
      </c>
      <c r="AA1202" s="1059">
        <f t="shared" si="193"/>
        <v>2849.44</v>
      </c>
      <c r="AB1202" s="1059">
        <f t="shared" si="194"/>
        <v>32768.559999999998</v>
      </c>
      <c r="AC1202" s="905">
        <f t="shared" si="195"/>
        <v>3</v>
      </c>
      <c r="AD1202" s="1116">
        <f t="shared" si="196"/>
        <v>1424.72</v>
      </c>
      <c r="AE1202" s="1116">
        <f t="shared" si="197"/>
        <v>4274.16</v>
      </c>
      <c r="AF1202" s="1116">
        <f t="shared" si="198"/>
        <v>31343.84</v>
      </c>
      <c r="AG1202" s="905" t="b">
        <f t="shared" si="189"/>
        <v>1</v>
      </c>
    </row>
    <row r="1203" spans="1:33" s="905" customFormat="1" ht="15" customHeight="1">
      <c r="A1203" s="1496" t="s">
        <v>308</v>
      </c>
      <c r="B1203" s="1112">
        <v>26</v>
      </c>
      <c r="C1203" s="741" t="s">
        <v>1063</v>
      </c>
      <c r="D1203" s="745">
        <v>201080126</v>
      </c>
      <c r="E1203" s="742" t="s">
        <v>1867</v>
      </c>
      <c r="F1203" s="742" t="s">
        <v>515</v>
      </c>
      <c r="G1203" s="1685">
        <v>2</v>
      </c>
      <c r="H1203" s="1685">
        <v>2</v>
      </c>
      <c r="I1203" s="1685">
        <v>4</v>
      </c>
      <c r="J1203" s="742" t="s">
        <v>816</v>
      </c>
      <c r="K1203" s="742"/>
      <c r="L1203" s="742" t="s">
        <v>1845</v>
      </c>
      <c r="M1203" s="1062" t="s">
        <v>1174</v>
      </c>
      <c r="N1203" s="742">
        <v>2015</v>
      </c>
      <c r="O1203" s="742" t="s">
        <v>210</v>
      </c>
      <c r="P1203" s="748">
        <v>1</v>
      </c>
      <c r="Q1203" s="742" t="s">
        <v>207</v>
      </c>
      <c r="R1203" s="1113">
        <v>35618</v>
      </c>
      <c r="S1203" s="1118">
        <f t="shared" si="190"/>
        <v>35618</v>
      </c>
      <c r="T1203" s="742" t="s">
        <v>99</v>
      </c>
      <c r="U1203" s="748">
        <v>1</v>
      </c>
      <c r="V1203" s="748"/>
      <c r="W1203" s="1119"/>
      <c r="X1203" s="902">
        <v>25</v>
      </c>
      <c r="Y1203" s="905">
        <f t="shared" si="191"/>
        <v>2</v>
      </c>
      <c r="Z1203" s="1059">
        <f t="shared" si="192"/>
        <v>1424.72</v>
      </c>
      <c r="AA1203" s="1059">
        <f t="shared" si="193"/>
        <v>2849.44</v>
      </c>
      <c r="AB1203" s="1059">
        <f t="shared" si="194"/>
        <v>32768.559999999998</v>
      </c>
      <c r="AC1203" s="905">
        <f t="shared" si="195"/>
        <v>3</v>
      </c>
      <c r="AD1203" s="1116">
        <f t="shared" si="196"/>
        <v>1424.72</v>
      </c>
      <c r="AE1203" s="1116">
        <f t="shared" si="197"/>
        <v>4274.16</v>
      </c>
      <c r="AF1203" s="1116">
        <f t="shared" si="198"/>
        <v>31343.84</v>
      </c>
      <c r="AG1203" s="905" t="b">
        <f t="shared" si="189"/>
        <v>1</v>
      </c>
    </row>
    <row r="1204" spans="1:33" s="905" customFormat="1" ht="15" customHeight="1">
      <c r="A1204" s="1496" t="s">
        <v>308</v>
      </c>
      <c r="B1204" s="1112">
        <v>26</v>
      </c>
      <c r="C1204" s="741" t="s">
        <v>1063</v>
      </c>
      <c r="D1204" s="745">
        <v>201080126</v>
      </c>
      <c r="E1204" s="742" t="s">
        <v>1867</v>
      </c>
      <c r="F1204" s="742" t="s">
        <v>515</v>
      </c>
      <c r="G1204" s="1685">
        <v>9</v>
      </c>
      <c r="H1204" s="1685">
        <v>4</v>
      </c>
      <c r="I1204" s="1685">
        <v>6</v>
      </c>
      <c r="J1204" s="742" t="s">
        <v>816</v>
      </c>
      <c r="K1204" s="742"/>
      <c r="L1204" s="742" t="s">
        <v>1845</v>
      </c>
      <c r="M1204" s="1062" t="s">
        <v>1174</v>
      </c>
      <c r="N1204" s="742">
        <v>2015</v>
      </c>
      <c r="O1204" s="742" t="s">
        <v>210</v>
      </c>
      <c r="P1204" s="748">
        <v>1</v>
      </c>
      <c r="Q1204" s="742" t="s">
        <v>207</v>
      </c>
      <c r="R1204" s="1113">
        <v>35618</v>
      </c>
      <c r="S1204" s="1118">
        <f t="shared" si="190"/>
        <v>35618</v>
      </c>
      <c r="T1204" s="742" t="s">
        <v>99</v>
      </c>
      <c r="U1204" s="748">
        <v>1</v>
      </c>
      <c r="V1204" s="748"/>
      <c r="W1204" s="1119"/>
      <c r="X1204" s="902">
        <v>25</v>
      </c>
      <c r="Y1204" s="905">
        <f t="shared" si="191"/>
        <v>2</v>
      </c>
      <c r="Z1204" s="1059">
        <f t="shared" si="192"/>
        <v>1424.72</v>
      </c>
      <c r="AA1204" s="1059">
        <f t="shared" si="193"/>
        <v>2849.44</v>
      </c>
      <c r="AB1204" s="1059">
        <f t="shared" si="194"/>
        <v>32768.559999999998</v>
      </c>
      <c r="AC1204" s="905">
        <f t="shared" si="195"/>
        <v>3</v>
      </c>
      <c r="AD1204" s="1116">
        <f t="shared" si="196"/>
        <v>1424.72</v>
      </c>
      <c r="AE1204" s="1116">
        <f t="shared" si="197"/>
        <v>4274.16</v>
      </c>
      <c r="AF1204" s="1116">
        <f t="shared" si="198"/>
        <v>31343.84</v>
      </c>
      <c r="AG1204" s="905" t="b">
        <f t="shared" si="189"/>
        <v>1</v>
      </c>
    </row>
    <row r="1205" spans="1:33" s="905" customFormat="1" ht="15" customHeight="1">
      <c r="A1205" s="1496" t="s">
        <v>308</v>
      </c>
      <c r="B1205" s="1112">
        <v>26</v>
      </c>
      <c r="C1205" s="741" t="s">
        <v>1063</v>
      </c>
      <c r="D1205" s="745">
        <v>201080126</v>
      </c>
      <c r="E1205" s="742" t="s">
        <v>1867</v>
      </c>
      <c r="F1205" s="742" t="s">
        <v>515</v>
      </c>
      <c r="G1205" s="1685">
        <v>2</v>
      </c>
      <c r="H1205" s="1685">
        <v>2</v>
      </c>
      <c r="I1205" s="1685">
        <v>4</v>
      </c>
      <c r="J1205" s="742" t="s">
        <v>816</v>
      </c>
      <c r="K1205" s="742"/>
      <c r="L1205" s="742" t="s">
        <v>1845</v>
      </c>
      <c r="M1205" s="1062" t="s">
        <v>1174</v>
      </c>
      <c r="N1205" s="742">
        <v>2015</v>
      </c>
      <c r="O1205" s="742" t="s">
        <v>210</v>
      </c>
      <c r="P1205" s="748">
        <v>1</v>
      </c>
      <c r="Q1205" s="742" t="s">
        <v>207</v>
      </c>
      <c r="R1205" s="1113">
        <v>35618</v>
      </c>
      <c r="S1205" s="1118">
        <f t="shared" si="190"/>
        <v>35618</v>
      </c>
      <c r="T1205" s="742" t="s">
        <v>99</v>
      </c>
      <c r="U1205" s="748">
        <v>1</v>
      </c>
      <c r="V1205" s="748"/>
      <c r="W1205" s="1119"/>
      <c r="X1205" s="902">
        <v>25</v>
      </c>
      <c r="Y1205" s="905">
        <f t="shared" si="191"/>
        <v>2</v>
      </c>
      <c r="Z1205" s="1059">
        <f t="shared" si="192"/>
        <v>1424.72</v>
      </c>
      <c r="AA1205" s="1059">
        <f t="shared" si="193"/>
        <v>2849.44</v>
      </c>
      <c r="AB1205" s="1059">
        <f t="shared" si="194"/>
        <v>32768.559999999998</v>
      </c>
      <c r="AC1205" s="905">
        <f t="shared" si="195"/>
        <v>3</v>
      </c>
      <c r="AD1205" s="1116">
        <f t="shared" si="196"/>
        <v>1424.72</v>
      </c>
      <c r="AE1205" s="1116">
        <f t="shared" si="197"/>
        <v>4274.16</v>
      </c>
      <c r="AF1205" s="1116">
        <f t="shared" si="198"/>
        <v>31343.84</v>
      </c>
      <c r="AG1205" s="905" t="b">
        <f t="shared" si="189"/>
        <v>1</v>
      </c>
    </row>
    <row r="1206" spans="1:33" s="905" customFormat="1" ht="15" customHeight="1">
      <c r="A1206" s="1496" t="s">
        <v>308</v>
      </c>
      <c r="B1206" s="1112">
        <v>26</v>
      </c>
      <c r="C1206" s="741" t="s">
        <v>1063</v>
      </c>
      <c r="D1206" s="745">
        <v>201080126</v>
      </c>
      <c r="E1206" s="742" t="s">
        <v>1867</v>
      </c>
      <c r="F1206" s="742" t="s">
        <v>515</v>
      </c>
      <c r="G1206" s="1685">
        <v>9</v>
      </c>
      <c r="H1206" s="1685">
        <v>4</v>
      </c>
      <c r="I1206" s="1685">
        <v>6</v>
      </c>
      <c r="J1206" s="742" t="s">
        <v>816</v>
      </c>
      <c r="K1206" s="742"/>
      <c r="L1206" s="742" t="s">
        <v>1845</v>
      </c>
      <c r="M1206" s="1062" t="s">
        <v>1174</v>
      </c>
      <c r="N1206" s="742">
        <v>2015</v>
      </c>
      <c r="O1206" s="742" t="s">
        <v>210</v>
      </c>
      <c r="P1206" s="748">
        <v>1</v>
      </c>
      <c r="Q1206" s="742" t="s">
        <v>207</v>
      </c>
      <c r="R1206" s="1113">
        <v>35618</v>
      </c>
      <c r="S1206" s="1118">
        <f t="shared" si="190"/>
        <v>35618</v>
      </c>
      <c r="T1206" s="742" t="s">
        <v>99</v>
      </c>
      <c r="U1206" s="748">
        <v>1</v>
      </c>
      <c r="V1206" s="748"/>
      <c r="W1206" s="1119"/>
      <c r="X1206" s="902">
        <v>25</v>
      </c>
      <c r="Y1206" s="905">
        <f t="shared" si="191"/>
        <v>2</v>
      </c>
      <c r="Z1206" s="1059">
        <f t="shared" si="192"/>
        <v>1424.72</v>
      </c>
      <c r="AA1206" s="1059">
        <f t="shared" si="193"/>
        <v>2849.44</v>
      </c>
      <c r="AB1206" s="1059">
        <f t="shared" si="194"/>
        <v>32768.559999999998</v>
      </c>
      <c r="AC1206" s="905">
        <f t="shared" si="195"/>
        <v>3</v>
      </c>
      <c r="AD1206" s="1116">
        <f t="shared" si="196"/>
        <v>1424.72</v>
      </c>
      <c r="AE1206" s="1116">
        <f t="shared" si="197"/>
        <v>4274.16</v>
      </c>
      <c r="AF1206" s="1116">
        <f t="shared" si="198"/>
        <v>31343.84</v>
      </c>
      <c r="AG1206" s="905" t="b">
        <f t="shared" si="189"/>
        <v>1</v>
      </c>
    </row>
    <row r="1207" spans="1:33" s="905" customFormat="1" ht="15" customHeight="1">
      <c r="A1207" s="1496" t="s">
        <v>308</v>
      </c>
      <c r="B1207" s="1112">
        <v>26</v>
      </c>
      <c r="C1207" s="741" t="s">
        <v>1063</v>
      </c>
      <c r="D1207" s="745">
        <v>201080126</v>
      </c>
      <c r="E1207" s="742" t="s">
        <v>1867</v>
      </c>
      <c r="F1207" s="742" t="s">
        <v>515</v>
      </c>
      <c r="G1207" s="1685">
        <v>2</v>
      </c>
      <c r="H1207" s="1685">
        <v>2</v>
      </c>
      <c r="I1207" s="1685">
        <v>4</v>
      </c>
      <c r="J1207" s="742" t="s">
        <v>816</v>
      </c>
      <c r="K1207" s="742"/>
      <c r="L1207" s="742" t="s">
        <v>1845</v>
      </c>
      <c r="M1207" s="1062" t="s">
        <v>1174</v>
      </c>
      <c r="N1207" s="742">
        <v>2015</v>
      </c>
      <c r="O1207" s="742" t="s">
        <v>210</v>
      </c>
      <c r="P1207" s="748">
        <v>1</v>
      </c>
      <c r="Q1207" s="742" t="s">
        <v>207</v>
      </c>
      <c r="R1207" s="1113">
        <v>35618</v>
      </c>
      <c r="S1207" s="1118">
        <f t="shared" si="190"/>
        <v>35618</v>
      </c>
      <c r="T1207" s="742" t="s">
        <v>99</v>
      </c>
      <c r="U1207" s="748">
        <v>1</v>
      </c>
      <c r="V1207" s="748"/>
      <c r="W1207" s="1119"/>
      <c r="X1207" s="902">
        <v>25</v>
      </c>
      <c r="Y1207" s="905">
        <f t="shared" si="191"/>
        <v>2</v>
      </c>
      <c r="Z1207" s="1059">
        <f t="shared" si="192"/>
        <v>1424.72</v>
      </c>
      <c r="AA1207" s="1059">
        <f t="shared" si="193"/>
        <v>2849.44</v>
      </c>
      <c r="AB1207" s="1059">
        <f t="shared" si="194"/>
        <v>32768.559999999998</v>
      </c>
      <c r="AC1207" s="905">
        <f t="shared" si="195"/>
        <v>3</v>
      </c>
      <c r="AD1207" s="1116">
        <f t="shared" si="196"/>
        <v>1424.72</v>
      </c>
      <c r="AE1207" s="1116">
        <f t="shared" si="197"/>
        <v>4274.16</v>
      </c>
      <c r="AF1207" s="1116">
        <f t="shared" si="198"/>
        <v>31343.84</v>
      </c>
      <c r="AG1207" s="905" t="b">
        <f t="shared" si="189"/>
        <v>1</v>
      </c>
    </row>
    <row r="1208" spans="1:33" s="905" customFormat="1" ht="15" customHeight="1">
      <c r="A1208" s="1496" t="s">
        <v>308</v>
      </c>
      <c r="B1208" s="1112">
        <v>26</v>
      </c>
      <c r="C1208" s="741" t="s">
        <v>1063</v>
      </c>
      <c r="D1208" s="745">
        <v>201080126</v>
      </c>
      <c r="E1208" s="742" t="s">
        <v>1867</v>
      </c>
      <c r="F1208" s="742" t="s">
        <v>515</v>
      </c>
      <c r="G1208" s="1685">
        <v>9</v>
      </c>
      <c r="H1208" s="1685">
        <v>4</v>
      </c>
      <c r="I1208" s="1685">
        <v>6</v>
      </c>
      <c r="J1208" s="742" t="s">
        <v>816</v>
      </c>
      <c r="K1208" s="742"/>
      <c r="L1208" s="742" t="s">
        <v>1845</v>
      </c>
      <c r="M1208" s="1062" t="s">
        <v>1174</v>
      </c>
      <c r="N1208" s="742">
        <v>2015</v>
      </c>
      <c r="O1208" s="742" t="s">
        <v>210</v>
      </c>
      <c r="P1208" s="748">
        <v>1</v>
      </c>
      <c r="Q1208" s="742" t="s">
        <v>207</v>
      </c>
      <c r="R1208" s="1113">
        <v>35618</v>
      </c>
      <c r="S1208" s="1118">
        <f t="shared" si="190"/>
        <v>35618</v>
      </c>
      <c r="T1208" s="742" t="s">
        <v>99</v>
      </c>
      <c r="U1208" s="748">
        <v>1</v>
      </c>
      <c r="V1208" s="748"/>
      <c r="W1208" s="1119"/>
      <c r="X1208" s="902">
        <v>25</v>
      </c>
      <c r="Y1208" s="905">
        <f t="shared" si="191"/>
        <v>2</v>
      </c>
      <c r="Z1208" s="1059">
        <f t="shared" si="192"/>
        <v>1424.72</v>
      </c>
      <c r="AA1208" s="1059">
        <f t="shared" si="193"/>
        <v>2849.44</v>
      </c>
      <c r="AB1208" s="1059">
        <f t="shared" si="194"/>
        <v>32768.559999999998</v>
      </c>
      <c r="AC1208" s="905">
        <f t="shared" si="195"/>
        <v>3</v>
      </c>
      <c r="AD1208" s="1116">
        <f t="shared" si="196"/>
        <v>1424.72</v>
      </c>
      <c r="AE1208" s="1116">
        <f t="shared" si="197"/>
        <v>4274.16</v>
      </c>
      <c r="AF1208" s="1116">
        <f t="shared" si="198"/>
        <v>31343.84</v>
      </c>
      <c r="AG1208" s="905" t="b">
        <f t="shared" si="189"/>
        <v>1</v>
      </c>
    </row>
    <row r="1209" spans="1:33" s="905" customFormat="1" ht="15" customHeight="1">
      <c r="A1209" s="1496" t="s">
        <v>308</v>
      </c>
      <c r="B1209" s="1112">
        <v>26</v>
      </c>
      <c r="C1209" s="741" t="s">
        <v>1063</v>
      </c>
      <c r="D1209" s="745">
        <v>201080126</v>
      </c>
      <c r="E1209" s="742" t="s">
        <v>1867</v>
      </c>
      <c r="F1209" s="742" t="s">
        <v>515</v>
      </c>
      <c r="G1209" s="1685">
        <v>2</v>
      </c>
      <c r="H1209" s="1685">
        <v>2</v>
      </c>
      <c r="I1209" s="1685">
        <v>4</v>
      </c>
      <c r="J1209" s="742" t="s">
        <v>816</v>
      </c>
      <c r="K1209" s="742"/>
      <c r="L1209" s="742" t="s">
        <v>1845</v>
      </c>
      <c r="M1209" s="1062" t="s">
        <v>1174</v>
      </c>
      <c r="N1209" s="742">
        <v>2015</v>
      </c>
      <c r="O1209" s="742" t="s">
        <v>210</v>
      </c>
      <c r="P1209" s="748">
        <v>1</v>
      </c>
      <c r="Q1209" s="742" t="s">
        <v>207</v>
      </c>
      <c r="R1209" s="1113">
        <v>35618</v>
      </c>
      <c r="S1209" s="1118">
        <f t="shared" si="190"/>
        <v>35618</v>
      </c>
      <c r="T1209" s="742" t="s">
        <v>99</v>
      </c>
      <c r="U1209" s="748">
        <v>1</v>
      </c>
      <c r="V1209" s="748"/>
      <c r="W1209" s="1119"/>
      <c r="X1209" s="902">
        <v>25</v>
      </c>
      <c r="Y1209" s="905">
        <f t="shared" si="191"/>
        <v>2</v>
      </c>
      <c r="Z1209" s="1059">
        <f t="shared" si="192"/>
        <v>1424.72</v>
      </c>
      <c r="AA1209" s="1059">
        <f t="shared" si="193"/>
        <v>2849.44</v>
      </c>
      <c r="AB1209" s="1059">
        <f t="shared" si="194"/>
        <v>32768.559999999998</v>
      </c>
      <c r="AC1209" s="905">
        <f t="shared" si="195"/>
        <v>3</v>
      </c>
      <c r="AD1209" s="1116">
        <f t="shared" si="196"/>
        <v>1424.72</v>
      </c>
      <c r="AE1209" s="1116">
        <f t="shared" si="197"/>
        <v>4274.16</v>
      </c>
      <c r="AF1209" s="1116">
        <f t="shared" si="198"/>
        <v>31343.84</v>
      </c>
      <c r="AG1209" s="905" t="b">
        <f t="shared" si="189"/>
        <v>1</v>
      </c>
    </row>
    <row r="1210" spans="1:33" s="905" customFormat="1" ht="15" customHeight="1">
      <c r="A1210" s="1496" t="s">
        <v>308</v>
      </c>
      <c r="B1210" s="1112">
        <v>26</v>
      </c>
      <c r="C1210" s="741" t="s">
        <v>1063</v>
      </c>
      <c r="D1210" s="745">
        <v>201080126</v>
      </c>
      <c r="E1210" s="742" t="s">
        <v>1867</v>
      </c>
      <c r="F1210" s="742" t="s">
        <v>515</v>
      </c>
      <c r="G1210" s="1685">
        <v>9</v>
      </c>
      <c r="H1210" s="1685">
        <v>4</v>
      </c>
      <c r="I1210" s="1685">
        <v>6</v>
      </c>
      <c r="J1210" s="742" t="s">
        <v>816</v>
      </c>
      <c r="K1210" s="742"/>
      <c r="L1210" s="742" t="s">
        <v>1845</v>
      </c>
      <c r="M1210" s="1062" t="s">
        <v>1174</v>
      </c>
      <c r="N1210" s="742">
        <v>2015</v>
      </c>
      <c r="O1210" s="742" t="s">
        <v>210</v>
      </c>
      <c r="P1210" s="748">
        <v>1</v>
      </c>
      <c r="Q1210" s="742" t="s">
        <v>207</v>
      </c>
      <c r="R1210" s="1113">
        <v>35618</v>
      </c>
      <c r="S1210" s="1118">
        <f t="shared" si="190"/>
        <v>35618</v>
      </c>
      <c r="T1210" s="742" t="s">
        <v>99</v>
      </c>
      <c r="U1210" s="748">
        <v>1</v>
      </c>
      <c r="V1210" s="748"/>
      <c r="W1210" s="1119"/>
      <c r="X1210" s="902">
        <v>25</v>
      </c>
      <c r="Y1210" s="905">
        <f t="shared" si="191"/>
        <v>2</v>
      </c>
      <c r="Z1210" s="1059">
        <f t="shared" si="192"/>
        <v>1424.72</v>
      </c>
      <c r="AA1210" s="1059">
        <f t="shared" si="193"/>
        <v>2849.44</v>
      </c>
      <c r="AB1210" s="1059">
        <f t="shared" si="194"/>
        <v>32768.559999999998</v>
      </c>
      <c r="AC1210" s="905">
        <f t="shared" si="195"/>
        <v>3</v>
      </c>
      <c r="AD1210" s="1116">
        <f t="shared" si="196"/>
        <v>1424.72</v>
      </c>
      <c r="AE1210" s="1116">
        <f t="shared" si="197"/>
        <v>4274.16</v>
      </c>
      <c r="AF1210" s="1116">
        <f t="shared" si="198"/>
        <v>31343.84</v>
      </c>
      <c r="AG1210" s="905" t="b">
        <f t="shared" si="189"/>
        <v>1</v>
      </c>
    </row>
    <row r="1211" spans="1:33" s="905" customFormat="1" ht="15" customHeight="1">
      <c r="A1211" s="1496" t="s">
        <v>308</v>
      </c>
      <c r="B1211" s="1112">
        <v>26</v>
      </c>
      <c r="C1211" s="741" t="s">
        <v>1063</v>
      </c>
      <c r="D1211" s="745">
        <v>201080126</v>
      </c>
      <c r="E1211" s="742" t="s">
        <v>1867</v>
      </c>
      <c r="F1211" s="742" t="s">
        <v>515</v>
      </c>
      <c r="G1211" s="1685">
        <v>2</v>
      </c>
      <c r="H1211" s="1685">
        <v>2</v>
      </c>
      <c r="I1211" s="1685">
        <v>4</v>
      </c>
      <c r="J1211" s="742" t="s">
        <v>816</v>
      </c>
      <c r="K1211" s="742"/>
      <c r="L1211" s="742" t="s">
        <v>1845</v>
      </c>
      <c r="M1211" s="1062" t="s">
        <v>1174</v>
      </c>
      <c r="N1211" s="742">
        <v>2015</v>
      </c>
      <c r="O1211" s="742" t="s">
        <v>210</v>
      </c>
      <c r="P1211" s="748">
        <v>1</v>
      </c>
      <c r="Q1211" s="742" t="s">
        <v>207</v>
      </c>
      <c r="R1211" s="1113">
        <v>35618</v>
      </c>
      <c r="S1211" s="1118">
        <f t="shared" si="190"/>
        <v>35618</v>
      </c>
      <c r="T1211" s="742" t="s">
        <v>99</v>
      </c>
      <c r="U1211" s="748">
        <v>1</v>
      </c>
      <c r="V1211" s="748"/>
      <c r="W1211" s="1119"/>
      <c r="X1211" s="902">
        <v>25</v>
      </c>
      <c r="Y1211" s="905">
        <f t="shared" si="191"/>
        <v>2</v>
      </c>
      <c r="Z1211" s="1059">
        <f t="shared" si="192"/>
        <v>1424.72</v>
      </c>
      <c r="AA1211" s="1059">
        <f t="shared" si="193"/>
        <v>2849.44</v>
      </c>
      <c r="AB1211" s="1059">
        <f t="shared" si="194"/>
        <v>32768.559999999998</v>
      </c>
      <c r="AC1211" s="905">
        <f t="shared" si="195"/>
        <v>3</v>
      </c>
      <c r="AD1211" s="1116">
        <f t="shared" si="196"/>
        <v>1424.72</v>
      </c>
      <c r="AE1211" s="1116">
        <f t="shared" si="197"/>
        <v>4274.16</v>
      </c>
      <c r="AF1211" s="1116">
        <f t="shared" si="198"/>
        <v>31343.84</v>
      </c>
      <c r="AG1211" s="905" t="b">
        <f t="shared" si="189"/>
        <v>1</v>
      </c>
    </row>
    <row r="1212" spans="1:33" s="905" customFormat="1" ht="15" customHeight="1">
      <c r="A1212" s="1496" t="s">
        <v>308</v>
      </c>
      <c r="B1212" s="1112">
        <v>26</v>
      </c>
      <c r="C1212" s="741" t="s">
        <v>1063</v>
      </c>
      <c r="D1212" s="745">
        <v>201080126</v>
      </c>
      <c r="E1212" s="742" t="s">
        <v>1867</v>
      </c>
      <c r="F1212" s="742" t="s">
        <v>515</v>
      </c>
      <c r="G1212" s="1685">
        <v>9</v>
      </c>
      <c r="H1212" s="1685">
        <v>4</v>
      </c>
      <c r="I1212" s="1685">
        <v>6</v>
      </c>
      <c r="J1212" s="742" t="s">
        <v>816</v>
      </c>
      <c r="K1212" s="742"/>
      <c r="L1212" s="742" t="s">
        <v>1845</v>
      </c>
      <c r="M1212" s="1062" t="s">
        <v>1174</v>
      </c>
      <c r="N1212" s="742">
        <v>2015</v>
      </c>
      <c r="O1212" s="742" t="s">
        <v>210</v>
      </c>
      <c r="P1212" s="748">
        <v>1</v>
      </c>
      <c r="Q1212" s="742" t="s">
        <v>207</v>
      </c>
      <c r="R1212" s="1113">
        <v>35618</v>
      </c>
      <c r="S1212" s="1118">
        <f t="shared" si="190"/>
        <v>35618</v>
      </c>
      <c r="T1212" s="742" t="s">
        <v>99</v>
      </c>
      <c r="U1212" s="748">
        <v>1</v>
      </c>
      <c r="V1212" s="748"/>
      <c r="W1212" s="1119"/>
      <c r="X1212" s="902">
        <v>25</v>
      </c>
      <c r="Y1212" s="905">
        <f t="shared" si="191"/>
        <v>2</v>
      </c>
      <c r="Z1212" s="1059">
        <f t="shared" si="192"/>
        <v>1424.72</v>
      </c>
      <c r="AA1212" s="1059">
        <f t="shared" si="193"/>
        <v>2849.44</v>
      </c>
      <c r="AB1212" s="1059">
        <f t="shared" si="194"/>
        <v>32768.559999999998</v>
      </c>
      <c r="AC1212" s="905">
        <f t="shared" si="195"/>
        <v>3</v>
      </c>
      <c r="AD1212" s="1116">
        <f t="shared" si="196"/>
        <v>1424.72</v>
      </c>
      <c r="AE1212" s="1116">
        <f t="shared" si="197"/>
        <v>4274.16</v>
      </c>
      <c r="AF1212" s="1116">
        <f t="shared" si="198"/>
        <v>31343.84</v>
      </c>
      <c r="AG1212" s="905" t="b">
        <f t="shared" si="189"/>
        <v>1</v>
      </c>
    </row>
    <row r="1213" spans="1:33" s="905" customFormat="1" ht="15" customHeight="1">
      <c r="A1213" s="1496" t="s">
        <v>308</v>
      </c>
      <c r="B1213" s="1112">
        <v>26</v>
      </c>
      <c r="C1213" s="741" t="s">
        <v>1063</v>
      </c>
      <c r="D1213" s="745">
        <v>201080126</v>
      </c>
      <c r="E1213" s="742" t="s">
        <v>1867</v>
      </c>
      <c r="F1213" s="742" t="s">
        <v>515</v>
      </c>
      <c r="G1213" s="1685">
        <v>2</v>
      </c>
      <c r="H1213" s="1685">
        <v>2</v>
      </c>
      <c r="I1213" s="1685">
        <v>4</v>
      </c>
      <c r="J1213" s="742" t="s">
        <v>816</v>
      </c>
      <c r="K1213" s="742"/>
      <c r="L1213" s="742" t="s">
        <v>1845</v>
      </c>
      <c r="M1213" s="1062" t="s">
        <v>1174</v>
      </c>
      <c r="N1213" s="742">
        <v>2015</v>
      </c>
      <c r="O1213" s="742" t="s">
        <v>210</v>
      </c>
      <c r="P1213" s="748">
        <v>1</v>
      </c>
      <c r="Q1213" s="742" t="s">
        <v>207</v>
      </c>
      <c r="R1213" s="1113">
        <v>35618</v>
      </c>
      <c r="S1213" s="1118">
        <f t="shared" si="190"/>
        <v>35618</v>
      </c>
      <c r="T1213" s="742" t="s">
        <v>99</v>
      </c>
      <c r="U1213" s="748">
        <v>1</v>
      </c>
      <c r="V1213" s="748"/>
      <c r="W1213" s="1119"/>
      <c r="X1213" s="902">
        <v>25</v>
      </c>
      <c r="Y1213" s="905">
        <f t="shared" si="191"/>
        <v>2</v>
      </c>
      <c r="Z1213" s="1059">
        <f t="shared" si="192"/>
        <v>1424.72</v>
      </c>
      <c r="AA1213" s="1059">
        <f t="shared" si="193"/>
        <v>2849.44</v>
      </c>
      <c r="AB1213" s="1059">
        <f t="shared" si="194"/>
        <v>32768.559999999998</v>
      </c>
      <c r="AC1213" s="905">
        <f t="shared" si="195"/>
        <v>3</v>
      </c>
      <c r="AD1213" s="1116">
        <f t="shared" si="196"/>
        <v>1424.72</v>
      </c>
      <c r="AE1213" s="1116">
        <f t="shared" si="197"/>
        <v>4274.16</v>
      </c>
      <c r="AF1213" s="1116">
        <f t="shared" si="198"/>
        <v>31343.84</v>
      </c>
      <c r="AG1213" s="905" t="b">
        <f t="shared" si="189"/>
        <v>1</v>
      </c>
    </row>
    <row r="1214" spans="1:33" s="905" customFormat="1" ht="15" customHeight="1">
      <c r="A1214" s="1496" t="s">
        <v>308</v>
      </c>
      <c r="B1214" s="1112">
        <v>26</v>
      </c>
      <c r="C1214" s="741" t="s">
        <v>1063</v>
      </c>
      <c r="D1214" s="745">
        <v>201080126</v>
      </c>
      <c r="E1214" s="742" t="s">
        <v>1867</v>
      </c>
      <c r="F1214" s="742" t="s">
        <v>515</v>
      </c>
      <c r="G1214" s="1685">
        <v>9</v>
      </c>
      <c r="H1214" s="1685">
        <v>4</v>
      </c>
      <c r="I1214" s="1685">
        <v>6</v>
      </c>
      <c r="J1214" s="742" t="s">
        <v>816</v>
      </c>
      <c r="K1214" s="742"/>
      <c r="L1214" s="742" t="s">
        <v>1845</v>
      </c>
      <c r="M1214" s="1062" t="s">
        <v>1174</v>
      </c>
      <c r="N1214" s="742">
        <v>2015</v>
      </c>
      <c r="O1214" s="742" t="s">
        <v>210</v>
      </c>
      <c r="P1214" s="748">
        <v>1</v>
      </c>
      <c r="Q1214" s="742" t="s">
        <v>207</v>
      </c>
      <c r="R1214" s="1113">
        <v>35618</v>
      </c>
      <c r="S1214" s="1118">
        <f t="shared" si="190"/>
        <v>35618</v>
      </c>
      <c r="T1214" s="742" t="s">
        <v>99</v>
      </c>
      <c r="U1214" s="748">
        <v>1</v>
      </c>
      <c r="V1214" s="748"/>
      <c r="W1214" s="1119"/>
      <c r="X1214" s="902">
        <v>25</v>
      </c>
      <c r="Y1214" s="905">
        <f t="shared" si="191"/>
        <v>2</v>
      </c>
      <c r="Z1214" s="1059">
        <f t="shared" si="192"/>
        <v>1424.72</v>
      </c>
      <c r="AA1214" s="1059">
        <f t="shared" si="193"/>
        <v>2849.44</v>
      </c>
      <c r="AB1214" s="1059">
        <f t="shared" si="194"/>
        <v>32768.559999999998</v>
      </c>
      <c r="AC1214" s="905">
        <f t="shared" si="195"/>
        <v>3</v>
      </c>
      <c r="AD1214" s="1116">
        <f t="shared" si="196"/>
        <v>1424.72</v>
      </c>
      <c r="AE1214" s="1116">
        <f t="shared" si="197"/>
        <v>4274.16</v>
      </c>
      <c r="AF1214" s="1116">
        <f t="shared" si="198"/>
        <v>31343.84</v>
      </c>
      <c r="AG1214" s="905" t="b">
        <f t="shared" si="189"/>
        <v>1</v>
      </c>
    </row>
    <row r="1215" spans="1:33" s="905" customFormat="1" ht="15" customHeight="1">
      <c r="A1215" s="1496" t="s">
        <v>308</v>
      </c>
      <c r="B1215" s="1112">
        <v>26</v>
      </c>
      <c r="C1215" s="741" t="s">
        <v>1063</v>
      </c>
      <c r="D1215" s="745">
        <v>201080126</v>
      </c>
      <c r="E1215" s="742" t="s">
        <v>1867</v>
      </c>
      <c r="F1215" s="742" t="s">
        <v>515</v>
      </c>
      <c r="G1215" s="1685">
        <v>2</v>
      </c>
      <c r="H1215" s="1685">
        <v>2</v>
      </c>
      <c r="I1215" s="1685">
        <v>4</v>
      </c>
      <c r="J1215" s="742" t="s">
        <v>816</v>
      </c>
      <c r="K1215" s="742"/>
      <c r="L1215" s="742" t="s">
        <v>1845</v>
      </c>
      <c r="M1215" s="1062" t="s">
        <v>1174</v>
      </c>
      <c r="N1215" s="742">
        <v>2015</v>
      </c>
      <c r="O1215" s="742" t="s">
        <v>210</v>
      </c>
      <c r="P1215" s="748">
        <v>1</v>
      </c>
      <c r="Q1215" s="742" t="s">
        <v>207</v>
      </c>
      <c r="R1215" s="1113">
        <v>35618</v>
      </c>
      <c r="S1215" s="1118">
        <f t="shared" si="190"/>
        <v>35618</v>
      </c>
      <c r="T1215" s="742" t="s">
        <v>99</v>
      </c>
      <c r="U1215" s="748">
        <v>1</v>
      </c>
      <c r="V1215" s="748"/>
      <c r="W1215" s="1119"/>
      <c r="X1215" s="902">
        <v>25</v>
      </c>
      <c r="Y1215" s="905">
        <f t="shared" si="191"/>
        <v>2</v>
      </c>
      <c r="Z1215" s="1059">
        <f t="shared" si="192"/>
        <v>1424.72</v>
      </c>
      <c r="AA1215" s="1059">
        <f t="shared" si="193"/>
        <v>2849.44</v>
      </c>
      <c r="AB1215" s="1059">
        <f t="shared" si="194"/>
        <v>32768.559999999998</v>
      </c>
      <c r="AC1215" s="905">
        <f t="shared" si="195"/>
        <v>3</v>
      </c>
      <c r="AD1215" s="1116">
        <f t="shared" si="196"/>
        <v>1424.72</v>
      </c>
      <c r="AE1215" s="1116">
        <f t="shared" si="197"/>
        <v>4274.16</v>
      </c>
      <c r="AF1215" s="1116">
        <f t="shared" si="198"/>
        <v>31343.84</v>
      </c>
      <c r="AG1215" s="905" t="b">
        <f t="shared" si="189"/>
        <v>1</v>
      </c>
    </row>
    <row r="1216" spans="1:33" s="905" customFormat="1" ht="15" customHeight="1">
      <c r="A1216" s="1496" t="s">
        <v>308</v>
      </c>
      <c r="B1216" s="1112">
        <v>26</v>
      </c>
      <c r="C1216" s="741" t="s">
        <v>1063</v>
      </c>
      <c r="D1216" s="745">
        <v>201080126</v>
      </c>
      <c r="E1216" s="742" t="s">
        <v>1867</v>
      </c>
      <c r="F1216" s="742" t="s">
        <v>515</v>
      </c>
      <c r="G1216" s="1685">
        <v>9</v>
      </c>
      <c r="H1216" s="1685">
        <v>4</v>
      </c>
      <c r="I1216" s="1685">
        <v>6</v>
      </c>
      <c r="J1216" s="742" t="s">
        <v>816</v>
      </c>
      <c r="K1216" s="742"/>
      <c r="L1216" s="742" t="s">
        <v>1845</v>
      </c>
      <c r="M1216" s="1062" t="s">
        <v>1174</v>
      </c>
      <c r="N1216" s="742">
        <v>2015</v>
      </c>
      <c r="O1216" s="742" t="s">
        <v>210</v>
      </c>
      <c r="P1216" s="748">
        <v>1</v>
      </c>
      <c r="Q1216" s="742" t="s">
        <v>207</v>
      </c>
      <c r="R1216" s="1113">
        <v>35618</v>
      </c>
      <c r="S1216" s="1118">
        <f t="shared" si="190"/>
        <v>35618</v>
      </c>
      <c r="T1216" s="742" t="s">
        <v>99</v>
      </c>
      <c r="U1216" s="748">
        <v>1</v>
      </c>
      <c r="V1216" s="748"/>
      <c r="W1216" s="1119"/>
      <c r="X1216" s="902">
        <v>25</v>
      </c>
      <c r="Y1216" s="905">
        <f t="shared" si="191"/>
        <v>2</v>
      </c>
      <c r="Z1216" s="1059">
        <f t="shared" si="192"/>
        <v>1424.72</v>
      </c>
      <c r="AA1216" s="1059">
        <f t="shared" si="193"/>
        <v>2849.44</v>
      </c>
      <c r="AB1216" s="1059">
        <f t="shared" si="194"/>
        <v>32768.559999999998</v>
      </c>
      <c r="AC1216" s="905">
        <f t="shared" si="195"/>
        <v>3</v>
      </c>
      <c r="AD1216" s="1116">
        <f t="shared" si="196"/>
        <v>1424.72</v>
      </c>
      <c r="AE1216" s="1116">
        <f t="shared" si="197"/>
        <v>4274.16</v>
      </c>
      <c r="AF1216" s="1116">
        <f t="shared" si="198"/>
        <v>31343.84</v>
      </c>
      <c r="AG1216" s="905" t="b">
        <f t="shared" si="189"/>
        <v>1</v>
      </c>
    </row>
    <row r="1217" spans="1:33" s="905" customFormat="1" ht="15" customHeight="1">
      <c r="A1217" s="1496" t="s">
        <v>308</v>
      </c>
      <c r="B1217" s="1112">
        <v>26</v>
      </c>
      <c r="C1217" s="741" t="s">
        <v>1063</v>
      </c>
      <c r="D1217" s="745">
        <v>201080126</v>
      </c>
      <c r="E1217" s="742" t="s">
        <v>1867</v>
      </c>
      <c r="F1217" s="742" t="s">
        <v>515</v>
      </c>
      <c r="G1217" s="1685">
        <v>2</v>
      </c>
      <c r="H1217" s="1685">
        <v>2</v>
      </c>
      <c r="I1217" s="1685">
        <v>4</v>
      </c>
      <c r="J1217" s="742" t="s">
        <v>816</v>
      </c>
      <c r="K1217" s="742"/>
      <c r="L1217" s="742" t="s">
        <v>1845</v>
      </c>
      <c r="M1217" s="1062" t="s">
        <v>1174</v>
      </c>
      <c r="N1217" s="742">
        <v>2015</v>
      </c>
      <c r="O1217" s="742" t="s">
        <v>210</v>
      </c>
      <c r="P1217" s="748">
        <v>1</v>
      </c>
      <c r="Q1217" s="742" t="s">
        <v>207</v>
      </c>
      <c r="R1217" s="1113">
        <v>35618</v>
      </c>
      <c r="S1217" s="1118">
        <f t="shared" si="190"/>
        <v>35618</v>
      </c>
      <c r="T1217" s="742" t="s">
        <v>99</v>
      </c>
      <c r="U1217" s="748">
        <v>1</v>
      </c>
      <c r="V1217" s="748"/>
      <c r="W1217" s="1119"/>
      <c r="X1217" s="902">
        <v>25</v>
      </c>
      <c r="Y1217" s="905">
        <f t="shared" si="191"/>
        <v>2</v>
      </c>
      <c r="Z1217" s="1059">
        <f t="shared" si="192"/>
        <v>1424.72</v>
      </c>
      <c r="AA1217" s="1059">
        <f t="shared" si="193"/>
        <v>2849.44</v>
      </c>
      <c r="AB1217" s="1059">
        <f t="shared" si="194"/>
        <v>32768.559999999998</v>
      </c>
      <c r="AC1217" s="905">
        <f t="shared" si="195"/>
        <v>3</v>
      </c>
      <c r="AD1217" s="1116">
        <f t="shared" si="196"/>
        <v>1424.72</v>
      </c>
      <c r="AE1217" s="1116">
        <f t="shared" si="197"/>
        <v>4274.16</v>
      </c>
      <c r="AF1217" s="1116">
        <f t="shared" si="198"/>
        <v>31343.84</v>
      </c>
      <c r="AG1217" s="905" t="b">
        <f t="shared" si="189"/>
        <v>1</v>
      </c>
    </row>
    <row r="1218" spans="1:33" s="905" customFormat="1" ht="15" customHeight="1">
      <c r="A1218" s="1496" t="s">
        <v>308</v>
      </c>
      <c r="B1218" s="1112">
        <v>26</v>
      </c>
      <c r="C1218" s="741" t="s">
        <v>1063</v>
      </c>
      <c r="D1218" s="745">
        <v>201080126</v>
      </c>
      <c r="E1218" s="742" t="s">
        <v>1867</v>
      </c>
      <c r="F1218" s="742" t="s">
        <v>515</v>
      </c>
      <c r="G1218" s="1685">
        <v>9</v>
      </c>
      <c r="H1218" s="1685">
        <v>4</v>
      </c>
      <c r="I1218" s="1685">
        <v>6</v>
      </c>
      <c r="J1218" s="742" t="s">
        <v>816</v>
      </c>
      <c r="K1218" s="742"/>
      <c r="L1218" s="742" t="s">
        <v>1845</v>
      </c>
      <c r="M1218" s="1062" t="s">
        <v>1174</v>
      </c>
      <c r="N1218" s="742">
        <v>2015</v>
      </c>
      <c r="O1218" s="742" t="s">
        <v>210</v>
      </c>
      <c r="P1218" s="748">
        <v>1</v>
      </c>
      <c r="Q1218" s="742" t="s">
        <v>207</v>
      </c>
      <c r="R1218" s="1113">
        <v>35618</v>
      </c>
      <c r="S1218" s="1118">
        <f t="shared" si="190"/>
        <v>35618</v>
      </c>
      <c r="T1218" s="742" t="s">
        <v>99</v>
      </c>
      <c r="U1218" s="748">
        <v>1</v>
      </c>
      <c r="V1218" s="748"/>
      <c r="W1218" s="1119"/>
      <c r="X1218" s="902">
        <v>25</v>
      </c>
      <c r="Y1218" s="905">
        <f t="shared" si="191"/>
        <v>2</v>
      </c>
      <c r="Z1218" s="1059">
        <f t="shared" si="192"/>
        <v>1424.72</v>
      </c>
      <c r="AA1218" s="1059">
        <f t="shared" si="193"/>
        <v>2849.44</v>
      </c>
      <c r="AB1218" s="1059">
        <f t="shared" si="194"/>
        <v>32768.559999999998</v>
      </c>
      <c r="AC1218" s="905">
        <f t="shared" si="195"/>
        <v>3</v>
      </c>
      <c r="AD1218" s="1116">
        <f t="shared" si="196"/>
        <v>1424.72</v>
      </c>
      <c r="AE1218" s="1116">
        <f t="shared" si="197"/>
        <v>4274.16</v>
      </c>
      <c r="AF1218" s="1116">
        <f t="shared" si="198"/>
        <v>31343.84</v>
      </c>
      <c r="AG1218" s="905" t="b">
        <f t="shared" si="189"/>
        <v>1</v>
      </c>
    </row>
    <row r="1219" spans="1:33" s="905" customFormat="1" ht="15" customHeight="1">
      <c r="A1219" s="1496" t="s">
        <v>308</v>
      </c>
      <c r="B1219" s="1112">
        <v>26</v>
      </c>
      <c r="C1219" s="741" t="s">
        <v>1063</v>
      </c>
      <c r="D1219" s="745">
        <v>201080126</v>
      </c>
      <c r="E1219" s="742" t="s">
        <v>1867</v>
      </c>
      <c r="F1219" s="742" t="s">
        <v>515</v>
      </c>
      <c r="G1219" s="1685">
        <v>2</v>
      </c>
      <c r="H1219" s="1685">
        <v>2</v>
      </c>
      <c r="I1219" s="1685">
        <v>4</v>
      </c>
      <c r="J1219" s="742" t="s">
        <v>816</v>
      </c>
      <c r="K1219" s="742"/>
      <c r="L1219" s="742" t="s">
        <v>1845</v>
      </c>
      <c r="M1219" s="1062" t="s">
        <v>1174</v>
      </c>
      <c r="N1219" s="742">
        <v>2015</v>
      </c>
      <c r="O1219" s="742" t="s">
        <v>210</v>
      </c>
      <c r="P1219" s="748">
        <v>1</v>
      </c>
      <c r="Q1219" s="742" t="s">
        <v>207</v>
      </c>
      <c r="R1219" s="1113">
        <v>35618</v>
      </c>
      <c r="S1219" s="1118">
        <f t="shared" si="190"/>
        <v>35618</v>
      </c>
      <c r="T1219" s="742" t="s">
        <v>99</v>
      </c>
      <c r="U1219" s="748">
        <v>1</v>
      </c>
      <c r="V1219" s="748"/>
      <c r="W1219" s="1119"/>
      <c r="X1219" s="902">
        <v>25</v>
      </c>
      <c r="Y1219" s="905">
        <f t="shared" si="191"/>
        <v>2</v>
      </c>
      <c r="Z1219" s="1059">
        <f t="shared" si="192"/>
        <v>1424.72</v>
      </c>
      <c r="AA1219" s="1059">
        <f t="shared" si="193"/>
        <v>2849.44</v>
      </c>
      <c r="AB1219" s="1059">
        <f t="shared" si="194"/>
        <v>32768.559999999998</v>
      </c>
      <c r="AC1219" s="905">
        <f t="shared" si="195"/>
        <v>3</v>
      </c>
      <c r="AD1219" s="1116">
        <f t="shared" si="196"/>
        <v>1424.72</v>
      </c>
      <c r="AE1219" s="1116">
        <f t="shared" si="197"/>
        <v>4274.16</v>
      </c>
      <c r="AF1219" s="1116">
        <f t="shared" si="198"/>
        <v>31343.84</v>
      </c>
      <c r="AG1219" s="905" t="b">
        <f t="shared" si="189"/>
        <v>1</v>
      </c>
    </row>
    <row r="1220" spans="1:33" s="905" customFormat="1" ht="15" customHeight="1">
      <c r="A1220" s="1496" t="s">
        <v>308</v>
      </c>
      <c r="B1220" s="1112">
        <v>26</v>
      </c>
      <c r="C1220" s="741" t="s">
        <v>1063</v>
      </c>
      <c r="D1220" s="745">
        <v>201080126</v>
      </c>
      <c r="E1220" s="742" t="s">
        <v>1867</v>
      </c>
      <c r="F1220" s="742" t="s">
        <v>515</v>
      </c>
      <c r="G1220" s="1685">
        <v>9</v>
      </c>
      <c r="H1220" s="1685">
        <v>4</v>
      </c>
      <c r="I1220" s="1685">
        <v>6</v>
      </c>
      <c r="J1220" s="742" t="s">
        <v>816</v>
      </c>
      <c r="K1220" s="742"/>
      <c r="L1220" s="742" t="s">
        <v>1845</v>
      </c>
      <c r="M1220" s="1062" t="s">
        <v>1174</v>
      </c>
      <c r="N1220" s="742">
        <v>2015</v>
      </c>
      <c r="O1220" s="742" t="s">
        <v>210</v>
      </c>
      <c r="P1220" s="748">
        <v>1</v>
      </c>
      <c r="Q1220" s="742" t="s">
        <v>207</v>
      </c>
      <c r="R1220" s="1113">
        <v>35618</v>
      </c>
      <c r="S1220" s="1118">
        <f t="shared" si="190"/>
        <v>35618</v>
      </c>
      <c r="T1220" s="742" t="s">
        <v>99</v>
      </c>
      <c r="U1220" s="748">
        <v>1</v>
      </c>
      <c r="V1220" s="748"/>
      <c r="W1220" s="1119"/>
      <c r="X1220" s="902">
        <v>25</v>
      </c>
      <c r="Y1220" s="905">
        <f t="shared" si="191"/>
        <v>2</v>
      </c>
      <c r="Z1220" s="1059">
        <f t="shared" si="192"/>
        <v>1424.72</v>
      </c>
      <c r="AA1220" s="1059">
        <f t="shared" si="193"/>
        <v>2849.44</v>
      </c>
      <c r="AB1220" s="1059">
        <f t="shared" si="194"/>
        <v>32768.559999999998</v>
      </c>
      <c r="AC1220" s="905">
        <f t="shared" si="195"/>
        <v>3</v>
      </c>
      <c r="AD1220" s="1116">
        <f t="shared" si="196"/>
        <v>1424.72</v>
      </c>
      <c r="AE1220" s="1116">
        <f t="shared" si="197"/>
        <v>4274.16</v>
      </c>
      <c r="AF1220" s="1116">
        <f t="shared" si="198"/>
        <v>31343.84</v>
      </c>
      <c r="AG1220" s="905" t="b">
        <f t="shared" si="189"/>
        <v>1</v>
      </c>
    </row>
    <row r="1221" spans="1:33" s="905" customFormat="1" ht="15" customHeight="1">
      <c r="A1221" s="1496" t="s">
        <v>308</v>
      </c>
      <c r="B1221" s="1112">
        <v>26</v>
      </c>
      <c r="C1221" s="741" t="s">
        <v>1063</v>
      </c>
      <c r="D1221" s="745">
        <v>201080126</v>
      </c>
      <c r="E1221" s="742" t="s">
        <v>1867</v>
      </c>
      <c r="F1221" s="742" t="s">
        <v>515</v>
      </c>
      <c r="G1221" s="1685">
        <v>2</v>
      </c>
      <c r="H1221" s="1685">
        <v>2</v>
      </c>
      <c r="I1221" s="1685">
        <v>4</v>
      </c>
      <c r="J1221" s="742" t="s">
        <v>816</v>
      </c>
      <c r="K1221" s="742"/>
      <c r="L1221" s="742" t="s">
        <v>1845</v>
      </c>
      <c r="M1221" s="1062" t="s">
        <v>1174</v>
      </c>
      <c r="N1221" s="742">
        <v>2015</v>
      </c>
      <c r="O1221" s="742" t="s">
        <v>210</v>
      </c>
      <c r="P1221" s="748">
        <v>1</v>
      </c>
      <c r="Q1221" s="742" t="s">
        <v>207</v>
      </c>
      <c r="R1221" s="1113">
        <v>35618</v>
      </c>
      <c r="S1221" s="1118">
        <f t="shared" si="190"/>
        <v>35618</v>
      </c>
      <c r="T1221" s="742" t="s">
        <v>99</v>
      </c>
      <c r="U1221" s="748">
        <v>1</v>
      </c>
      <c r="V1221" s="748"/>
      <c r="W1221" s="1119"/>
      <c r="X1221" s="902">
        <v>25</v>
      </c>
      <c r="Y1221" s="905">
        <f t="shared" si="191"/>
        <v>2</v>
      </c>
      <c r="Z1221" s="1059">
        <f t="shared" si="192"/>
        <v>1424.72</v>
      </c>
      <c r="AA1221" s="1059">
        <f t="shared" si="193"/>
        <v>2849.44</v>
      </c>
      <c r="AB1221" s="1059">
        <f t="shared" si="194"/>
        <v>32768.559999999998</v>
      </c>
      <c r="AC1221" s="905">
        <f t="shared" si="195"/>
        <v>3</v>
      </c>
      <c r="AD1221" s="1116">
        <f t="shared" si="196"/>
        <v>1424.72</v>
      </c>
      <c r="AE1221" s="1116">
        <f t="shared" si="197"/>
        <v>4274.16</v>
      </c>
      <c r="AF1221" s="1116">
        <f t="shared" si="198"/>
        <v>31343.84</v>
      </c>
      <c r="AG1221" s="905" t="b">
        <f t="shared" si="189"/>
        <v>1</v>
      </c>
    </row>
    <row r="1222" spans="1:33" s="905" customFormat="1" ht="15" customHeight="1">
      <c r="A1222" s="1496" t="s">
        <v>308</v>
      </c>
      <c r="B1222" s="1112">
        <v>26</v>
      </c>
      <c r="C1222" s="741" t="s">
        <v>1063</v>
      </c>
      <c r="D1222" s="745">
        <v>201080126</v>
      </c>
      <c r="E1222" s="742" t="s">
        <v>1867</v>
      </c>
      <c r="F1222" s="742" t="s">
        <v>515</v>
      </c>
      <c r="G1222" s="1685">
        <v>9</v>
      </c>
      <c r="H1222" s="1685">
        <v>4</v>
      </c>
      <c r="I1222" s="1685">
        <v>6</v>
      </c>
      <c r="J1222" s="742" t="s">
        <v>816</v>
      </c>
      <c r="K1222" s="742"/>
      <c r="L1222" s="742" t="s">
        <v>1845</v>
      </c>
      <c r="M1222" s="1062" t="s">
        <v>1174</v>
      </c>
      <c r="N1222" s="742">
        <v>2015</v>
      </c>
      <c r="O1222" s="742" t="s">
        <v>210</v>
      </c>
      <c r="P1222" s="748">
        <v>1</v>
      </c>
      <c r="Q1222" s="742" t="s">
        <v>207</v>
      </c>
      <c r="R1222" s="1113">
        <v>35618</v>
      </c>
      <c r="S1222" s="1118">
        <f t="shared" si="190"/>
        <v>35618</v>
      </c>
      <c r="T1222" s="742" t="s">
        <v>99</v>
      </c>
      <c r="U1222" s="748">
        <v>1</v>
      </c>
      <c r="V1222" s="748"/>
      <c r="W1222" s="1119"/>
      <c r="X1222" s="902">
        <v>25</v>
      </c>
      <c r="Y1222" s="905">
        <f t="shared" si="191"/>
        <v>2</v>
      </c>
      <c r="Z1222" s="1059">
        <f t="shared" si="192"/>
        <v>1424.72</v>
      </c>
      <c r="AA1222" s="1059">
        <f t="shared" si="193"/>
        <v>2849.44</v>
      </c>
      <c r="AB1222" s="1059">
        <f t="shared" si="194"/>
        <v>32768.559999999998</v>
      </c>
      <c r="AC1222" s="905">
        <f t="shared" si="195"/>
        <v>3</v>
      </c>
      <c r="AD1222" s="1116">
        <f t="shared" si="196"/>
        <v>1424.72</v>
      </c>
      <c r="AE1222" s="1116">
        <f t="shared" si="197"/>
        <v>4274.16</v>
      </c>
      <c r="AF1222" s="1116">
        <f t="shared" si="198"/>
        <v>31343.84</v>
      </c>
      <c r="AG1222" s="905" t="b">
        <f t="shared" si="189"/>
        <v>1</v>
      </c>
    </row>
    <row r="1223" spans="1:33" s="905" customFormat="1" ht="15" customHeight="1">
      <c r="A1223" s="1496" t="s">
        <v>308</v>
      </c>
      <c r="B1223" s="1112">
        <v>26</v>
      </c>
      <c r="C1223" s="741" t="s">
        <v>1063</v>
      </c>
      <c r="D1223" s="745">
        <v>201080126</v>
      </c>
      <c r="E1223" s="742" t="s">
        <v>1867</v>
      </c>
      <c r="F1223" s="742" t="s">
        <v>515</v>
      </c>
      <c r="G1223" s="1685">
        <v>2</v>
      </c>
      <c r="H1223" s="1685">
        <v>2</v>
      </c>
      <c r="I1223" s="1685">
        <v>4</v>
      </c>
      <c r="J1223" s="742" t="s">
        <v>816</v>
      </c>
      <c r="K1223" s="742"/>
      <c r="L1223" s="742" t="s">
        <v>1845</v>
      </c>
      <c r="M1223" s="1062" t="s">
        <v>1174</v>
      </c>
      <c r="N1223" s="742">
        <v>2015</v>
      </c>
      <c r="O1223" s="742" t="s">
        <v>210</v>
      </c>
      <c r="P1223" s="748">
        <v>1</v>
      </c>
      <c r="Q1223" s="742" t="s">
        <v>207</v>
      </c>
      <c r="R1223" s="1113">
        <v>35618</v>
      </c>
      <c r="S1223" s="1118">
        <f t="shared" si="190"/>
        <v>35618</v>
      </c>
      <c r="T1223" s="742" t="s">
        <v>99</v>
      </c>
      <c r="U1223" s="748">
        <v>1</v>
      </c>
      <c r="V1223" s="748"/>
      <c r="W1223" s="1119"/>
      <c r="X1223" s="902">
        <v>25</v>
      </c>
      <c r="Y1223" s="905">
        <f t="shared" si="191"/>
        <v>2</v>
      </c>
      <c r="Z1223" s="1059">
        <f t="shared" si="192"/>
        <v>1424.72</v>
      </c>
      <c r="AA1223" s="1059">
        <f t="shared" si="193"/>
        <v>2849.44</v>
      </c>
      <c r="AB1223" s="1059">
        <f t="shared" si="194"/>
        <v>32768.559999999998</v>
      </c>
      <c r="AC1223" s="905">
        <f t="shared" si="195"/>
        <v>3</v>
      </c>
      <c r="AD1223" s="1116">
        <f t="shared" si="196"/>
        <v>1424.72</v>
      </c>
      <c r="AE1223" s="1116">
        <f t="shared" si="197"/>
        <v>4274.16</v>
      </c>
      <c r="AF1223" s="1116">
        <f t="shared" si="198"/>
        <v>31343.84</v>
      </c>
      <c r="AG1223" s="905" t="b">
        <f t="shared" si="189"/>
        <v>1</v>
      </c>
    </row>
    <row r="1224" spans="1:33" s="905" customFormat="1" ht="15" customHeight="1">
      <c r="A1224" s="1496" t="s">
        <v>308</v>
      </c>
      <c r="B1224" s="1112">
        <v>26</v>
      </c>
      <c r="C1224" s="741" t="s">
        <v>1063</v>
      </c>
      <c r="D1224" s="745">
        <v>201080126</v>
      </c>
      <c r="E1224" s="742" t="s">
        <v>1867</v>
      </c>
      <c r="F1224" s="742" t="s">
        <v>515</v>
      </c>
      <c r="G1224" s="1685">
        <v>9</v>
      </c>
      <c r="H1224" s="1685">
        <v>4</v>
      </c>
      <c r="I1224" s="1685">
        <v>6</v>
      </c>
      <c r="J1224" s="742" t="s">
        <v>816</v>
      </c>
      <c r="K1224" s="742"/>
      <c r="L1224" s="742" t="s">
        <v>1845</v>
      </c>
      <c r="M1224" s="1062" t="s">
        <v>1174</v>
      </c>
      <c r="N1224" s="742">
        <v>2015</v>
      </c>
      <c r="O1224" s="742" t="s">
        <v>210</v>
      </c>
      <c r="P1224" s="748">
        <v>1</v>
      </c>
      <c r="Q1224" s="742" t="s">
        <v>207</v>
      </c>
      <c r="R1224" s="1113">
        <v>35618</v>
      </c>
      <c r="S1224" s="1118">
        <f t="shared" si="190"/>
        <v>35618</v>
      </c>
      <c r="T1224" s="742" t="s">
        <v>99</v>
      </c>
      <c r="U1224" s="748">
        <v>1</v>
      </c>
      <c r="V1224" s="748"/>
      <c r="W1224" s="1119"/>
      <c r="X1224" s="902">
        <v>25</v>
      </c>
      <c r="Y1224" s="905">
        <f t="shared" si="191"/>
        <v>2</v>
      </c>
      <c r="Z1224" s="1059">
        <f t="shared" si="192"/>
        <v>1424.72</v>
      </c>
      <c r="AA1224" s="1059">
        <f t="shared" si="193"/>
        <v>2849.44</v>
      </c>
      <c r="AB1224" s="1059">
        <f t="shared" si="194"/>
        <v>32768.559999999998</v>
      </c>
      <c r="AC1224" s="905">
        <f t="shared" si="195"/>
        <v>3</v>
      </c>
      <c r="AD1224" s="1116">
        <f t="shared" si="196"/>
        <v>1424.72</v>
      </c>
      <c r="AE1224" s="1116">
        <f t="shared" si="197"/>
        <v>4274.16</v>
      </c>
      <c r="AF1224" s="1116">
        <f t="shared" si="198"/>
        <v>31343.84</v>
      </c>
      <c r="AG1224" s="905" t="b">
        <f t="shared" si="189"/>
        <v>1</v>
      </c>
    </row>
    <row r="1225" spans="1:33" s="905" customFormat="1" ht="15" customHeight="1">
      <c r="A1225" s="1496" t="s">
        <v>308</v>
      </c>
      <c r="B1225" s="1112">
        <v>26</v>
      </c>
      <c r="C1225" s="741" t="s">
        <v>1063</v>
      </c>
      <c r="D1225" s="745">
        <v>201080126</v>
      </c>
      <c r="E1225" s="742" t="s">
        <v>1867</v>
      </c>
      <c r="F1225" s="742" t="s">
        <v>515</v>
      </c>
      <c r="G1225" s="1685">
        <v>2</v>
      </c>
      <c r="H1225" s="1685">
        <v>2</v>
      </c>
      <c r="I1225" s="1685">
        <v>4</v>
      </c>
      <c r="J1225" s="742" t="s">
        <v>816</v>
      </c>
      <c r="K1225" s="742"/>
      <c r="L1225" s="742" t="s">
        <v>1845</v>
      </c>
      <c r="M1225" s="1062" t="s">
        <v>1174</v>
      </c>
      <c r="N1225" s="742">
        <v>2015</v>
      </c>
      <c r="O1225" s="742" t="s">
        <v>210</v>
      </c>
      <c r="P1225" s="748">
        <v>1</v>
      </c>
      <c r="Q1225" s="742" t="s">
        <v>207</v>
      </c>
      <c r="R1225" s="1113">
        <v>35618</v>
      </c>
      <c r="S1225" s="1118">
        <f t="shared" si="190"/>
        <v>35618</v>
      </c>
      <c r="T1225" s="742" t="s">
        <v>99</v>
      </c>
      <c r="U1225" s="748">
        <v>1</v>
      </c>
      <c r="V1225" s="748"/>
      <c r="W1225" s="1119"/>
      <c r="X1225" s="902">
        <v>25</v>
      </c>
      <c r="Y1225" s="905">
        <f t="shared" si="191"/>
        <v>2</v>
      </c>
      <c r="Z1225" s="1059">
        <f t="shared" si="192"/>
        <v>1424.72</v>
      </c>
      <c r="AA1225" s="1059">
        <f t="shared" si="193"/>
        <v>2849.44</v>
      </c>
      <c r="AB1225" s="1059">
        <f t="shared" si="194"/>
        <v>32768.559999999998</v>
      </c>
      <c r="AC1225" s="905">
        <f t="shared" si="195"/>
        <v>3</v>
      </c>
      <c r="AD1225" s="1116">
        <f t="shared" si="196"/>
        <v>1424.72</v>
      </c>
      <c r="AE1225" s="1116">
        <f t="shared" si="197"/>
        <v>4274.16</v>
      </c>
      <c r="AF1225" s="1116">
        <f t="shared" si="198"/>
        <v>31343.84</v>
      </c>
      <c r="AG1225" s="905" t="b">
        <f t="shared" si="189"/>
        <v>1</v>
      </c>
    </row>
    <row r="1226" spans="1:33" s="905" customFormat="1" ht="15" customHeight="1">
      <c r="A1226" s="1496" t="s">
        <v>308</v>
      </c>
      <c r="B1226" s="1112">
        <v>26</v>
      </c>
      <c r="C1226" s="741" t="s">
        <v>1063</v>
      </c>
      <c r="D1226" s="745">
        <v>201080126</v>
      </c>
      <c r="E1226" s="742" t="s">
        <v>1867</v>
      </c>
      <c r="F1226" s="742" t="s">
        <v>515</v>
      </c>
      <c r="G1226" s="1685">
        <v>9</v>
      </c>
      <c r="H1226" s="1685">
        <v>4</v>
      </c>
      <c r="I1226" s="1685">
        <v>6</v>
      </c>
      <c r="J1226" s="742" t="s">
        <v>816</v>
      </c>
      <c r="K1226" s="742"/>
      <c r="L1226" s="742" t="s">
        <v>1845</v>
      </c>
      <c r="M1226" s="1062" t="s">
        <v>1174</v>
      </c>
      <c r="N1226" s="742">
        <v>2015</v>
      </c>
      <c r="O1226" s="742" t="s">
        <v>210</v>
      </c>
      <c r="P1226" s="748">
        <v>1</v>
      </c>
      <c r="Q1226" s="742" t="s">
        <v>207</v>
      </c>
      <c r="R1226" s="1113">
        <v>35618</v>
      </c>
      <c r="S1226" s="1118">
        <f t="shared" si="190"/>
        <v>35618</v>
      </c>
      <c r="T1226" s="742" t="s">
        <v>99</v>
      </c>
      <c r="U1226" s="748">
        <v>1</v>
      </c>
      <c r="V1226" s="748"/>
      <c r="W1226" s="1119"/>
      <c r="X1226" s="902">
        <v>25</v>
      </c>
      <c r="Y1226" s="905">
        <f t="shared" si="191"/>
        <v>2</v>
      </c>
      <c r="Z1226" s="1059">
        <f t="shared" si="192"/>
        <v>1424.72</v>
      </c>
      <c r="AA1226" s="1059">
        <f t="shared" si="193"/>
        <v>2849.44</v>
      </c>
      <c r="AB1226" s="1059">
        <f t="shared" si="194"/>
        <v>32768.559999999998</v>
      </c>
      <c r="AC1226" s="905">
        <f t="shared" si="195"/>
        <v>3</v>
      </c>
      <c r="AD1226" s="1116">
        <f t="shared" si="196"/>
        <v>1424.72</v>
      </c>
      <c r="AE1226" s="1116">
        <f t="shared" si="197"/>
        <v>4274.16</v>
      </c>
      <c r="AF1226" s="1116">
        <f t="shared" si="198"/>
        <v>31343.84</v>
      </c>
      <c r="AG1226" s="905" t="b">
        <f t="shared" si="189"/>
        <v>1</v>
      </c>
    </row>
    <row r="1227" spans="1:33" s="905" customFormat="1" ht="15" customHeight="1">
      <c r="A1227" s="1496" t="s">
        <v>308</v>
      </c>
      <c r="B1227" s="1112">
        <v>26</v>
      </c>
      <c r="C1227" s="741" t="s">
        <v>1063</v>
      </c>
      <c r="D1227" s="745">
        <v>201080126</v>
      </c>
      <c r="E1227" s="742" t="s">
        <v>1867</v>
      </c>
      <c r="F1227" s="742" t="s">
        <v>515</v>
      </c>
      <c r="G1227" s="1685">
        <v>2</v>
      </c>
      <c r="H1227" s="1685">
        <v>2</v>
      </c>
      <c r="I1227" s="1685">
        <v>4</v>
      </c>
      <c r="J1227" s="742" t="s">
        <v>816</v>
      </c>
      <c r="K1227" s="742"/>
      <c r="L1227" s="742" t="s">
        <v>1845</v>
      </c>
      <c r="M1227" s="1062" t="s">
        <v>1174</v>
      </c>
      <c r="N1227" s="742">
        <v>2015</v>
      </c>
      <c r="O1227" s="742" t="s">
        <v>210</v>
      </c>
      <c r="P1227" s="748">
        <v>1</v>
      </c>
      <c r="Q1227" s="742" t="s">
        <v>207</v>
      </c>
      <c r="R1227" s="1113">
        <v>35618</v>
      </c>
      <c r="S1227" s="1118">
        <f t="shared" si="190"/>
        <v>35618</v>
      </c>
      <c r="T1227" s="742" t="s">
        <v>99</v>
      </c>
      <c r="U1227" s="748">
        <v>1</v>
      </c>
      <c r="V1227" s="748"/>
      <c r="W1227" s="1119"/>
      <c r="X1227" s="902">
        <v>25</v>
      </c>
      <c r="Y1227" s="905">
        <f t="shared" si="191"/>
        <v>2</v>
      </c>
      <c r="Z1227" s="1059">
        <f t="shared" si="192"/>
        <v>1424.72</v>
      </c>
      <c r="AA1227" s="1059">
        <f t="shared" si="193"/>
        <v>2849.44</v>
      </c>
      <c r="AB1227" s="1059">
        <f t="shared" si="194"/>
        <v>32768.559999999998</v>
      </c>
      <c r="AC1227" s="905">
        <f t="shared" si="195"/>
        <v>3</v>
      </c>
      <c r="AD1227" s="1116">
        <f t="shared" si="196"/>
        <v>1424.72</v>
      </c>
      <c r="AE1227" s="1116">
        <f t="shared" si="197"/>
        <v>4274.16</v>
      </c>
      <c r="AF1227" s="1116">
        <f t="shared" si="198"/>
        <v>31343.84</v>
      </c>
      <c r="AG1227" s="905" t="b">
        <f t="shared" si="189"/>
        <v>1</v>
      </c>
    </row>
    <row r="1228" spans="1:33" s="905" customFormat="1" ht="15" customHeight="1">
      <c r="A1228" s="1496" t="s">
        <v>308</v>
      </c>
      <c r="B1228" s="1112">
        <v>26</v>
      </c>
      <c r="C1228" s="741" t="s">
        <v>1063</v>
      </c>
      <c r="D1228" s="745">
        <v>201080126</v>
      </c>
      <c r="E1228" s="742" t="s">
        <v>1867</v>
      </c>
      <c r="F1228" s="742" t="s">
        <v>515</v>
      </c>
      <c r="G1228" s="1685">
        <v>9</v>
      </c>
      <c r="H1228" s="1685">
        <v>4</v>
      </c>
      <c r="I1228" s="1685">
        <v>6</v>
      </c>
      <c r="J1228" s="742" t="s">
        <v>816</v>
      </c>
      <c r="K1228" s="742"/>
      <c r="L1228" s="742" t="s">
        <v>1845</v>
      </c>
      <c r="M1228" s="1062" t="s">
        <v>1174</v>
      </c>
      <c r="N1228" s="742">
        <v>2015</v>
      </c>
      <c r="O1228" s="742" t="s">
        <v>210</v>
      </c>
      <c r="P1228" s="748">
        <v>1</v>
      </c>
      <c r="Q1228" s="742" t="s">
        <v>207</v>
      </c>
      <c r="R1228" s="1113">
        <v>35618</v>
      </c>
      <c r="S1228" s="1118">
        <f t="shared" si="190"/>
        <v>35618</v>
      </c>
      <c r="T1228" s="742" t="s">
        <v>99</v>
      </c>
      <c r="U1228" s="748">
        <v>1</v>
      </c>
      <c r="V1228" s="748"/>
      <c r="W1228" s="1119"/>
      <c r="X1228" s="902">
        <v>25</v>
      </c>
      <c r="Y1228" s="905">
        <f t="shared" si="191"/>
        <v>2</v>
      </c>
      <c r="Z1228" s="1059">
        <f t="shared" si="192"/>
        <v>1424.72</v>
      </c>
      <c r="AA1228" s="1059">
        <f t="shared" si="193"/>
        <v>2849.44</v>
      </c>
      <c r="AB1228" s="1059">
        <f t="shared" si="194"/>
        <v>32768.559999999998</v>
      </c>
      <c r="AC1228" s="905">
        <f t="shared" si="195"/>
        <v>3</v>
      </c>
      <c r="AD1228" s="1116">
        <f t="shared" si="196"/>
        <v>1424.72</v>
      </c>
      <c r="AE1228" s="1116">
        <f t="shared" si="197"/>
        <v>4274.16</v>
      </c>
      <c r="AF1228" s="1116">
        <f t="shared" si="198"/>
        <v>31343.84</v>
      </c>
      <c r="AG1228" s="905" t="b">
        <f t="shared" si="189"/>
        <v>1</v>
      </c>
    </row>
    <row r="1229" spans="1:33" s="905" customFormat="1" ht="15" customHeight="1">
      <c r="A1229" s="1496" t="s">
        <v>308</v>
      </c>
      <c r="B1229" s="1112">
        <v>26</v>
      </c>
      <c r="C1229" s="741" t="s">
        <v>1063</v>
      </c>
      <c r="D1229" s="745">
        <v>201080126</v>
      </c>
      <c r="E1229" s="742" t="s">
        <v>1867</v>
      </c>
      <c r="F1229" s="742" t="s">
        <v>515</v>
      </c>
      <c r="G1229" s="1685">
        <v>2</v>
      </c>
      <c r="H1229" s="1685">
        <v>2</v>
      </c>
      <c r="I1229" s="1685">
        <v>4</v>
      </c>
      <c r="J1229" s="742" t="s">
        <v>816</v>
      </c>
      <c r="K1229" s="742"/>
      <c r="L1229" s="742" t="s">
        <v>1845</v>
      </c>
      <c r="M1229" s="1062" t="s">
        <v>1174</v>
      </c>
      <c r="N1229" s="742">
        <v>2015</v>
      </c>
      <c r="O1229" s="742" t="s">
        <v>210</v>
      </c>
      <c r="P1229" s="748">
        <v>1</v>
      </c>
      <c r="Q1229" s="742" t="s">
        <v>207</v>
      </c>
      <c r="R1229" s="1113">
        <v>35618</v>
      </c>
      <c r="S1229" s="1118">
        <f t="shared" si="190"/>
        <v>35618</v>
      </c>
      <c r="T1229" s="742" t="s">
        <v>99</v>
      </c>
      <c r="U1229" s="748">
        <v>1</v>
      </c>
      <c r="V1229" s="748"/>
      <c r="W1229" s="1119"/>
      <c r="X1229" s="902">
        <v>25</v>
      </c>
      <c r="Y1229" s="905">
        <f t="shared" si="191"/>
        <v>2</v>
      </c>
      <c r="Z1229" s="1059">
        <f t="shared" si="192"/>
        <v>1424.72</v>
      </c>
      <c r="AA1229" s="1059">
        <f t="shared" si="193"/>
        <v>2849.44</v>
      </c>
      <c r="AB1229" s="1059">
        <f t="shared" si="194"/>
        <v>32768.559999999998</v>
      </c>
      <c r="AC1229" s="905">
        <f t="shared" si="195"/>
        <v>3</v>
      </c>
      <c r="AD1229" s="1116">
        <f t="shared" si="196"/>
        <v>1424.72</v>
      </c>
      <c r="AE1229" s="1116">
        <f t="shared" si="197"/>
        <v>4274.16</v>
      </c>
      <c r="AF1229" s="1116">
        <f t="shared" si="198"/>
        <v>31343.84</v>
      </c>
      <c r="AG1229" s="905" t="b">
        <f t="shared" si="189"/>
        <v>1</v>
      </c>
    </row>
    <row r="1230" spans="1:33" s="905" customFormat="1" ht="15" customHeight="1">
      <c r="A1230" s="1496" t="s">
        <v>308</v>
      </c>
      <c r="B1230" s="1112">
        <v>26</v>
      </c>
      <c r="C1230" s="741" t="s">
        <v>1063</v>
      </c>
      <c r="D1230" s="745">
        <v>201080126</v>
      </c>
      <c r="E1230" s="742" t="s">
        <v>1867</v>
      </c>
      <c r="F1230" s="742" t="s">
        <v>515</v>
      </c>
      <c r="G1230" s="1685">
        <v>9</v>
      </c>
      <c r="H1230" s="1685">
        <v>4</v>
      </c>
      <c r="I1230" s="1685">
        <v>6</v>
      </c>
      <c r="J1230" s="742" t="s">
        <v>816</v>
      </c>
      <c r="K1230" s="742"/>
      <c r="L1230" s="742" t="s">
        <v>1845</v>
      </c>
      <c r="M1230" s="1062" t="s">
        <v>1174</v>
      </c>
      <c r="N1230" s="742">
        <v>2015</v>
      </c>
      <c r="O1230" s="742" t="s">
        <v>210</v>
      </c>
      <c r="P1230" s="748">
        <v>1</v>
      </c>
      <c r="Q1230" s="742" t="s">
        <v>207</v>
      </c>
      <c r="R1230" s="1113">
        <v>35618</v>
      </c>
      <c r="S1230" s="1118">
        <f t="shared" si="190"/>
        <v>35618</v>
      </c>
      <c r="T1230" s="742" t="s">
        <v>99</v>
      </c>
      <c r="U1230" s="748">
        <v>1</v>
      </c>
      <c r="V1230" s="748"/>
      <c r="W1230" s="1119"/>
      <c r="X1230" s="902">
        <v>25</v>
      </c>
      <c r="Y1230" s="905">
        <f t="shared" si="191"/>
        <v>2</v>
      </c>
      <c r="Z1230" s="1059">
        <f t="shared" si="192"/>
        <v>1424.72</v>
      </c>
      <c r="AA1230" s="1059">
        <f t="shared" si="193"/>
        <v>2849.44</v>
      </c>
      <c r="AB1230" s="1059">
        <f t="shared" si="194"/>
        <v>32768.559999999998</v>
      </c>
      <c r="AC1230" s="905">
        <f t="shared" si="195"/>
        <v>3</v>
      </c>
      <c r="AD1230" s="1116">
        <f t="shared" si="196"/>
        <v>1424.72</v>
      </c>
      <c r="AE1230" s="1116">
        <f t="shared" si="197"/>
        <v>4274.16</v>
      </c>
      <c r="AF1230" s="1116">
        <f t="shared" si="198"/>
        <v>31343.84</v>
      </c>
      <c r="AG1230" s="905" t="b">
        <f t="shared" si="189"/>
        <v>1</v>
      </c>
    </row>
    <row r="1231" spans="1:33" s="905" customFormat="1" ht="15" customHeight="1">
      <c r="A1231" s="1496" t="s">
        <v>308</v>
      </c>
      <c r="B1231" s="1112">
        <v>26</v>
      </c>
      <c r="C1231" s="741" t="s">
        <v>1063</v>
      </c>
      <c r="D1231" s="745">
        <v>201080126</v>
      </c>
      <c r="E1231" s="742" t="s">
        <v>1867</v>
      </c>
      <c r="F1231" s="742" t="s">
        <v>515</v>
      </c>
      <c r="G1231" s="1685">
        <v>2</v>
      </c>
      <c r="H1231" s="1685">
        <v>2</v>
      </c>
      <c r="I1231" s="1685">
        <v>4</v>
      </c>
      <c r="J1231" s="742" t="s">
        <v>816</v>
      </c>
      <c r="K1231" s="742"/>
      <c r="L1231" s="742" t="s">
        <v>1845</v>
      </c>
      <c r="M1231" s="1062" t="s">
        <v>1174</v>
      </c>
      <c r="N1231" s="742">
        <v>2015</v>
      </c>
      <c r="O1231" s="742" t="s">
        <v>210</v>
      </c>
      <c r="P1231" s="748">
        <v>1</v>
      </c>
      <c r="Q1231" s="742" t="s">
        <v>207</v>
      </c>
      <c r="R1231" s="1113">
        <v>35618</v>
      </c>
      <c r="S1231" s="1118">
        <f t="shared" si="190"/>
        <v>35618</v>
      </c>
      <c r="T1231" s="742" t="s">
        <v>99</v>
      </c>
      <c r="U1231" s="748">
        <v>1</v>
      </c>
      <c r="V1231" s="748"/>
      <c r="W1231" s="1119"/>
      <c r="X1231" s="902">
        <v>25</v>
      </c>
      <c r="Y1231" s="905">
        <f t="shared" si="191"/>
        <v>2</v>
      </c>
      <c r="Z1231" s="1059">
        <f t="shared" si="192"/>
        <v>1424.72</v>
      </c>
      <c r="AA1231" s="1059">
        <f t="shared" si="193"/>
        <v>2849.44</v>
      </c>
      <c r="AB1231" s="1059">
        <f t="shared" si="194"/>
        <v>32768.559999999998</v>
      </c>
      <c r="AC1231" s="905">
        <f t="shared" si="195"/>
        <v>3</v>
      </c>
      <c r="AD1231" s="1116">
        <f t="shared" si="196"/>
        <v>1424.72</v>
      </c>
      <c r="AE1231" s="1116">
        <f t="shared" si="197"/>
        <v>4274.16</v>
      </c>
      <c r="AF1231" s="1116">
        <f t="shared" si="198"/>
        <v>31343.84</v>
      </c>
      <c r="AG1231" s="905" t="b">
        <f t="shared" si="189"/>
        <v>1</v>
      </c>
    </row>
    <row r="1232" spans="1:33" s="905" customFormat="1" ht="15" customHeight="1">
      <c r="A1232" s="1496" t="s">
        <v>308</v>
      </c>
      <c r="B1232" s="1112">
        <v>26</v>
      </c>
      <c r="C1232" s="741" t="s">
        <v>1063</v>
      </c>
      <c r="D1232" s="745">
        <v>201080126</v>
      </c>
      <c r="E1232" s="742" t="s">
        <v>1867</v>
      </c>
      <c r="F1232" s="742" t="s">
        <v>515</v>
      </c>
      <c r="G1232" s="1685">
        <v>9</v>
      </c>
      <c r="H1232" s="1685">
        <v>4</v>
      </c>
      <c r="I1232" s="1685">
        <v>6</v>
      </c>
      <c r="J1232" s="742" t="s">
        <v>816</v>
      </c>
      <c r="K1232" s="742"/>
      <c r="L1232" s="742" t="s">
        <v>1845</v>
      </c>
      <c r="M1232" s="1062" t="s">
        <v>1174</v>
      </c>
      <c r="N1232" s="742">
        <v>2015</v>
      </c>
      <c r="O1232" s="742" t="s">
        <v>210</v>
      </c>
      <c r="P1232" s="748">
        <v>1</v>
      </c>
      <c r="Q1232" s="742" t="s">
        <v>207</v>
      </c>
      <c r="R1232" s="1113">
        <v>35618</v>
      </c>
      <c r="S1232" s="1118">
        <f t="shared" si="190"/>
        <v>35618</v>
      </c>
      <c r="T1232" s="742" t="s">
        <v>99</v>
      </c>
      <c r="U1232" s="748">
        <v>1</v>
      </c>
      <c r="V1232" s="748"/>
      <c r="W1232" s="1119"/>
      <c r="X1232" s="902">
        <v>25</v>
      </c>
      <c r="Y1232" s="905">
        <f t="shared" si="191"/>
        <v>2</v>
      </c>
      <c r="Z1232" s="1059">
        <f t="shared" si="192"/>
        <v>1424.72</v>
      </c>
      <c r="AA1232" s="1059">
        <f t="shared" si="193"/>
        <v>2849.44</v>
      </c>
      <c r="AB1232" s="1059">
        <f t="shared" si="194"/>
        <v>32768.559999999998</v>
      </c>
      <c r="AC1232" s="905">
        <f t="shared" si="195"/>
        <v>3</v>
      </c>
      <c r="AD1232" s="1116">
        <f t="shared" si="196"/>
        <v>1424.72</v>
      </c>
      <c r="AE1232" s="1116">
        <f t="shared" si="197"/>
        <v>4274.16</v>
      </c>
      <c r="AF1232" s="1116">
        <f t="shared" si="198"/>
        <v>31343.84</v>
      </c>
      <c r="AG1232" s="905" t="b">
        <f t="shared" si="189"/>
        <v>1</v>
      </c>
    </row>
    <row r="1233" spans="1:33" s="905" customFormat="1" ht="15" customHeight="1">
      <c r="A1233" s="1496" t="s">
        <v>308</v>
      </c>
      <c r="B1233" s="1112">
        <v>26</v>
      </c>
      <c r="C1233" s="741" t="s">
        <v>1063</v>
      </c>
      <c r="D1233" s="745">
        <v>201080126</v>
      </c>
      <c r="E1233" s="742" t="s">
        <v>1867</v>
      </c>
      <c r="F1233" s="742" t="s">
        <v>515</v>
      </c>
      <c r="G1233" s="1685">
        <v>2</v>
      </c>
      <c r="H1233" s="1685">
        <v>2</v>
      </c>
      <c r="I1233" s="1685">
        <v>4</v>
      </c>
      <c r="J1233" s="742" t="s">
        <v>816</v>
      </c>
      <c r="K1233" s="742"/>
      <c r="L1233" s="742" t="s">
        <v>1845</v>
      </c>
      <c r="M1233" s="1062" t="s">
        <v>1174</v>
      </c>
      <c r="N1233" s="742">
        <v>2015</v>
      </c>
      <c r="O1233" s="742" t="s">
        <v>210</v>
      </c>
      <c r="P1233" s="748">
        <v>1</v>
      </c>
      <c r="Q1233" s="742" t="s">
        <v>207</v>
      </c>
      <c r="R1233" s="1113">
        <v>35618</v>
      </c>
      <c r="S1233" s="1118">
        <f t="shared" si="190"/>
        <v>35618</v>
      </c>
      <c r="T1233" s="742" t="s">
        <v>99</v>
      </c>
      <c r="U1233" s="748">
        <v>1</v>
      </c>
      <c r="V1233" s="748"/>
      <c r="W1233" s="1119"/>
      <c r="X1233" s="902">
        <v>25</v>
      </c>
      <c r="Y1233" s="905">
        <f t="shared" si="191"/>
        <v>2</v>
      </c>
      <c r="Z1233" s="1059">
        <f t="shared" si="192"/>
        <v>1424.72</v>
      </c>
      <c r="AA1233" s="1059">
        <f t="shared" si="193"/>
        <v>2849.44</v>
      </c>
      <c r="AB1233" s="1059">
        <f t="shared" si="194"/>
        <v>32768.559999999998</v>
      </c>
      <c r="AC1233" s="905">
        <f t="shared" si="195"/>
        <v>3</v>
      </c>
      <c r="AD1233" s="1116">
        <f t="shared" si="196"/>
        <v>1424.72</v>
      </c>
      <c r="AE1233" s="1116">
        <f t="shared" si="197"/>
        <v>4274.16</v>
      </c>
      <c r="AF1233" s="1116">
        <f t="shared" si="198"/>
        <v>31343.84</v>
      </c>
      <c r="AG1233" s="905" t="b">
        <f t="shared" si="189"/>
        <v>1</v>
      </c>
    </row>
    <row r="1234" spans="1:33" s="905" customFormat="1" ht="15" customHeight="1">
      <c r="A1234" s="1496" t="s">
        <v>308</v>
      </c>
      <c r="B1234" s="1112">
        <v>26</v>
      </c>
      <c r="C1234" s="741" t="s">
        <v>1063</v>
      </c>
      <c r="D1234" s="745">
        <v>201080126</v>
      </c>
      <c r="E1234" s="742" t="s">
        <v>1867</v>
      </c>
      <c r="F1234" s="742" t="s">
        <v>515</v>
      </c>
      <c r="G1234" s="1685">
        <v>9</v>
      </c>
      <c r="H1234" s="1685">
        <v>4</v>
      </c>
      <c r="I1234" s="1685">
        <v>6</v>
      </c>
      <c r="J1234" s="742" t="s">
        <v>816</v>
      </c>
      <c r="K1234" s="742"/>
      <c r="L1234" s="742" t="s">
        <v>1845</v>
      </c>
      <c r="M1234" s="1062" t="s">
        <v>1174</v>
      </c>
      <c r="N1234" s="742">
        <v>2015</v>
      </c>
      <c r="O1234" s="742" t="s">
        <v>210</v>
      </c>
      <c r="P1234" s="748">
        <v>1</v>
      </c>
      <c r="Q1234" s="742" t="s">
        <v>207</v>
      </c>
      <c r="R1234" s="1113">
        <v>35618</v>
      </c>
      <c r="S1234" s="1118">
        <f t="shared" si="190"/>
        <v>35618</v>
      </c>
      <c r="T1234" s="742" t="s">
        <v>99</v>
      </c>
      <c r="U1234" s="748">
        <v>1</v>
      </c>
      <c r="V1234" s="748"/>
      <c r="W1234" s="1119"/>
      <c r="X1234" s="902">
        <v>25</v>
      </c>
      <c r="Y1234" s="905">
        <f t="shared" si="191"/>
        <v>2</v>
      </c>
      <c r="Z1234" s="1059">
        <f t="shared" si="192"/>
        <v>1424.72</v>
      </c>
      <c r="AA1234" s="1059">
        <f t="shared" si="193"/>
        <v>2849.44</v>
      </c>
      <c r="AB1234" s="1059">
        <f t="shared" si="194"/>
        <v>32768.559999999998</v>
      </c>
      <c r="AC1234" s="905">
        <f t="shared" si="195"/>
        <v>3</v>
      </c>
      <c r="AD1234" s="1116">
        <f t="shared" si="196"/>
        <v>1424.72</v>
      </c>
      <c r="AE1234" s="1116">
        <f t="shared" si="197"/>
        <v>4274.16</v>
      </c>
      <c r="AF1234" s="1116">
        <f t="shared" si="198"/>
        <v>31343.84</v>
      </c>
      <c r="AG1234" s="905" t="b">
        <f t="shared" ref="AG1234:AG1297" si="199">AE1234+AF1234=S1234</f>
        <v>1</v>
      </c>
    </row>
    <row r="1235" spans="1:33" s="905" customFormat="1" ht="15" customHeight="1">
      <c r="A1235" s="1496" t="s">
        <v>308</v>
      </c>
      <c r="B1235" s="1112">
        <v>26</v>
      </c>
      <c r="C1235" s="741" t="s">
        <v>1063</v>
      </c>
      <c r="D1235" s="745">
        <v>201080126</v>
      </c>
      <c r="E1235" s="742" t="s">
        <v>1867</v>
      </c>
      <c r="F1235" s="742" t="s">
        <v>515</v>
      </c>
      <c r="G1235" s="1685">
        <v>2</v>
      </c>
      <c r="H1235" s="1685">
        <v>2</v>
      </c>
      <c r="I1235" s="1685">
        <v>4</v>
      </c>
      <c r="J1235" s="742" t="s">
        <v>816</v>
      </c>
      <c r="K1235" s="742"/>
      <c r="L1235" s="742" t="s">
        <v>1845</v>
      </c>
      <c r="M1235" s="1062" t="s">
        <v>1174</v>
      </c>
      <c r="N1235" s="742">
        <v>2015</v>
      </c>
      <c r="O1235" s="742" t="s">
        <v>210</v>
      </c>
      <c r="P1235" s="748">
        <v>1</v>
      </c>
      <c r="Q1235" s="742" t="s">
        <v>207</v>
      </c>
      <c r="R1235" s="1113">
        <v>35618</v>
      </c>
      <c r="S1235" s="1118">
        <f t="shared" si="190"/>
        <v>35618</v>
      </c>
      <c r="T1235" s="742" t="s">
        <v>99</v>
      </c>
      <c r="U1235" s="748">
        <v>1</v>
      </c>
      <c r="V1235" s="748"/>
      <c r="W1235" s="1119"/>
      <c r="X1235" s="902">
        <v>25</v>
      </c>
      <c r="Y1235" s="905">
        <f t="shared" si="191"/>
        <v>2</v>
      </c>
      <c r="Z1235" s="1059">
        <f t="shared" si="192"/>
        <v>1424.72</v>
      </c>
      <c r="AA1235" s="1059">
        <f t="shared" si="193"/>
        <v>2849.44</v>
      </c>
      <c r="AB1235" s="1059">
        <f t="shared" si="194"/>
        <v>32768.559999999998</v>
      </c>
      <c r="AC1235" s="905">
        <f t="shared" si="195"/>
        <v>3</v>
      </c>
      <c r="AD1235" s="1116">
        <f t="shared" si="196"/>
        <v>1424.72</v>
      </c>
      <c r="AE1235" s="1116">
        <f t="shared" si="197"/>
        <v>4274.16</v>
      </c>
      <c r="AF1235" s="1116">
        <f t="shared" si="198"/>
        <v>31343.84</v>
      </c>
      <c r="AG1235" s="905" t="b">
        <f t="shared" si="199"/>
        <v>1</v>
      </c>
    </row>
    <row r="1236" spans="1:33" s="905" customFormat="1" ht="15" customHeight="1">
      <c r="A1236" s="1496" t="s">
        <v>308</v>
      </c>
      <c r="B1236" s="1112">
        <v>26</v>
      </c>
      <c r="C1236" s="741" t="s">
        <v>1063</v>
      </c>
      <c r="D1236" s="745">
        <v>201080126</v>
      </c>
      <c r="E1236" s="742" t="s">
        <v>1867</v>
      </c>
      <c r="F1236" s="742" t="s">
        <v>515</v>
      </c>
      <c r="G1236" s="1685">
        <v>9</v>
      </c>
      <c r="H1236" s="1685">
        <v>4</v>
      </c>
      <c r="I1236" s="1685">
        <v>6</v>
      </c>
      <c r="J1236" s="742" t="s">
        <v>816</v>
      </c>
      <c r="K1236" s="742"/>
      <c r="L1236" s="742" t="s">
        <v>1845</v>
      </c>
      <c r="M1236" s="1062" t="s">
        <v>1174</v>
      </c>
      <c r="N1236" s="742">
        <v>2015</v>
      </c>
      <c r="O1236" s="742" t="s">
        <v>210</v>
      </c>
      <c r="P1236" s="748">
        <v>1</v>
      </c>
      <c r="Q1236" s="742" t="s">
        <v>207</v>
      </c>
      <c r="R1236" s="1113">
        <v>35618</v>
      </c>
      <c r="S1236" s="1118">
        <f t="shared" si="190"/>
        <v>35618</v>
      </c>
      <c r="T1236" s="742" t="s">
        <v>99</v>
      </c>
      <c r="U1236" s="748">
        <v>1</v>
      </c>
      <c r="V1236" s="748"/>
      <c r="W1236" s="1119"/>
      <c r="X1236" s="902">
        <v>25</v>
      </c>
      <c r="Y1236" s="905">
        <f t="shared" si="191"/>
        <v>2</v>
      </c>
      <c r="Z1236" s="1059">
        <f t="shared" si="192"/>
        <v>1424.72</v>
      </c>
      <c r="AA1236" s="1059">
        <f t="shared" si="193"/>
        <v>2849.44</v>
      </c>
      <c r="AB1236" s="1059">
        <f t="shared" si="194"/>
        <v>32768.559999999998</v>
      </c>
      <c r="AC1236" s="905">
        <f t="shared" si="195"/>
        <v>3</v>
      </c>
      <c r="AD1236" s="1116">
        <f t="shared" si="196"/>
        <v>1424.72</v>
      </c>
      <c r="AE1236" s="1116">
        <f t="shared" si="197"/>
        <v>4274.16</v>
      </c>
      <c r="AF1236" s="1116">
        <f t="shared" si="198"/>
        <v>31343.84</v>
      </c>
      <c r="AG1236" s="905" t="b">
        <f t="shared" si="199"/>
        <v>1</v>
      </c>
    </row>
    <row r="1237" spans="1:33" s="905" customFormat="1" ht="15" customHeight="1">
      <c r="A1237" s="1496" t="s">
        <v>308</v>
      </c>
      <c r="B1237" s="1112">
        <v>26</v>
      </c>
      <c r="C1237" s="741" t="s">
        <v>1063</v>
      </c>
      <c r="D1237" s="745">
        <v>201080126</v>
      </c>
      <c r="E1237" s="742" t="s">
        <v>1867</v>
      </c>
      <c r="F1237" s="742" t="s">
        <v>515</v>
      </c>
      <c r="G1237" s="1685">
        <v>2</v>
      </c>
      <c r="H1237" s="1685">
        <v>2</v>
      </c>
      <c r="I1237" s="1685">
        <v>4</v>
      </c>
      <c r="J1237" s="742" t="s">
        <v>816</v>
      </c>
      <c r="K1237" s="742"/>
      <c r="L1237" s="742" t="s">
        <v>1845</v>
      </c>
      <c r="M1237" s="1062" t="s">
        <v>1174</v>
      </c>
      <c r="N1237" s="742">
        <v>2015</v>
      </c>
      <c r="O1237" s="742" t="s">
        <v>210</v>
      </c>
      <c r="P1237" s="748">
        <v>1</v>
      </c>
      <c r="Q1237" s="742" t="s">
        <v>207</v>
      </c>
      <c r="R1237" s="1113">
        <v>35618</v>
      </c>
      <c r="S1237" s="1118">
        <f t="shared" si="190"/>
        <v>35618</v>
      </c>
      <c r="T1237" s="742" t="s">
        <v>99</v>
      </c>
      <c r="U1237" s="748">
        <v>1</v>
      </c>
      <c r="V1237" s="748"/>
      <c r="W1237" s="1119"/>
      <c r="X1237" s="902">
        <v>25</v>
      </c>
      <c r="Y1237" s="905">
        <f t="shared" si="191"/>
        <v>2</v>
      </c>
      <c r="Z1237" s="1059">
        <f t="shared" si="192"/>
        <v>1424.72</v>
      </c>
      <c r="AA1237" s="1059">
        <f t="shared" si="193"/>
        <v>2849.44</v>
      </c>
      <c r="AB1237" s="1059">
        <f t="shared" si="194"/>
        <v>32768.559999999998</v>
      </c>
      <c r="AC1237" s="905">
        <f t="shared" si="195"/>
        <v>3</v>
      </c>
      <c r="AD1237" s="1116">
        <f t="shared" si="196"/>
        <v>1424.72</v>
      </c>
      <c r="AE1237" s="1116">
        <f t="shared" si="197"/>
        <v>4274.16</v>
      </c>
      <c r="AF1237" s="1116">
        <f t="shared" si="198"/>
        <v>31343.84</v>
      </c>
      <c r="AG1237" s="905" t="b">
        <f t="shared" si="199"/>
        <v>1</v>
      </c>
    </row>
    <row r="1238" spans="1:33" s="905" customFormat="1" ht="15" customHeight="1">
      <c r="A1238" s="1496" t="s">
        <v>308</v>
      </c>
      <c r="B1238" s="1112">
        <v>26</v>
      </c>
      <c r="C1238" s="741" t="s">
        <v>1063</v>
      </c>
      <c r="D1238" s="745">
        <v>201080126</v>
      </c>
      <c r="E1238" s="742" t="s">
        <v>1867</v>
      </c>
      <c r="F1238" s="742" t="s">
        <v>515</v>
      </c>
      <c r="G1238" s="1685">
        <v>9</v>
      </c>
      <c r="H1238" s="1685">
        <v>4</v>
      </c>
      <c r="I1238" s="1685">
        <v>6</v>
      </c>
      <c r="J1238" s="742" t="s">
        <v>816</v>
      </c>
      <c r="K1238" s="742"/>
      <c r="L1238" s="742" t="s">
        <v>1845</v>
      </c>
      <c r="M1238" s="1062" t="s">
        <v>1174</v>
      </c>
      <c r="N1238" s="742">
        <v>2015</v>
      </c>
      <c r="O1238" s="742" t="s">
        <v>210</v>
      </c>
      <c r="P1238" s="748">
        <v>1</v>
      </c>
      <c r="Q1238" s="742" t="s">
        <v>207</v>
      </c>
      <c r="R1238" s="1113">
        <v>35618</v>
      </c>
      <c r="S1238" s="1118">
        <f t="shared" si="190"/>
        <v>35618</v>
      </c>
      <c r="T1238" s="742" t="s">
        <v>99</v>
      </c>
      <c r="U1238" s="748">
        <v>1</v>
      </c>
      <c r="V1238" s="748"/>
      <c r="W1238" s="1119"/>
      <c r="X1238" s="902">
        <v>25</v>
      </c>
      <c r="Y1238" s="905">
        <f t="shared" si="191"/>
        <v>2</v>
      </c>
      <c r="Z1238" s="1059">
        <f t="shared" si="192"/>
        <v>1424.72</v>
      </c>
      <c r="AA1238" s="1059">
        <f t="shared" si="193"/>
        <v>2849.44</v>
      </c>
      <c r="AB1238" s="1059">
        <f t="shared" si="194"/>
        <v>32768.559999999998</v>
      </c>
      <c r="AC1238" s="905">
        <f t="shared" si="195"/>
        <v>3</v>
      </c>
      <c r="AD1238" s="1116">
        <f t="shared" si="196"/>
        <v>1424.72</v>
      </c>
      <c r="AE1238" s="1116">
        <f t="shared" si="197"/>
        <v>4274.16</v>
      </c>
      <c r="AF1238" s="1116">
        <f t="shared" si="198"/>
        <v>31343.84</v>
      </c>
      <c r="AG1238" s="905" t="b">
        <f t="shared" si="199"/>
        <v>1</v>
      </c>
    </row>
    <row r="1239" spans="1:33" s="905" customFormat="1" ht="15" customHeight="1">
      <c r="A1239" s="1496" t="s">
        <v>308</v>
      </c>
      <c r="B1239" s="1112">
        <v>26</v>
      </c>
      <c r="C1239" s="741" t="s">
        <v>1063</v>
      </c>
      <c r="D1239" s="745">
        <v>201080126</v>
      </c>
      <c r="E1239" s="742" t="s">
        <v>1867</v>
      </c>
      <c r="F1239" s="742" t="s">
        <v>515</v>
      </c>
      <c r="G1239" s="1685">
        <v>2</v>
      </c>
      <c r="H1239" s="1685">
        <v>2</v>
      </c>
      <c r="I1239" s="1685">
        <v>4</v>
      </c>
      <c r="J1239" s="742" t="s">
        <v>816</v>
      </c>
      <c r="K1239" s="742"/>
      <c r="L1239" s="742" t="s">
        <v>1845</v>
      </c>
      <c r="M1239" s="1062" t="s">
        <v>1174</v>
      </c>
      <c r="N1239" s="742">
        <v>2015</v>
      </c>
      <c r="O1239" s="742" t="s">
        <v>210</v>
      </c>
      <c r="P1239" s="748">
        <v>1</v>
      </c>
      <c r="Q1239" s="742" t="s">
        <v>207</v>
      </c>
      <c r="R1239" s="1113">
        <v>35618</v>
      </c>
      <c r="S1239" s="1118">
        <f t="shared" si="190"/>
        <v>35618</v>
      </c>
      <c r="T1239" s="742" t="s">
        <v>99</v>
      </c>
      <c r="U1239" s="748">
        <v>1</v>
      </c>
      <c r="V1239" s="748"/>
      <c r="W1239" s="1119"/>
      <c r="X1239" s="902">
        <v>25</v>
      </c>
      <c r="Y1239" s="905">
        <f t="shared" si="191"/>
        <v>2</v>
      </c>
      <c r="Z1239" s="1059">
        <f t="shared" si="192"/>
        <v>1424.72</v>
      </c>
      <c r="AA1239" s="1059">
        <f t="shared" si="193"/>
        <v>2849.44</v>
      </c>
      <c r="AB1239" s="1059">
        <f t="shared" si="194"/>
        <v>32768.559999999998</v>
      </c>
      <c r="AC1239" s="905">
        <f t="shared" si="195"/>
        <v>3</v>
      </c>
      <c r="AD1239" s="1116">
        <f t="shared" si="196"/>
        <v>1424.72</v>
      </c>
      <c r="AE1239" s="1116">
        <f t="shared" si="197"/>
        <v>4274.16</v>
      </c>
      <c r="AF1239" s="1116">
        <f t="shared" si="198"/>
        <v>31343.84</v>
      </c>
      <c r="AG1239" s="905" t="b">
        <f t="shared" si="199"/>
        <v>1</v>
      </c>
    </row>
    <row r="1240" spans="1:33" s="905" customFormat="1" ht="15" customHeight="1">
      <c r="A1240" s="1496" t="s">
        <v>308</v>
      </c>
      <c r="B1240" s="1112">
        <v>26</v>
      </c>
      <c r="C1240" s="741" t="s">
        <v>1063</v>
      </c>
      <c r="D1240" s="745">
        <v>201080126</v>
      </c>
      <c r="E1240" s="742" t="s">
        <v>1867</v>
      </c>
      <c r="F1240" s="742" t="s">
        <v>515</v>
      </c>
      <c r="G1240" s="1685">
        <v>9</v>
      </c>
      <c r="H1240" s="1685">
        <v>4</v>
      </c>
      <c r="I1240" s="1685">
        <v>6</v>
      </c>
      <c r="J1240" s="742" t="s">
        <v>816</v>
      </c>
      <c r="K1240" s="742"/>
      <c r="L1240" s="742" t="s">
        <v>1845</v>
      </c>
      <c r="M1240" s="1062" t="s">
        <v>1174</v>
      </c>
      <c r="N1240" s="742">
        <v>2015</v>
      </c>
      <c r="O1240" s="742" t="s">
        <v>210</v>
      </c>
      <c r="P1240" s="748">
        <v>1</v>
      </c>
      <c r="Q1240" s="742" t="s">
        <v>207</v>
      </c>
      <c r="R1240" s="1113">
        <v>35618</v>
      </c>
      <c r="S1240" s="1118">
        <f t="shared" ref="S1240:S1303" si="200">R1240*P1240</f>
        <v>35618</v>
      </c>
      <c r="T1240" s="742" t="s">
        <v>99</v>
      </c>
      <c r="U1240" s="748">
        <v>1</v>
      </c>
      <c r="V1240" s="748"/>
      <c r="W1240" s="1119"/>
      <c r="X1240" s="902">
        <v>25</v>
      </c>
      <c r="Y1240" s="905">
        <f t="shared" si="191"/>
        <v>2</v>
      </c>
      <c r="Z1240" s="1059">
        <f t="shared" si="192"/>
        <v>1424.72</v>
      </c>
      <c r="AA1240" s="1059">
        <f t="shared" si="193"/>
        <v>2849.44</v>
      </c>
      <c r="AB1240" s="1059">
        <f t="shared" si="194"/>
        <v>32768.559999999998</v>
      </c>
      <c r="AC1240" s="905">
        <f t="shared" si="195"/>
        <v>3</v>
      </c>
      <c r="AD1240" s="1116">
        <f t="shared" si="196"/>
        <v>1424.72</v>
      </c>
      <c r="AE1240" s="1116">
        <f t="shared" si="197"/>
        <v>4274.16</v>
      </c>
      <c r="AF1240" s="1116">
        <f t="shared" si="198"/>
        <v>31343.84</v>
      </c>
      <c r="AG1240" s="905" t="b">
        <f t="shared" si="199"/>
        <v>1</v>
      </c>
    </row>
    <row r="1241" spans="1:33" s="905" customFormat="1" ht="15" customHeight="1">
      <c r="A1241" s="1496" t="s">
        <v>308</v>
      </c>
      <c r="B1241" s="1112">
        <v>26</v>
      </c>
      <c r="C1241" s="741" t="s">
        <v>1063</v>
      </c>
      <c r="D1241" s="745">
        <v>201080126</v>
      </c>
      <c r="E1241" s="742" t="s">
        <v>1867</v>
      </c>
      <c r="F1241" s="742" t="s">
        <v>515</v>
      </c>
      <c r="G1241" s="1685">
        <v>2</v>
      </c>
      <c r="H1241" s="1685">
        <v>2</v>
      </c>
      <c r="I1241" s="1685">
        <v>4</v>
      </c>
      <c r="J1241" s="742" t="s">
        <v>816</v>
      </c>
      <c r="K1241" s="742"/>
      <c r="L1241" s="742" t="s">
        <v>1845</v>
      </c>
      <c r="M1241" s="1062" t="s">
        <v>1174</v>
      </c>
      <c r="N1241" s="742">
        <v>2015</v>
      </c>
      <c r="O1241" s="742" t="s">
        <v>210</v>
      </c>
      <c r="P1241" s="748">
        <v>1</v>
      </c>
      <c r="Q1241" s="742" t="s">
        <v>207</v>
      </c>
      <c r="R1241" s="1113">
        <v>35618</v>
      </c>
      <c r="S1241" s="1118">
        <f t="shared" si="200"/>
        <v>35618</v>
      </c>
      <c r="T1241" s="742" t="s">
        <v>99</v>
      </c>
      <c r="U1241" s="748">
        <v>1</v>
      </c>
      <c r="V1241" s="748"/>
      <c r="W1241" s="1119"/>
      <c r="X1241" s="902">
        <v>25</v>
      </c>
      <c r="Y1241" s="905">
        <f t="shared" si="191"/>
        <v>2</v>
      </c>
      <c r="Z1241" s="1059">
        <f t="shared" si="192"/>
        <v>1424.72</v>
      </c>
      <c r="AA1241" s="1059">
        <f t="shared" si="193"/>
        <v>2849.44</v>
      </c>
      <c r="AB1241" s="1059">
        <f t="shared" si="194"/>
        <v>32768.559999999998</v>
      </c>
      <c r="AC1241" s="905">
        <f t="shared" si="195"/>
        <v>3</v>
      </c>
      <c r="AD1241" s="1116">
        <f t="shared" si="196"/>
        <v>1424.72</v>
      </c>
      <c r="AE1241" s="1116">
        <f t="shared" si="197"/>
        <v>4274.16</v>
      </c>
      <c r="AF1241" s="1116">
        <f t="shared" si="198"/>
        <v>31343.84</v>
      </c>
      <c r="AG1241" s="905" t="b">
        <f t="shared" si="199"/>
        <v>1</v>
      </c>
    </row>
    <row r="1242" spans="1:33" s="905" customFormat="1" ht="15" customHeight="1">
      <c r="A1242" s="1496" t="s">
        <v>308</v>
      </c>
      <c r="B1242" s="1112">
        <v>26</v>
      </c>
      <c r="C1242" s="741" t="s">
        <v>1063</v>
      </c>
      <c r="D1242" s="745">
        <v>201080126</v>
      </c>
      <c r="E1242" s="742" t="s">
        <v>1867</v>
      </c>
      <c r="F1242" s="742" t="s">
        <v>515</v>
      </c>
      <c r="G1242" s="1685">
        <v>9</v>
      </c>
      <c r="H1242" s="1685">
        <v>4</v>
      </c>
      <c r="I1242" s="1685">
        <v>6</v>
      </c>
      <c r="J1242" s="742" t="s">
        <v>816</v>
      </c>
      <c r="K1242" s="742"/>
      <c r="L1242" s="742" t="s">
        <v>1845</v>
      </c>
      <c r="M1242" s="1062" t="s">
        <v>1174</v>
      </c>
      <c r="N1242" s="742">
        <v>2015</v>
      </c>
      <c r="O1242" s="742" t="s">
        <v>210</v>
      </c>
      <c r="P1242" s="748">
        <v>1</v>
      </c>
      <c r="Q1242" s="742" t="s">
        <v>207</v>
      </c>
      <c r="R1242" s="1113">
        <v>35618</v>
      </c>
      <c r="S1242" s="1118">
        <f t="shared" si="200"/>
        <v>35618</v>
      </c>
      <c r="T1242" s="742" t="s">
        <v>99</v>
      </c>
      <c r="U1242" s="748">
        <v>1</v>
      </c>
      <c r="V1242" s="748"/>
      <c r="W1242" s="1119"/>
      <c r="X1242" s="902">
        <v>25</v>
      </c>
      <c r="Y1242" s="905">
        <f t="shared" si="191"/>
        <v>2</v>
      </c>
      <c r="Z1242" s="1059">
        <f t="shared" si="192"/>
        <v>1424.72</v>
      </c>
      <c r="AA1242" s="1059">
        <f t="shared" si="193"/>
        <v>2849.44</v>
      </c>
      <c r="AB1242" s="1059">
        <f t="shared" si="194"/>
        <v>32768.559999999998</v>
      </c>
      <c r="AC1242" s="905">
        <f t="shared" si="195"/>
        <v>3</v>
      </c>
      <c r="AD1242" s="1116">
        <f t="shared" si="196"/>
        <v>1424.72</v>
      </c>
      <c r="AE1242" s="1116">
        <f t="shared" si="197"/>
        <v>4274.16</v>
      </c>
      <c r="AF1242" s="1116">
        <f t="shared" si="198"/>
        <v>31343.84</v>
      </c>
      <c r="AG1242" s="905" t="b">
        <f t="shared" si="199"/>
        <v>1</v>
      </c>
    </row>
    <row r="1243" spans="1:33" s="905" customFormat="1" ht="15" customHeight="1">
      <c r="A1243" s="1496" t="s">
        <v>308</v>
      </c>
      <c r="B1243" s="1112">
        <v>26</v>
      </c>
      <c r="C1243" s="741" t="s">
        <v>1063</v>
      </c>
      <c r="D1243" s="745">
        <v>201080126</v>
      </c>
      <c r="E1243" s="742" t="s">
        <v>1867</v>
      </c>
      <c r="F1243" s="742" t="s">
        <v>515</v>
      </c>
      <c r="G1243" s="1685">
        <v>2</v>
      </c>
      <c r="H1243" s="1685">
        <v>2</v>
      </c>
      <c r="I1243" s="1685">
        <v>4</v>
      </c>
      <c r="J1243" s="742" t="s">
        <v>816</v>
      </c>
      <c r="K1243" s="742"/>
      <c r="L1243" s="742" t="s">
        <v>1845</v>
      </c>
      <c r="M1243" s="1062" t="s">
        <v>1174</v>
      </c>
      <c r="N1243" s="742">
        <v>2015</v>
      </c>
      <c r="O1243" s="742" t="s">
        <v>210</v>
      </c>
      <c r="P1243" s="748">
        <v>1</v>
      </c>
      <c r="Q1243" s="742" t="s">
        <v>207</v>
      </c>
      <c r="R1243" s="1113">
        <v>35618</v>
      </c>
      <c r="S1243" s="1118">
        <f t="shared" si="200"/>
        <v>35618</v>
      </c>
      <c r="T1243" s="742" t="s">
        <v>99</v>
      </c>
      <c r="U1243" s="748">
        <v>1</v>
      </c>
      <c r="V1243" s="748"/>
      <c r="W1243" s="1119"/>
      <c r="X1243" s="902">
        <v>25</v>
      </c>
      <c r="Y1243" s="905">
        <f t="shared" si="191"/>
        <v>2</v>
      </c>
      <c r="Z1243" s="1059">
        <f t="shared" si="192"/>
        <v>1424.72</v>
      </c>
      <c r="AA1243" s="1059">
        <f t="shared" si="193"/>
        <v>2849.44</v>
      </c>
      <c r="AB1243" s="1059">
        <f t="shared" si="194"/>
        <v>32768.559999999998</v>
      </c>
      <c r="AC1243" s="905">
        <f t="shared" si="195"/>
        <v>3</v>
      </c>
      <c r="AD1243" s="1116">
        <f t="shared" si="196"/>
        <v>1424.72</v>
      </c>
      <c r="AE1243" s="1116">
        <f t="shared" si="197"/>
        <v>4274.16</v>
      </c>
      <c r="AF1243" s="1116">
        <f t="shared" si="198"/>
        <v>31343.84</v>
      </c>
      <c r="AG1243" s="905" t="b">
        <f t="shared" si="199"/>
        <v>1</v>
      </c>
    </row>
    <row r="1244" spans="1:33" s="905" customFormat="1" ht="15" customHeight="1">
      <c r="A1244" s="1496" t="s">
        <v>308</v>
      </c>
      <c r="B1244" s="1112">
        <v>26</v>
      </c>
      <c r="C1244" s="741" t="s">
        <v>1063</v>
      </c>
      <c r="D1244" s="745">
        <v>201080126</v>
      </c>
      <c r="E1244" s="742" t="s">
        <v>1867</v>
      </c>
      <c r="F1244" s="742" t="s">
        <v>515</v>
      </c>
      <c r="G1244" s="1685">
        <v>9</v>
      </c>
      <c r="H1244" s="1685">
        <v>4</v>
      </c>
      <c r="I1244" s="1685">
        <v>6</v>
      </c>
      <c r="J1244" s="742" t="s">
        <v>816</v>
      </c>
      <c r="K1244" s="742"/>
      <c r="L1244" s="742" t="s">
        <v>1845</v>
      </c>
      <c r="M1244" s="1062" t="s">
        <v>1174</v>
      </c>
      <c r="N1244" s="742">
        <v>2015</v>
      </c>
      <c r="O1244" s="742" t="s">
        <v>210</v>
      </c>
      <c r="P1244" s="748">
        <v>1</v>
      </c>
      <c r="Q1244" s="742" t="s">
        <v>207</v>
      </c>
      <c r="R1244" s="1113">
        <v>35618</v>
      </c>
      <c r="S1244" s="1118">
        <f t="shared" si="200"/>
        <v>35618</v>
      </c>
      <c r="T1244" s="742" t="s">
        <v>99</v>
      </c>
      <c r="U1244" s="748">
        <v>1</v>
      </c>
      <c r="V1244" s="748"/>
      <c r="W1244" s="1119"/>
      <c r="X1244" s="902">
        <v>25</v>
      </c>
      <c r="Y1244" s="905">
        <f t="shared" si="191"/>
        <v>2</v>
      </c>
      <c r="Z1244" s="1059">
        <f t="shared" si="192"/>
        <v>1424.72</v>
      </c>
      <c r="AA1244" s="1059">
        <f t="shared" si="193"/>
        <v>2849.44</v>
      </c>
      <c r="AB1244" s="1059">
        <f t="shared" si="194"/>
        <v>32768.559999999998</v>
      </c>
      <c r="AC1244" s="905">
        <f t="shared" si="195"/>
        <v>3</v>
      </c>
      <c r="AD1244" s="1116">
        <f t="shared" si="196"/>
        <v>1424.72</v>
      </c>
      <c r="AE1244" s="1116">
        <f t="shared" si="197"/>
        <v>4274.16</v>
      </c>
      <c r="AF1244" s="1116">
        <f t="shared" si="198"/>
        <v>31343.84</v>
      </c>
      <c r="AG1244" s="905" t="b">
        <f t="shared" si="199"/>
        <v>1</v>
      </c>
    </row>
    <row r="1245" spans="1:33" s="905" customFormat="1" ht="15" customHeight="1">
      <c r="A1245" s="1496" t="s">
        <v>308</v>
      </c>
      <c r="B1245" s="1112">
        <v>26</v>
      </c>
      <c r="C1245" s="741" t="s">
        <v>1063</v>
      </c>
      <c r="D1245" s="745">
        <v>201080126</v>
      </c>
      <c r="E1245" s="742" t="s">
        <v>1867</v>
      </c>
      <c r="F1245" s="742" t="s">
        <v>515</v>
      </c>
      <c r="G1245" s="1685">
        <v>2</v>
      </c>
      <c r="H1245" s="1685">
        <v>2</v>
      </c>
      <c r="I1245" s="1685">
        <v>4</v>
      </c>
      <c r="J1245" s="742" t="s">
        <v>816</v>
      </c>
      <c r="K1245" s="742"/>
      <c r="L1245" s="742" t="s">
        <v>1845</v>
      </c>
      <c r="M1245" s="1062" t="s">
        <v>1174</v>
      </c>
      <c r="N1245" s="742">
        <v>2015</v>
      </c>
      <c r="O1245" s="742" t="s">
        <v>210</v>
      </c>
      <c r="P1245" s="748">
        <v>1</v>
      </c>
      <c r="Q1245" s="742" t="s">
        <v>207</v>
      </c>
      <c r="R1245" s="1113">
        <v>35618</v>
      </c>
      <c r="S1245" s="1118">
        <f t="shared" si="200"/>
        <v>35618</v>
      </c>
      <c r="T1245" s="742" t="s">
        <v>99</v>
      </c>
      <c r="U1245" s="748">
        <v>1</v>
      </c>
      <c r="V1245" s="748"/>
      <c r="W1245" s="1119"/>
      <c r="X1245" s="902">
        <v>25</v>
      </c>
      <c r="Y1245" s="905">
        <f t="shared" ref="Y1245:Y1308" si="201">2016-N1245+1</f>
        <v>2</v>
      </c>
      <c r="Z1245" s="1059">
        <f t="shared" ref="Z1245:Z1308" si="202">S1245/X1245</f>
        <v>1424.72</v>
      </c>
      <c r="AA1245" s="1059">
        <f t="shared" ref="AA1245:AA1308" si="203">Y1245*Z1245</f>
        <v>2849.44</v>
      </c>
      <c r="AB1245" s="1059">
        <f t="shared" ref="AB1245:AB1308" si="204">S1245-AA1245</f>
        <v>32768.559999999998</v>
      </c>
      <c r="AC1245" s="905">
        <f t="shared" ref="AC1245:AC1308" si="205">2017-N1245+1</f>
        <v>3</v>
      </c>
      <c r="AD1245" s="1116">
        <f t="shared" ref="AD1245:AD1308" si="206">S1245/X1245</f>
        <v>1424.72</v>
      </c>
      <c r="AE1245" s="1116">
        <f t="shared" ref="AE1245:AE1308" si="207">AC1245*AD1245</f>
        <v>4274.16</v>
      </c>
      <c r="AF1245" s="1116">
        <f t="shared" ref="AF1245:AF1308" si="208">S1245-AE1245</f>
        <v>31343.84</v>
      </c>
      <c r="AG1245" s="905" t="b">
        <f t="shared" si="199"/>
        <v>1</v>
      </c>
    </row>
    <row r="1246" spans="1:33" s="905" customFormat="1" ht="15" customHeight="1">
      <c r="A1246" s="1496" t="s">
        <v>308</v>
      </c>
      <c r="B1246" s="1112">
        <v>26</v>
      </c>
      <c r="C1246" s="741" t="s">
        <v>1063</v>
      </c>
      <c r="D1246" s="745">
        <v>201080126</v>
      </c>
      <c r="E1246" s="742" t="s">
        <v>1867</v>
      </c>
      <c r="F1246" s="742" t="s">
        <v>515</v>
      </c>
      <c r="G1246" s="1685">
        <v>9</v>
      </c>
      <c r="H1246" s="1685">
        <v>4</v>
      </c>
      <c r="I1246" s="1685">
        <v>6</v>
      </c>
      <c r="J1246" s="742" t="s">
        <v>816</v>
      </c>
      <c r="K1246" s="742"/>
      <c r="L1246" s="742" t="s">
        <v>1845</v>
      </c>
      <c r="M1246" s="1062" t="s">
        <v>1174</v>
      </c>
      <c r="N1246" s="742">
        <v>2015</v>
      </c>
      <c r="O1246" s="742" t="s">
        <v>210</v>
      </c>
      <c r="P1246" s="748">
        <v>1</v>
      </c>
      <c r="Q1246" s="742" t="s">
        <v>207</v>
      </c>
      <c r="R1246" s="1113">
        <v>35618</v>
      </c>
      <c r="S1246" s="1118">
        <f t="shared" si="200"/>
        <v>35618</v>
      </c>
      <c r="T1246" s="742" t="s">
        <v>99</v>
      </c>
      <c r="U1246" s="748">
        <v>1</v>
      </c>
      <c r="V1246" s="748"/>
      <c r="W1246" s="1119"/>
      <c r="X1246" s="902">
        <v>25</v>
      </c>
      <c r="Y1246" s="905">
        <f t="shared" si="201"/>
        <v>2</v>
      </c>
      <c r="Z1246" s="1059">
        <f t="shared" si="202"/>
        <v>1424.72</v>
      </c>
      <c r="AA1246" s="1059">
        <f t="shared" si="203"/>
        <v>2849.44</v>
      </c>
      <c r="AB1246" s="1059">
        <f t="shared" si="204"/>
        <v>32768.559999999998</v>
      </c>
      <c r="AC1246" s="905">
        <f t="shared" si="205"/>
        <v>3</v>
      </c>
      <c r="AD1246" s="1116">
        <f t="shared" si="206"/>
        <v>1424.72</v>
      </c>
      <c r="AE1246" s="1116">
        <f t="shared" si="207"/>
        <v>4274.16</v>
      </c>
      <c r="AF1246" s="1116">
        <f t="shared" si="208"/>
        <v>31343.84</v>
      </c>
      <c r="AG1246" s="905" t="b">
        <f t="shared" si="199"/>
        <v>1</v>
      </c>
    </row>
    <row r="1247" spans="1:33" s="905" customFormat="1" ht="15" customHeight="1">
      <c r="A1247" s="1496" t="s">
        <v>308</v>
      </c>
      <c r="B1247" s="1112">
        <v>26</v>
      </c>
      <c r="C1247" s="741" t="s">
        <v>1063</v>
      </c>
      <c r="D1247" s="745">
        <v>201080126</v>
      </c>
      <c r="E1247" s="742" t="s">
        <v>1867</v>
      </c>
      <c r="F1247" s="742" t="s">
        <v>515</v>
      </c>
      <c r="G1247" s="1685">
        <v>2</v>
      </c>
      <c r="H1247" s="1685">
        <v>2</v>
      </c>
      <c r="I1247" s="1685">
        <v>4</v>
      </c>
      <c r="J1247" s="742" t="s">
        <v>816</v>
      </c>
      <c r="K1247" s="742"/>
      <c r="L1247" s="742" t="s">
        <v>1845</v>
      </c>
      <c r="M1247" s="1062" t="s">
        <v>1174</v>
      </c>
      <c r="N1247" s="742">
        <v>2015</v>
      </c>
      <c r="O1247" s="742" t="s">
        <v>210</v>
      </c>
      <c r="P1247" s="748">
        <v>1</v>
      </c>
      <c r="Q1247" s="742" t="s">
        <v>207</v>
      </c>
      <c r="R1247" s="1113">
        <v>35618</v>
      </c>
      <c r="S1247" s="1118">
        <f t="shared" si="200"/>
        <v>35618</v>
      </c>
      <c r="T1247" s="742" t="s">
        <v>99</v>
      </c>
      <c r="U1247" s="748">
        <v>1</v>
      </c>
      <c r="V1247" s="748"/>
      <c r="W1247" s="1119"/>
      <c r="X1247" s="902">
        <v>25</v>
      </c>
      <c r="Y1247" s="905">
        <f t="shared" si="201"/>
        <v>2</v>
      </c>
      <c r="Z1247" s="1059">
        <f t="shared" si="202"/>
        <v>1424.72</v>
      </c>
      <c r="AA1247" s="1059">
        <f t="shared" si="203"/>
        <v>2849.44</v>
      </c>
      <c r="AB1247" s="1059">
        <f t="shared" si="204"/>
        <v>32768.559999999998</v>
      </c>
      <c r="AC1247" s="905">
        <f t="shared" si="205"/>
        <v>3</v>
      </c>
      <c r="AD1247" s="1116">
        <f t="shared" si="206"/>
        <v>1424.72</v>
      </c>
      <c r="AE1247" s="1116">
        <f t="shared" si="207"/>
        <v>4274.16</v>
      </c>
      <c r="AF1247" s="1116">
        <f t="shared" si="208"/>
        <v>31343.84</v>
      </c>
      <c r="AG1247" s="905" t="b">
        <f t="shared" si="199"/>
        <v>1</v>
      </c>
    </row>
    <row r="1248" spans="1:33" s="905" customFormat="1" ht="15" customHeight="1">
      <c r="A1248" s="1496" t="s">
        <v>308</v>
      </c>
      <c r="B1248" s="1112">
        <v>26</v>
      </c>
      <c r="C1248" s="741" t="s">
        <v>1063</v>
      </c>
      <c r="D1248" s="745">
        <v>201080126</v>
      </c>
      <c r="E1248" s="742" t="s">
        <v>1867</v>
      </c>
      <c r="F1248" s="742" t="s">
        <v>515</v>
      </c>
      <c r="G1248" s="1685">
        <v>9</v>
      </c>
      <c r="H1248" s="1685">
        <v>4</v>
      </c>
      <c r="I1248" s="1685">
        <v>6</v>
      </c>
      <c r="J1248" s="742" t="s">
        <v>816</v>
      </c>
      <c r="K1248" s="742"/>
      <c r="L1248" s="742" t="s">
        <v>1845</v>
      </c>
      <c r="M1248" s="1062" t="s">
        <v>1174</v>
      </c>
      <c r="N1248" s="742">
        <v>2015</v>
      </c>
      <c r="O1248" s="742" t="s">
        <v>210</v>
      </c>
      <c r="P1248" s="748">
        <v>1</v>
      </c>
      <c r="Q1248" s="742" t="s">
        <v>207</v>
      </c>
      <c r="R1248" s="1113">
        <v>35618</v>
      </c>
      <c r="S1248" s="1118">
        <f t="shared" si="200"/>
        <v>35618</v>
      </c>
      <c r="T1248" s="742" t="s">
        <v>99</v>
      </c>
      <c r="U1248" s="748">
        <v>1</v>
      </c>
      <c r="V1248" s="748"/>
      <c r="W1248" s="1119"/>
      <c r="X1248" s="902">
        <v>25</v>
      </c>
      <c r="Y1248" s="905">
        <f t="shared" si="201"/>
        <v>2</v>
      </c>
      <c r="Z1248" s="1059">
        <f t="shared" si="202"/>
        <v>1424.72</v>
      </c>
      <c r="AA1248" s="1059">
        <f t="shared" si="203"/>
        <v>2849.44</v>
      </c>
      <c r="AB1248" s="1059">
        <f t="shared" si="204"/>
        <v>32768.559999999998</v>
      </c>
      <c r="AC1248" s="905">
        <f t="shared" si="205"/>
        <v>3</v>
      </c>
      <c r="AD1248" s="1116">
        <f t="shared" si="206"/>
        <v>1424.72</v>
      </c>
      <c r="AE1248" s="1116">
        <f t="shared" si="207"/>
        <v>4274.16</v>
      </c>
      <c r="AF1248" s="1116">
        <f t="shared" si="208"/>
        <v>31343.84</v>
      </c>
      <c r="AG1248" s="905" t="b">
        <f t="shared" si="199"/>
        <v>1</v>
      </c>
    </row>
    <row r="1249" spans="1:33" s="905" customFormat="1" ht="15" customHeight="1">
      <c r="A1249" s="1496" t="s">
        <v>308</v>
      </c>
      <c r="B1249" s="1112">
        <v>26</v>
      </c>
      <c r="C1249" s="741" t="s">
        <v>1063</v>
      </c>
      <c r="D1249" s="745">
        <v>201080126</v>
      </c>
      <c r="E1249" s="742" t="s">
        <v>1867</v>
      </c>
      <c r="F1249" s="742" t="s">
        <v>515</v>
      </c>
      <c r="G1249" s="1685">
        <v>2</v>
      </c>
      <c r="H1249" s="1685">
        <v>2</v>
      </c>
      <c r="I1249" s="1685">
        <v>4</v>
      </c>
      <c r="J1249" s="742" t="s">
        <v>816</v>
      </c>
      <c r="K1249" s="742"/>
      <c r="L1249" s="742" t="s">
        <v>1845</v>
      </c>
      <c r="M1249" s="1062" t="s">
        <v>1174</v>
      </c>
      <c r="N1249" s="742">
        <v>2015</v>
      </c>
      <c r="O1249" s="742" t="s">
        <v>210</v>
      </c>
      <c r="P1249" s="748">
        <v>1</v>
      </c>
      <c r="Q1249" s="742" t="s">
        <v>207</v>
      </c>
      <c r="R1249" s="1113">
        <v>35618</v>
      </c>
      <c r="S1249" s="1118">
        <f t="shared" si="200"/>
        <v>35618</v>
      </c>
      <c r="T1249" s="742" t="s">
        <v>99</v>
      </c>
      <c r="U1249" s="748">
        <v>1</v>
      </c>
      <c r="V1249" s="748"/>
      <c r="W1249" s="1119"/>
      <c r="X1249" s="902">
        <v>25</v>
      </c>
      <c r="Y1249" s="905">
        <f t="shared" si="201"/>
        <v>2</v>
      </c>
      <c r="Z1249" s="1059">
        <f t="shared" si="202"/>
        <v>1424.72</v>
      </c>
      <c r="AA1249" s="1059">
        <f t="shared" si="203"/>
        <v>2849.44</v>
      </c>
      <c r="AB1249" s="1059">
        <f t="shared" si="204"/>
        <v>32768.559999999998</v>
      </c>
      <c r="AC1249" s="905">
        <f t="shared" si="205"/>
        <v>3</v>
      </c>
      <c r="AD1249" s="1116">
        <f t="shared" si="206"/>
        <v>1424.72</v>
      </c>
      <c r="AE1249" s="1116">
        <f t="shared" si="207"/>
        <v>4274.16</v>
      </c>
      <c r="AF1249" s="1116">
        <f t="shared" si="208"/>
        <v>31343.84</v>
      </c>
      <c r="AG1249" s="905" t="b">
        <f t="shared" si="199"/>
        <v>1</v>
      </c>
    </row>
    <row r="1250" spans="1:33" s="905" customFormat="1" ht="15" customHeight="1">
      <c r="A1250" s="1496" t="s">
        <v>308</v>
      </c>
      <c r="B1250" s="1112">
        <v>26</v>
      </c>
      <c r="C1250" s="741" t="s">
        <v>1063</v>
      </c>
      <c r="D1250" s="745">
        <v>201080126</v>
      </c>
      <c r="E1250" s="742" t="s">
        <v>1867</v>
      </c>
      <c r="F1250" s="742" t="s">
        <v>515</v>
      </c>
      <c r="G1250" s="1685">
        <v>9</v>
      </c>
      <c r="H1250" s="1685">
        <v>4</v>
      </c>
      <c r="I1250" s="1685">
        <v>6</v>
      </c>
      <c r="J1250" s="742" t="s">
        <v>816</v>
      </c>
      <c r="K1250" s="742"/>
      <c r="L1250" s="742" t="s">
        <v>1845</v>
      </c>
      <c r="M1250" s="1062" t="s">
        <v>1174</v>
      </c>
      <c r="N1250" s="742">
        <v>2015</v>
      </c>
      <c r="O1250" s="742" t="s">
        <v>210</v>
      </c>
      <c r="P1250" s="748">
        <v>1</v>
      </c>
      <c r="Q1250" s="742" t="s">
        <v>207</v>
      </c>
      <c r="R1250" s="1113">
        <v>35618</v>
      </c>
      <c r="S1250" s="1118">
        <f t="shared" si="200"/>
        <v>35618</v>
      </c>
      <c r="T1250" s="742" t="s">
        <v>99</v>
      </c>
      <c r="U1250" s="748">
        <v>1</v>
      </c>
      <c r="V1250" s="748"/>
      <c r="W1250" s="1119"/>
      <c r="X1250" s="902">
        <v>25</v>
      </c>
      <c r="Y1250" s="905">
        <f t="shared" si="201"/>
        <v>2</v>
      </c>
      <c r="Z1250" s="1059">
        <f t="shared" si="202"/>
        <v>1424.72</v>
      </c>
      <c r="AA1250" s="1059">
        <f t="shared" si="203"/>
        <v>2849.44</v>
      </c>
      <c r="AB1250" s="1059">
        <f t="shared" si="204"/>
        <v>32768.559999999998</v>
      </c>
      <c r="AC1250" s="905">
        <f t="shared" si="205"/>
        <v>3</v>
      </c>
      <c r="AD1250" s="1116">
        <f t="shared" si="206"/>
        <v>1424.72</v>
      </c>
      <c r="AE1250" s="1116">
        <f t="shared" si="207"/>
        <v>4274.16</v>
      </c>
      <c r="AF1250" s="1116">
        <f t="shared" si="208"/>
        <v>31343.84</v>
      </c>
      <c r="AG1250" s="905" t="b">
        <f t="shared" si="199"/>
        <v>1</v>
      </c>
    </row>
    <row r="1251" spans="1:33" s="905" customFormat="1" ht="15" customHeight="1">
      <c r="A1251" s="1496" t="s">
        <v>308</v>
      </c>
      <c r="B1251" s="1112">
        <v>26</v>
      </c>
      <c r="C1251" s="741" t="s">
        <v>1063</v>
      </c>
      <c r="D1251" s="745">
        <v>201080126</v>
      </c>
      <c r="E1251" s="742" t="s">
        <v>1867</v>
      </c>
      <c r="F1251" s="742" t="s">
        <v>515</v>
      </c>
      <c r="G1251" s="1685">
        <v>2</v>
      </c>
      <c r="H1251" s="1685">
        <v>2</v>
      </c>
      <c r="I1251" s="1685">
        <v>4</v>
      </c>
      <c r="J1251" s="742" t="s">
        <v>816</v>
      </c>
      <c r="K1251" s="742"/>
      <c r="L1251" s="742" t="s">
        <v>1845</v>
      </c>
      <c r="M1251" s="1062" t="s">
        <v>1174</v>
      </c>
      <c r="N1251" s="742">
        <v>2015</v>
      </c>
      <c r="O1251" s="742" t="s">
        <v>210</v>
      </c>
      <c r="P1251" s="748">
        <v>1</v>
      </c>
      <c r="Q1251" s="742" t="s">
        <v>207</v>
      </c>
      <c r="R1251" s="1113">
        <v>35618</v>
      </c>
      <c r="S1251" s="1118">
        <f t="shared" si="200"/>
        <v>35618</v>
      </c>
      <c r="T1251" s="742" t="s">
        <v>99</v>
      </c>
      <c r="U1251" s="748">
        <v>1</v>
      </c>
      <c r="V1251" s="748"/>
      <c r="W1251" s="1119"/>
      <c r="X1251" s="902">
        <v>25</v>
      </c>
      <c r="Y1251" s="905">
        <f t="shared" si="201"/>
        <v>2</v>
      </c>
      <c r="Z1251" s="1059">
        <f t="shared" si="202"/>
        <v>1424.72</v>
      </c>
      <c r="AA1251" s="1059">
        <f t="shared" si="203"/>
        <v>2849.44</v>
      </c>
      <c r="AB1251" s="1059">
        <f t="shared" si="204"/>
        <v>32768.559999999998</v>
      </c>
      <c r="AC1251" s="905">
        <f t="shared" si="205"/>
        <v>3</v>
      </c>
      <c r="AD1251" s="1116">
        <f t="shared" si="206"/>
        <v>1424.72</v>
      </c>
      <c r="AE1251" s="1116">
        <f t="shared" si="207"/>
        <v>4274.16</v>
      </c>
      <c r="AF1251" s="1116">
        <f t="shared" si="208"/>
        <v>31343.84</v>
      </c>
      <c r="AG1251" s="905" t="b">
        <f t="shared" si="199"/>
        <v>1</v>
      </c>
    </row>
    <row r="1252" spans="1:33" s="905" customFormat="1" ht="15" customHeight="1">
      <c r="A1252" s="1496" t="s">
        <v>308</v>
      </c>
      <c r="B1252" s="1112">
        <v>26</v>
      </c>
      <c r="C1252" s="741" t="s">
        <v>1063</v>
      </c>
      <c r="D1252" s="745">
        <v>201080126</v>
      </c>
      <c r="E1252" s="742" t="s">
        <v>1867</v>
      </c>
      <c r="F1252" s="742" t="s">
        <v>515</v>
      </c>
      <c r="G1252" s="1685">
        <v>9</v>
      </c>
      <c r="H1252" s="1685">
        <v>4</v>
      </c>
      <c r="I1252" s="1685">
        <v>6</v>
      </c>
      <c r="J1252" s="742" t="s">
        <v>816</v>
      </c>
      <c r="K1252" s="742"/>
      <c r="L1252" s="742" t="s">
        <v>1845</v>
      </c>
      <c r="M1252" s="1062" t="s">
        <v>1174</v>
      </c>
      <c r="N1252" s="742">
        <v>2015</v>
      </c>
      <c r="O1252" s="742" t="s">
        <v>210</v>
      </c>
      <c r="P1252" s="748">
        <v>1</v>
      </c>
      <c r="Q1252" s="742" t="s">
        <v>207</v>
      </c>
      <c r="R1252" s="1113">
        <v>35618</v>
      </c>
      <c r="S1252" s="1118">
        <f t="shared" si="200"/>
        <v>35618</v>
      </c>
      <c r="T1252" s="742" t="s">
        <v>99</v>
      </c>
      <c r="U1252" s="748">
        <v>1</v>
      </c>
      <c r="V1252" s="748"/>
      <c r="W1252" s="1119"/>
      <c r="X1252" s="902">
        <v>25</v>
      </c>
      <c r="Y1252" s="905">
        <f t="shared" si="201"/>
        <v>2</v>
      </c>
      <c r="Z1252" s="1059">
        <f t="shared" si="202"/>
        <v>1424.72</v>
      </c>
      <c r="AA1252" s="1059">
        <f t="shared" si="203"/>
        <v>2849.44</v>
      </c>
      <c r="AB1252" s="1059">
        <f t="shared" si="204"/>
        <v>32768.559999999998</v>
      </c>
      <c r="AC1252" s="905">
        <f t="shared" si="205"/>
        <v>3</v>
      </c>
      <c r="AD1252" s="1116">
        <f t="shared" si="206"/>
        <v>1424.72</v>
      </c>
      <c r="AE1252" s="1116">
        <f t="shared" si="207"/>
        <v>4274.16</v>
      </c>
      <c r="AF1252" s="1116">
        <f t="shared" si="208"/>
        <v>31343.84</v>
      </c>
      <c r="AG1252" s="905" t="b">
        <f t="shared" si="199"/>
        <v>1</v>
      </c>
    </row>
    <row r="1253" spans="1:33" s="905" customFormat="1" ht="15" customHeight="1">
      <c r="A1253" s="1496" t="s">
        <v>308</v>
      </c>
      <c r="B1253" s="1112">
        <v>26</v>
      </c>
      <c r="C1253" s="741" t="s">
        <v>1063</v>
      </c>
      <c r="D1253" s="745">
        <v>201080126</v>
      </c>
      <c r="E1253" s="742" t="s">
        <v>1867</v>
      </c>
      <c r="F1253" s="742" t="s">
        <v>515</v>
      </c>
      <c r="G1253" s="1685">
        <v>2</v>
      </c>
      <c r="H1253" s="1685">
        <v>2</v>
      </c>
      <c r="I1253" s="1685">
        <v>4</v>
      </c>
      <c r="J1253" s="742" t="s">
        <v>816</v>
      </c>
      <c r="K1253" s="742"/>
      <c r="L1253" s="742" t="s">
        <v>1845</v>
      </c>
      <c r="M1253" s="1062" t="s">
        <v>1174</v>
      </c>
      <c r="N1253" s="742">
        <v>2015</v>
      </c>
      <c r="O1253" s="742" t="s">
        <v>210</v>
      </c>
      <c r="P1253" s="748">
        <v>1</v>
      </c>
      <c r="Q1253" s="742" t="s">
        <v>207</v>
      </c>
      <c r="R1253" s="1113">
        <v>35618</v>
      </c>
      <c r="S1253" s="1118">
        <f t="shared" si="200"/>
        <v>35618</v>
      </c>
      <c r="T1253" s="742" t="s">
        <v>99</v>
      </c>
      <c r="U1253" s="748">
        <v>1</v>
      </c>
      <c r="V1253" s="748"/>
      <c r="W1253" s="1119"/>
      <c r="X1253" s="902">
        <v>25</v>
      </c>
      <c r="Y1253" s="905">
        <f t="shared" si="201"/>
        <v>2</v>
      </c>
      <c r="Z1253" s="1059">
        <f t="shared" si="202"/>
        <v>1424.72</v>
      </c>
      <c r="AA1253" s="1059">
        <f t="shared" si="203"/>
        <v>2849.44</v>
      </c>
      <c r="AB1253" s="1059">
        <f t="shared" si="204"/>
        <v>32768.559999999998</v>
      </c>
      <c r="AC1253" s="905">
        <f t="shared" si="205"/>
        <v>3</v>
      </c>
      <c r="AD1253" s="1116">
        <f t="shared" si="206"/>
        <v>1424.72</v>
      </c>
      <c r="AE1253" s="1116">
        <f t="shared" si="207"/>
        <v>4274.16</v>
      </c>
      <c r="AF1253" s="1116">
        <f t="shared" si="208"/>
        <v>31343.84</v>
      </c>
      <c r="AG1253" s="905" t="b">
        <f t="shared" si="199"/>
        <v>1</v>
      </c>
    </row>
    <row r="1254" spans="1:33" s="905" customFormat="1" ht="15" customHeight="1">
      <c r="A1254" s="1496" t="s">
        <v>308</v>
      </c>
      <c r="B1254" s="1112">
        <v>26</v>
      </c>
      <c r="C1254" s="741" t="s">
        <v>1063</v>
      </c>
      <c r="D1254" s="745">
        <v>201080126</v>
      </c>
      <c r="E1254" s="742" t="s">
        <v>1867</v>
      </c>
      <c r="F1254" s="742" t="s">
        <v>515</v>
      </c>
      <c r="G1254" s="1685">
        <v>9</v>
      </c>
      <c r="H1254" s="1685">
        <v>4</v>
      </c>
      <c r="I1254" s="1685">
        <v>6</v>
      </c>
      <c r="J1254" s="742" t="s">
        <v>816</v>
      </c>
      <c r="K1254" s="742"/>
      <c r="L1254" s="742" t="s">
        <v>1845</v>
      </c>
      <c r="M1254" s="1062" t="s">
        <v>1174</v>
      </c>
      <c r="N1254" s="742">
        <v>2015</v>
      </c>
      <c r="O1254" s="742" t="s">
        <v>210</v>
      </c>
      <c r="P1254" s="748">
        <v>1</v>
      </c>
      <c r="Q1254" s="742" t="s">
        <v>207</v>
      </c>
      <c r="R1254" s="1113">
        <v>35618</v>
      </c>
      <c r="S1254" s="1118">
        <f t="shared" si="200"/>
        <v>35618</v>
      </c>
      <c r="T1254" s="742" t="s">
        <v>99</v>
      </c>
      <c r="U1254" s="748">
        <v>1</v>
      </c>
      <c r="V1254" s="748"/>
      <c r="W1254" s="1119"/>
      <c r="X1254" s="902">
        <v>25</v>
      </c>
      <c r="Y1254" s="905">
        <f t="shared" si="201"/>
        <v>2</v>
      </c>
      <c r="Z1254" s="1059">
        <f t="shared" si="202"/>
        <v>1424.72</v>
      </c>
      <c r="AA1254" s="1059">
        <f t="shared" si="203"/>
        <v>2849.44</v>
      </c>
      <c r="AB1254" s="1059">
        <f t="shared" si="204"/>
        <v>32768.559999999998</v>
      </c>
      <c r="AC1254" s="905">
        <f t="shared" si="205"/>
        <v>3</v>
      </c>
      <c r="AD1254" s="1116">
        <f t="shared" si="206"/>
        <v>1424.72</v>
      </c>
      <c r="AE1254" s="1116">
        <f t="shared" si="207"/>
        <v>4274.16</v>
      </c>
      <c r="AF1254" s="1116">
        <f t="shared" si="208"/>
        <v>31343.84</v>
      </c>
      <c r="AG1254" s="905" t="b">
        <f t="shared" si="199"/>
        <v>1</v>
      </c>
    </row>
    <row r="1255" spans="1:33" s="905" customFormat="1" ht="15" customHeight="1">
      <c r="A1255" s="1496" t="s">
        <v>308</v>
      </c>
      <c r="B1255" s="1112">
        <v>26</v>
      </c>
      <c r="C1255" s="741" t="s">
        <v>1063</v>
      </c>
      <c r="D1255" s="745">
        <v>201080126</v>
      </c>
      <c r="E1255" s="742" t="s">
        <v>1867</v>
      </c>
      <c r="F1255" s="742" t="s">
        <v>515</v>
      </c>
      <c r="G1255" s="1685">
        <v>9</v>
      </c>
      <c r="H1255" s="1685">
        <v>4</v>
      </c>
      <c r="I1255" s="1685">
        <v>6</v>
      </c>
      <c r="J1255" s="742" t="s">
        <v>816</v>
      </c>
      <c r="K1255" s="742"/>
      <c r="L1255" s="742" t="s">
        <v>1845</v>
      </c>
      <c r="M1255" s="1062" t="s">
        <v>1174</v>
      </c>
      <c r="N1255" s="742">
        <v>2015</v>
      </c>
      <c r="O1255" s="742" t="s">
        <v>210</v>
      </c>
      <c r="P1255" s="748">
        <v>1</v>
      </c>
      <c r="Q1255" s="742" t="s">
        <v>207</v>
      </c>
      <c r="R1255" s="1113">
        <v>35618</v>
      </c>
      <c r="S1255" s="1118">
        <f t="shared" si="200"/>
        <v>35618</v>
      </c>
      <c r="T1255" s="742" t="s">
        <v>99</v>
      </c>
      <c r="U1255" s="748">
        <v>1</v>
      </c>
      <c r="V1255" s="748"/>
      <c r="W1255" s="1119"/>
      <c r="X1255" s="902">
        <v>25</v>
      </c>
      <c r="Y1255" s="905">
        <f t="shared" si="201"/>
        <v>2</v>
      </c>
      <c r="Z1255" s="1059">
        <f t="shared" si="202"/>
        <v>1424.72</v>
      </c>
      <c r="AA1255" s="1059">
        <f t="shared" si="203"/>
        <v>2849.44</v>
      </c>
      <c r="AB1255" s="1059">
        <f t="shared" si="204"/>
        <v>32768.559999999998</v>
      </c>
      <c r="AC1255" s="905">
        <f t="shared" si="205"/>
        <v>3</v>
      </c>
      <c r="AD1255" s="1116">
        <f t="shared" si="206"/>
        <v>1424.72</v>
      </c>
      <c r="AE1255" s="1116">
        <f t="shared" si="207"/>
        <v>4274.16</v>
      </c>
      <c r="AF1255" s="1116">
        <f t="shared" si="208"/>
        <v>31343.84</v>
      </c>
      <c r="AG1255" s="905" t="b">
        <f t="shared" si="199"/>
        <v>1</v>
      </c>
    </row>
    <row r="1256" spans="1:33" s="905" customFormat="1" ht="15" customHeight="1">
      <c r="A1256" s="1496" t="s">
        <v>308</v>
      </c>
      <c r="B1256" s="1112">
        <v>26</v>
      </c>
      <c r="C1256" s="741" t="s">
        <v>1063</v>
      </c>
      <c r="D1256" s="745">
        <v>201080126</v>
      </c>
      <c r="E1256" s="742" t="s">
        <v>1867</v>
      </c>
      <c r="F1256" s="742" t="s">
        <v>515</v>
      </c>
      <c r="G1256" s="1685">
        <v>9</v>
      </c>
      <c r="H1256" s="1685">
        <v>4</v>
      </c>
      <c r="I1256" s="1685">
        <v>6</v>
      </c>
      <c r="J1256" s="742" t="s">
        <v>816</v>
      </c>
      <c r="K1256" s="742"/>
      <c r="L1256" s="742" t="s">
        <v>1845</v>
      </c>
      <c r="M1256" s="1062" t="s">
        <v>1174</v>
      </c>
      <c r="N1256" s="742">
        <v>2015</v>
      </c>
      <c r="O1256" s="742" t="s">
        <v>210</v>
      </c>
      <c r="P1256" s="748">
        <v>1</v>
      </c>
      <c r="Q1256" s="742" t="s">
        <v>207</v>
      </c>
      <c r="R1256" s="1113">
        <v>35618</v>
      </c>
      <c r="S1256" s="1118">
        <f t="shared" si="200"/>
        <v>35618</v>
      </c>
      <c r="T1256" s="742" t="s">
        <v>99</v>
      </c>
      <c r="U1256" s="748">
        <v>1</v>
      </c>
      <c r="V1256" s="748"/>
      <c r="W1256" s="1119"/>
      <c r="X1256" s="902">
        <v>25</v>
      </c>
      <c r="Y1256" s="905">
        <f t="shared" si="201"/>
        <v>2</v>
      </c>
      <c r="Z1256" s="1059">
        <f t="shared" si="202"/>
        <v>1424.72</v>
      </c>
      <c r="AA1256" s="1059">
        <f t="shared" si="203"/>
        <v>2849.44</v>
      </c>
      <c r="AB1256" s="1059">
        <f t="shared" si="204"/>
        <v>32768.559999999998</v>
      </c>
      <c r="AC1256" s="905">
        <f t="shared" si="205"/>
        <v>3</v>
      </c>
      <c r="AD1256" s="1116">
        <f t="shared" si="206"/>
        <v>1424.72</v>
      </c>
      <c r="AE1256" s="1116">
        <f t="shared" si="207"/>
        <v>4274.16</v>
      </c>
      <c r="AF1256" s="1116">
        <f t="shared" si="208"/>
        <v>31343.84</v>
      </c>
      <c r="AG1256" s="905" t="b">
        <f t="shared" si="199"/>
        <v>1</v>
      </c>
    </row>
    <row r="1257" spans="1:33" s="905" customFormat="1" ht="15" customHeight="1">
      <c r="A1257" s="1496" t="s">
        <v>308</v>
      </c>
      <c r="B1257" s="1112">
        <v>26</v>
      </c>
      <c r="C1257" s="741" t="s">
        <v>1063</v>
      </c>
      <c r="D1257" s="745">
        <v>201080126</v>
      </c>
      <c r="E1257" s="742" t="s">
        <v>1867</v>
      </c>
      <c r="F1257" s="742" t="s">
        <v>515</v>
      </c>
      <c r="G1257" s="1685">
        <v>2</v>
      </c>
      <c r="H1257" s="1685">
        <v>2</v>
      </c>
      <c r="I1257" s="1685">
        <v>4</v>
      </c>
      <c r="J1257" s="742" t="s">
        <v>816</v>
      </c>
      <c r="K1257" s="742"/>
      <c r="L1257" s="742" t="s">
        <v>1845</v>
      </c>
      <c r="M1257" s="1062" t="s">
        <v>1174</v>
      </c>
      <c r="N1257" s="742">
        <v>2015</v>
      </c>
      <c r="O1257" s="742" t="s">
        <v>210</v>
      </c>
      <c r="P1257" s="748">
        <v>1</v>
      </c>
      <c r="Q1257" s="742" t="s">
        <v>207</v>
      </c>
      <c r="R1257" s="1113">
        <v>35618</v>
      </c>
      <c r="S1257" s="1118">
        <f t="shared" si="200"/>
        <v>35618</v>
      </c>
      <c r="T1257" s="742" t="s">
        <v>99</v>
      </c>
      <c r="U1257" s="748">
        <v>1</v>
      </c>
      <c r="V1257" s="748"/>
      <c r="W1257" s="1119"/>
      <c r="X1257" s="902">
        <v>25</v>
      </c>
      <c r="Y1257" s="905">
        <f t="shared" si="201"/>
        <v>2</v>
      </c>
      <c r="Z1257" s="1059">
        <f t="shared" si="202"/>
        <v>1424.72</v>
      </c>
      <c r="AA1257" s="1059">
        <f t="shared" si="203"/>
        <v>2849.44</v>
      </c>
      <c r="AB1257" s="1059">
        <f t="shared" si="204"/>
        <v>32768.559999999998</v>
      </c>
      <c r="AC1257" s="905">
        <f t="shared" si="205"/>
        <v>3</v>
      </c>
      <c r="AD1257" s="1116">
        <f t="shared" si="206"/>
        <v>1424.72</v>
      </c>
      <c r="AE1257" s="1116">
        <f t="shared" si="207"/>
        <v>4274.16</v>
      </c>
      <c r="AF1257" s="1116">
        <f t="shared" si="208"/>
        <v>31343.84</v>
      </c>
      <c r="AG1257" s="905" t="b">
        <f t="shared" si="199"/>
        <v>1</v>
      </c>
    </row>
    <row r="1258" spans="1:33" s="905" customFormat="1" ht="15" customHeight="1">
      <c r="A1258" s="1496" t="s">
        <v>308</v>
      </c>
      <c r="B1258" s="1112">
        <v>26</v>
      </c>
      <c r="C1258" s="741" t="s">
        <v>1063</v>
      </c>
      <c r="D1258" s="745">
        <v>201080126</v>
      </c>
      <c r="E1258" s="742" t="s">
        <v>1867</v>
      </c>
      <c r="F1258" s="742" t="s">
        <v>515</v>
      </c>
      <c r="G1258" s="1685">
        <v>9</v>
      </c>
      <c r="H1258" s="1685">
        <v>4</v>
      </c>
      <c r="I1258" s="1685">
        <v>6</v>
      </c>
      <c r="J1258" s="742" t="s">
        <v>816</v>
      </c>
      <c r="K1258" s="742"/>
      <c r="L1258" s="742" t="s">
        <v>1845</v>
      </c>
      <c r="M1258" s="1062" t="s">
        <v>1174</v>
      </c>
      <c r="N1258" s="742">
        <v>2015</v>
      </c>
      <c r="O1258" s="742" t="s">
        <v>210</v>
      </c>
      <c r="P1258" s="748">
        <v>1</v>
      </c>
      <c r="Q1258" s="742" t="s">
        <v>207</v>
      </c>
      <c r="R1258" s="1113">
        <v>35618</v>
      </c>
      <c r="S1258" s="1118">
        <f t="shared" si="200"/>
        <v>35618</v>
      </c>
      <c r="T1258" s="742" t="s">
        <v>99</v>
      </c>
      <c r="U1258" s="748">
        <v>1</v>
      </c>
      <c r="V1258" s="748"/>
      <c r="W1258" s="1119"/>
      <c r="X1258" s="902">
        <v>25</v>
      </c>
      <c r="Y1258" s="905">
        <f t="shared" si="201"/>
        <v>2</v>
      </c>
      <c r="Z1258" s="1059">
        <f t="shared" si="202"/>
        <v>1424.72</v>
      </c>
      <c r="AA1258" s="1059">
        <f t="shared" si="203"/>
        <v>2849.44</v>
      </c>
      <c r="AB1258" s="1059">
        <f t="shared" si="204"/>
        <v>32768.559999999998</v>
      </c>
      <c r="AC1258" s="905">
        <f t="shared" si="205"/>
        <v>3</v>
      </c>
      <c r="AD1258" s="1116">
        <f t="shared" si="206"/>
        <v>1424.72</v>
      </c>
      <c r="AE1258" s="1116">
        <f t="shared" si="207"/>
        <v>4274.16</v>
      </c>
      <c r="AF1258" s="1116">
        <f t="shared" si="208"/>
        <v>31343.84</v>
      </c>
      <c r="AG1258" s="905" t="b">
        <f t="shared" si="199"/>
        <v>1</v>
      </c>
    </row>
    <row r="1259" spans="1:33" s="905" customFormat="1" ht="15" customHeight="1">
      <c r="A1259" s="1496" t="s">
        <v>308</v>
      </c>
      <c r="B1259" s="1112">
        <v>26</v>
      </c>
      <c r="C1259" s="741" t="s">
        <v>1063</v>
      </c>
      <c r="D1259" s="745">
        <v>201080126</v>
      </c>
      <c r="E1259" s="742" t="s">
        <v>1867</v>
      </c>
      <c r="F1259" s="742" t="s">
        <v>515</v>
      </c>
      <c r="G1259" s="1685">
        <v>2</v>
      </c>
      <c r="H1259" s="1685">
        <v>2</v>
      </c>
      <c r="I1259" s="1685">
        <v>4</v>
      </c>
      <c r="J1259" s="742" t="s">
        <v>816</v>
      </c>
      <c r="K1259" s="742"/>
      <c r="L1259" s="742" t="s">
        <v>1845</v>
      </c>
      <c r="M1259" s="1062" t="s">
        <v>1174</v>
      </c>
      <c r="N1259" s="742">
        <v>2015</v>
      </c>
      <c r="O1259" s="742" t="s">
        <v>210</v>
      </c>
      <c r="P1259" s="748">
        <v>1</v>
      </c>
      <c r="Q1259" s="742" t="s">
        <v>207</v>
      </c>
      <c r="R1259" s="1113">
        <v>35618</v>
      </c>
      <c r="S1259" s="1118">
        <f t="shared" si="200"/>
        <v>35618</v>
      </c>
      <c r="T1259" s="742" t="s">
        <v>99</v>
      </c>
      <c r="U1259" s="748">
        <v>1</v>
      </c>
      <c r="V1259" s="748"/>
      <c r="W1259" s="1119"/>
      <c r="X1259" s="902">
        <v>25</v>
      </c>
      <c r="Y1259" s="905">
        <f t="shared" si="201"/>
        <v>2</v>
      </c>
      <c r="Z1259" s="1059">
        <f t="shared" si="202"/>
        <v>1424.72</v>
      </c>
      <c r="AA1259" s="1059">
        <f t="shared" si="203"/>
        <v>2849.44</v>
      </c>
      <c r="AB1259" s="1059">
        <f t="shared" si="204"/>
        <v>32768.559999999998</v>
      </c>
      <c r="AC1259" s="905">
        <f t="shared" si="205"/>
        <v>3</v>
      </c>
      <c r="AD1259" s="1116">
        <f t="shared" si="206"/>
        <v>1424.72</v>
      </c>
      <c r="AE1259" s="1116">
        <f t="shared" si="207"/>
        <v>4274.16</v>
      </c>
      <c r="AF1259" s="1116">
        <f t="shared" si="208"/>
        <v>31343.84</v>
      </c>
      <c r="AG1259" s="905" t="b">
        <f t="shared" si="199"/>
        <v>1</v>
      </c>
    </row>
    <row r="1260" spans="1:33" s="905" customFormat="1" ht="15" customHeight="1">
      <c r="A1260" s="1496" t="s">
        <v>308</v>
      </c>
      <c r="B1260" s="1112">
        <v>26</v>
      </c>
      <c r="C1260" s="741" t="s">
        <v>1063</v>
      </c>
      <c r="D1260" s="745">
        <v>201080126</v>
      </c>
      <c r="E1260" s="742" t="s">
        <v>1867</v>
      </c>
      <c r="F1260" s="742" t="s">
        <v>515</v>
      </c>
      <c r="G1260" s="1685">
        <v>2</v>
      </c>
      <c r="H1260" s="1685">
        <v>2</v>
      </c>
      <c r="I1260" s="1685">
        <v>4</v>
      </c>
      <c r="J1260" s="742" t="s">
        <v>816</v>
      </c>
      <c r="K1260" s="742"/>
      <c r="L1260" s="742" t="s">
        <v>1845</v>
      </c>
      <c r="M1260" s="1062" t="s">
        <v>1174</v>
      </c>
      <c r="N1260" s="742">
        <v>2015</v>
      </c>
      <c r="O1260" s="742" t="s">
        <v>210</v>
      </c>
      <c r="P1260" s="748">
        <v>1</v>
      </c>
      <c r="Q1260" s="742" t="s">
        <v>207</v>
      </c>
      <c r="R1260" s="1113">
        <v>35618</v>
      </c>
      <c r="S1260" s="1118">
        <f t="shared" si="200"/>
        <v>35618</v>
      </c>
      <c r="T1260" s="742" t="s">
        <v>99</v>
      </c>
      <c r="U1260" s="748">
        <v>1</v>
      </c>
      <c r="V1260" s="748"/>
      <c r="W1260" s="1119"/>
      <c r="X1260" s="902">
        <v>25</v>
      </c>
      <c r="Y1260" s="905">
        <f t="shared" si="201"/>
        <v>2</v>
      </c>
      <c r="Z1260" s="1059">
        <f t="shared" si="202"/>
        <v>1424.72</v>
      </c>
      <c r="AA1260" s="1059">
        <f t="shared" si="203"/>
        <v>2849.44</v>
      </c>
      <c r="AB1260" s="1059">
        <f t="shared" si="204"/>
        <v>32768.559999999998</v>
      </c>
      <c r="AC1260" s="905">
        <f t="shared" si="205"/>
        <v>3</v>
      </c>
      <c r="AD1260" s="1116">
        <f t="shared" si="206"/>
        <v>1424.72</v>
      </c>
      <c r="AE1260" s="1116">
        <f t="shared" si="207"/>
        <v>4274.16</v>
      </c>
      <c r="AF1260" s="1116">
        <f t="shared" si="208"/>
        <v>31343.84</v>
      </c>
      <c r="AG1260" s="905" t="b">
        <f t="shared" si="199"/>
        <v>1</v>
      </c>
    </row>
    <row r="1261" spans="1:33" s="905" customFormat="1" ht="15" customHeight="1">
      <c r="A1261" s="1496" t="s">
        <v>308</v>
      </c>
      <c r="B1261" s="1112">
        <v>26</v>
      </c>
      <c r="C1261" s="741" t="s">
        <v>1063</v>
      </c>
      <c r="D1261" s="745">
        <v>201080126</v>
      </c>
      <c r="E1261" s="742" t="s">
        <v>1867</v>
      </c>
      <c r="F1261" s="742" t="s">
        <v>515</v>
      </c>
      <c r="G1261" s="1685">
        <v>9</v>
      </c>
      <c r="H1261" s="1685">
        <v>4</v>
      </c>
      <c r="I1261" s="1685">
        <v>6</v>
      </c>
      <c r="J1261" s="742" t="s">
        <v>816</v>
      </c>
      <c r="K1261" s="742"/>
      <c r="L1261" s="742" t="s">
        <v>1845</v>
      </c>
      <c r="M1261" s="1062" t="s">
        <v>1174</v>
      </c>
      <c r="N1261" s="742">
        <v>2015</v>
      </c>
      <c r="O1261" s="742" t="s">
        <v>210</v>
      </c>
      <c r="P1261" s="748">
        <v>1</v>
      </c>
      <c r="Q1261" s="742" t="s">
        <v>207</v>
      </c>
      <c r="R1261" s="1113">
        <v>35618</v>
      </c>
      <c r="S1261" s="1118">
        <f t="shared" si="200"/>
        <v>35618</v>
      </c>
      <c r="T1261" s="742" t="s">
        <v>99</v>
      </c>
      <c r="U1261" s="748">
        <v>1</v>
      </c>
      <c r="V1261" s="748"/>
      <c r="W1261" s="1119"/>
      <c r="X1261" s="902">
        <v>25</v>
      </c>
      <c r="Y1261" s="905">
        <f t="shared" si="201"/>
        <v>2</v>
      </c>
      <c r="Z1261" s="1059">
        <f t="shared" si="202"/>
        <v>1424.72</v>
      </c>
      <c r="AA1261" s="1059">
        <f t="shared" si="203"/>
        <v>2849.44</v>
      </c>
      <c r="AB1261" s="1059">
        <f t="shared" si="204"/>
        <v>32768.559999999998</v>
      </c>
      <c r="AC1261" s="905">
        <f t="shared" si="205"/>
        <v>3</v>
      </c>
      <c r="AD1261" s="1116">
        <f t="shared" si="206"/>
        <v>1424.72</v>
      </c>
      <c r="AE1261" s="1116">
        <f t="shared" si="207"/>
        <v>4274.16</v>
      </c>
      <c r="AF1261" s="1116">
        <f t="shared" si="208"/>
        <v>31343.84</v>
      </c>
      <c r="AG1261" s="905" t="b">
        <f t="shared" si="199"/>
        <v>1</v>
      </c>
    </row>
    <row r="1262" spans="1:33" s="905" customFormat="1" ht="15" customHeight="1">
      <c r="A1262" s="1496" t="s">
        <v>308</v>
      </c>
      <c r="B1262" s="1112">
        <v>26</v>
      </c>
      <c r="C1262" s="741" t="s">
        <v>1063</v>
      </c>
      <c r="D1262" s="745">
        <v>201080126</v>
      </c>
      <c r="E1262" s="742" t="s">
        <v>1867</v>
      </c>
      <c r="F1262" s="742" t="s">
        <v>515</v>
      </c>
      <c r="G1262" s="1685">
        <v>2</v>
      </c>
      <c r="H1262" s="1685">
        <v>2</v>
      </c>
      <c r="I1262" s="1685">
        <v>4</v>
      </c>
      <c r="J1262" s="742" t="s">
        <v>816</v>
      </c>
      <c r="K1262" s="742"/>
      <c r="L1262" s="742" t="s">
        <v>1845</v>
      </c>
      <c r="M1262" s="1062" t="s">
        <v>1174</v>
      </c>
      <c r="N1262" s="742">
        <v>2015</v>
      </c>
      <c r="O1262" s="742" t="s">
        <v>210</v>
      </c>
      <c r="P1262" s="748">
        <v>1</v>
      </c>
      <c r="Q1262" s="742" t="s">
        <v>207</v>
      </c>
      <c r="R1262" s="1113">
        <v>35618</v>
      </c>
      <c r="S1262" s="1118">
        <f t="shared" si="200"/>
        <v>35618</v>
      </c>
      <c r="T1262" s="742" t="s">
        <v>99</v>
      </c>
      <c r="U1262" s="748">
        <v>1</v>
      </c>
      <c r="V1262" s="748"/>
      <c r="W1262" s="1119"/>
      <c r="X1262" s="902">
        <v>25</v>
      </c>
      <c r="Y1262" s="905">
        <f t="shared" si="201"/>
        <v>2</v>
      </c>
      <c r="Z1262" s="1059">
        <f t="shared" si="202"/>
        <v>1424.72</v>
      </c>
      <c r="AA1262" s="1059">
        <f t="shared" si="203"/>
        <v>2849.44</v>
      </c>
      <c r="AB1262" s="1059">
        <f t="shared" si="204"/>
        <v>32768.559999999998</v>
      </c>
      <c r="AC1262" s="905">
        <f t="shared" si="205"/>
        <v>3</v>
      </c>
      <c r="AD1262" s="1116">
        <f t="shared" si="206"/>
        <v>1424.72</v>
      </c>
      <c r="AE1262" s="1116">
        <f t="shared" si="207"/>
        <v>4274.16</v>
      </c>
      <c r="AF1262" s="1116">
        <f t="shared" si="208"/>
        <v>31343.84</v>
      </c>
      <c r="AG1262" s="905" t="b">
        <f t="shared" si="199"/>
        <v>1</v>
      </c>
    </row>
    <row r="1263" spans="1:33" s="905" customFormat="1" ht="15" customHeight="1">
      <c r="A1263" s="1496" t="s">
        <v>308</v>
      </c>
      <c r="B1263" s="1112">
        <v>26</v>
      </c>
      <c r="C1263" s="741" t="s">
        <v>1063</v>
      </c>
      <c r="D1263" s="745">
        <v>201080126</v>
      </c>
      <c r="E1263" s="742" t="s">
        <v>1867</v>
      </c>
      <c r="F1263" s="742" t="s">
        <v>515</v>
      </c>
      <c r="G1263" s="1685">
        <v>2</v>
      </c>
      <c r="H1263" s="1685">
        <v>2</v>
      </c>
      <c r="I1263" s="1685">
        <v>4</v>
      </c>
      <c r="J1263" s="742" t="s">
        <v>816</v>
      </c>
      <c r="K1263" s="742"/>
      <c r="L1263" s="742" t="s">
        <v>1845</v>
      </c>
      <c r="M1263" s="1062" t="s">
        <v>1174</v>
      </c>
      <c r="N1263" s="742">
        <v>2015</v>
      </c>
      <c r="O1263" s="742" t="s">
        <v>210</v>
      </c>
      <c r="P1263" s="748">
        <v>1</v>
      </c>
      <c r="Q1263" s="742" t="s">
        <v>207</v>
      </c>
      <c r="R1263" s="1113">
        <v>35618</v>
      </c>
      <c r="S1263" s="1118">
        <f t="shared" si="200"/>
        <v>35618</v>
      </c>
      <c r="T1263" s="742" t="s">
        <v>99</v>
      </c>
      <c r="U1263" s="748">
        <v>1</v>
      </c>
      <c r="V1263" s="748"/>
      <c r="W1263" s="1119"/>
      <c r="X1263" s="902">
        <v>25</v>
      </c>
      <c r="Y1263" s="905">
        <f t="shared" si="201"/>
        <v>2</v>
      </c>
      <c r="Z1263" s="1059">
        <f t="shared" si="202"/>
        <v>1424.72</v>
      </c>
      <c r="AA1263" s="1059">
        <f t="shared" si="203"/>
        <v>2849.44</v>
      </c>
      <c r="AB1263" s="1059">
        <f t="shared" si="204"/>
        <v>32768.559999999998</v>
      </c>
      <c r="AC1263" s="905">
        <f t="shared" si="205"/>
        <v>3</v>
      </c>
      <c r="AD1263" s="1116">
        <f t="shared" si="206"/>
        <v>1424.72</v>
      </c>
      <c r="AE1263" s="1116">
        <f t="shared" si="207"/>
        <v>4274.16</v>
      </c>
      <c r="AF1263" s="1116">
        <f t="shared" si="208"/>
        <v>31343.84</v>
      </c>
      <c r="AG1263" s="905" t="b">
        <f t="shared" si="199"/>
        <v>1</v>
      </c>
    </row>
    <row r="1264" spans="1:33" s="905" customFormat="1" ht="15" customHeight="1">
      <c r="A1264" s="1496" t="s">
        <v>308</v>
      </c>
      <c r="B1264" s="1112">
        <v>26</v>
      </c>
      <c r="C1264" s="741" t="s">
        <v>1063</v>
      </c>
      <c r="D1264" s="745">
        <v>201080126</v>
      </c>
      <c r="E1264" s="742" t="s">
        <v>1867</v>
      </c>
      <c r="F1264" s="742" t="s">
        <v>515</v>
      </c>
      <c r="G1264" s="1685">
        <v>2</v>
      </c>
      <c r="H1264" s="1685">
        <v>2</v>
      </c>
      <c r="I1264" s="1685">
        <v>4</v>
      </c>
      <c r="J1264" s="742" t="s">
        <v>816</v>
      </c>
      <c r="K1264" s="742"/>
      <c r="L1264" s="742" t="s">
        <v>1845</v>
      </c>
      <c r="M1264" s="1062" t="s">
        <v>1174</v>
      </c>
      <c r="N1264" s="742">
        <v>2015</v>
      </c>
      <c r="O1264" s="742" t="s">
        <v>210</v>
      </c>
      <c r="P1264" s="748">
        <v>1</v>
      </c>
      <c r="Q1264" s="742" t="s">
        <v>207</v>
      </c>
      <c r="R1264" s="1113">
        <v>35618</v>
      </c>
      <c r="S1264" s="1118">
        <f t="shared" si="200"/>
        <v>35618</v>
      </c>
      <c r="T1264" s="742" t="s">
        <v>99</v>
      </c>
      <c r="U1264" s="748">
        <v>1</v>
      </c>
      <c r="V1264" s="748"/>
      <c r="W1264" s="1119"/>
      <c r="X1264" s="902">
        <v>25</v>
      </c>
      <c r="Y1264" s="905">
        <f t="shared" si="201"/>
        <v>2</v>
      </c>
      <c r="Z1264" s="1059">
        <f t="shared" si="202"/>
        <v>1424.72</v>
      </c>
      <c r="AA1264" s="1059">
        <f t="shared" si="203"/>
        <v>2849.44</v>
      </c>
      <c r="AB1264" s="1059">
        <f t="shared" si="204"/>
        <v>32768.559999999998</v>
      </c>
      <c r="AC1264" s="905">
        <f t="shared" si="205"/>
        <v>3</v>
      </c>
      <c r="AD1264" s="1116">
        <f t="shared" si="206"/>
        <v>1424.72</v>
      </c>
      <c r="AE1264" s="1116">
        <f t="shared" si="207"/>
        <v>4274.16</v>
      </c>
      <c r="AF1264" s="1116">
        <f t="shared" si="208"/>
        <v>31343.84</v>
      </c>
      <c r="AG1264" s="905" t="b">
        <f t="shared" si="199"/>
        <v>1</v>
      </c>
    </row>
    <row r="1265" spans="1:33" s="905" customFormat="1" ht="15" customHeight="1">
      <c r="A1265" s="1496" t="s">
        <v>308</v>
      </c>
      <c r="B1265" s="1112">
        <v>26</v>
      </c>
      <c r="C1265" s="741" t="s">
        <v>1063</v>
      </c>
      <c r="D1265" s="745">
        <v>201080126</v>
      </c>
      <c r="E1265" s="742" t="s">
        <v>1867</v>
      </c>
      <c r="F1265" s="742" t="s">
        <v>515</v>
      </c>
      <c r="G1265" s="1685">
        <v>9</v>
      </c>
      <c r="H1265" s="1685">
        <v>4</v>
      </c>
      <c r="I1265" s="1685">
        <v>6</v>
      </c>
      <c r="J1265" s="742" t="s">
        <v>816</v>
      </c>
      <c r="K1265" s="742"/>
      <c r="L1265" s="742" t="s">
        <v>1845</v>
      </c>
      <c r="M1265" s="1062" t="s">
        <v>1174</v>
      </c>
      <c r="N1265" s="742">
        <v>2015</v>
      </c>
      <c r="O1265" s="742" t="s">
        <v>210</v>
      </c>
      <c r="P1265" s="748">
        <v>1</v>
      </c>
      <c r="Q1265" s="742" t="s">
        <v>207</v>
      </c>
      <c r="R1265" s="1113">
        <v>35618</v>
      </c>
      <c r="S1265" s="1118">
        <f t="shared" si="200"/>
        <v>35618</v>
      </c>
      <c r="T1265" s="742" t="s">
        <v>99</v>
      </c>
      <c r="U1265" s="748">
        <v>1</v>
      </c>
      <c r="V1265" s="748"/>
      <c r="W1265" s="1119"/>
      <c r="X1265" s="902">
        <v>25</v>
      </c>
      <c r="Y1265" s="905">
        <f t="shared" si="201"/>
        <v>2</v>
      </c>
      <c r="Z1265" s="1059">
        <f t="shared" si="202"/>
        <v>1424.72</v>
      </c>
      <c r="AA1265" s="1059">
        <f t="shared" si="203"/>
        <v>2849.44</v>
      </c>
      <c r="AB1265" s="1059">
        <f t="shared" si="204"/>
        <v>32768.559999999998</v>
      </c>
      <c r="AC1265" s="905">
        <f t="shared" si="205"/>
        <v>3</v>
      </c>
      <c r="AD1265" s="1116">
        <f t="shared" si="206"/>
        <v>1424.72</v>
      </c>
      <c r="AE1265" s="1116">
        <f t="shared" si="207"/>
        <v>4274.16</v>
      </c>
      <c r="AF1265" s="1116">
        <f t="shared" si="208"/>
        <v>31343.84</v>
      </c>
      <c r="AG1265" s="905" t="b">
        <f t="shared" si="199"/>
        <v>1</v>
      </c>
    </row>
    <row r="1266" spans="1:33" s="905" customFormat="1" ht="15" customHeight="1">
      <c r="A1266" s="1496" t="s">
        <v>308</v>
      </c>
      <c r="B1266" s="1112">
        <v>26</v>
      </c>
      <c r="C1266" s="741" t="s">
        <v>1063</v>
      </c>
      <c r="D1266" s="745">
        <v>201080126</v>
      </c>
      <c r="E1266" s="742" t="s">
        <v>1867</v>
      </c>
      <c r="F1266" s="742" t="s">
        <v>515</v>
      </c>
      <c r="G1266" s="1685">
        <v>2</v>
      </c>
      <c r="H1266" s="1685">
        <v>2</v>
      </c>
      <c r="I1266" s="1685">
        <v>4</v>
      </c>
      <c r="J1266" s="742" t="s">
        <v>816</v>
      </c>
      <c r="K1266" s="742"/>
      <c r="L1266" s="742" t="s">
        <v>1845</v>
      </c>
      <c r="M1266" s="1062" t="s">
        <v>1174</v>
      </c>
      <c r="N1266" s="742">
        <v>2015</v>
      </c>
      <c r="O1266" s="742" t="s">
        <v>210</v>
      </c>
      <c r="P1266" s="748">
        <v>1</v>
      </c>
      <c r="Q1266" s="742" t="s">
        <v>207</v>
      </c>
      <c r="R1266" s="1113">
        <v>35618</v>
      </c>
      <c r="S1266" s="1118">
        <f t="shared" si="200"/>
        <v>35618</v>
      </c>
      <c r="T1266" s="742" t="s">
        <v>99</v>
      </c>
      <c r="U1266" s="748">
        <v>1</v>
      </c>
      <c r="V1266" s="748"/>
      <c r="W1266" s="1119"/>
      <c r="X1266" s="902">
        <v>25</v>
      </c>
      <c r="Y1266" s="905">
        <f t="shared" si="201"/>
        <v>2</v>
      </c>
      <c r="Z1266" s="1059">
        <f t="shared" si="202"/>
        <v>1424.72</v>
      </c>
      <c r="AA1266" s="1059">
        <f t="shared" si="203"/>
        <v>2849.44</v>
      </c>
      <c r="AB1266" s="1059">
        <f t="shared" si="204"/>
        <v>32768.559999999998</v>
      </c>
      <c r="AC1266" s="905">
        <f t="shared" si="205"/>
        <v>3</v>
      </c>
      <c r="AD1266" s="1116">
        <f t="shared" si="206"/>
        <v>1424.72</v>
      </c>
      <c r="AE1266" s="1116">
        <f t="shared" si="207"/>
        <v>4274.16</v>
      </c>
      <c r="AF1266" s="1116">
        <f t="shared" si="208"/>
        <v>31343.84</v>
      </c>
      <c r="AG1266" s="905" t="b">
        <f t="shared" si="199"/>
        <v>1</v>
      </c>
    </row>
    <row r="1267" spans="1:33" s="905" customFormat="1" ht="15" customHeight="1">
      <c r="A1267" s="1496" t="s">
        <v>308</v>
      </c>
      <c r="B1267" s="1112">
        <v>26</v>
      </c>
      <c r="C1267" s="741" t="s">
        <v>1063</v>
      </c>
      <c r="D1267" s="745">
        <v>201080126</v>
      </c>
      <c r="E1267" s="742" t="s">
        <v>1867</v>
      </c>
      <c r="F1267" s="742" t="s">
        <v>515</v>
      </c>
      <c r="G1267" s="1685">
        <v>2</v>
      </c>
      <c r="H1267" s="1685">
        <v>2</v>
      </c>
      <c r="I1267" s="1685">
        <v>4</v>
      </c>
      <c r="J1267" s="742" t="s">
        <v>816</v>
      </c>
      <c r="K1267" s="742"/>
      <c r="L1267" s="742" t="s">
        <v>1845</v>
      </c>
      <c r="M1267" s="1062" t="s">
        <v>1174</v>
      </c>
      <c r="N1267" s="742">
        <v>2015</v>
      </c>
      <c r="O1267" s="742" t="s">
        <v>210</v>
      </c>
      <c r="P1267" s="748">
        <v>1</v>
      </c>
      <c r="Q1267" s="742" t="s">
        <v>207</v>
      </c>
      <c r="R1267" s="1113">
        <v>35618</v>
      </c>
      <c r="S1267" s="1118">
        <f t="shared" si="200"/>
        <v>35618</v>
      </c>
      <c r="T1267" s="742" t="s">
        <v>99</v>
      </c>
      <c r="U1267" s="748">
        <v>1</v>
      </c>
      <c r="V1267" s="748"/>
      <c r="W1267" s="1119"/>
      <c r="X1267" s="902">
        <v>25</v>
      </c>
      <c r="Y1267" s="905">
        <f t="shared" si="201"/>
        <v>2</v>
      </c>
      <c r="Z1267" s="1059">
        <f t="shared" si="202"/>
        <v>1424.72</v>
      </c>
      <c r="AA1267" s="1059">
        <f t="shared" si="203"/>
        <v>2849.44</v>
      </c>
      <c r="AB1267" s="1059">
        <f t="shared" si="204"/>
        <v>32768.559999999998</v>
      </c>
      <c r="AC1267" s="905">
        <f t="shared" si="205"/>
        <v>3</v>
      </c>
      <c r="AD1267" s="1116">
        <f t="shared" si="206"/>
        <v>1424.72</v>
      </c>
      <c r="AE1267" s="1116">
        <f t="shared" si="207"/>
        <v>4274.16</v>
      </c>
      <c r="AF1267" s="1116">
        <f t="shared" si="208"/>
        <v>31343.84</v>
      </c>
      <c r="AG1267" s="905" t="b">
        <f t="shared" si="199"/>
        <v>1</v>
      </c>
    </row>
    <row r="1268" spans="1:33" s="905" customFormat="1" ht="15" customHeight="1">
      <c r="A1268" s="1496" t="s">
        <v>308</v>
      </c>
      <c r="B1268" s="1112">
        <v>26</v>
      </c>
      <c r="C1268" s="741" t="s">
        <v>1063</v>
      </c>
      <c r="D1268" s="745">
        <v>201080126</v>
      </c>
      <c r="E1268" s="742" t="s">
        <v>1867</v>
      </c>
      <c r="F1268" s="742" t="s">
        <v>515</v>
      </c>
      <c r="G1268" s="1685">
        <v>2</v>
      </c>
      <c r="H1268" s="1685">
        <v>2</v>
      </c>
      <c r="I1268" s="1685">
        <v>4</v>
      </c>
      <c r="J1268" s="742" t="s">
        <v>816</v>
      </c>
      <c r="K1268" s="742"/>
      <c r="L1268" s="742" t="s">
        <v>1845</v>
      </c>
      <c r="M1268" s="1062" t="s">
        <v>1174</v>
      </c>
      <c r="N1268" s="742">
        <v>2015</v>
      </c>
      <c r="O1268" s="742" t="s">
        <v>210</v>
      </c>
      <c r="P1268" s="748">
        <v>1</v>
      </c>
      <c r="Q1268" s="742" t="s">
        <v>207</v>
      </c>
      <c r="R1268" s="1113">
        <v>35618</v>
      </c>
      <c r="S1268" s="1118">
        <f t="shared" si="200"/>
        <v>35618</v>
      </c>
      <c r="T1268" s="742" t="s">
        <v>99</v>
      </c>
      <c r="U1268" s="748">
        <v>1</v>
      </c>
      <c r="V1268" s="748"/>
      <c r="W1268" s="1119"/>
      <c r="X1268" s="902">
        <v>25</v>
      </c>
      <c r="Y1268" s="905">
        <f t="shared" si="201"/>
        <v>2</v>
      </c>
      <c r="Z1268" s="1059">
        <f t="shared" si="202"/>
        <v>1424.72</v>
      </c>
      <c r="AA1268" s="1059">
        <f t="shared" si="203"/>
        <v>2849.44</v>
      </c>
      <c r="AB1268" s="1059">
        <f t="shared" si="204"/>
        <v>32768.559999999998</v>
      </c>
      <c r="AC1268" s="905">
        <f t="shared" si="205"/>
        <v>3</v>
      </c>
      <c r="AD1268" s="1116">
        <f t="shared" si="206"/>
        <v>1424.72</v>
      </c>
      <c r="AE1268" s="1116">
        <f t="shared" si="207"/>
        <v>4274.16</v>
      </c>
      <c r="AF1268" s="1116">
        <f t="shared" si="208"/>
        <v>31343.84</v>
      </c>
      <c r="AG1268" s="905" t="b">
        <f t="shared" si="199"/>
        <v>1</v>
      </c>
    </row>
    <row r="1269" spans="1:33" s="905" customFormat="1" ht="15" customHeight="1">
      <c r="A1269" s="1496" t="s">
        <v>308</v>
      </c>
      <c r="B1269" s="1112">
        <v>26</v>
      </c>
      <c r="C1269" s="741" t="s">
        <v>1063</v>
      </c>
      <c r="D1269" s="745">
        <v>201080126</v>
      </c>
      <c r="E1269" s="742" t="s">
        <v>1867</v>
      </c>
      <c r="F1269" s="742" t="s">
        <v>515</v>
      </c>
      <c r="G1269" s="1685">
        <v>9</v>
      </c>
      <c r="H1269" s="1685">
        <v>4</v>
      </c>
      <c r="I1269" s="1685">
        <v>6</v>
      </c>
      <c r="J1269" s="742" t="s">
        <v>816</v>
      </c>
      <c r="K1269" s="742"/>
      <c r="L1269" s="742" t="s">
        <v>1845</v>
      </c>
      <c r="M1269" s="1062" t="s">
        <v>1174</v>
      </c>
      <c r="N1269" s="742">
        <v>2015</v>
      </c>
      <c r="O1269" s="742" t="s">
        <v>210</v>
      </c>
      <c r="P1269" s="748">
        <v>1</v>
      </c>
      <c r="Q1269" s="742" t="s">
        <v>207</v>
      </c>
      <c r="R1269" s="1113">
        <v>35618</v>
      </c>
      <c r="S1269" s="1118">
        <f t="shared" si="200"/>
        <v>35618</v>
      </c>
      <c r="T1269" s="742" t="s">
        <v>99</v>
      </c>
      <c r="U1269" s="748">
        <v>1</v>
      </c>
      <c r="V1269" s="748"/>
      <c r="W1269" s="1119"/>
      <c r="X1269" s="902">
        <v>25</v>
      </c>
      <c r="Y1269" s="905">
        <f t="shared" si="201"/>
        <v>2</v>
      </c>
      <c r="Z1269" s="1059">
        <f t="shared" si="202"/>
        <v>1424.72</v>
      </c>
      <c r="AA1269" s="1059">
        <f t="shared" si="203"/>
        <v>2849.44</v>
      </c>
      <c r="AB1269" s="1059">
        <f t="shared" si="204"/>
        <v>32768.559999999998</v>
      </c>
      <c r="AC1269" s="905">
        <f t="shared" si="205"/>
        <v>3</v>
      </c>
      <c r="AD1269" s="1116">
        <f t="shared" si="206"/>
        <v>1424.72</v>
      </c>
      <c r="AE1269" s="1116">
        <f t="shared" si="207"/>
        <v>4274.16</v>
      </c>
      <c r="AF1269" s="1116">
        <f t="shared" si="208"/>
        <v>31343.84</v>
      </c>
      <c r="AG1269" s="905" t="b">
        <f t="shared" si="199"/>
        <v>1</v>
      </c>
    </row>
    <row r="1270" spans="1:33" s="905" customFormat="1" ht="15" customHeight="1">
      <c r="A1270" s="1496" t="s">
        <v>308</v>
      </c>
      <c r="B1270" s="1112">
        <v>26</v>
      </c>
      <c r="C1270" s="741" t="s">
        <v>1063</v>
      </c>
      <c r="D1270" s="745">
        <v>201080126</v>
      </c>
      <c r="E1270" s="742" t="s">
        <v>1867</v>
      </c>
      <c r="F1270" s="742" t="s">
        <v>515</v>
      </c>
      <c r="G1270" s="1685">
        <v>2</v>
      </c>
      <c r="H1270" s="1685">
        <v>2</v>
      </c>
      <c r="I1270" s="1685">
        <v>4</v>
      </c>
      <c r="J1270" s="742" t="s">
        <v>816</v>
      </c>
      <c r="K1270" s="742"/>
      <c r="L1270" s="742" t="s">
        <v>1845</v>
      </c>
      <c r="M1270" s="1062" t="s">
        <v>1174</v>
      </c>
      <c r="N1270" s="742">
        <v>2015</v>
      </c>
      <c r="O1270" s="742" t="s">
        <v>210</v>
      </c>
      <c r="P1270" s="748">
        <v>1</v>
      </c>
      <c r="Q1270" s="742" t="s">
        <v>207</v>
      </c>
      <c r="R1270" s="1113">
        <v>35618</v>
      </c>
      <c r="S1270" s="1118">
        <f t="shared" si="200"/>
        <v>35618</v>
      </c>
      <c r="T1270" s="742" t="s">
        <v>99</v>
      </c>
      <c r="U1270" s="748">
        <v>1</v>
      </c>
      <c r="V1270" s="748"/>
      <c r="W1270" s="1119"/>
      <c r="X1270" s="902">
        <v>25</v>
      </c>
      <c r="Y1270" s="905">
        <f t="shared" si="201"/>
        <v>2</v>
      </c>
      <c r="Z1270" s="1059">
        <f t="shared" si="202"/>
        <v>1424.72</v>
      </c>
      <c r="AA1270" s="1059">
        <f t="shared" si="203"/>
        <v>2849.44</v>
      </c>
      <c r="AB1270" s="1059">
        <f t="shared" si="204"/>
        <v>32768.559999999998</v>
      </c>
      <c r="AC1270" s="905">
        <f t="shared" si="205"/>
        <v>3</v>
      </c>
      <c r="AD1270" s="1116">
        <f t="shared" si="206"/>
        <v>1424.72</v>
      </c>
      <c r="AE1270" s="1116">
        <f t="shared" si="207"/>
        <v>4274.16</v>
      </c>
      <c r="AF1270" s="1116">
        <f t="shared" si="208"/>
        <v>31343.84</v>
      </c>
      <c r="AG1270" s="905" t="b">
        <f t="shared" si="199"/>
        <v>1</v>
      </c>
    </row>
    <row r="1271" spans="1:33" s="905" customFormat="1" ht="15" customHeight="1">
      <c r="A1271" s="1496" t="s">
        <v>308</v>
      </c>
      <c r="B1271" s="1112">
        <v>26</v>
      </c>
      <c r="C1271" s="741" t="s">
        <v>1063</v>
      </c>
      <c r="D1271" s="745">
        <v>201080126</v>
      </c>
      <c r="E1271" s="742" t="s">
        <v>1867</v>
      </c>
      <c r="F1271" s="742" t="s">
        <v>515</v>
      </c>
      <c r="G1271" s="1685">
        <v>2</v>
      </c>
      <c r="H1271" s="1685">
        <v>2</v>
      </c>
      <c r="I1271" s="1685">
        <v>4</v>
      </c>
      <c r="J1271" s="742" t="s">
        <v>816</v>
      </c>
      <c r="K1271" s="742"/>
      <c r="L1271" s="742" t="s">
        <v>1845</v>
      </c>
      <c r="M1271" s="1062" t="s">
        <v>1174</v>
      </c>
      <c r="N1271" s="742">
        <v>2015</v>
      </c>
      <c r="O1271" s="742" t="s">
        <v>210</v>
      </c>
      <c r="P1271" s="748">
        <v>1</v>
      </c>
      <c r="Q1271" s="742" t="s">
        <v>207</v>
      </c>
      <c r="R1271" s="1113">
        <v>35618</v>
      </c>
      <c r="S1271" s="1118">
        <f t="shared" si="200"/>
        <v>35618</v>
      </c>
      <c r="T1271" s="742" t="s">
        <v>99</v>
      </c>
      <c r="U1271" s="748">
        <v>1</v>
      </c>
      <c r="V1271" s="748"/>
      <c r="W1271" s="1119"/>
      <c r="X1271" s="902">
        <v>25</v>
      </c>
      <c r="Y1271" s="905">
        <f t="shared" si="201"/>
        <v>2</v>
      </c>
      <c r="Z1271" s="1059">
        <f t="shared" si="202"/>
        <v>1424.72</v>
      </c>
      <c r="AA1271" s="1059">
        <f t="shared" si="203"/>
        <v>2849.44</v>
      </c>
      <c r="AB1271" s="1059">
        <f t="shared" si="204"/>
        <v>32768.559999999998</v>
      </c>
      <c r="AC1271" s="905">
        <f t="shared" si="205"/>
        <v>3</v>
      </c>
      <c r="AD1271" s="1116">
        <f t="shared" si="206"/>
        <v>1424.72</v>
      </c>
      <c r="AE1271" s="1116">
        <f t="shared" si="207"/>
        <v>4274.16</v>
      </c>
      <c r="AF1271" s="1116">
        <f t="shared" si="208"/>
        <v>31343.84</v>
      </c>
      <c r="AG1271" s="905" t="b">
        <f t="shared" si="199"/>
        <v>1</v>
      </c>
    </row>
    <row r="1272" spans="1:33" s="905" customFormat="1" ht="15" customHeight="1">
      <c r="A1272" s="1496" t="s">
        <v>308</v>
      </c>
      <c r="B1272" s="1112">
        <v>26</v>
      </c>
      <c r="C1272" s="741" t="s">
        <v>1063</v>
      </c>
      <c r="D1272" s="745">
        <v>201080126</v>
      </c>
      <c r="E1272" s="742" t="s">
        <v>1867</v>
      </c>
      <c r="F1272" s="742" t="s">
        <v>515</v>
      </c>
      <c r="G1272" s="1685">
        <v>2</v>
      </c>
      <c r="H1272" s="1685">
        <v>2</v>
      </c>
      <c r="I1272" s="1685">
        <v>4</v>
      </c>
      <c r="J1272" s="742" t="s">
        <v>816</v>
      </c>
      <c r="K1272" s="742"/>
      <c r="L1272" s="742" t="s">
        <v>1845</v>
      </c>
      <c r="M1272" s="1062" t="s">
        <v>1174</v>
      </c>
      <c r="N1272" s="742">
        <v>2015</v>
      </c>
      <c r="O1272" s="742" t="s">
        <v>210</v>
      </c>
      <c r="P1272" s="748">
        <v>1</v>
      </c>
      <c r="Q1272" s="742" t="s">
        <v>207</v>
      </c>
      <c r="R1272" s="1113">
        <v>35618</v>
      </c>
      <c r="S1272" s="1118">
        <f t="shared" si="200"/>
        <v>35618</v>
      </c>
      <c r="T1272" s="742" t="s">
        <v>99</v>
      </c>
      <c r="U1272" s="748">
        <v>1</v>
      </c>
      <c r="V1272" s="748"/>
      <c r="W1272" s="1119"/>
      <c r="X1272" s="902">
        <v>25</v>
      </c>
      <c r="Y1272" s="905">
        <f t="shared" si="201"/>
        <v>2</v>
      </c>
      <c r="Z1272" s="1059">
        <f t="shared" si="202"/>
        <v>1424.72</v>
      </c>
      <c r="AA1272" s="1059">
        <f t="shared" si="203"/>
        <v>2849.44</v>
      </c>
      <c r="AB1272" s="1059">
        <f t="shared" si="204"/>
        <v>32768.559999999998</v>
      </c>
      <c r="AC1272" s="905">
        <f t="shared" si="205"/>
        <v>3</v>
      </c>
      <c r="AD1272" s="1116">
        <f t="shared" si="206"/>
        <v>1424.72</v>
      </c>
      <c r="AE1272" s="1116">
        <f t="shared" si="207"/>
        <v>4274.16</v>
      </c>
      <c r="AF1272" s="1116">
        <f t="shared" si="208"/>
        <v>31343.84</v>
      </c>
      <c r="AG1272" s="905" t="b">
        <f t="shared" si="199"/>
        <v>1</v>
      </c>
    </row>
    <row r="1273" spans="1:33" s="905" customFormat="1" ht="15" customHeight="1">
      <c r="A1273" s="1496" t="s">
        <v>308</v>
      </c>
      <c r="B1273" s="1112">
        <v>26</v>
      </c>
      <c r="C1273" s="741" t="s">
        <v>1063</v>
      </c>
      <c r="D1273" s="745">
        <v>201080126</v>
      </c>
      <c r="E1273" s="742" t="s">
        <v>1867</v>
      </c>
      <c r="F1273" s="742" t="s">
        <v>515</v>
      </c>
      <c r="G1273" s="1685">
        <v>9</v>
      </c>
      <c r="H1273" s="1685">
        <v>4</v>
      </c>
      <c r="I1273" s="1685">
        <v>6</v>
      </c>
      <c r="J1273" s="742" t="s">
        <v>816</v>
      </c>
      <c r="K1273" s="742"/>
      <c r="L1273" s="742" t="s">
        <v>1845</v>
      </c>
      <c r="M1273" s="1062" t="s">
        <v>1174</v>
      </c>
      <c r="N1273" s="742">
        <v>2015</v>
      </c>
      <c r="O1273" s="742" t="s">
        <v>210</v>
      </c>
      <c r="P1273" s="748">
        <v>1</v>
      </c>
      <c r="Q1273" s="742" t="s">
        <v>207</v>
      </c>
      <c r="R1273" s="1113">
        <v>35618</v>
      </c>
      <c r="S1273" s="1118">
        <f t="shared" si="200"/>
        <v>35618</v>
      </c>
      <c r="T1273" s="742" t="s">
        <v>99</v>
      </c>
      <c r="U1273" s="748">
        <v>1</v>
      </c>
      <c r="V1273" s="748"/>
      <c r="W1273" s="1119"/>
      <c r="X1273" s="902">
        <v>25</v>
      </c>
      <c r="Y1273" s="905">
        <f t="shared" si="201"/>
        <v>2</v>
      </c>
      <c r="Z1273" s="1059">
        <f t="shared" si="202"/>
        <v>1424.72</v>
      </c>
      <c r="AA1273" s="1059">
        <f t="shared" si="203"/>
        <v>2849.44</v>
      </c>
      <c r="AB1273" s="1059">
        <f t="shared" si="204"/>
        <v>32768.559999999998</v>
      </c>
      <c r="AC1273" s="905">
        <f t="shared" si="205"/>
        <v>3</v>
      </c>
      <c r="AD1273" s="1116">
        <f t="shared" si="206"/>
        <v>1424.72</v>
      </c>
      <c r="AE1273" s="1116">
        <f t="shared" si="207"/>
        <v>4274.16</v>
      </c>
      <c r="AF1273" s="1116">
        <f t="shared" si="208"/>
        <v>31343.84</v>
      </c>
      <c r="AG1273" s="905" t="b">
        <f t="shared" si="199"/>
        <v>1</v>
      </c>
    </row>
    <row r="1274" spans="1:33" s="905" customFormat="1" ht="15" customHeight="1">
      <c r="A1274" s="1496" t="s">
        <v>308</v>
      </c>
      <c r="B1274" s="1112">
        <v>26</v>
      </c>
      <c r="C1274" s="741" t="s">
        <v>1063</v>
      </c>
      <c r="D1274" s="745">
        <v>201080126</v>
      </c>
      <c r="E1274" s="742" t="s">
        <v>1867</v>
      </c>
      <c r="F1274" s="742" t="s">
        <v>515</v>
      </c>
      <c r="G1274" s="1685">
        <v>2</v>
      </c>
      <c r="H1274" s="1685">
        <v>2</v>
      </c>
      <c r="I1274" s="1685">
        <v>4</v>
      </c>
      <c r="J1274" s="742" t="s">
        <v>816</v>
      </c>
      <c r="K1274" s="742"/>
      <c r="L1274" s="742" t="s">
        <v>1845</v>
      </c>
      <c r="M1274" s="1062" t="s">
        <v>1174</v>
      </c>
      <c r="N1274" s="742">
        <v>2015</v>
      </c>
      <c r="O1274" s="742" t="s">
        <v>210</v>
      </c>
      <c r="P1274" s="748">
        <v>1</v>
      </c>
      <c r="Q1274" s="742" t="s">
        <v>207</v>
      </c>
      <c r="R1274" s="1113">
        <v>35618</v>
      </c>
      <c r="S1274" s="1118">
        <f t="shared" si="200"/>
        <v>35618</v>
      </c>
      <c r="T1274" s="742" t="s">
        <v>99</v>
      </c>
      <c r="U1274" s="748">
        <v>1</v>
      </c>
      <c r="V1274" s="748"/>
      <c r="W1274" s="1119"/>
      <c r="X1274" s="902">
        <v>25</v>
      </c>
      <c r="Y1274" s="905">
        <f t="shared" si="201"/>
        <v>2</v>
      </c>
      <c r="Z1274" s="1059">
        <f t="shared" si="202"/>
        <v>1424.72</v>
      </c>
      <c r="AA1274" s="1059">
        <f t="shared" si="203"/>
        <v>2849.44</v>
      </c>
      <c r="AB1274" s="1059">
        <f t="shared" si="204"/>
        <v>32768.559999999998</v>
      </c>
      <c r="AC1274" s="905">
        <f t="shared" si="205"/>
        <v>3</v>
      </c>
      <c r="AD1274" s="1116">
        <f t="shared" si="206"/>
        <v>1424.72</v>
      </c>
      <c r="AE1274" s="1116">
        <f t="shared" si="207"/>
        <v>4274.16</v>
      </c>
      <c r="AF1274" s="1116">
        <f t="shared" si="208"/>
        <v>31343.84</v>
      </c>
      <c r="AG1274" s="905" t="b">
        <f t="shared" si="199"/>
        <v>1</v>
      </c>
    </row>
    <row r="1275" spans="1:33" s="905" customFormat="1" ht="15" customHeight="1">
      <c r="A1275" s="1496" t="s">
        <v>308</v>
      </c>
      <c r="B1275" s="1112">
        <v>26</v>
      </c>
      <c r="C1275" s="741" t="s">
        <v>1063</v>
      </c>
      <c r="D1275" s="745">
        <v>201080126</v>
      </c>
      <c r="E1275" s="742" t="s">
        <v>1867</v>
      </c>
      <c r="F1275" s="742" t="s">
        <v>515</v>
      </c>
      <c r="G1275" s="1685">
        <v>2</v>
      </c>
      <c r="H1275" s="1685">
        <v>2</v>
      </c>
      <c r="I1275" s="1685">
        <v>4</v>
      </c>
      <c r="J1275" s="742" t="s">
        <v>816</v>
      </c>
      <c r="K1275" s="742"/>
      <c r="L1275" s="742" t="s">
        <v>1845</v>
      </c>
      <c r="M1275" s="1062" t="s">
        <v>1174</v>
      </c>
      <c r="N1275" s="742">
        <v>2015</v>
      </c>
      <c r="O1275" s="742" t="s">
        <v>210</v>
      </c>
      <c r="P1275" s="748">
        <v>1</v>
      </c>
      <c r="Q1275" s="742" t="s">
        <v>207</v>
      </c>
      <c r="R1275" s="1113">
        <v>35618</v>
      </c>
      <c r="S1275" s="1118">
        <f t="shared" si="200"/>
        <v>35618</v>
      </c>
      <c r="T1275" s="742" t="s">
        <v>99</v>
      </c>
      <c r="U1275" s="748">
        <v>1</v>
      </c>
      <c r="V1275" s="748"/>
      <c r="W1275" s="1119"/>
      <c r="X1275" s="902">
        <v>25</v>
      </c>
      <c r="Y1275" s="905">
        <f t="shared" si="201"/>
        <v>2</v>
      </c>
      <c r="Z1275" s="1059">
        <f t="shared" si="202"/>
        <v>1424.72</v>
      </c>
      <c r="AA1275" s="1059">
        <f t="shared" si="203"/>
        <v>2849.44</v>
      </c>
      <c r="AB1275" s="1059">
        <f t="shared" si="204"/>
        <v>32768.559999999998</v>
      </c>
      <c r="AC1275" s="905">
        <f t="shared" si="205"/>
        <v>3</v>
      </c>
      <c r="AD1275" s="1116">
        <f t="shared" si="206"/>
        <v>1424.72</v>
      </c>
      <c r="AE1275" s="1116">
        <f t="shared" si="207"/>
        <v>4274.16</v>
      </c>
      <c r="AF1275" s="1116">
        <f t="shared" si="208"/>
        <v>31343.84</v>
      </c>
      <c r="AG1275" s="905" t="b">
        <f t="shared" si="199"/>
        <v>1</v>
      </c>
    </row>
    <row r="1276" spans="1:33" s="905" customFormat="1" ht="15" customHeight="1">
      <c r="A1276" s="1496" t="s">
        <v>308</v>
      </c>
      <c r="B1276" s="1112">
        <v>26</v>
      </c>
      <c r="C1276" s="741" t="s">
        <v>1063</v>
      </c>
      <c r="D1276" s="745">
        <v>201080126</v>
      </c>
      <c r="E1276" s="742" t="s">
        <v>1867</v>
      </c>
      <c r="F1276" s="742" t="s">
        <v>515</v>
      </c>
      <c r="G1276" s="1685">
        <v>2</v>
      </c>
      <c r="H1276" s="1685">
        <v>2</v>
      </c>
      <c r="I1276" s="1685">
        <v>4</v>
      </c>
      <c r="J1276" s="742" t="s">
        <v>816</v>
      </c>
      <c r="K1276" s="742"/>
      <c r="L1276" s="742" t="s">
        <v>1845</v>
      </c>
      <c r="M1276" s="1062" t="s">
        <v>1174</v>
      </c>
      <c r="N1276" s="742">
        <v>2015</v>
      </c>
      <c r="O1276" s="742" t="s">
        <v>210</v>
      </c>
      <c r="P1276" s="748">
        <v>1</v>
      </c>
      <c r="Q1276" s="742" t="s">
        <v>207</v>
      </c>
      <c r="R1276" s="1113">
        <v>35618</v>
      </c>
      <c r="S1276" s="1118">
        <f t="shared" si="200"/>
        <v>35618</v>
      </c>
      <c r="T1276" s="742" t="s">
        <v>99</v>
      </c>
      <c r="U1276" s="748">
        <v>1</v>
      </c>
      <c r="V1276" s="748"/>
      <c r="W1276" s="1119"/>
      <c r="X1276" s="902">
        <v>25</v>
      </c>
      <c r="Y1276" s="905">
        <f t="shared" si="201"/>
        <v>2</v>
      </c>
      <c r="Z1276" s="1059">
        <f t="shared" si="202"/>
        <v>1424.72</v>
      </c>
      <c r="AA1276" s="1059">
        <f t="shared" si="203"/>
        <v>2849.44</v>
      </c>
      <c r="AB1276" s="1059">
        <f t="shared" si="204"/>
        <v>32768.559999999998</v>
      </c>
      <c r="AC1276" s="905">
        <f t="shared" si="205"/>
        <v>3</v>
      </c>
      <c r="AD1276" s="1116">
        <f t="shared" si="206"/>
        <v>1424.72</v>
      </c>
      <c r="AE1276" s="1116">
        <f t="shared" si="207"/>
        <v>4274.16</v>
      </c>
      <c r="AF1276" s="1116">
        <f t="shared" si="208"/>
        <v>31343.84</v>
      </c>
      <c r="AG1276" s="905" t="b">
        <f t="shared" si="199"/>
        <v>1</v>
      </c>
    </row>
    <row r="1277" spans="1:33" s="905" customFormat="1" ht="15" customHeight="1">
      <c r="A1277" s="1496" t="s">
        <v>308</v>
      </c>
      <c r="B1277" s="1112">
        <v>26</v>
      </c>
      <c r="C1277" s="741" t="s">
        <v>1063</v>
      </c>
      <c r="D1277" s="745">
        <v>201080126</v>
      </c>
      <c r="E1277" s="742" t="s">
        <v>1867</v>
      </c>
      <c r="F1277" s="742" t="s">
        <v>515</v>
      </c>
      <c r="G1277" s="1685">
        <v>9</v>
      </c>
      <c r="H1277" s="1685">
        <v>4</v>
      </c>
      <c r="I1277" s="1685">
        <v>6</v>
      </c>
      <c r="J1277" s="742" t="s">
        <v>816</v>
      </c>
      <c r="K1277" s="742"/>
      <c r="L1277" s="742" t="s">
        <v>1845</v>
      </c>
      <c r="M1277" s="1062" t="s">
        <v>1174</v>
      </c>
      <c r="N1277" s="742">
        <v>2015</v>
      </c>
      <c r="O1277" s="742" t="s">
        <v>210</v>
      </c>
      <c r="P1277" s="748">
        <v>1</v>
      </c>
      <c r="Q1277" s="742" t="s">
        <v>207</v>
      </c>
      <c r="R1277" s="1113">
        <v>35618</v>
      </c>
      <c r="S1277" s="1118">
        <f t="shared" si="200"/>
        <v>35618</v>
      </c>
      <c r="T1277" s="742" t="s">
        <v>99</v>
      </c>
      <c r="U1277" s="748">
        <v>1</v>
      </c>
      <c r="V1277" s="748"/>
      <c r="W1277" s="1119"/>
      <c r="X1277" s="902">
        <v>25</v>
      </c>
      <c r="Y1277" s="905">
        <f t="shared" si="201"/>
        <v>2</v>
      </c>
      <c r="Z1277" s="1059">
        <f t="shared" si="202"/>
        <v>1424.72</v>
      </c>
      <c r="AA1277" s="1059">
        <f t="shared" si="203"/>
        <v>2849.44</v>
      </c>
      <c r="AB1277" s="1059">
        <f t="shared" si="204"/>
        <v>32768.559999999998</v>
      </c>
      <c r="AC1277" s="905">
        <f t="shared" si="205"/>
        <v>3</v>
      </c>
      <c r="AD1277" s="1116">
        <f t="shared" si="206"/>
        <v>1424.72</v>
      </c>
      <c r="AE1277" s="1116">
        <f t="shared" si="207"/>
        <v>4274.16</v>
      </c>
      <c r="AF1277" s="1116">
        <f t="shared" si="208"/>
        <v>31343.84</v>
      </c>
      <c r="AG1277" s="905" t="b">
        <f t="shared" si="199"/>
        <v>1</v>
      </c>
    </row>
    <row r="1278" spans="1:33" s="905" customFormat="1" ht="15" customHeight="1">
      <c r="A1278" s="1496" t="s">
        <v>308</v>
      </c>
      <c r="B1278" s="1112">
        <v>26</v>
      </c>
      <c r="C1278" s="741" t="s">
        <v>1063</v>
      </c>
      <c r="D1278" s="745">
        <v>201080126</v>
      </c>
      <c r="E1278" s="742" t="s">
        <v>1867</v>
      </c>
      <c r="F1278" s="742" t="s">
        <v>515</v>
      </c>
      <c r="G1278" s="1685">
        <v>2</v>
      </c>
      <c r="H1278" s="1685">
        <v>2</v>
      </c>
      <c r="I1278" s="1685">
        <v>4</v>
      </c>
      <c r="J1278" s="742" t="s">
        <v>816</v>
      </c>
      <c r="K1278" s="742"/>
      <c r="L1278" s="742" t="s">
        <v>1845</v>
      </c>
      <c r="M1278" s="1062" t="s">
        <v>1174</v>
      </c>
      <c r="N1278" s="742">
        <v>2015</v>
      </c>
      <c r="O1278" s="742" t="s">
        <v>210</v>
      </c>
      <c r="P1278" s="748">
        <v>1</v>
      </c>
      <c r="Q1278" s="742" t="s">
        <v>207</v>
      </c>
      <c r="R1278" s="1113">
        <v>35618</v>
      </c>
      <c r="S1278" s="1118">
        <f t="shared" si="200"/>
        <v>35618</v>
      </c>
      <c r="T1278" s="742" t="s">
        <v>99</v>
      </c>
      <c r="U1278" s="748">
        <v>1</v>
      </c>
      <c r="V1278" s="748"/>
      <c r="W1278" s="1119"/>
      <c r="X1278" s="902">
        <v>25</v>
      </c>
      <c r="Y1278" s="905">
        <f t="shared" si="201"/>
        <v>2</v>
      </c>
      <c r="Z1278" s="1059">
        <f t="shared" si="202"/>
        <v>1424.72</v>
      </c>
      <c r="AA1278" s="1059">
        <f t="shared" si="203"/>
        <v>2849.44</v>
      </c>
      <c r="AB1278" s="1059">
        <f t="shared" si="204"/>
        <v>32768.559999999998</v>
      </c>
      <c r="AC1278" s="905">
        <f t="shared" si="205"/>
        <v>3</v>
      </c>
      <c r="AD1278" s="1116">
        <f t="shared" si="206"/>
        <v>1424.72</v>
      </c>
      <c r="AE1278" s="1116">
        <f t="shared" si="207"/>
        <v>4274.16</v>
      </c>
      <c r="AF1278" s="1116">
        <f t="shared" si="208"/>
        <v>31343.84</v>
      </c>
      <c r="AG1278" s="905" t="b">
        <f t="shared" si="199"/>
        <v>1</v>
      </c>
    </row>
    <row r="1279" spans="1:33" s="905" customFormat="1" ht="15" customHeight="1">
      <c r="A1279" s="1496" t="s">
        <v>308</v>
      </c>
      <c r="B1279" s="1112">
        <v>26</v>
      </c>
      <c r="C1279" s="741" t="s">
        <v>1063</v>
      </c>
      <c r="D1279" s="745">
        <v>201080126</v>
      </c>
      <c r="E1279" s="742" t="s">
        <v>1867</v>
      </c>
      <c r="F1279" s="742" t="s">
        <v>515</v>
      </c>
      <c r="G1279" s="1685">
        <v>2</v>
      </c>
      <c r="H1279" s="1685">
        <v>2</v>
      </c>
      <c r="I1279" s="1685">
        <v>4</v>
      </c>
      <c r="J1279" s="742" t="s">
        <v>816</v>
      </c>
      <c r="K1279" s="742"/>
      <c r="L1279" s="742" t="s">
        <v>1845</v>
      </c>
      <c r="M1279" s="1062" t="s">
        <v>1174</v>
      </c>
      <c r="N1279" s="742">
        <v>2015</v>
      </c>
      <c r="O1279" s="742" t="s">
        <v>210</v>
      </c>
      <c r="P1279" s="748">
        <v>1</v>
      </c>
      <c r="Q1279" s="742" t="s">
        <v>207</v>
      </c>
      <c r="R1279" s="1113">
        <v>35618</v>
      </c>
      <c r="S1279" s="1118">
        <f t="shared" si="200"/>
        <v>35618</v>
      </c>
      <c r="T1279" s="742" t="s">
        <v>99</v>
      </c>
      <c r="U1279" s="748">
        <v>1</v>
      </c>
      <c r="V1279" s="748"/>
      <c r="W1279" s="1119"/>
      <c r="X1279" s="902">
        <v>25</v>
      </c>
      <c r="Y1279" s="905">
        <f t="shared" si="201"/>
        <v>2</v>
      </c>
      <c r="Z1279" s="1059">
        <f t="shared" si="202"/>
        <v>1424.72</v>
      </c>
      <c r="AA1279" s="1059">
        <f t="shared" si="203"/>
        <v>2849.44</v>
      </c>
      <c r="AB1279" s="1059">
        <f t="shared" si="204"/>
        <v>32768.559999999998</v>
      </c>
      <c r="AC1279" s="905">
        <f t="shared" si="205"/>
        <v>3</v>
      </c>
      <c r="AD1279" s="1116">
        <f t="shared" si="206"/>
        <v>1424.72</v>
      </c>
      <c r="AE1279" s="1116">
        <f t="shared" si="207"/>
        <v>4274.16</v>
      </c>
      <c r="AF1279" s="1116">
        <f t="shared" si="208"/>
        <v>31343.84</v>
      </c>
      <c r="AG1279" s="905" t="b">
        <f t="shared" si="199"/>
        <v>1</v>
      </c>
    </row>
    <row r="1280" spans="1:33" s="905" customFormat="1" ht="15" customHeight="1">
      <c r="A1280" s="1496" t="s">
        <v>308</v>
      </c>
      <c r="B1280" s="1112">
        <v>26</v>
      </c>
      <c r="C1280" s="741" t="s">
        <v>1063</v>
      </c>
      <c r="D1280" s="745">
        <v>201080126</v>
      </c>
      <c r="E1280" s="742" t="s">
        <v>1867</v>
      </c>
      <c r="F1280" s="742" t="s">
        <v>515</v>
      </c>
      <c r="G1280" s="1685">
        <v>2</v>
      </c>
      <c r="H1280" s="1685">
        <v>2</v>
      </c>
      <c r="I1280" s="1685">
        <v>4</v>
      </c>
      <c r="J1280" s="742" t="s">
        <v>816</v>
      </c>
      <c r="K1280" s="742"/>
      <c r="L1280" s="742" t="s">
        <v>1845</v>
      </c>
      <c r="M1280" s="1062" t="s">
        <v>1174</v>
      </c>
      <c r="N1280" s="742">
        <v>2015</v>
      </c>
      <c r="O1280" s="742" t="s">
        <v>210</v>
      </c>
      <c r="P1280" s="748">
        <v>1</v>
      </c>
      <c r="Q1280" s="742" t="s">
        <v>207</v>
      </c>
      <c r="R1280" s="1113">
        <v>35618</v>
      </c>
      <c r="S1280" s="1118">
        <f t="shared" si="200"/>
        <v>35618</v>
      </c>
      <c r="T1280" s="742" t="s">
        <v>99</v>
      </c>
      <c r="U1280" s="748">
        <v>1</v>
      </c>
      <c r="V1280" s="748"/>
      <c r="W1280" s="1119"/>
      <c r="X1280" s="902">
        <v>25</v>
      </c>
      <c r="Y1280" s="905">
        <f t="shared" si="201"/>
        <v>2</v>
      </c>
      <c r="Z1280" s="1059">
        <f t="shared" si="202"/>
        <v>1424.72</v>
      </c>
      <c r="AA1280" s="1059">
        <f t="shared" si="203"/>
        <v>2849.44</v>
      </c>
      <c r="AB1280" s="1059">
        <f t="shared" si="204"/>
        <v>32768.559999999998</v>
      </c>
      <c r="AC1280" s="905">
        <f t="shared" si="205"/>
        <v>3</v>
      </c>
      <c r="AD1280" s="1116">
        <f t="shared" si="206"/>
        <v>1424.72</v>
      </c>
      <c r="AE1280" s="1116">
        <f t="shared" si="207"/>
        <v>4274.16</v>
      </c>
      <c r="AF1280" s="1116">
        <f t="shared" si="208"/>
        <v>31343.84</v>
      </c>
      <c r="AG1280" s="905" t="b">
        <f t="shared" si="199"/>
        <v>1</v>
      </c>
    </row>
    <row r="1281" spans="1:33" s="905" customFormat="1" ht="15" customHeight="1">
      <c r="A1281" s="1496" t="s">
        <v>308</v>
      </c>
      <c r="B1281" s="1112">
        <v>26</v>
      </c>
      <c r="C1281" s="741" t="s">
        <v>1063</v>
      </c>
      <c r="D1281" s="745">
        <v>201080126</v>
      </c>
      <c r="E1281" s="742" t="s">
        <v>1867</v>
      </c>
      <c r="F1281" s="742" t="s">
        <v>515</v>
      </c>
      <c r="G1281" s="1685">
        <v>9</v>
      </c>
      <c r="H1281" s="1685">
        <v>4</v>
      </c>
      <c r="I1281" s="1685">
        <v>6</v>
      </c>
      <c r="J1281" s="742" t="s">
        <v>816</v>
      </c>
      <c r="K1281" s="742"/>
      <c r="L1281" s="742" t="s">
        <v>1845</v>
      </c>
      <c r="M1281" s="1062" t="s">
        <v>1174</v>
      </c>
      <c r="N1281" s="742">
        <v>2015</v>
      </c>
      <c r="O1281" s="742" t="s">
        <v>210</v>
      </c>
      <c r="P1281" s="748">
        <v>1</v>
      </c>
      <c r="Q1281" s="742" t="s">
        <v>207</v>
      </c>
      <c r="R1281" s="1113">
        <v>35618</v>
      </c>
      <c r="S1281" s="1118">
        <f t="shared" si="200"/>
        <v>35618</v>
      </c>
      <c r="T1281" s="742" t="s">
        <v>99</v>
      </c>
      <c r="U1281" s="748">
        <v>1</v>
      </c>
      <c r="V1281" s="748"/>
      <c r="W1281" s="1119"/>
      <c r="X1281" s="902">
        <v>25</v>
      </c>
      <c r="Y1281" s="905">
        <f t="shared" si="201"/>
        <v>2</v>
      </c>
      <c r="Z1281" s="1059">
        <f t="shared" si="202"/>
        <v>1424.72</v>
      </c>
      <c r="AA1281" s="1059">
        <f t="shared" si="203"/>
        <v>2849.44</v>
      </c>
      <c r="AB1281" s="1059">
        <f t="shared" si="204"/>
        <v>32768.559999999998</v>
      </c>
      <c r="AC1281" s="905">
        <f t="shared" si="205"/>
        <v>3</v>
      </c>
      <c r="AD1281" s="1116">
        <f t="shared" si="206"/>
        <v>1424.72</v>
      </c>
      <c r="AE1281" s="1116">
        <f t="shared" si="207"/>
        <v>4274.16</v>
      </c>
      <c r="AF1281" s="1116">
        <f t="shared" si="208"/>
        <v>31343.84</v>
      </c>
      <c r="AG1281" s="905" t="b">
        <f t="shared" si="199"/>
        <v>1</v>
      </c>
    </row>
    <row r="1282" spans="1:33" s="905" customFormat="1" ht="15" customHeight="1">
      <c r="A1282" s="1496" t="s">
        <v>308</v>
      </c>
      <c r="B1282" s="1112">
        <v>26</v>
      </c>
      <c r="C1282" s="741" t="s">
        <v>1063</v>
      </c>
      <c r="D1282" s="745">
        <v>201080126</v>
      </c>
      <c r="E1282" s="742" t="s">
        <v>1867</v>
      </c>
      <c r="F1282" s="742" t="s">
        <v>515</v>
      </c>
      <c r="G1282" s="1685">
        <v>9</v>
      </c>
      <c r="H1282" s="1685">
        <v>4</v>
      </c>
      <c r="I1282" s="1685">
        <v>6</v>
      </c>
      <c r="J1282" s="742" t="s">
        <v>816</v>
      </c>
      <c r="K1282" s="742"/>
      <c r="L1282" s="742" t="s">
        <v>1845</v>
      </c>
      <c r="M1282" s="1062" t="s">
        <v>1174</v>
      </c>
      <c r="N1282" s="742">
        <v>2015</v>
      </c>
      <c r="O1282" s="742" t="s">
        <v>210</v>
      </c>
      <c r="P1282" s="748">
        <v>1</v>
      </c>
      <c r="Q1282" s="742" t="s">
        <v>207</v>
      </c>
      <c r="R1282" s="1113">
        <v>35618</v>
      </c>
      <c r="S1282" s="1118">
        <f t="shared" si="200"/>
        <v>35618</v>
      </c>
      <c r="T1282" s="742" t="s">
        <v>99</v>
      </c>
      <c r="U1282" s="748">
        <v>1</v>
      </c>
      <c r="V1282" s="748"/>
      <c r="W1282" s="1119"/>
      <c r="X1282" s="902">
        <v>25</v>
      </c>
      <c r="Y1282" s="905">
        <f t="shared" si="201"/>
        <v>2</v>
      </c>
      <c r="Z1282" s="1059">
        <f t="shared" si="202"/>
        <v>1424.72</v>
      </c>
      <c r="AA1282" s="1059">
        <f t="shared" si="203"/>
        <v>2849.44</v>
      </c>
      <c r="AB1282" s="1059">
        <f t="shared" si="204"/>
        <v>32768.559999999998</v>
      </c>
      <c r="AC1282" s="905">
        <f t="shared" si="205"/>
        <v>3</v>
      </c>
      <c r="AD1282" s="1116">
        <f t="shared" si="206"/>
        <v>1424.72</v>
      </c>
      <c r="AE1282" s="1116">
        <f t="shared" si="207"/>
        <v>4274.16</v>
      </c>
      <c r="AF1282" s="1116">
        <f t="shared" si="208"/>
        <v>31343.84</v>
      </c>
      <c r="AG1282" s="905" t="b">
        <f t="shared" si="199"/>
        <v>1</v>
      </c>
    </row>
    <row r="1283" spans="1:33" s="905" customFormat="1" ht="15" customHeight="1">
      <c r="A1283" s="1496" t="s">
        <v>308</v>
      </c>
      <c r="B1283" s="1112">
        <v>26</v>
      </c>
      <c r="C1283" s="741" t="s">
        <v>1063</v>
      </c>
      <c r="D1283" s="745">
        <v>201080126</v>
      </c>
      <c r="E1283" s="742" t="s">
        <v>1867</v>
      </c>
      <c r="F1283" s="742" t="s">
        <v>515</v>
      </c>
      <c r="G1283" s="1685">
        <v>2</v>
      </c>
      <c r="H1283" s="1685">
        <v>2</v>
      </c>
      <c r="I1283" s="1685">
        <v>4</v>
      </c>
      <c r="J1283" s="742" t="s">
        <v>816</v>
      </c>
      <c r="K1283" s="742"/>
      <c r="L1283" s="742" t="s">
        <v>1845</v>
      </c>
      <c r="M1283" s="1062" t="s">
        <v>1174</v>
      </c>
      <c r="N1283" s="742">
        <v>2015</v>
      </c>
      <c r="O1283" s="742" t="s">
        <v>210</v>
      </c>
      <c r="P1283" s="748">
        <v>1</v>
      </c>
      <c r="Q1283" s="742" t="s">
        <v>207</v>
      </c>
      <c r="R1283" s="1113">
        <v>35618</v>
      </c>
      <c r="S1283" s="1118">
        <f t="shared" si="200"/>
        <v>35618</v>
      </c>
      <c r="T1283" s="742" t="s">
        <v>99</v>
      </c>
      <c r="U1283" s="748">
        <v>1</v>
      </c>
      <c r="V1283" s="748"/>
      <c r="W1283" s="1119"/>
      <c r="X1283" s="902">
        <v>25</v>
      </c>
      <c r="Y1283" s="905">
        <f t="shared" si="201"/>
        <v>2</v>
      </c>
      <c r="Z1283" s="1059">
        <f t="shared" si="202"/>
        <v>1424.72</v>
      </c>
      <c r="AA1283" s="1059">
        <f t="shared" si="203"/>
        <v>2849.44</v>
      </c>
      <c r="AB1283" s="1059">
        <f t="shared" si="204"/>
        <v>32768.559999999998</v>
      </c>
      <c r="AC1283" s="905">
        <f t="shared" si="205"/>
        <v>3</v>
      </c>
      <c r="AD1283" s="1116">
        <f t="shared" si="206"/>
        <v>1424.72</v>
      </c>
      <c r="AE1283" s="1116">
        <f t="shared" si="207"/>
        <v>4274.16</v>
      </c>
      <c r="AF1283" s="1116">
        <f t="shared" si="208"/>
        <v>31343.84</v>
      </c>
      <c r="AG1283" s="905" t="b">
        <f t="shared" si="199"/>
        <v>1</v>
      </c>
    </row>
    <row r="1284" spans="1:33" s="905" customFormat="1" ht="15" customHeight="1">
      <c r="A1284" s="1496" t="s">
        <v>308</v>
      </c>
      <c r="B1284" s="1112">
        <v>26</v>
      </c>
      <c r="C1284" s="741" t="s">
        <v>1063</v>
      </c>
      <c r="D1284" s="745">
        <v>201080126</v>
      </c>
      <c r="E1284" s="742" t="s">
        <v>1867</v>
      </c>
      <c r="F1284" s="742" t="s">
        <v>515</v>
      </c>
      <c r="G1284" s="1685">
        <v>9</v>
      </c>
      <c r="H1284" s="1685">
        <v>4</v>
      </c>
      <c r="I1284" s="1685">
        <v>6</v>
      </c>
      <c r="J1284" s="742" t="s">
        <v>816</v>
      </c>
      <c r="K1284" s="742"/>
      <c r="L1284" s="742" t="s">
        <v>1845</v>
      </c>
      <c r="M1284" s="1062" t="s">
        <v>1174</v>
      </c>
      <c r="N1284" s="742">
        <v>2015</v>
      </c>
      <c r="O1284" s="742" t="s">
        <v>210</v>
      </c>
      <c r="P1284" s="748">
        <v>1</v>
      </c>
      <c r="Q1284" s="742" t="s">
        <v>207</v>
      </c>
      <c r="R1284" s="1113">
        <v>35618</v>
      </c>
      <c r="S1284" s="1118">
        <f t="shared" si="200"/>
        <v>35618</v>
      </c>
      <c r="T1284" s="742" t="s">
        <v>99</v>
      </c>
      <c r="U1284" s="748">
        <v>1</v>
      </c>
      <c r="V1284" s="748"/>
      <c r="W1284" s="1119"/>
      <c r="X1284" s="902">
        <v>25</v>
      </c>
      <c r="Y1284" s="905">
        <f t="shared" si="201"/>
        <v>2</v>
      </c>
      <c r="Z1284" s="1059">
        <f t="shared" si="202"/>
        <v>1424.72</v>
      </c>
      <c r="AA1284" s="1059">
        <f t="shared" si="203"/>
        <v>2849.44</v>
      </c>
      <c r="AB1284" s="1059">
        <f t="shared" si="204"/>
        <v>32768.559999999998</v>
      </c>
      <c r="AC1284" s="905">
        <f t="shared" si="205"/>
        <v>3</v>
      </c>
      <c r="AD1284" s="1116">
        <f t="shared" si="206"/>
        <v>1424.72</v>
      </c>
      <c r="AE1284" s="1116">
        <f t="shared" si="207"/>
        <v>4274.16</v>
      </c>
      <c r="AF1284" s="1116">
        <f t="shared" si="208"/>
        <v>31343.84</v>
      </c>
      <c r="AG1284" s="905" t="b">
        <f t="shared" si="199"/>
        <v>1</v>
      </c>
    </row>
    <row r="1285" spans="1:33" s="905" customFormat="1" ht="15" customHeight="1">
      <c r="A1285" s="1496" t="s">
        <v>308</v>
      </c>
      <c r="B1285" s="1112">
        <v>26</v>
      </c>
      <c r="C1285" s="741" t="s">
        <v>1063</v>
      </c>
      <c r="D1285" s="745">
        <v>201080126</v>
      </c>
      <c r="E1285" s="742" t="s">
        <v>1867</v>
      </c>
      <c r="F1285" s="742" t="s">
        <v>515</v>
      </c>
      <c r="G1285" s="1685">
        <v>2</v>
      </c>
      <c r="H1285" s="1685">
        <v>2</v>
      </c>
      <c r="I1285" s="1685">
        <v>4</v>
      </c>
      <c r="J1285" s="742" t="s">
        <v>816</v>
      </c>
      <c r="K1285" s="742"/>
      <c r="L1285" s="742" t="s">
        <v>1845</v>
      </c>
      <c r="M1285" s="1062" t="s">
        <v>1174</v>
      </c>
      <c r="N1285" s="742">
        <v>2015</v>
      </c>
      <c r="O1285" s="742" t="s">
        <v>210</v>
      </c>
      <c r="P1285" s="748">
        <v>1</v>
      </c>
      <c r="Q1285" s="742" t="s">
        <v>207</v>
      </c>
      <c r="R1285" s="1113">
        <v>35618</v>
      </c>
      <c r="S1285" s="1118">
        <f t="shared" si="200"/>
        <v>35618</v>
      </c>
      <c r="T1285" s="742" t="s">
        <v>99</v>
      </c>
      <c r="U1285" s="748">
        <v>1</v>
      </c>
      <c r="V1285" s="748"/>
      <c r="W1285" s="1119"/>
      <c r="X1285" s="902">
        <v>25</v>
      </c>
      <c r="Y1285" s="905">
        <f t="shared" si="201"/>
        <v>2</v>
      </c>
      <c r="Z1285" s="1059">
        <f t="shared" si="202"/>
        <v>1424.72</v>
      </c>
      <c r="AA1285" s="1059">
        <f t="shared" si="203"/>
        <v>2849.44</v>
      </c>
      <c r="AB1285" s="1059">
        <f t="shared" si="204"/>
        <v>32768.559999999998</v>
      </c>
      <c r="AC1285" s="905">
        <f t="shared" si="205"/>
        <v>3</v>
      </c>
      <c r="AD1285" s="1116">
        <f t="shared" si="206"/>
        <v>1424.72</v>
      </c>
      <c r="AE1285" s="1116">
        <f t="shared" si="207"/>
        <v>4274.16</v>
      </c>
      <c r="AF1285" s="1116">
        <f t="shared" si="208"/>
        <v>31343.84</v>
      </c>
      <c r="AG1285" s="905" t="b">
        <f t="shared" si="199"/>
        <v>1</v>
      </c>
    </row>
    <row r="1286" spans="1:33" s="905" customFormat="1" ht="15" customHeight="1">
      <c r="A1286" s="1496" t="s">
        <v>308</v>
      </c>
      <c r="B1286" s="1112">
        <v>26</v>
      </c>
      <c r="C1286" s="741" t="s">
        <v>1063</v>
      </c>
      <c r="D1286" s="745">
        <v>201080126</v>
      </c>
      <c r="E1286" s="742" t="s">
        <v>1867</v>
      </c>
      <c r="F1286" s="742" t="s">
        <v>515</v>
      </c>
      <c r="G1286" s="1685">
        <v>9</v>
      </c>
      <c r="H1286" s="1685">
        <v>4</v>
      </c>
      <c r="I1286" s="1685">
        <v>6</v>
      </c>
      <c r="J1286" s="742" t="s">
        <v>816</v>
      </c>
      <c r="K1286" s="742"/>
      <c r="L1286" s="742" t="s">
        <v>1845</v>
      </c>
      <c r="M1286" s="1062" t="s">
        <v>1174</v>
      </c>
      <c r="N1286" s="742">
        <v>2015</v>
      </c>
      <c r="O1286" s="742" t="s">
        <v>210</v>
      </c>
      <c r="P1286" s="748">
        <v>1</v>
      </c>
      <c r="Q1286" s="742" t="s">
        <v>207</v>
      </c>
      <c r="R1286" s="1113">
        <v>35618</v>
      </c>
      <c r="S1286" s="1118">
        <f t="shared" si="200"/>
        <v>35618</v>
      </c>
      <c r="T1286" s="742" t="s">
        <v>99</v>
      </c>
      <c r="U1286" s="748">
        <v>1</v>
      </c>
      <c r="V1286" s="748"/>
      <c r="W1286" s="1119"/>
      <c r="X1286" s="902">
        <v>25</v>
      </c>
      <c r="Y1286" s="905">
        <f t="shared" si="201"/>
        <v>2</v>
      </c>
      <c r="Z1286" s="1059">
        <f t="shared" si="202"/>
        <v>1424.72</v>
      </c>
      <c r="AA1286" s="1059">
        <f t="shared" si="203"/>
        <v>2849.44</v>
      </c>
      <c r="AB1286" s="1059">
        <f t="shared" si="204"/>
        <v>32768.559999999998</v>
      </c>
      <c r="AC1286" s="905">
        <f t="shared" si="205"/>
        <v>3</v>
      </c>
      <c r="AD1286" s="1116">
        <f t="shared" si="206"/>
        <v>1424.72</v>
      </c>
      <c r="AE1286" s="1116">
        <f t="shared" si="207"/>
        <v>4274.16</v>
      </c>
      <c r="AF1286" s="1116">
        <f t="shared" si="208"/>
        <v>31343.84</v>
      </c>
      <c r="AG1286" s="905" t="b">
        <f t="shared" si="199"/>
        <v>1</v>
      </c>
    </row>
    <row r="1287" spans="1:33" s="905" customFormat="1" ht="15" customHeight="1">
      <c r="A1287" s="1496" t="s">
        <v>308</v>
      </c>
      <c r="B1287" s="1112">
        <v>26</v>
      </c>
      <c r="C1287" s="741" t="s">
        <v>1063</v>
      </c>
      <c r="D1287" s="745">
        <v>201080126</v>
      </c>
      <c r="E1287" s="742" t="s">
        <v>1867</v>
      </c>
      <c r="F1287" s="742" t="s">
        <v>515</v>
      </c>
      <c r="G1287" s="1685">
        <v>2</v>
      </c>
      <c r="H1287" s="1685">
        <v>2</v>
      </c>
      <c r="I1287" s="1685">
        <v>4</v>
      </c>
      <c r="J1287" s="742" t="s">
        <v>816</v>
      </c>
      <c r="K1287" s="742"/>
      <c r="L1287" s="742" t="s">
        <v>1845</v>
      </c>
      <c r="M1287" s="1062" t="s">
        <v>1174</v>
      </c>
      <c r="N1287" s="742">
        <v>2015</v>
      </c>
      <c r="O1287" s="742" t="s">
        <v>210</v>
      </c>
      <c r="P1287" s="748">
        <v>1</v>
      </c>
      <c r="Q1287" s="742" t="s">
        <v>207</v>
      </c>
      <c r="R1287" s="1113">
        <v>35618</v>
      </c>
      <c r="S1287" s="1118">
        <f t="shared" si="200"/>
        <v>35618</v>
      </c>
      <c r="T1287" s="742" t="s">
        <v>99</v>
      </c>
      <c r="U1287" s="748">
        <v>1</v>
      </c>
      <c r="V1287" s="748"/>
      <c r="W1287" s="1119"/>
      <c r="X1287" s="902">
        <v>25</v>
      </c>
      <c r="Y1287" s="905">
        <f t="shared" si="201"/>
        <v>2</v>
      </c>
      <c r="Z1287" s="1059">
        <f t="shared" si="202"/>
        <v>1424.72</v>
      </c>
      <c r="AA1287" s="1059">
        <f t="shared" si="203"/>
        <v>2849.44</v>
      </c>
      <c r="AB1287" s="1059">
        <f t="shared" si="204"/>
        <v>32768.559999999998</v>
      </c>
      <c r="AC1287" s="905">
        <f t="shared" si="205"/>
        <v>3</v>
      </c>
      <c r="AD1287" s="1116">
        <f t="shared" si="206"/>
        <v>1424.72</v>
      </c>
      <c r="AE1287" s="1116">
        <f t="shared" si="207"/>
        <v>4274.16</v>
      </c>
      <c r="AF1287" s="1116">
        <f t="shared" si="208"/>
        <v>31343.84</v>
      </c>
      <c r="AG1287" s="905" t="b">
        <f t="shared" si="199"/>
        <v>1</v>
      </c>
    </row>
    <row r="1288" spans="1:33" s="905" customFormat="1" ht="15" customHeight="1">
      <c r="A1288" s="1496" t="s">
        <v>308</v>
      </c>
      <c r="B1288" s="1112">
        <v>26</v>
      </c>
      <c r="C1288" s="741" t="s">
        <v>1063</v>
      </c>
      <c r="D1288" s="745">
        <v>201080126</v>
      </c>
      <c r="E1288" s="742" t="s">
        <v>1867</v>
      </c>
      <c r="F1288" s="742" t="s">
        <v>515</v>
      </c>
      <c r="G1288" s="1685">
        <v>9</v>
      </c>
      <c r="H1288" s="1685">
        <v>4</v>
      </c>
      <c r="I1288" s="1685">
        <v>6</v>
      </c>
      <c r="J1288" s="742" t="s">
        <v>816</v>
      </c>
      <c r="K1288" s="742"/>
      <c r="L1288" s="742" t="s">
        <v>1845</v>
      </c>
      <c r="M1288" s="1062" t="s">
        <v>1174</v>
      </c>
      <c r="N1288" s="742">
        <v>2015</v>
      </c>
      <c r="O1288" s="742" t="s">
        <v>210</v>
      </c>
      <c r="P1288" s="748">
        <v>1</v>
      </c>
      <c r="Q1288" s="742" t="s">
        <v>207</v>
      </c>
      <c r="R1288" s="1113">
        <v>35618</v>
      </c>
      <c r="S1288" s="1118">
        <f t="shared" si="200"/>
        <v>35618</v>
      </c>
      <c r="T1288" s="742" t="s">
        <v>99</v>
      </c>
      <c r="U1288" s="748">
        <v>1</v>
      </c>
      <c r="V1288" s="748"/>
      <c r="W1288" s="1119"/>
      <c r="X1288" s="902">
        <v>25</v>
      </c>
      <c r="Y1288" s="905">
        <f t="shared" si="201"/>
        <v>2</v>
      </c>
      <c r="Z1288" s="1059">
        <f t="shared" si="202"/>
        <v>1424.72</v>
      </c>
      <c r="AA1288" s="1059">
        <f t="shared" si="203"/>
        <v>2849.44</v>
      </c>
      <c r="AB1288" s="1059">
        <f t="shared" si="204"/>
        <v>32768.559999999998</v>
      </c>
      <c r="AC1288" s="905">
        <f t="shared" si="205"/>
        <v>3</v>
      </c>
      <c r="AD1288" s="1116">
        <f t="shared" si="206"/>
        <v>1424.72</v>
      </c>
      <c r="AE1288" s="1116">
        <f t="shared" si="207"/>
        <v>4274.16</v>
      </c>
      <c r="AF1288" s="1116">
        <f t="shared" si="208"/>
        <v>31343.84</v>
      </c>
      <c r="AG1288" s="905" t="b">
        <f t="shared" si="199"/>
        <v>1</v>
      </c>
    </row>
    <row r="1289" spans="1:33" s="905" customFormat="1" ht="15" customHeight="1">
      <c r="A1289" s="1496" t="s">
        <v>308</v>
      </c>
      <c r="B1289" s="1112">
        <v>26</v>
      </c>
      <c r="C1289" s="741" t="s">
        <v>1063</v>
      </c>
      <c r="D1289" s="745">
        <v>201080126</v>
      </c>
      <c r="E1289" s="742" t="s">
        <v>1867</v>
      </c>
      <c r="F1289" s="742" t="s">
        <v>515</v>
      </c>
      <c r="G1289" s="1685">
        <v>2</v>
      </c>
      <c r="H1289" s="1685">
        <v>2</v>
      </c>
      <c r="I1289" s="1685">
        <v>4</v>
      </c>
      <c r="J1289" s="742" t="s">
        <v>816</v>
      </c>
      <c r="K1289" s="742"/>
      <c r="L1289" s="742" t="s">
        <v>1845</v>
      </c>
      <c r="M1289" s="1062" t="s">
        <v>1174</v>
      </c>
      <c r="N1289" s="742">
        <v>2015</v>
      </c>
      <c r="O1289" s="742" t="s">
        <v>210</v>
      </c>
      <c r="P1289" s="748">
        <v>1</v>
      </c>
      <c r="Q1289" s="742" t="s">
        <v>207</v>
      </c>
      <c r="R1289" s="1113">
        <v>35618</v>
      </c>
      <c r="S1289" s="1118">
        <f t="shared" si="200"/>
        <v>35618</v>
      </c>
      <c r="T1289" s="742" t="s">
        <v>99</v>
      </c>
      <c r="U1289" s="748">
        <v>1</v>
      </c>
      <c r="V1289" s="748"/>
      <c r="W1289" s="1119"/>
      <c r="X1289" s="902">
        <v>25</v>
      </c>
      <c r="Y1289" s="905">
        <f t="shared" si="201"/>
        <v>2</v>
      </c>
      <c r="Z1289" s="1059">
        <f t="shared" si="202"/>
        <v>1424.72</v>
      </c>
      <c r="AA1289" s="1059">
        <f t="shared" si="203"/>
        <v>2849.44</v>
      </c>
      <c r="AB1289" s="1059">
        <f t="shared" si="204"/>
        <v>32768.559999999998</v>
      </c>
      <c r="AC1289" s="905">
        <f t="shared" si="205"/>
        <v>3</v>
      </c>
      <c r="AD1289" s="1116">
        <f t="shared" si="206"/>
        <v>1424.72</v>
      </c>
      <c r="AE1289" s="1116">
        <f t="shared" si="207"/>
        <v>4274.16</v>
      </c>
      <c r="AF1289" s="1116">
        <f t="shared" si="208"/>
        <v>31343.84</v>
      </c>
      <c r="AG1289" s="905" t="b">
        <f t="shared" si="199"/>
        <v>1</v>
      </c>
    </row>
    <row r="1290" spans="1:33" s="905" customFormat="1" ht="15" customHeight="1">
      <c r="A1290" s="1496" t="s">
        <v>308</v>
      </c>
      <c r="B1290" s="1112">
        <v>26</v>
      </c>
      <c r="C1290" s="741" t="s">
        <v>1063</v>
      </c>
      <c r="D1290" s="745">
        <v>201080126</v>
      </c>
      <c r="E1290" s="742" t="s">
        <v>1867</v>
      </c>
      <c r="F1290" s="742" t="s">
        <v>515</v>
      </c>
      <c r="G1290" s="1685">
        <v>9</v>
      </c>
      <c r="H1290" s="1685">
        <v>4</v>
      </c>
      <c r="I1290" s="1685">
        <v>6</v>
      </c>
      <c r="J1290" s="742" t="s">
        <v>816</v>
      </c>
      <c r="K1290" s="742"/>
      <c r="L1290" s="742" t="s">
        <v>1845</v>
      </c>
      <c r="M1290" s="1062" t="s">
        <v>1174</v>
      </c>
      <c r="N1290" s="742">
        <v>2015</v>
      </c>
      <c r="O1290" s="742" t="s">
        <v>210</v>
      </c>
      <c r="P1290" s="748">
        <v>1</v>
      </c>
      <c r="Q1290" s="742" t="s">
        <v>207</v>
      </c>
      <c r="R1290" s="1113">
        <v>35618</v>
      </c>
      <c r="S1290" s="1118">
        <f t="shared" si="200"/>
        <v>35618</v>
      </c>
      <c r="T1290" s="742" t="s">
        <v>99</v>
      </c>
      <c r="U1290" s="748">
        <v>1</v>
      </c>
      <c r="V1290" s="748"/>
      <c r="W1290" s="1119"/>
      <c r="X1290" s="902">
        <v>25</v>
      </c>
      <c r="Y1290" s="905">
        <f t="shared" si="201"/>
        <v>2</v>
      </c>
      <c r="Z1290" s="1059">
        <f t="shared" si="202"/>
        <v>1424.72</v>
      </c>
      <c r="AA1290" s="1059">
        <f t="shared" si="203"/>
        <v>2849.44</v>
      </c>
      <c r="AB1290" s="1059">
        <f t="shared" si="204"/>
        <v>32768.559999999998</v>
      </c>
      <c r="AC1290" s="905">
        <f t="shared" si="205"/>
        <v>3</v>
      </c>
      <c r="AD1290" s="1116">
        <f t="shared" si="206"/>
        <v>1424.72</v>
      </c>
      <c r="AE1290" s="1116">
        <f t="shared" si="207"/>
        <v>4274.16</v>
      </c>
      <c r="AF1290" s="1116">
        <f t="shared" si="208"/>
        <v>31343.84</v>
      </c>
      <c r="AG1290" s="905" t="b">
        <f t="shared" si="199"/>
        <v>1</v>
      </c>
    </row>
    <row r="1291" spans="1:33" s="905" customFormat="1" ht="15" customHeight="1">
      <c r="A1291" s="1496" t="s">
        <v>308</v>
      </c>
      <c r="B1291" s="1112">
        <v>26</v>
      </c>
      <c r="C1291" s="741" t="s">
        <v>1063</v>
      </c>
      <c r="D1291" s="745">
        <v>201080126</v>
      </c>
      <c r="E1291" s="742" t="s">
        <v>1867</v>
      </c>
      <c r="F1291" s="742" t="s">
        <v>515</v>
      </c>
      <c r="G1291" s="1685">
        <v>2</v>
      </c>
      <c r="H1291" s="1685">
        <v>2</v>
      </c>
      <c r="I1291" s="1685">
        <v>4</v>
      </c>
      <c r="J1291" s="742" t="s">
        <v>816</v>
      </c>
      <c r="K1291" s="742"/>
      <c r="L1291" s="742" t="s">
        <v>1845</v>
      </c>
      <c r="M1291" s="1062" t="s">
        <v>1174</v>
      </c>
      <c r="N1291" s="742">
        <v>2015</v>
      </c>
      <c r="O1291" s="742" t="s">
        <v>210</v>
      </c>
      <c r="P1291" s="748">
        <v>1</v>
      </c>
      <c r="Q1291" s="742" t="s">
        <v>207</v>
      </c>
      <c r="R1291" s="1113">
        <v>35618</v>
      </c>
      <c r="S1291" s="1118">
        <f t="shared" si="200"/>
        <v>35618</v>
      </c>
      <c r="T1291" s="742" t="s">
        <v>99</v>
      </c>
      <c r="U1291" s="748">
        <v>1</v>
      </c>
      <c r="V1291" s="748"/>
      <c r="W1291" s="1119"/>
      <c r="X1291" s="902">
        <v>25</v>
      </c>
      <c r="Y1291" s="905">
        <f t="shared" si="201"/>
        <v>2</v>
      </c>
      <c r="Z1291" s="1059">
        <f t="shared" si="202"/>
        <v>1424.72</v>
      </c>
      <c r="AA1291" s="1059">
        <f t="shared" si="203"/>
        <v>2849.44</v>
      </c>
      <c r="AB1291" s="1059">
        <f t="shared" si="204"/>
        <v>32768.559999999998</v>
      </c>
      <c r="AC1291" s="905">
        <f t="shared" si="205"/>
        <v>3</v>
      </c>
      <c r="AD1291" s="1116">
        <f t="shared" si="206"/>
        <v>1424.72</v>
      </c>
      <c r="AE1291" s="1116">
        <f t="shared" si="207"/>
        <v>4274.16</v>
      </c>
      <c r="AF1291" s="1116">
        <f t="shared" si="208"/>
        <v>31343.84</v>
      </c>
      <c r="AG1291" s="905" t="b">
        <f t="shared" si="199"/>
        <v>1</v>
      </c>
    </row>
    <row r="1292" spans="1:33" s="905" customFormat="1" ht="15" customHeight="1">
      <c r="A1292" s="1496" t="s">
        <v>308</v>
      </c>
      <c r="B1292" s="1112">
        <v>26</v>
      </c>
      <c r="C1292" s="741" t="s">
        <v>1063</v>
      </c>
      <c r="D1292" s="745">
        <v>201080126</v>
      </c>
      <c r="E1292" s="742" t="s">
        <v>1867</v>
      </c>
      <c r="F1292" s="742" t="s">
        <v>515</v>
      </c>
      <c r="G1292" s="1685">
        <v>9</v>
      </c>
      <c r="H1292" s="1685">
        <v>4</v>
      </c>
      <c r="I1292" s="1685">
        <v>6</v>
      </c>
      <c r="J1292" s="742" t="s">
        <v>816</v>
      </c>
      <c r="K1292" s="742"/>
      <c r="L1292" s="742" t="s">
        <v>1845</v>
      </c>
      <c r="M1292" s="1062" t="s">
        <v>1174</v>
      </c>
      <c r="N1292" s="742">
        <v>2015</v>
      </c>
      <c r="O1292" s="742" t="s">
        <v>210</v>
      </c>
      <c r="P1292" s="748">
        <v>1</v>
      </c>
      <c r="Q1292" s="742" t="s">
        <v>207</v>
      </c>
      <c r="R1292" s="1113">
        <v>35618</v>
      </c>
      <c r="S1292" s="1118">
        <f t="shared" si="200"/>
        <v>35618</v>
      </c>
      <c r="T1292" s="742" t="s">
        <v>99</v>
      </c>
      <c r="U1292" s="748">
        <v>1</v>
      </c>
      <c r="V1292" s="748"/>
      <c r="W1292" s="1119"/>
      <c r="X1292" s="902">
        <v>25</v>
      </c>
      <c r="Y1292" s="905">
        <f t="shared" si="201"/>
        <v>2</v>
      </c>
      <c r="Z1292" s="1059">
        <f t="shared" si="202"/>
        <v>1424.72</v>
      </c>
      <c r="AA1292" s="1059">
        <f t="shared" si="203"/>
        <v>2849.44</v>
      </c>
      <c r="AB1292" s="1059">
        <f t="shared" si="204"/>
        <v>32768.559999999998</v>
      </c>
      <c r="AC1292" s="905">
        <f t="shared" si="205"/>
        <v>3</v>
      </c>
      <c r="AD1292" s="1116">
        <f t="shared" si="206"/>
        <v>1424.72</v>
      </c>
      <c r="AE1292" s="1116">
        <f t="shared" si="207"/>
        <v>4274.16</v>
      </c>
      <c r="AF1292" s="1116">
        <f t="shared" si="208"/>
        <v>31343.84</v>
      </c>
      <c r="AG1292" s="905" t="b">
        <f t="shared" si="199"/>
        <v>1</v>
      </c>
    </row>
    <row r="1293" spans="1:33" s="905" customFormat="1" ht="15" customHeight="1">
      <c r="A1293" s="1496" t="s">
        <v>308</v>
      </c>
      <c r="B1293" s="1112">
        <v>26</v>
      </c>
      <c r="C1293" s="741" t="s">
        <v>1063</v>
      </c>
      <c r="D1293" s="745">
        <v>201080126</v>
      </c>
      <c r="E1293" s="742" t="s">
        <v>1867</v>
      </c>
      <c r="F1293" s="742" t="s">
        <v>515</v>
      </c>
      <c r="G1293" s="1685">
        <v>2</v>
      </c>
      <c r="H1293" s="1685">
        <v>2</v>
      </c>
      <c r="I1293" s="1685">
        <v>4</v>
      </c>
      <c r="J1293" s="742" t="s">
        <v>816</v>
      </c>
      <c r="K1293" s="742"/>
      <c r="L1293" s="742" t="s">
        <v>1845</v>
      </c>
      <c r="M1293" s="1062" t="s">
        <v>1174</v>
      </c>
      <c r="N1293" s="742">
        <v>2015</v>
      </c>
      <c r="O1293" s="742" t="s">
        <v>210</v>
      </c>
      <c r="P1293" s="748">
        <v>1</v>
      </c>
      <c r="Q1293" s="742" t="s">
        <v>207</v>
      </c>
      <c r="R1293" s="1113">
        <v>35618</v>
      </c>
      <c r="S1293" s="1118">
        <f t="shared" si="200"/>
        <v>35618</v>
      </c>
      <c r="T1293" s="742" t="s">
        <v>99</v>
      </c>
      <c r="U1293" s="748">
        <v>1</v>
      </c>
      <c r="V1293" s="748"/>
      <c r="W1293" s="1119"/>
      <c r="X1293" s="902">
        <v>25</v>
      </c>
      <c r="Y1293" s="905">
        <f t="shared" si="201"/>
        <v>2</v>
      </c>
      <c r="Z1293" s="1059">
        <f t="shared" si="202"/>
        <v>1424.72</v>
      </c>
      <c r="AA1293" s="1059">
        <f t="shared" si="203"/>
        <v>2849.44</v>
      </c>
      <c r="AB1293" s="1059">
        <f t="shared" si="204"/>
        <v>32768.559999999998</v>
      </c>
      <c r="AC1293" s="905">
        <f t="shared" si="205"/>
        <v>3</v>
      </c>
      <c r="AD1293" s="1116">
        <f t="shared" si="206"/>
        <v>1424.72</v>
      </c>
      <c r="AE1293" s="1116">
        <f t="shared" si="207"/>
        <v>4274.16</v>
      </c>
      <c r="AF1293" s="1116">
        <f t="shared" si="208"/>
        <v>31343.84</v>
      </c>
      <c r="AG1293" s="905" t="b">
        <f t="shared" si="199"/>
        <v>1</v>
      </c>
    </row>
    <row r="1294" spans="1:33" s="905" customFormat="1" ht="15" customHeight="1">
      <c r="A1294" s="1496" t="s">
        <v>308</v>
      </c>
      <c r="B1294" s="1112">
        <v>26</v>
      </c>
      <c r="C1294" s="741" t="s">
        <v>1063</v>
      </c>
      <c r="D1294" s="745">
        <v>201080126</v>
      </c>
      <c r="E1294" s="742" t="s">
        <v>1867</v>
      </c>
      <c r="F1294" s="742" t="s">
        <v>515</v>
      </c>
      <c r="G1294" s="1685">
        <v>9</v>
      </c>
      <c r="H1294" s="1685">
        <v>4</v>
      </c>
      <c r="I1294" s="1685">
        <v>6</v>
      </c>
      <c r="J1294" s="742" t="s">
        <v>816</v>
      </c>
      <c r="K1294" s="742"/>
      <c r="L1294" s="742" t="s">
        <v>1845</v>
      </c>
      <c r="M1294" s="1062" t="s">
        <v>1174</v>
      </c>
      <c r="N1294" s="742">
        <v>2015</v>
      </c>
      <c r="O1294" s="742" t="s">
        <v>210</v>
      </c>
      <c r="P1294" s="748">
        <v>1</v>
      </c>
      <c r="Q1294" s="742" t="s">
        <v>207</v>
      </c>
      <c r="R1294" s="1113">
        <v>35618</v>
      </c>
      <c r="S1294" s="1118">
        <f t="shared" si="200"/>
        <v>35618</v>
      </c>
      <c r="T1294" s="742" t="s">
        <v>99</v>
      </c>
      <c r="U1294" s="748">
        <v>1</v>
      </c>
      <c r="V1294" s="748"/>
      <c r="W1294" s="1119"/>
      <c r="X1294" s="902">
        <v>25</v>
      </c>
      <c r="Y1294" s="905">
        <f t="shared" si="201"/>
        <v>2</v>
      </c>
      <c r="Z1294" s="1059">
        <f t="shared" si="202"/>
        <v>1424.72</v>
      </c>
      <c r="AA1294" s="1059">
        <f t="shared" si="203"/>
        <v>2849.44</v>
      </c>
      <c r="AB1294" s="1059">
        <f t="shared" si="204"/>
        <v>32768.559999999998</v>
      </c>
      <c r="AC1294" s="905">
        <f t="shared" si="205"/>
        <v>3</v>
      </c>
      <c r="AD1294" s="1116">
        <f t="shared" si="206"/>
        <v>1424.72</v>
      </c>
      <c r="AE1294" s="1116">
        <f t="shared" si="207"/>
        <v>4274.16</v>
      </c>
      <c r="AF1294" s="1116">
        <f t="shared" si="208"/>
        <v>31343.84</v>
      </c>
      <c r="AG1294" s="905" t="b">
        <f t="shared" si="199"/>
        <v>1</v>
      </c>
    </row>
    <row r="1295" spans="1:33" s="905" customFormat="1" ht="15" customHeight="1">
      <c r="A1295" s="1496" t="s">
        <v>308</v>
      </c>
      <c r="B1295" s="1112">
        <v>26</v>
      </c>
      <c r="C1295" s="741" t="s">
        <v>1063</v>
      </c>
      <c r="D1295" s="745">
        <v>201080126</v>
      </c>
      <c r="E1295" s="742" t="s">
        <v>1867</v>
      </c>
      <c r="F1295" s="742" t="s">
        <v>515</v>
      </c>
      <c r="G1295" s="1685">
        <v>2</v>
      </c>
      <c r="H1295" s="1685">
        <v>2</v>
      </c>
      <c r="I1295" s="1685">
        <v>4</v>
      </c>
      <c r="J1295" s="742" t="s">
        <v>816</v>
      </c>
      <c r="K1295" s="742"/>
      <c r="L1295" s="742" t="s">
        <v>1845</v>
      </c>
      <c r="M1295" s="1062" t="s">
        <v>1174</v>
      </c>
      <c r="N1295" s="742">
        <v>2015</v>
      </c>
      <c r="O1295" s="742" t="s">
        <v>210</v>
      </c>
      <c r="P1295" s="748">
        <v>1</v>
      </c>
      <c r="Q1295" s="742" t="s">
        <v>207</v>
      </c>
      <c r="R1295" s="1113">
        <v>35618</v>
      </c>
      <c r="S1295" s="1118">
        <f t="shared" si="200"/>
        <v>35618</v>
      </c>
      <c r="T1295" s="742" t="s">
        <v>99</v>
      </c>
      <c r="U1295" s="748">
        <v>1</v>
      </c>
      <c r="V1295" s="748"/>
      <c r="W1295" s="1119"/>
      <c r="X1295" s="902">
        <v>25</v>
      </c>
      <c r="Y1295" s="905">
        <f t="shared" si="201"/>
        <v>2</v>
      </c>
      <c r="Z1295" s="1059">
        <f t="shared" si="202"/>
        <v>1424.72</v>
      </c>
      <c r="AA1295" s="1059">
        <f t="shared" si="203"/>
        <v>2849.44</v>
      </c>
      <c r="AB1295" s="1059">
        <f t="shared" si="204"/>
        <v>32768.559999999998</v>
      </c>
      <c r="AC1295" s="905">
        <f t="shared" si="205"/>
        <v>3</v>
      </c>
      <c r="AD1295" s="1116">
        <f t="shared" si="206"/>
        <v>1424.72</v>
      </c>
      <c r="AE1295" s="1116">
        <f t="shared" si="207"/>
        <v>4274.16</v>
      </c>
      <c r="AF1295" s="1116">
        <f t="shared" si="208"/>
        <v>31343.84</v>
      </c>
      <c r="AG1295" s="905" t="b">
        <f t="shared" si="199"/>
        <v>1</v>
      </c>
    </row>
    <row r="1296" spans="1:33" s="905" customFormat="1" ht="15" customHeight="1">
      <c r="A1296" s="1496" t="s">
        <v>308</v>
      </c>
      <c r="B1296" s="1112">
        <v>26</v>
      </c>
      <c r="C1296" s="741" t="s">
        <v>1063</v>
      </c>
      <c r="D1296" s="745">
        <v>201080126</v>
      </c>
      <c r="E1296" s="742" t="s">
        <v>1867</v>
      </c>
      <c r="F1296" s="742" t="s">
        <v>515</v>
      </c>
      <c r="G1296" s="1685">
        <v>9</v>
      </c>
      <c r="H1296" s="1685">
        <v>4</v>
      </c>
      <c r="I1296" s="1685">
        <v>6</v>
      </c>
      <c r="J1296" s="742" t="s">
        <v>816</v>
      </c>
      <c r="K1296" s="742"/>
      <c r="L1296" s="742" t="s">
        <v>1845</v>
      </c>
      <c r="M1296" s="1062" t="s">
        <v>1174</v>
      </c>
      <c r="N1296" s="742">
        <v>2015</v>
      </c>
      <c r="O1296" s="742" t="s">
        <v>210</v>
      </c>
      <c r="P1296" s="748">
        <v>1</v>
      </c>
      <c r="Q1296" s="742" t="s">
        <v>207</v>
      </c>
      <c r="R1296" s="1113">
        <v>35618</v>
      </c>
      <c r="S1296" s="1118">
        <f t="shared" si="200"/>
        <v>35618</v>
      </c>
      <c r="T1296" s="742" t="s">
        <v>99</v>
      </c>
      <c r="U1296" s="748">
        <v>1</v>
      </c>
      <c r="V1296" s="748"/>
      <c r="W1296" s="1119"/>
      <c r="X1296" s="902">
        <v>25</v>
      </c>
      <c r="Y1296" s="905">
        <f t="shared" si="201"/>
        <v>2</v>
      </c>
      <c r="Z1296" s="1059">
        <f t="shared" si="202"/>
        <v>1424.72</v>
      </c>
      <c r="AA1296" s="1059">
        <f t="shared" si="203"/>
        <v>2849.44</v>
      </c>
      <c r="AB1296" s="1059">
        <f t="shared" si="204"/>
        <v>32768.559999999998</v>
      </c>
      <c r="AC1296" s="905">
        <f t="shared" si="205"/>
        <v>3</v>
      </c>
      <c r="AD1296" s="1116">
        <f t="shared" si="206"/>
        <v>1424.72</v>
      </c>
      <c r="AE1296" s="1116">
        <f t="shared" si="207"/>
        <v>4274.16</v>
      </c>
      <c r="AF1296" s="1116">
        <f t="shared" si="208"/>
        <v>31343.84</v>
      </c>
      <c r="AG1296" s="905" t="b">
        <f t="shared" si="199"/>
        <v>1</v>
      </c>
    </row>
    <row r="1297" spans="1:33" s="905" customFormat="1" ht="15" customHeight="1">
      <c r="A1297" s="1496" t="s">
        <v>308</v>
      </c>
      <c r="B1297" s="1112">
        <v>26</v>
      </c>
      <c r="C1297" s="741" t="s">
        <v>1063</v>
      </c>
      <c r="D1297" s="745">
        <v>201080126</v>
      </c>
      <c r="E1297" s="742" t="s">
        <v>1867</v>
      </c>
      <c r="F1297" s="742" t="s">
        <v>515</v>
      </c>
      <c r="G1297" s="1685">
        <v>2</v>
      </c>
      <c r="H1297" s="1685">
        <v>2</v>
      </c>
      <c r="I1297" s="1685">
        <v>4</v>
      </c>
      <c r="J1297" s="742" t="s">
        <v>816</v>
      </c>
      <c r="K1297" s="742"/>
      <c r="L1297" s="742" t="s">
        <v>1845</v>
      </c>
      <c r="M1297" s="1062" t="s">
        <v>1174</v>
      </c>
      <c r="N1297" s="742">
        <v>2015</v>
      </c>
      <c r="O1297" s="742" t="s">
        <v>210</v>
      </c>
      <c r="P1297" s="748">
        <v>1</v>
      </c>
      <c r="Q1297" s="742" t="s">
        <v>207</v>
      </c>
      <c r="R1297" s="1113">
        <v>35618</v>
      </c>
      <c r="S1297" s="1118">
        <f t="shared" si="200"/>
        <v>35618</v>
      </c>
      <c r="T1297" s="742" t="s">
        <v>99</v>
      </c>
      <c r="U1297" s="748">
        <v>1</v>
      </c>
      <c r="V1297" s="748"/>
      <c r="W1297" s="1119"/>
      <c r="X1297" s="902">
        <v>25</v>
      </c>
      <c r="Y1297" s="905">
        <f t="shared" si="201"/>
        <v>2</v>
      </c>
      <c r="Z1297" s="1059">
        <f t="shared" si="202"/>
        <v>1424.72</v>
      </c>
      <c r="AA1297" s="1059">
        <f t="shared" si="203"/>
        <v>2849.44</v>
      </c>
      <c r="AB1297" s="1059">
        <f t="shared" si="204"/>
        <v>32768.559999999998</v>
      </c>
      <c r="AC1297" s="905">
        <f t="shared" si="205"/>
        <v>3</v>
      </c>
      <c r="AD1297" s="1116">
        <f t="shared" si="206"/>
        <v>1424.72</v>
      </c>
      <c r="AE1297" s="1116">
        <f t="shared" si="207"/>
        <v>4274.16</v>
      </c>
      <c r="AF1297" s="1116">
        <f t="shared" si="208"/>
        <v>31343.84</v>
      </c>
      <c r="AG1297" s="905" t="b">
        <f t="shared" si="199"/>
        <v>1</v>
      </c>
    </row>
    <row r="1298" spans="1:33" s="905" customFormat="1" ht="15" customHeight="1">
      <c r="A1298" s="1496" t="s">
        <v>308</v>
      </c>
      <c r="B1298" s="1112">
        <v>26</v>
      </c>
      <c r="C1298" s="741" t="s">
        <v>1063</v>
      </c>
      <c r="D1298" s="745">
        <v>201080126</v>
      </c>
      <c r="E1298" s="742" t="s">
        <v>1867</v>
      </c>
      <c r="F1298" s="742" t="s">
        <v>515</v>
      </c>
      <c r="G1298" s="1685">
        <v>9</v>
      </c>
      <c r="H1298" s="1685">
        <v>4</v>
      </c>
      <c r="I1298" s="1685">
        <v>6</v>
      </c>
      <c r="J1298" s="742" t="s">
        <v>816</v>
      </c>
      <c r="K1298" s="742"/>
      <c r="L1298" s="742" t="s">
        <v>1845</v>
      </c>
      <c r="M1298" s="1062" t="s">
        <v>1174</v>
      </c>
      <c r="N1298" s="742">
        <v>2015</v>
      </c>
      <c r="O1298" s="742" t="s">
        <v>210</v>
      </c>
      <c r="P1298" s="748">
        <v>1</v>
      </c>
      <c r="Q1298" s="742" t="s">
        <v>207</v>
      </c>
      <c r="R1298" s="1113">
        <v>35618</v>
      </c>
      <c r="S1298" s="1118">
        <f t="shared" si="200"/>
        <v>35618</v>
      </c>
      <c r="T1298" s="742" t="s">
        <v>99</v>
      </c>
      <c r="U1298" s="748">
        <v>1</v>
      </c>
      <c r="V1298" s="748"/>
      <c r="W1298" s="1119"/>
      <c r="X1298" s="902">
        <v>25</v>
      </c>
      <c r="Y1298" s="905">
        <f t="shared" si="201"/>
        <v>2</v>
      </c>
      <c r="Z1298" s="1059">
        <f t="shared" si="202"/>
        <v>1424.72</v>
      </c>
      <c r="AA1298" s="1059">
        <f t="shared" si="203"/>
        <v>2849.44</v>
      </c>
      <c r="AB1298" s="1059">
        <f t="shared" si="204"/>
        <v>32768.559999999998</v>
      </c>
      <c r="AC1298" s="905">
        <f t="shared" si="205"/>
        <v>3</v>
      </c>
      <c r="AD1298" s="1116">
        <f t="shared" si="206"/>
        <v>1424.72</v>
      </c>
      <c r="AE1298" s="1116">
        <f t="shared" si="207"/>
        <v>4274.16</v>
      </c>
      <c r="AF1298" s="1116">
        <f t="shared" si="208"/>
        <v>31343.84</v>
      </c>
      <c r="AG1298" s="905" t="b">
        <f t="shared" ref="AG1298:AG1361" si="209">AE1298+AF1298=S1298</f>
        <v>1</v>
      </c>
    </row>
    <row r="1299" spans="1:33" s="905" customFormat="1" ht="15" customHeight="1">
      <c r="A1299" s="1496" t="s">
        <v>308</v>
      </c>
      <c r="B1299" s="1112">
        <v>26</v>
      </c>
      <c r="C1299" s="741" t="s">
        <v>1063</v>
      </c>
      <c r="D1299" s="745">
        <v>201080126</v>
      </c>
      <c r="E1299" s="742" t="s">
        <v>1867</v>
      </c>
      <c r="F1299" s="742" t="s">
        <v>515</v>
      </c>
      <c r="G1299" s="1685">
        <v>2</v>
      </c>
      <c r="H1299" s="1685">
        <v>2</v>
      </c>
      <c r="I1299" s="1685">
        <v>4</v>
      </c>
      <c r="J1299" s="742" t="s">
        <v>816</v>
      </c>
      <c r="K1299" s="742"/>
      <c r="L1299" s="742" t="s">
        <v>1845</v>
      </c>
      <c r="M1299" s="1062" t="s">
        <v>1174</v>
      </c>
      <c r="N1299" s="742">
        <v>2015</v>
      </c>
      <c r="O1299" s="742" t="s">
        <v>210</v>
      </c>
      <c r="P1299" s="748">
        <v>1</v>
      </c>
      <c r="Q1299" s="742" t="s">
        <v>207</v>
      </c>
      <c r="R1299" s="1113">
        <v>35618</v>
      </c>
      <c r="S1299" s="1118">
        <f t="shared" si="200"/>
        <v>35618</v>
      </c>
      <c r="T1299" s="742" t="s">
        <v>99</v>
      </c>
      <c r="U1299" s="748">
        <v>1</v>
      </c>
      <c r="V1299" s="748"/>
      <c r="W1299" s="1119"/>
      <c r="X1299" s="902">
        <v>25</v>
      </c>
      <c r="Y1299" s="905">
        <f t="shared" si="201"/>
        <v>2</v>
      </c>
      <c r="Z1299" s="1059">
        <f t="shared" si="202"/>
        <v>1424.72</v>
      </c>
      <c r="AA1299" s="1059">
        <f t="shared" si="203"/>
        <v>2849.44</v>
      </c>
      <c r="AB1299" s="1059">
        <f t="shared" si="204"/>
        <v>32768.559999999998</v>
      </c>
      <c r="AC1299" s="905">
        <f t="shared" si="205"/>
        <v>3</v>
      </c>
      <c r="AD1299" s="1116">
        <f t="shared" si="206"/>
        <v>1424.72</v>
      </c>
      <c r="AE1299" s="1116">
        <f t="shared" si="207"/>
        <v>4274.16</v>
      </c>
      <c r="AF1299" s="1116">
        <f t="shared" si="208"/>
        <v>31343.84</v>
      </c>
      <c r="AG1299" s="905" t="b">
        <f t="shared" si="209"/>
        <v>1</v>
      </c>
    </row>
    <row r="1300" spans="1:33" s="905" customFormat="1" ht="15" customHeight="1">
      <c r="A1300" s="1496" t="s">
        <v>308</v>
      </c>
      <c r="B1300" s="1112">
        <v>26</v>
      </c>
      <c r="C1300" s="741" t="s">
        <v>1063</v>
      </c>
      <c r="D1300" s="745">
        <v>201080126</v>
      </c>
      <c r="E1300" s="742" t="s">
        <v>1867</v>
      </c>
      <c r="F1300" s="742" t="s">
        <v>515</v>
      </c>
      <c r="G1300" s="1685">
        <v>9</v>
      </c>
      <c r="H1300" s="1685">
        <v>4</v>
      </c>
      <c r="I1300" s="1685">
        <v>6</v>
      </c>
      <c r="J1300" s="742" t="s">
        <v>816</v>
      </c>
      <c r="K1300" s="742"/>
      <c r="L1300" s="742" t="s">
        <v>1845</v>
      </c>
      <c r="M1300" s="1062" t="s">
        <v>1174</v>
      </c>
      <c r="N1300" s="742">
        <v>2015</v>
      </c>
      <c r="O1300" s="742" t="s">
        <v>210</v>
      </c>
      <c r="P1300" s="748">
        <v>1</v>
      </c>
      <c r="Q1300" s="742" t="s">
        <v>207</v>
      </c>
      <c r="R1300" s="1113">
        <v>35618</v>
      </c>
      <c r="S1300" s="1118">
        <f t="shared" si="200"/>
        <v>35618</v>
      </c>
      <c r="T1300" s="742" t="s">
        <v>99</v>
      </c>
      <c r="U1300" s="748">
        <v>1</v>
      </c>
      <c r="V1300" s="748"/>
      <c r="W1300" s="1119"/>
      <c r="X1300" s="902">
        <v>25</v>
      </c>
      <c r="Y1300" s="905">
        <f t="shared" si="201"/>
        <v>2</v>
      </c>
      <c r="Z1300" s="1059">
        <f t="shared" si="202"/>
        <v>1424.72</v>
      </c>
      <c r="AA1300" s="1059">
        <f t="shared" si="203"/>
        <v>2849.44</v>
      </c>
      <c r="AB1300" s="1059">
        <f t="shared" si="204"/>
        <v>32768.559999999998</v>
      </c>
      <c r="AC1300" s="905">
        <f t="shared" si="205"/>
        <v>3</v>
      </c>
      <c r="AD1300" s="1116">
        <f t="shared" si="206"/>
        <v>1424.72</v>
      </c>
      <c r="AE1300" s="1116">
        <f t="shared" si="207"/>
        <v>4274.16</v>
      </c>
      <c r="AF1300" s="1116">
        <f t="shared" si="208"/>
        <v>31343.84</v>
      </c>
      <c r="AG1300" s="905" t="b">
        <f t="shared" si="209"/>
        <v>1</v>
      </c>
    </row>
    <row r="1301" spans="1:33" s="905" customFormat="1" ht="15" customHeight="1">
      <c r="A1301" s="1496" t="s">
        <v>308</v>
      </c>
      <c r="B1301" s="1112">
        <v>26</v>
      </c>
      <c r="C1301" s="741" t="s">
        <v>1063</v>
      </c>
      <c r="D1301" s="745">
        <v>201080126</v>
      </c>
      <c r="E1301" s="742" t="s">
        <v>1867</v>
      </c>
      <c r="F1301" s="742" t="s">
        <v>515</v>
      </c>
      <c r="G1301" s="1685">
        <v>2</v>
      </c>
      <c r="H1301" s="1685">
        <v>2</v>
      </c>
      <c r="I1301" s="1685">
        <v>4</v>
      </c>
      <c r="J1301" s="742" t="s">
        <v>816</v>
      </c>
      <c r="K1301" s="742"/>
      <c r="L1301" s="742" t="s">
        <v>1845</v>
      </c>
      <c r="M1301" s="1062" t="s">
        <v>1174</v>
      </c>
      <c r="N1301" s="742">
        <v>2015</v>
      </c>
      <c r="O1301" s="742" t="s">
        <v>210</v>
      </c>
      <c r="P1301" s="748">
        <v>1</v>
      </c>
      <c r="Q1301" s="742" t="s">
        <v>207</v>
      </c>
      <c r="R1301" s="1113">
        <v>35618</v>
      </c>
      <c r="S1301" s="1118">
        <f t="shared" si="200"/>
        <v>35618</v>
      </c>
      <c r="T1301" s="742" t="s">
        <v>99</v>
      </c>
      <c r="U1301" s="748">
        <v>1</v>
      </c>
      <c r="V1301" s="748"/>
      <c r="W1301" s="1119"/>
      <c r="X1301" s="902">
        <v>25</v>
      </c>
      <c r="Y1301" s="905">
        <f t="shared" si="201"/>
        <v>2</v>
      </c>
      <c r="Z1301" s="1059">
        <f t="shared" si="202"/>
        <v>1424.72</v>
      </c>
      <c r="AA1301" s="1059">
        <f t="shared" si="203"/>
        <v>2849.44</v>
      </c>
      <c r="AB1301" s="1059">
        <f t="shared" si="204"/>
        <v>32768.559999999998</v>
      </c>
      <c r="AC1301" s="905">
        <f t="shared" si="205"/>
        <v>3</v>
      </c>
      <c r="AD1301" s="1116">
        <f t="shared" si="206"/>
        <v>1424.72</v>
      </c>
      <c r="AE1301" s="1116">
        <f t="shared" si="207"/>
        <v>4274.16</v>
      </c>
      <c r="AF1301" s="1116">
        <f t="shared" si="208"/>
        <v>31343.84</v>
      </c>
      <c r="AG1301" s="905" t="b">
        <f t="shared" si="209"/>
        <v>1</v>
      </c>
    </row>
    <row r="1302" spans="1:33" s="905" customFormat="1" ht="15" customHeight="1">
      <c r="A1302" s="1496" t="s">
        <v>308</v>
      </c>
      <c r="B1302" s="1112">
        <v>26</v>
      </c>
      <c r="C1302" s="741" t="s">
        <v>1063</v>
      </c>
      <c r="D1302" s="745">
        <v>201080126</v>
      </c>
      <c r="E1302" s="742" t="s">
        <v>1867</v>
      </c>
      <c r="F1302" s="742" t="s">
        <v>515</v>
      </c>
      <c r="G1302" s="1685">
        <v>9</v>
      </c>
      <c r="H1302" s="1685">
        <v>4</v>
      </c>
      <c r="I1302" s="1685">
        <v>6</v>
      </c>
      <c r="J1302" s="742" t="s">
        <v>816</v>
      </c>
      <c r="K1302" s="742"/>
      <c r="L1302" s="742" t="s">
        <v>1845</v>
      </c>
      <c r="M1302" s="1062" t="s">
        <v>1174</v>
      </c>
      <c r="N1302" s="742">
        <v>2015</v>
      </c>
      <c r="O1302" s="742" t="s">
        <v>210</v>
      </c>
      <c r="P1302" s="748">
        <v>1</v>
      </c>
      <c r="Q1302" s="742" t="s">
        <v>207</v>
      </c>
      <c r="R1302" s="1113">
        <v>35618</v>
      </c>
      <c r="S1302" s="1118">
        <f t="shared" si="200"/>
        <v>35618</v>
      </c>
      <c r="T1302" s="742" t="s">
        <v>99</v>
      </c>
      <c r="U1302" s="748">
        <v>1</v>
      </c>
      <c r="V1302" s="748"/>
      <c r="W1302" s="1119"/>
      <c r="X1302" s="902">
        <v>25</v>
      </c>
      <c r="Y1302" s="905">
        <f t="shared" si="201"/>
        <v>2</v>
      </c>
      <c r="Z1302" s="1059">
        <f t="shared" si="202"/>
        <v>1424.72</v>
      </c>
      <c r="AA1302" s="1059">
        <f t="shared" si="203"/>
        <v>2849.44</v>
      </c>
      <c r="AB1302" s="1059">
        <f t="shared" si="204"/>
        <v>32768.559999999998</v>
      </c>
      <c r="AC1302" s="905">
        <f t="shared" si="205"/>
        <v>3</v>
      </c>
      <c r="AD1302" s="1116">
        <f t="shared" si="206"/>
        <v>1424.72</v>
      </c>
      <c r="AE1302" s="1116">
        <f t="shared" si="207"/>
        <v>4274.16</v>
      </c>
      <c r="AF1302" s="1116">
        <f t="shared" si="208"/>
        <v>31343.84</v>
      </c>
      <c r="AG1302" s="905" t="b">
        <f t="shared" si="209"/>
        <v>1</v>
      </c>
    </row>
    <row r="1303" spans="1:33" s="905" customFormat="1" ht="15" customHeight="1">
      <c r="A1303" s="1496" t="s">
        <v>308</v>
      </c>
      <c r="B1303" s="1112">
        <v>26</v>
      </c>
      <c r="C1303" s="741" t="s">
        <v>1063</v>
      </c>
      <c r="D1303" s="745">
        <v>201080126</v>
      </c>
      <c r="E1303" s="742" t="s">
        <v>1867</v>
      </c>
      <c r="F1303" s="742" t="s">
        <v>515</v>
      </c>
      <c r="G1303" s="1685">
        <v>2</v>
      </c>
      <c r="H1303" s="1685">
        <v>2</v>
      </c>
      <c r="I1303" s="1685">
        <v>4</v>
      </c>
      <c r="J1303" s="742" t="s">
        <v>816</v>
      </c>
      <c r="K1303" s="742"/>
      <c r="L1303" s="742" t="s">
        <v>1845</v>
      </c>
      <c r="M1303" s="1062" t="s">
        <v>1174</v>
      </c>
      <c r="N1303" s="742">
        <v>2015</v>
      </c>
      <c r="O1303" s="742" t="s">
        <v>210</v>
      </c>
      <c r="P1303" s="748">
        <v>1</v>
      </c>
      <c r="Q1303" s="742" t="s">
        <v>207</v>
      </c>
      <c r="R1303" s="1113">
        <v>35618</v>
      </c>
      <c r="S1303" s="1118">
        <f t="shared" si="200"/>
        <v>35618</v>
      </c>
      <c r="T1303" s="742" t="s">
        <v>99</v>
      </c>
      <c r="U1303" s="748">
        <v>1</v>
      </c>
      <c r="V1303" s="748"/>
      <c r="W1303" s="1119"/>
      <c r="X1303" s="902">
        <v>25</v>
      </c>
      <c r="Y1303" s="905">
        <f t="shared" si="201"/>
        <v>2</v>
      </c>
      <c r="Z1303" s="1059">
        <f t="shared" si="202"/>
        <v>1424.72</v>
      </c>
      <c r="AA1303" s="1059">
        <f t="shared" si="203"/>
        <v>2849.44</v>
      </c>
      <c r="AB1303" s="1059">
        <f t="shared" si="204"/>
        <v>32768.559999999998</v>
      </c>
      <c r="AC1303" s="905">
        <f t="shared" si="205"/>
        <v>3</v>
      </c>
      <c r="AD1303" s="1116">
        <f t="shared" si="206"/>
        <v>1424.72</v>
      </c>
      <c r="AE1303" s="1116">
        <f t="shared" si="207"/>
        <v>4274.16</v>
      </c>
      <c r="AF1303" s="1116">
        <f t="shared" si="208"/>
        <v>31343.84</v>
      </c>
      <c r="AG1303" s="905" t="b">
        <f t="shared" si="209"/>
        <v>1</v>
      </c>
    </row>
    <row r="1304" spans="1:33" s="905" customFormat="1" ht="15" customHeight="1">
      <c r="A1304" s="1496" t="s">
        <v>308</v>
      </c>
      <c r="B1304" s="1112">
        <v>26</v>
      </c>
      <c r="C1304" s="741" t="s">
        <v>1063</v>
      </c>
      <c r="D1304" s="745">
        <v>201080126</v>
      </c>
      <c r="E1304" s="742" t="s">
        <v>1867</v>
      </c>
      <c r="F1304" s="742" t="s">
        <v>515</v>
      </c>
      <c r="G1304" s="1685">
        <v>9</v>
      </c>
      <c r="H1304" s="1685">
        <v>4</v>
      </c>
      <c r="I1304" s="1685">
        <v>6</v>
      </c>
      <c r="J1304" s="742" t="s">
        <v>816</v>
      </c>
      <c r="K1304" s="742"/>
      <c r="L1304" s="742" t="s">
        <v>1845</v>
      </c>
      <c r="M1304" s="1062" t="s">
        <v>1174</v>
      </c>
      <c r="N1304" s="742">
        <v>2015</v>
      </c>
      <c r="O1304" s="742" t="s">
        <v>210</v>
      </c>
      <c r="P1304" s="748">
        <v>1</v>
      </c>
      <c r="Q1304" s="742" t="s">
        <v>207</v>
      </c>
      <c r="R1304" s="1113">
        <v>35618</v>
      </c>
      <c r="S1304" s="1118">
        <f t="shared" ref="S1304:S1367" si="210">R1304*P1304</f>
        <v>35618</v>
      </c>
      <c r="T1304" s="742" t="s">
        <v>99</v>
      </c>
      <c r="U1304" s="748">
        <v>1</v>
      </c>
      <c r="V1304" s="748"/>
      <c r="W1304" s="1119"/>
      <c r="X1304" s="902">
        <v>25</v>
      </c>
      <c r="Y1304" s="905">
        <f t="shared" si="201"/>
        <v>2</v>
      </c>
      <c r="Z1304" s="1059">
        <f t="shared" si="202"/>
        <v>1424.72</v>
      </c>
      <c r="AA1304" s="1059">
        <f t="shared" si="203"/>
        <v>2849.44</v>
      </c>
      <c r="AB1304" s="1059">
        <f t="shared" si="204"/>
        <v>32768.559999999998</v>
      </c>
      <c r="AC1304" s="905">
        <f t="shared" si="205"/>
        <v>3</v>
      </c>
      <c r="AD1304" s="1116">
        <f t="shared" si="206"/>
        <v>1424.72</v>
      </c>
      <c r="AE1304" s="1116">
        <f t="shared" si="207"/>
        <v>4274.16</v>
      </c>
      <c r="AF1304" s="1116">
        <f t="shared" si="208"/>
        <v>31343.84</v>
      </c>
      <c r="AG1304" s="905" t="b">
        <f t="shared" si="209"/>
        <v>1</v>
      </c>
    </row>
    <row r="1305" spans="1:33" s="905" customFormat="1" ht="15" customHeight="1">
      <c r="A1305" s="1496" t="s">
        <v>308</v>
      </c>
      <c r="B1305" s="1112">
        <v>26</v>
      </c>
      <c r="C1305" s="741" t="s">
        <v>1063</v>
      </c>
      <c r="D1305" s="745">
        <v>201080126</v>
      </c>
      <c r="E1305" s="742" t="s">
        <v>1867</v>
      </c>
      <c r="F1305" s="742" t="s">
        <v>515</v>
      </c>
      <c r="G1305" s="1685">
        <v>2</v>
      </c>
      <c r="H1305" s="1685">
        <v>2</v>
      </c>
      <c r="I1305" s="1685">
        <v>4</v>
      </c>
      <c r="J1305" s="742" t="s">
        <v>816</v>
      </c>
      <c r="K1305" s="742"/>
      <c r="L1305" s="742" t="s">
        <v>1845</v>
      </c>
      <c r="M1305" s="1062" t="s">
        <v>1174</v>
      </c>
      <c r="N1305" s="742">
        <v>2015</v>
      </c>
      <c r="O1305" s="742" t="s">
        <v>210</v>
      </c>
      <c r="P1305" s="748">
        <v>1</v>
      </c>
      <c r="Q1305" s="742" t="s">
        <v>207</v>
      </c>
      <c r="R1305" s="1113">
        <v>35618</v>
      </c>
      <c r="S1305" s="1118">
        <f t="shared" si="210"/>
        <v>35618</v>
      </c>
      <c r="T1305" s="742" t="s">
        <v>99</v>
      </c>
      <c r="U1305" s="748">
        <v>1</v>
      </c>
      <c r="V1305" s="748"/>
      <c r="W1305" s="1119"/>
      <c r="X1305" s="902">
        <v>25</v>
      </c>
      <c r="Y1305" s="905">
        <f t="shared" si="201"/>
        <v>2</v>
      </c>
      <c r="Z1305" s="1059">
        <f t="shared" si="202"/>
        <v>1424.72</v>
      </c>
      <c r="AA1305" s="1059">
        <f t="shared" si="203"/>
        <v>2849.44</v>
      </c>
      <c r="AB1305" s="1059">
        <f t="shared" si="204"/>
        <v>32768.559999999998</v>
      </c>
      <c r="AC1305" s="905">
        <f t="shared" si="205"/>
        <v>3</v>
      </c>
      <c r="AD1305" s="1116">
        <f t="shared" si="206"/>
        <v>1424.72</v>
      </c>
      <c r="AE1305" s="1116">
        <f t="shared" si="207"/>
        <v>4274.16</v>
      </c>
      <c r="AF1305" s="1116">
        <f t="shared" si="208"/>
        <v>31343.84</v>
      </c>
      <c r="AG1305" s="905" t="b">
        <f t="shared" si="209"/>
        <v>1</v>
      </c>
    </row>
    <row r="1306" spans="1:33" s="905" customFormat="1" ht="15" customHeight="1">
      <c r="A1306" s="1496" t="s">
        <v>308</v>
      </c>
      <c r="B1306" s="1112">
        <v>26</v>
      </c>
      <c r="C1306" s="741" t="s">
        <v>1063</v>
      </c>
      <c r="D1306" s="745">
        <v>201080126</v>
      </c>
      <c r="E1306" s="742" t="s">
        <v>1867</v>
      </c>
      <c r="F1306" s="742" t="s">
        <v>515</v>
      </c>
      <c r="G1306" s="1685">
        <v>9</v>
      </c>
      <c r="H1306" s="1685">
        <v>4</v>
      </c>
      <c r="I1306" s="1685">
        <v>6</v>
      </c>
      <c r="J1306" s="742" t="s">
        <v>816</v>
      </c>
      <c r="K1306" s="742"/>
      <c r="L1306" s="742" t="s">
        <v>1845</v>
      </c>
      <c r="M1306" s="1062" t="s">
        <v>1174</v>
      </c>
      <c r="N1306" s="742">
        <v>2015</v>
      </c>
      <c r="O1306" s="742" t="s">
        <v>210</v>
      </c>
      <c r="P1306" s="748">
        <v>1</v>
      </c>
      <c r="Q1306" s="742" t="s">
        <v>207</v>
      </c>
      <c r="R1306" s="1113">
        <v>35618</v>
      </c>
      <c r="S1306" s="1118">
        <f t="shared" si="210"/>
        <v>35618</v>
      </c>
      <c r="T1306" s="742" t="s">
        <v>99</v>
      </c>
      <c r="U1306" s="748">
        <v>1</v>
      </c>
      <c r="V1306" s="748"/>
      <c r="W1306" s="1119"/>
      <c r="X1306" s="902">
        <v>25</v>
      </c>
      <c r="Y1306" s="905">
        <f t="shared" si="201"/>
        <v>2</v>
      </c>
      <c r="Z1306" s="1059">
        <f t="shared" si="202"/>
        <v>1424.72</v>
      </c>
      <c r="AA1306" s="1059">
        <f t="shared" si="203"/>
        <v>2849.44</v>
      </c>
      <c r="AB1306" s="1059">
        <f t="shared" si="204"/>
        <v>32768.559999999998</v>
      </c>
      <c r="AC1306" s="905">
        <f t="shared" si="205"/>
        <v>3</v>
      </c>
      <c r="AD1306" s="1116">
        <f t="shared" si="206"/>
        <v>1424.72</v>
      </c>
      <c r="AE1306" s="1116">
        <f t="shared" si="207"/>
        <v>4274.16</v>
      </c>
      <c r="AF1306" s="1116">
        <f t="shared" si="208"/>
        <v>31343.84</v>
      </c>
      <c r="AG1306" s="905" t="b">
        <f t="shared" si="209"/>
        <v>1</v>
      </c>
    </row>
    <row r="1307" spans="1:33" s="905" customFormat="1" ht="15" customHeight="1">
      <c r="A1307" s="1496" t="s">
        <v>308</v>
      </c>
      <c r="B1307" s="1112">
        <v>26</v>
      </c>
      <c r="C1307" s="741" t="s">
        <v>1063</v>
      </c>
      <c r="D1307" s="745">
        <v>201080126</v>
      </c>
      <c r="E1307" s="742" t="s">
        <v>1867</v>
      </c>
      <c r="F1307" s="742" t="s">
        <v>515</v>
      </c>
      <c r="G1307" s="1685">
        <v>2</v>
      </c>
      <c r="H1307" s="1685">
        <v>2</v>
      </c>
      <c r="I1307" s="1685">
        <v>4</v>
      </c>
      <c r="J1307" s="742" t="s">
        <v>816</v>
      </c>
      <c r="K1307" s="742"/>
      <c r="L1307" s="742" t="s">
        <v>1845</v>
      </c>
      <c r="M1307" s="1062" t="s">
        <v>1174</v>
      </c>
      <c r="N1307" s="742">
        <v>2015</v>
      </c>
      <c r="O1307" s="742" t="s">
        <v>210</v>
      </c>
      <c r="P1307" s="748">
        <v>1</v>
      </c>
      <c r="Q1307" s="742" t="s">
        <v>207</v>
      </c>
      <c r="R1307" s="1113">
        <v>35618</v>
      </c>
      <c r="S1307" s="1118">
        <f t="shared" si="210"/>
        <v>35618</v>
      </c>
      <c r="T1307" s="742" t="s">
        <v>99</v>
      </c>
      <c r="U1307" s="748">
        <v>1</v>
      </c>
      <c r="V1307" s="748"/>
      <c r="W1307" s="1119"/>
      <c r="X1307" s="902">
        <v>25</v>
      </c>
      <c r="Y1307" s="905">
        <f t="shared" si="201"/>
        <v>2</v>
      </c>
      <c r="Z1307" s="1059">
        <f t="shared" si="202"/>
        <v>1424.72</v>
      </c>
      <c r="AA1307" s="1059">
        <f t="shared" si="203"/>
        <v>2849.44</v>
      </c>
      <c r="AB1307" s="1059">
        <f t="shared" si="204"/>
        <v>32768.559999999998</v>
      </c>
      <c r="AC1307" s="905">
        <f t="shared" si="205"/>
        <v>3</v>
      </c>
      <c r="AD1307" s="1116">
        <f t="shared" si="206"/>
        <v>1424.72</v>
      </c>
      <c r="AE1307" s="1116">
        <f t="shared" si="207"/>
        <v>4274.16</v>
      </c>
      <c r="AF1307" s="1116">
        <f t="shared" si="208"/>
        <v>31343.84</v>
      </c>
      <c r="AG1307" s="905" t="b">
        <f t="shared" si="209"/>
        <v>1</v>
      </c>
    </row>
    <row r="1308" spans="1:33" s="905" customFormat="1" ht="15" customHeight="1">
      <c r="A1308" s="1496" t="s">
        <v>308</v>
      </c>
      <c r="B1308" s="1112">
        <v>26</v>
      </c>
      <c r="C1308" s="741" t="s">
        <v>1063</v>
      </c>
      <c r="D1308" s="745">
        <v>201080126</v>
      </c>
      <c r="E1308" s="742" t="s">
        <v>1867</v>
      </c>
      <c r="F1308" s="742" t="s">
        <v>515</v>
      </c>
      <c r="G1308" s="1685">
        <v>9</v>
      </c>
      <c r="H1308" s="1685">
        <v>4</v>
      </c>
      <c r="I1308" s="1685">
        <v>6</v>
      </c>
      <c r="J1308" s="742" t="s">
        <v>816</v>
      </c>
      <c r="K1308" s="742"/>
      <c r="L1308" s="742" t="s">
        <v>1845</v>
      </c>
      <c r="M1308" s="1062" t="s">
        <v>1174</v>
      </c>
      <c r="N1308" s="742">
        <v>2015</v>
      </c>
      <c r="O1308" s="742" t="s">
        <v>210</v>
      </c>
      <c r="P1308" s="748">
        <v>1</v>
      </c>
      <c r="Q1308" s="742" t="s">
        <v>207</v>
      </c>
      <c r="R1308" s="1113">
        <v>35618</v>
      </c>
      <c r="S1308" s="1118">
        <f t="shared" si="210"/>
        <v>35618</v>
      </c>
      <c r="T1308" s="742" t="s">
        <v>99</v>
      </c>
      <c r="U1308" s="748">
        <v>1</v>
      </c>
      <c r="V1308" s="748"/>
      <c r="W1308" s="1119"/>
      <c r="X1308" s="902">
        <v>25</v>
      </c>
      <c r="Y1308" s="905">
        <f t="shared" si="201"/>
        <v>2</v>
      </c>
      <c r="Z1308" s="1059">
        <f t="shared" si="202"/>
        <v>1424.72</v>
      </c>
      <c r="AA1308" s="1059">
        <f t="shared" si="203"/>
        <v>2849.44</v>
      </c>
      <c r="AB1308" s="1059">
        <f t="shared" si="204"/>
        <v>32768.559999999998</v>
      </c>
      <c r="AC1308" s="905">
        <f t="shared" si="205"/>
        <v>3</v>
      </c>
      <c r="AD1308" s="1116">
        <f t="shared" si="206"/>
        <v>1424.72</v>
      </c>
      <c r="AE1308" s="1116">
        <f t="shared" si="207"/>
        <v>4274.16</v>
      </c>
      <c r="AF1308" s="1116">
        <f t="shared" si="208"/>
        <v>31343.84</v>
      </c>
      <c r="AG1308" s="905" t="b">
        <f t="shared" si="209"/>
        <v>1</v>
      </c>
    </row>
    <row r="1309" spans="1:33" s="905" customFormat="1" ht="15" customHeight="1">
      <c r="A1309" s="1496" t="s">
        <v>308</v>
      </c>
      <c r="B1309" s="1112">
        <v>26</v>
      </c>
      <c r="C1309" s="741" t="s">
        <v>1063</v>
      </c>
      <c r="D1309" s="745">
        <v>201080126</v>
      </c>
      <c r="E1309" s="742" t="s">
        <v>1867</v>
      </c>
      <c r="F1309" s="742" t="s">
        <v>515</v>
      </c>
      <c r="G1309" s="1685">
        <v>2</v>
      </c>
      <c r="H1309" s="1685">
        <v>2</v>
      </c>
      <c r="I1309" s="1685">
        <v>4</v>
      </c>
      <c r="J1309" s="742" t="s">
        <v>816</v>
      </c>
      <c r="K1309" s="742"/>
      <c r="L1309" s="742" t="s">
        <v>1845</v>
      </c>
      <c r="M1309" s="1062" t="s">
        <v>1174</v>
      </c>
      <c r="N1309" s="742">
        <v>2015</v>
      </c>
      <c r="O1309" s="742" t="s">
        <v>210</v>
      </c>
      <c r="P1309" s="748">
        <v>1</v>
      </c>
      <c r="Q1309" s="742" t="s">
        <v>207</v>
      </c>
      <c r="R1309" s="1113">
        <v>35618</v>
      </c>
      <c r="S1309" s="1118">
        <f t="shared" si="210"/>
        <v>35618</v>
      </c>
      <c r="T1309" s="742" t="s">
        <v>99</v>
      </c>
      <c r="U1309" s="748">
        <v>1</v>
      </c>
      <c r="V1309" s="748"/>
      <c r="W1309" s="1119"/>
      <c r="X1309" s="902">
        <v>25</v>
      </c>
      <c r="Y1309" s="905">
        <f t="shared" ref="Y1309:Y1372" si="211">2016-N1309+1</f>
        <v>2</v>
      </c>
      <c r="Z1309" s="1059">
        <f t="shared" ref="Z1309:Z1372" si="212">S1309/X1309</f>
        <v>1424.72</v>
      </c>
      <c r="AA1309" s="1059">
        <f t="shared" ref="AA1309:AA1372" si="213">Y1309*Z1309</f>
        <v>2849.44</v>
      </c>
      <c r="AB1309" s="1059">
        <f t="shared" ref="AB1309:AB1372" si="214">S1309-AA1309</f>
        <v>32768.559999999998</v>
      </c>
      <c r="AC1309" s="905">
        <f t="shared" ref="AC1309:AC1372" si="215">2017-N1309+1</f>
        <v>3</v>
      </c>
      <c r="AD1309" s="1116">
        <f t="shared" ref="AD1309:AD1372" si="216">S1309/X1309</f>
        <v>1424.72</v>
      </c>
      <c r="AE1309" s="1116">
        <f t="shared" ref="AE1309:AE1372" si="217">AC1309*AD1309</f>
        <v>4274.16</v>
      </c>
      <c r="AF1309" s="1116">
        <f t="shared" ref="AF1309:AF1372" si="218">S1309-AE1309</f>
        <v>31343.84</v>
      </c>
      <c r="AG1309" s="905" t="b">
        <f t="shared" si="209"/>
        <v>1</v>
      </c>
    </row>
    <row r="1310" spans="1:33" s="905" customFormat="1" ht="15" customHeight="1">
      <c r="A1310" s="1496" t="s">
        <v>308</v>
      </c>
      <c r="B1310" s="1112">
        <v>26</v>
      </c>
      <c r="C1310" s="741" t="s">
        <v>1063</v>
      </c>
      <c r="D1310" s="745">
        <v>201080126</v>
      </c>
      <c r="E1310" s="742" t="s">
        <v>1867</v>
      </c>
      <c r="F1310" s="742" t="s">
        <v>515</v>
      </c>
      <c r="G1310" s="1685">
        <v>9</v>
      </c>
      <c r="H1310" s="1685">
        <v>4</v>
      </c>
      <c r="I1310" s="1685">
        <v>6</v>
      </c>
      <c r="J1310" s="742" t="s">
        <v>816</v>
      </c>
      <c r="K1310" s="742"/>
      <c r="L1310" s="742" t="s">
        <v>1845</v>
      </c>
      <c r="M1310" s="1062" t="s">
        <v>1174</v>
      </c>
      <c r="N1310" s="742">
        <v>2015</v>
      </c>
      <c r="O1310" s="742" t="s">
        <v>210</v>
      </c>
      <c r="P1310" s="748">
        <v>1</v>
      </c>
      <c r="Q1310" s="742" t="s">
        <v>207</v>
      </c>
      <c r="R1310" s="1113">
        <v>35618</v>
      </c>
      <c r="S1310" s="1118">
        <f t="shared" si="210"/>
        <v>35618</v>
      </c>
      <c r="T1310" s="742" t="s">
        <v>99</v>
      </c>
      <c r="U1310" s="748">
        <v>1</v>
      </c>
      <c r="V1310" s="748"/>
      <c r="W1310" s="1119"/>
      <c r="X1310" s="902">
        <v>25</v>
      </c>
      <c r="Y1310" s="905">
        <f t="shared" si="211"/>
        <v>2</v>
      </c>
      <c r="Z1310" s="1059">
        <f t="shared" si="212"/>
        <v>1424.72</v>
      </c>
      <c r="AA1310" s="1059">
        <f t="shared" si="213"/>
        <v>2849.44</v>
      </c>
      <c r="AB1310" s="1059">
        <f t="shared" si="214"/>
        <v>32768.559999999998</v>
      </c>
      <c r="AC1310" s="905">
        <f t="shared" si="215"/>
        <v>3</v>
      </c>
      <c r="AD1310" s="1116">
        <f t="shared" si="216"/>
        <v>1424.72</v>
      </c>
      <c r="AE1310" s="1116">
        <f t="shared" si="217"/>
        <v>4274.16</v>
      </c>
      <c r="AF1310" s="1116">
        <f t="shared" si="218"/>
        <v>31343.84</v>
      </c>
      <c r="AG1310" s="905" t="b">
        <f t="shared" si="209"/>
        <v>1</v>
      </c>
    </row>
    <row r="1311" spans="1:33" s="905" customFormat="1" ht="15" customHeight="1">
      <c r="A1311" s="1496" t="s">
        <v>308</v>
      </c>
      <c r="B1311" s="1112">
        <v>26</v>
      </c>
      <c r="C1311" s="741" t="s">
        <v>1063</v>
      </c>
      <c r="D1311" s="745">
        <v>201080126</v>
      </c>
      <c r="E1311" s="742" t="s">
        <v>1867</v>
      </c>
      <c r="F1311" s="742" t="s">
        <v>515</v>
      </c>
      <c r="G1311" s="1685">
        <v>2</v>
      </c>
      <c r="H1311" s="1685">
        <v>2</v>
      </c>
      <c r="I1311" s="1685">
        <v>4</v>
      </c>
      <c r="J1311" s="742" t="s">
        <v>816</v>
      </c>
      <c r="K1311" s="742"/>
      <c r="L1311" s="742" t="s">
        <v>1845</v>
      </c>
      <c r="M1311" s="1062" t="s">
        <v>1174</v>
      </c>
      <c r="N1311" s="742">
        <v>2015</v>
      </c>
      <c r="O1311" s="742" t="s">
        <v>210</v>
      </c>
      <c r="P1311" s="748">
        <v>1</v>
      </c>
      <c r="Q1311" s="742" t="s">
        <v>207</v>
      </c>
      <c r="R1311" s="1113">
        <v>35618</v>
      </c>
      <c r="S1311" s="1118">
        <f t="shared" si="210"/>
        <v>35618</v>
      </c>
      <c r="T1311" s="742" t="s">
        <v>99</v>
      </c>
      <c r="U1311" s="748">
        <v>1</v>
      </c>
      <c r="V1311" s="748"/>
      <c r="W1311" s="1119"/>
      <c r="X1311" s="902">
        <v>25</v>
      </c>
      <c r="Y1311" s="905">
        <f t="shared" si="211"/>
        <v>2</v>
      </c>
      <c r="Z1311" s="1059">
        <f t="shared" si="212"/>
        <v>1424.72</v>
      </c>
      <c r="AA1311" s="1059">
        <f t="shared" si="213"/>
        <v>2849.44</v>
      </c>
      <c r="AB1311" s="1059">
        <f t="shared" si="214"/>
        <v>32768.559999999998</v>
      </c>
      <c r="AC1311" s="905">
        <f t="shared" si="215"/>
        <v>3</v>
      </c>
      <c r="AD1311" s="1116">
        <f t="shared" si="216"/>
        <v>1424.72</v>
      </c>
      <c r="AE1311" s="1116">
        <f t="shared" si="217"/>
        <v>4274.16</v>
      </c>
      <c r="AF1311" s="1116">
        <f t="shared" si="218"/>
        <v>31343.84</v>
      </c>
      <c r="AG1311" s="905" t="b">
        <f t="shared" si="209"/>
        <v>1</v>
      </c>
    </row>
    <row r="1312" spans="1:33" s="905" customFormat="1" ht="15" customHeight="1">
      <c r="A1312" s="1496" t="s">
        <v>308</v>
      </c>
      <c r="B1312" s="1112">
        <v>26</v>
      </c>
      <c r="C1312" s="741" t="s">
        <v>1063</v>
      </c>
      <c r="D1312" s="745">
        <v>201080126</v>
      </c>
      <c r="E1312" s="742" t="s">
        <v>1867</v>
      </c>
      <c r="F1312" s="742" t="s">
        <v>515</v>
      </c>
      <c r="G1312" s="1685">
        <v>9</v>
      </c>
      <c r="H1312" s="1685">
        <v>4</v>
      </c>
      <c r="I1312" s="1685">
        <v>6</v>
      </c>
      <c r="J1312" s="742" t="s">
        <v>816</v>
      </c>
      <c r="K1312" s="742"/>
      <c r="L1312" s="742" t="s">
        <v>1845</v>
      </c>
      <c r="M1312" s="1062" t="s">
        <v>1174</v>
      </c>
      <c r="N1312" s="742">
        <v>2015</v>
      </c>
      <c r="O1312" s="742" t="s">
        <v>210</v>
      </c>
      <c r="P1312" s="748">
        <v>1</v>
      </c>
      <c r="Q1312" s="742" t="s">
        <v>207</v>
      </c>
      <c r="R1312" s="1113">
        <v>35618</v>
      </c>
      <c r="S1312" s="1118">
        <f t="shared" si="210"/>
        <v>35618</v>
      </c>
      <c r="T1312" s="742" t="s">
        <v>99</v>
      </c>
      <c r="U1312" s="748">
        <v>1</v>
      </c>
      <c r="V1312" s="748"/>
      <c r="W1312" s="1119"/>
      <c r="X1312" s="902">
        <v>25</v>
      </c>
      <c r="Y1312" s="905">
        <f t="shared" si="211"/>
        <v>2</v>
      </c>
      <c r="Z1312" s="1059">
        <f t="shared" si="212"/>
        <v>1424.72</v>
      </c>
      <c r="AA1312" s="1059">
        <f t="shared" si="213"/>
        <v>2849.44</v>
      </c>
      <c r="AB1312" s="1059">
        <f t="shared" si="214"/>
        <v>32768.559999999998</v>
      </c>
      <c r="AC1312" s="905">
        <f t="shared" si="215"/>
        <v>3</v>
      </c>
      <c r="AD1312" s="1116">
        <f t="shared" si="216"/>
        <v>1424.72</v>
      </c>
      <c r="AE1312" s="1116">
        <f t="shared" si="217"/>
        <v>4274.16</v>
      </c>
      <c r="AF1312" s="1116">
        <f t="shared" si="218"/>
        <v>31343.84</v>
      </c>
      <c r="AG1312" s="905" t="b">
        <f t="shared" si="209"/>
        <v>1</v>
      </c>
    </row>
    <row r="1313" spans="1:33" s="905" customFormat="1" ht="15" customHeight="1">
      <c r="A1313" s="1496" t="s">
        <v>308</v>
      </c>
      <c r="B1313" s="1112">
        <v>26</v>
      </c>
      <c r="C1313" s="741" t="s">
        <v>1063</v>
      </c>
      <c r="D1313" s="745">
        <v>201080126</v>
      </c>
      <c r="E1313" s="742" t="s">
        <v>1867</v>
      </c>
      <c r="F1313" s="742" t="s">
        <v>515</v>
      </c>
      <c r="G1313" s="1685">
        <v>2</v>
      </c>
      <c r="H1313" s="1685">
        <v>2</v>
      </c>
      <c r="I1313" s="1685">
        <v>4</v>
      </c>
      <c r="J1313" s="742" t="s">
        <v>816</v>
      </c>
      <c r="K1313" s="742"/>
      <c r="L1313" s="742" t="s">
        <v>1845</v>
      </c>
      <c r="M1313" s="1062" t="s">
        <v>1174</v>
      </c>
      <c r="N1313" s="742">
        <v>2015</v>
      </c>
      <c r="O1313" s="742" t="s">
        <v>210</v>
      </c>
      <c r="P1313" s="748">
        <v>1</v>
      </c>
      <c r="Q1313" s="742" t="s">
        <v>207</v>
      </c>
      <c r="R1313" s="1113">
        <v>35618</v>
      </c>
      <c r="S1313" s="1118">
        <f t="shared" si="210"/>
        <v>35618</v>
      </c>
      <c r="T1313" s="742" t="s">
        <v>99</v>
      </c>
      <c r="U1313" s="748">
        <v>1</v>
      </c>
      <c r="V1313" s="748"/>
      <c r="W1313" s="1119"/>
      <c r="X1313" s="902">
        <v>25</v>
      </c>
      <c r="Y1313" s="905">
        <f t="shared" si="211"/>
        <v>2</v>
      </c>
      <c r="Z1313" s="1059">
        <f t="shared" si="212"/>
        <v>1424.72</v>
      </c>
      <c r="AA1313" s="1059">
        <f t="shared" si="213"/>
        <v>2849.44</v>
      </c>
      <c r="AB1313" s="1059">
        <f t="shared" si="214"/>
        <v>32768.559999999998</v>
      </c>
      <c r="AC1313" s="905">
        <f t="shared" si="215"/>
        <v>3</v>
      </c>
      <c r="AD1313" s="1116">
        <f t="shared" si="216"/>
        <v>1424.72</v>
      </c>
      <c r="AE1313" s="1116">
        <f t="shared" si="217"/>
        <v>4274.16</v>
      </c>
      <c r="AF1313" s="1116">
        <f t="shared" si="218"/>
        <v>31343.84</v>
      </c>
      <c r="AG1313" s="905" t="b">
        <f t="shared" si="209"/>
        <v>1</v>
      </c>
    </row>
    <row r="1314" spans="1:33" s="905" customFormat="1" ht="15" customHeight="1">
      <c r="A1314" s="1496" t="s">
        <v>308</v>
      </c>
      <c r="B1314" s="1112">
        <v>26</v>
      </c>
      <c r="C1314" s="741" t="s">
        <v>1063</v>
      </c>
      <c r="D1314" s="745">
        <v>201080126</v>
      </c>
      <c r="E1314" s="742" t="s">
        <v>1867</v>
      </c>
      <c r="F1314" s="742" t="s">
        <v>515</v>
      </c>
      <c r="G1314" s="1685">
        <v>9</v>
      </c>
      <c r="H1314" s="1685">
        <v>4</v>
      </c>
      <c r="I1314" s="1685">
        <v>6</v>
      </c>
      <c r="J1314" s="742" t="s">
        <v>816</v>
      </c>
      <c r="K1314" s="742"/>
      <c r="L1314" s="742" t="s">
        <v>1845</v>
      </c>
      <c r="M1314" s="1062" t="s">
        <v>1174</v>
      </c>
      <c r="N1314" s="742">
        <v>2015</v>
      </c>
      <c r="O1314" s="742" t="s">
        <v>210</v>
      </c>
      <c r="P1314" s="748">
        <v>1</v>
      </c>
      <c r="Q1314" s="742" t="s">
        <v>207</v>
      </c>
      <c r="R1314" s="1113">
        <v>35618</v>
      </c>
      <c r="S1314" s="1118">
        <f t="shared" si="210"/>
        <v>35618</v>
      </c>
      <c r="T1314" s="742" t="s">
        <v>99</v>
      </c>
      <c r="U1314" s="748">
        <v>1</v>
      </c>
      <c r="V1314" s="748"/>
      <c r="W1314" s="1119"/>
      <c r="X1314" s="902">
        <v>25</v>
      </c>
      <c r="Y1314" s="905">
        <f t="shared" si="211"/>
        <v>2</v>
      </c>
      <c r="Z1314" s="1059">
        <f t="shared" si="212"/>
        <v>1424.72</v>
      </c>
      <c r="AA1314" s="1059">
        <f t="shared" si="213"/>
        <v>2849.44</v>
      </c>
      <c r="AB1314" s="1059">
        <f t="shared" si="214"/>
        <v>32768.559999999998</v>
      </c>
      <c r="AC1314" s="905">
        <f t="shared" si="215"/>
        <v>3</v>
      </c>
      <c r="AD1314" s="1116">
        <f t="shared" si="216"/>
        <v>1424.72</v>
      </c>
      <c r="AE1314" s="1116">
        <f t="shared" si="217"/>
        <v>4274.16</v>
      </c>
      <c r="AF1314" s="1116">
        <f t="shared" si="218"/>
        <v>31343.84</v>
      </c>
      <c r="AG1314" s="905" t="b">
        <f t="shared" si="209"/>
        <v>1</v>
      </c>
    </row>
    <row r="1315" spans="1:33" s="905" customFormat="1" ht="15" customHeight="1">
      <c r="A1315" s="1496" t="s">
        <v>308</v>
      </c>
      <c r="B1315" s="1112">
        <v>26</v>
      </c>
      <c r="C1315" s="741" t="s">
        <v>1063</v>
      </c>
      <c r="D1315" s="745">
        <v>201080126</v>
      </c>
      <c r="E1315" s="742" t="s">
        <v>1867</v>
      </c>
      <c r="F1315" s="742" t="s">
        <v>515</v>
      </c>
      <c r="G1315" s="1685">
        <v>2</v>
      </c>
      <c r="H1315" s="1685">
        <v>2</v>
      </c>
      <c r="I1315" s="1685">
        <v>4</v>
      </c>
      <c r="J1315" s="742" t="s">
        <v>816</v>
      </c>
      <c r="K1315" s="742"/>
      <c r="L1315" s="742" t="s">
        <v>1845</v>
      </c>
      <c r="M1315" s="1062" t="s">
        <v>1174</v>
      </c>
      <c r="N1315" s="742">
        <v>2015</v>
      </c>
      <c r="O1315" s="742" t="s">
        <v>210</v>
      </c>
      <c r="P1315" s="748">
        <v>1</v>
      </c>
      <c r="Q1315" s="742" t="s">
        <v>207</v>
      </c>
      <c r="R1315" s="1113">
        <v>35618</v>
      </c>
      <c r="S1315" s="1118">
        <f t="shared" si="210"/>
        <v>35618</v>
      </c>
      <c r="T1315" s="742" t="s">
        <v>99</v>
      </c>
      <c r="U1315" s="748">
        <v>1</v>
      </c>
      <c r="V1315" s="748"/>
      <c r="W1315" s="1119"/>
      <c r="X1315" s="902">
        <v>25</v>
      </c>
      <c r="Y1315" s="905">
        <f t="shared" si="211"/>
        <v>2</v>
      </c>
      <c r="Z1315" s="1059">
        <f t="shared" si="212"/>
        <v>1424.72</v>
      </c>
      <c r="AA1315" s="1059">
        <f t="shared" si="213"/>
        <v>2849.44</v>
      </c>
      <c r="AB1315" s="1059">
        <f t="shared" si="214"/>
        <v>32768.559999999998</v>
      </c>
      <c r="AC1315" s="905">
        <f t="shared" si="215"/>
        <v>3</v>
      </c>
      <c r="AD1315" s="1116">
        <f t="shared" si="216"/>
        <v>1424.72</v>
      </c>
      <c r="AE1315" s="1116">
        <f t="shared" si="217"/>
        <v>4274.16</v>
      </c>
      <c r="AF1315" s="1116">
        <f t="shared" si="218"/>
        <v>31343.84</v>
      </c>
      <c r="AG1315" s="905" t="b">
        <f t="shared" si="209"/>
        <v>1</v>
      </c>
    </row>
    <row r="1316" spans="1:33" s="905" customFormat="1" ht="15" customHeight="1">
      <c r="A1316" s="1496" t="s">
        <v>308</v>
      </c>
      <c r="B1316" s="1112">
        <v>26</v>
      </c>
      <c r="C1316" s="741" t="s">
        <v>1063</v>
      </c>
      <c r="D1316" s="745">
        <v>201080126</v>
      </c>
      <c r="E1316" s="742" t="s">
        <v>1867</v>
      </c>
      <c r="F1316" s="742" t="s">
        <v>515</v>
      </c>
      <c r="G1316" s="1685">
        <v>9</v>
      </c>
      <c r="H1316" s="1685">
        <v>4</v>
      </c>
      <c r="I1316" s="1685">
        <v>6</v>
      </c>
      <c r="J1316" s="742" t="s">
        <v>816</v>
      </c>
      <c r="K1316" s="742"/>
      <c r="L1316" s="742" t="s">
        <v>1845</v>
      </c>
      <c r="M1316" s="1062" t="s">
        <v>1174</v>
      </c>
      <c r="N1316" s="742">
        <v>2015</v>
      </c>
      <c r="O1316" s="742" t="s">
        <v>210</v>
      </c>
      <c r="P1316" s="748">
        <v>1</v>
      </c>
      <c r="Q1316" s="742" t="s">
        <v>207</v>
      </c>
      <c r="R1316" s="1113">
        <v>35618</v>
      </c>
      <c r="S1316" s="1118">
        <f t="shared" si="210"/>
        <v>35618</v>
      </c>
      <c r="T1316" s="742" t="s">
        <v>99</v>
      </c>
      <c r="U1316" s="748">
        <v>1</v>
      </c>
      <c r="V1316" s="748"/>
      <c r="W1316" s="1119"/>
      <c r="X1316" s="902">
        <v>25</v>
      </c>
      <c r="Y1316" s="905">
        <f t="shared" si="211"/>
        <v>2</v>
      </c>
      <c r="Z1316" s="1059">
        <f t="shared" si="212"/>
        <v>1424.72</v>
      </c>
      <c r="AA1316" s="1059">
        <f t="shared" si="213"/>
        <v>2849.44</v>
      </c>
      <c r="AB1316" s="1059">
        <f t="shared" si="214"/>
        <v>32768.559999999998</v>
      </c>
      <c r="AC1316" s="905">
        <f t="shared" si="215"/>
        <v>3</v>
      </c>
      <c r="AD1316" s="1116">
        <f t="shared" si="216"/>
        <v>1424.72</v>
      </c>
      <c r="AE1316" s="1116">
        <f t="shared" si="217"/>
        <v>4274.16</v>
      </c>
      <c r="AF1316" s="1116">
        <f t="shared" si="218"/>
        <v>31343.84</v>
      </c>
      <c r="AG1316" s="905" t="b">
        <f t="shared" si="209"/>
        <v>1</v>
      </c>
    </row>
    <row r="1317" spans="1:33" s="905" customFormat="1" ht="15" customHeight="1">
      <c r="A1317" s="1496" t="s">
        <v>308</v>
      </c>
      <c r="B1317" s="1112">
        <v>26</v>
      </c>
      <c r="C1317" s="741" t="s">
        <v>1063</v>
      </c>
      <c r="D1317" s="745">
        <v>201080126</v>
      </c>
      <c r="E1317" s="742" t="s">
        <v>1867</v>
      </c>
      <c r="F1317" s="742" t="s">
        <v>515</v>
      </c>
      <c r="G1317" s="1685">
        <v>2</v>
      </c>
      <c r="H1317" s="1685">
        <v>2</v>
      </c>
      <c r="I1317" s="1685">
        <v>4</v>
      </c>
      <c r="J1317" s="742" t="s">
        <v>816</v>
      </c>
      <c r="K1317" s="742"/>
      <c r="L1317" s="742" t="s">
        <v>1845</v>
      </c>
      <c r="M1317" s="1062" t="s">
        <v>1174</v>
      </c>
      <c r="N1317" s="742">
        <v>2015</v>
      </c>
      <c r="O1317" s="742" t="s">
        <v>210</v>
      </c>
      <c r="P1317" s="748">
        <v>1</v>
      </c>
      <c r="Q1317" s="742" t="s">
        <v>207</v>
      </c>
      <c r="R1317" s="1113">
        <v>35618</v>
      </c>
      <c r="S1317" s="1118">
        <f t="shared" si="210"/>
        <v>35618</v>
      </c>
      <c r="T1317" s="742" t="s">
        <v>99</v>
      </c>
      <c r="U1317" s="748">
        <v>1</v>
      </c>
      <c r="V1317" s="748"/>
      <c r="W1317" s="1119"/>
      <c r="X1317" s="902">
        <v>25</v>
      </c>
      <c r="Y1317" s="905">
        <f t="shared" si="211"/>
        <v>2</v>
      </c>
      <c r="Z1317" s="1059">
        <f t="shared" si="212"/>
        <v>1424.72</v>
      </c>
      <c r="AA1317" s="1059">
        <f t="shared" si="213"/>
        <v>2849.44</v>
      </c>
      <c r="AB1317" s="1059">
        <f t="shared" si="214"/>
        <v>32768.559999999998</v>
      </c>
      <c r="AC1317" s="905">
        <f t="shared" si="215"/>
        <v>3</v>
      </c>
      <c r="AD1317" s="1116">
        <f t="shared" si="216"/>
        <v>1424.72</v>
      </c>
      <c r="AE1317" s="1116">
        <f t="shared" si="217"/>
        <v>4274.16</v>
      </c>
      <c r="AF1317" s="1116">
        <f t="shared" si="218"/>
        <v>31343.84</v>
      </c>
      <c r="AG1317" s="905" t="b">
        <f t="shared" si="209"/>
        <v>1</v>
      </c>
    </row>
    <row r="1318" spans="1:33" s="905" customFormat="1" ht="15" customHeight="1">
      <c r="A1318" s="1496" t="s">
        <v>308</v>
      </c>
      <c r="B1318" s="1112">
        <v>26</v>
      </c>
      <c r="C1318" s="741" t="s">
        <v>1063</v>
      </c>
      <c r="D1318" s="745">
        <v>201080126</v>
      </c>
      <c r="E1318" s="742" t="s">
        <v>1867</v>
      </c>
      <c r="F1318" s="742" t="s">
        <v>515</v>
      </c>
      <c r="G1318" s="1685">
        <v>9</v>
      </c>
      <c r="H1318" s="1685">
        <v>4</v>
      </c>
      <c r="I1318" s="1685">
        <v>6</v>
      </c>
      <c r="J1318" s="742" t="s">
        <v>816</v>
      </c>
      <c r="K1318" s="742"/>
      <c r="L1318" s="742" t="s">
        <v>1845</v>
      </c>
      <c r="M1318" s="1062" t="s">
        <v>1174</v>
      </c>
      <c r="N1318" s="742">
        <v>2015</v>
      </c>
      <c r="O1318" s="742" t="s">
        <v>210</v>
      </c>
      <c r="P1318" s="748">
        <v>1</v>
      </c>
      <c r="Q1318" s="742" t="s">
        <v>207</v>
      </c>
      <c r="R1318" s="1113">
        <v>35618</v>
      </c>
      <c r="S1318" s="1118">
        <f t="shared" si="210"/>
        <v>35618</v>
      </c>
      <c r="T1318" s="742" t="s">
        <v>99</v>
      </c>
      <c r="U1318" s="748">
        <v>1</v>
      </c>
      <c r="V1318" s="748"/>
      <c r="W1318" s="1119"/>
      <c r="X1318" s="902">
        <v>25</v>
      </c>
      <c r="Y1318" s="905">
        <f t="shared" si="211"/>
        <v>2</v>
      </c>
      <c r="Z1318" s="1059">
        <f t="shared" si="212"/>
        <v>1424.72</v>
      </c>
      <c r="AA1318" s="1059">
        <f t="shared" si="213"/>
        <v>2849.44</v>
      </c>
      <c r="AB1318" s="1059">
        <f t="shared" si="214"/>
        <v>32768.559999999998</v>
      </c>
      <c r="AC1318" s="905">
        <f t="shared" si="215"/>
        <v>3</v>
      </c>
      <c r="AD1318" s="1116">
        <f t="shared" si="216"/>
        <v>1424.72</v>
      </c>
      <c r="AE1318" s="1116">
        <f t="shared" si="217"/>
        <v>4274.16</v>
      </c>
      <c r="AF1318" s="1116">
        <f t="shared" si="218"/>
        <v>31343.84</v>
      </c>
      <c r="AG1318" s="905" t="b">
        <f t="shared" si="209"/>
        <v>1</v>
      </c>
    </row>
    <row r="1319" spans="1:33" s="905" customFormat="1" ht="15" customHeight="1">
      <c r="A1319" s="1496" t="s">
        <v>308</v>
      </c>
      <c r="B1319" s="1112">
        <v>26</v>
      </c>
      <c r="C1319" s="741" t="s">
        <v>1063</v>
      </c>
      <c r="D1319" s="745">
        <v>201080126</v>
      </c>
      <c r="E1319" s="742" t="s">
        <v>1867</v>
      </c>
      <c r="F1319" s="742" t="s">
        <v>515</v>
      </c>
      <c r="G1319" s="1685">
        <v>2</v>
      </c>
      <c r="H1319" s="1685">
        <v>2</v>
      </c>
      <c r="I1319" s="1685">
        <v>4</v>
      </c>
      <c r="J1319" s="742" t="s">
        <v>816</v>
      </c>
      <c r="K1319" s="742"/>
      <c r="L1319" s="742" t="s">
        <v>1845</v>
      </c>
      <c r="M1319" s="1062" t="s">
        <v>1174</v>
      </c>
      <c r="N1319" s="742">
        <v>2015</v>
      </c>
      <c r="O1319" s="742" t="s">
        <v>210</v>
      </c>
      <c r="P1319" s="748">
        <v>1</v>
      </c>
      <c r="Q1319" s="742" t="s">
        <v>207</v>
      </c>
      <c r="R1319" s="1113">
        <v>35618</v>
      </c>
      <c r="S1319" s="1118">
        <f t="shared" si="210"/>
        <v>35618</v>
      </c>
      <c r="T1319" s="742" t="s">
        <v>99</v>
      </c>
      <c r="U1319" s="748">
        <v>1</v>
      </c>
      <c r="V1319" s="748"/>
      <c r="W1319" s="1119"/>
      <c r="X1319" s="902">
        <v>25</v>
      </c>
      <c r="Y1319" s="905">
        <f t="shared" si="211"/>
        <v>2</v>
      </c>
      <c r="Z1319" s="1059">
        <f t="shared" si="212"/>
        <v>1424.72</v>
      </c>
      <c r="AA1319" s="1059">
        <f t="shared" si="213"/>
        <v>2849.44</v>
      </c>
      <c r="AB1319" s="1059">
        <f t="shared" si="214"/>
        <v>32768.559999999998</v>
      </c>
      <c r="AC1319" s="905">
        <f t="shared" si="215"/>
        <v>3</v>
      </c>
      <c r="AD1319" s="1116">
        <f t="shared" si="216"/>
        <v>1424.72</v>
      </c>
      <c r="AE1319" s="1116">
        <f t="shared" si="217"/>
        <v>4274.16</v>
      </c>
      <c r="AF1319" s="1116">
        <f t="shared" si="218"/>
        <v>31343.84</v>
      </c>
      <c r="AG1319" s="905" t="b">
        <f t="shared" si="209"/>
        <v>1</v>
      </c>
    </row>
    <row r="1320" spans="1:33" s="905" customFormat="1" ht="15" customHeight="1">
      <c r="A1320" s="1496" t="s">
        <v>308</v>
      </c>
      <c r="B1320" s="1112">
        <v>26</v>
      </c>
      <c r="C1320" s="741" t="s">
        <v>1063</v>
      </c>
      <c r="D1320" s="745">
        <v>201080126</v>
      </c>
      <c r="E1320" s="742" t="s">
        <v>1867</v>
      </c>
      <c r="F1320" s="742" t="s">
        <v>515</v>
      </c>
      <c r="G1320" s="1685">
        <v>9</v>
      </c>
      <c r="H1320" s="1685">
        <v>4</v>
      </c>
      <c r="I1320" s="1685">
        <v>6</v>
      </c>
      <c r="J1320" s="742" t="s">
        <v>816</v>
      </c>
      <c r="K1320" s="742"/>
      <c r="L1320" s="742" t="s">
        <v>1845</v>
      </c>
      <c r="M1320" s="1062" t="s">
        <v>1174</v>
      </c>
      <c r="N1320" s="742">
        <v>2015</v>
      </c>
      <c r="O1320" s="742" t="s">
        <v>210</v>
      </c>
      <c r="P1320" s="748">
        <v>1</v>
      </c>
      <c r="Q1320" s="742" t="s">
        <v>207</v>
      </c>
      <c r="R1320" s="1113">
        <v>35618</v>
      </c>
      <c r="S1320" s="1118">
        <f t="shared" si="210"/>
        <v>35618</v>
      </c>
      <c r="T1320" s="742" t="s">
        <v>99</v>
      </c>
      <c r="U1320" s="748">
        <v>1</v>
      </c>
      <c r="V1320" s="748"/>
      <c r="W1320" s="1119"/>
      <c r="X1320" s="902">
        <v>25</v>
      </c>
      <c r="Y1320" s="905">
        <f t="shared" si="211"/>
        <v>2</v>
      </c>
      <c r="Z1320" s="1059">
        <f t="shared" si="212"/>
        <v>1424.72</v>
      </c>
      <c r="AA1320" s="1059">
        <f t="shared" si="213"/>
        <v>2849.44</v>
      </c>
      <c r="AB1320" s="1059">
        <f t="shared" si="214"/>
        <v>32768.559999999998</v>
      </c>
      <c r="AC1320" s="905">
        <f t="shared" si="215"/>
        <v>3</v>
      </c>
      <c r="AD1320" s="1116">
        <f t="shared" si="216"/>
        <v>1424.72</v>
      </c>
      <c r="AE1320" s="1116">
        <f t="shared" si="217"/>
        <v>4274.16</v>
      </c>
      <c r="AF1320" s="1116">
        <f t="shared" si="218"/>
        <v>31343.84</v>
      </c>
      <c r="AG1320" s="905" t="b">
        <f t="shared" si="209"/>
        <v>1</v>
      </c>
    </row>
    <row r="1321" spans="1:33" s="905" customFormat="1" ht="15" customHeight="1">
      <c r="A1321" s="1496" t="s">
        <v>308</v>
      </c>
      <c r="B1321" s="1112">
        <v>26</v>
      </c>
      <c r="C1321" s="741" t="s">
        <v>1063</v>
      </c>
      <c r="D1321" s="745">
        <v>201080126</v>
      </c>
      <c r="E1321" s="742" t="s">
        <v>1867</v>
      </c>
      <c r="F1321" s="742" t="s">
        <v>515</v>
      </c>
      <c r="G1321" s="1685">
        <v>2</v>
      </c>
      <c r="H1321" s="1685">
        <v>2</v>
      </c>
      <c r="I1321" s="1685">
        <v>4</v>
      </c>
      <c r="J1321" s="742" t="s">
        <v>816</v>
      </c>
      <c r="K1321" s="742"/>
      <c r="L1321" s="742" t="s">
        <v>1845</v>
      </c>
      <c r="M1321" s="1062" t="s">
        <v>1174</v>
      </c>
      <c r="N1321" s="742">
        <v>2015</v>
      </c>
      <c r="O1321" s="742" t="s">
        <v>210</v>
      </c>
      <c r="P1321" s="748">
        <v>1</v>
      </c>
      <c r="Q1321" s="742" t="s">
        <v>207</v>
      </c>
      <c r="R1321" s="1113">
        <v>35618</v>
      </c>
      <c r="S1321" s="1118">
        <f t="shared" si="210"/>
        <v>35618</v>
      </c>
      <c r="T1321" s="742" t="s">
        <v>99</v>
      </c>
      <c r="U1321" s="748">
        <v>1</v>
      </c>
      <c r="V1321" s="748"/>
      <c r="W1321" s="1119"/>
      <c r="X1321" s="902">
        <v>25</v>
      </c>
      <c r="Y1321" s="905">
        <f t="shared" si="211"/>
        <v>2</v>
      </c>
      <c r="Z1321" s="1059">
        <f t="shared" si="212"/>
        <v>1424.72</v>
      </c>
      <c r="AA1321" s="1059">
        <f t="shared" si="213"/>
        <v>2849.44</v>
      </c>
      <c r="AB1321" s="1059">
        <f t="shared" si="214"/>
        <v>32768.559999999998</v>
      </c>
      <c r="AC1321" s="905">
        <f t="shared" si="215"/>
        <v>3</v>
      </c>
      <c r="AD1321" s="1116">
        <f t="shared" si="216"/>
        <v>1424.72</v>
      </c>
      <c r="AE1321" s="1116">
        <f t="shared" si="217"/>
        <v>4274.16</v>
      </c>
      <c r="AF1321" s="1116">
        <f t="shared" si="218"/>
        <v>31343.84</v>
      </c>
      <c r="AG1321" s="905" t="b">
        <f t="shared" si="209"/>
        <v>1</v>
      </c>
    </row>
    <row r="1322" spans="1:33" s="905" customFormat="1" ht="15" customHeight="1">
      <c r="A1322" s="1496" t="s">
        <v>308</v>
      </c>
      <c r="B1322" s="1112">
        <v>26</v>
      </c>
      <c r="C1322" s="741" t="s">
        <v>1063</v>
      </c>
      <c r="D1322" s="745">
        <v>201080126</v>
      </c>
      <c r="E1322" s="742" t="s">
        <v>1867</v>
      </c>
      <c r="F1322" s="742" t="s">
        <v>515</v>
      </c>
      <c r="G1322" s="1685">
        <v>9</v>
      </c>
      <c r="H1322" s="1685">
        <v>4</v>
      </c>
      <c r="I1322" s="1685">
        <v>6</v>
      </c>
      <c r="J1322" s="742" t="s">
        <v>816</v>
      </c>
      <c r="K1322" s="742"/>
      <c r="L1322" s="742" t="s">
        <v>1845</v>
      </c>
      <c r="M1322" s="1062" t="s">
        <v>1174</v>
      </c>
      <c r="N1322" s="742">
        <v>2015</v>
      </c>
      <c r="O1322" s="742" t="s">
        <v>210</v>
      </c>
      <c r="P1322" s="748">
        <v>1</v>
      </c>
      <c r="Q1322" s="742" t="s">
        <v>207</v>
      </c>
      <c r="R1322" s="1113">
        <v>35618</v>
      </c>
      <c r="S1322" s="1118">
        <f t="shared" si="210"/>
        <v>35618</v>
      </c>
      <c r="T1322" s="742" t="s">
        <v>99</v>
      </c>
      <c r="U1322" s="748">
        <v>1</v>
      </c>
      <c r="V1322" s="748"/>
      <c r="W1322" s="1119"/>
      <c r="X1322" s="902">
        <v>25</v>
      </c>
      <c r="Y1322" s="905">
        <f t="shared" si="211"/>
        <v>2</v>
      </c>
      <c r="Z1322" s="1059">
        <f t="shared" si="212"/>
        <v>1424.72</v>
      </c>
      <c r="AA1322" s="1059">
        <f t="shared" si="213"/>
        <v>2849.44</v>
      </c>
      <c r="AB1322" s="1059">
        <f t="shared" si="214"/>
        <v>32768.559999999998</v>
      </c>
      <c r="AC1322" s="905">
        <f t="shared" si="215"/>
        <v>3</v>
      </c>
      <c r="AD1322" s="1116">
        <f t="shared" si="216"/>
        <v>1424.72</v>
      </c>
      <c r="AE1322" s="1116">
        <f t="shared" si="217"/>
        <v>4274.16</v>
      </c>
      <c r="AF1322" s="1116">
        <f t="shared" si="218"/>
        <v>31343.84</v>
      </c>
      <c r="AG1322" s="905" t="b">
        <f t="shared" si="209"/>
        <v>1</v>
      </c>
    </row>
    <row r="1323" spans="1:33" s="905" customFormat="1" ht="15" customHeight="1">
      <c r="A1323" s="1496" t="s">
        <v>308</v>
      </c>
      <c r="B1323" s="1112">
        <v>26</v>
      </c>
      <c r="C1323" s="741" t="s">
        <v>1063</v>
      </c>
      <c r="D1323" s="745">
        <v>201080126</v>
      </c>
      <c r="E1323" s="742" t="s">
        <v>1867</v>
      </c>
      <c r="F1323" s="742" t="s">
        <v>515</v>
      </c>
      <c r="G1323" s="1685">
        <v>2</v>
      </c>
      <c r="H1323" s="1685">
        <v>2</v>
      </c>
      <c r="I1323" s="1685">
        <v>4</v>
      </c>
      <c r="J1323" s="742" t="s">
        <v>816</v>
      </c>
      <c r="K1323" s="742"/>
      <c r="L1323" s="742" t="s">
        <v>1845</v>
      </c>
      <c r="M1323" s="1062" t="s">
        <v>1174</v>
      </c>
      <c r="N1323" s="742">
        <v>2015</v>
      </c>
      <c r="O1323" s="742" t="s">
        <v>210</v>
      </c>
      <c r="P1323" s="748">
        <v>1</v>
      </c>
      <c r="Q1323" s="742" t="s">
        <v>207</v>
      </c>
      <c r="R1323" s="1113">
        <v>35618</v>
      </c>
      <c r="S1323" s="1118">
        <f t="shared" si="210"/>
        <v>35618</v>
      </c>
      <c r="T1323" s="742" t="s">
        <v>99</v>
      </c>
      <c r="U1323" s="748">
        <v>1</v>
      </c>
      <c r="V1323" s="748"/>
      <c r="W1323" s="1119"/>
      <c r="X1323" s="902">
        <v>25</v>
      </c>
      <c r="Y1323" s="905">
        <f t="shared" si="211"/>
        <v>2</v>
      </c>
      <c r="Z1323" s="1059">
        <f t="shared" si="212"/>
        <v>1424.72</v>
      </c>
      <c r="AA1323" s="1059">
        <f t="shared" si="213"/>
        <v>2849.44</v>
      </c>
      <c r="AB1323" s="1059">
        <f t="shared" si="214"/>
        <v>32768.559999999998</v>
      </c>
      <c r="AC1323" s="905">
        <f t="shared" si="215"/>
        <v>3</v>
      </c>
      <c r="AD1323" s="1116">
        <f t="shared" si="216"/>
        <v>1424.72</v>
      </c>
      <c r="AE1323" s="1116">
        <f t="shared" si="217"/>
        <v>4274.16</v>
      </c>
      <c r="AF1323" s="1116">
        <f t="shared" si="218"/>
        <v>31343.84</v>
      </c>
      <c r="AG1323" s="905" t="b">
        <f t="shared" si="209"/>
        <v>1</v>
      </c>
    </row>
    <row r="1324" spans="1:33" s="905" customFormat="1" ht="15" customHeight="1">
      <c r="A1324" s="1496" t="s">
        <v>308</v>
      </c>
      <c r="B1324" s="1112">
        <v>26</v>
      </c>
      <c r="C1324" s="741" t="s">
        <v>1063</v>
      </c>
      <c r="D1324" s="745">
        <v>201080126</v>
      </c>
      <c r="E1324" s="742" t="s">
        <v>1867</v>
      </c>
      <c r="F1324" s="742" t="s">
        <v>515</v>
      </c>
      <c r="G1324" s="1685">
        <v>9</v>
      </c>
      <c r="H1324" s="1685">
        <v>4</v>
      </c>
      <c r="I1324" s="1685">
        <v>6</v>
      </c>
      <c r="J1324" s="742" t="s">
        <v>816</v>
      </c>
      <c r="K1324" s="742"/>
      <c r="L1324" s="742" t="s">
        <v>1845</v>
      </c>
      <c r="M1324" s="1062" t="s">
        <v>1174</v>
      </c>
      <c r="N1324" s="742">
        <v>2015</v>
      </c>
      <c r="O1324" s="742" t="s">
        <v>210</v>
      </c>
      <c r="P1324" s="748">
        <v>1</v>
      </c>
      <c r="Q1324" s="742" t="s">
        <v>207</v>
      </c>
      <c r="R1324" s="1113">
        <v>35618</v>
      </c>
      <c r="S1324" s="1118">
        <f t="shared" si="210"/>
        <v>35618</v>
      </c>
      <c r="T1324" s="742" t="s">
        <v>99</v>
      </c>
      <c r="U1324" s="748">
        <v>1</v>
      </c>
      <c r="V1324" s="748"/>
      <c r="W1324" s="1119"/>
      <c r="X1324" s="902">
        <v>25</v>
      </c>
      <c r="Y1324" s="905">
        <f t="shared" si="211"/>
        <v>2</v>
      </c>
      <c r="Z1324" s="1059">
        <f t="shared" si="212"/>
        <v>1424.72</v>
      </c>
      <c r="AA1324" s="1059">
        <f t="shared" si="213"/>
        <v>2849.44</v>
      </c>
      <c r="AB1324" s="1059">
        <f t="shared" si="214"/>
        <v>32768.559999999998</v>
      </c>
      <c r="AC1324" s="905">
        <f t="shared" si="215"/>
        <v>3</v>
      </c>
      <c r="AD1324" s="1116">
        <f t="shared" si="216"/>
        <v>1424.72</v>
      </c>
      <c r="AE1324" s="1116">
        <f t="shared" si="217"/>
        <v>4274.16</v>
      </c>
      <c r="AF1324" s="1116">
        <f t="shared" si="218"/>
        <v>31343.84</v>
      </c>
      <c r="AG1324" s="905" t="b">
        <f t="shared" si="209"/>
        <v>1</v>
      </c>
    </row>
    <row r="1325" spans="1:33" s="905" customFormat="1" ht="15" customHeight="1">
      <c r="A1325" s="1496" t="s">
        <v>308</v>
      </c>
      <c r="B1325" s="1112">
        <v>26</v>
      </c>
      <c r="C1325" s="741" t="s">
        <v>1063</v>
      </c>
      <c r="D1325" s="745">
        <v>201080126</v>
      </c>
      <c r="E1325" s="742" t="s">
        <v>1867</v>
      </c>
      <c r="F1325" s="742" t="s">
        <v>515</v>
      </c>
      <c r="G1325" s="1685">
        <v>2</v>
      </c>
      <c r="H1325" s="1685">
        <v>2</v>
      </c>
      <c r="I1325" s="1685">
        <v>4</v>
      </c>
      <c r="J1325" s="742" t="s">
        <v>816</v>
      </c>
      <c r="K1325" s="742"/>
      <c r="L1325" s="742" t="s">
        <v>1845</v>
      </c>
      <c r="M1325" s="1062" t="s">
        <v>1174</v>
      </c>
      <c r="N1325" s="742">
        <v>2015</v>
      </c>
      <c r="O1325" s="742" t="s">
        <v>210</v>
      </c>
      <c r="P1325" s="748">
        <v>1</v>
      </c>
      <c r="Q1325" s="742" t="s">
        <v>207</v>
      </c>
      <c r="R1325" s="1113">
        <v>35618</v>
      </c>
      <c r="S1325" s="1118">
        <f t="shared" si="210"/>
        <v>35618</v>
      </c>
      <c r="T1325" s="742" t="s">
        <v>99</v>
      </c>
      <c r="U1325" s="748">
        <v>1</v>
      </c>
      <c r="V1325" s="748"/>
      <c r="W1325" s="1119"/>
      <c r="X1325" s="902">
        <v>25</v>
      </c>
      <c r="Y1325" s="905">
        <f t="shared" si="211"/>
        <v>2</v>
      </c>
      <c r="Z1325" s="1059">
        <f t="shared" si="212"/>
        <v>1424.72</v>
      </c>
      <c r="AA1325" s="1059">
        <f t="shared" si="213"/>
        <v>2849.44</v>
      </c>
      <c r="AB1325" s="1059">
        <f t="shared" si="214"/>
        <v>32768.559999999998</v>
      </c>
      <c r="AC1325" s="905">
        <f t="shared" si="215"/>
        <v>3</v>
      </c>
      <c r="AD1325" s="1116">
        <f t="shared" si="216"/>
        <v>1424.72</v>
      </c>
      <c r="AE1325" s="1116">
        <f t="shared" si="217"/>
        <v>4274.16</v>
      </c>
      <c r="AF1325" s="1116">
        <f t="shared" si="218"/>
        <v>31343.84</v>
      </c>
      <c r="AG1325" s="905" t="b">
        <f t="shared" si="209"/>
        <v>1</v>
      </c>
    </row>
    <row r="1326" spans="1:33" s="905" customFormat="1" ht="15" customHeight="1">
      <c r="A1326" s="1496" t="s">
        <v>308</v>
      </c>
      <c r="B1326" s="1112">
        <v>26</v>
      </c>
      <c r="C1326" s="741" t="s">
        <v>1063</v>
      </c>
      <c r="D1326" s="745">
        <v>201080126</v>
      </c>
      <c r="E1326" s="742" t="s">
        <v>1867</v>
      </c>
      <c r="F1326" s="742" t="s">
        <v>515</v>
      </c>
      <c r="G1326" s="1685">
        <v>9</v>
      </c>
      <c r="H1326" s="1685">
        <v>4</v>
      </c>
      <c r="I1326" s="1685">
        <v>6</v>
      </c>
      <c r="J1326" s="742" t="s">
        <v>816</v>
      </c>
      <c r="K1326" s="742"/>
      <c r="L1326" s="742" t="s">
        <v>1845</v>
      </c>
      <c r="M1326" s="1062" t="s">
        <v>1174</v>
      </c>
      <c r="N1326" s="742">
        <v>2015</v>
      </c>
      <c r="O1326" s="742" t="s">
        <v>210</v>
      </c>
      <c r="P1326" s="748">
        <v>1</v>
      </c>
      <c r="Q1326" s="742" t="s">
        <v>207</v>
      </c>
      <c r="R1326" s="1113">
        <v>35618</v>
      </c>
      <c r="S1326" s="1118">
        <f t="shared" si="210"/>
        <v>35618</v>
      </c>
      <c r="T1326" s="742" t="s">
        <v>99</v>
      </c>
      <c r="U1326" s="748">
        <v>1</v>
      </c>
      <c r="V1326" s="748"/>
      <c r="W1326" s="1119"/>
      <c r="X1326" s="902">
        <v>25</v>
      </c>
      <c r="Y1326" s="905">
        <f t="shared" si="211"/>
        <v>2</v>
      </c>
      <c r="Z1326" s="1059">
        <f t="shared" si="212"/>
        <v>1424.72</v>
      </c>
      <c r="AA1326" s="1059">
        <f t="shared" si="213"/>
        <v>2849.44</v>
      </c>
      <c r="AB1326" s="1059">
        <f t="shared" si="214"/>
        <v>32768.559999999998</v>
      </c>
      <c r="AC1326" s="905">
        <f t="shared" si="215"/>
        <v>3</v>
      </c>
      <c r="AD1326" s="1116">
        <f t="shared" si="216"/>
        <v>1424.72</v>
      </c>
      <c r="AE1326" s="1116">
        <f t="shared" si="217"/>
        <v>4274.16</v>
      </c>
      <c r="AF1326" s="1116">
        <f t="shared" si="218"/>
        <v>31343.84</v>
      </c>
      <c r="AG1326" s="905" t="b">
        <f t="shared" si="209"/>
        <v>1</v>
      </c>
    </row>
    <row r="1327" spans="1:33" s="905" customFormat="1" ht="15" customHeight="1">
      <c r="A1327" s="1496" t="s">
        <v>308</v>
      </c>
      <c r="B1327" s="1112">
        <v>26</v>
      </c>
      <c r="C1327" s="741" t="s">
        <v>1063</v>
      </c>
      <c r="D1327" s="745">
        <v>201080126</v>
      </c>
      <c r="E1327" s="742" t="s">
        <v>1867</v>
      </c>
      <c r="F1327" s="742" t="s">
        <v>515</v>
      </c>
      <c r="G1327" s="1685">
        <v>2</v>
      </c>
      <c r="H1327" s="1685">
        <v>2</v>
      </c>
      <c r="I1327" s="1685">
        <v>4</v>
      </c>
      <c r="J1327" s="742" t="s">
        <v>816</v>
      </c>
      <c r="K1327" s="742"/>
      <c r="L1327" s="742" t="s">
        <v>1845</v>
      </c>
      <c r="M1327" s="1062" t="s">
        <v>1174</v>
      </c>
      <c r="N1327" s="742">
        <v>2015</v>
      </c>
      <c r="O1327" s="742" t="s">
        <v>210</v>
      </c>
      <c r="P1327" s="748">
        <v>1</v>
      </c>
      <c r="Q1327" s="742" t="s">
        <v>207</v>
      </c>
      <c r="R1327" s="1113">
        <v>35618</v>
      </c>
      <c r="S1327" s="1118">
        <f t="shared" si="210"/>
        <v>35618</v>
      </c>
      <c r="T1327" s="742" t="s">
        <v>99</v>
      </c>
      <c r="U1327" s="748">
        <v>1</v>
      </c>
      <c r="V1327" s="748"/>
      <c r="W1327" s="1119"/>
      <c r="X1327" s="902">
        <v>25</v>
      </c>
      <c r="Y1327" s="905">
        <f t="shared" si="211"/>
        <v>2</v>
      </c>
      <c r="Z1327" s="1059">
        <f t="shared" si="212"/>
        <v>1424.72</v>
      </c>
      <c r="AA1327" s="1059">
        <f t="shared" si="213"/>
        <v>2849.44</v>
      </c>
      <c r="AB1327" s="1059">
        <f t="shared" si="214"/>
        <v>32768.559999999998</v>
      </c>
      <c r="AC1327" s="905">
        <f t="shared" si="215"/>
        <v>3</v>
      </c>
      <c r="AD1327" s="1116">
        <f t="shared" si="216"/>
        <v>1424.72</v>
      </c>
      <c r="AE1327" s="1116">
        <f t="shared" si="217"/>
        <v>4274.16</v>
      </c>
      <c r="AF1327" s="1116">
        <f t="shared" si="218"/>
        <v>31343.84</v>
      </c>
      <c r="AG1327" s="905" t="b">
        <f t="shared" si="209"/>
        <v>1</v>
      </c>
    </row>
    <row r="1328" spans="1:33" s="905" customFormat="1" ht="15" customHeight="1">
      <c r="A1328" s="1496" t="s">
        <v>308</v>
      </c>
      <c r="B1328" s="1112">
        <v>26</v>
      </c>
      <c r="C1328" s="741" t="s">
        <v>1063</v>
      </c>
      <c r="D1328" s="745">
        <v>201080126</v>
      </c>
      <c r="E1328" s="742" t="s">
        <v>1867</v>
      </c>
      <c r="F1328" s="742" t="s">
        <v>515</v>
      </c>
      <c r="G1328" s="1685">
        <v>9</v>
      </c>
      <c r="H1328" s="1685">
        <v>4</v>
      </c>
      <c r="I1328" s="1685">
        <v>6</v>
      </c>
      <c r="J1328" s="742" t="s">
        <v>816</v>
      </c>
      <c r="K1328" s="742"/>
      <c r="L1328" s="742" t="s">
        <v>1845</v>
      </c>
      <c r="M1328" s="1062" t="s">
        <v>1174</v>
      </c>
      <c r="N1328" s="742">
        <v>2015</v>
      </c>
      <c r="O1328" s="742" t="s">
        <v>210</v>
      </c>
      <c r="P1328" s="748">
        <v>1</v>
      </c>
      <c r="Q1328" s="742" t="s">
        <v>207</v>
      </c>
      <c r="R1328" s="1113">
        <v>35618</v>
      </c>
      <c r="S1328" s="1118">
        <f t="shared" si="210"/>
        <v>35618</v>
      </c>
      <c r="T1328" s="742" t="s">
        <v>99</v>
      </c>
      <c r="U1328" s="748">
        <v>1</v>
      </c>
      <c r="V1328" s="748"/>
      <c r="W1328" s="1119"/>
      <c r="X1328" s="902">
        <v>25</v>
      </c>
      <c r="Y1328" s="905">
        <f t="shared" si="211"/>
        <v>2</v>
      </c>
      <c r="Z1328" s="1059">
        <f t="shared" si="212"/>
        <v>1424.72</v>
      </c>
      <c r="AA1328" s="1059">
        <f t="shared" si="213"/>
        <v>2849.44</v>
      </c>
      <c r="AB1328" s="1059">
        <f t="shared" si="214"/>
        <v>32768.559999999998</v>
      </c>
      <c r="AC1328" s="905">
        <f t="shared" si="215"/>
        <v>3</v>
      </c>
      <c r="AD1328" s="1116">
        <f t="shared" si="216"/>
        <v>1424.72</v>
      </c>
      <c r="AE1328" s="1116">
        <f t="shared" si="217"/>
        <v>4274.16</v>
      </c>
      <c r="AF1328" s="1116">
        <f t="shared" si="218"/>
        <v>31343.84</v>
      </c>
      <c r="AG1328" s="905" t="b">
        <f t="shared" si="209"/>
        <v>1</v>
      </c>
    </row>
    <row r="1329" spans="1:33" s="905" customFormat="1" ht="15" customHeight="1">
      <c r="A1329" s="1496" t="s">
        <v>308</v>
      </c>
      <c r="B1329" s="1112">
        <v>26</v>
      </c>
      <c r="C1329" s="741" t="s">
        <v>1063</v>
      </c>
      <c r="D1329" s="745">
        <v>201080126</v>
      </c>
      <c r="E1329" s="742" t="s">
        <v>1867</v>
      </c>
      <c r="F1329" s="742" t="s">
        <v>515</v>
      </c>
      <c r="G1329" s="1685">
        <v>2</v>
      </c>
      <c r="H1329" s="1685">
        <v>2</v>
      </c>
      <c r="I1329" s="1685">
        <v>4</v>
      </c>
      <c r="J1329" s="742" t="s">
        <v>816</v>
      </c>
      <c r="K1329" s="742"/>
      <c r="L1329" s="742" t="s">
        <v>1845</v>
      </c>
      <c r="M1329" s="1062" t="s">
        <v>1174</v>
      </c>
      <c r="N1329" s="742">
        <v>2015</v>
      </c>
      <c r="O1329" s="742" t="s">
        <v>210</v>
      </c>
      <c r="P1329" s="748">
        <v>1</v>
      </c>
      <c r="Q1329" s="742" t="s">
        <v>207</v>
      </c>
      <c r="R1329" s="1113">
        <v>35618</v>
      </c>
      <c r="S1329" s="1118">
        <f t="shared" si="210"/>
        <v>35618</v>
      </c>
      <c r="T1329" s="742" t="s">
        <v>99</v>
      </c>
      <c r="U1329" s="748">
        <v>1</v>
      </c>
      <c r="V1329" s="748"/>
      <c r="W1329" s="1119"/>
      <c r="X1329" s="902">
        <v>25</v>
      </c>
      <c r="Y1329" s="905">
        <f t="shared" si="211"/>
        <v>2</v>
      </c>
      <c r="Z1329" s="1059">
        <f t="shared" si="212"/>
        <v>1424.72</v>
      </c>
      <c r="AA1329" s="1059">
        <f t="shared" si="213"/>
        <v>2849.44</v>
      </c>
      <c r="AB1329" s="1059">
        <f t="shared" si="214"/>
        <v>32768.559999999998</v>
      </c>
      <c r="AC1329" s="905">
        <f t="shared" si="215"/>
        <v>3</v>
      </c>
      <c r="AD1329" s="1116">
        <f t="shared" si="216"/>
        <v>1424.72</v>
      </c>
      <c r="AE1329" s="1116">
        <f t="shared" si="217"/>
        <v>4274.16</v>
      </c>
      <c r="AF1329" s="1116">
        <f t="shared" si="218"/>
        <v>31343.84</v>
      </c>
      <c r="AG1329" s="905" t="b">
        <f t="shared" si="209"/>
        <v>1</v>
      </c>
    </row>
    <row r="1330" spans="1:33" s="905" customFormat="1" ht="15" customHeight="1">
      <c r="A1330" s="1496" t="s">
        <v>308</v>
      </c>
      <c r="B1330" s="1112">
        <v>26</v>
      </c>
      <c r="C1330" s="741" t="s">
        <v>1063</v>
      </c>
      <c r="D1330" s="745">
        <v>201080126</v>
      </c>
      <c r="E1330" s="742" t="s">
        <v>1867</v>
      </c>
      <c r="F1330" s="742" t="s">
        <v>515</v>
      </c>
      <c r="G1330" s="1685">
        <v>9</v>
      </c>
      <c r="H1330" s="1685">
        <v>4</v>
      </c>
      <c r="I1330" s="1685">
        <v>6</v>
      </c>
      <c r="J1330" s="742" t="s">
        <v>816</v>
      </c>
      <c r="K1330" s="742"/>
      <c r="L1330" s="742" t="s">
        <v>1845</v>
      </c>
      <c r="M1330" s="1062" t="s">
        <v>1174</v>
      </c>
      <c r="N1330" s="742">
        <v>2015</v>
      </c>
      <c r="O1330" s="742" t="s">
        <v>210</v>
      </c>
      <c r="P1330" s="748">
        <v>1</v>
      </c>
      <c r="Q1330" s="742" t="s">
        <v>207</v>
      </c>
      <c r="R1330" s="1113">
        <v>35618</v>
      </c>
      <c r="S1330" s="1118">
        <f t="shared" si="210"/>
        <v>35618</v>
      </c>
      <c r="T1330" s="742" t="s">
        <v>99</v>
      </c>
      <c r="U1330" s="748">
        <v>1</v>
      </c>
      <c r="V1330" s="748"/>
      <c r="W1330" s="1119"/>
      <c r="X1330" s="902">
        <v>25</v>
      </c>
      <c r="Y1330" s="905">
        <f t="shared" si="211"/>
        <v>2</v>
      </c>
      <c r="Z1330" s="1059">
        <f t="shared" si="212"/>
        <v>1424.72</v>
      </c>
      <c r="AA1330" s="1059">
        <f t="shared" si="213"/>
        <v>2849.44</v>
      </c>
      <c r="AB1330" s="1059">
        <f t="shared" si="214"/>
        <v>32768.559999999998</v>
      </c>
      <c r="AC1330" s="905">
        <f t="shared" si="215"/>
        <v>3</v>
      </c>
      <c r="AD1330" s="1116">
        <f t="shared" si="216"/>
        <v>1424.72</v>
      </c>
      <c r="AE1330" s="1116">
        <f t="shared" si="217"/>
        <v>4274.16</v>
      </c>
      <c r="AF1330" s="1116">
        <f t="shared" si="218"/>
        <v>31343.84</v>
      </c>
      <c r="AG1330" s="905" t="b">
        <f t="shared" si="209"/>
        <v>1</v>
      </c>
    </row>
    <row r="1331" spans="1:33" s="905" customFormat="1" ht="15" customHeight="1">
      <c r="A1331" s="1496" t="s">
        <v>308</v>
      </c>
      <c r="B1331" s="1112">
        <v>26</v>
      </c>
      <c r="C1331" s="741" t="s">
        <v>1063</v>
      </c>
      <c r="D1331" s="745">
        <v>201080126</v>
      </c>
      <c r="E1331" s="742" t="s">
        <v>1867</v>
      </c>
      <c r="F1331" s="742" t="s">
        <v>515</v>
      </c>
      <c r="G1331" s="1685">
        <v>2</v>
      </c>
      <c r="H1331" s="1685">
        <v>2</v>
      </c>
      <c r="I1331" s="1685">
        <v>4</v>
      </c>
      <c r="J1331" s="742" t="s">
        <v>816</v>
      </c>
      <c r="K1331" s="742"/>
      <c r="L1331" s="742" t="s">
        <v>1845</v>
      </c>
      <c r="M1331" s="1062" t="s">
        <v>1174</v>
      </c>
      <c r="N1331" s="742">
        <v>2015</v>
      </c>
      <c r="O1331" s="742" t="s">
        <v>210</v>
      </c>
      <c r="P1331" s="748">
        <v>1</v>
      </c>
      <c r="Q1331" s="742" t="s">
        <v>207</v>
      </c>
      <c r="R1331" s="1113">
        <v>35618</v>
      </c>
      <c r="S1331" s="1118">
        <f t="shared" si="210"/>
        <v>35618</v>
      </c>
      <c r="T1331" s="742" t="s">
        <v>99</v>
      </c>
      <c r="U1331" s="748">
        <v>1</v>
      </c>
      <c r="V1331" s="748"/>
      <c r="W1331" s="1119"/>
      <c r="X1331" s="902">
        <v>25</v>
      </c>
      <c r="Y1331" s="905">
        <f t="shared" si="211"/>
        <v>2</v>
      </c>
      <c r="Z1331" s="1059">
        <f t="shared" si="212"/>
        <v>1424.72</v>
      </c>
      <c r="AA1331" s="1059">
        <f t="shared" si="213"/>
        <v>2849.44</v>
      </c>
      <c r="AB1331" s="1059">
        <f t="shared" si="214"/>
        <v>32768.559999999998</v>
      </c>
      <c r="AC1331" s="905">
        <f t="shared" si="215"/>
        <v>3</v>
      </c>
      <c r="AD1331" s="1116">
        <f t="shared" si="216"/>
        <v>1424.72</v>
      </c>
      <c r="AE1331" s="1116">
        <f t="shared" si="217"/>
        <v>4274.16</v>
      </c>
      <c r="AF1331" s="1116">
        <f t="shared" si="218"/>
        <v>31343.84</v>
      </c>
      <c r="AG1331" s="905" t="b">
        <f t="shared" si="209"/>
        <v>1</v>
      </c>
    </row>
    <row r="1332" spans="1:33" s="905" customFormat="1" ht="15" customHeight="1">
      <c r="A1332" s="1496" t="s">
        <v>308</v>
      </c>
      <c r="B1332" s="1112">
        <v>26</v>
      </c>
      <c r="C1332" s="741" t="s">
        <v>1063</v>
      </c>
      <c r="D1332" s="745">
        <v>201080126</v>
      </c>
      <c r="E1332" s="742" t="s">
        <v>1867</v>
      </c>
      <c r="F1332" s="742" t="s">
        <v>515</v>
      </c>
      <c r="G1332" s="1685">
        <v>9</v>
      </c>
      <c r="H1332" s="1685">
        <v>4</v>
      </c>
      <c r="I1332" s="1685">
        <v>6</v>
      </c>
      <c r="J1332" s="742" t="s">
        <v>816</v>
      </c>
      <c r="K1332" s="742"/>
      <c r="L1332" s="742" t="s">
        <v>1845</v>
      </c>
      <c r="M1332" s="1062" t="s">
        <v>1174</v>
      </c>
      <c r="N1332" s="742">
        <v>2015</v>
      </c>
      <c r="O1332" s="742" t="s">
        <v>210</v>
      </c>
      <c r="P1332" s="748">
        <v>1</v>
      </c>
      <c r="Q1332" s="742" t="s">
        <v>207</v>
      </c>
      <c r="R1332" s="1113">
        <v>35618</v>
      </c>
      <c r="S1332" s="1118">
        <f t="shared" si="210"/>
        <v>35618</v>
      </c>
      <c r="T1332" s="742" t="s">
        <v>99</v>
      </c>
      <c r="U1332" s="748">
        <v>1</v>
      </c>
      <c r="V1332" s="748"/>
      <c r="W1332" s="1119"/>
      <c r="X1332" s="902">
        <v>25</v>
      </c>
      <c r="Y1332" s="905">
        <f t="shared" si="211"/>
        <v>2</v>
      </c>
      <c r="Z1332" s="1059">
        <f t="shared" si="212"/>
        <v>1424.72</v>
      </c>
      <c r="AA1332" s="1059">
        <f t="shared" si="213"/>
        <v>2849.44</v>
      </c>
      <c r="AB1332" s="1059">
        <f t="shared" si="214"/>
        <v>32768.559999999998</v>
      </c>
      <c r="AC1332" s="905">
        <f t="shared" si="215"/>
        <v>3</v>
      </c>
      <c r="AD1332" s="1116">
        <f t="shared" si="216"/>
        <v>1424.72</v>
      </c>
      <c r="AE1332" s="1116">
        <f t="shared" si="217"/>
        <v>4274.16</v>
      </c>
      <c r="AF1332" s="1116">
        <f t="shared" si="218"/>
        <v>31343.84</v>
      </c>
      <c r="AG1332" s="905" t="b">
        <f t="shared" si="209"/>
        <v>1</v>
      </c>
    </row>
    <row r="1333" spans="1:33" s="905" customFormat="1" ht="15" customHeight="1">
      <c r="A1333" s="1496" t="s">
        <v>308</v>
      </c>
      <c r="B1333" s="1112">
        <v>26</v>
      </c>
      <c r="C1333" s="741" t="s">
        <v>1063</v>
      </c>
      <c r="D1333" s="745">
        <v>201080126</v>
      </c>
      <c r="E1333" s="742" t="s">
        <v>1867</v>
      </c>
      <c r="F1333" s="742" t="s">
        <v>515</v>
      </c>
      <c r="G1333" s="1685">
        <v>2</v>
      </c>
      <c r="H1333" s="1685">
        <v>2</v>
      </c>
      <c r="I1333" s="1685">
        <v>4</v>
      </c>
      <c r="J1333" s="742" t="s">
        <v>816</v>
      </c>
      <c r="K1333" s="742"/>
      <c r="L1333" s="742" t="s">
        <v>1845</v>
      </c>
      <c r="M1333" s="1062" t="s">
        <v>1174</v>
      </c>
      <c r="N1333" s="742">
        <v>2015</v>
      </c>
      <c r="O1333" s="742" t="s">
        <v>210</v>
      </c>
      <c r="P1333" s="748">
        <v>1</v>
      </c>
      <c r="Q1333" s="742" t="s">
        <v>207</v>
      </c>
      <c r="R1333" s="1113">
        <v>35618</v>
      </c>
      <c r="S1333" s="1118">
        <f t="shared" si="210"/>
        <v>35618</v>
      </c>
      <c r="T1333" s="742" t="s">
        <v>99</v>
      </c>
      <c r="U1333" s="748">
        <v>1</v>
      </c>
      <c r="V1333" s="748"/>
      <c r="W1333" s="1119"/>
      <c r="X1333" s="902">
        <v>25</v>
      </c>
      <c r="Y1333" s="905">
        <f t="shared" si="211"/>
        <v>2</v>
      </c>
      <c r="Z1333" s="1059">
        <f t="shared" si="212"/>
        <v>1424.72</v>
      </c>
      <c r="AA1333" s="1059">
        <f t="shared" si="213"/>
        <v>2849.44</v>
      </c>
      <c r="AB1333" s="1059">
        <f t="shared" si="214"/>
        <v>32768.559999999998</v>
      </c>
      <c r="AC1333" s="905">
        <f t="shared" si="215"/>
        <v>3</v>
      </c>
      <c r="AD1333" s="1116">
        <f t="shared" si="216"/>
        <v>1424.72</v>
      </c>
      <c r="AE1333" s="1116">
        <f t="shared" si="217"/>
        <v>4274.16</v>
      </c>
      <c r="AF1333" s="1116">
        <f t="shared" si="218"/>
        <v>31343.84</v>
      </c>
      <c r="AG1333" s="905" t="b">
        <f t="shared" si="209"/>
        <v>1</v>
      </c>
    </row>
    <row r="1334" spans="1:33" s="905" customFormat="1" ht="15" customHeight="1">
      <c r="A1334" s="1496" t="s">
        <v>308</v>
      </c>
      <c r="B1334" s="1112">
        <v>26</v>
      </c>
      <c r="C1334" s="741" t="s">
        <v>1063</v>
      </c>
      <c r="D1334" s="745">
        <v>201080126</v>
      </c>
      <c r="E1334" s="742" t="s">
        <v>1867</v>
      </c>
      <c r="F1334" s="742" t="s">
        <v>515</v>
      </c>
      <c r="G1334" s="1685">
        <v>9</v>
      </c>
      <c r="H1334" s="1685">
        <v>4</v>
      </c>
      <c r="I1334" s="1685">
        <v>6</v>
      </c>
      <c r="J1334" s="742" t="s">
        <v>816</v>
      </c>
      <c r="K1334" s="742"/>
      <c r="L1334" s="742" t="s">
        <v>1845</v>
      </c>
      <c r="M1334" s="1062" t="s">
        <v>1174</v>
      </c>
      <c r="N1334" s="742">
        <v>2015</v>
      </c>
      <c r="O1334" s="742" t="s">
        <v>210</v>
      </c>
      <c r="P1334" s="748">
        <v>1</v>
      </c>
      <c r="Q1334" s="742" t="s">
        <v>207</v>
      </c>
      <c r="R1334" s="1113">
        <v>35618</v>
      </c>
      <c r="S1334" s="1118">
        <f t="shared" si="210"/>
        <v>35618</v>
      </c>
      <c r="T1334" s="742" t="s">
        <v>99</v>
      </c>
      <c r="U1334" s="748">
        <v>1</v>
      </c>
      <c r="V1334" s="748"/>
      <c r="W1334" s="1119"/>
      <c r="X1334" s="902">
        <v>25</v>
      </c>
      <c r="Y1334" s="905">
        <f t="shared" si="211"/>
        <v>2</v>
      </c>
      <c r="Z1334" s="1059">
        <f t="shared" si="212"/>
        <v>1424.72</v>
      </c>
      <c r="AA1334" s="1059">
        <f t="shared" si="213"/>
        <v>2849.44</v>
      </c>
      <c r="AB1334" s="1059">
        <f t="shared" si="214"/>
        <v>32768.559999999998</v>
      </c>
      <c r="AC1334" s="905">
        <f t="shared" si="215"/>
        <v>3</v>
      </c>
      <c r="AD1334" s="1116">
        <f t="shared" si="216"/>
        <v>1424.72</v>
      </c>
      <c r="AE1334" s="1116">
        <f t="shared" si="217"/>
        <v>4274.16</v>
      </c>
      <c r="AF1334" s="1116">
        <f t="shared" si="218"/>
        <v>31343.84</v>
      </c>
      <c r="AG1334" s="905" t="b">
        <f t="shared" si="209"/>
        <v>1</v>
      </c>
    </row>
    <row r="1335" spans="1:33" s="905" customFormat="1" ht="15" customHeight="1">
      <c r="A1335" s="1496" t="s">
        <v>308</v>
      </c>
      <c r="B1335" s="1112">
        <v>26</v>
      </c>
      <c r="C1335" s="741" t="s">
        <v>1063</v>
      </c>
      <c r="D1335" s="745">
        <v>201080126</v>
      </c>
      <c r="E1335" s="742" t="s">
        <v>1867</v>
      </c>
      <c r="F1335" s="742" t="s">
        <v>515</v>
      </c>
      <c r="G1335" s="1685">
        <v>2</v>
      </c>
      <c r="H1335" s="1685">
        <v>2</v>
      </c>
      <c r="I1335" s="1685">
        <v>4</v>
      </c>
      <c r="J1335" s="742" t="s">
        <v>816</v>
      </c>
      <c r="K1335" s="742"/>
      <c r="L1335" s="742" t="s">
        <v>1845</v>
      </c>
      <c r="M1335" s="1062" t="s">
        <v>1174</v>
      </c>
      <c r="N1335" s="742">
        <v>2015</v>
      </c>
      <c r="O1335" s="742" t="s">
        <v>210</v>
      </c>
      <c r="P1335" s="748">
        <v>1</v>
      </c>
      <c r="Q1335" s="742" t="s">
        <v>207</v>
      </c>
      <c r="R1335" s="1113">
        <v>35618</v>
      </c>
      <c r="S1335" s="1118">
        <f t="shared" si="210"/>
        <v>35618</v>
      </c>
      <c r="T1335" s="742" t="s">
        <v>99</v>
      </c>
      <c r="U1335" s="748">
        <v>1</v>
      </c>
      <c r="V1335" s="748"/>
      <c r="W1335" s="1119"/>
      <c r="X1335" s="902">
        <v>25</v>
      </c>
      <c r="Y1335" s="905">
        <f t="shared" si="211"/>
        <v>2</v>
      </c>
      <c r="Z1335" s="1059">
        <f t="shared" si="212"/>
        <v>1424.72</v>
      </c>
      <c r="AA1335" s="1059">
        <f t="shared" si="213"/>
        <v>2849.44</v>
      </c>
      <c r="AB1335" s="1059">
        <f t="shared" si="214"/>
        <v>32768.559999999998</v>
      </c>
      <c r="AC1335" s="905">
        <f t="shared" si="215"/>
        <v>3</v>
      </c>
      <c r="AD1335" s="1116">
        <f t="shared" si="216"/>
        <v>1424.72</v>
      </c>
      <c r="AE1335" s="1116">
        <f t="shared" si="217"/>
        <v>4274.16</v>
      </c>
      <c r="AF1335" s="1116">
        <f t="shared" si="218"/>
        <v>31343.84</v>
      </c>
      <c r="AG1335" s="905" t="b">
        <f t="shared" si="209"/>
        <v>1</v>
      </c>
    </row>
    <row r="1336" spans="1:33" s="905" customFormat="1" ht="15" customHeight="1">
      <c r="A1336" s="1496" t="s">
        <v>308</v>
      </c>
      <c r="B1336" s="1112">
        <v>26</v>
      </c>
      <c r="C1336" s="741" t="s">
        <v>1063</v>
      </c>
      <c r="D1336" s="745">
        <v>201080126</v>
      </c>
      <c r="E1336" s="742" t="s">
        <v>1867</v>
      </c>
      <c r="F1336" s="742" t="s">
        <v>515</v>
      </c>
      <c r="G1336" s="1685">
        <v>9</v>
      </c>
      <c r="H1336" s="1685">
        <v>4</v>
      </c>
      <c r="I1336" s="1685">
        <v>6</v>
      </c>
      <c r="J1336" s="742" t="s">
        <v>816</v>
      </c>
      <c r="K1336" s="742"/>
      <c r="L1336" s="742" t="s">
        <v>1845</v>
      </c>
      <c r="M1336" s="1062" t="s">
        <v>1174</v>
      </c>
      <c r="N1336" s="742">
        <v>2015</v>
      </c>
      <c r="O1336" s="742" t="s">
        <v>210</v>
      </c>
      <c r="P1336" s="748">
        <v>1</v>
      </c>
      <c r="Q1336" s="742" t="s">
        <v>207</v>
      </c>
      <c r="R1336" s="1113">
        <v>35618</v>
      </c>
      <c r="S1336" s="1118">
        <f t="shared" si="210"/>
        <v>35618</v>
      </c>
      <c r="T1336" s="742" t="s">
        <v>99</v>
      </c>
      <c r="U1336" s="748">
        <v>1</v>
      </c>
      <c r="V1336" s="748"/>
      <c r="W1336" s="1119"/>
      <c r="X1336" s="902">
        <v>25</v>
      </c>
      <c r="Y1336" s="905">
        <f t="shared" si="211"/>
        <v>2</v>
      </c>
      <c r="Z1336" s="1059">
        <f t="shared" si="212"/>
        <v>1424.72</v>
      </c>
      <c r="AA1336" s="1059">
        <f t="shared" si="213"/>
        <v>2849.44</v>
      </c>
      <c r="AB1336" s="1059">
        <f t="shared" si="214"/>
        <v>32768.559999999998</v>
      </c>
      <c r="AC1336" s="905">
        <f t="shared" si="215"/>
        <v>3</v>
      </c>
      <c r="AD1336" s="1116">
        <f t="shared" si="216"/>
        <v>1424.72</v>
      </c>
      <c r="AE1336" s="1116">
        <f t="shared" si="217"/>
        <v>4274.16</v>
      </c>
      <c r="AF1336" s="1116">
        <f t="shared" si="218"/>
        <v>31343.84</v>
      </c>
      <c r="AG1336" s="905" t="b">
        <f t="shared" si="209"/>
        <v>1</v>
      </c>
    </row>
    <row r="1337" spans="1:33" s="905" customFormat="1" ht="15" customHeight="1">
      <c r="A1337" s="1496" t="s">
        <v>308</v>
      </c>
      <c r="B1337" s="1112">
        <v>26</v>
      </c>
      <c r="C1337" s="741" t="s">
        <v>1063</v>
      </c>
      <c r="D1337" s="745">
        <v>201080126</v>
      </c>
      <c r="E1337" s="742" t="s">
        <v>1867</v>
      </c>
      <c r="F1337" s="742" t="s">
        <v>515</v>
      </c>
      <c r="G1337" s="1685">
        <v>2</v>
      </c>
      <c r="H1337" s="1685">
        <v>2</v>
      </c>
      <c r="I1337" s="1685">
        <v>4</v>
      </c>
      <c r="J1337" s="742" t="s">
        <v>816</v>
      </c>
      <c r="K1337" s="742"/>
      <c r="L1337" s="742" t="s">
        <v>1845</v>
      </c>
      <c r="M1337" s="1062" t="s">
        <v>1174</v>
      </c>
      <c r="N1337" s="742">
        <v>2015</v>
      </c>
      <c r="O1337" s="742" t="s">
        <v>210</v>
      </c>
      <c r="P1337" s="748">
        <v>1</v>
      </c>
      <c r="Q1337" s="742" t="s">
        <v>207</v>
      </c>
      <c r="R1337" s="1113">
        <v>35618</v>
      </c>
      <c r="S1337" s="1118">
        <f t="shared" si="210"/>
        <v>35618</v>
      </c>
      <c r="T1337" s="742" t="s">
        <v>99</v>
      </c>
      <c r="U1337" s="748">
        <v>1</v>
      </c>
      <c r="V1337" s="748"/>
      <c r="W1337" s="1119"/>
      <c r="X1337" s="902">
        <v>25</v>
      </c>
      <c r="Y1337" s="905">
        <f t="shared" si="211"/>
        <v>2</v>
      </c>
      <c r="Z1337" s="1059">
        <f t="shared" si="212"/>
        <v>1424.72</v>
      </c>
      <c r="AA1337" s="1059">
        <f t="shared" si="213"/>
        <v>2849.44</v>
      </c>
      <c r="AB1337" s="1059">
        <f t="shared" si="214"/>
        <v>32768.559999999998</v>
      </c>
      <c r="AC1337" s="905">
        <f t="shared" si="215"/>
        <v>3</v>
      </c>
      <c r="AD1337" s="1116">
        <f t="shared" si="216"/>
        <v>1424.72</v>
      </c>
      <c r="AE1337" s="1116">
        <f t="shared" si="217"/>
        <v>4274.16</v>
      </c>
      <c r="AF1337" s="1116">
        <f t="shared" si="218"/>
        <v>31343.84</v>
      </c>
      <c r="AG1337" s="905" t="b">
        <f t="shared" si="209"/>
        <v>1</v>
      </c>
    </row>
    <row r="1338" spans="1:33" s="905" customFormat="1" ht="15" customHeight="1">
      <c r="A1338" s="1496" t="s">
        <v>308</v>
      </c>
      <c r="B1338" s="1112">
        <v>26</v>
      </c>
      <c r="C1338" s="741" t="s">
        <v>1063</v>
      </c>
      <c r="D1338" s="745">
        <v>201080126</v>
      </c>
      <c r="E1338" s="742" t="s">
        <v>1867</v>
      </c>
      <c r="F1338" s="742" t="s">
        <v>515</v>
      </c>
      <c r="G1338" s="1685">
        <v>9</v>
      </c>
      <c r="H1338" s="1685">
        <v>4</v>
      </c>
      <c r="I1338" s="1685">
        <v>6</v>
      </c>
      <c r="J1338" s="742" t="s">
        <v>816</v>
      </c>
      <c r="K1338" s="742"/>
      <c r="L1338" s="742" t="s">
        <v>1845</v>
      </c>
      <c r="M1338" s="1062" t="s">
        <v>1174</v>
      </c>
      <c r="N1338" s="742">
        <v>2015</v>
      </c>
      <c r="O1338" s="742" t="s">
        <v>210</v>
      </c>
      <c r="P1338" s="748">
        <v>1</v>
      </c>
      <c r="Q1338" s="742" t="s">
        <v>207</v>
      </c>
      <c r="R1338" s="1113">
        <v>35618</v>
      </c>
      <c r="S1338" s="1118">
        <f t="shared" si="210"/>
        <v>35618</v>
      </c>
      <c r="T1338" s="742" t="s">
        <v>99</v>
      </c>
      <c r="U1338" s="748">
        <v>1</v>
      </c>
      <c r="V1338" s="748"/>
      <c r="W1338" s="1119"/>
      <c r="X1338" s="902">
        <v>25</v>
      </c>
      <c r="Y1338" s="905">
        <f t="shared" si="211"/>
        <v>2</v>
      </c>
      <c r="Z1338" s="1059">
        <f t="shared" si="212"/>
        <v>1424.72</v>
      </c>
      <c r="AA1338" s="1059">
        <f t="shared" si="213"/>
        <v>2849.44</v>
      </c>
      <c r="AB1338" s="1059">
        <f t="shared" si="214"/>
        <v>32768.559999999998</v>
      </c>
      <c r="AC1338" s="905">
        <f t="shared" si="215"/>
        <v>3</v>
      </c>
      <c r="AD1338" s="1116">
        <f t="shared" si="216"/>
        <v>1424.72</v>
      </c>
      <c r="AE1338" s="1116">
        <f t="shared" si="217"/>
        <v>4274.16</v>
      </c>
      <c r="AF1338" s="1116">
        <f t="shared" si="218"/>
        <v>31343.84</v>
      </c>
      <c r="AG1338" s="905" t="b">
        <f t="shared" si="209"/>
        <v>1</v>
      </c>
    </row>
    <row r="1339" spans="1:33" s="905" customFormat="1" ht="15" customHeight="1">
      <c r="A1339" s="1496" t="s">
        <v>308</v>
      </c>
      <c r="B1339" s="1112">
        <v>26</v>
      </c>
      <c r="C1339" s="741" t="s">
        <v>1063</v>
      </c>
      <c r="D1339" s="745">
        <v>201080126</v>
      </c>
      <c r="E1339" s="742" t="s">
        <v>1867</v>
      </c>
      <c r="F1339" s="742" t="s">
        <v>515</v>
      </c>
      <c r="G1339" s="1685">
        <v>2</v>
      </c>
      <c r="H1339" s="1685">
        <v>2</v>
      </c>
      <c r="I1339" s="1685">
        <v>4</v>
      </c>
      <c r="J1339" s="742" t="s">
        <v>816</v>
      </c>
      <c r="K1339" s="742"/>
      <c r="L1339" s="742" t="s">
        <v>1845</v>
      </c>
      <c r="M1339" s="1062" t="s">
        <v>1174</v>
      </c>
      <c r="N1339" s="742">
        <v>2015</v>
      </c>
      <c r="O1339" s="742" t="s">
        <v>210</v>
      </c>
      <c r="P1339" s="748">
        <v>1</v>
      </c>
      <c r="Q1339" s="742" t="s">
        <v>207</v>
      </c>
      <c r="R1339" s="1113">
        <v>35618</v>
      </c>
      <c r="S1339" s="1118">
        <f t="shared" si="210"/>
        <v>35618</v>
      </c>
      <c r="T1339" s="742" t="s">
        <v>99</v>
      </c>
      <c r="U1339" s="748">
        <v>1</v>
      </c>
      <c r="V1339" s="748"/>
      <c r="W1339" s="1119"/>
      <c r="X1339" s="902">
        <v>25</v>
      </c>
      <c r="Y1339" s="905">
        <f t="shared" si="211"/>
        <v>2</v>
      </c>
      <c r="Z1339" s="1059">
        <f t="shared" si="212"/>
        <v>1424.72</v>
      </c>
      <c r="AA1339" s="1059">
        <f t="shared" si="213"/>
        <v>2849.44</v>
      </c>
      <c r="AB1339" s="1059">
        <f t="shared" si="214"/>
        <v>32768.559999999998</v>
      </c>
      <c r="AC1339" s="905">
        <f t="shared" si="215"/>
        <v>3</v>
      </c>
      <c r="AD1339" s="1116">
        <f t="shared" si="216"/>
        <v>1424.72</v>
      </c>
      <c r="AE1339" s="1116">
        <f t="shared" si="217"/>
        <v>4274.16</v>
      </c>
      <c r="AF1339" s="1116">
        <f t="shared" si="218"/>
        <v>31343.84</v>
      </c>
      <c r="AG1339" s="905" t="b">
        <f t="shared" si="209"/>
        <v>1</v>
      </c>
    </row>
    <row r="1340" spans="1:33" s="905" customFormat="1" ht="15" customHeight="1">
      <c r="A1340" s="1496" t="s">
        <v>308</v>
      </c>
      <c r="B1340" s="1112">
        <v>26</v>
      </c>
      <c r="C1340" s="741" t="s">
        <v>1063</v>
      </c>
      <c r="D1340" s="745">
        <v>201080126</v>
      </c>
      <c r="E1340" s="742" t="s">
        <v>1867</v>
      </c>
      <c r="F1340" s="742" t="s">
        <v>515</v>
      </c>
      <c r="G1340" s="1685">
        <v>9</v>
      </c>
      <c r="H1340" s="1685">
        <v>4</v>
      </c>
      <c r="I1340" s="1685">
        <v>6</v>
      </c>
      <c r="J1340" s="742" t="s">
        <v>816</v>
      </c>
      <c r="K1340" s="742"/>
      <c r="L1340" s="742" t="s">
        <v>1845</v>
      </c>
      <c r="M1340" s="1062" t="s">
        <v>1174</v>
      </c>
      <c r="N1340" s="742">
        <v>2015</v>
      </c>
      <c r="O1340" s="742" t="s">
        <v>210</v>
      </c>
      <c r="P1340" s="748">
        <v>1</v>
      </c>
      <c r="Q1340" s="742" t="s">
        <v>207</v>
      </c>
      <c r="R1340" s="1113">
        <v>35618</v>
      </c>
      <c r="S1340" s="1118">
        <f t="shared" si="210"/>
        <v>35618</v>
      </c>
      <c r="T1340" s="742" t="s">
        <v>99</v>
      </c>
      <c r="U1340" s="748">
        <v>1</v>
      </c>
      <c r="V1340" s="748"/>
      <c r="W1340" s="1119"/>
      <c r="X1340" s="902">
        <v>25</v>
      </c>
      <c r="Y1340" s="905">
        <f t="shared" si="211"/>
        <v>2</v>
      </c>
      <c r="Z1340" s="1059">
        <f t="shared" si="212"/>
        <v>1424.72</v>
      </c>
      <c r="AA1340" s="1059">
        <f t="shared" si="213"/>
        <v>2849.44</v>
      </c>
      <c r="AB1340" s="1059">
        <f t="shared" si="214"/>
        <v>32768.559999999998</v>
      </c>
      <c r="AC1340" s="905">
        <f t="shared" si="215"/>
        <v>3</v>
      </c>
      <c r="AD1340" s="1116">
        <f t="shared" si="216"/>
        <v>1424.72</v>
      </c>
      <c r="AE1340" s="1116">
        <f t="shared" si="217"/>
        <v>4274.16</v>
      </c>
      <c r="AF1340" s="1116">
        <f t="shared" si="218"/>
        <v>31343.84</v>
      </c>
      <c r="AG1340" s="905" t="b">
        <f t="shared" si="209"/>
        <v>1</v>
      </c>
    </row>
    <row r="1341" spans="1:33" s="905" customFormat="1" ht="15" customHeight="1">
      <c r="A1341" s="1496" t="s">
        <v>308</v>
      </c>
      <c r="B1341" s="1112">
        <v>26</v>
      </c>
      <c r="C1341" s="741" t="s">
        <v>1063</v>
      </c>
      <c r="D1341" s="745">
        <v>201080126</v>
      </c>
      <c r="E1341" s="742" t="s">
        <v>1867</v>
      </c>
      <c r="F1341" s="742" t="s">
        <v>515</v>
      </c>
      <c r="G1341" s="1685">
        <v>2</v>
      </c>
      <c r="H1341" s="1685">
        <v>2</v>
      </c>
      <c r="I1341" s="1685">
        <v>4</v>
      </c>
      <c r="J1341" s="742" t="s">
        <v>816</v>
      </c>
      <c r="K1341" s="742"/>
      <c r="L1341" s="742" t="s">
        <v>1845</v>
      </c>
      <c r="M1341" s="1062" t="s">
        <v>1174</v>
      </c>
      <c r="N1341" s="742">
        <v>2015</v>
      </c>
      <c r="O1341" s="742" t="s">
        <v>210</v>
      </c>
      <c r="P1341" s="748">
        <v>1</v>
      </c>
      <c r="Q1341" s="742" t="s">
        <v>207</v>
      </c>
      <c r="R1341" s="1113">
        <v>35618</v>
      </c>
      <c r="S1341" s="1118">
        <f t="shared" si="210"/>
        <v>35618</v>
      </c>
      <c r="T1341" s="742" t="s">
        <v>99</v>
      </c>
      <c r="U1341" s="748">
        <v>1</v>
      </c>
      <c r="V1341" s="748"/>
      <c r="W1341" s="1119"/>
      <c r="X1341" s="902">
        <v>25</v>
      </c>
      <c r="Y1341" s="905">
        <f t="shared" si="211"/>
        <v>2</v>
      </c>
      <c r="Z1341" s="1059">
        <f t="shared" si="212"/>
        <v>1424.72</v>
      </c>
      <c r="AA1341" s="1059">
        <f t="shared" si="213"/>
        <v>2849.44</v>
      </c>
      <c r="AB1341" s="1059">
        <f t="shared" si="214"/>
        <v>32768.559999999998</v>
      </c>
      <c r="AC1341" s="905">
        <f t="shared" si="215"/>
        <v>3</v>
      </c>
      <c r="AD1341" s="1116">
        <f t="shared" si="216"/>
        <v>1424.72</v>
      </c>
      <c r="AE1341" s="1116">
        <f t="shared" si="217"/>
        <v>4274.16</v>
      </c>
      <c r="AF1341" s="1116">
        <f t="shared" si="218"/>
        <v>31343.84</v>
      </c>
      <c r="AG1341" s="905" t="b">
        <f t="shared" si="209"/>
        <v>1</v>
      </c>
    </row>
    <row r="1342" spans="1:33" s="905" customFormat="1" ht="15" customHeight="1">
      <c r="A1342" s="1496" t="s">
        <v>308</v>
      </c>
      <c r="B1342" s="1112">
        <v>26</v>
      </c>
      <c r="C1342" s="741" t="s">
        <v>1063</v>
      </c>
      <c r="D1342" s="745">
        <v>201080126</v>
      </c>
      <c r="E1342" s="742" t="s">
        <v>1867</v>
      </c>
      <c r="F1342" s="742" t="s">
        <v>515</v>
      </c>
      <c r="G1342" s="1685">
        <v>9</v>
      </c>
      <c r="H1342" s="1685">
        <v>4</v>
      </c>
      <c r="I1342" s="1685">
        <v>6</v>
      </c>
      <c r="J1342" s="742" t="s">
        <v>816</v>
      </c>
      <c r="K1342" s="742"/>
      <c r="L1342" s="742" t="s">
        <v>1845</v>
      </c>
      <c r="M1342" s="1062" t="s">
        <v>1174</v>
      </c>
      <c r="N1342" s="742">
        <v>2015</v>
      </c>
      <c r="O1342" s="742" t="s">
        <v>210</v>
      </c>
      <c r="P1342" s="748">
        <v>1</v>
      </c>
      <c r="Q1342" s="742" t="s">
        <v>207</v>
      </c>
      <c r="R1342" s="1113">
        <v>35618</v>
      </c>
      <c r="S1342" s="1118">
        <f t="shared" si="210"/>
        <v>35618</v>
      </c>
      <c r="T1342" s="742" t="s">
        <v>99</v>
      </c>
      <c r="U1342" s="748">
        <v>1</v>
      </c>
      <c r="V1342" s="748"/>
      <c r="W1342" s="1119"/>
      <c r="X1342" s="902">
        <v>25</v>
      </c>
      <c r="Y1342" s="905">
        <f t="shared" si="211"/>
        <v>2</v>
      </c>
      <c r="Z1342" s="1059">
        <f t="shared" si="212"/>
        <v>1424.72</v>
      </c>
      <c r="AA1342" s="1059">
        <f t="shared" si="213"/>
        <v>2849.44</v>
      </c>
      <c r="AB1342" s="1059">
        <f t="shared" si="214"/>
        <v>32768.559999999998</v>
      </c>
      <c r="AC1342" s="905">
        <f t="shared" si="215"/>
        <v>3</v>
      </c>
      <c r="AD1342" s="1116">
        <f t="shared" si="216"/>
        <v>1424.72</v>
      </c>
      <c r="AE1342" s="1116">
        <f t="shared" si="217"/>
        <v>4274.16</v>
      </c>
      <c r="AF1342" s="1116">
        <f t="shared" si="218"/>
        <v>31343.84</v>
      </c>
      <c r="AG1342" s="905" t="b">
        <f t="shared" si="209"/>
        <v>1</v>
      </c>
    </row>
    <row r="1343" spans="1:33" s="905" customFormat="1" ht="15" customHeight="1">
      <c r="A1343" s="1496" t="s">
        <v>308</v>
      </c>
      <c r="B1343" s="1112">
        <v>26</v>
      </c>
      <c r="C1343" s="741" t="s">
        <v>1063</v>
      </c>
      <c r="D1343" s="745">
        <v>201080126</v>
      </c>
      <c r="E1343" s="742" t="s">
        <v>1867</v>
      </c>
      <c r="F1343" s="742" t="s">
        <v>515</v>
      </c>
      <c r="G1343" s="1685">
        <v>2</v>
      </c>
      <c r="H1343" s="1685">
        <v>2</v>
      </c>
      <c r="I1343" s="1685">
        <v>4</v>
      </c>
      <c r="J1343" s="742" t="s">
        <v>816</v>
      </c>
      <c r="K1343" s="742"/>
      <c r="L1343" s="742" t="s">
        <v>1845</v>
      </c>
      <c r="M1343" s="1062" t="s">
        <v>1174</v>
      </c>
      <c r="N1343" s="742">
        <v>2015</v>
      </c>
      <c r="O1343" s="742" t="s">
        <v>210</v>
      </c>
      <c r="P1343" s="748">
        <v>1</v>
      </c>
      <c r="Q1343" s="742" t="s">
        <v>207</v>
      </c>
      <c r="R1343" s="1113">
        <v>35618</v>
      </c>
      <c r="S1343" s="1118">
        <f t="shared" si="210"/>
        <v>35618</v>
      </c>
      <c r="T1343" s="742" t="s">
        <v>99</v>
      </c>
      <c r="U1343" s="748">
        <v>1</v>
      </c>
      <c r="V1343" s="748"/>
      <c r="W1343" s="1119"/>
      <c r="X1343" s="902">
        <v>25</v>
      </c>
      <c r="Y1343" s="905">
        <f t="shared" si="211"/>
        <v>2</v>
      </c>
      <c r="Z1343" s="1059">
        <f t="shared" si="212"/>
        <v>1424.72</v>
      </c>
      <c r="AA1343" s="1059">
        <f t="shared" si="213"/>
        <v>2849.44</v>
      </c>
      <c r="AB1343" s="1059">
        <f t="shared" si="214"/>
        <v>32768.559999999998</v>
      </c>
      <c r="AC1343" s="905">
        <f t="shared" si="215"/>
        <v>3</v>
      </c>
      <c r="AD1343" s="1116">
        <f t="shared" si="216"/>
        <v>1424.72</v>
      </c>
      <c r="AE1343" s="1116">
        <f t="shared" si="217"/>
        <v>4274.16</v>
      </c>
      <c r="AF1343" s="1116">
        <f t="shared" si="218"/>
        <v>31343.84</v>
      </c>
      <c r="AG1343" s="905" t="b">
        <f t="shared" si="209"/>
        <v>1</v>
      </c>
    </row>
    <row r="1344" spans="1:33" s="905" customFormat="1" ht="15" customHeight="1">
      <c r="A1344" s="1496" t="s">
        <v>308</v>
      </c>
      <c r="B1344" s="1112">
        <v>26</v>
      </c>
      <c r="C1344" s="741" t="s">
        <v>1063</v>
      </c>
      <c r="D1344" s="745">
        <v>201080126</v>
      </c>
      <c r="E1344" s="742" t="s">
        <v>1867</v>
      </c>
      <c r="F1344" s="742" t="s">
        <v>515</v>
      </c>
      <c r="G1344" s="1685">
        <v>9</v>
      </c>
      <c r="H1344" s="1685">
        <v>4</v>
      </c>
      <c r="I1344" s="1685">
        <v>6</v>
      </c>
      <c r="J1344" s="742" t="s">
        <v>816</v>
      </c>
      <c r="K1344" s="742"/>
      <c r="L1344" s="742" t="s">
        <v>1845</v>
      </c>
      <c r="M1344" s="1062" t="s">
        <v>1174</v>
      </c>
      <c r="N1344" s="742">
        <v>2015</v>
      </c>
      <c r="O1344" s="742" t="s">
        <v>210</v>
      </c>
      <c r="P1344" s="748">
        <v>1</v>
      </c>
      <c r="Q1344" s="742" t="s">
        <v>207</v>
      </c>
      <c r="R1344" s="1113">
        <v>35618</v>
      </c>
      <c r="S1344" s="1118">
        <f t="shared" si="210"/>
        <v>35618</v>
      </c>
      <c r="T1344" s="742" t="s">
        <v>99</v>
      </c>
      <c r="U1344" s="748">
        <v>1</v>
      </c>
      <c r="V1344" s="748"/>
      <c r="W1344" s="1119"/>
      <c r="X1344" s="902">
        <v>25</v>
      </c>
      <c r="Y1344" s="905">
        <f t="shared" si="211"/>
        <v>2</v>
      </c>
      <c r="Z1344" s="1059">
        <f t="shared" si="212"/>
        <v>1424.72</v>
      </c>
      <c r="AA1344" s="1059">
        <f t="shared" si="213"/>
        <v>2849.44</v>
      </c>
      <c r="AB1344" s="1059">
        <f t="shared" si="214"/>
        <v>32768.559999999998</v>
      </c>
      <c r="AC1344" s="905">
        <f t="shared" si="215"/>
        <v>3</v>
      </c>
      <c r="AD1344" s="1116">
        <f t="shared" si="216"/>
        <v>1424.72</v>
      </c>
      <c r="AE1344" s="1116">
        <f t="shared" si="217"/>
        <v>4274.16</v>
      </c>
      <c r="AF1344" s="1116">
        <f t="shared" si="218"/>
        <v>31343.84</v>
      </c>
      <c r="AG1344" s="905" t="b">
        <f t="shared" si="209"/>
        <v>1</v>
      </c>
    </row>
    <row r="1345" spans="1:33" s="905" customFormat="1" ht="15" customHeight="1">
      <c r="A1345" s="1496" t="s">
        <v>308</v>
      </c>
      <c r="B1345" s="1112">
        <v>26</v>
      </c>
      <c r="C1345" s="741" t="s">
        <v>1063</v>
      </c>
      <c r="D1345" s="745">
        <v>201080126</v>
      </c>
      <c r="E1345" s="742" t="s">
        <v>1867</v>
      </c>
      <c r="F1345" s="742" t="s">
        <v>515</v>
      </c>
      <c r="G1345" s="1685">
        <v>2</v>
      </c>
      <c r="H1345" s="1685">
        <v>2</v>
      </c>
      <c r="I1345" s="1685">
        <v>4</v>
      </c>
      <c r="J1345" s="742" t="s">
        <v>816</v>
      </c>
      <c r="K1345" s="742"/>
      <c r="L1345" s="742" t="s">
        <v>1845</v>
      </c>
      <c r="M1345" s="1062" t="s">
        <v>1174</v>
      </c>
      <c r="N1345" s="742">
        <v>2015</v>
      </c>
      <c r="O1345" s="742" t="s">
        <v>210</v>
      </c>
      <c r="P1345" s="748">
        <v>1</v>
      </c>
      <c r="Q1345" s="742" t="s">
        <v>207</v>
      </c>
      <c r="R1345" s="1113">
        <v>35618</v>
      </c>
      <c r="S1345" s="1118">
        <f t="shared" si="210"/>
        <v>35618</v>
      </c>
      <c r="T1345" s="742" t="s">
        <v>99</v>
      </c>
      <c r="U1345" s="748">
        <v>1</v>
      </c>
      <c r="V1345" s="748"/>
      <c r="W1345" s="1119"/>
      <c r="X1345" s="902">
        <v>25</v>
      </c>
      <c r="Y1345" s="905">
        <f t="shared" si="211"/>
        <v>2</v>
      </c>
      <c r="Z1345" s="1059">
        <f t="shared" si="212"/>
        <v>1424.72</v>
      </c>
      <c r="AA1345" s="1059">
        <f t="shared" si="213"/>
        <v>2849.44</v>
      </c>
      <c r="AB1345" s="1059">
        <f t="shared" si="214"/>
        <v>32768.559999999998</v>
      </c>
      <c r="AC1345" s="905">
        <f t="shared" si="215"/>
        <v>3</v>
      </c>
      <c r="AD1345" s="1116">
        <f t="shared" si="216"/>
        <v>1424.72</v>
      </c>
      <c r="AE1345" s="1116">
        <f t="shared" si="217"/>
        <v>4274.16</v>
      </c>
      <c r="AF1345" s="1116">
        <f t="shared" si="218"/>
        <v>31343.84</v>
      </c>
      <c r="AG1345" s="905" t="b">
        <f t="shared" si="209"/>
        <v>1</v>
      </c>
    </row>
    <row r="1346" spans="1:33" s="905" customFormat="1" ht="15" customHeight="1">
      <c r="A1346" s="1496" t="s">
        <v>308</v>
      </c>
      <c r="B1346" s="1112">
        <v>26</v>
      </c>
      <c r="C1346" s="741" t="s">
        <v>1063</v>
      </c>
      <c r="D1346" s="745">
        <v>201080126</v>
      </c>
      <c r="E1346" s="742" t="s">
        <v>1867</v>
      </c>
      <c r="F1346" s="742" t="s">
        <v>515</v>
      </c>
      <c r="G1346" s="1685">
        <v>9</v>
      </c>
      <c r="H1346" s="1685">
        <v>4</v>
      </c>
      <c r="I1346" s="1685">
        <v>6</v>
      </c>
      <c r="J1346" s="742" t="s">
        <v>816</v>
      </c>
      <c r="K1346" s="742"/>
      <c r="L1346" s="742" t="s">
        <v>1845</v>
      </c>
      <c r="M1346" s="1062" t="s">
        <v>1174</v>
      </c>
      <c r="N1346" s="742">
        <v>2015</v>
      </c>
      <c r="O1346" s="742" t="s">
        <v>210</v>
      </c>
      <c r="P1346" s="748">
        <v>1</v>
      </c>
      <c r="Q1346" s="742" t="s">
        <v>207</v>
      </c>
      <c r="R1346" s="1113">
        <v>35618</v>
      </c>
      <c r="S1346" s="1118">
        <f t="shared" si="210"/>
        <v>35618</v>
      </c>
      <c r="T1346" s="742" t="s">
        <v>99</v>
      </c>
      <c r="U1346" s="748">
        <v>1</v>
      </c>
      <c r="V1346" s="748"/>
      <c r="W1346" s="1119"/>
      <c r="X1346" s="902">
        <v>25</v>
      </c>
      <c r="Y1346" s="905">
        <f t="shared" si="211"/>
        <v>2</v>
      </c>
      <c r="Z1346" s="1059">
        <f t="shared" si="212"/>
        <v>1424.72</v>
      </c>
      <c r="AA1346" s="1059">
        <f t="shared" si="213"/>
        <v>2849.44</v>
      </c>
      <c r="AB1346" s="1059">
        <f t="shared" si="214"/>
        <v>32768.559999999998</v>
      </c>
      <c r="AC1346" s="905">
        <f t="shared" si="215"/>
        <v>3</v>
      </c>
      <c r="AD1346" s="1116">
        <f t="shared" si="216"/>
        <v>1424.72</v>
      </c>
      <c r="AE1346" s="1116">
        <f t="shared" si="217"/>
        <v>4274.16</v>
      </c>
      <c r="AF1346" s="1116">
        <f t="shared" si="218"/>
        <v>31343.84</v>
      </c>
      <c r="AG1346" s="905" t="b">
        <f t="shared" si="209"/>
        <v>1</v>
      </c>
    </row>
    <row r="1347" spans="1:33" s="905" customFormat="1" ht="15" customHeight="1">
      <c r="A1347" s="1496" t="s">
        <v>308</v>
      </c>
      <c r="B1347" s="1112">
        <v>26</v>
      </c>
      <c r="C1347" s="741" t="s">
        <v>1063</v>
      </c>
      <c r="D1347" s="745">
        <v>201080126</v>
      </c>
      <c r="E1347" s="742" t="s">
        <v>1867</v>
      </c>
      <c r="F1347" s="742" t="s">
        <v>515</v>
      </c>
      <c r="G1347" s="1685">
        <v>2</v>
      </c>
      <c r="H1347" s="1685">
        <v>2</v>
      </c>
      <c r="I1347" s="1685">
        <v>4</v>
      </c>
      <c r="J1347" s="742" t="s">
        <v>816</v>
      </c>
      <c r="K1347" s="742"/>
      <c r="L1347" s="742" t="s">
        <v>1845</v>
      </c>
      <c r="M1347" s="1062" t="s">
        <v>1174</v>
      </c>
      <c r="N1347" s="742">
        <v>2015</v>
      </c>
      <c r="O1347" s="742" t="s">
        <v>210</v>
      </c>
      <c r="P1347" s="748">
        <v>1</v>
      </c>
      <c r="Q1347" s="742" t="s">
        <v>207</v>
      </c>
      <c r="R1347" s="1113">
        <v>35618</v>
      </c>
      <c r="S1347" s="1118">
        <f t="shared" si="210"/>
        <v>35618</v>
      </c>
      <c r="T1347" s="742" t="s">
        <v>99</v>
      </c>
      <c r="U1347" s="748">
        <v>1</v>
      </c>
      <c r="V1347" s="748"/>
      <c r="W1347" s="1119"/>
      <c r="X1347" s="902">
        <v>25</v>
      </c>
      <c r="Y1347" s="905">
        <f t="shared" si="211"/>
        <v>2</v>
      </c>
      <c r="Z1347" s="1059">
        <f t="shared" si="212"/>
        <v>1424.72</v>
      </c>
      <c r="AA1347" s="1059">
        <f t="shared" si="213"/>
        <v>2849.44</v>
      </c>
      <c r="AB1347" s="1059">
        <f t="shared" si="214"/>
        <v>32768.559999999998</v>
      </c>
      <c r="AC1347" s="905">
        <f t="shared" si="215"/>
        <v>3</v>
      </c>
      <c r="AD1347" s="1116">
        <f t="shared" si="216"/>
        <v>1424.72</v>
      </c>
      <c r="AE1347" s="1116">
        <f t="shared" si="217"/>
        <v>4274.16</v>
      </c>
      <c r="AF1347" s="1116">
        <f t="shared" si="218"/>
        <v>31343.84</v>
      </c>
      <c r="AG1347" s="905" t="b">
        <f t="shared" si="209"/>
        <v>1</v>
      </c>
    </row>
    <row r="1348" spans="1:33" s="905" customFormat="1" ht="15" customHeight="1">
      <c r="A1348" s="1496" t="s">
        <v>308</v>
      </c>
      <c r="B1348" s="1112">
        <v>26</v>
      </c>
      <c r="C1348" s="741" t="s">
        <v>1063</v>
      </c>
      <c r="D1348" s="745">
        <v>201080126</v>
      </c>
      <c r="E1348" s="742" t="s">
        <v>1867</v>
      </c>
      <c r="F1348" s="742" t="s">
        <v>515</v>
      </c>
      <c r="G1348" s="1685">
        <v>9</v>
      </c>
      <c r="H1348" s="1685">
        <v>4</v>
      </c>
      <c r="I1348" s="1685">
        <v>6</v>
      </c>
      <c r="J1348" s="742" t="s">
        <v>816</v>
      </c>
      <c r="K1348" s="742"/>
      <c r="L1348" s="742" t="s">
        <v>1845</v>
      </c>
      <c r="M1348" s="1062" t="s">
        <v>1174</v>
      </c>
      <c r="N1348" s="742">
        <v>2015</v>
      </c>
      <c r="O1348" s="742" t="s">
        <v>210</v>
      </c>
      <c r="P1348" s="748">
        <v>1</v>
      </c>
      <c r="Q1348" s="742" t="s">
        <v>207</v>
      </c>
      <c r="R1348" s="1113">
        <v>35618</v>
      </c>
      <c r="S1348" s="1118">
        <f t="shared" si="210"/>
        <v>35618</v>
      </c>
      <c r="T1348" s="742" t="s">
        <v>99</v>
      </c>
      <c r="U1348" s="748">
        <v>1</v>
      </c>
      <c r="V1348" s="748"/>
      <c r="W1348" s="1119"/>
      <c r="X1348" s="902">
        <v>25</v>
      </c>
      <c r="Y1348" s="905">
        <f t="shared" si="211"/>
        <v>2</v>
      </c>
      <c r="Z1348" s="1059">
        <f t="shared" si="212"/>
        <v>1424.72</v>
      </c>
      <c r="AA1348" s="1059">
        <f t="shared" si="213"/>
        <v>2849.44</v>
      </c>
      <c r="AB1348" s="1059">
        <f t="shared" si="214"/>
        <v>32768.559999999998</v>
      </c>
      <c r="AC1348" s="905">
        <f t="shared" si="215"/>
        <v>3</v>
      </c>
      <c r="AD1348" s="1116">
        <f t="shared" si="216"/>
        <v>1424.72</v>
      </c>
      <c r="AE1348" s="1116">
        <f t="shared" si="217"/>
        <v>4274.16</v>
      </c>
      <c r="AF1348" s="1116">
        <f t="shared" si="218"/>
        <v>31343.84</v>
      </c>
      <c r="AG1348" s="905" t="b">
        <f t="shared" si="209"/>
        <v>1</v>
      </c>
    </row>
    <row r="1349" spans="1:33" s="905" customFormat="1" ht="15" customHeight="1">
      <c r="A1349" s="1496" t="s">
        <v>308</v>
      </c>
      <c r="B1349" s="1112">
        <v>26</v>
      </c>
      <c r="C1349" s="741" t="s">
        <v>1063</v>
      </c>
      <c r="D1349" s="745">
        <v>201080126</v>
      </c>
      <c r="E1349" s="742" t="s">
        <v>1867</v>
      </c>
      <c r="F1349" s="742" t="s">
        <v>515</v>
      </c>
      <c r="G1349" s="1685">
        <v>2</v>
      </c>
      <c r="H1349" s="1685">
        <v>2</v>
      </c>
      <c r="I1349" s="1685">
        <v>4</v>
      </c>
      <c r="J1349" s="742" t="s">
        <v>816</v>
      </c>
      <c r="K1349" s="742"/>
      <c r="L1349" s="742" t="s">
        <v>1845</v>
      </c>
      <c r="M1349" s="1062" t="s">
        <v>1174</v>
      </c>
      <c r="N1349" s="742">
        <v>2015</v>
      </c>
      <c r="O1349" s="742" t="s">
        <v>210</v>
      </c>
      <c r="P1349" s="748">
        <v>1</v>
      </c>
      <c r="Q1349" s="742" t="s">
        <v>207</v>
      </c>
      <c r="R1349" s="1113">
        <v>35618</v>
      </c>
      <c r="S1349" s="1118">
        <f t="shared" si="210"/>
        <v>35618</v>
      </c>
      <c r="T1349" s="742" t="s">
        <v>99</v>
      </c>
      <c r="U1349" s="748">
        <v>1</v>
      </c>
      <c r="V1349" s="748"/>
      <c r="W1349" s="1119"/>
      <c r="X1349" s="902">
        <v>25</v>
      </c>
      <c r="Y1349" s="905">
        <f t="shared" si="211"/>
        <v>2</v>
      </c>
      <c r="Z1349" s="1059">
        <f t="shared" si="212"/>
        <v>1424.72</v>
      </c>
      <c r="AA1349" s="1059">
        <f t="shared" si="213"/>
        <v>2849.44</v>
      </c>
      <c r="AB1349" s="1059">
        <f t="shared" si="214"/>
        <v>32768.559999999998</v>
      </c>
      <c r="AC1349" s="905">
        <f t="shared" si="215"/>
        <v>3</v>
      </c>
      <c r="AD1349" s="1116">
        <f t="shared" si="216"/>
        <v>1424.72</v>
      </c>
      <c r="AE1349" s="1116">
        <f t="shared" si="217"/>
        <v>4274.16</v>
      </c>
      <c r="AF1349" s="1116">
        <f t="shared" si="218"/>
        <v>31343.84</v>
      </c>
      <c r="AG1349" s="905" t="b">
        <f t="shared" si="209"/>
        <v>1</v>
      </c>
    </row>
    <row r="1350" spans="1:33" s="905" customFormat="1" ht="15" customHeight="1">
      <c r="A1350" s="1496" t="s">
        <v>308</v>
      </c>
      <c r="B1350" s="1112">
        <v>26</v>
      </c>
      <c r="C1350" s="741" t="s">
        <v>1063</v>
      </c>
      <c r="D1350" s="745">
        <v>201080126</v>
      </c>
      <c r="E1350" s="742" t="s">
        <v>1867</v>
      </c>
      <c r="F1350" s="742" t="s">
        <v>515</v>
      </c>
      <c r="G1350" s="1685">
        <v>9</v>
      </c>
      <c r="H1350" s="1685">
        <v>4</v>
      </c>
      <c r="I1350" s="1685">
        <v>6</v>
      </c>
      <c r="J1350" s="742" t="s">
        <v>816</v>
      </c>
      <c r="K1350" s="742"/>
      <c r="L1350" s="742" t="s">
        <v>1845</v>
      </c>
      <c r="M1350" s="1062" t="s">
        <v>1174</v>
      </c>
      <c r="N1350" s="742">
        <v>2015</v>
      </c>
      <c r="O1350" s="742" t="s">
        <v>210</v>
      </c>
      <c r="P1350" s="748">
        <v>1</v>
      </c>
      <c r="Q1350" s="742" t="s">
        <v>207</v>
      </c>
      <c r="R1350" s="1113">
        <v>35618</v>
      </c>
      <c r="S1350" s="1118">
        <f t="shared" si="210"/>
        <v>35618</v>
      </c>
      <c r="T1350" s="742" t="s">
        <v>99</v>
      </c>
      <c r="U1350" s="748">
        <v>1</v>
      </c>
      <c r="V1350" s="748"/>
      <c r="W1350" s="1119"/>
      <c r="X1350" s="902">
        <v>25</v>
      </c>
      <c r="Y1350" s="905">
        <f t="shared" si="211"/>
        <v>2</v>
      </c>
      <c r="Z1350" s="1059">
        <f t="shared" si="212"/>
        <v>1424.72</v>
      </c>
      <c r="AA1350" s="1059">
        <f t="shared" si="213"/>
        <v>2849.44</v>
      </c>
      <c r="AB1350" s="1059">
        <f t="shared" si="214"/>
        <v>32768.559999999998</v>
      </c>
      <c r="AC1350" s="905">
        <f t="shared" si="215"/>
        <v>3</v>
      </c>
      <c r="AD1350" s="1116">
        <f t="shared" si="216"/>
        <v>1424.72</v>
      </c>
      <c r="AE1350" s="1116">
        <f t="shared" si="217"/>
        <v>4274.16</v>
      </c>
      <c r="AF1350" s="1116">
        <f t="shared" si="218"/>
        <v>31343.84</v>
      </c>
      <c r="AG1350" s="905" t="b">
        <f t="shared" si="209"/>
        <v>1</v>
      </c>
    </row>
    <row r="1351" spans="1:33" s="905" customFormat="1" ht="15" customHeight="1">
      <c r="A1351" s="1496" t="s">
        <v>308</v>
      </c>
      <c r="B1351" s="1112">
        <v>26</v>
      </c>
      <c r="C1351" s="741" t="s">
        <v>1063</v>
      </c>
      <c r="D1351" s="745">
        <v>201080126</v>
      </c>
      <c r="E1351" s="742" t="s">
        <v>1867</v>
      </c>
      <c r="F1351" s="742" t="s">
        <v>515</v>
      </c>
      <c r="G1351" s="1685">
        <v>2</v>
      </c>
      <c r="H1351" s="1685">
        <v>2</v>
      </c>
      <c r="I1351" s="1685">
        <v>4</v>
      </c>
      <c r="J1351" s="742" t="s">
        <v>816</v>
      </c>
      <c r="K1351" s="742"/>
      <c r="L1351" s="742" t="s">
        <v>1845</v>
      </c>
      <c r="M1351" s="1062" t="s">
        <v>1174</v>
      </c>
      <c r="N1351" s="742">
        <v>2015</v>
      </c>
      <c r="O1351" s="742" t="s">
        <v>210</v>
      </c>
      <c r="P1351" s="748">
        <v>1</v>
      </c>
      <c r="Q1351" s="742" t="s">
        <v>207</v>
      </c>
      <c r="R1351" s="1113">
        <v>35618</v>
      </c>
      <c r="S1351" s="1118">
        <f t="shared" si="210"/>
        <v>35618</v>
      </c>
      <c r="T1351" s="742" t="s">
        <v>99</v>
      </c>
      <c r="U1351" s="748">
        <v>1</v>
      </c>
      <c r="V1351" s="748"/>
      <c r="W1351" s="1119"/>
      <c r="X1351" s="902">
        <v>25</v>
      </c>
      <c r="Y1351" s="905">
        <f t="shared" si="211"/>
        <v>2</v>
      </c>
      <c r="Z1351" s="1059">
        <f t="shared" si="212"/>
        <v>1424.72</v>
      </c>
      <c r="AA1351" s="1059">
        <f t="shared" si="213"/>
        <v>2849.44</v>
      </c>
      <c r="AB1351" s="1059">
        <f t="shared" si="214"/>
        <v>32768.559999999998</v>
      </c>
      <c r="AC1351" s="905">
        <f t="shared" si="215"/>
        <v>3</v>
      </c>
      <c r="AD1351" s="1116">
        <f t="shared" si="216"/>
        <v>1424.72</v>
      </c>
      <c r="AE1351" s="1116">
        <f t="shared" si="217"/>
        <v>4274.16</v>
      </c>
      <c r="AF1351" s="1116">
        <f t="shared" si="218"/>
        <v>31343.84</v>
      </c>
      <c r="AG1351" s="905" t="b">
        <f t="shared" si="209"/>
        <v>1</v>
      </c>
    </row>
    <row r="1352" spans="1:33" s="905" customFormat="1" ht="15" customHeight="1">
      <c r="A1352" s="1496" t="s">
        <v>308</v>
      </c>
      <c r="B1352" s="1112">
        <v>26</v>
      </c>
      <c r="C1352" s="741" t="s">
        <v>1063</v>
      </c>
      <c r="D1352" s="745">
        <v>201080126</v>
      </c>
      <c r="E1352" s="742" t="s">
        <v>1867</v>
      </c>
      <c r="F1352" s="742" t="s">
        <v>515</v>
      </c>
      <c r="G1352" s="1685">
        <v>9</v>
      </c>
      <c r="H1352" s="1685">
        <v>4</v>
      </c>
      <c r="I1352" s="1685">
        <v>6</v>
      </c>
      <c r="J1352" s="742" t="s">
        <v>816</v>
      </c>
      <c r="K1352" s="742"/>
      <c r="L1352" s="742" t="s">
        <v>1845</v>
      </c>
      <c r="M1352" s="1062" t="s">
        <v>1174</v>
      </c>
      <c r="N1352" s="742">
        <v>2015</v>
      </c>
      <c r="O1352" s="742" t="s">
        <v>210</v>
      </c>
      <c r="P1352" s="748">
        <v>1</v>
      </c>
      <c r="Q1352" s="742" t="s">
        <v>207</v>
      </c>
      <c r="R1352" s="1113">
        <v>35618</v>
      </c>
      <c r="S1352" s="1118">
        <f t="shared" si="210"/>
        <v>35618</v>
      </c>
      <c r="T1352" s="742" t="s">
        <v>99</v>
      </c>
      <c r="U1352" s="748">
        <v>1</v>
      </c>
      <c r="V1352" s="748"/>
      <c r="W1352" s="1119"/>
      <c r="X1352" s="902">
        <v>25</v>
      </c>
      <c r="Y1352" s="905">
        <f t="shared" si="211"/>
        <v>2</v>
      </c>
      <c r="Z1352" s="1059">
        <f t="shared" si="212"/>
        <v>1424.72</v>
      </c>
      <c r="AA1352" s="1059">
        <f t="shared" si="213"/>
        <v>2849.44</v>
      </c>
      <c r="AB1352" s="1059">
        <f t="shared" si="214"/>
        <v>32768.559999999998</v>
      </c>
      <c r="AC1352" s="905">
        <f t="shared" si="215"/>
        <v>3</v>
      </c>
      <c r="AD1352" s="1116">
        <f t="shared" si="216"/>
        <v>1424.72</v>
      </c>
      <c r="AE1352" s="1116">
        <f t="shared" si="217"/>
        <v>4274.16</v>
      </c>
      <c r="AF1352" s="1116">
        <f t="shared" si="218"/>
        <v>31343.84</v>
      </c>
      <c r="AG1352" s="905" t="b">
        <f t="shared" si="209"/>
        <v>1</v>
      </c>
    </row>
    <row r="1353" spans="1:33" s="905" customFormat="1" ht="15" customHeight="1">
      <c r="A1353" s="1496" t="s">
        <v>308</v>
      </c>
      <c r="B1353" s="1112">
        <v>26</v>
      </c>
      <c r="C1353" s="741" t="s">
        <v>1063</v>
      </c>
      <c r="D1353" s="745">
        <v>201080126</v>
      </c>
      <c r="E1353" s="742" t="s">
        <v>1867</v>
      </c>
      <c r="F1353" s="742" t="s">
        <v>515</v>
      </c>
      <c r="G1353" s="1685">
        <v>2</v>
      </c>
      <c r="H1353" s="1685">
        <v>2</v>
      </c>
      <c r="I1353" s="1685">
        <v>4</v>
      </c>
      <c r="J1353" s="742" t="s">
        <v>816</v>
      </c>
      <c r="K1353" s="742"/>
      <c r="L1353" s="742" t="s">
        <v>1845</v>
      </c>
      <c r="M1353" s="1062" t="s">
        <v>1174</v>
      </c>
      <c r="N1353" s="742">
        <v>2015</v>
      </c>
      <c r="O1353" s="742" t="s">
        <v>210</v>
      </c>
      <c r="P1353" s="748">
        <v>1</v>
      </c>
      <c r="Q1353" s="742" t="s">
        <v>207</v>
      </c>
      <c r="R1353" s="1113">
        <v>35618</v>
      </c>
      <c r="S1353" s="1118">
        <f t="shared" si="210"/>
        <v>35618</v>
      </c>
      <c r="T1353" s="742" t="s">
        <v>99</v>
      </c>
      <c r="U1353" s="748">
        <v>1</v>
      </c>
      <c r="V1353" s="748"/>
      <c r="W1353" s="1119"/>
      <c r="X1353" s="902">
        <v>25</v>
      </c>
      <c r="Y1353" s="905">
        <f t="shared" si="211"/>
        <v>2</v>
      </c>
      <c r="Z1353" s="1059">
        <f t="shared" si="212"/>
        <v>1424.72</v>
      </c>
      <c r="AA1353" s="1059">
        <f t="shared" si="213"/>
        <v>2849.44</v>
      </c>
      <c r="AB1353" s="1059">
        <f t="shared" si="214"/>
        <v>32768.559999999998</v>
      </c>
      <c r="AC1353" s="905">
        <f t="shared" si="215"/>
        <v>3</v>
      </c>
      <c r="AD1353" s="1116">
        <f t="shared" si="216"/>
        <v>1424.72</v>
      </c>
      <c r="AE1353" s="1116">
        <f t="shared" si="217"/>
        <v>4274.16</v>
      </c>
      <c r="AF1353" s="1116">
        <f t="shared" si="218"/>
        <v>31343.84</v>
      </c>
      <c r="AG1353" s="905" t="b">
        <f t="shared" si="209"/>
        <v>1</v>
      </c>
    </row>
    <row r="1354" spans="1:33" s="905" customFormat="1" ht="15" customHeight="1">
      <c r="A1354" s="1496" t="s">
        <v>308</v>
      </c>
      <c r="B1354" s="1112">
        <v>26</v>
      </c>
      <c r="C1354" s="741" t="s">
        <v>1063</v>
      </c>
      <c r="D1354" s="745">
        <v>201080126</v>
      </c>
      <c r="E1354" s="742" t="s">
        <v>1867</v>
      </c>
      <c r="F1354" s="742" t="s">
        <v>515</v>
      </c>
      <c r="G1354" s="1685">
        <v>9</v>
      </c>
      <c r="H1354" s="1685">
        <v>4</v>
      </c>
      <c r="I1354" s="1685">
        <v>6</v>
      </c>
      <c r="J1354" s="742" t="s">
        <v>816</v>
      </c>
      <c r="K1354" s="742"/>
      <c r="L1354" s="742" t="s">
        <v>1845</v>
      </c>
      <c r="M1354" s="1062" t="s">
        <v>1174</v>
      </c>
      <c r="N1354" s="742">
        <v>2015</v>
      </c>
      <c r="O1354" s="742" t="s">
        <v>210</v>
      </c>
      <c r="P1354" s="748">
        <v>1</v>
      </c>
      <c r="Q1354" s="742" t="s">
        <v>207</v>
      </c>
      <c r="R1354" s="1113">
        <v>35618</v>
      </c>
      <c r="S1354" s="1118">
        <f t="shared" si="210"/>
        <v>35618</v>
      </c>
      <c r="T1354" s="742" t="s">
        <v>99</v>
      </c>
      <c r="U1354" s="748">
        <v>1</v>
      </c>
      <c r="V1354" s="748"/>
      <c r="W1354" s="1119"/>
      <c r="X1354" s="902">
        <v>25</v>
      </c>
      <c r="Y1354" s="905">
        <f t="shared" si="211"/>
        <v>2</v>
      </c>
      <c r="Z1354" s="1059">
        <f t="shared" si="212"/>
        <v>1424.72</v>
      </c>
      <c r="AA1354" s="1059">
        <f t="shared" si="213"/>
        <v>2849.44</v>
      </c>
      <c r="AB1354" s="1059">
        <f t="shared" si="214"/>
        <v>32768.559999999998</v>
      </c>
      <c r="AC1354" s="905">
        <f t="shared" si="215"/>
        <v>3</v>
      </c>
      <c r="AD1354" s="1116">
        <f t="shared" si="216"/>
        <v>1424.72</v>
      </c>
      <c r="AE1354" s="1116">
        <f t="shared" si="217"/>
        <v>4274.16</v>
      </c>
      <c r="AF1354" s="1116">
        <f t="shared" si="218"/>
        <v>31343.84</v>
      </c>
      <c r="AG1354" s="905" t="b">
        <f t="shared" si="209"/>
        <v>1</v>
      </c>
    </row>
    <row r="1355" spans="1:33" s="905" customFormat="1" ht="15" customHeight="1">
      <c r="A1355" s="1496" t="s">
        <v>308</v>
      </c>
      <c r="B1355" s="1112">
        <v>26</v>
      </c>
      <c r="C1355" s="741" t="s">
        <v>1063</v>
      </c>
      <c r="D1355" s="745">
        <v>201080126</v>
      </c>
      <c r="E1355" s="742" t="s">
        <v>1867</v>
      </c>
      <c r="F1355" s="742" t="s">
        <v>515</v>
      </c>
      <c r="G1355" s="1685">
        <v>2</v>
      </c>
      <c r="H1355" s="1685">
        <v>2</v>
      </c>
      <c r="I1355" s="1685">
        <v>4</v>
      </c>
      <c r="J1355" s="742" t="s">
        <v>816</v>
      </c>
      <c r="K1355" s="742"/>
      <c r="L1355" s="742" t="s">
        <v>1845</v>
      </c>
      <c r="M1355" s="1062" t="s">
        <v>1174</v>
      </c>
      <c r="N1355" s="742">
        <v>2015</v>
      </c>
      <c r="O1355" s="742" t="s">
        <v>210</v>
      </c>
      <c r="P1355" s="748">
        <v>1</v>
      </c>
      <c r="Q1355" s="742" t="s">
        <v>207</v>
      </c>
      <c r="R1355" s="1113">
        <v>35618</v>
      </c>
      <c r="S1355" s="1118">
        <f t="shared" si="210"/>
        <v>35618</v>
      </c>
      <c r="T1355" s="742" t="s">
        <v>99</v>
      </c>
      <c r="U1355" s="748">
        <v>1</v>
      </c>
      <c r="V1355" s="748"/>
      <c r="W1355" s="1119"/>
      <c r="X1355" s="902">
        <v>25</v>
      </c>
      <c r="Y1355" s="905">
        <f t="shared" si="211"/>
        <v>2</v>
      </c>
      <c r="Z1355" s="1059">
        <f t="shared" si="212"/>
        <v>1424.72</v>
      </c>
      <c r="AA1355" s="1059">
        <f t="shared" si="213"/>
        <v>2849.44</v>
      </c>
      <c r="AB1355" s="1059">
        <f t="shared" si="214"/>
        <v>32768.559999999998</v>
      </c>
      <c r="AC1355" s="905">
        <f t="shared" si="215"/>
        <v>3</v>
      </c>
      <c r="AD1355" s="1116">
        <f t="shared" si="216"/>
        <v>1424.72</v>
      </c>
      <c r="AE1355" s="1116">
        <f t="shared" si="217"/>
        <v>4274.16</v>
      </c>
      <c r="AF1355" s="1116">
        <f t="shared" si="218"/>
        <v>31343.84</v>
      </c>
      <c r="AG1355" s="905" t="b">
        <f t="shared" si="209"/>
        <v>1</v>
      </c>
    </row>
    <row r="1356" spans="1:33" s="905" customFormat="1" ht="15" customHeight="1">
      <c r="A1356" s="1496" t="s">
        <v>308</v>
      </c>
      <c r="B1356" s="1112">
        <v>26</v>
      </c>
      <c r="C1356" s="741" t="s">
        <v>1063</v>
      </c>
      <c r="D1356" s="745">
        <v>201080126</v>
      </c>
      <c r="E1356" s="742" t="s">
        <v>1867</v>
      </c>
      <c r="F1356" s="742" t="s">
        <v>515</v>
      </c>
      <c r="G1356" s="1685">
        <v>9</v>
      </c>
      <c r="H1356" s="1685">
        <v>4</v>
      </c>
      <c r="I1356" s="1685">
        <v>6</v>
      </c>
      <c r="J1356" s="742" t="s">
        <v>816</v>
      </c>
      <c r="K1356" s="742"/>
      <c r="L1356" s="742" t="s">
        <v>1845</v>
      </c>
      <c r="M1356" s="1062" t="s">
        <v>1174</v>
      </c>
      <c r="N1356" s="742">
        <v>2015</v>
      </c>
      <c r="O1356" s="742" t="s">
        <v>210</v>
      </c>
      <c r="P1356" s="748">
        <v>1</v>
      </c>
      <c r="Q1356" s="742" t="s">
        <v>207</v>
      </c>
      <c r="R1356" s="1113">
        <v>35618</v>
      </c>
      <c r="S1356" s="1118">
        <f t="shared" si="210"/>
        <v>35618</v>
      </c>
      <c r="T1356" s="742" t="s">
        <v>99</v>
      </c>
      <c r="U1356" s="748">
        <v>1</v>
      </c>
      <c r="V1356" s="748"/>
      <c r="W1356" s="1119"/>
      <c r="X1356" s="902">
        <v>25</v>
      </c>
      <c r="Y1356" s="905">
        <f t="shared" si="211"/>
        <v>2</v>
      </c>
      <c r="Z1356" s="1059">
        <f t="shared" si="212"/>
        <v>1424.72</v>
      </c>
      <c r="AA1356" s="1059">
        <f t="shared" si="213"/>
        <v>2849.44</v>
      </c>
      <c r="AB1356" s="1059">
        <f t="shared" si="214"/>
        <v>32768.559999999998</v>
      </c>
      <c r="AC1356" s="905">
        <f t="shared" si="215"/>
        <v>3</v>
      </c>
      <c r="AD1356" s="1116">
        <f t="shared" si="216"/>
        <v>1424.72</v>
      </c>
      <c r="AE1356" s="1116">
        <f t="shared" si="217"/>
        <v>4274.16</v>
      </c>
      <c r="AF1356" s="1116">
        <f t="shared" si="218"/>
        <v>31343.84</v>
      </c>
      <c r="AG1356" s="905" t="b">
        <f t="shared" si="209"/>
        <v>1</v>
      </c>
    </row>
    <row r="1357" spans="1:33" s="905" customFormat="1" ht="15" customHeight="1">
      <c r="A1357" s="1496" t="s">
        <v>308</v>
      </c>
      <c r="B1357" s="1112">
        <v>26</v>
      </c>
      <c r="C1357" s="741" t="s">
        <v>1063</v>
      </c>
      <c r="D1357" s="745">
        <v>201080126</v>
      </c>
      <c r="E1357" s="742" t="s">
        <v>1867</v>
      </c>
      <c r="F1357" s="742" t="s">
        <v>515</v>
      </c>
      <c r="G1357" s="1685">
        <v>2</v>
      </c>
      <c r="H1357" s="1685">
        <v>2</v>
      </c>
      <c r="I1357" s="1685">
        <v>4</v>
      </c>
      <c r="J1357" s="742" t="s">
        <v>816</v>
      </c>
      <c r="K1357" s="742"/>
      <c r="L1357" s="742" t="s">
        <v>1845</v>
      </c>
      <c r="M1357" s="1062" t="s">
        <v>1174</v>
      </c>
      <c r="N1357" s="742">
        <v>2015</v>
      </c>
      <c r="O1357" s="742" t="s">
        <v>210</v>
      </c>
      <c r="P1357" s="748">
        <v>1</v>
      </c>
      <c r="Q1357" s="742" t="s">
        <v>207</v>
      </c>
      <c r="R1357" s="1113">
        <v>35618</v>
      </c>
      <c r="S1357" s="1118">
        <f t="shared" si="210"/>
        <v>35618</v>
      </c>
      <c r="T1357" s="742" t="s">
        <v>99</v>
      </c>
      <c r="U1357" s="748">
        <v>1</v>
      </c>
      <c r="V1357" s="748"/>
      <c r="W1357" s="1119"/>
      <c r="X1357" s="902">
        <v>25</v>
      </c>
      <c r="Y1357" s="905">
        <f t="shared" si="211"/>
        <v>2</v>
      </c>
      <c r="Z1357" s="1059">
        <f t="shared" si="212"/>
        <v>1424.72</v>
      </c>
      <c r="AA1357" s="1059">
        <f t="shared" si="213"/>
        <v>2849.44</v>
      </c>
      <c r="AB1357" s="1059">
        <f t="shared" si="214"/>
        <v>32768.559999999998</v>
      </c>
      <c r="AC1357" s="905">
        <f t="shared" si="215"/>
        <v>3</v>
      </c>
      <c r="AD1357" s="1116">
        <f t="shared" si="216"/>
        <v>1424.72</v>
      </c>
      <c r="AE1357" s="1116">
        <f t="shared" si="217"/>
        <v>4274.16</v>
      </c>
      <c r="AF1357" s="1116">
        <f t="shared" si="218"/>
        <v>31343.84</v>
      </c>
      <c r="AG1357" s="905" t="b">
        <f t="shared" si="209"/>
        <v>1</v>
      </c>
    </row>
    <row r="1358" spans="1:33" s="905" customFormat="1" ht="15" customHeight="1">
      <c r="A1358" s="1496" t="s">
        <v>308</v>
      </c>
      <c r="B1358" s="1112">
        <v>26</v>
      </c>
      <c r="C1358" s="741" t="s">
        <v>1063</v>
      </c>
      <c r="D1358" s="745">
        <v>201080126</v>
      </c>
      <c r="E1358" s="742" t="s">
        <v>1867</v>
      </c>
      <c r="F1358" s="742" t="s">
        <v>515</v>
      </c>
      <c r="G1358" s="1685">
        <v>9</v>
      </c>
      <c r="H1358" s="1685">
        <v>4</v>
      </c>
      <c r="I1358" s="1685">
        <v>6</v>
      </c>
      <c r="J1358" s="742" t="s">
        <v>816</v>
      </c>
      <c r="K1358" s="742"/>
      <c r="L1358" s="742" t="s">
        <v>1845</v>
      </c>
      <c r="M1358" s="1062" t="s">
        <v>1174</v>
      </c>
      <c r="N1358" s="742">
        <v>2015</v>
      </c>
      <c r="O1358" s="742" t="s">
        <v>210</v>
      </c>
      <c r="P1358" s="748">
        <v>1</v>
      </c>
      <c r="Q1358" s="742" t="s">
        <v>207</v>
      </c>
      <c r="R1358" s="1113">
        <v>35618</v>
      </c>
      <c r="S1358" s="1118">
        <f t="shared" si="210"/>
        <v>35618</v>
      </c>
      <c r="T1358" s="742" t="s">
        <v>99</v>
      </c>
      <c r="U1358" s="748">
        <v>1</v>
      </c>
      <c r="V1358" s="748"/>
      <c r="W1358" s="1119"/>
      <c r="X1358" s="902">
        <v>25</v>
      </c>
      <c r="Y1358" s="905">
        <f t="shared" si="211"/>
        <v>2</v>
      </c>
      <c r="Z1358" s="1059">
        <f t="shared" si="212"/>
        <v>1424.72</v>
      </c>
      <c r="AA1358" s="1059">
        <f t="shared" si="213"/>
        <v>2849.44</v>
      </c>
      <c r="AB1358" s="1059">
        <f t="shared" si="214"/>
        <v>32768.559999999998</v>
      </c>
      <c r="AC1358" s="905">
        <f t="shared" si="215"/>
        <v>3</v>
      </c>
      <c r="AD1358" s="1116">
        <f t="shared" si="216"/>
        <v>1424.72</v>
      </c>
      <c r="AE1358" s="1116">
        <f t="shared" si="217"/>
        <v>4274.16</v>
      </c>
      <c r="AF1358" s="1116">
        <f t="shared" si="218"/>
        <v>31343.84</v>
      </c>
      <c r="AG1358" s="905" t="b">
        <f t="shared" si="209"/>
        <v>1</v>
      </c>
    </row>
    <row r="1359" spans="1:33" s="905" customFormat="1" ht="15" customHeight="1">
      <c r="A1359" s="1496" t="s">
        <v>308</v>
      </c>
      <c r="B1359" s="1112">
        <v>26</v>
      </c>
      <c r="C1359" s="741" t="s">
        <v>1063</v>
      </c>
      <c r="D1359" s="745">
        <v>201080126</v>
      </c>
      <c r="E1359" s="742" t="s">
        <v>1867</v>
      </c>
      <c r="F1359" s="742" t="s">
        <v>515</v>
      </c>
      <c r="G1359" s="1685">
        <v>2</v>
      </c>
      <c r="H1359" s="1685">
        <v>2</v>
      </c>
      <c r="I1359" s="1685">
        <v>4</v>
      </c>
      <c r="J1359" s="742" t="s">
        <v>816</v>
      </c>
      <c r="K1359" s="742"/>
      <c r="L1359" s="742" t="s">
        <v>1845</v>
      </c>
      <c r="M1359" s="1062" t="s">
        <v>1174</v>
      </c>
      <c r="N1359" s="742">
        <v>2015</v>
      </c>
      <c r="O1359" s="742" t="s">
        <v>210</v>
      </c>
      <c r="P1359" s="748">
        <v>1</v>
      </c>
      <c r="Q1359" s="742" t="s">
        <v>207</v>
      </c>
      <c r="R1359" s="1113">
        <v>35618</v>
      </c>
      <c r="S1359" s="1118">
        <f t="shared" si="210"/>
        <v>35618</v>
      </c>
      <c r="T1359" s="742" t="s">
        <v>99</v>
      </c>
      <c r="U1359" s="748">
        <v>1</v>
      </c>
      <c r="V1359" s="748"/>
      <c r="W1359" s="1119"/>
      <c r="X1359" s="902">
        <v>25</v>
      </c>
      <c r="Y1359" s="905">
        <f t="shared" si="211"/>
        <v>2</v>
      </c>
      <c r="Z1359" s="1059">
        <f t="shared" si="212"/>
        <v>1424.72</v>
      </c>
      <c r="AA1359" s="1059">
        <f t="shared" si="213"/>
        <v>2849.44</v>
      </c>
      <c r="AB1359" s="1059">
        <f t="shared" si="214"/>
        <v>32768.559999999998</v>
      </c>
      <c r="AC1359" s="905">
        <f t="shared" si="215"/>
        <v>3</v>
      </c>
      <c r="AD1359" s="1116">
        <f t="shared" si="216"/>
        <v>1424.72</v>
      </c>
      <c r="AE1359" s="1116">
        <f t="shared" si="217"/>
        <v>4274.16</v>
      </c>
      <c r="AF1359" s="1116">
        <f t="shared" si="218"/>
        <v>31343.84</v>
      </c>
      <c r="AG1359" s="905" t="b">
        <f t="shared" si="209"/>
        <v>1</v>
      </c>
    </row>
    <row r="1360" spans="1:33" s="905" customFormat="1" ht="15" customHeight="1">
      <c r="A1360" s="1496" t="s">
        <v>308</v>
      </c>
      <c r="B1360" s="1112">
        <v>26</v>
      </c>
      <c r="C1360" s="741" t="s">
        <v>1063</v>
      </c>
      <c r="D1360" s="745">
        <v>201080126</v>
      </c>
      <c r="E1360" s="742" t="s">
        <v>1867</v>
      </c>
      <c r="F1360" s="742" t="s">
        <v>515</v>
      </c>
      <c r="G1360" s="1685">
        <v>9</v>
      </c>
      <c r="H1360" s="1685">
        <v>4</v>
      </c>
      <c r="I1360" s="1685">
        <v>6</v>
      </c>
      <c r="J1360" s="742" t="s">
        <v>816</v>
      </c>
      <c r="K1360" s="742"/>
      <c r="L1360" s="742" t="s">
        <v>1845</v>
      </c>
      <c r="M1360" s="1062" t="s">
        <v>1174</v>
      </c>
      <c r="N1360" s="742">
        <v>2015</v>
      </c>
      <c r="O1360" s="742" t="s">
        <v>210</v>
      </c>
      <c r="P1360" s="748">
        <v>1</v>
      </c>
      <c r="Q1360" s="742" t="s">
        <v>207</v>
      </c>
      <c r="R1360" s="1113">
        <v>35618</v>
      </c>
      <c r="S1360" s="1118">
        <f t="shared" si="210"/>
        <v>35618</v>
      </c>
      <c r="T1360" s="742" t="s">
        <v>99</v>
      </c>
      <c r="U1360" s="748">
        <v>1</v>
      </c>
      <c r="V1360" s="748"/>
      <c r="W1360" s="1119"/>
      <c r="X1360" s="902">
        <v>25</v>
      </c>
      <c r="Y1360" s="905">
        <f t="shared" si="211"/>
        <v>2</v>
      </c>
      <c r="Z1360" s="1059">
        <f t="shared" si="212"/>
        <v>1424.72</v>
      </c>
      <c r="AA1360" s="1059">
        <f t="shared" si="213"/>
        <v>2849.44</v>
      </c>
      <c r="AB1360" s="1059">
        <f t="shared" si="214"/>
        <v>32768.559999999998</v>
      </c>
      <c r="AC1360" s="905">
        <f t="shared" si="215"/>
        <v>3</v>
      </c>
      <c r="AD1360" s="1116">
        <f t="shared" si="216"/>
        <v>1424.72</v>
      </c>
      <c r="AE1360" s="1116">
        <f t="shared" si="217"/>
        <v>4274.16</v>
      </c>
      <c r="AF1360" s="1116">
        <f t="shared" si="218"/>
        <v>31343.84</v>
      </c>
      <c r="AG1360" s="905" t="b">
        <f t="shared" si="209"/>
        <v>1</v>
      </c>
    </row>
    <row r="1361" spans="1:33" s="905" customFormat="1" ht="15" customHeight="1">
      <c r="A1361" s="1496" t="s">
        <v>308</v>
      </c>
      <c r="B1361" s="1112">
        <v>26</v>
      </c>
      <c r="C1361" s="741" t="s">
        <v>1063</v>
      </c>
      <c r="D1361" s="745">
        <v>201080126</v>
      </c>
      <c r="E1361" s="742" t="s">
        <v>1867</v>
      </c>
      <c r="F1361" s="742" t="s">
        <v>515</v>
      </c>
      <c r="G1361" s="1685">
        <v>2</v>
      </c>
      <c r="H1361" s="1685">
        <v>2</v>
      </c>
      <c r="I1361" s="1685">
        <v>4</v>
      </c>
      <c r="J1361" s="742" t="s">
        <v>816</v>
      </c>
      <c r="K1361" s="742"/>
      <c r="L1361" s="742" t="s">
        <v>1845</v>
      </c>
      <c r="M1361" s="1062" t="s">
        <v>1174</v>
      </c>
      <c r="N1361" s="742">
        <v>2015</v>
      </c>
      <c r="O1361" s="742" t="s">
        <v>210</v>
      </c>
      <c r="P1361" s="748">
        <v>1</v>
      </c>
      <c r="Q1361" s="742" t="s">
        <v>207</v>
      </c>
      <c r="R1361" s="1113">
        <v>35618</v>
      </c>
      <c r="S1361" s="1118">
        <f t="shared" si="210"/>
        <v>35618</v>
      </c>
      <c r="T1361" s="742" t="s">
        <v>99</v>
      </c>
      <c r="U1361" s="748">
        <v>1</v>
      </c>
      <c r="V1361" s="748"/>
      <c r="W1361" s="1119"/>
      <c r="X1361" s="902">
        <v>25</v>
      </c>
      <c r="Y1361" s="905">
        <f t="shared" si="211"/>
        <v>2</v>
      </c>
      <c r="Z1361" s="1059">
        <f t="shared" si="212"/>
        <v>1424.72</v>
      </c>
      <c r="AA1361" s="1059">
        <f t="shared" si="213"/>
        <v>2849.44</v>
      </c>
      <c r="AB1361" s="1059">
        <f t="shared" si="214"/>
        <v>32768.559999999998</v>
      </c>
      <c r="AC1361" s="905">
        <f t="shared" si="215"/>
        <v>3</v>
      </c>
      <c r="AD1361" s="1116">
        <f t="shared" si="216"/>
        <v>1424.72</v>
      </c>
      <c r="AE1361" s="1116">
        <f t="shared" si="217"/>
        <v>4274.16</v>
      </c>
      <c r="AF1361" s="1116">
        <f t="shared" si="218"/>
        <v>31343.84</v>
      </c>
      <c r="AG1361" s="905" t="b">
        <f t="shared" si="209"/>
        <v>1</v>
      </c>
    </row>
    <row r="1362" spans="1:33" s="905" customFormat="1" ht="15" customHeight="1">
      <c r="A1362" s="1496" t="s">
        <v>308</v>
      </c>
      <c r="B1362" s="1112">
        <v>26</v>
      </c>
      <c r="C1362" s="741" t="s">
        <v>1063</v>
      </c>
      <c r="D1362" s="745">
        <v>201080126</v>
      </c>
      <c r="E1362" s="742" t="s">
        <v>1867</v>
      </c>
      <c r="F1362" s="742" t="s">
        <v>515</v>
      </c>
      <c r="G1362" s="1685">
        <v>9</v>
      </c>
      <c r="H1362" s="1685">
        <v>4</v>
      </c>
      <c r="I1362" s="1685">
        <v>6</v>
      </c>
      <c r="J1362" s="742" t="s">
        <v>816</v>
      </c>
      <c r="K1362" s="742"/>
      <c r="L1362" s="742" t="s">
        <v>1845</v>
      </c>
      <c r="M1362" s="1062" t="s">
        <v>1174</v>
      </c>
      <c r="N1362" s="742">
        <v>2015</v>
      </c>
      <c r="O1362" s="742" t="s">
        <v>210</v>
      </c>
      <c r="P1362" s="748">
        <v>1</v>
      </c>
      <c r="Q1362" s="742" t="s">
        <v>207</v>
      </c>
      <c r="R1362" s="1113">
        <v>35618</v>
      </c>
      <c r="S1362" s="1118">
        <f t="shared" si="210"/>
        <v>35618</v>
      </c>
      <c r="T1362" s="742" t="s">
        <v>99</v>
      </c>
      <c r="U1362" s="748">
        <v>1</v>
      </c>
      <c r="V1362" s="748"/>
      <c r="W1362" s="1119"/>
      <c r="X1362" s="902">
        <v>25</v>
      </c>
      <c r="Y1362" s="905">
        <f t="shared" si="211"/>
        <v>2</v>
      </c>
      <c r="Z1362" s="1059">
        <f t="shared" si="212"/>
        <v>1424.72</v>
      </c>
      <c r="AA1362" s="1059">
        <f t="shared" si="213"/>
        <v>2849.44</v>
      </c>
      <c r="AB1362" s="1059">
        <f t="shared" si="214"/>
        <v>32768.559999999998</v>
      </c>
      <c r="AC1362" s="905">
        <f t="shared" si="215"/>
        <v>3</v>
      </c>
      <c r="AD1362" s="1116">
        <f t="shared" si="216"/>
        <v>1424.72</v>
      </c>
      <c r="AE1362" s="1116">
        <f t="shared" si="217"/>
        <v>4274.16</v>
      </c>
      <c r="AF1362" s="1116">
        <f t="shared" si="218"/>
        <v>31343.84</v>
      </c>
      <c r="AG1362" s="905" t="b">
        <f t="shared" ref="AG1362:AG1425" si="219">AE1362+AF1362=S1362</f>
        <v>1</v>
      </c>
    </row>
    <row r="1363" spans="1:33" s="905" customFormat="1" ht="15" customHeight="1">
      <c r="A1363" s="1496" t="s">
        <v>308</v>
      </c>
      <c r="B1363" s="1112">
        <v>26</v>
      </c>
      <c r="C1363" s="741" t="s">
        <v>1063</v>
      </c>
      <c r="D1363" s="745">
        <v>201080126</v>
      </c>
      <c r="E1363" s="742" t="s">
        <v>1867</v>
      </c>
      <c r="F1363" s="742" t="s">
        <v>515</v>
      </c>
      <c r="G1363" s="1685">
        <v>2</v>
      </c>
      <c r="H1363" s="1685">
        <v>2</v>
      </c>
      <c r="I1363" s="1685">
        <v>4</v>
      </c>
      <c r="J1363" s="742" t="s">
        <v>816</v>
      </c>
      <c r="K1363" s="742"/>
      <c r="L1363" s="742" t="s">
        <v>1845</v>
      </c>
      <c r="M1363" s="1062" t="s">
        <v>1174</v>
      </c>
      <c r="N1363" s="742">
        <v>2015</v>
      </c>
      <c r="O1363" s="742" t="s">
        <v>210</v>
      </c>
      <c r="P1363" s="748">
        <v>1</v>
      </c>
      <c r="Q1363" s="742" t="s">
        <v>207</v>
      </c>
      <c r="R1363" s="1113">
        <v>35618</v>
      </c>
      <c r="S1363" s="1118">
        <f t="shared" si="210"/>
        <v>35618</v>
      </c>
      <c r="T1363" s="742" t="s">
        <v>99</v>
      </c>
      <c r="U1363" s="748">
        <v>1</v>
      </c>
      <c r="V1363" s="748"/>
      <c r="W1363" s="1119"/>
      <c r="X1363" s="902">
        <v>25</v>
      </c>
      <c r="Y1363" s="905">
        <f t="shared" si="211"/>
        <v>2</v>
      </c>
      <c r="Z1363" s="1059">
        <f t="shared" si="212"/>
        <v>1424.72</v>
      </c>
      <c r="AA1363" s="1059">
        <f t="shared" si="213"/>
        <v>2849.44</v>
      </c>
      <c r="AB1363" s="1059">
        <f t="shared" si="214"/>
        <v>32768.559999999998</v>
      </c>
      <c r="AC1363" s="905">
        <f t="shared" si="215"/>
        <v>3</v>
      </c>
      <c r="AD1363" s="1116">
        <f t="shared" si="216"/>
        <v>1424.72</v>
      </c>
      <c r="AE1363" s="1116">
        <f t="shared" si="217"/>
        <v>4274.16</v>
      </c>
      <c r="AF1363" s="1116">
        <f t="shared" si="218"/>
        <v>31343.84</v>
      </c>
      <c r="AG1363" s="905" t="b">
        <f t="shared" si="219"/>
        <v>1</v>
      </c>
    </row>
    <row r="1364" spans="1:33" s="905" customFormat="1" ht="15" customHeight="1">
      <c r="A1364" s="1496" t="s">
        <v>308</v>
      </c>
      <c r="B1364" s="1112">
        <v>26</v>
      </c>
      <c r="C1364" s="741" t="s">
        <v>1063</v>
      </c>
      <c r="D1364" s="745">
        <v>201080126</v>
      </c>
      <c r="E1364" s="742" t="s">
        <v>1867</v>
      </c>
      <c r="F1364" s="742" t="s">
        <v>515</v>
      </c>
      <c r="G1364" s="1685">
        <v>9</v>
      </c>
      <c r="H1364" s="1685">
        <v>4</v>
      </c>
      <c r="I1364" s="1685">
        <v>6</v>
      </c>
      <c r="J1364" s="742" t="s">
        <v>816</v>
      </c>
      <c r="K1364" s="742"/>
      <c r="L1364" s="742" t="s">
        <v>1845</v>
      </c>
      <c r="M1364" s="1062" t="s">
        <v>1174</v>
      </c>
      <c r="N1364" s="742">
        <v>2015</v>
      </c>
      <c r="O1364" s="742" t="s">
        <v>210</v>
      </c>
      <c r="P1364" s="748">
        <v>1</v>
      </c>
      <c r="Q1364" s="742" t="s">
        <v>207</v>
      </c>
      <c r="R1364" s="1113">
        <v>35618</v>
      </c>
      <c r="S1364" s="1118">
        <f t="shared" si="210"/>
        <v>35618</v>
      </c>
      <c r="T1364" s="742" t="s">
        <v>99</v>
      </c>
      <c r="U1364" s="748">
        <v>1</v>
      </c>
      <c r="V1364" s="748"/>
      <c r="W1364" s="1119"/>
      <c r="X1364" s="902">
        <v>25</v>
      </c>
      <c r="Y1364" s="905">
        <f t="shared" si="211"/>
        <v>2</v>
      </c>
      <c r="Z1364" s="1059">
        <f t="shared" si="212"/>
        <v>1424.72</v>
      </c>
      <c r="AA1364" s="1059">
        <f t="shared" si="213"/>
        <v>2849.44</v>
      </c>
      <c r="AB1364" s="1059">
        <f t="shared" si="214"/>
        <v>32768.559999999998</v>
      </c>
      <c r="AC1364" s="905">
        <f t="shared" si="215"/>
        <v>3</v>
      </c>
      <c r="AD1364" s="1116">
        <f t="shared" si="216"/>
        <v>1424.72</v>
      </c>
      <c r="AE1364" s="1116">
        <f t="shared" si="217"/>
        <v>4274.16</v>
      </c>
      <c r="AF1364" s="1116">
        <f t="shared" si="218"/>
        <v>31343.84</v>
      </c>
      <c r="AG1364" s="905" t="b">
        <f t="shared" si="219"/>
        <v>1</v>
      </c>
    </row>
    <row r="1365" spans="1:33" s="905" customFormat="1" ht="15" customHeight="1">
      <c r="A1365" s="1496" t="s">
        <v>308</v>
      </c>
      <c r="B1365" s="1112">
        <v>26</v>
      </c>
      <c r="C1365" s="741" t="s">
        <v>1063</v>
      </c>
      <c r="D1365" s="745">
        <v>201080126</v>
      </c>
      <c r="E1365" s="742" t="s">
        <v>1867</v>
      </c>
      <c r="F1365" s="742" t="s">
        <v>515</v>
      </c>
      <c r="G1365" s="1685">
        <v>2</v>
      </c>
      <c r="H1365" s="1685">
        <v>2</v>
      </c>
      <c r="I1365" s="1685">
        <v>4</v>
      </c>
      <c r="J1365" s="742" t="s">
        <v>816</v>
      </c>
      <c r="K1365" s="742"/>
      <c r="L1365" s="742" t="s">
        <v>1845</v>
      </c>
      <c r="M1365" s="1062" t="s">
        <v>1174</v>
      </c>
      <c r="N1365" s="742">
        <v>2015</v>
      </c>
      <c r="O1365" s="742" t="s">
        <v>210</v>
      </c>
      <c r="P1365" s="748">
        <v>1</v>
      </c>
      <c r="Q1365" s="742" t="s">
        <v>207</v>
      </c>
      <c r="R1365" s="1113">
        <v>35618</v>
      </c>
      <c r="S1365" s="1118">
        <f t="shared" si="210"/>
        <v>35618</v>
      </c>
      <c r="T1365" s="742" t="s">
        <v>99</v>
      </c>
      <c r="U1365" s="748">
        <v>1</v>
      </c>
      <c r="V1365" s="748"/>
      <c r="W1365" s="1119"/>
      <c r="X1365" s="902">
        <v>25</v>
      </c>
      <c r="Y1365" s="905">
        <f t="shared" si="211"/>
        <v>2</v>
      </c>
      <c r="Z1365" s="1059">
        <f t="shared" si="212"/>
        <v>1424.72</v>
      </c>
      <c r="AA1365" s="1059">
        <f t="shared" si="213"/>
        <v>2849.44</v>
      </c>
      <c r="AB1365" s="1059">
        <f t="shared" si="214"/>
        <v>32768.559999999998</v>
      </c>
      <c r="AC1365" s="905">
        <f t="shared" si="215"/>
        <v>3</v>
      </c>
      <c r="AD1365" s="1116">
        <f t="shared" si="216"/>
        <v>1424.72</v>
      </c>
      <c r="AE1365" s="1116">
        <f t="shared" si="217"/>
        <v>4274.16</v>
      </c>
      <c r="AF1365" s="1116">
        <f t="shared" si="218"/>
        <v>31343.84</v>
      </c>
      <c r="AG1365" s="905" t="b">
        <f t="shared" si="219"/>
        <v>1</v>
      </c>
    </row>
    <row r="1366" spans="1:33" s="905" customFormat="1" ht="15" customHeight="1">
      <c r="A1366" s="1496" t="s">
        <v>308</v>
      </c>
      <c r="B1366" s="1112">
        <v>26</v>
      </c>
      <c r="C1366" s="741" t="s">
        <v>1063</v>
      </c>
      <c r="D1366" s="745">
        <v>201080126</v>
      </c>
      <c r="E1366" s="742" t="s">
        <v>1867</v>
      </c>
      <c r="F1366" s="742" t="s">
        <v>515</v>
      </c>
      <c r="G1366" s="1685">
        <v>9</v>
      </c>
      <c r="H1366" s="1685">
        <v>4</v>
      </c>
      <c r="I1366" s="1685">
        <v>6</v>
      </c>
      <c r="J1366" s="742" t="s">
        <v>816</v>
      </c>
      <c r="K1366" s="742"/>
      <c r="L1366" s="742" t="s">
        <v>1845</v>
      </c>
      <c r="M1366" s="1062" t="s">
        <v>1174</v>
      </c>
      <c r="N1366" s="742">
        <v>2015</v>
      </c>
      <c r="O1366" s="742" t="s">
        <v>210</v>
      </c>
      <c r="P1366" s="748">
        <v>1</v>
      </c>
      <c r="Q1366" s="742" t="s">
        <v>207</v>
      </c>
      <c r="R1366" s="1113">
        <v>35618</v>
      </c>
      <c r="S1366" s="1118">
        <f t="shared" si="210"/>
        <v>35618</v>
      </c>
      <c r="T1366" s="742" t="s">
        <v>99</v>
      </c>
      <c r="U1366" s="748">
        <v>1</v>
      </c>
      <c r="V1366" s="748"/>
      <c r="W1366" s="1119"/>
      <c r="X1366" s="902">
        <v>25</v>
      </c>
      <c r="Y1366" s="905">
        <f t="shared" si="211"/>
        <v>2</v>
      </c>
      <c r="Z1366" s="1059">
        <f t="shared" si="212"/>
        <v>1424.72</v>
      </c>
      <c r="AA1366" s="1059">
        <f t="shared" si="213"/>
        <v>2849.44</v>
      </c>
      <c r="AB1366" s="1059">
        <f t="shared" si="214"/>
        <v>32768.559999999998</v>
      </c>
      <c r="AC1366" s="905">
        <f t="shared" si="215"/>
        <v>3</v>
      </c>
      <c r="AD1366" s="1116">
        <f t="shared" si="216"/>
        <v>1424.72</v>
      </c>
      <c r="AE1366" s="1116">
        <f t="shared" si="217"/>
        <v>4274.16</v>
      </c>
      <c r="AF1366" s="1116">
        <f t="shared" si="218"/>
        <v>31343.84</v>
      </c>
      <c r="AG1366" s="905" t="b">
        <f t="shared" si="219"/>
        <v>1</v>
      </c>
    </row>
    <row r="1367" spans="1:33" s="905" customFormat="1" ht="15" customHeight="1">
      <c r="A1367" s="1496" t="s">
        <v>308</v>
      </c>
      <c r="B1367" s="1112">
        <v>26</v>
      </c>
      <c r="C1367" s="741" t="s">
        <v>1063</v>
      </c>
      <c r="D1367" s="745">
        <v>201080126</v>
      </c>
      <c r="E1367" s="742" t="s">
        <v>1867</v>
      </c>
      <c r="F1367" s="742" t="s">
        <v>515</v>
      </c>
      <c r="G1367" s="1685">
        <v>2</v>
      </c>
      <c r="H1367" s="1685">
        <v>2</v>
      </c>
      <c r="I1367" s="1685">
        <v>4</v>
      </c>
      <c r="J1367" s="742" t="s">
        <v>816</v>
      </c>
      <c r="K1367" s="742"/>
      <c r="L1367" s="742" t="s">
        <v>1845</v>
      </c>
      <c r="M1367" s="1062" t="s">
        <v>1174</v>
      </c>
      <c r="N1367" s="742">
        <v>2015</v>
      </c>
      <c r="O1367" s="742" t="s">
        <v>210</v>
      </c>
      <c r="P1367" s="748">
        <v>1</v>
      </c>
      <c r="Q1367" s="742" t="s">
        <v>207</v>
      </c>
      <c r="R1367" s="1113">
        <v>35618</v>
      </c>
      <c r="S1367" s="1118">
        <f t="shared" si="210"/>
        <v>35618</v>
      </c>
      <c r="T1367" s="742" t="s">
        <v>99</v>
      </c>
      <c r="U1367" s="748">
        <v>1</v>
      </c>
      <c r="V1367" s="748"/>
      <c r="W1367" s="1119"/>
      <c r="X1367" s="902">
        <v>25</v>
      </c>
      <c r="Y1367" s="905">
        <f t="shared" si="211"/>
        <v>2</v>
      </c>
      <c r="Z1367" s="1059">
        <f t="shared" si="212"/>
        <v>1424.72</v>
      </c>
      <c r="AA1367" s="1059">
        <f t="shared" si="213"/>
        <v>2849.44</v>
      </c>
      <c r="AB1367" s="1059">
        <f t="shared" si="214"/>
        <v>32768.559999999998</v>
      </c>
      <c r="AC1367" s="905">
        <f t="shared" si="215"/>
        <v>3</v>
      </c>
      <c r="AD1367" s="1116">
        <f t="shared" si="216"/>
        <v>1424.72</v>
      </c>
      <c r="AE1367" s="1116">
        <f t="shared" si="217"/>
        <v>4274.16</v>
      </c>
      <c r="AF1367" s="1116">
        <f t="shared" si="218"/>
        <v>31343.84</v>
      </c>
      <c r="AG1367" s="905" t="b">
        <f t="shared" si="219"/>
        <v>1</v>
      </c>
    </row>
    <row r="1368" spans="1:33" s="905" customFormat="1" ht="15" customHeight="1">
      <c r="A1368" s="1496" t="s">
        <v>308</v>
      </c>
      <c r="B1368" s="1112">
        <v>26</v>
      </c>
      <c r="C1368" s="741" t="s">
        <v>1063</v>
      </c>
      <c r="D1368" s="745">
        <v>201080126</v>
      </c>
      <c r="E1368" s="742" t="s">
        <v>1867</v>
      </c>
      <c r="F1368" s="742" t="s">
        <v>515</v>
      </c>
      <c r="G1368" s="1685">
        <v>9</v>
      </c>
      <c r="H1368" s="1685">
        <v>4</v>
      </c>
      <c r="I1368" s="1685">
        <v>6</v>
      </c>
      <c r="J1368" s="742" t="s">
        <v>816</v>
      </c>
      <c r="K1368" s="742"/>
      <c r="L1368" s="742" t="s">
        <v>1845</v>
      </c>
      <c r="M1368" s="1062" t="s">
        <v>1174</v>
      </c>
      <c r="N1368" s="742">
        <v>2015</v>
      </c>
      <c r="O1368" s="742" t="s">
        <v>210</v>
      </c>
      <c r="P1368" s="748">
        <v>1</v>
      </c>
      <c r="Q1368" s="742" t="s">
        <v>207</v>
      </c>
      <c r="R1368" s="1113">
        <v>35618</v>
      </c>
      <c r="S1368" s="1118">
        <f t="shared" ref="S1368:S1431" si="220">R1368*P1368</f>
        <v>35618</v>
      </c>
      <c r="T1368" s="742" t="s">
        <v>99</v>
      </c>
      <c r="U1368" s="748">
        <v>1</v>
      </c>
      <c r="V1368" s="748"/>
      <c r="W1368" s="1119"/>
      <c r="X1368" s="902">
        <v>25</v>
      </c>
      <c r="Y1368" s="905">
        <f t="shared" si="211"/>
        <v>2</v>
      </c>
      <c r="Z1368" s="1059">
        <f t="shared" si="212"/>
        <v>1424.72</v>
      </c>
      <c r="AA1368" s="1059">
        <f t="shared" si="213"/>
        <v>2849.44</v>
      </c>
      <c r="AB1368" s="1059">
        <f t="shared" si="214"/>
        <v>32768.559999999998</v>
      </c>
      <c r="AC1368" s="905">
        <f t="shared" si="215"/>
        <v>3</v>
      </c>
      <c r="AD1368" s="1116">
        <f t="shared" si="216"/>
        <v>1424.72</v>
      </c>
      <c r="AE1368" s="1116">
        <f t="shared" si="217"/>
        <v>4274.16</v>
      </c>
      <c r="AF1368" s="1116">
        <f t="shared" si="218"/>
        <v>31343.84</v>
      </c>
      <c r="AG1368" s="905" t="b">
        <f t="shared" si="219"/>
        <v>1</v>
      </c>
    </row>
    <row r="1369" spans="1:33" s="905" customFormat="1" ht="15" customHeight="1">
      <c r="A1369" s="1496" t="s">
        <v>308</v>
      </c>
      <c r="B1369" s="1112">
        <v>26</v>
      </c>
      <c r="C1369" s="741" t="s">
        <v>1063</v>
      </c>
      <c r="D1369" s="745">
        <v>201080126</v>
      </c>
      <c r="E1369" s="742" t="s">
        <v>1867</v>
      </c>
      <c r="F1369" s="742" t="s">
        <v>515</v>
      </c>
      <c r="G1369" s="1685">
        <v>2</v>
      </c>
      <c r="H1369" s="1685">
        <v>2</v>
      </c>
      <c r="I1369" s="1685">
        <v>4</v>
      </c>
      <c r="J1369" s="742" t="s">
        <v>816</v>
      </c>
      <c r="K1369" s="742"/>
      <c r="L1369" s="742" t="s">
        <v>1845</v>
      </c>
      <c r="M1369" s="1062" t="s">
        <v>1174</v>
      </c>
      <c r="N1369" s="742">
        <v>2015</v>
      </c>
      <c r="O1369" s="742" t="s">
        <v>210</v>
      </c>
      <c r="P1369" s="748">
        <v>1</v>
      </c>
      <c r="Q1369" s="742" t="s">
        <v>207</v>
      </c>
      <c r="R1369" s="1113">
        <v>35618</v>
      </c>
      <c r="S1369" s="1118">
        <f t="shared" si="220"/>
        <v>35618</v>
      </c>
      <c r="T1369" s="742" t="s">
        <v>99</v>
      </c>
      <c r="U1369" s="748">
        <v>1</v>
      </c>
      <c r="V1369" s="748"/>
      <c r="W1369" s="1119"/>
      <c r="X1369" s="902">
        <v>25</v>
      </c>
      <c r="Y1369" s="905">
        <f t="shared" si="211"/>
        <v>2</v>
      </c>
      <c r="Z1369" s="1059">
        <f t="shared" si="212"/>
        <v>1424.72</v>
      </c>
      <c r="AA1369" s="1059">
        <f t="shared" si="213"/>
        <v>2849.44</v>
      </c>
      <c r="AB1369" s="1059">
        <f t="shared" si="214"/>
        <v>32768.559999999998</v>
      </c>
      <c r="AC1369" s="905">
        <f t="shared" si="215"/>
        <v>3</v>
      </c>
      <c r="AD1369" s="1116">
        <f t="shared" si="216"/>
        <v>1424.72</v>
      </c>
      <c r="AE1369" s="1116">
        <f t="shared" si="217"/>
        <v>4274.16</v>
      </c>
      <c r="AF1369" s="1116">
        <f t="shared" si="218"/>
        <v>31343.84</v>
      </c>
      <c r="AG1369" s="905" t="b">
        <f t="shared" si="219"/>
        <v>1</v>
      </c>
    </row>
    <row r="1370" spans="1:33" s="905" customFormat="1" ht="15" customHeight="1">
      <c r="A1370" s="1496" t="s">
        <v>308</v>
      </c>
      <c r="B1370" s="1112">
        <v>26</v>
      </c>
      <c r="C1370" s="741" t="s">
        <v>1063</v>
      </c>
      <c r="D1370" s="745">
        <v>201080126</v>
      </c>
      <c r="E1370" s="742" t="s">
        <v>1867</v>
      </c>
      <c r="F1370" s="742" t="s">
        <v>515</v>
      </c>
      <c r="G1370" s="1685">
        <v>9</v>
      </c>
      <c r="H1370" s="1685">
        <v>4</v>
      </c>
      <c r="I1370" s="1685">
        <v>6</v>
      </c>
      <c r="J1370" s="742" t="s">
        <v>816</v>
      </c>
      <c r="K1370" s="742"/>
      <c r="L1370" s="742" t="s">
        <v>1845</v>
      </c>
      <c r="M1370" s="1062" t="s">
        <v>1174</v>
      </c>
      <c r="N1370" s="742">
        <v>2015</v>
      </c>
      <c r="O1370" s="742" t="s">
        <v>210</v>
      </c>
      <c r="P1370" s="748">
        <v>1</v>
      </c>
      <c r="Q1370" s="742" t="s">
        <v>207</v>
      </c>
      <c r="R1370" s="1113">
        <v>35618</v>
      </c>
      <c r="S1370" s="1118">
        <f t="shared" si="220"/>
        <v>35618</v>
      </c>
      <c r="T1370" s="742" t="s">
        <v>99</v>
      </c>
      <c r="U1370" s="748">
        <v>1</v>
      </c>
      <c r="V1370" s="748"/>
      <c r="W1370" s="1119"/>
      <c r="X1370" s="902">
        <v>25</v>
      </c>
      <c r="Y1370" s="905">
        <f t="shared" si="211"/>
        <v>2</v>
      </c>
      <c r="Z1370" s="1059">
        <f t="shared" si="212"/>
        <v>1424.72</v>
      </c>
      <c r="AA1370" s="1059">
        <f t="shared" si="213"/>
        <v>2849.44</v>
      </c>
      <c r="AB1370" s="1059">
        <f t="shared" si="214"/>
        <v>32768.559999999998</v>
      </c>
      <c r="AC1370" s="905">
        <f t="shared" si="215"/>
        <v>3</v>
      </c>
      <c r="AD1370" s="1116">
        <f t="shared" si="216"/>
        <v>1424.72</v>
      </c>
      <c r="AE1370" s="1116">
        <f t="shared" si="217"/>
        <v>4274.16</v>
      </c>
      <c r="AF1370" s="1116">
        <f t="shared" si="218"/>
        <v>31343.84</v>
      </c>
      <c r="AG1370" s="905" t="b">
        <f t="shared" si="219"/>
        <v>1</v>
      </c>
    </row>
    <row r="1371" spans="1:33" s="905" customFormat="1" ht="15" customHeight="1">
      <c r="A1371" s="1496" t="s">
        <v>308</v>
      </c>
      <c r="B1371" s="1112">
        <v>26</v>
      </c>
      <c r="C1371" s="741" t="s">
        <v>1063</v>
      </c>
      <c r="D1371" s="745">
        <v>201080126</v>
      </c>
      <c r="E1371" s="742" t="s">
        <v>1867</v>
      </c>
      <c r="F1371" s="742" t="s">
        <v>515</v>
      </c>
      <c r="G1371" s="1685">
        <v>2</v>
      </c>
      <c r="H1371" s="1685">
        <v>2</v>
      </c>
      <c r="I1371" s="1685">
        <v>4</v>
      </c>
      <c r="J1371" s="742" t="s">
        <v>816</v>
      </c>
      <c r="K1371" s="742"/>
      <c r="L1371" s="742" t="s">
        <v>1845</v>
      </c>
      <c r="M1371" s="1062" t="s">
        <v>1174</v>
      </c>
      <c r="N1371" s="742">
        <v>2015</v>
      </c>
      <c r="O1371" s="742" t="s">
        <v>210</v>
      </c>
      <c r="P1371" s="748">
        <v>1</v>
      </c>
      <c r="Q1371" s="742" t="s">
        <v>207</v>
      </c>
      <c r="R1371" s="1113">
        <v>35618</v>
      </c>
      <c r="S1371" s="1118">
        <f t="shared" si="220"/>
        <v>35618</v>
      </c>
      <c r="T1371" s="742" t="s">
        <v>99</v>
      </c>
      <c r="U1371" s="748">
        <v>1</v>
      </c>
      <c r="V1371" s="748"/>
      <c r="W1371" s="1119"/>
      <c r="X1371" s="902">
        <v>25</v>
      </c>
      <c r="Y1371" s="905">
        <f t="shared" si="211"/>
        <v>2</v>
      </c>
      <c r="Z1371" s="1059">
        <f t="shared" si="212"/>
        <v>1424.72</v>
      </c>
      <c r="AA1371" s="1059">
        <f t="shared" si="213"/>
        <v>2849.44</v>
      </c>
      <c r="AB1371" s="1059">
        <f t="shared" si="214"/>
        <v>32768.559999999998</v>
      </c>
      <c r="AC1371" s="905">
        <f t="shared" si="215"/>
        <v>3</v>
      </c>
      <c r="AD1371" s="1116">
        <f t="shared" si="216"/>
        <v>1424.72</v>
      </c>
      <c r="AE1371" s="1116">
        <f t="shared" si="217"/>
        <v>4274.16</v>
      </c>
      <c r="AF1371" s="1116">
        <f t="shared" si="218"/>
        <v>31343.84</v>
      </c>
      <c r="AG1371" s="905" t="b">
        <f t="shared" si="219"/>
        <v>1</v>
      </c>
    </row>
    <row r="1372" spans="1:33" s="905" customFormat="1" ht="15" customHeight="1">
      <c r="A1372" s="1496" t="s">
        <v>308</v>
      </c>
      <c r="B1372" s="1112">
        <v>26</v>
      </c>
      <c r="C1372" s="741" t="s">
        <v>1063</v>
      </c>
      <c r="D1372" s="745">
        <v>201080126</v>
      </c>
      <c r="E1372" s="742" t="s">
        <v>1867</v>
      </c>
      <c r="F1372" s="742" t="s">
        <v>515</v>
      </c>
      <c r="G1372" s="1685">
        <v>9</v>
      </c>
      <c r="H1372" s="1685">
        <v>4</v>
      </c>
      <c r="I1372" s="1685">
        <v>6</v>
      </c>
      <c r="J1372" s="742" t="s">
        <v>816</v>
      </c>
      <c r="K1372" s="742"/>
      <c r="L1372" s="742" t="s">
        <v>1845</v>
      </c>
      <c r="M1372" s="1062" t="s">
        <v>1174</v>
      </c>
      <c r="N1372" s="742">
        <v>2015</v>
      </c>
      <c r="O1372" s="742" t="s">
        <v>210</v>
      </c>
      <c r="P1372" s="748">
        <v>1</v>
      </c>
      <c r="Q1372" s="742" t="s">
        <v>207</v>
      </c>
      <c r="R1372" s="1113">
        <v>35618</v>
      </c>
      <c r="S1372" s="1118">
        <f t="shared" si="220"/>
        <v>35618</v>
      </c>
      <c r="T1372" s="742" t="s">
        <v>99</v>
      </c>
      <c r="U1372" s="748">
        <v>1</v>
      </c>
      <c r="V1372" s="748"/>
      <c r="W1372" s="1119"/>
      <c r="X1372" s="902">
        <v>25</v>
      </c>
      <c r="Y1372" s="905">
        <f t="shared" si="211"/>
        <v>2</v>
      </c>
      <c r="Z1372" s="1059">
        <f t="shared" si="212"/>
        <v>1424.72</v>
      </c>
      <c r="AA1372" s="1059">
        <f t="shared" si="213"/>
        <v>2849.44</v>
      </c>
      <c r="AB1372" s="1059">
        <f t="shared" si="214"/>
        <v>32768.559999999998</v>
      </c>
      <c r="AC1372" s="905">
        <f t="shared" si="215"/>
        <v>3</v>
      </c>
      <c r="AD1372" s="1116">
        <f t="shared" si="216"/>
        <v>1424.72</v>
      </c>
      <c r="AE1372" s="1116">
        <f t="shared" si="217"/>
        <v>4274.16</v>
      </c>
      <c r="AF1372" s="1116">
        <f t="shared" si="218"/>
        <v>31343.84</v>
      </c>
      <c r="AG1372" s="905" t="b">
        <f t="shared" si="219"/>
        <v>1</v>
      </c>
    </row>
    <row r="1373" spans="1:33" s="905" customFormat="1" ht="15" customHeight="1">
      <c r="A1373" s="1496" t="s">
        <v>308</v>
      </c>
      <c r="B1373" s="1112">
        <v>26</v>
      </c>
      <c r="C1373" s="741" t="s">
        <v>1063</v>
      </c>
      <c r="D1373" s="745">
        <v>201080126</v>
      </c>
      <c r="E1373" s="742" t="s">
        <v>1867</v>
      </c>
      <c r="F1373" s="742" t="s">
        <v>515</v>
      </c>
      <c r="G1373" s="1685">
        <v>2</v>
      </c>
      <c r="H1373" s="1685">
        <v>2</v>
      </c>
      <c r="I1373" s="1685">
        <v>4</v>
      </c>
      <c r="J1373" s="742" t="s">
        <v>816</v>
      </c>
      <c r="K1373" s="742"/>
      <c r="L1373" s="742" t="s">
        <v>1845</v>
      </c>
      <c r="M1373" s="1062" t="s">
        <v>1174</v>
      </c>
      <c r="N1373" s="742">
        <v>2015</v>
      </c>
      <c r="O1373" s="742" t="s">
        <v>210</v>
      </c>
      <c r="P1373" s="748">
        <v>1</v>
      </c>
      <c r="Q1373" s="742" t="s">
        <v>207</v>
      </c>
      <c r="R1373" s="1113">
        <v>35618</v>
      </c>
      <c r="S1373" s="1118">
        <f t="shared" si="220"/>
        <v>35618</v>
      </c>
      <c r="T1373" s="742" t="s">
        <v>99</v>
      </c>
      <c r="U1373" s="748">
        <v>1</v>
      </c>
      <c r="V1373" s="748"/>
      <c r="W1373" s="1119"/>
      <c r="X1373" s="902">
        <v>25</v>
      </c>
      <c r="Y1373" s="905">
        <f t="shared" ref="Y1373:Y1436" si="221">2016-N1373+1</f>
        <v>2</v>
      </c>
      <c r="Z1373" s="1059">
        <f t="shared" ref="Z1373:Z1436" si="222">S1373/X1373</f>
        <v>1424.72</v>
      </c>
      <c r="AA1373" s="1059">
        <f t="shared" ref="AA1373:AA1436" si="223">Y1373*Z1373</f>
        <v>2849.44</v>
      </c>
      <c r="AB1373" s="1059">
        <f t="shared" ref="AB1373:AB1436" si="224">S1373-AA1373</f>
        <v>32768.559999999998</v>
      </c>
      <c r="AC1373" s="905">
        <f t="shared" ref="AC1373:AC1436" si="225">2017-N1373+1</f>
        <v>3</v>
      </c>
      <c r="AD1373" s="1116">
        <f t="shared" ref="AD1373:AD1436" si="226">S1373/X1373</f>
        <v>1424.72</v>
      </c>
      <c r="AE1373" s="1116">
        <f t="shared" ref="AE1373:AE1436" si="227">AC1373*AD1373</f>
        <v>4274.16</v>
      </c>
      <c r="AF1373" s="1116">
        <f t="shared" ref="AF1373:AF1436" si="228">S1373-AE1373</f>
        <v>31343.84</v>
      </c>
      <c r="AG1373" s="905" t="b">
        <f t="shared" si="219"/>
        <v>1</v>
      </c>
    </row>
    <row r="1374" spans="1:33" s="905" customFormat="1" ht="15" customHeight="1">
      <c r="A1374" s="1496" t="s">
        <v>308</v>
      </c>
      <c r="B1374" s="1112">
        <v>26</v>
      </c>
      <c r="C1374" s="741" t="s">
        <v>1063</v>
      </c>
      <c r="D1374" s="745">
        <v>201080126</v>
      </c>
      <c r="E1374" s="742" t="s">
        <v>1867</v>
      </c>
      <c r="F1374" s="742" t="s">
        <v>515</v>
      </c>
      <c r="G1374" s="1685">
        <v>9</v>
      </c>
      <c r="H1374" s="1685">
        <v>4</v>
      </c>
      <c r="I1374" s="1685">
        <v>6</v>
      </c>
      <c r="J1374" s="742" t="s">
        <v>816</v>
      </c>
      <c r="K1374" s="742"/>
      <c r="L1374" s="742" t="s">
        <v>1845</v>
      </c>
      <c r="M1374" s="1062" t="s">
        <v>1174</v>
      </c>
      <c r="N1374" s="742">
        <v>2015</v>
      </c>
      <c r="O1374" s="742" t="s">
        <v>210</v>
      </c>
      <c r="P1374" s="748">
        <v>1</v>
      </c>
      <c r="Q1374" s="742" t="s">
        <v>207</v>
      </c>
      <c r="R1374" s="1113">
        <v>35618</v>
      </c>
      <c r="S1374" s="1118">
        <f t="shared" si="220"/>
        <v>35618</v>
      </c>
      <c r="T1374" s="742" t="s">
        <v>99</v>
      </c>
      <c r="U1374" s="748">
        <v>1</v>
      </c>
      <c r="V1374" s="748"/>
      <c r="W1374" s="1119"/>
      <c r="X1374" s="902">
        <v>25</v>
      </c>
      <c r="Y1374" s="905">
        <f t="shared" si="221"/>
        <v>2</v>
      </c>
      <c r="Z1374" s="1059">
        <f t="shared" si="222"/>
        <v>1424.72</v>
      </c>
      <c r="AA1374" s="1059">
        <f t="shared" si="223"/>
        <v>2849.44</v>
      </c>
      <c r="AB1374" s="1059">
        <f t="shared" si="224"/>
        <v>32768.559999999998</v>
      </c>
      <c r="AC1374" s="905">
        <f t="shared" si="225"/>
        <v>3</v>
      </c>
      <c r="AD1374" s="1116">
        <f t="shared" si="226"/>
        <v>1424.72</v>
      </c>
      <c r="AE1374" s="1116">
        <f t="shared" si="227"/>
        <v>4274.16</v>
      </c>
      <c r="AF1374" s="1116">
        <f t="shared" si="228"/>
        <v>31343.84</v>
      </c>
      <c r="AG1374" s="905" t="b">
        <f t="shared" si="219"/>
        <v>1</v>
      </c>
    </row>
    <row r="1375" spans="1:33" s="905" customFormat="1" ht="15" customHeight="1">
      <c r="A1375" s="1496" t="s">
        <v>308</v>
      </c>
      <c r="B1375" s="1112">
        <v>26</v>
      </c>
      <c r="C1375" s="741" t="s">
        <v>1063</v>
      </c>
      <c r="D1375" s="745">
        <v>201080126</v>
      </c>
      <c r="E1375" s="742" t="s">
        <v>1867</v>
      </c>
      <c r="F1375" s="742" t="s">
        <v>515</v>
      </c>
      <c r="G1375" s="1685">
        <v>2</v>
      </c>
      <c r="H1375" s="1685">
        <v>2</v>
      </c>
      <c r="I1375" s="1685">
        <v>4</v>
      </c>
      <c r="J1375" s="742" t="s">
        <v>816</v>
      </c>
      <c r="K1375" s="742"/>
      <c r="L1375" s="742" t="s">
        <v>1845</v>
      </c>
      <c r="M1375" s="1062" t="s">
        <v>1174</v>
      </c>
      <c r="N1375" s="742">
        <v>2015</v>
      </c>
      <c r="O1375" s="742" t="s">
        <v>210</v>
      </c>
      <c r="P1375" s="748">
        <v>1</v>
      </c>
      <c r="Q1375" s="742" t="s">
        <v>207</v>
      </c>
      <c r="R1375" s="1113">
        <v>35618</v>
      </c>
      <c r="S1375" s="1118">
        <f t="shared" si="220"/>
        <v>35618</v>
      </c>
      <c r="T1375" s="742" t="s">
        <v>99</v>
      </c>
      <c r="U1375" s="748">
        <v>1</v>
      </c>
      <c r="V1375" s="748"/>
      <c r="W1375" s="1119"/>
      <c r="X1375" s="902">
        <v>25</v>
      </c>
      <c r="Y1375" s="905">
        <f t="shared" si="221"/>
        <v>2</v>
      </c>
      <c r="Z1375" s="1059">
        <f t="shared" si="222"/>
        <v>1424.72</v>
      </c>
      <c r="AA1375" s="1059">
        <f t="shared" si="223"/>
        <v>2849.44</v>
      </c>
      <c r="AB1375" s="1059">
        <f t="shared" si="224"/>
        <v>32768.559999999998</v>
      </c>
      <c r="AC1375" s="905">
        <f t="shared" si="225"/>
        <v>3</v>
      </c>
      <c r="AD1375" s="1116">
        <f t="shared" si="226"/>
        <v>1424.72</v>
      </c>
      <c r="AE1375" s="1116">
        <f t="shared" si="227"/>
        <v>4274.16</v>
      </c>
      <c r="AF1375" s="1116">
        <f t="shared" si="228"/>
        <v>31343.84</v>
      </c>
      <c r="AG1375" s="905" t="b">
        <f t="shared" si="219"/>
        <v>1</v>
      </c>
    </row>
    <row r="1376" spans="1:33" s="905" customFormat="1" ht="15" customHeight="1">
      <c r="A1376" s="1496" t="s">
        <v>308</v>
      </c>
      <c r="B1376" s="1112">
        <v>26</v>
      </c>
      <c r="C1376" s="741" t="s">
        <v>1063</v>
      </c>
      <c r="D1376" s="745">
        <v>201080126</v>
      </c>
      <c r="E1376" s="742" t="s">
        <v>1867</v>
      </c>
      <c r="F1376" s="742" t="s">
        <v>515</v>
      </c>
      <c r="G1376" s="1685">
        <v>9</v>
      </c>
      <c r="H1376" s="1685">
        <v>4</v>
      </c>
      <c r="I1376" s="1685">
        <v>6</v>
      </c>
      <c r="J1376" s="742" t="s">
        <v>816</v>
      </c>
      <c r="K1376" s="742"/>
      <c r="L1376" s="742" t="s">
        <v>1845</v>
      </c>
      <c r="M1376" s="1062" t="s">
        <v>1174</v>
      </c>
      <c r="N1376" s="742">
        <v>2015</v>
      </c>
      <c r="O1376" s="742" t="s">
        <v>210</v>
      </c>
      <c r="P1376" s="748">
        <v>1</v>
      </c>
      <c r="Q1376" s="742" t="s">
        <v>207</v>
      </c>
      <c r="R1376" s="1113">
        <v>35618</v>
      </c>
      <c r="S1376" s="1118">
        <f t="shared" si="220"/>
        <v>35618</v>
      </c>
      <c r="T1376" s="742" t="s">
        <v>99</v>
      </c>
      <c r="U1376" s="748">
        <v>1</v>
      </c>
      <c r="V1376" s="748"/>
      <c r="W1376" s="1119"/>
      <c r="X1376" s="902">
        <v>25</v>
      </c>
      <c r="Y1376" s="905">
        <f t="shared" si="221"/>
        <v>2</v>
      </c>
      <c r="Z1376" s="1059">
        <f t="shared" si="222"/>
        <v>1424.72</v>
      </c>
      <c r="AA1376" s="1059">
        <f t="shared" si="223"/>
        <v>2849.44</v>
      </c>
      <c r="AB1376" s="1059">
        <f t="shared" si="224"/>
        <v>32768.559999999998</v>
      </c>
      <c r="AC1376" s="905">
        <f t="shared" si="225"/>
        <v>3</v>
      </c>
      <c r="AD1376" s="1116">
        <f t="shared" si="226"/>
        <v>1424.72</v>
      </c>
      <c r="AE1376" s="1116">
        <f t="shared" si="227"/>
        <v>4274.16</v>
      </c>
      <c r="AF1376" s="1116">
        <f t="shared" si="228"/>
        <v>31343.84</v>
      </c>
      <c r="AG1376" s="905" t="b">
        <f t="shared" si="219"/>
        <v>1</v>
      </c>
    </row>
    <row r="1377" spans="1:33" s="905" customFormat="1" ht="15" customHeight="1">
      <c r="A1377" s="1496" t="s">
        <v>308</v>
      </c>
      <c r="B1377" s="1112">
        <v>26</v>
      </c>
      <c r="C1377" s="741" t="s">
        <v>1063</v>
      </c>
      <c r="D1377" s="745">
        <v>201080126</v>
      </c>
      <c r="E1377" s="742" t="s">
        <v>1867</v>
      </c>
      <c r="F1377" s="742" t="s">
        <v>515</v>
      </c>
      <c r="G1377" s="1685">
        <v>2</v>
      </c>
      <c r="H1377" s="1685">
        <v>2</v>
      </c>
      <c r="I1377" s="1685">
        <v>4</v>
      </c>
      <c r="J1377" s="742" t="s">
        <v>816</v>
      </c>
      <c r="K1377" s="742"/>
      <c r="L1377" s="742" t="s">
        <v>1845</v>
      </c>
      <c r="M1377" s="1062" t="s">
        <v>1174</v>
      </c>
      <c r="N1377" s="742">
        <v>2015</v>
      </c>
      <c r="O1377" s="742" t="s">
        <v>210</v>
      </c>
      <c r="P1377" s="748">
        <v>1</v>
      </c>
      <c r="Q1377" s="742" t="s">
        <v>207</v>
      </c>
      <c r="R1377" s="1113">
        <v>35618</v>
      </c>
      <c r="S1377" s="1118">
        <f t="shared" si="220"/>
        <v>35618</v>
      </c>
      <c r="T1377" s="742" t="s">
        <v>99</v>
      </c>
      <c r="U1377" s="748">
        <v>1</v>
      </c>
      <c r="V1377" s="748"/>
      <c r="W1377" s="1119"/>
      <c r="X1377" s="902">
        <v>25</v>
      </c>
      <c r="Y1377" s="905">
        <f t="shared" si="221"/>
        <v>2</v>
      </c>
      <c r="Z1377" s="1059">
        <f t="shared" si="222"/>
        <v>1424.72</v>
      </c>
      <c r="AA1377" s="1059">
        <f t="shared" si="223"/>
        <v>2849.44</v>
      </c>
      <c r="AB1377" s="1059">
        <f t="shared" si="224"/>
        <v>32768.559999999998</v>
      </c>
      <c r="AC1377" s="905">
        <f t="shared" si="225"/>
        <v>3</v>
      </c>
      <c r="AD1377" s="1116">
        <f t="shared" si="226"/>
        <v>1424.72</v>
      </c>
      <c r="AE1377" s="1116">
        <f t="shared" si="227"/>
        <v>4274.16</v>
      </c>
      <c r="AF1377" s="1116">
        <f t="shared" si="228"/>
        <v>31343.84</v>
      </c>
      <c r="AG1377" s="905" t="b">
        <f t="shared" si="219"/>
        <v>1</v>
      </c>
    </row>
    <row r="1378" spans="1:33" s="905" customFormat="1" ht="15" customHeight="1">
      <c r="A1378" s="1496" t="s">
        <v>308</v>
      </c>
      <c r="B1378" s="1112">
        <v>26</v>
      </c>
      <c r="C1378" s="741" t="s">
        <v>1063</v>
      </c>
      <c r="D1378" s="745">
        <v>201080126</v>
      </c>
      <c r="E1378" s="742" t="s">
        <v>1867</v>
      </c>
      <c r="F1378" s="742" t="s">
        <v>515</v>
      </c>
      <c r="G1378" s="1685">
        <v>9</v>
      </c>
      <c r="H1378" s="1685">
        <v>4</v>
      </c>
      <c r="I1378" s="1685">
        <v>6</v>
      </c>
      <c r="J1378" s="742" t="s">
        <v>816</v>
      </c>
      <c r="K1378" s="742"/>
      <c r="L1378" s="742" t="s">
        <v>1845</v>
      </c>
      <c r="M1378" s="1062" t="s">
        <v>1174</v>
      </c>
      <c r="N1378" s="742">
        <v>2015</v>
      </c>
      <c r="O1378" s="742" t="s">
        <v>210</v>
      </c>
      <c r="P1378" s="748">
        <v>1</v>
      </c>
      <c r="Q1378" s="742" t="s">
        <v>207</v>
      </c>
      <c r="R1378" s="1113">
        <v>35618</v>
      </c>
      <c r="S1378" s="1118">
        <f t="shared" si="220"/>
        <v>35618</v>
      </c>
      <c r="T1378" s="742" t="s">
        <v>99</v>
      </c>
      <c r="U1378" s="748">
        <v>1</v>
      </c>
      <c r="V1378" s="748"/>
      <c r="W1378" s="1119"/>
      <c r="X1378" s="902">
        <v>25</v>
      </c>
      <c r="Y1378" s="905">
        <f t="shared" si="221"/>
        <v>2</v>
      </c>
      <c r="Z1378" s="1059">
        <f t="shared" si="222"/>
        <v>1424.72</v>
      </c>
      <c r="AA1378" s="1059">
        <f t="shared" si="223"/>
        <v>2849.44</v>
      </c>
      <c r="AB1378" s="1059">
        <f t="shared" si="224"/>
        <v>32768.559999999998</v>
      </c>
      <c r="AC1378" s="905">
        <f t="shared" si="225"/>
        <v>3</v>
      </c>
      <c r="AD1378" s="1116">
        <f t="shared" si="226"/>
        <v>1424.72</v>
      </c>
      <c r="AE1378" s="1116">
        <f t="shared" si="227"/>
        <v>4274.16</v>
      </c>
      <c r="AF1378" s="1116">
        <f t="shared" si="228"/>
        <v>31343.84</v>
      </c>
      <c r="AG1378" s="905" t="b">
        <f t="shared" si="219"/>
        <v>1</v>
      </c>
    </row>
    <row r="1379" spans="1:33" s="905" customFormat="1" ht="15" customHeight="1">
      <c r="A1379" s="1496" t="s">
        <v>308</v>
      </c>
      <c r="B1379" s="1112">
        <v>26</v>
      </c>
      <c r="C1379" s="741" t="s">
        <v>1063</v>
      </c>
      <c r="D1379" s="745">
        <v>201080126</v>
      </c>
      <c r="E1379" s="742" t="s">
        <v>1867</v>
      </c>
      <c r="F1379" s="742" t="s">
        <v>515</v>
      </c>
      <c r="G1379" s="1685">
        <v>2</v>
      </c>
      <c r="H1379" s="1685">
        <v>2</v>
      </c>
      <c r="I1379" s="1685">
        <v>4</v>
      </c>
      <c r="J1379" s="742" t="s">
        <v>816</v>
      </c>
      <c r="K1379" s="742"/>
      <c r="L1379" s="742" t="s">
        <v>1845</v>
      </c>
      <c r="M1379" s="1062" t="s">
        <v>1174</v>
      </c>
      <c r="N1379" s="742">
        <v>2015</v>
      </c>
      <c r="O1379" s="742" t="s">
        <v>210</v>
      </c>
      <c r="P1379" s="748">
        <v>1</v>
      </c>
      <c r="Q1379" s="742" t="s">
        <v>207</v>
      </c>
      <c r="R1379" s="1113">
        <v>35618</v>
      </c>
      <c r="S1379" s="1118">
        <f t="shared" si="220"/>
        <v>35618</v>
      </c>
      <c r="T1379" s="742" t="s">
        <v>99</v>
      </c>
      <c r="U1379" s="748">
        <v>1</v>
      </c>
      <c r="V1379" s="748"/>
      <c r="W1379" s="1119"/>
      <c r="X1379" s="902">
        <v>25</v>
      </c>
      <c r="Y1379" s="905">
        <f t="shared" si="221"/>
        <v>2</v>
      </c>
      <c r="Z1379" s="1059">
        <f t="shared" si="222"/>
        <v>1424.72</v>
      </c>
      <c r="AA1379" s="1059">
        <f t="shared" si="223"/>
        <v>2849.44</v>
      </c>
      <c r="AB1379" s="1059">
        <f t="shared" si="224"/>
        <v>32768.559999999998</v>
      </c>
      <c r="AC1379" s="905">
        <f t="shared" si="225"/>
        <v>3</v>
      </c>
      <c r="AD1379" s="1116">
        <f t="shared" si="226"/>
        <v>1424.72</v>
      </c>
      <c r="AE1379" s="1116">
        <f t="shared" si="227"/>
        <v>4274.16</v>
      </c>
      <c r="AF1379" s="1116">
        <f t="shared" si="228"/>
        <v>31343.84</v>
      </c>
      <c r="AG1379" s="905" t="b">
        <f t="shared" si="219"/>
        <v>1</v>
      </c>
    </row>
    <row r="1380" spans="1:33" s="905" customFormat="1" ht="15" customHeight="1">
      <c r="A1380" s="1496" t="s">
        <v>308</v>
      </c>
      <c r="B1380" s="1112">
        <v>26</v>
      </c>
      <c r="C1380" s="741" t="s">
        <v>1063</v>
      </c>
      <c r="D1380" s="745">
        <v>201080126</v>
      </c>
      <c r="E1380" s="742" t="s">
        <v>1867</v>
      </c>
      <c r="F1380" s="742" t="s">
        <v>515</v>
      </c>
      <c r="G1380" s="1685">
        <v>9</v>
      </c>
      <c r="H1380" s="1685">
        <v>4</v>
      </c>
      <c r="I1380" s="1685">
        <v>6</v>
      </c>
      <c r="J1380" s="742" t="s">
        <v>816</v>
      </c>
      <c r="K1380" s="742"/>
      <c r="L1380" s="742" t="s">
        <v>1845</v>
      </c>
      <c r="M1380" s="1062" t="s">
        <v>1174</v>
      </c>
      <c r="N1380" s="742">
        <v>2015</v>
      </c>
      <c r="O1380" s="742" t="s">
        <v>210</v>
      </c>
      <c r="P1380" s="748">
        <v>1</v>
      </c>
      <c r="Q1380" s="742" t="s">
        <v>207</v>
      </c>
      <c r="R1380" s="1113">
        <v>35618</v>
      </c>
      <c r="S1380" s="1118">
        <f t="shared" si="220"/>
        <v>35618</v>
      </c>
      <c r="T1380" s="742" t="s">
        <v>99</v>
      </c>
      <c r="U1380" s="748">
        <v>1</v>
      </c>
      <c r="V1380" s="748"/>
      <c r="W1380" s="1119"/>
      <c r="X1380" s="902">
        <v>25</v>
      </c>
      <c r="Y1380" s="905">
        <f t="shared" si="221"/>
        <v>2</v>
      </c>
      <c r="Z1380" s="1059">
        <f t="shared" si="222"/>
        <v>1424.72</v>
      </c>
      <c r="AA1380" s="1059">
        <f t="shared" si="223"/>
        <v>2849.44</v>
      </c>
      <c r="AB1380" s="1059">
        <f t="shared" si="224"/>
        <v>32768.559999999998</v>
      </c>
      <c r="AC1380" s="905">
        <f t="shared" si="225"/>
        <v>3</v>
      </c>
      <c r="AD1380" s="1116">
        <f t="shared" si="226"/>
        <v>1424.72</v>
      </c>
      <c r="AE1380" s="1116">
        <f t="shared" si="227"/>
        <v>4274.16</v>
      </c>
      <c r="AF1380" s="1116">
        <f t="shared" si="228"/>
        <v>31343.84</v>
      </c>
      <c r="AG1380" s="905" t="b">
        <f t="shared" si="219"/>
        <v>1</v>
      </c>
    </row>
    <row r="1381" spans="1:33" s="905" customFormat="1" ht="15" customHeight="1">
      <c r="A1381" s="1496" t="s">
        <v>308</v>
      </c>
      <c r="B1381" s="1112">
        <v>26</v>
      </c>
      <c r="C1381" s="741" t="s">
        <v>1063</v>
      </c>
      <c r="D1381" s="745">
        <v>201080126</v>
      </c>
      <c r="E1381" s="742" t="s">
        <v>1867</v>
      </c>
      <c r="F1381" s="742" t="s">
        <v>515</v>
      </c>
      <c r="G1381" s="1685">
        <v>2</v>
      </c>
      <c r="H1381" s="1685">
        <v>2</v>
      </c>
      <c r="I1381" s="1685">
        <v>4</v>
      </c>
      <c r="J1381" s="742" t="s">
        <v>816</v>
      </c>
      <c r="K1381" s="742"/>
      <c r="L1381" s="742" t="s">
        <v>1845</v>
      </c>
      <c r="M1381" s="1062" t="s">
        <v>1174</v>
      </c>
      <c r="N1381" s="742">
        <v>2015</v>
      </c>
      <c r="O1381" s="742" t="s">
        <v>210</v>
      </c>
      <c r="P1381" s="748">
        <v>1</v>
      </c>
      <c r="Q1381" s="742" t="s">
        <v>207</v>
      </c>
      <c r="R1381" s="1113">
        <v>35618</v>
      </c>
      <c r="S1381" s="1118">
        <f t="shared" si="220"/>
        <v>35618</v>
      </c>
      <c r="T1381" s="742" t="s">
        <v>99</v>
      </c>
      <c r="U1381" s="748">
        <v>1</v>
      </c>
      <c r="V1381" s="748"/>
      <c r="W1381" s="1119"/>
      <c r="X1381" s="902">
        <v>25</v>
      </c>
      <c r="Y1381" s="905">
        <f t="shared" si="221"/>
        <v>2</v>
      </c>
      <c r="Z1381" s="1059">
        <f t="shared" si="222"/>
        <v>1424.72</v>
      </c>
      <c r="AA1381" s="1059">
        <f t="shared" si="223"/>
        <v>2849.44</v>
      </c>
      <c r="AB1381" s="1059">
        <f t="shared" si="224"/>
        <v>32768.559999999998</v>
      </c>
      <c r="AC1381" s="905">
        <f t="shared" si="225"/>
        <v>3</v>
      </c>
      <c r="AD1381" s="1116">
        <f t="shared" si="226"/>
        <v>1424.72</v>
      </c>
      <c r="AE1381" s="1116">
        <f t="shared" si="227"/>
        <v>4274.16</v>
      </c>
      <c r="AF1381" s="1116">
        <f t="shared" si="228"/>
        <v>31343.84</v>
      </c>
      <c r="AG1381" s="905" t="b">
        <f t="shared" si="219"/>
        <v>1</v>
      </c>
    </row>
    <row r="1382" spans="1:33" s="905" customFormat="1" ht="15" customHeight="1">
      <c r="A1382" s="1496" t="s">
        <v>308</v>
      </c>
      <c r="B1382" s="1112">
        <v>26</v>
      </c>
      <c r="C1382" s="741" t="s">
        <v>1063</v>
      </c>
      <c r="D1382" s="745">
        <v>201080126</v>
      </c>
      <c r="E1382" s="742" t="s">
        <v>1867</v>
      </c>
      <c r="F1382" s="742" t="s">
        <v>515</v>
      </c>
      <c r="G1382" s="1685">
        <v>9</v>
      </c>
      <c r="H1382" s="1685">
        <v>4</v>
      </c>
      <c r="I1382" s="1685">
        <v>6</v>
      </c>
      <c r="J1382" s="742" t="s">
        <v>816</v>
      </c>
      <c r="K1382" s="742"/>
      <c r="L1382" s="742" t="s">
        <v>1845</v>
      </c>
      <c r="M1382" s="1062" t="s">
        <v>1174</v>
      </c>
      <c r="N1382" s="742">
        <v>2015</v>
      </c>
      <c r="O1382" s="742" t="s">
        <v>210</v>
      </c>
      <c r="P1382" s="748">
        <v>1</v>
      </c>
      <c r="Q1382" s="742" t="s">
        <v>207</v>
      </c>
      <c r="R1382" s="1113">
        <v>35618</v>
      </c>
      <c r="S1382" s="1118">
        <f t="shared" si="220"/>
        <v>35618</v>
      </c>
      <c r="T1382" s="742" t="s">
        <v>99</v>
      </c>
      <c r="U1382" s="748">
        <v>1</v>
      </c>
      <c r="V1382" s="748"/>
      <c r="W1382" s="1119"/>
      <c r="X1382" s="902">
        <v>25</v>
      </c>
      <c r="Y1382" s="905">
        <f t="shared" si="221"/>
        <v>2</v>
      </c>
      <c r="Z1382" s="1059">
        <f t="shared" si="222"/>
        <v>1424.72</v>
      </c>
      <c r="AA1382" s="1059">
        <f t="shared" si="223"/>
        <v>2849.44</v>
      </c>
      <c r="AB1382" s="1059">
        <f t="shared" si="224"/>
        <v>32768.559999999998</v>
      </c>
      <c r="AC1382" s="905">
        <f t="shared" si="225"/>
        <v>3</v>
      </c>
      <c r="AD1382" s="1116">
        <f t="shared" si="226"/>
        <v>1424.72</v>
      </c>
      <c r="AE1382" s="1116">
        <f t="shared" si="227"/>
        <v>4274.16</v>
      </c>
      <c r="AF1382" s="1116">
        <f t="shared" si="228"/>
        <v>31343.84</v>
      </c>
      <c r="AG1382" s="905" t="b">
        <f t="shared" si="219"/>
        <v>1</v>
      </c>
    </row>
    <row r="1383" spans="1:33" s="905" customFormat="1" ht="15" customHeight="1">
      <c r="A1383" s="1496" t="s">
        <v>308</v>
      </c>
      <c r="B1383" s="1112">
        <v>26</v>
      </c>
      <c r="C1383" s="741" t="s">
        <v>1063</v>
      </c>
      <c r="D1383" s="745">
        <v>201080126</v>
      </c>
      <c r="E1383" s="742" t="s">
        <v>1867</v>
      </c>
      <c r="F1383" s="742" t="s">
        <v>515</v>
      </c>
      <c r="G1383" s="1685">
        <v>2</v>
      </c>
      <c r="H1383" s="1685">
        <v>2</v>
      </c>
      <c r="I1383" s="1685">
        <v>4</v>
      </c>
      <c r="J1383" s="742" t="s">
        <v>816</v>
      </c>
      <c r="K1383" s="742"/>
      <c r="L1383" s="742" t="s">
        <v>1845</v>
      </c>
      <c r="M1383" s="1062" t="s">
        <v>1174</v>
      </c>
      <c r="N1383" s="742">
        <v>2015</v>
      </c>
      <c r="O1383" s="742" t="s">
        <v>210</v>
      </c>
      <c r="P1383" s="748">
        <v>1</v>
      </c>
      <c r="Q1383" s="742" t="s">
        <v>207</v>
      </c>
      <c r="R1383" s="1113">
        <v>35618</v>
      </c>
      <c r="S1383" s="1118">
        <f t="shared" si="220"/>
        <v>35618</v>
      </c>
      <c r="T1383" s="742" t="s">
        <v>99</v>
      </c>
      <c r="U1383" s="748">
        <v>1</v>
      </c>
      <c r="V1383" s="748"/>
      <c r="W1383" s="1119"/>
      <c r="X1383" s="902">
        <v>25</v>
      </c>
      <c r="Y1383" s="905">
        <f t="shared" si="221"/>
        <v>2</v>
      </c>
      <c r="Z1383" s="1059">
        <f t="shared" si="222"/>
        <v>1424.72</v>
      </c>
      <c r="AA1383" s="1059">
        <f t="shared" si="223"/>
        <v>2849.44</v>
      </c>
      <c r="AB1383" s="1059">
        <f t="shared" si="224"/>
        <v>32768.559999999998</v>
      </c>
      <c r="AC1383" s="905">
        <f t="shared" si="225"/>
        <v>3</v>
      </c>
      <c r="AD1383" s="1116">
        <f t="shared" si="226"/>
        <v>1424.72</v>
      </c>
      <c r="AE1383" s="1116">
        <f t="shared" si="227"/>
        <v>4274.16</v>
      </c>
      <c r="AF1383" s="1116">
        <f t="shared" si="228"/>
        <v>31343.84</v>
      </c>
      <c r="AG1383" s="905" t="b">
        <f t="shared" si="219"/>
        <v>1</v>
      </c>
    </row>
    <row r="1384" spans="1:33" s="905" customFormat="1" ht="15" customHeight="1">
      <c r="A1384" s="1496" t="s">
        <v>308</v>
      </c>
      <c r="B1384" s="1112">
        <v>26</v>
      </c>
      <c r="C1384" s="741" t="s">
        <v>1063</v>
      </c>
      <c r="D1384" s="745">
        <v>201080126</v>
      </c>
      <c r="E1384" s="742" t="s">
        <v>1867</v>
      </c>
      <c r="F1384" s="742" t="s">
        <v>515</v>
      </c>
      <c r="G1384" s="1685">
        <v>9</v>
      </c>
      <c r="H1384" s="1685">
        <v>4</v>
      </c>
      <c r="I1384" s="1685">
        <v>6</v>
      </c>
      <c r="J1384" s="742" t="s">
        <v>816</v>
      </c>
      <c r="K1384" s="742"/>
      <c r="L1384" s="742" t="s">
        <v>1845</v>
      </c>
      <c r="M1384" s="1062" t="s">
        <v>1174</v>
      </c>
      <c r="N1384" s="742">
        <v>2015</v>
      </c>
      <c r="O1384" s="742" t="s">
        <v>210</v>
      </c>
      <c r="P1384" s="748">
        <v>1</v>
      </c>
      <c r="Q1384" s="742" t="s">
        <v>207</v>
      </c>
      <c r="R1384" s="1113">
        <v>35618</v>
      </c>
      <c r="S1384" s="1118">
        <f t="shared" si="220"/>
        <v>35618</v>
      </c>
      <c r="T1384" s="742" t="s">
        <v>99</v>
      </c>
      <c r="U1384" s="748">
        <v>1</v>
      </c>
      <c r="V1384" s="748"/>
      <c r="W1384" s="1119"/>
      <c r="X1384" s="902">
        <v>25</v>
      </c>
      <c r="Y1384" s="905">
        <f t="shared" si="221"/>
        <v>2</v>
      </c>
      <c r="Z1384" s="1059">
        <f t="shared" si="222"/>
        <v>1424.72</v>
      </c>
      <c r="AA1384" s="1059">
        <f t="shared" si="223"/>
        <v>2849.44</v>
      </c>
      <c r="AB1384" s="1059">
        <f t="shared" si="224"/>
        <v>32768.559999999998</v>
      </c>
      <c r="AC1384" s="905">
        <f t="shared" si="225"/>
        <v>3</v>
      </c>
      <c r="AD1384" s="1116">
        <f t="shared" si="226"/>
        <v>1424.72</v>
      </c>
      <c r="AE1384" s="1116">
        <f t="shared" si="227"/>
        <v>4274.16</v>
      </c>
      <c r="AF1384" s="1116">
        <f t="shared" si="228"/>
        <v>31343.84</v>
      </c>
      <c r="AG1384" s="905" t="b">
        <f t="shared" si="219"/>
        <v>1</v>
      </c>
    </row>
    <row r="1385" spans="1:33" s="905" customFormat="1" ht="15" customHeight="1">
      <c r="A1385" s="1496" t="s">
        <v>308</v>
      </c>
      <c r="B1385" s="1112">
        <v>26</v>
      </c>
      <c r="C1385" s="741" t="s">
        <v>1063</v>
      </c>
      <c r="D1385" s="745">
        <v>201080126</v>
      </c>
      <c r="E1385" s="742" t="s">
        <v>1867</v>
      </c>
      <c r="F1385" s="742" t="s">
        <v>515</v>
      </c>
      <c r="G1385" s="1685">
        <v>2</v>
      </c>
      <c r="H1385" s="1685">
        <v>2</v>
      </c>
      <c r="I1385" s="1685">
        <v>4</v>
      </c>
      <c r="J1385" s="742" t="s">
        <v>816</v>
      </c>
      <c r="K1385" s="742"/>
      <c r="L1385" s="742" t="s">
        <v>1845</v>
      </c>
      <c r="M1385" s="1062" t="s">
        <v>1174</v>
      </c>
      <c r="N1385" s="742">
        <v>2015</v>
      </c>
      <c r="O1385" s="742" t="s">
        <v>210</v>
      </c>
      <c r="P1385" s="748">
        <v>1</v>
      </c>
      <c r="Q1385" s="742" t="s">
        <v>207</v>
      </c>
      <c r="R1385" s="1113">
        <v>35618</v>
      </c>
      <c r="S1385" s="1118">
        <f t="shared" si="220"/>
        <v>35618</v>
      </c>
      <c r="T1385" s="742" t="s">
        <v>99</v>
      </c>
      <c r="U1385" s="748">
        <v>1</v>
      </c>
      <c r="V1385" s="748"/>
      <c r="W1385" s="1119"/>
      <c r="X1385" s="902">
        <v>25</v>
      </c>
      <c r="Y1385" s="905">
        <f t="shared" si="221"/>
        <v>2</v>
      </c>
      <c r="Z1385" s="1059">
        <f t="shared" si="222"/>
        <v>1424.72</v>
      </c>
      <c r="AA1385" s="1059">
        <f t="shared" si="223"/>
        <v>2849.44</v>
      </c>
      <c r="AB1385" s="1059">
        <f t="shared" si="224"/>
        <v>32768.559999999998</v>
      </c>
      <c r="AC1385" s="905">
        <f t="shared" si="225"/>
        <v>3</v>
      </c>
      <c r="AD1385" s="1116">
        <f t="shared" si="226"/>
        <v>1424.72</v>
      </c>
      <c r="AE1385" s="1116">
        <f t="shared" si="227"/>
        <v>4274.16</v>
      </c>
      <c r="AF1385" s="1116">
        <f t="shared" si="228"/>
        <v>31343.84</v>
      </c>
      <c r="AG1385" s="905" t="b">
        <f t="shared" si="219"/>
        <v>1</v>
      </c>
    </row>
    <row r="1386" spans="1:33" s="905" customFormat="1" ht="15" customHeight="1">
      <c r="A1386" s="1496" t="s">
        <v>308</v>
      </c>
      <c r="B1386" s="1112">
        <v>26</v>
      </c>
      <c r="C1386" s="741" t="s">
        <v>1063</v>
      </c>
      <c r="D1386" s="745">
        <v>201080126</v>
      </c>
      <c r="E1386" s="742" t="s">
        <v>1867</v>
      </c>
      <c r="F1386" s="742" t="s">
        <v>515</v>
      </c>
      <c r="G1386" s="1685">
        <v>9</v>
      </c>
      <c r="H1386" s="1685">
        <v>4</v>
      </c>
      <c r="I1386" s="1685">
        <v>6</v>
      </c>
      <c r="J1386" s="742" t="s">
        <v>816</v>
      </c>
      <c r="K1386" s="742"/>
      <c r="L1386" s="742" t="s">
        <v>1845</v>
      </c>
      <c r="M1386" s="1062" t="s">
        <v>1174</v>
      </c>
      <c r="N1386" s="742">
        <v>2015</v>
      </c>
      <c r="O1386" s="742" t="s">
        <v>210</v>
      </c>
      <c r="P1386" s="748">
        <v>1</v>
      </c>
      <c r="Q1386" s="742" t="s">
        <v>207</v>
      </c>
      <c r="R1386" s="1113">
        <v>35618</v>
      </c>
      <c r="S1386" s="1118">
        <f t="shared" si="220"/>
        <v>35618</v>
      </c>
      <c r="T1386" s="742" t="s">
        <v>99</v>
      </c>
      <c r="U1386" s="748">
        <v>1</v>
      </c>
      <c r="V1386" s="748"/>
      <c r="W1386" s="1119"/>
      <c r="X1386" s="902">
        <v>25</v>
      </c>
      <c r="Y1386" s="905">
        <f t="shared" si="221"/>
        <v>2</v>
      </c>
      <c r="Z1386" s="1059">
        <f t="shared" si="222"/>
        <v>1424.72</v>
      </c>
      <c r="AA1386" s="1059">
        <f t="shared" si="223"/>
        <v>2849.44</v>
      </c>
      <c r="AB1386" s="1059">
        <f t="shared" si="224"/>
        <v>32768.559999999998</v>
      </c>
      <c r="AC1386" s="905">
        <f t="shared" si="225"/>
        <v>3</v>
      </c>
      <c r="AD1386" s="1116">
        <f t="shared" si="226"/>
        <v>1424.72</v>
      </c>
      <c r="AE1386" s="1116">
        <f t="shared" si="227"/>
        <v>4274.16</v>
      </c>
      <c r="AF1386" s="1116">
        <f t="shared" si="228"/>
        <v>31343.84</v>
      </c>
      <c r="AG1386" s="905" t="b">
        <f t="shared" si="219"/>
        <v>1</v>
      </c>
    </row>
    <row r="1387" spans="1:33" s="905" customFormat="1" ht="15" customHeight="1">
      <c r="A1387" s="1496" t="s">
        <v>308</v>
      </c>
      <c r="B1387" s="1112">
        <v>26</v>
      </c>
      <c r="C1387" s="741" t="s">
        <v>1063</v>
      </c>
      <c r="D1387" s="745">
        <v>201080126</v>
      </c>
      <c r="E1387" s="742" t="s">
        <v>1867</v>
      </c>
      <c r="F1387" s="742" t="s">
        <v>515</v>
      </c>
      <c r="G1387" s="1685">
        <v>2</v>
      </c>
      <c r="H1387" s="1685">
        <v>2</v>
      </c>
      <c r="I1387" s="1685">
        <v>4</v>
      </c>
      <c r="J1387" s="742" t="s">
        <v>816</v>
      </c>
      <c r="K1387" s="742"/>
      <c r="L1387" s="742" t="s">
        <v>1845</v>
      </c>
      <c r="M1387" s="1062" t="s">
        <v>1174</v>
      </c>
      <c r="N1387" s="742">
        <v>2015</v>
      </c>
      <c r="O1387" s="742" t="s">
        <v>210</v>
      </c>
      <c r="P1387" s="748">
        <v>1</v>
      </c>
      <c r="Q1387" s="742" t="s">
        <v>207</v>
      </c>
      <c r="R1387" s="1113">
        <v>35618</v>
      </c>
      <c r="S1387" s="1118">
        <f t="shared" si="220"/>
        <v>35618</v>
      </c>
      <c r="T1387" s="742" t="s">
        <v>99</v>
      </c>
      <c r="U1387" s="748">
        <v>1</v>
      </c>
      <c r="V1387" s="748"/>
      <c r="W1387" s="1119"/>
      <c r="X1387" s="902">
        <v>25</v>
      </c>
      <c r="Y1387" s="905">
        <f t="shared" si="221"/>
        <v>2</v>
      </c>
      <c r="Z1387" s="1059">
        <f t="shared" si="222"/>
        <v>1424.72</v>
      </c>
      <c r="AA1387" s="1059">
        <f t="shared" si="223"/>
        <v>2849.44</v>
      </c>
      <c r="AB1387" s="1059">
        <f t="shared" si="224"/>
        <v>32768.559999999998</v>
      </c>
      <c r="AC1387" s="905">
        <f t="shared" si="225"/>
        <v>3</v>
      </c>
      <c r="AD1387" s="1116">
        <f t="shared" si="226"/>
        <v>1424.72</v>
      </c>
      <c r="AE1387" s="1116">
        <f t="shared" si="227"/>
        <v>4274.16</v>
      </c>
      <c r="AF1387" s="1116">
        <f t="shared" si="228"/>
        <v>31343.84</v>
      </c>
      <c r="AG1387" s="905" t="b">
        <f t="shared" si="219"/>
        <v>1</v>
      </c>
    </row>
    <row r="1388" spans="1:33" s="905" customFormat="1" ht="15" customHeight="1">
      <c r="A1388" s="1496" t="s">
        <v>308</v>
      </c>
      <c r="B1388" s="1112">
        <v>26</v>
      </c>
      <c r="C1388" s="741" t="s">
        <v>1063</v>
      </c>
      <c r="D1388" s="745">
        <v>201080126</v>
      </c>
      <c r="E1388" s="742" t="s">
        <v>1867</v>
      </c>
      <c r="F1388" s="742" t="s">
        <v>515</v>
      </c>
      <c r="G1388" s="1685">
        <v>9</v>
      </c>
      <c r="H1388" s="1685">
        <v>4</v>
      </c>
      <c r="I1388" s="1685">
        <v>6</v>
      </c>
      <c r="J1388" s="742" t="s">
        <v>816</v>
      </c>
      <c r="K1388" s="742"/>
      <c r="L1388" s="742" t="s">
        <v>1845</v>
      </c>
      <c r="M1388" s="1062" t="s">
        <v>1174</v>
      </c>
      <c r="N1388" s="742">
        <v>2015</v>
      </c>
      <c r="O1388" s="742" t="s">
        <v>210</v>
      </c>
      <c r="P1388" s="748">
        <v>1</v>
      </c>
      <c r="Q1388" s="742" t="s">
        <v>207</v>
      </c>
      <c r="R1388" s="1113">
        <v>35618</v>
      </c>
      <c r="S1388" s="1118">
        <f t="shared" si="220"/>
        <v>35618</v>
      </c>
      <c r="T1388" s="742" t="s">
        <v>99</v>
      </c>
      <c r="U1388" s="748">
        <v>1</v>
      </c>
      <c r="V1388" s="748"/>
      <c r="W1388" s="1119"/>
      <c r="X1388" s="902">
        <v>25</v>
      </c>
      <c r="Y1388" s="905">
        <f t="shared" si="221"/>
        <v>2</v>
      </c>
      <c r="Z1388" s="1059">
        <f t="shared" si="222"/>
        <v>1424.72</v>
      </c>
      <c r="AA1388" s="1059">
        <f t="shared" si="223"/>
        <v>2849.44</v>
      </c>
      <c r="AB1388" s="1059">
        <f t="shared" si="224"/>
        <v>32768.559999999998</v>
      </c>
      <c r="AC1388" s="905">
        <f t="shared" si="225"/>
        <v>3</v>
      </c>
      <c r="AD1388" s="1116">
        <f t="shared" si="226"/>
        <v>1424.72</v>
      </c>
      <c r="AE1388" s="1116">
        <f t="shared" si="227"/>
        <v>4274.16</v>
      </c>
      <c r="AF1388" s="1116">
        <f t="shared" si="228"/>
        <v>31343.84</v>
      </c>
      <c r="AG1388" s="905" t="b">
        <f t="shared" si="219"/>
        <v>1</v>
      </c>
    </row>
    <row r="1389" spans="1:33" s="905" customFormat="1" ht="15" customHeight="1">
      <c r="A1389" s="1496" t="s">
        <v>308</v>
      </c>
      <c r="B1389" s="1112">
        <v>26</v>
      </c>
      <c r="C1389" s="741" t="s">
        <v>1063</v>
      </c>
      <c r="D1389" s="745">
        <v>201080126</v>
      </c>
      <c r="E1389" s="742" t="s">
        <v>1867</v>
      </c>
      <c r="F1389" s="742" t="s">
        <v>515</v>
      </c>
      <c r="G1389" s="1685">
        <v>2</v>
      </c>
      <c r="H1389" s="1685">
        <v>2</v>
      </c>
      <c r="I1389" s="1685">
        <v>4</v>
      </c>
      <c r="J1389" s="742" t="s">
        <v>816</v>
      </c>
      <c r="K1389" s="742"/>
      <c r="L1389" s="742" t="s">
        <v>1845</v>
      </c>
      <c r="M1389" s="1062" t="s">
        <v>1174</v>
      </c>
      <c r="N1389" s="742">
        <v>2015</v>
      </c>
      <c r="O1389" s="742" t="s">
        <v>210</v>
      </c>
      <c r="P1389" s="748">
        <v>1</v>
      </c>
      <c r="Q1389" s="742" t="s">
        <v>207</v>
      </c>
      <c r="R1389" s="1113">
        <v>35618</v>
      </c>
      <c r="S1389" s="1118">
        <f t="shared" si="220"/>
        <v>35618</v>
      </c>
      <c r="T1389" s="742" t="s">
        <v>99</v>
      </c>
      <c r="U1389" s="748">
        <v>1</v>
      </c>
      <c r="V1389" s="748"/>
      <c r="W1389" s="1119"/>
      <c r="X1389" s="902">
        <v>25</v>
      </c>
      <c r="Y1389" s="905">
        <f t="shared" si="221"/>
        <v>2</v>
      </c>
      <c r="Z1389" s="1059">
        <f t="shared" si="222"/>
        <v>1424.72</v>
      </c>
      <c r="AA1389" s="1059">
        <f t="shared" si="223"/>
        <v>2849.44</v>
      </c>
      <c r="AB1389" s="1059">
        <f t="shared" si="224"/>
        <v>32768.559999999998</v>
      </c>
      <c r="AC1389" s="905">
        <f t="shared" si="225"/>
        <v>3</v>
      </c>
      <c r="AD1389" s="1116">
        <f t="shared" si="226"/>
        <v>1424.72</v>
      </c>
      <c r="AE1389" s="1116">
        <f t="shared" si="227"/>
        <v>4274.16</v>
      </c>
      <c r="AF1389" s="1116">
        <f t="shared" si="228"/>
        <v>31343.84</v>
      </c>
      <c r="AG1389" s="905" t="b">
        <f t="shared" si="219"/>
        <v>1</v>
      </c>
    </row>
    <row r="1390" spans="1:33" s="905" customFormat="1" ht="15" customHeight="1">
      <c r="A1390" s="1496" t="s">
        <v>308</v>
      </c>
      <c r="B1390" s="1112">
        <v>26</v>
      </c>
      <c r="C1390" s="741" t="s">
        <v>1063</v>
      </c>
      <c r="D1390" s="745">
        <v>201080126</v>
      </c>
      <c r="E1390" s="742" t="s">
        <v>1867</v>
      </c>
      <c r="F1390" s="742" t="s">
        <v>515</v>
      </c>
      <c r="G1390" s="1685">
        <v>9</v>
      </c>
      <c r="H1390" s="1685">
        <v>4</v>
      </c>
      <c r="I1390" s="1685">
        <v>6</v>
      </c>
      <c r="J1390" s="742" t="s">
        <v>816</v>
      </c>
      <c r="K1390" s="742"/>
      <c r="L1390" s="742" t="s">
        <v>1845</v>
      </c>
      <c r="M1390" s="1062" t="s">
        <v>1174</v>
      </c>
      <c r="N1390" s="742">
        <v>2015</v>
      </c>
      <c r="O1390" s="742" t="s">
        <v>210</v>
      </c>
      <c r="P1390" s="748">
        <v>1</v>
      </c>
      <c r="Q1390" s="742" t="s">
        <v>207</v>
      </c>
      <c r="R1390" s="1113">
        <v>35618</v>
      </c>
      <c r="S1390" s="1118">
        <f t="shared" si="220"/>
        <v>35618</v>
      </c>
      <c r="T1390" s="742" t="s">
        <v>99</v>
      </c>
      <c r="U1390" s="748">
        <v>1</v>
      </c>
      <c r="V1390" s="748"/>
      <c r="W1390" s="1119"/>
      <c r="X1390" s="902">
        <v>25</v>
      </c>
      <c r="Y1390" s="905">
        <f t="shared" si="221"/>
        <v>2</v>
      </c>
      <c r="Z1390" s="1059">
        <f t="shared" si="222"/>
        <v>1424.72</v>
      </c>
      <c r="AA1390" s="1059">
        <f t="shared" si="223"/>
        <v>2849.44</v>
      </c>
      <c r="AB1390" s="1059">
        <f t="shared" si="224"/>
        <v>32768.559999999998</v>
      </c>
      <c r="AC1390" s="905">
        <f t="shared" si="225"/>
        <v>3</v>
      </c>
      <c r="AD1390" s="1116">
        <f t="shared" si="226"/>
        <v>1424.72</v>
      </c>
      <c r="AE1390" s="1116">
        <f t="shared" si="227"/>
        <v>4274.16</v>
      </c>
      <c r="AF1390" s="1116">
        <f t="shared" si="228"/>
        <v>31343.84</v>
      </c>
      <c r="AG1390" s="905" t="b">
        <f t="shared" si="219"/>
        <v>1</v>
      </c>
    </row>
    <row r="1391" spans="1:33" s="905" customFormat="1" ht="15" customHeight="1">
      <c r="A1391" s="1496" t="s">
        <v>308</v>
      </c>
      <c r="B1391" s="1112">
        <v>26</v>
      </c>
      <c r="C1391" s="741" t="s">
        <v>1063</v>
      </c>
      <c r="D1391" s="745">
        <v>201080126</v>
      </c>
      <c r="E1391" s="742" t="s">
        <v>1867</v>
      </c>
      <c r="F1391" s="742" t="s">
        <v>515</v>
      </c>
      <c r="G1391" s="1685">
        <v>2</v>
      </c>
      <c r="H1391" s="1685">
        <v>2</v>
      </c>
      <c r="I1391" s="1685">
        <v>4</v>
      </c>
      <c r="J1391" s="742" t="s">
        <v>816</v>
      </c>
      <c r="K1391" s="742"/>
      <c r="L1391" s="742" t="s">
        <v>1845</v>
      </c>
      <c r="M1391" s="1062" t="s">
        <v>1174</v>
      </c>
      <c r="N1391" s="742">
        <v>2015</v>
      </c>
      <c r="O1391" s="742" t="s">
        <v>210</v>
      </c>
      <c r="P1391" s="748">
        <v>1</v>
      </c>
      <c r="Q1391" s="742" t="s">
        <v>207</v>
      </c>
      <c r="R1391" s="1113">
        <v>35618</v>
      </c>
      <c r="S1391" s="1118">
        <f t="shared" si="220"/>
        <v>35618</v>
      </c>
      <c r="T1391" s="742" t="s">
        <v>99</v>
      </c>
      <c r="U1391" s="748">
        <v>1</v>
      </c>
      <c r="V1391" s="748"/>
      <c r="W1391" s="1119"/>
      <c r="X1391" s="902">
        <v>25</v>
      </c>
      <c r="Y1391" s="905">
        <f t="shared" si="221"/>
        <v>2</v>
      </c>
      <c r="Z1391" s="1059">
        <f t="shared" si="222"/>
        <v>1424.72</v>
      </c>
      <c r="AA1391" s="1059">
        <f t="shared" si="223"/>
        <v>2849.44</v>
      </c>
      <c r="AB1391" s="1059">
        <f t="shared" si="224"/>
        <v>32768.559999999998</v>
      </c>
      <c r="AC1391" s="905">
        <f t="shared" si="225"/>
        <v>3</v>
      </c>
      <c r="AD1391" s="1116">
        <f t="shared" si="226"/>
        <v>1424.72</v>
      </c>
      <c r="AE1391" s="1116">
        <f t="shared" si="227"/>
        <v>4274.16</v>
      </c>
      <c r="AF1391" s="1116">
        <f t="shared" si="228"/>
        <v>31343.84</v>
      </c>
      <c r="AG1391" s="905" t="b">
        <f t="shared" si="219"/>
        <v>1</v>
      </c>
    </row>
    <row r="1392" spans="1:33" s="905" customFormat="1" ht="15" customHeight="1">
      <c r="A1392" s="1496" t="s">
        <v>308</v>
      </c>
      <c r="B1392" s="1112">
        <v>26</v>
      </c>
      <c r="C1392" s="741" t="s">
        <v>1063</v>
      </c>
      <c r="D1392" s="745">
        <v>201080126</v>
      </c>
      <c r="E1392" s="742" t="s">
        <v>1867</v>
      </c>
      <c r="F1392" s="742" t="s">
        <v>515</v>
      </c>
      <c r="G1392" s="1685">
        <v>9</v>
      </c>
      <c r="H1392" s="1685">
        <v>4</v>
      </c>
      <c r="I1392" s="1685">
        <v>6</v>
      </c>
      <c r="J1392" s="742" t="s">
        <v>816</v>
      </c>
      <c r="K1392" s="742"/>
      <c r="L1392" s="742" t="s">
        <v>1845</v>
      </c>
      <c r="M1392" s="1062" t="s">
        <v>1174</v>
      </c>
      <c r="N1392" s="742">
        <v>2015</v>
      </c>
      <c r="O1392" s="742" t="s">
        <v>210</v>
      </c>
      <c r="P1392" s="748">
        <v>1</v>
      </c>
      <c r="Q1392" s="742" t="s">
        <v>207</v>
      </c>
      <c r="R1392" s="1113">
        <v>35618</v>
      </c>
      <c r="S1392" s="1118">
        <f t="shared" si="220"/>
        <v>35618</v>
      </c>
      <c r="T1392" s="742" t="s">
        <v>99</v>
      </c>
      <c r="U1392" s="748">
        <v>1</v>
      </c>
      <c r="V1392" s="748"/>
      <c r="W1392" s="1119"/>
      <c r="X1392" s="902">
        <v>25</v>
      </c>
      <c r="Y1392" s="905">
        <f t="shared" si="221"/>
        <v>2</v>
      </c>
      <c r="Z1392" s="1059">
        <f t="shared" si="222"/>
        <v>1424.72</v>
      </c>
      <c r="AA1392" s="1059">
        <f t="shared" si="223"/>
        <v>2849.44</v>
      </c>
      <c r="AB1392" s="1059">
        <f t="shared" si="224"/>
        <v>32768.559999999998</v>
      </c>
      <c r="AC1392" s="905">
        <f t="shared" si="225"/>
        <v>3</v>
      </c>
      <c r="AD1392" s="1116">
        <f t="shared" si="226"/>
        <v>1424.72</v>
      </c>
      <c r="AE1392" s="1116">
        <f t="shared" si="227"/>
        <v>4274.16</v>
      </c>
      <c r="AF1392" s="1116">
        <f t="shared" si="228"/>
        <v>31343.84</v>
      </c>
      <c r="AG1392" s="905" t="b">
        <f t="shared" si="219"/>
        <v>1</v>
      </c>
    </row>
    <row r="1393" spans="1:33" s="905" customFormat="1" ht="15" customHeight="1">
      <c r="A1393" s="1496" t="s">
        <v>308</v>
      </c>
      <c r="B1393" s="1112">
        <v>26</v>
      </c>
      <c r="C1393" s="741" t="s">
        <v>1063</v>
      </c>
      <c r="D1393" s="745">
        <v>201080126</v>
      </c>
      <c r="E1393" s="742" t="s">
        <v>1867</v>
      </c>
      <c r="F1393" s="742" t="s">
        <v>515</v>
      </c>
      <c r="G1393" s="1685">
        <v>2</v>
      </c>
      <c r="H1393" s="1685">
        <v>2</v>
      </c>
      <c r="I1393" s="1685">
        <v>4</v>
      </c>
      <c r="J1393" s="742" t="s">
        <v>816</v>
      </c>
      <c r="K1393" s="742"/>
      <c r="L1393" s="742" t="s">
        <v>1845</v>
      </c>
      <c r="M1393" s="1062" t="s">
        <v>1174</v>
      </c>
      <c r="N1393" s="742">
        <v>2015</v>
      </c>
      <c r="O1393" s="742" t="s">
        <v>210</v>
      </c>
      <c r="P1393" s="748">
        <v>1</v>
      </c>
      <c r="Q1393" s="742" t="s">
        <v>207</v>
      </c>
      <c r="R1393" s="1113">
        <v>35618</v>
      </c>
      <c r="S1393" s="1118">
        <f t="shared" si="220"/>
        <v>35618</v>
      </c>
      <c r="T1393" s="742" t="s">
        <v>99</v>
      </c>
      <c r="U1393" s="748">
        <v>1</v>
      </c>
      <c r="V1393" s="748"/>
      <c r="W1393" s="1119"/>
      <c r="X1393" s="902">
        <v>25</v>
      </c>
      <c r="Y1393" s="905">
        <f t="shared" si="221"/>
        <v>2</v>
      </c>
      <c r="Z1393" s="1059">
        <f t="shared" si="222"/>
        <v>1424.72</v>
      </c>
      <c r="AA1393" s="1059">
        <f t="shared" si="223"/>
        <v>2849.44</v>
      </c>
      <c r="AB1393" s="1059">
        <f t="shared" si="224"/>
        <v>32768.559999999998</v>
      </c>
      <c r="AC1393" s="905">
        <f t="shared" si="225"/>
        <v>3</v>
      </c>
      <c r="AD1393" s="1116">
        <f t="shared" si="226"/>
        <v>1424.72</v>
      </c>
      <c r="AE1393" s="1116">
        <f t="shared" si="227"/>
        <v>4274.16</v>
      </c>
      <c r="AF1393" s="1116">
        <f t="shared" si="228"/>
        <v>31343.84</v>
      </c>
      <c r="AG1393" s="905" t="b">
        <f t="shared" si="219"/>
        <v>1</v>
      </c>
    </row>
    <row r="1394" spans="1:33" s="905" customFormat="1" ht="15" customHeight="1">
      <c r="A1394" s="1496" t="s">
        <v>308</v>
      </c>
      <c r="B1394" s="1112">
        <v>26</v>
      </c>
      <c r="C1394" s="741" t="s">
        <v>1063</v>
      </c>
      <c r="D1394" s="745">
        <v>201080126</v>
      </c>
      <c r="E1394" s="742" t="s">
        <v>1867</v>
      </c>
      <c r="F1394" s="742" t="s">
        <v>515</v>
      </c>
      <c r="G1394" s="1685">
        <v>9</v>
      </c>
      <c r="H1394" s="1685">
        <v>4</v>
      </c>
      <c r="I1394" s="1685">
        <v>6</v>
      </c>
      <c r="J1394" s="742" t="s">
        <v>816</v>
      </c>
      <c r="K1394" s="742"/>
      <c r="L1394" s="742" t="s">
        <v>1845</v>
      </c>
      <c r="M1394" s="1062" t="s">
        <v>1174</v>
      </c>
      <c r="N1394" s="742">
        <v>2015</v>
      </c>
      <c r="O1394" s="742" t="s">
        <v>210</v>
      </c>
      <c r="P1394" s="748">
        <v>1</v>
      </c>
      <c r="Q1394" s="742" t="s">
        <v>207</v>
      </c>
      <c r="R1394" s="1113">
        <v>35618</v>
      </c>
      <c r="S1394" s="1118">
        <f t="shared" si="220"/>
        <v>35618</v>
      </c>
      <c r="T1394" s="742" t="s">
        <v>99</v>
      </c>
      <c r="U1394" s="748">
        <v>1</v>
      </c>
      <c r="V1394" s="748"/>
      <c r="W1394" s="1119"/>
      <c r="X1394" s="902">
        <v>25</v>
      </c>
      <c r="Y1394" s="905">
        <f t="shared" si="221"/>
        <v>2</v>
      </c>
      <c r="Z1394" s="1059">
        <f t="shared" si="222"/>
        <v>1424.72</v>
      </c>
      <c r="AA1394" s="1059">
        <f t="shared" si="223"/>
        <v>2849.44</v>
      </c>
      <c r="AB1394" s="1059">
        <f t="shared" si="224"/>
        <v>32768.559999999998</v>
      </c>
      <c r="AC1394" s="905">
        <f t="shared" si="225"/>
        <v>3</v>
      </c>
      <c r="AD1394" s="1116">
        <f t="shared" si="226"/>
        <v>1424.72</v>
      </c>
      <c r="AE1394" s="1116">
        <f t="shared" si="227"/>
        <v>4274.16</v>
      </c>
      <c r="AF1394" s="1116">
        <f t="shared" si="228"/>
        <v>31343.84</v>
      </c>
      <c r="AG1394" s="905" t="b">
        <f t="shared" si="219"/>
        <v>1</v>
      </c>
    </row>
    <row r="1395" spans="1:33" s="905" customFormat="1" ht="15" customHeight="1">
      <c r="A1395" s="1496" t="s">
        <v>308</v>
      </c>
      <c r="B1395" s="1112">
        <v>26</v>
      </c>
      <c r="C1395" s="741" t="s">
        <v>1063</v>
      </c>
      <c r="D1395" s="745">
        <v>201080126</v>
      </c>
      <c r="E1395" s="742" t="s">
        <v>1867</v>
      </c>
      <c r="F1395" s="742" t="s">
        <v>515</v>
      </c>
      <c r="G1395" s="1685">
        <v>2</v>
      </c>
      <c r="H1395" s="1685">
        <v>2</v>
      </c>
      <c r="I1395" s="1685">
        <v>4</v>
      </c>
      <c r="J1395" s="742" t="s">
        <v>816</v>
      </c>
      <c r="K1395" s="742"/>
      <c r="L1395" s="742" t="s">
        <v>1845</v>
      </c>
      <c r="M1395" s="1062" t="s">
        <v>1174</v>
      </c>
      <c r="N1395" s="742">
        <v>2015</v>
      </c>
      <c r="O1395" s="742" t="s">
        <v>210</v>
      </c>
      <c r="P1395" s="748">
        <v>1</v>
      </c>
      <c r="Q1395" s="742" t="s">
        <v>207</v>
      </c>
      <c r="R1395" s="1113">
        <v>35618</v>
      </c>
      <c r="S1395" s="1118">
        <f t="shared" si="220"/>
        <v>35618</v>
      </c>
      <c r="T1395" s="742" t="s">
        <v>99</v>
      </c>
      <c r="U1395" s="748">
        <v>1</v>
      </c>
      <c r="V1395" s="748"/>
      <c r="W1395" s="1119"/>
      <c r="X1395" s="902">
        <v>25</v>
      </c>
      <c r="Y1395" s="905">
        <f t="shared" si="221"/>
        <v>2</v>
      </c>
      <c r="Z1395" s="1059">
        <f t="shared" si="222"/>
        <v>1424.72</v>
      </c>
      <c r="AA1395" s="1059">
        <f t="shared" si="223"/>
        <v>2849.44</v>
      </c>
      <c r="AB1395" s="1059">
        <f t="shared" si="224"/>
        <v>32768.559999999998</v>
      </c>
      <c r="AC1395" s="905">
        <f t="shared" si="225"/>
        <v>3</v>
      </c>
      <c r="AD1395" s="1116">
        <f t="shared" si="226"/>
        <v>1424.72</v>
      </c>
      <c r="AE1395" s="1116">
        <f t="shared" si="227"/>
        <v>4274.16</v>
      </c>
      <c r="AF1395" s="1116">
        <f t="shared" si="228"/>
        <v>31343.84</v>
      </c>
      <c r="AG1395" s="905" t="b">
        <f t="shared" si="219"/>
        <v>1</v>
      </c>
    </row>
    <row r="1396" spans="1:33" s="905" customFormat="1" ht="15" customHeight="1">
      <c r="A1396" s="1496" t="s">
        <v>308</v>
      </c>
      <c r="B1396" s="1112">
        <v>26</v>
      </c>
      <c r="C1396" s="741" t="s">
        <v>1063</v>
      </c>
      <c r="D1396" s="745">
        <v>201080126</v>
      </c>
      <c r="E1396" s="742" t="s">
        <v>1867</v>
      </c>
      <c r="F1396" s="742" t="s">
        <v>515</v>
      </c>
      <c r="G1396" s="1685">
        <v>9</v>
      </c>
      <c r="H1396" s="1685">
        <v>4</v>
      </c>
      <c r="I1396" s="1685">
        <v>6</v>
      </c>
      <c r="J1396" s="742" t="s">
        <v>816</v>
      </c>
      <c r="K1396" s="742"/>
      <c r="L1396" s="742" t="s">
        <v>1845</v>
      </c>
      <c r="M1396" s="1062" t="s">
        <v>1174</v>
      </c>
      <c r="N1396" s="742">
        <v>2015</v>
      </c>
      <c r="O1396" s="742" t="s">
        <v>210</v>
      </c>
      <c r="P1396" s="748">
        <v>1</v>
      </c>
      <c r="Q1396" s="742" t="s">
        <v>207</v>
      </c>
      <c r="R1396" s="1113">
        <v>35618</v>
      </c>
      <c r="S1396" s="1118">
        <f t="shared" si="220"/>
        <v>35618</v>
      </c>
      <c r="T1396" s="742" t="s">
        <v>99</v>
      </c>
      <c r="U1396" s="748">
        <v>1</v>
      </c>
      <c r="V1396" s="748"/>
      <c r="W1396" s="1119"/>
      <c r="X1396" s="902">
        <v>25</v>
      </c>
      <c r="Y1396" s="905">
        <f t="shared" si="221"/>
        <v>2</v>
      </c>
      <c r="Z1396" s="1059">
        <f t="shared" si="222"/>
        <v>1424.72</v>
      </c>
      <c r="AA1396" s="1059">
        <f t="shared" si="223"/>
        <v>2849.44</v>
      </c>
      <c r="AB1396" s="1059">
        <f t="shared" si="224"/>
        <v>32768.559999999998</v>
      </c>
      <c r="AC1396" s="905">
        <f t="shared" si="225"/>
        <v>3</v>
      </c>
      <c r="AD1396" s="1116">
        <f t="shared" si="226"/>
        <v>1424.72</v>
      </c>
      <c r="AE1396" s="1116">
        <f t="shared" si="227"/>
        <v>4274.16</v>
      </c>
      <c r="AF1396" s="1116">
        <f t="shared" si="228"/>
        <v>31343.84</v>
      </c>
      <c r="AG1396" s="905" t="b">
        <f t="shared" si="219"/>
        <v>1</v>
      </c>
    </row>
    <row r="1397" spans="1:33" s="905" customFormat="1" ht="15" customHeight="1">
      <c r="A1397" s="1496" t="s">
        <v>308</v>
      </c>
      <c r="B1397" s="1112">
        <v>26</v>
      </c>
      <c r="C1397" s="741" t="s">
        <v>1063</v>
      </c>
      <c r="D1397" s="745">
        <v>201080126</v>
      </c>
      <c r="E1397" s="742" t="s">
        <v>1867</v>
      </c>
      <c r="F1397" s="742" t="s">
        <v>515</v>
      </c>
      <c r="G1397" s="1685">
        <v>2</v>
      </c>
      <c r="H1397" s="1685">
        <v>2</v>
      </c>
      <c r="I1397" s="1685">
        <v>4</v>
      </c>
      <c r="J1397" s="742" t="s">
        <v>816</v>
      </c>
      <c r="K1397" s="742"/>
      <c r="L1397" s="742" t="s">
        <v>1845</v>
      </c>
      <c r="M1397" s="1062" t="s">
        <v>1174</v>
      </c>
      <c r="N1397" s="742">
        <v>2015</v>
      </c>
      <c r="O1397" s="742" t="s">
        <v>210</v>
      </c>
      <c r="P1397" s="748">
        <v>1</v>
      </c>
      <c r="Q1397" s="742" t="s">
        <v>207</v>
      </c>
      <c r="R1397" s="1113">
        <v>35618</v>
      </c>
      <c r="S1397" s="1118">
        <f t="shared" si="220"/>
        <v>35618</v>
      </c>
      <c r="T1397" s="742" t="s">
        <v>99</v>
      </c>
      <c r="U1397" s="748">
        <v>1</v>
      </c>
      <c r="V1397" s="748"/>
      <c r="W1397" s="1119"/>
      <c r="X1397" s="902">
        <v>25</v>
      </c>
      <c r="Y1397" s="905">
        <f t="shared" si="221"/>
        <v>2</v>
      </c>
      <c r="Z1397" s="1059">
        <f t="shared" si="222"/>
        <v>1424.72</v>
      </c>
      <c r="AA1397" s="1059">
        <f t="shared" si="223"/>
        <v>2849.44</v>
      </c>
      <c r="AB1397" s="1059">
        <f t="shared" si="224"/>
        <v>32768.559999999998</v>
      </c>
      <c r="AC1397" s="905">
        <f t="shared" si="225"/>
        <v>3</v>
      </c>
      <c r="AD1397" s="1116">
        <f t="shared" si="226"/>
        <v>1424.72</v>
      </c>
      <c r="AE1397" s="1116">
        <f t="shared" si="227"/>
        <v>4274.16</v>
      </c>
      <c r="AF1397" s="1116">
        <f t="shared" si="228"/>
        <v>31343.84</v>
      </c>
      <c r="AG1397" s="905" t="b">
        <f t="shared" si="219"/>
        <v>1</v>
      </c>
    </row>
    <row r="1398" spans="1:33" s="905" customFormat="1" ht="15" customHeight="1">
      <c r="A1398" s="1496" t="s">
        <v>308</v>
      </c>
      <c r="B1398" s="1112">
        <v>26</v>
      </c>
      <c r="C1398" s="741" t="s">
        <v>1063</v>
      </c>
      <c r="D1398" s="745">
        <v>201080126</v>
      </c>
      <c r="E1398" s="742" t="s">
        <v>1867</v>
      </c>
      <c r="F1398" s="742" t="s">
        <v>515</v>
      </c>
      <c r="G1398" s="1685">
        <v>9</v>
      </c>
      <c r="H1398" s="1685">
        <v>4</v>
      </c>
      <c r="I1398" s="1685">
        <v>6</v>
      </c>
      <c r="J1398" s="742" t="s">
        <v>816</v>
      </c>
      <c r="K1398" s="742"/>
      <c r="L1398" s="742" t="s">
        <v>1845</v>
      </c>
      <c r="M1398" s="1062" t="s">
        <v>1174</v>
      </c>
      <c r="N1398" s="742">
        <v>2015</v>
      </c>
      <c r="O1398" s="742" t="s">
        <v>210</v>
      </c>
      <c r="P1398" s="748">
        <v>1</v>
      </c>
      <c r="Q1398" s="742" t="s">
        <v>207</v>
      </c>
      <c r="R1398" s="1113">
        <v>35618</v>
      </c>
      <c r="S1398" s="1118">
        <f t="shared" si="220"/>
        <v>35618</v>
      </c>
      <c r="T1398" s="742" t="s">
        <v>99</v>
      </c>
      <c r="U1398" s="748">
        <v>1</v>
      </c>
      <c r="V1398" s="748"/>
      <c r="W1398" s="1119"/>
      <c r="X1398" s="902">
        <v>25</v>
      </c>
      <c r="Y1398" s="905">
        <f t="shared" si="221"/>
        <v>2</v>
      </c>
      <c r="Z1398" s="1059">
        <f t="shared" si="222"/>
        <v>1424.72</v>
      </c>
      <c r="AA1398" s="1059">
        <f t="shared" si="223"/>
        <v>2849.44</v>
      </c>
      <c r="AB1398" s="1059">
        <f t="shared" si="224"/>
        <v>32768.559999999998</v>
      </c>
      <c r="AC1398" s="905">
        <f t="shared" si="225"/>
        <v>3</v>
      </c>
      <c r="AD1398" s="1116">
        <f t="shared" si="226"/>
        <v>1424.72</v>
      </c>
      <c r="AE1398" s="1116">
        <f t="shared" si="227"/>
        <v>4274.16</v>
      </c>
      <c r="AF1398" s="1116">
        <f t="shared" si="228"/>
        <v>31343.84</v>
      </c>
      <c r="AG1398" s="905" t="b">
        <f t="shared" si="219"/>
        <v>1</v>
      </c>
    </row>
    <row r="1399" spans="1:33" s="905" customFormat="1" ht="15" customHeight="1">
      <c r="A1399" s="1496" t="s">
        <v>308</v>
      </c>
      <c r="B1399" s="1112">
        <v>26</v>
      </c>
      <c r="C1399" s="741" t="s">
        <v>1063</v>
      </c>
      <c r="D1399" s="745">
        <v>201080126</v>
      </c>
      <c r="E1399" s="742" t="s">
        <v>1867</v>
      </c>
      <c r="F1399" s="742" t="s">
        <v>515</v>
      </c>
      <c r="G1399" s="1685">
        <v>2</v>
      </c>
      <c r="H1399" s="1685">
        <v>2</v>
      </c>
      <c r="I1399" s="1685">
        <v>4</v>
      </c>
      <c r="J1399" s="742" t="s">
        <v>816</v>
      </c>
      <c r="K1399" s="742"/>
      <c r="L1399" s="742" t="s">
        <v>1845</v>
      </c>
      <c r="M1399" s="1062" t="s">
        <v>1174</v>
      </c>
      <c r="N1399" s="742">
        <v>2015</v>
      </c>
      <c r="O1399" s="742" t="s">
        <v>210</v>
      </c>
      <c r="P1399" s="748">
        <v>1</v>
      </c>
      <c r="Q1399" s="742" t="s">
        <v>207</v>
      </c>
      <c r="R1399" s="1113">
        <v>35618</v>
      </c>
      <c r="S1399" s="1118">
        <f t="shared" si="220"/>
        <v>35618</v>
      </c>
      <c r="T1399" s="742" t="s">
        <v>99</v>
      </c>
      <c r="U1399" s="748">
        <v>1</v>
      </c>
      <c r="V1399" s="748"/>
      <c r="W1399" s="1119"/>
      <c r="X1399" s="902">
        <v>25</v>
      </c>
      <c r="Y1399" s="905">
        <f t="shared" si="221"/>
        <v>2</v>
      </c>
      <c r="Z1399" s="1059">
        <f t="shared" si="222"/>
        <v>1424.72</v>
      </c>
      <c r="AA1399" s="1059">
        <f t="shared" si="223"/>
        <v>2849.44</v>
      </c>
      <c r="AB1399" s="1059">
        <f t="shared" si="224"/>
        <v>32768.559999999998</v>
      </c>
      <c r="AC1399" s="905">
        <f t="shared" si="225"/>
        <v>3</v>
      </c>
      <c r="AD1399" s="1116">
        <f t="shared" si="226"/>
        <v>1424.72</v>
      </c>
      <c r="AE1399" s="1116">
        <f t="shared" si="227"/>
        <v>4274.16</v>
      </c>
      <c r="AF1399" s="1116">
        <f t="shared" si="228"/>
        <v>31343.84</v>
      </c>
      <c r="AG1399" s="905" t="b">
        <f t="shared" si="219"/>
        <v>1</v>
      </c>
    </row>
    <row r="1400" spans="1:33" s="905" customFormat="1" ht="15" customHeight="1">
      <c r="A1400" s="1496" t="s">
        <v>308</v>
      </c>
      <c r="B1400" s="1112">
        <v>26</v>
      </c>
      <c r="C1400" s="741" t="s">
        <v>1063</v>
      </c>
      <c r="D1400" s="745">
        <v>201080126</v>
      </c>
      <c r="E1400" s="742" t="s">
        <v>1867</v>
      </c>
      <c r="F1400" s="742" t="s">
        <v>515</v>
      </c>
      <c r="G1400" s="1685">
        <v>9</v>
      </c>
      <c r="H1400" s="1685">
        <v>4</v>
      </c>
      <c r="I1400" s="1685">
        <v>6</v>
      </c>
      <c r="J1400" s="742" t="s">
        <v>816</v>
      </c>
      <c r="K1400" s="742"/>
      <c r="L1400" s="742" t="s">
        <v>1845</v>
      </c>
      <c r="M1400" s="1062" t="s">
        <v>1174</v>
      </c>
      <c r="N1400" s="742">
        <v>2015</v>
      </c>
      <c r="O1400" s="742" t="s">
        <v>210</v>
      </c>
      <c r="P1400" s="748">
        <v>1</v>
      </c>
      <c r="Q1400" s="742" t="s">
        <v>207</v>
      </c>
      <c r="R1400" s="1113">
        <v>35618</v>
      </c>
      <c r="S1400" s="1118">
        <f t="shared" si="220"/>
        <v>35618</v>
      </c>
      <c r="T1400" s="742" t="s">
        <v>99</v>
      </c>
      <c r="U1400" s="748">
        <v>1</v>
      </c>
      <c r="V1400" s="748"/>
      <c r="W1400" s="1119"/>
      <c r="X1400" s="902">
        <v>25</v>
      </c>
      <c r="Y1400" s="905">
        <f t="shared" si="221"/>
        <v>2</v>
      </c>
      <c r="Z1400" s="1059">
        <f t="shared" si="222"/>
        <v>1424.72</v>
      </c>
      <c r="AA1400" s="1059">
        <f t="shared" si="223"/>
        <v>2849.44</v>
      </c>
      <c r="AB1400" s="1059">
        <f t="shared" si="224"/>
        <v>32768.559999999998</v>
      </c>
      <c r="AC1400" s="905">
        <f t="shared" si="225"/>
        <v>3</v>
      </c>
      <c r="AD1400" s="1116">
        <f t="shared" si="226"/>
        <v>1424.72</v>
      </c>
      <c r="AE1400" s="1116">
        <f t="shared" si="227"/>
        <v>4274.16</v>
      </c>
      <c r="AF1400" s="1116">
        <f t="shared" si="228"/>
        <v>31343.84</v>
      </c>
      <c r="AG1400" s="905" t="b">
        <f t="shared" si="219"/>
        <v>1</v>
      </c>
    </row>
    <row r="1401" spans="1:33" s="905" customFormat="1" ht="15" customHeight="1">
      <c r="A1401" s="1496" t="s">
        <v>308</v>
      </c>
      <c r="B1401" s="1112">
        <v>26</v>
      </c>
      <c r="C1401" s="741" t="s">
        <v>1063</v>
      </c>
      <c r="D1401" s="745">
        <v>201080126</v>
      </c>
      <c r="E1401" s="742" t="s">
        <v>1867</v>
      </c>
      <c r="F1401" s="742" t="s">
        <v>515</v>
      </c>
      <c r="G1401" s="1685">
        <v>2</v>
      </c>
      <c r="H1401" s="1685">
        <v>2</v>
      </c>
      <c r="I1401" s="1685">
        <v>4</v>
      </c>
      <c r="J1401" s="742" t="s">
        <v>816</v>
      </c>
      <c r="K1401" s="742"/>
      <c r="L1401" s="742" t="s">
        <v>1845</v>
      </c>
      <c r="M1401" s="1062" t="s">
        <v>1174</v>
      </c>
      <c r="N1401" s="742">
        <v>2015</v>
      </c>
      <c r="O1401" s="742" t="s">
        <v>210</v>
      </c>
      <c r="P1401" s="748">
        <v>1</v>
      </c>
      <c r="Q1401" s="742" t="s">
        <v>207</v>
      </c>
      <c r="R1401" s="1113">
        <v>35618</v>
      </c>
      <c r="S1401" s="1118">
        <f t="shared" si="220"/>
        <v>35618</v>
      </c>
      <c r="T1401" s="742" t="s">
        <v>99</v>
      </c>
      <c r="U1401" s="748">
        <v>1</v>
      </c>
      <c r="V1401" s="748"/>
      <c r="W1401" s="1119"/>
      <c r="X1401" s="902">
        <v>25</v>
      </c>
      <c r="Y1401" s="905">
        <f t="shared" si="221"/>
        <v>2</v>
      </c>
      <c r="Z1401" s="1059">
        <f t="shared" si="222"/>
        <v>1424.72</v>
      </c>
      <c r="AA1401" s="1059">
        <f t="shared" si="223"/>
        <v>2849.44</v>
      </c>
      <c r="AB1401" s="1059">
        <f t="shared" si="224"/>
        <v>32768.559999999998</v>
      </c>
      <c r="AC1401" s="905">
        <f t="shared" si="225"/>
        <v>3</v>
      </c>
      <c r="AD1401" s="1116">
        <f t="shared" si="226"/>
        <v>1424.72</v>
      </c>
      <c r="AE1401" s="1116">
        <f t="shared" si="227"/>
        <v>4274.16</v>
      </c>
      <c r="AF1401" s="1116">
        <f t="shared" si="228"/>
        <v>31343.84</v>
      </c>
      <c r="AG1401" s="905" t="b">
        <f t="shared" si="219"/>
        <v>1</v>
      </c>
    </row>
    <row r="1402" spans="1:33" s="905" customFormat="1" ht="15" customHeight="1">
      <c r="A1402" s="1496" t="s">
        <v>308</v>
      </c>
      <c r="B1402" s="1112">
        <v>26</v>
      </c>
      <c r="C1402" s="741" t="s">
        <v>1063</v>
      </c>
      <c r="D1402" s="745">
        <v>201080126</v>
      </c>
      <c r="E1402" s="742" t="s">
        <v>1867</v>
      </c>
      <c r="F1402" s="742" t="s">
        <v>515</v>
      </c>
      <c r="G1402" s="1685">
        <v>9</v>
      </c>
      <c r="H1402" s="1685">
        <v>4</v>
      </c>
      <c r="I1402" s="1685">
        <v>6</v>
      </c>
      <c r="J1402" s="742" t="s">
        <v>816</v>
      </c>
      <c r="K1402" s="742"/>
      <c r="L1402" s="742" t="s">
        <v>1845</v>
      </c>
      <c r="M1402" s="1062" t="s">
        <v>1174</v>
      </c>
      <c r="N1402" s="742">
        <v>2015</v>
      </c>
      <c r="O1402" s="742" t="s">
        <v>210</v>
      </c>
      <c r="P1402" s="748">
        <v>1</v>
      </c>
      <c r="Q1402" s="742" t="s">
        <v>207</v>
      </c>
      <c r="R1402" s="1113">
        <v>35618</v>
      </c>
      <c r="S1402" s="1118">
        <f t="shared" si="220"/>
        <v>35618</v>
      </c>
      <c r="T1402" s="742" t="s">
        <v>99</v>
      </c>
      <c r="U1402" s="748">
        <v>1</v>
      </c>
      <c r="V1402" s="748"/>
      <c r="W1402" s="1119"/>
      <c r="X1402" s="902">
        <v>25</v>
      </c>
      <c r="Y1402" s="905">
        <f t="shared" si="221"/>
        <v>2</v>
      </c>
      <c r="Z1402" s="1059">
        <f t="shared" si="222"/>
        <v>1424.72</v>
      </c>
      <c r="AA1402" s="1059">
        <f t="shared" si="223"/>
        <v>2849.44</v>
      </c>
      <c r="AB1402" s="1059">
        <f t="shared" si="224"/>
        <v>32768.559999999998</v>
      </c>
      <c r="AC1402" s="905">
        <f t="shared" si="225"/>
        <v>3</v>
      </c>
      <c r="AD1402" s="1116">
        <f t="shared" si="226"/>
        <v>1424.72</v>
      </c>
      <c r="AE1402" s="1116">
        <f t="shared" si="227"/>
        <v>4274.16</v>
      </c>
      <c r="AF1402" s="1116">
        <f t="shared" si="228"/>
        <v>31343.84</v>
      </c>
      <c r="AG1402" s="905" t="b">
        <f t="shared" si="219"/>
        <v>1</v>
      </c>
    </row>
    <row r="1403" spans="1:33" s="905" customFormat="1" ht="15" customHeight="1">
      <c r="A1403" s="1496" t="s">
        <v>308</v>
      </c>
      <c r="B1403" s="1112">
        <v>26</v>
      </c>
      <c r="C1403" s="741" t="s">
        <v>1063</v>
      </c>
      <c r="D1403" s="745">
        <v>201080126</v>
      </c>
      <c r="E1403" s="742" t="s">
        <v>1867</v>
      </c>
      <c r="F1403" s="742" t="s">
        <v>515</v>
      </c>
      <c r="G1403" s="1685">
        <v>2</v>
      </c>
      <c r="H1403" s="1685">
        <v>2</v>
      </c>
      <c r="I1403" s="1685">
        <v>4</v>
      </c>
      <c r="J1403" s="742" t="s">
        <v>816</v>
      </c>
      <c r="K1403" s="742"/>
      <c r="L1403" s="742" t="s">
        <v>1845</v>
      </c>
      <c r="M1403" s="1062" t="s">
        <v>1174</v>
      </c>
      <c r="N1403" s="742">
        <v>2015</v>
      </c>
      <c r="O1403" s="742" t="s">
        <v>210</v>
      </c>
      <c r="P1403" s="748">
        <v>1</v>
      </c>
      <c r="Q1403" s="742" t="s">
        <v>207</v>
      </c>
      <c r="R1403" s="1113">
        <v>35618</v>
      </c>
      <c r="S1403" s="1118">
        <f t="shared" si="220"/>
        <v>35618</v>
      </c>
      <c r="T1403" s="742" t="s">
        <v>99</v>
      </c>
      <c r="U1403" s="748">
        <v>1</v>
      </c>
      <c r="V1403" s="748"/>
      <c r="W1403" s="1119"/>
      <c r="X1403" s="902">
        <v>25</v>
      </c>
      <c r="Y1403" s="905">
        <f t="shared" si="221"/>
        <v>2</v>
      </c>
      <c r="Z1403" s="1059">
        <f t="shared" si="222"/>
        <v>1424.72</v>
      </c>
      <c r="AA1403" s="1059">
        <f t="shared" si="223"/>
        <v>2849.44</v>
      </c>
      <c r="AB1403" s="1059">
        <f t="shared" si="224"/>
        <v>32768.559999999998</v>
      </c>
      <c r="AC1403" s="905">
        <f t="shared" si="225"/>
        <v>3</v>
      </c>
      <c r="AD1403" s="1116">
        <f t="shared" si="226"/>
        <v>1424.72</v>
      </c>
      <c r="AE1403" s="1116">
        <f t="shared" si="227"/>
        <v>4274.16</v>
      </c>
      <c r="AF1403" s="1116">
        <f t="shared" si="228"/>
        <v>31343.84</v>
      </c>
      <c r="AG1403" s="905" t="b">
        <f t="shared" si="219"/>
        <v>1</v>
      </c>
    </row>
    <row r="1404" spans="1:33" s="905" customFormat="1" ht="15" customHeight="1">
      <c r="A1404" s="1496" t="s">
        <v>308</v>
      </c>
      <c r="B1404" s="1112">
        <v>26</v>
      </c>
      <c r="C1404" s="741" t="s">
        <v>1063</v>
      </c>
      <c r="D1404" s="745">
        <v>201080126</v>
      </c>
      <c r="E1404" s="742" t="s">
        <v>1867</v>
      </c>
      <c r="F1404" s="742" t="s">
        <v>515</v>
      </c>
      <c r="G1404" s="1685">
        <v>9</v>
      </c>
      <c r="H1404" s="1685">
        <v>4</v>
      </c>
      <c r="I1404" s="1685">
        <v>6</v>
      </c>
      <c r="J1404" s="742" t="s">
        <v>816</v>
      </c>
      <c r="K1404" s="742"/>
      <c r="L1404" s="742" t="s">
        <v>1845</v>
      </c>
      <c r="M1404" s="1062" t="s">
        <v>1174</v>
      </c>
      <c r="N1404" s="742">
        <v>2015</v>
      </c>
      <c r="O1404" s="742" t="s">
        <v>210</v>
      </c>
      <c r="P1404" s="748">
        <v>1</v>
      </c>
      <c r="Q1404" s="742" t="s">
        <v>207</v>
      </c>
      <c r="R1404" s="1113">
        <v>35618</v>
      </c>
      <c r="S1404" s="1118">
        <f t="shared" si="220"/>
        <v>35618</v>
      </c>
      <c r="T1404" s="742" t="s">
        <v>99</v>
      </c>
      <c r="U1404" s="748">
        <v>1</v>
      </c>
      <c r="V1404" s="748"/>
      <c r="W1404" s="1119"/>
      <c r="X1404" s="902">
        <v>25</v>
      </c>
      <c r="Y1404" s="905">
        <f t="shared" si="221"/>
        <v>2</v>
      </c>
      <c r="Z1404" s="1059">
        <f t="shared" si="222"/>
        <v>1424.72</v>
      </c>
      <c r="AA1404" s="1059">
        <f t="shared" si="223"/>
        <v>2849.44</v>
      </c>
      <c r="AB1404" s="1059">
        <f t="shared" si="224"/>
        <v>32768.559999999998</v>
      </c>
      <c r="AC1404" s="905">
        <f t="shared" si="225"/>
        <v>3</v>
      </c>
      <c r="AD1404" s="1116">
        <f t="shared" si="226"/>
        <v>1424.72</v>
      </c>
      <c r="AE1404" s="1116">
        <f t="shared" si="227"/>
        <v>4274.16</v>
      </c>
      <c r="AF1404" s="1116">
        <f t="shared" si="228"/>
        <v>31343.84</v>
      </c>
      <c r="AG1404" s="905" t="b">
        <f t="shared" si="219"/>
        <v>1</v>
      </c>
    </row>
    <row r="1405" spans="1:33" s="905" customFormat="1" ht="15" customHeight="1">
      <c r="A1405" s="1496" t="s">
        <v>308</v>
      </c>
      <c r="B1405" s="1112">
        <v>26</v>
      </c>
      <c r="C1405" s="741" t="s">
        <v>1063</v>
      </c>
      <c r="D1405" s="745">
        <v>201080126</v>
      </c>
      <c r="E1405" s="742" t="s">
        <v>1867</v>
      </c>
      <c r="F1405" s="742" t="s">
        <v>515</v>
      </c>
      <c r="G1405" s="1685">
        <v>2</v>
      </c>
      <c r="H1405" s="1685">
        <v>2</v>
      </c>
      <c r="I1405" s="1685">
        <v>4</v>
      </c>
      <c r="J1405" s="742" t="s">
        <v>816</v>
      </c>
      <c r="K1405" s="742"/>
      <c r="L1405" s="742" t="s">
        <v>1845</v>
      </c>
      <c r="M1405" s="1062" t="s">
        <v>1174</v>
      </c>
      <c r="N1405" s="742">
        <v>2015</v>
      </c>
      <c r="O1405" s="742" t="s">
        <v>210</v>
      </c>
      <c r="P1405" s="748">
        <v>1</v>
      </c>
      <c r="Q1405" s="742" t="s">
        <v>207</v>
      </c>
      <c r="R1405" s="1113">
        <v>35618</v>
      </c>
      <c r="S1405" s="1118">
        <f t="shared" si="220"/>
        <v>35618</v>
      </c>
      <c r="T1405" s="742" t="s">
        <v>99</v>
      </c>
      <c r="U1405" s="748">
        <v>1</v>
      </c>
      <c r="V1405" s="748"/>
      <c r="W1405" s="1119"/>
      <c r="X1405" s="902">
        <v>25</v>
      </c>
      <c r="Y1405" s="905">
        <f t="shared" si="221"/>
        <v>2</v>
      </c>
      <c r="Z1405" s="1059">
        <f t="shared" si="222"/>
        <v>1424.72</v>
      </c>
      <c r="AA1405" s="1059">
        <f t="shared" si="223"/>
        <v>2849.44</v>
      </c>
      <c r="AB1405" s="1059">
        <f t="shared" si="224"/>
        <v>32768.559999999998</v>
      </c>
      <c r="AC1405" s="905">
        <f t="shared" si="225"/>
        <v>3</v>
      </c>
      <c r="AD1405" s="1116">
        <f t="shared" si="226"/>
        <v>1424.72</v>
      </c>
      <c r="AE1405" s="1116">
        <f t="shared" si="227"/>
        <v>4274.16</v>
      </c>
      <c r="AF1405" s="1116">
        <f t="shared" si="228"/>
        <v>31343.84</v>
      </c>
      <c r="AG1405" s="905" t="b">
        <f t="shared" si="219"/>
        <v>1</v>
      </c>
    </row>
    <row r="1406" spans="1:33" s="905" customFormat="1" ht="15" customHeight="1">
      <c r="A1406" s="1496" t="s">
        <v>308</v>
      </c>
      <c r="B1406" s="1112">
        <v>26</v>
      </c>
      <c r="C1406" s="741" t="s">
        <v>1063</v>
      </c>
      <c r="D1406" s="745">
        <v>201080126</v>
      </c>
      <c r="E1406" s="742" t="s">
        <v>1867</v>
      </c>
      <c r="F1406" s="742" t="s">
        <v>515</v>
      </c>
      <c r="G1406" s="1685">
        <v>9</v>
      </c>
      <c r="H1406" s="1685">
        <v>4</v>
      </c>
      <c r="I1406" s="1685">
        <v>6</v>
      </c>
      <c r="J1406" s="742" t="s">
        <v>816</v>
      </c>
      <c r="K1406" s="742"/>
      <c r="L1406" s="742" t="s">
        <v>1845</v>
      </c>
      <c r="M1406" s="1062" t="s">
        <v>1174</v>
      </c>
      <c r="N1406" s="742">
        <v>2015</v>
      </c>
      <c r="O1406" s="742" t="s">
        <v>210</v>
      </c>
      <c r="P1406" s="748">
        <v>1</v>
      </c>
      <c r="Q1406" s="742" t="s">
        <v>207</v>
      </c>
      <c r="R1406" s="1113">
        <v>35618</v>
      </c>
      <c r="S1406" s="1118">
        <f t="shared" si="220"/>
        <v>35618</v>
      </c>
      <c r="T1406" s="742" t="s">
        <v>99</v>
      </c>
      <c r="U1406" s="748">
        <v>1</v>
      </c>
      <c r="V1406" s="748"/>
      <c r="W1406" s="1119"/>
      <c r="X1406" s="902">
        <v>25</v>
      </c>
      <c r="Y1406" s="905">
        <f t="shared" si="221"/>
        <v>2</v>
      </c>
      <c r="Z1406" s="1059">
        <f t="shared" si="222"/>
        <v>1424.72</v>
      </c>
      <c r="AA1406" s="1059">
        <f t="shared" si="223"/>
        <v>2849.44</v>
      </c>
      <c r="AB1406" s="1059">
        <f t="shared" si="224"/>
        <v>32768.559999999998</v>
      </c>
      <c r="AC1406" s="905">
        <f t="shared" si="225"/>
        <v>3</v>
      </c>
      <c r="AD1406" s="1116">
        <f t="shared" si="226"/>
        <v>1424.72</v>
      </c>
      <c r="AE1406" s="1116">
        <f t="shared" si="227"/>
        <v>4274.16</v>
      </c>
      <c r="AF1406" s="1116">
        <f t="shared" si="228"/>
        <v>31343.84</v>
      </c>
      <c r="AG1406" s="905" t="b">
        <f t="shared" si="219"/>
        <v>1</v>
      </c>
    </row>
    <row r="1407" spans="1:33" s="905" customFormat="1" ht="15" customHeight="1">
      <c r="A1407" s="1496" t="s">
        <v>308</v>
      </c>
      <c r="B1407" s="1112">
        <v>26</v>
      </c>
      <c r="C1407" s="741" t="s">
        <v>1063</v>
      </c>
      <c r="D1407" s="745">
        <v>201080126</v>
      </c>
      <c r="E1407" s="742" t="s">
        <v>1867</v>
      </c>
      <c r="F1407" s="742" t="s">
        <v>515</v>
      </c>
      <c r="G1407" s="1685">
        <v>2</v>
      </c>
      <c r="H1407" s="1685">
        <v>2</v>
      </c>
      <c r="I1407" s="1685">
        <v>4</v>
      </c>
      <c r="J1407" s="742" t="s">
        <v>816</v>
      </c>
      <c r="K1407" s="742"/>
      <c r="L1407" s="742" t="s">
        <v>1845</v>
      </c>
      <c r="M1407" s="1062" t="s">
        <v>1174</v>
      </c>
      <c r="N1407" s="742">
        <v>2015</v>
      </c>
      <c r="O1407" s="742" t="s">
        <v>210</v>
      </c>
      <c r="P1407" s="748">
        <v>1</v>
      </c>
      <c r="Q1407" s="742" t="s">
        <v>207</v>
      </c>
      <c r="R1407" s="1113">
        <v>35618</v>
      </c>
      <c r="S1407" s="1118">
        <f t="shared" si="220"/>
        <v>35618</v>
      </c>
      <c r="T1407" s="742" t="s">
        <v>99</v>
      </c>
      <c r="U1407" s="748">
        <v>1</v>
      </c>
      <c r="V1407" s="748"/>
      <c r="W1407" s="1119"/>
      <c r="X1407" s="902">
        <v>25</v>
      </c>
      <c r="Y1407" s="905">
        <f t="shared" si="221"/>
        <v>2</v>
      </c>
      <c r="Z1407" s="1059">
        <f t="shared" si="222"/>
        <v>1424.72</v>
      </c>
      <c r="AA1407" s="1059">
        <f t="shared" si="223"/>
        <v>2849.44</v>
      </c>
      <c r="AB1407" s="1059">
        <f t="shared" si="224"/>
        <v>32768.559999999998</v>
      </c>
      <c r="AC1407" s="905">
        <f t="shared" si="225"/>
        <v>3</v>
      </c>
      <c r="AD1407" s="1116">
        <f t="shared" si="226"/>
        <v>1424.72</v>
      </c>
      <c r="AE1407" s="1116">
        <f t="shared" si="227"/>
        <v>4274.16</v>
      </c>
      <c r="AF1407" s="1116">
        <f t="shared" si="228"/>
        <v>31343.84</v>
      </c>
      <c r="AG1407" s="905" t="b">
        <f t="shared" si="219"/>
        <v>1</v>
      </c>
    </row>
    <row r="1408" spans="1:33" s="905" customFormat="1" ht="15" customHeight="1">
      <c r="A1408" s="1496" t="s">
        <v>308</v>
      </c>
      <c r="B1408" s="1112">
        <v>26</v>
      </c>
      <c r="C1408" s="741" t="s">
        <v>1063</v>
      </c>
      <c r="D1408" s="745">
        <v>201080126</v>
      </c>
      <c r="E1408" s="742" t="s">
        <v>1867</v>
      </c>
      <c r="F1408" s="742" t="s">
        <v>515</v>
      </c>
      <c r="G1408" s="1685">
        <v>9</v>
      </c>
      <c r="H1408" s="1685">
        <v>4</v>
      </c>
      <c r="I1408" s="1685">
        <v>6</v>
      </c>
      <c r="J1408" s="742" t="s">
        <v>816</v>
      </c>
      <c r="K1408" s="742"/>
      <c r="L1408" s="742" t="s">
        <v>1845</v>
      </c>
      <c r="M1408" s="1062" t="s">
        <v>1174</v>
      </c>
      <c r="N1408" s="742">
        <v>2015</v>
      </c>
      <c r="O1408" s="742" t="s">
        <v>210</v>
      </c>
      <c r="P1408" s="748">
        <v>1</v>
      </c>
      <c r="Q1408" s="742" t="s">
        <v>207</v>
      </c>
      <c r="R1408" s="1113">
        <v>35618</v>
      </c>
      <c r="S1408" s="1118">
        <f t="shared" si="220"/>
        <v>35618</v>
      </c>
      <c r="T1408" s="742" t="s">
        <v>99</v>
      </c>
      <c r="U1408" s="748">
        <v>1</v>
      </c>
      <c r="V1408" s="748"/>
      <c r="W1408" s="1119"/>
      <c r="X1408" s="902">
        <v>25</v>
      </c>
      <c r="Y1408" s="905">
        <f t="shared" si="221"/>
        <v>2</v>
      </c>
      <c r="Z1408" s="1059">
        <f t="shared" si="222"/>
        <v>1424.72</v>
      </c>
      <c r="AA1408" s="1059">
        <f t="shared" si="223"/>
        <v>2849.44</v>
      </c>
      <c r="AB1408" s="1059">
        <f t="shared" si="224"/>
        <v>32768.559999999998</v>
      </c>
      <c r="AC1408" s="905">
        <f t="shared" si="225"/>
        <v>3</v>
      </c>
      <c r="AD1408" s="1116">
        <f t="shared" si="226"/>
        <v>1424.72</v>
      </c>
      <c r="AE1408" s="1116">
        <f t="shared" si="227"/>
        <v>4274.16</v>
      </c>
      <c r="AF1408" s="1116">
        <f t="shared" si="228"/>
        <v>31343.84</v>
      </c>
      <c r="AG1408" s="905" t="b">
        <f t="shared" si="219"/>
        <v>1</v>
      </c>
    </row>
    <row r="1409" spans="1:33" s="905" customFormat="1" ht="15" customHeight="1">
      <c r="A1409" s="1496" t="s">
        <v>308</v>
      </c>
      <c r="B1409" s="1112">
        <v>26</v>
      </c>
      <c r="C1409" s="741" t="s">
        <v>1063</v>
      </c>
      <c r="D1409" s="745">
        <v>201080126</v>
      </c>
      <c r="E1409" s="742" t="s">
        <v>1867</v>
      </c>
      <c r="F1409" s="742" t="s">
        <v>515</v>
      </c>
      <c r="G1409" s="1685">
        <v>9</v>
      </c>
      <c r="H1409" s="1685">
        <v>4</v>
      </c>
      <c r="I1409" s="1685">
        <v>6</v>
      </c>
      <c r="J1409" s="742" t="s">
        <v>816</v>
      </c>
      <c r="K1409" s="742"/>
      <c r="L1409" s="742" t="s">
        <v>1845</v>
      </c>
      <c r="M1409" s="1062" t="s">
        <v>1174</v>
      </c>
      <c r="N1409" s="742">
        <v>2015</v>
      </c>
      <c r="O1409" s="742" t="s">
        <v>210</v>
      </c>
      <c r="P1409" s="748">
        <v>1</v>
      </c>
      <c r="Q1409" s="742" t="s">
        <v>207</v>
      </c>
      <c r="R1409" s="1113">
        <v>35618</v>
      </c>
      <c r="S1409" s="1118">
        <f t="shared" si="220"/>
        <v>35618</v>
      </c>
      <c r="T1409" s="742" t="s">
        <v>99</v>
      </c>
      <c r="U1409" s="748">
        <v>1</v>
      </c>
      <c r="V1409" s="748"/>
      <c r="W1409" s="1119"/>
      <c r="X1409" s="902">
        <v>25</v>
      </c>
      <c r="Y1409" s="905">
        <f t="shared" si="221"/>
        <v>2</v>
      </c>
      <c r="Z1409" s="1059">
        <f t="shared" si="222"/>
        <v>1424.72</v>
      </c>
      <c r="AA1409" s="1059">
        <f t="shared" si="223"/>
        <v>2849.44</v>
      </c>
      <c r="AB1409" s="1059">
        <f t="shared" si="224"/>
        <v>32768.559999999998</v>
      </c>
      <c r="AC1409" s="905">
        <f t="shared" si="225"/>
        <v>3</v>
      </c>
      <c r="AD1409" s="1116">
        <f t="shared" si="226"/>
        <v>1424.72</v>
      </c>
      <c r="AE1409" s="1116">
        <f t="shared" si="227"/>
        <v>4274.16</v>
      </c>
      <c r="AF1409" s="1116">
        <f t="shared" si="228"/>
        <v>31343.84</v>
      </c>
      <c r="AG1409" s="905" t="b">
        <f t="shared" si="219"/>
        <v>1</v>
      </c>
    </row>
    <row r="1410" spans="1:33" s="905" customFormat="1" ht="15" customHeight="1">
      <c r="A1410" s="1496" t="s">
        <v>308</v>
      </c>
      <c r="B1410" s="1112">
        <v>26</v>
      </c>
      <c r="C1410" s="741" t="s">
        <v>1063</v>
      </c>
      <c r="D1410" s="745">
        <v>201080126</v>
      </c>
      <c r="E1410" s="742" t="s">
        <v>1867</v>
      </c>
      <c r="F1410" s="742" t="s">
        <v>515</v>
      </c>
      <c r="G1410" s="1685">
        <v>9</v>
      </c>
      <c r="H1410" s="1685">
        <v>4</v>
      </c>
      <c r="I1410" s="1685">
        <v>6</v>
      </c>
      <c r="J1410" s="742" t="s">
        <v>816</v>
      </c>
      <c r="K1410" s="742"/>
      <c r="L1410" s="742" t="s">
        <v>1845</v>
      </c>
      <c r="M1410" s="1062" t="s">
        <v>1174</v>
      </c>
      <c r="N1410" s="742">
        <v>2015</v>
      </c>
      <c r="O1410" s="742" t="s">
        <v>210</v>
      </c>
      <c r="P1410" s="748">
        <v>1</v>
      </c>
      <c r="Q1410" s="742" t="s">
        <v>207</v>
      </c>
      <c r="R1410" s="1113">
        <v>35618</v>
      </c>
      <c r="S1410" s="1118">
        <f t="shared" si="220"/>
        <v>35618</v>
      </c>
      <c r="T1410" s="742" t="s">
        <v>99</v>
      </c>
      <c r="U1410" s="748">
        <v>1</v>
      </c>
      <c r="V1410" s="748"/>
      <c r="W1410" s="1119"/>
      <c r="X1410" s="902">
        <v>25</v>
      </c>
      <c r="Y1410" s="905">
        <f t="shared" si="221"/>
        <v>2</v>
      </c>
      <c r="Z1410" s="1059">
        <f t="shared" si="222"/>
        <v>1424.72</v>
      </c>
      <c r="AA1410" s="1059">
        <f t="shared" si="223"/>
        <v>2849.44</v>
      </c>
      <c r="AB1410" s="1059">
        <f t="shared" si="224"/>
        <v>32768.559999999998</v>
      </c>
      <c r="AC1410" s="905">
        <f t="shared" si="225"/>
        <v>3</v>
      </c>
      <c r="AD1410" s="1116">
        <f t="shared" si="226"/>
        <v>1424.72</v>
      </c>
      <c r="AE1410" s="1116">
        <f t="shared" si="227"/>
        <v>4274.16</v>
      </c>
      <c r="AF1410" s="1116">
        <f t="shared" si="228"/>
        <v>31343.84</v>
      </c>
      <c r="AG1410" s="905" t="b">
        <f t="shared" si="219"/>
        <v>1</v>
      </c>
    </row>
    <row r="1411" spans="1:33" s="905" customFormat="1" ht="15" customHeight="1">
      <c r="A1411" s="1496" t="s">
        <v>308</v>
      </c>
      <c r="B1411" s="1112">
        <v>26</v>
      </c>
      <c r="C1411" s="741" t="s">
        <v>1063</v>
      </c>
      <c r="D1411" s="745">
        <v>201080126</v>
      </c>
      <c r="E1411" s="742" t="s">
        <v>1867</v>
      </c>
      <c r="F1411" s="742" t="s">
        <v>515</v>
      </c>
      <c r="G1411" s="1685">
        <v>2</v>
      </c>
      <c r="H1411" s="1685">
        <v>2</v>
      </c>
      <c r="I1411" s="1685">
        <v>4</v>
      </c>
      <c r="J1411" s="742" t="s">
        <v>816</v>
      </c>
      <c r="K1411" s="742"/>
      <c r="L1411" s="742" t="s">
        <v>1845</v>
      </c>
      <c r="M1411" s="1062" t="s">
        <v>1174</v>
      </c>
      <c r="N1411" s="742">
        <v>2015</v>
      </c>
      <c r="O1411" s="742" t="s">
        <v>210</v>
      </c>
      <c r="P1411" s="748">
        <v>1</v>
      </c>
      <c r="Q1411" s="742" t="s">
        <v>207</v>
      </c>
      <c r="R1411" s="1113">
        <v>35618</v>
      </c>
      <c r="S1411" s="1118">
        <f t="shared" si="220"/>
        <v>35618</v>
      </c>
      <c r="T1411" s="742" t="s">
        <v>99</v>
      </c>
      <c r="U1411" s="748">
        <v>1</v>
      </c>
      <c r="V1411" s="748"/>
      <c r="W1411" s="1119"/>
      <c r="X1411" s="902">
        <v>25</v>
      </c>
      <c r="Y1411" s="905">
        <f t="shared" si="221"/>
        <v>2</v>
      </c>
      <c r="Z1411" s="1059">
        <f t="shared" si="222"/>
        <v>1424.72</v>
      </c>
      <c r="AA1411" s="1059">
        <f t="shared" si="223"/>
        <v>2849.44</v>
      </c>
      <c r="AB1411" s="1059">
        <f t="shared" si="224"/>
        <v>32768.559999999998</v>
      </c>
      <c r="AC1411" s="905">
        <f t="shared" si="225"/>
        <v>3</v>
      </c>
      <c r="AD1411" s="1116">
        <f t="shared" si="226"/>
        <v>1424.72</v>
      </c>
      <c r="AE1411" s="1116">
        <f t="shared" si="227"/>
        <v>4274.16</v>
      </c>
      <c r="AF1411" s="1116">
        <f t="shared" si="228"/>
        <v>31343.84</v>
      </c>
      <c r="AG1411" s="905" t="b">
        <f t="shared" si="219"/>
        <v>1</v>
      </c>
    </row>
    <row r="1412" spans="1:33" s="905" customFormat="1" ht="15" customHeight="1">
      <c r="A1412" s="1496" t="s">
        <v>308</v>
      </c>
      <c r="B1412" s="1112">
        <v>26</v>
      </c>
      <c r="C1412" s="741" t="s">
        <v>1063</v>
      </c>
      <c r="D1412" s="745">
        <v>201080126</v>
      </c>
      <c r="E1412" s="742" t="s">
        <v>1867</v>
      </c>
      <c r="F1412" s="742" t="s">
        <v>515</v>
      </c>
      <c r="G1412" s="1685">
        <v>9</v>
      </c>
      <c r="H1412" s="1685">
        <v>4</v>
      </c>
      <c r="I1412" s="1685">
        <v>6</v>
      </c>
      <c r="J1412" s="742" t="s">
        <v>816</v>
      </c>
      <c r="K1412" s="742"/>
      <c r="L1412" s="742" t="s">
        <v>1845</v>
      </c>
      <c r="M1412" s="1062" t="s">
        <v>1174</v>
      </c>
      <c r="N1412" s="742">
        <v>2015</v>
      </c>
      <c r="O1412" s="742" t="s">
        <v>210</v>
      </c>
      <c r="P1412" s="748">
        <v>1</v>
      </c>
      <c r="Q1412" s="742" t="s">
        <v>207</v>
      </c>
      <c r="R1412" s="1113">
        <v>35618</v>
      </c>
      <c r="S1412" s="1118">
        <f t="shared" si="220"/>
        <v>35618</v>
      </c>
      <c r="T1412" s="742" t="s">
        <v>99</v>
      </c>
      <c r="U1412" s="748">
        <v>1</v>
      </c>
      <c r="V1412" s="748"/>
      <c r="W1412" s="1119"/>
      <c r="X1412" s="902">
        <v>25</v>
      </c>
      <c r="Y1412" s="905">
        <f t="shared" si="221"/>
        <v>2</v>
      </c>
      <c r="Z1412" s="1059">
        <f t="shared" si="222"/>
        <v>1424.72</v>
      </c>
      <c r="AA1412" s="1059">
        <f t="shared" si="223"/>
        <v>2849.44</v>
      </c>
      <c r="AB1412" s="1059">
        <f t="shared" si="224"/>
        <v>32768.559999999998</v>
      </c>
      <c r="AC1412" s="905">
        <f t="shared" si="225"/>
        <v>3</v>
      </c>
      <c r="AD1412" s="1116">
        <f t="shared" si="226"/>
        <v>1424.72</v>
      </c>
      <c r="AE1412" s="1116">
        <f t="shared" si="227"/>
        <v>4274.16</v>
      </c>
      <c r="AF1412" s="1116">
        <f t="shared" si="228"/>
        <v>31343.84</v>
      </c>
      <c r="AG1412" s="905" t="b">
        <f t="shared" si="219"/>
        <v>1</v>
      </c>
    </row>
    <row r="1413" spans="1:33" s="905" customFormat="1" ht="15" customHeight="1">
      <c r="A1413" s="1496" t="s">
        <v>308</v>
      </c>
      <c r="B1413" s="1112">
        <v>26</v>
      </c>
      <c r="C1413" s="741" t="s">
        <v>1063</v>
      </c>
      <c r="D1413" s="745">
        <v>201080126</v>
      </c>
      <c r="E1413" s="742" t="s">
        <v>1867</v>
      </c>
      <c r="F1413" s="742" t="s">
        <v>515</v>
      </c>
      <c r="G1413" s="1685">
        <v>2</v>
      </c>
      <c r="H1413" s="1685">
        <v>2</v>
      </c>
      <c r="I1413" s="1685">
        <v>4</v>
      </c>
      <c r="J1413" s="742" t="s">
        <v>816</v>
      </c>
      <c r="K1413" s="742"/>
      <c r="L1413" s="742" t="s">
        <v>1845</v>
      </c>
      <c r="M1413" s="1062" t="s">
        <v>1174</v>
      </c>
      <c r="N1413" s="742">
        <v>2015</v>
      </c>
      <c r="O1413" s="742" t="s">
        <v>210</v>
      </c>
      <c r="P1413" s="748">
        <v>1</v>
      </c>
      <c r="Q1413" s="742" t="s">
        <v>207</v>
      </c>
      <c r="R1413" s="1113">
        <v>35618</v>
      </c>
      <c r="S1413" s="1118">
        <f t="shared" si="220"/>
        <v>35618</v>
      </c>
      <c r="T1413" s="742" t="s">
        <v>99</v>
      </c>
      <c r="U1413" s="748">
        <v>1</v>
      </c>
      <c r="V1413" s="748"/>
      <c r="W1413" s="1119"/>
      <c r="X1413" s="902">
        <v>25</v>
      </c>
      <c r="Y1413" s="905">
        <f t="shared" si="221"/>
        <v>2</v>
      </c>
      <c r="Z1413" s="1059">
        <f t="shared" si="222"/>
        <v>1424.72</v>
      </c>
      <c r="AA1413" s="1059">
        <f t="shared" si="223"/>
        <v>2849.44</v>
      </c>
      <c r="AB1413" s="1059">
        <f t="shared" si="224"/>
        <v>32768.559999999998</v>
      </c>
      <c r="AC1413" s="905">
        <f t="shared" si="225"/>
        <v>3</v>
      </c>
      <c r="AD1413" s="1116">
        <f t="shared" si="226"/>
        <v>1424.72</v>
      </c>
      <c r="AE1413" s="1116">
        <f t="shared" si="227"/>
        <v>4274.16</v>
      </c>
      <c r="AF1413" s="1116">
        <f t="shared" si="228"/>
        <v>31343.84</v>
      </c>
      <c r="AG1413" s="905" t="b">
        <f t="shared" si="219"/>
        <v>1</v>
      </c>
    </row>
    <row r="1414" spans="1:33" s="905" customFormat="1" ht="15" customHeight="1">
      <c r="A1414" s="1496" t="s">
        <v>308</v>
      </c>
      <c r="B1414" s="1112">
        <v>26</v>
      </c>
      <c r="C1414" s="741" t="s">
        <v>1063</v>
      </c>
      <c r="D1414" s="745">
        <v>201080126</v>
      </c>
      <c r="E1414" s="742" t="s">
        <v>1867</v>
      </c>
      <c r="F1414" s="742" t="s">
        <v>515</v>
      </c>
      <c r="G1414" s="1685">
        <v>2</v>
      </c>
      <c r="H1414" s="1685">
        <v>2</v>
      </c>
      <c r="I1414" s="1685">
        <v>4</v>
      </c>
      <c r="J1414" s="742" t="s">
        <v>816</v>
      </c>
      <c r="K1414" s="742"/>
      <c r="L1414" s="742" t="s">
        <v>1845</v>
      </c>
      <c r="M1414" s="1062" t="s">
        <v>1174</v>
      </c>
      <c r="N1414" s="742">
        <v>2015</v>
      </c>
      <c r="O1414" s="742" t="s">
        <v>210</v>
      </c>
      <c r="P1414" s="748">
        <v>1</v>
      </c>
      <c r="Q1414" s="742" t="s">
        <v>207</v>
      </c>
      <c r="R1414" s="1113">
        <v>35618</v>
      </c>
      <c r="S1414" s="1118">
        <f t="shared" si="220"/>
        <v>35618</v>
      </c>
      <c r="T1414" s="742" t="s">
        <v>99</v>
      </c>
      <c r="U1414" s="748">
        <v>1</v>
      </c>
      <c r="V1414" s="748"/>
      <c r="W1414" s="1119"/>
      <c r="X1414" s="902">
        <v>25</v>
      </c>
      <c r="Y1414" s="905">
        <f t="shared" si="221"/>
        <v>2</v>
      </c>
      <c r="Z1414" s="1059">
        <f t="shared" si="222"/>
        <v>1424.72</v>
      </c>
      <c r="AA1414" s="1059">
        <f t="shared" si="223"/>
        <v>2849.44</v>
      </c>
      <c r="AB1414" s="1059">
        <f t="shared" si="224"/>
        <v>32768.559999999998</v>
      </c>
      <c r="AC1414" s="905">
        <f t="shared" si="225"/>
        <v>3</v>
      </c>
      <c r="AD1414" s="1116">
        <f t="shared" si="226"/>
        <v>1424.72</v>
      </c>
      <c r="AE1414" s="1116">
        <f t="shared" si="227"/>
        <v>4274.16</v>
      </c>
      <c r="AF1414" s="1116">
        <f t="shared" si="228"/>
        <v>31343.84</v>
      </c>
      <c r="AG1414" s="905" t="b">
        <f t="shared" si="219"/>
        <v>1</v>
      </c>
    </row>
    <row r="1415" spans="1:33" s="905" customFormat="1" ht="15" customHeight="1">
      <c r="A1415" s="1496" t="s">
        <v>308</v>
      </c>
      <c r="B1415" s="1112">
        <v>26</v>
      </c>
      <c r="C1415" s="741" t="s">
        <v>1063</v>
      </c>
      <c r="D1415" s="745">
        <v>201080126</v>
      </c>
      <c r="E1415" s="742" t="s">
        <v>1867</v>
      </c>
      <c r="F1415" s="742" t="s">
        <v>515</v>
      </c>
      <c r="G1415" s="1685">
        <v>9</v>
      </c>
      <c r="H1415" s="1685">
        <v>4</v>
      </c>
      <c r="I1415" s="1685">
        <v>6</v>
      </c>
      <c r="J1415" s="742" t="s">
        <v>816</v>
      </c>
      <c r="K1415" s="742"/>
      <c r="L1415" s="742" t="s">
        <v>1845</v>
      </c>
      <c r="M1415" s="1062" t="s">
        <v>1174</v>
      </c>
      <c r="N1415" s="742">
        <v>2015</v>
      </c>
      <c r="O1415" s="742" t="s">
        <v>210</v>
      </c>
      <c r="P1415" s="748">
        <v>1</v>
      </c>
      <c r="Q1415" s="742" t="s">
        <v>207</v>
      </c>
      <c r="R1415" s="1113">
        <v>35618</v>
      </c>
      <c r="S1415" s="1118">
        <f t="shared" si="220"/>
        <v>35618</v>
      </c>
      <c r="T1415" s="742" t="s">
        <v>99</v>
      </c>
      <c r="U1415" s="748">
        <v>1</v>
      </c>
      <c r="V1415" s="748"/>
      <c r="W1415" s="1119"/>
      <c r="X1415" s="902">
        <v>25</v>
      </c>
      <c r="Y1415" s="905">
        <f t="shared" si="221"/>
        <v>2</v>
      </c>
      <c r="Z1415" s="1059">
        <f t="shared" si="222"/>
        <v>1424.72</v>
      </c>
      <c r="AA1415" s="1059">
        <f t="shared" si="223"/>
        <v>2849.44</v>
      </c>
      <c r="AB1415" s="1059">
        <f t="shared" si="224"/>
        <v>32768.559999999998</v>
      </c>
      <c r="AC1415" s="905">
        <f t="shared" si="225"/>
        <v>3</v>
      </c>
      <c r="AD1415" s="1116">
        <f t="shared" si="226"/>
        <v>1424.72</v>
      </c>
      <c r="AE1415" s="1116">
        <f t="shared" si="227"/>
        <v>4274.16</v>
      </c>
      <c r="AF1415" s="1116">
        <f t="shared" si="228"/>
        <v>31343.84</v>
      </c>
      <c r="AG1415" s="905" t="b">
        <f t="shared" si="219"/>
        <v>1</v>
      </c>
    </row>
    <row r="1416" spans="1:33" s="905" customFormat="1" ht="15" customHeight="1">
      <c r="A1416" s="1496" t="s">
        <v>308</v>
      </c>
      <c r="B1416" s="1112">
        <v>26</v>
      </c>
      <c r="C1416" s="741" t="s">
        <v>1063</v>
      </c>
      <c r="D1416" s="745">
        <v>201080126</v>
      </c>
      <c r="E1416" s="742" t="s">
        <v>1867</v>
      </c>
      <c r="F1416" s="742" t="s">
        <v>515</v>
      </c>
      <c r="G1416" s="1685">
        <v>2</v>
      </c>
      <c r="H1416" s="1685">
        <v>2</v>
      </c>
      <c r="I1416" s="1685">
        <v>4</v>
      </c>
      <c r="J1416" s="742" t="s">
        <v>816</v>
      </c>
      <c r="K1416" s="742"/>
      <c r="L1416" s="742" t="s">
        <v>1845</v>
      </c>
      <c r="M1416" s="1062" t="s">
        <v>1174</v>
      </c>
      <c r="N1416" s="742">
        <v>2015</v>
      </c>
      <c r="O1416" s="742" t="s">
        <v>210</v>
      </c>
      <c r="P1416" s="748">
        <v>1</v>
      </c>
      <c r="Q1416" s="742" t="s">
        <v>207</v>
      </c>
      <c r="R1416" s="1113">
        <v>35618</v>
      </c>
      <c r="S1416" s="1118">
        <f t="shared" si="220"/>
        <v>35618</v>
      </c>
      <c r="T1416" s="742" t="s">
        <v>99</v>
      </c>
      <c r="U1416" s="748">
        <v>1</v>
      </c>
      <c r="V1416" s="748"/>
      <c r="W1416" s="1119"/>
      <c r="X1416" s="902">
        <v>25</v>
      </c>
      <c r="Y1416" s="905">
        <f t="shared" si="221"/>
        <v>2</v>
      </c>
      <c r="Z1416" s="1059">
        <f t="shared" si="222"/>
        <v>1424.72</v>
      </c>
      <c r="AA1416" s="1059">
        <f t="shared" si="223"/>
        <v>2849.44</v>
      </c>
      <c r="AB1416" s="1059">
        <f t="shared" si="224"/>
        <v>32768.559999999998</v>
      </c>
      <c r="AC1416" s="905">
        <f t="shared" si="225"/>
        <v>3</v>
      </c>
      <c r="AD1416" s="1116">
        <f t="shared" si="226"/>
        <v>1424.72</v>
      </c>
      <c r="AE1416" s="1116">
        <f t="shared" si="227"/>
        <v>4274.16</v>
      </c>
      <c r="AF1416" s="1116">
        <f t="shared" si="228"/>
        <v>31343.84</v>
      </c>
      <c r="AG1416" s="905" t="b">
        <f t="shared" si="219"/>
        <v>1</v>
      </c>
    </row>
    <row r="1417" spans="1:33" s="905" customFormat="1" ht="15" customHeight="1">
      <c r="A1417" s="1496" t="s">
        <v>308</v>
      </c>
      <c r="B1417" s="1112">
        <v>26</v>
      </c>
      <c r="C1417" s="741" t="s">
        <v>1063</v>
      </c>
      <c r="D1417" s="745">
        <v>201080126</v>
      </c>
      <c r="E1417" s="742" t="s">
        <v>1867</v>
      </c>
      <c r="F1417" s="742" t="s">
        <v>515</v>
      </c>
      <c r="G1417" s="1685">
        <v>2</v>
      </c>
      <c r="H1417" s="1685">
        <v>2</v>
      </c>
      <c r="I1417" s="1685">
        <v>4</v>
      </c>
      <c r="J1417" s="742" t="s">
        <v>816</v>
      </c>
      <c r="K1417" s="742"/>
      <c r="L1417" s="742" t="s">
        <v>1845</v>
      </c>
      <c r="M1417" s="1062" t="s">
        <v>1174</v>
      </c>
      <c r="N1417" s="742">
        <v>2015</v>
      </c>
      <c r="O1417" s="742" t="s">
        <v>210</v>
      </c>
      <c r="P1417" s="748">
        <v>1</v>
      </c>
      <c r="Q1417" s="742" t="s">
        <v>207</v>
      </c>
      <c r="R1417" s="1113">
        <v>35618</v>
      </c>
      <c r="S1417" s="1118">
        <f t="shared" si="220"/>
        <v>35618</v>
      </c>
      <c r="T1417" s="742" t="s">
        <v>99</v>
      </c>
      <c r="U1417" s="748">
        <v>1</v>
      </c>
      <c r="V1417" s="748"/>
      <c r="W1417" s="1119"/>
      <c r="X1417" s="902">
        <v>25</v>
      </c>
      <c r="Y1417" s="905">
        <f t="shared" si="221"/>
        <v>2</v>
      </c>
      <c r="Z1417" s="1059">
        <f t="shared" si="222"/>
        <v>1424.72</v>
      </c>
      <c r="AA1417" s="1059">
        <f t="shared" si="223"/>
        <v>2849.44</v>
      </c>
      <c r="AB1417" s="1059">
        <f t="shared" si="224"/>
        <v>32768.559999999998</v>
      </c>
      <c r="AC1417" s="905">
        <f t="shared" si="225"/>
        <v>3</v>
      </c>
      <c r="AD1417" s="1116">
        <f t="shared" si="226"/>
        <v>1424.72</v>
      </c>
      <c r="AE1417" s="1116">
        <f t="shared" si="227"/>
        <v>4274.16</v>
      </c>
      <c r="AF1417" s="1116">
        <f t="shared" si="228"/>
        <v>31343.84</v>
      </c>
      <c r="AG1417" s="905" t="b">
        <f t="shared" si="219"/>
        <v>1</v>
      </c>
    </row>
    <row r="1418" spans="1:33" s="905" customFormat="1" ht="15" customHeight="1">
      <c r="A1418" s="1496" t="s">
        <v>308</v>
      </c>
      <c r="B1418" s="1112">
        <v>26</v>
      </c>
      <c r="C1418" s="741" t="s">
        <v>1063</v>
      </c>
      <c r="D1418" s="745">
        <v>201080126</v>
      </c>
      <c r="E1418" s="742" t="s">
        <v>1867</v>
      </c>
      <c r="F1418" s="742" t="s">
        <v>515</v>
      </c>
      <c r="G1418" s="1685">
        <v>2</v>
      </c>
      <c r="H1418" s="1685">
        <v>2</v>
      </c>
      <c r="I1418" s="1685">
        <v>4</v>
      </c>
      <c r="J1418" s="742" t="s">
        <v>816</v>
      </c>
      <c r="K1418" s="742"/>
      <c r="L1418" s="742" t="s">
        <v>1845</v>
      </c>
      <c r="M1418" s="1062" t="s">
        <v>1174</v>
      </c>
      <c r="N1418" s="742">
        <v>2015</v>
      </c>
      <c r="O1418" s="742" t="s">
        <v>210</v>
      </c>
      <c r="P1418" s="748">
        <v>1</v>
      </c>
      <c r="Q1418" s="742" t="s">
        <v>207</v>
      </c>
      <c r="R1418" s="1113">
        <v>35618</v>
      </c>
      <c r="S1418" s="1118">
        <f t="shared" si="220"/>
        <v>35618</v>
      </c>
      <c r="T1418" s="742" t="s">
        <v>99</v>
      </c>
      <c r="U1418" s="748">
        <v>1</v>
      </c>
      <c r="V1418" s="748"/>
      <c r="W1418" s="1119"/>
      <c r="X1418" s="902">
        <v>25</v>
      </c>
      <c r="Y1418" s="905">
        <f t="shared" si="221"/>
        <v>2</v>
      </c>
      <c r="Z1418" s="1059">
        <f t="shared" si="222"/>
        <v>1424.72</v>
      </c>
      <c r="AA1418" s="1059">
        <f t="shared" si="223"/>
        <v>2849.44</v>
      </c>
      <c r="AB1418" s="1059">
        <f t="shared" si="224"/>
        <v>32768.559999999998</v>
      </c>
      <c r="AC1418" s="905">
        <f t="shared" si="225"/>
        <v>3</v>
      </c>
      <c r="AD1418" s="1116">
        <f t="shared" si="226"/>
        <v>1424.72</v>
      </c>
      <c r="AE1418" s="1116">
        <f t="shared" si="227"/>
        <v>4274.16</v>
      </c>
      <c r="AF1418" s="1116">
        <f t="shared" si="228"/>
        <v>31343.84</v>
      </c>
      <c r="AG1418" s="905" t="b">
        <f t="shared" si="219"/>
        <v>1</v>
      </c>
    </row>
    <row r="1419" spans="1:33" s="905" customFormat="1" ht="15" customHeight="1">
      <c r="A1419" s="1496" t="s">
        <v>308</v>
      </c>
      <c r="B1419" s="1112">
        <v>26</v>
      </c>
      <c r="C1419" s="741" t="s">
        <v>1063</v>
      </c>
      <c r="D1419" s="745">
        <v>201080126</v>
      </c>
      <c r="E1419" s="742" t="s">
        <v>1867</v>
      </c>
      <c r="F1419" s="742" t="s">
        <v>515</v>
      </c>
      <c r="G1419" s="1685">
        <v>9</v>
      </c>
      <c r="H1419" s="1685">
        <v>4</v>
      </c>
      <c r="I1419" s="1685">
        <v>6</v>
      </c>
      <c r="J1419" s="742" t="s">
        <v>816</v>
      </c>
      <c r="K1419" s="742"/>
      <c r="L1419" s="742" t="s">
        <v>1845</v>
      </c>
      <c r="M1419" s="1062" t="s">
        <v>1174</v>
      </c>
      <c r="N1419" s="742">
        <v>2015</v>
      </c>
      <c r="O1419" s="742" t="s">
        <v>210</v>
      </c>
      <c r="P1419" s="748">
        <v>1</v>
      </c>
      <c r="Q1419" s="742" t="s">
        <v>207</v>
      </c>
      <c r="R1419" s="1113">
        <v>35618</v>
      </c>
      <c r="S1419" s="1118">
        <f t="shared" si="220"/>
        <v>35618</v>
      </c>
      <c r="T1419" s="742" t="s">
        <v>99</v>
      </c>
      <c r="U1419" s="748">
        <v>1</v>
      </c>
      <c r="V1419" s="748"/>
      <c r="W1419" s="1119"/>
      <c r="X1419" s="902">
        <v>25</v>
      </c>
      <c r="Y1419" s="905">
        <f t="shared" si="221"/>
        <v>2</v>
      </c>
      <c r="Z1419" s="1059">
        <f t="shared" si="222"/>
        <v>1424.72</v>
      </c>
      <c r="AA1419" s="1059">
        <f t="shared" si="223"/>
        <v>2849.44</v>
      </c>
      <c r="AB1419" s="1059">
        <f t="shared" si="224"/>
        <v>32768.559999999998</v>
      </c>
      <c r="AC1419" s="905">
        <f t="shared" si="225"/>
        <v>3</v>
      </c>
      <c r="AD1419" s="1116">
        <f t="shared" si="226"/>
        <v>1424.72</v>
      </c>
      <c r="AE1419" s="1116">
        <f t="shared" si="227"/>
        <v>4274.16</v>
      </c>
      <c r="AF1419" s="1116">
        <f t="shared" si="228"/>
        <v>31343.84</v>
      </c>
      <c r="AG1419" s="905" t="b">
        <f t="shared" si="219"/>
        <v>1</v>
      </c>
    </row>
    <row r="1420" spans="1:33" s="905" customFormat="1" ht="15" customHeight="1">
      <c r="A1420" s="1496" t="s">
        <v>308</v>
      </c>
      <c r="B1420" s="1112">
        <v>26</v>
      </c>
      <c r="C1420" s="741" t="s">
        <v>1063</v>
      </c>
      <c r="D1420" s="745">
        <v>201080126</v>
      </c>
      <c r="E1420" s="742" t="s">
        <v>1867</v>
      </c>
      <c r="F1420" s="742" t="s">
        <v>515</v>
      </c>
      <c r="G1420" s="1685">
        <v>2</v>
      </c>
      <c r="H1420" s="1685">
        <v>2</v>
      </c>
      <c r="I1420" s="1685">
        <v>4</v>
      </c>
      <c r="J1420" s="742" t="s">
        <v>816</v>
      </c>
      <c r="K1420" s="742"/>
      <c r="L1420" s="742" t="s">
        <v>1845</v>
      </c>
      <c r="M1420" s="1062" t="s">
        <v>1174</v>
      </c>
      <c r="N1420" s="742">
        <v>2015</v>
      </c>
      <c r="O1420" s="742" t="s">
        <v>210</v>
      </c>
      <c r="P1420" s="748">
        <v>1</v>
      </c>
      <c r="Q1420" s="742" t="s">
        <v>207</v>
      </c>
      <c r="R1420" s="1113">
        <v>35618</v>
      </c>
      <c r="S1420" s="1118">
        <f t="shared" si="220"/>
        <v>35618</v>
      </c>
      <c r="T1420" s="742" t="s">
        <v>99</v>
      </c>
      <c r="U1420" s="748">
        <v>1</v>
      </c>
      <c r="V1420" s="748"/>
      <c r="W1420" s="1119"/>
      <c r="X1420" s="902">
        <v>25</v>
      </c>
      <c r="Y1420" s="905">
        <f t="shared" si="221"/>
        <v>2</v>
      </c>
      <c r="Z1420" s="1059">
        <f t="shared" si="222"/>
        <v>1424.72</v>
      </c>
      <c r="AA1420" s="1059">
        <f t="shared" si="223"/>
        <v>2849.44</v>
      </c>
      <c r="AB1420" s="1059">
        <f t="shared" si="224"/>
        <v>32768.559999999998</v>
      </c>
      <c r="AC1420" s="905">
        <f t="shared" si="225"/>
        <v>3</v>
      </c>
      <c r="AD1420" s="1116">
        <f t="shared" si="226"/>
        <v>1424.72</v>
      </c>
      <c r="AE1420" s="1116">
        <f t="shared" si="227"/>
        <v>4274.16</v>
      </c>
      <c r="AF1420" s="1116">
        <f t="shared" si="228"/>
        <v>31343.84</v>
      </c>
      <c r="AG1420" s="905" t="b">
        <f t="shared" si="219"/>
        <v>1</v>
      </c>
    </row>
    <row r="1421" spans="1:33" s="905" customFormat="1" ht="15" customHeight="1">
      <c r="A1421" s="1496" t="s">
        <v>308</v>
      </c>
      <c r="B1421" s="1112">
        <v>26</v>
      </c>
      <c r="C1421" s="741" t="s">
        <v>1063</v>
      </c>
      <c r="D1421" s="745">
        <v>201080126</v>
      </c>
      <c r="E1421" s="742" t="s">
        <v>1867</v>
      </c>
      <c r="F1421" s="742" t="s">
        <v>515</v>
      </c>
      <c r="G1421" s="1685">
        <v>2</v>
      </c>
      <c r="H1421" s="1685">
        <v>2</v>
      </c>
      <c r="I1421" s="1685">
        <v>4</v>
      </c>
      <c r="J1421" s="742" t="s">
        <v>816</v>
      </c>
      <c r="K1421" s="742"/>
      <c r="L1421" s="742" t="s">
        <v>1845</v>
      </c>
      <c r="M1421" s="1062" t="s">
        <v>1174</v>
      </c>
      <c r="N1421" s="742">
        <v>2015</v>
      </c>
      <c r="O1421" s="742" t="s">
        <v>210</v>
      </c>
      <c r="P1421" s="748">
        <v>1</v>
      </c>
      <c r="Q1421" s="742" t="s">
        <v>207</v>
      </c>
      <c r="R1421" s="1113">
        <v>35618</v>
      </c>
      <c r="S1421" s="1118">
        <f t="shared" si="220"/>
        <v>35618</v>
      </c>
      <c r="T1421" s="742" t="s">
        <v>99</v>
      </c>
      <c r="U1421" s="748">
        <v>1</v>
      </c>
      <c r="V1421" s="748"/>
      <c r="W1421" s="1119"/>
      <c r="X1421" s="902">
        <v>25</v>
      </c>
      <c r="Y1421" s="905">
        <f t="shared" si="221"/>
        <v>2</v>
      </c>
      <c r="Z1421" s="1059">
        <f t="shared" si="222"/>
        <v>1424.72</v>
      </c>
      <c r="AA1421" s="1059">
        <f t="shared" si="223"/>
        <v>2849.44</v>
      </c>
      <c r="AB1421" s="1059">
        <f t="shared" si="224"/>
        <v>32768.559999999998</v>
      </c>
      <c r="AC1421" s="905">
        <f t="shared" si="225"/>
        <v>3</v>
      </c>
      <c r="AD1421" s="1116">
        <f t="shared" si="226"/>
        <v>1424.72</v>
      </c>
      <c r="AE1421" s="1116">
        <f t="shared" si="227"/>
        <v>4274.16</v>
      </c>
      <c r="AF1421" s="1116">
        <f t="shared" si="228"/>
        <v>31343.84</v>
      </c>
      <c r="AG1421" s="905" t="b">
        <f t="shared" si="219"/>
        <v>1</v>
      </c>
    </row>
    <row r="1422" spans="1:33" s="905" customFormat="1" ht="15" customHeight="1">
      <c r="A1422" s="1496" t="s">
        <v>308</v>
      </c>
      <c r="B1422" s="1112">
        <v>26</v>
      </c>
      <c r="C1422" s="741" t="s">
        <v>1063</v>
      </c>
      <c r="D1422" s="745">
        <v>201080126</v>
      </c>
      <c r="E1422" s="742" t="s">
        <v>1867</v>
      </c>
      <c r="F1422" s="742" t="s">
        <v>515</v>
      </c>
      <c r="G1422" s="1685">
        <v>2</v>
      </c>
      <c r="H1422" s="1685">
        <v>2</v>
      </c>
      <c r="I1422" s="1685">
        <v>4</v>
      </c>
      <c r="J1422" s="742" t="s">
        <v>816</v>
      </c>
      <c r="K1422" s="742"/>
      <c r="L1422" s="742" t="s">
        <v>1845</v>
      </c>
      <c r="M1422" s="1062" t="s">
        <v>1174</v>
      </c>
      <c r="N1422" s="742">
        <v>2015</v>
      </c>
      <c r="O1422" s="742" t="s">
        <v>210</v>
      </c>
      <c r="P1422" s="748">
        <v>1</v>
      </c>
      <c r="Q1422" s="742" t="s">
        <v>207</v>
      </c>
      <c r="R1422" s="1113">
        <v>35618</v>
      </c>
      <c r="S1422" s="1118">
        <f t="shared" si="220"/>
        <v>35618</v>
      </c>
      <c r="T1422" s="742" t="s">
        <v>99</v>
      </c>
      <c r="U1422" s="748">
        <v>1</v>
      </c>
      <c r="V1422" s="748"/>
      <c r="W1422" s="1119"/>
      <c r="X1422" s="902">
        <v>25</v>
      </c>
      <c r="Y1422" s="905">
        <f t="shared" si="221"/>
        <v>2</v>
      </c>
      <c r="Z1422" s="1059">
        <f t="shared" si="222"/>
        <v>1424.72</v>
      </c>
      <c r="AA1422" s="1059">
        <f t="shared" si="223"/>
        <v>2849.44</v>
      </c>
      <c r="AB1422" s="1059">
        <f t="shared" si="224"/>
        <v>32768.559999999998</v>
      </c>
      <c r="AC1422" s="905">
        <f t="shared" si="225"/>
        <v>3</v>
      </c>
      <c r="AD1422" s="1116">
        <f t="shared" si="226"/>
        <v>1424.72</v>
      </c>
      <c r="AE1422" s="1116">
        <f t="shared" si="227"/>
        <v>4274.16</v>
      </c>
      <c r="AF1422" s="1116">
        <f t="shared" si="228"/>
        <v>31343.84</v>
      </c>
      <c r="AG1422" s="905" t="b">
        <f t="shared" si="219"/>
        <v>1</v>
      </c>
    </row>
    <row r="1423" spans="1:33" s="905" customFormat="1" ht="15" customHeight="1">
      <c r="A1423" s="1496" t="s">
        <v>308</v>
      </c>
      <c r="B1423" s="1112">
        <v>26</v>
      </c>
      <c r="C1423" s="741" t="s">
        <v>1063</v>
      </c>
      <c r="D1423" s="745">
        <v>201080126</v>
      </c>
      <c r="E1423" s="742" t="s">
        <v>1867</v>
      </c>
      <c r="F1423" s="742" t="s">
        <v>515</v>
      </c>
      <c r="G1423" s="1685">
        <v>9</v>
      </c>
      <c r="H1423" s="1685">
        <v>4</v>
      </c>
      <c r="I1423" s="1685">
        <v>6</v>
      </c>
      <c r="J1423" s="742" t="s">
        <v>816</v>
      </c>
      <c r="K1423" s="742"/>
      <c r="L1423" s="742" t="s">
        <v>1845</v>
      </c>
      <c r="M1423" s="1062" t="s">
        <v>1174</v>
      </c>
      <c r="N1423" s="742">
        <v>2015</v>
      </c>
      <c r="O1423" s="742" t="s">
        <v>210</v>
      </c>
      <c r="P1423" s="748">
        <v>1</v>
      </c>
      <c r="Q1423" s="742" t="s">
        <v>207</v>
      </c>
      <c r="R1423" s="1113">
        <v>35618</v>
      </c>
      <c r="S1423" s="1118">
        <f t="shared" si="220"/>
        <v>35618</v>
      </c>
      <c r="T1423" s="742" t="s">
        <v>99</v>
      </c>
      <c r="U1423" s="748">
        <v>1</v>
      </c>
      <c r="V1423" s="748"/>
      <c r="W1423" s="1119"/>
      <c r="X1423" s="902">
        <v>25</v>
      </c>
      <c r="Y1423" s="905">
        <f t="shared" si="221"/>
        <v>2</v>
      </c>
      <c r="Z1423" s="1059">
        <f t="shared" si="222"/>
        <v>1424.72</v>
      </c>
      <c r="AA1423" s="1059">
        <f t="shared" si="223"/>
        <v>2849.44</v>
      </c>
      <c r="AB1423" s="1059">
        <f t="shared" si="224"/>
        <v>32768.559999999998</v>
      </c>
      <c r="AC1423" s="905">
        <f t="shared" si="225"/>
        <v>3</v>
      </c>
      <c r="AD1423" s="1116">
        <f t="shared" si="226"/>
        <v>1424.72</v>
      </c>
      <c r="AE1423" s="1116">
        <f t="shared" si="227"/>
        <v>4274.16</v>
      </c>
      <c r="AF1423" s="1116">
        <f t="shared" si="228"/>
        <v>31343.84</v>
      </c>
      <c r="AG1423" s="905" t="b">
        <f t="shared" si="219"/>
        <v>1</v>
      </c>
    </row>
    <row r="1424" spans="1:33" s="905" customFormat="1" ht="15" customHeight="1">
      <c r="A1424" s="1496" t="s">
        <v>308</v>
      </c>
      <c r="B1424" s="1112">
        <v>26</v>
      </c>
      <c r="C1424" s="741" t="s">
        <v>1063</v>
      </c>
      <c r="D1424" s="745">
        <v>201080126</v>
      </c>
      <c r="E1424" s="742" t="s">
        <v>1867</v>
      </c>
      <c r="F1424" s="742" t="s">
        <v>515</v>
      </c>
      <c r="G1424" s="1685">
        <v>2</v>
      </c>
      <c r="H1424" s="1685">
        <v>2</v>
      </c>
      <c r="I1424" s="1685">
        <v>4</v>
      </c>
      <c r="J1424" s="742" t="s">
        <v>816</v>
      </c>
      <c r="K1424" s="742"/>
      <c r="L1424" s="742" t="s">
        <v>1845</v>
      </c>
      <c r="M1424" s="1062" t="s">
        <v>1174</v>
      </c>
      <c r="N1424" s="742">
        <v>2015</v>
      </c>
      <c r="O1424" s="742" t="s">
        <v>210</v>
      </c>
      <c r="P1424" s="748">
        <v>1</v>
      </c>
      <c r="Q1424" s="742" t="s">
        <v>207</v>
      </c>
      <c r="R1424" s="1113">
        <v>35618</v>
      </c>
      <c r="S1424" s="1118">
        <f t="shared" si="220"/>
        <v>35618</v>
      </c>
      <c r="T1424" s="742" t="s">
        <v>99</v>
      </c>
      <c r="U1424" s="748">
        <v>1</v>
      </c>
      <c r="V1424" s="748"/>
      <c r="W1424" s="1119"/>
      <c r="X1424" s="902">
        <v>25</v>
      </c>
      <c r="Y1424" s="905">
        <f t="shared" si="221"/>
        <v>2</v>
      </c>
      <c r="Z1424" s="1059">
        <f t="shared" si="222"/>
        <v>1424.72</v>
      </c>
      <c r="AA1424" s="1059">
        <f t="shared" si="223"/>
        <v>2849.44</v>
      </c>
      <c r="AB1424" s="1059">
        <f t="shared" si="224"/>
        <v>32768.559999999998</v>
      </c>
      <c r="AC1424" s="905">
        <f t="shared" si="225"/>
        <v>3</v>
      </c>
      <c r="AD1424" s="1116">
        <f t="shared" si="226"/>
        <v>1424.72</v>
      </c>
      <c r="AE1424" s="1116">
        <f t="shared" si="227"/>
        <v>4274.16</v>
      </c>
      <c r="AF1424" s="1116">
        <f t="shared" si="228"/>
        <v>31343.84</v>
      </c>
      <c r="AG1424" s="905" t="b">
        <f t="shared" si="219"/>
        <v>1</v>
      </c>
    </row>
    <row r="1425" spans="1:33" s="905" customFormat="1" ht="15" customHeight="1">
      <c r="A1425" s="1496" t="s">
        <v>308</v>
      </c>
      <c r="B1425" s="1112">
        <v>26</v>
      </c>
      <c r="C1425" s="741" t="s">
        <v>1063</v>
      </c>
      <c r="D1425" s="745">
        <v>201080126</v>
      </c>
      <c r="E1425" s="742" t="s">
        <v>1867</v>
      </c>
      <c r="F1425" s="742" t="s">
        <v>515</v>
      </c>
      <c r="G1425" s="1685">
        <v>2</v>
      </c>
      <c r="H1425" s="1685">
        <v>2</v>
      </c>
      <c r="I1425" s="1685">
        <v>4</v>
      </c>
      <c r="J1425" s="742" t="s">
        <v>816</v>
      </c>
      <c r="K1425" s="742"/>
      <c r="L1425" s="742" t="s">
        <v>1845</v>
      </c>
      <c r="M1425" s="1062" t="s">
        <v>1174</v>
      </c>
      <c r="N1425" s="742">
        <v>2015</v>
      </c>
      <c r="O1425" s="742" t="s">
        <v>210</v>
      </c>
      <c r="P1425" s="748">
        <v>1</v>
      </c>
      <c r="Q1425" s="742" t="s">
        <v>207</v>
      </c>
      <c r="R1425" s="1113">
        <v>35618</v>
      </c>
      <c r="S1425" s="1118">
        <f t="shared" si="220"/>
        <v>35618</v>
      </c>
      <c r="T1425" s="742" t="s">
        <v>99</v>
      </c>
      <c r="U1425" s="748">
        <v>1</v>
      </c>
      <c r="V1425" s="748"/>
      <c r="W1425" s="1119"/>
      <c r="X1425" s="902">
        <v>25</v>
      </c>
      <c r="Y1425" s="905">
        <f t="shared" si="221"/>
        <v>2</v>
      </c>
      <c r="Z1425" s="1059">
        <f t="shared" si="222"/>
        <v>1424.72</v>
      </c>
      <c r="AA1425" s="1059">
        <f t="shared" si="223"/>
        <v>2849.44</v>
      </c>
      <c r="AB1425" s="1059">
        <f t="shared" si="224"/>
        <v>32768.559999999998</v>
      </c>
      <c r="AC1425" s="905">
        <f t="shared" si="225"/>
        <v>3</v>
      </c>
      <c r="AD1425" s="1116">
        <f t="shared" si="226"/>
        <v>1424.72</v>
      </c>
      <c r="AE1425" s="1116">
        <f t="shared" si="227"/>
        <v>4274.16</v>
      </c>
      <c r="AF1425" s="1116">
        <f t="shared" si="228"/>
        <v>31343.84</v>
      </c>
      <c r="AG1425" s="905" t="b">
        <f t="shared" si="219"/>
        <v>1</v>
      </c>
    </row>
    <row r="1426" spans="1:33" s="905" customFormat="1" ht="15" customHeight="1">
      <c r="A1426" s="1496" t="s">
        <v>308</v>
      </c>
      <c r="B1426" s="1112">
        <v>26</v>
      </c>
      <c r="C1426" s="741" t="s">
        <v>1063</v>
      </c>
      <c r="D1426" s="745">
        <v>201080126</v>
      </c>
      <c r="E1426" s="742" t="s">
        <v>1867</v>
      </c>
      <c r="F1426" s="742" t="s">
        <v>515</v>
      </c>
      <c r="G1426" s="1685">
        <v>2</v>
      </c>
      <c r="H1426" s="1685">
        <v>2</v>
      </c>
      <c r="I1426" s="1685">
        <v>4</v>
      </c>
      <c r="J1426" s="742" t="s">
        <v>816</v>
      </c>
      <c r="K1426" s="742"/>
      <c r="L1426" s="742" t="s">
        <v>1845</v>
      </c>
      <c r="M1426" s="1062" t="s">
        <v>1174</v>
      </c>
      <c r="N1426" s="742">
        <v>2015</v>
      </c>
      <c r="O1426" s="742" t="s">
        <v>210</v>
      </c>
      <c r="P1426" s="748">
        <v>1</v>
      </c>
      <c r="Q1426" s="742" t="s">
        <v>207</v>
      </c>
      <c r="R1426" s="1113">
        <v>35618</v>
      </c>
      <c r="S1426" s="1118">
        <f t="shared" si="220"/>
        <v>35618</v>
      </c>
      <c r="T1426" s="742" t="s">
        <v>99</v>
      </c>
      <c r="U1426" s="748">
        <v>1</v>
      </c>
      <c r="V1426" s="748"/>
      <c r="W1426" s="1119"/>
      <c r="X1426" s="902">
        <v>25</v>
      </c>
      <c r="Y1426" s="905">
        <f t="shared" si="221"/>
        <v>2</v>
      </c>
      <c r="Z1426" s="1059">
        <f t="shared" si="222"/>
        <v>1424.72</v>
      </c>
      <c r="AA1426" s="1059">
        <f t="shared" si="223"/>
        <v>2849.44</v>
      </c>
      <c r="AB1426" s="1059">
        <f t="shared" si="224"/>
        <v>32768.559999999998</v>
      </c>
      <c r="AC1426" s="905">
        <f t="shared" si="225"/>
        <v>3</v>
      </c>
      <c r="AD1426" s="1116">
        <f t="shared" si="226"/>
        <v>1424.72</v>
      </c>
      <c r="AE1426" s="1116">
        <f t="shared" si="227"/>
        <v>4274.16</v>
      </c>
      <c r="AF1426" s="1116">
        <f t="shared" si="228"/>
        <v>31343.84</v>
      </c>
      <c r="AG1426" s="905" t="b">
        <f t="shared" ref="AG1426:AG1489" si="229">AE1426+AF1426=S1426</f>
        <v>1</v>
      </c>
    </row>
    <row r="1427" spans="1:33" s="905" customFormat="1" ht="15" customHeight="1">
      <c r="A1427" s="1496" t="s">
        <v>308</v>
      </c>
      <c r="B1427" s="1112">
        <v>26</v>
      </c>
      <c r="C1427" s="741" t="s">
        <v>1063</v>
      </c>
      <c r="D1427" s="745">
        <v>201080126</v>
      </c>
      <c r="E1427" s="742" t="s">
        <v>1867</v>
      </c>
      <c r="F1427" s="742" t="s">
        <v>515</v>
      </c>
      <c r="G1427" s="1685">
        <v>9</v>
      </c>
      <c r="H1427" s="1685">
        <v>4</v>
      </c>
      <c r="I1427" s="1685">
        <v>6</v>
      </c>
      <c r="J1427" s="742" t="s">
        <v>816</v>
      </c>
      <c r="K1427" s="742"/>
      <c r="L1427" s="742" t="s">
        <v>1845</v>
      </c>
      <c r="M1427" s="1062" t="s">
        <v>1174</v>
      </c>
      <c r="N1427" s="742">
        <v>2015</v>
      </c>
      <c r="O1427" s="742" t="s">
        <v>210</v>
      </c>
      <c r="P1427" s="748">
        <v>1</v>
      </c>
      <c r="Q1427" s="742" t="s">
        <v>207</v>
      </c>
      <c r="R1427" s="1113">
        <v>35618</v>
      </c>
      <c r="S1427" s="1118">
        <f t="shared" si="220"/>
        <v>35618</v>
      </c>
      <c r="T1427" s="742" t="s">
        <v>99</v>
      </c>
      <c r="U1427" s="748">
        <v>1</v>
      </c>
      <c r="V1427" s="748"/>
      <c r="W1427" s="1119"/>
      <c r="X1427" s="902">
        <v>25</v>
      </c>
      <c r="Y1427" s="905">
        <f t="shared" si="221"/>
        <v>2</v>
      </c>
      <c r="Z1427" s="1059">
        <f t="shared" si="222"/>
        <v>1424.72</v>
      </c>
      <c r="AA1427" s="1059">
        <f t="shared" si="223"/>
        <v>2849.44</v>
      </c>
      <c r="AB1427" s="1059">
        <f t="shared" si="224"/>
        <v>32768.559999999998</v>
      </c>
      <c r="AC1427" s="905">
        <f t="shared" si="225"/>
        <v>3</v>
      </c>
      <c r="AD1427" s="1116">
        <f t="shared" si="226"/>
        <v>1424.72</v>
      </c>
      <c r="AE1427" s="1116">
        <f t="shared" si="227"/>
        <v>4274.16</v>
      </c>
      <c r="AF1427" s="1116">
        <f t="shared" si="228"/>
        <v>31343.84</v>
      </c>
      <c r="AG1427" s="905" t="b">
        <f t="shared" si="229"/>
        <v>1</v>
      </c>
    </row>
    <row r="1428" spans="1:33" s="905" customFormat="1" ht="15" customHeight="1">
      <c r="A1428" s="1496" t="s">
        <v>308</v>
      </c>
      <c r="B1428" s="1112">
        <v>26</v>
      </c>
      <c r="C1428" s="741" t="s">
        <v>1063</v>
      </c>
      <c r="D1428" s="745">
        <v>201080126</v>
      </c>
      <c r="E1428" s="742" t="s">
        <v>1867</v>
      </c>
      <c r="F1428" s="742" t="s">
        <v>515</v>
      </c>
      <c r="G1428" s="1685">
        <v>2</v>
      </c>
      <c r="H1428" s="1685">
        <v>2</v>
      </c>
      <c r="I1428" s="1685">
        <v>4</v>
      </c>
      <c r="J1428" s="742" t="s">
        <v>816</v>
      </c>
      <c r="K1428" s="742"/>
      <c r="L1428" s="742" t="s">
        <v>1845</v>
      </c>
      <c r="M1428" s="1062" t="s">
        <v>1174</v>
      </c>
      <c r="N1428" s="742">
        <v>2015</v>
      </c>
      <c r="O1428" s="742" t="s">
        <v>210</v>
      </c>
      <c r="P1428" s="748">
        <v>1</v>
      </c>
      <c r="Q1428" s="742" t="s">
        <v>207</v>
      </c>
      <c r="R1428" s="1113">
        <v>35618</v>
      </c>
      <c r="S1428" s="1118">
        <f t="shared" si="220"/>
        <v>35618</v>
      </c>
      <c r="T1428" s="742" t="s">
        <v>99</v>
      </c>
      <c r="U1428" s="748">
        <v>1</v>
      </c>
      <c r="V1428" s="748"/>
      <c r="W1428" s="1119"/>
      <c r="X1428" s="902">
        <v>25</v>
      </c>
      <c r="Y1428" s="905">
        <f t="shared" si="221"/>
        <v>2</v>
      </c>
      <c r="Z1428" s="1059">
        <f t="shared" si="222"/>
        <v>1424.72</v>
      </c>
      <c r="AA1428" s="1059">
        <f t="shared" si="223"/>
        <v>2849.44</v>
      </c>
      <c r="AB1428" s="1059">
        <f t="shared" si="224"/>
        <v>32768.559999999998</v>
      </c>
      <c r="AC1428" s="905">
        <f t="shared" si="225"/>
        <v>3</v>
      </c>
      <c r="AD1428" s="1116">
        <f t="shared" si="226"/>
        <v>1424.72</v>
      </c>
      <c r="AE1428" s="1116">
        <f t="shared" si="227"/>
        <v>4274.16</v>
      </c>
      <c r="AF1428" s="1116">
        <f t="shared" si="228"/>
        <v>31343.84</v>
      </c>
      <c r="AG1428" s="905" t="b">
        <f t="shared" si="229"/>
        <v>1</v>
      </c>
    </row>
    <row r="1429" spans="1:33" s="905" customFormat="1" ht="15" customHeight="1">
      <c r="A1429" s="1496" t="s">
        <v>308</v>
      </c>
      <c r="B1429" s="1112">
        <v>26</v>
      </c>
      <c r="C1429" s="741" t="s">
        <v>1063</v>
      </c>
      <c r="D1429" s="745">
        <v>201080126</v>
      </c>
      <c r="E1429" s="742" t="s">
        <v>1867</v>
      </c>
      <c r="F1429" s="742" t="s">
        <v>515</v>
      </c>
      <c r="G1429" s="1685">
        <v>2</v>
      </c>
      <c r="H1429" s="1685">
        <v>2</v>
      </c>
      <c r="I1429" s="1685">
        <v>4</v>
      </c>
      <c r="J1429" s="742" t="s">
        <v>816</v>
      </c>
      <c r="K1429" s="742"/>
      <c r="L1429" s="742" t="s">
        <v>1845</v>
      </c>
      <c r="M1429" s="1062" t="s">
        <v>1174</v>
      </c>
      <c r="N1429" s="742">
        <v>2015</v>
      </c>
      <c r="O1429" s="742" t="s">
        <v>210</v>
      </c>
      <c r="P1429" s="748">
        <v>1</v>
      </c>
      <c r="Q1429" s="742" t="s">
        <v>207</v>
      </c>
      <c r="R1429" s="1113">
        <v>35618</v>
      </c>
      <c r="S1429" s="1118">
        <f t="shared" si="220"/>
        <v>35618</v>
      </c>
      <c r="T1429" s="742" t="s">
        <v>99</v>
      </c>
      <c r="U1429" s="748">
        <v>1</v>
      </c>
      <c r="V1429" s="748"/>
      <c r="W1429" s="1119"/>
      <c r="X1429" s="902">
        <v>25</v>
      </c>
      <c r="Y1429" s="905">
        <f t="shared" si="221"/>
        <v>2</v>
      </c>
      <c r="Z1429" s="1059">
        <f t="shared" si="222"/>
        <v>1424.72</v>
      </c>
      <c r="AA1429" s="1059">
        <f t="shared" si="223"/>
        <v>2849.44</v>
      </c>
      <c r="AB1429" s="1059">
        <f t="shared" si="224"/>
        <v>32768.559999999998</v>
      </c>
      <c r="AC1429" s="905">
        <f t="shared" si="225"/>
        <v>3</v>
      </c>
      <c r="AD1429" s="1116">
        <f t="shared" si="226"/>
        <v>1424.72</v>
      </c>
      <c r="AE1429" s="1116">
        <f t="shared" si="227"/>
        <v>4274.16</v>
      </c>
      <c r="AF1429" s="1116">
        <f t="shared" si="228"/>
        <v>31343.84</v>
      </c>
      <c r="AG1429" s="905" t="b">
        <f t="shared" si="229"/>
        <v>1</v>
      </c>
    </row>
    <row r="1430" spans="1:33" s="905" customFormat="1" ht="15" customHeight="1">
      <c r="A1430" s="1496" t="s">
        <v>308</v>
      </c>
      <c r="B1430" s="1112">
        <v>26</v>
      </c>
      <c r="C1430" s="741" t="s">
        <v>1063</v>
      </c>
      <c r="D1430" s="745">
        <v>201080126</v>
      </c>
      <c r="E1430" s="742" t="s">
        <v>1867</v>
      </c>
      <c r="F1430" s="742" t="s">
        <v>515</v>
      </c>
      <c r="G1430" s="1685">
        <v>2</v>
      </c>
      <c r="H1430" s="1685">
        <v>2</v>
      </c>
      <c r="I1430" s="1685">
        <v>4</v>
      </c>
      <c r="J1430" s="742" t="s">
        <v>816</v>
      </c>
      <c r="K1430" s="742"/>
      <c r="L1430" s="742" t="s">
        <v>1845</v>
      </c>
      <c r="M1430" s="1062" t="s">
        <v>1174</v>
      </c>
      <c r="N1430" s="742">
        <v>2015</v>
      </c>
      <c r="O1430" s="742" t="s">
        <v>210</v>
      </c>
      <c r="P1430" s="748">
        <v>1</v>
      </c>
      <c r="Q1430" s="742" t="s">
        <v>207</v>
      </c>
      <c r="R1430" s="1113">
        <v>35618</v>
      </c>
      <c r="S1430" s="1118">
        <f t="shared" si="220"/>
        <v>35618</v>
      </c>
      <c r="T1430" s="742" t="s">
        <v>99</v>
      </c>
      <c r="U1430" s="748">
        <v>1</v>
      </c>
      <c r="V1430" s="748"/>
      <c r="W1430" s="1119"/>
      <c r="X1430" s="902">
        <v>25</v>
      </c>
      <c r="Y1430" s="905">
        <f t="shared" si="221"/>
        <v>2</v>
      </c>
      <c r="Z1430" s="1059">
        <f t="shared" si="222"/>
        <v>1424.72</v>
      </c>
      <c r="AA1430" s="1059">
        <f t="shared" si="223"/>
        <v>2849.44</v>
      </c>
      <c r="AB1430" s="1059">
        <f t="shared" si="224"/>
        <v>32768.559999999998</v>
      </c>
      <c r="AC1430" s="905">
        <f t="shared" si="225"/>
        <v>3</v>
      </c>
      <c r="AD1430" s="1116">
        <f t="shared" si="226"/>
        <v>1424.72</v>
      </c>
      <c r="AE1430" s="1116">
        <f t="shared" si="227"/>
        <v>4274.16</v>
      </c>
      <c r="AF1430" s="1116">
        <f t="shared" si="228"/>
        <v>31343.84</v>
      </c>
      <c r="AG1430" s="905" t="b">
        <f t="shared" si="229"/>
        <v>1</v>
      </c>
    </row>
    <row r="1431" spans="1:33" s="905" customFormat="1" ht="15" customHeight="1">
      <c r="A1431" s="1496" t="s">
        <v>308</v>
      </c>
      <c r="B1431" s="1112">
        <v>26</v>
      </c>
      <c r="C1431" s="741" t="s">
        <v>1063</v>
      </c>
      <c r="D1431" s="745">
        <v>201080126</v>
      </c>
      <c r="E1431" s="742" t="s">
        <v>1867</v>
      </c>
      <c r="F1431" s="742" t="s">
        <v>515</v>
      </c>
      <c r="G1431" s="1685">
        <v>9</v>
      </c>
      <c r="H1431" s="1685">
        <v>4</v>
      </c>
      <c r="I1431" s="1685">
        <v>6</v>
      </c>
      <c r="J1431" s="742" t="s">
        <v>816</v>
      </c>
      <c r="K1431" s="742"/>
      <c r="L1431" s="742" t="s">
        <v>1845</v>
      </c>
      <c r="M1431" s="1062" t="s">
        <v>1174</v>
      </c>
      <c r="N1431" s="742">
        <v>2015</v>
      </c>
      <c r="O1431" s="742" t="s">
        <v>210</v>
      </c>
      <c r="P1431" s="748">
        <v>1</v>
      </c>
      <c r="Q1431" s="742" t="s">
        <v>207</v>
      </c>
      <c r="R1431" s="1113">
        <v>35618</v>
      </c>
      <c r="S1431" s="1118">
        <f t="shared" si="220"/>
        <v>35618</v>
      </c>
      <c r="T1431" s="742" t="s">
        <v>99</v>
      </c>
      <c r="U1431" s="748">
        <v>1</v>
      </c>
      <c r="V1431" s="748"/>
      <c r="W1431" s="1119"/>
      <c r="X1431" s="902">
        <v>25</v>
      </c>
      <c r="Y1431" s="905">
        <f t="shared" si="221"/>
        <v>2</v>
      </c>
      <c r="Z1431" s="1059">
        <f t="shared" si="222"/>
        <v>1424.72</v>
      </c>
      <c r="AA1431" s="1059">
        <f t="shared" si="223"/>
        <v>2849.44</v>
      </c>
      <c r="AB1431" s="1059">
        <f t="shared" si="224"/>
        <v>32768.559999999998</v>
      </c>
      <c r="AC1431" s="905">
        <f t="shared" si="225"/>
        <v>3</v>
      </c>
      <c r="AD1431" s="1116">
        <f t="shared" si="226"/>
        <v>1424.72</v>
      </c>
      <c r="AE1431" s="1116">
        <f t="shared" si="227"/>
        <v>4274.16</v>
      </c>
      <c r="AF1431" s="1116">
        <f t="shared" si="228"/>
        <v>31343.84</v>
      </c>
      <c r="AG1431" s="905" t="b">
        <f t="shared" si="229"/>
        <v>1</v>
      </c>
    </row>
    <row r="1432" spans="1:33" s="905" customFormat="1" ht="15" customHeight="1">
      <c r="A1432" s="1496" t="s">
        <v>308</v>
      </c>
      <c r="B1432" s="1112">
        <v>26</v>
      </c>
      <c r="C1432" s="741" t="s">
        <v>1063</v>
      </c>
      <c r="D1432" s="745">
        <v>201080126</v>
      </c>
      <c r="E1432" s="742" t="s">
        <v>1867</v>
      </c>
      <c r="F1432" s="742" t="s">
        <v>515</v>
      </c>
      <c r="G1432" s="1685">
        <v>2</v>
      </c>
      <c r="H1432" s="1685">
        <v>2</v>
      </c>
      <c r="I1432" s="1685">
        <v>4</v>
      </c>
      <c r="J1432" s="742" t="s">
        <v>816</v>
      </c>
      <c r="K1432" s="742"/>
      <c r="L1432" s="742" t="s">
        <v>1845</v>
      </c>
      <c r="M1432" s="1062" t="s">
        <v>1174</v>
      </c>
      <c r="N1432" s="742">
        <v>2015</v>
      </c>
      <c r="O1432" s="742" t="s">
        <v>210</v>
      </c>
      <c r="P1432" s="748">
        <v>1</v>
      </c>
      <c r="Q1432" s="742" t="s">
        <v>207</v>
      </c>
      <c r="R1432" s="1113">
        <v>35618</v>
      </c>
      <c r="S1432" s="1118">
        <f t="shared" ref="S1432:S1495" si="230">R1432*P1432</f>
        <v>35618</v>
      </c>
      <c r="T1432" s="742" t="s">
        <v>99</v>
      </c>
      <c r="U1432" s="748">
        <v>1</v>
      </c>
      <c r="V1432" s="748"/>
      <c r="W1432" s="1119"/>
      <c r="X1432" s="902">
        <v>25</v>
      </c>
      <c r="Y1432" s="905">
        <f t="shared" si="221"/>
        <v>2</v>
      </c>
      <c r="Z1432" s="1059">
        <f t="shared" si="222"/>
        <v>1424.72</v>
      </c>
      <c r="AA1432" s="1059">
        <f t="shared" si="223"/>
        <v>2849.44</v>
      </c>
      <c r="AB1432" s="1059">
        <f t="shared" si="224"/>
        <v>32768.559999999998</v>
      </c>
      <c r="AC1432" s="905">
        <f t="shared" si="225"/>
        <v>3</v>
      </c>
      <c r="AD1432" s="1116">
        <f t="shared" si="226"/>
        <v>1424.72</v>
      </c>
      <c r="AE1432" s="1116">
        <f t="shared" si="227"/>
        <v>4274.16</v>
      </c>
      <c r="AF1432" s="1116">
        <f t="shared" si="228"/>
        <v>31343.84</v>
      </c>
      <c r="AG1432" s="905" t="b">
        <f t="shared" si="229"/>
        <v>1</v>
      </c>
    </row>
    <row r="1433" spans="1:33" s="905" customFormat="1" ht="15" customHeight="1">
      <c r="A1433" s="1496" t="s">
        <v>308</v>
      </c>
      <c r="B1433" s="1112">
        <v>26</v>
      </c>
      <c r="C1433" s="741" t="s">
        <v>1063</v>
      </c>
      <c r="D1433" s="745">
        <v>201080126</v>
      </c>
      <c r="E1433" s="742" t="s">
        <v>1867</v>
      </c>
      <c r="F1433" s="742" t="s">
        <v>515</v>
      </c>
      <c r="G1433" s="1685">
        <v>2</v>
      </c>
      <c r="H1433" s="1685">
        <v>2</v>
      </c>
      <c r="I1433" s="1685">
        <v>4</v>
      </c>
      <c r="J1433" s="742" t="s">
        <v>816</v>
      </c>
      <c r="K1433" s="742"/>
      <c r="L1433" s="742" t="s">
        <v>1845</v>
      </c>
      <c r="M1433" s="1062" t="s">
        <v>1174</v>
      </c>
      <c r="N1433" s="742">
        <v>2015</v>
      </c>
      <c r="O1433" s="742" t="s">
        <v>210</v>
      </c>
      <c r="P1433" s="748">
        <v>1</v>
      </c>
      <c r="Q1433" s="742" t="s">
        <v>207</v>
      </c>
      <c r="R1433" s="1113">
        <v>35618</v>
      </c>
      <c r="S1433" s="1118">
        <f t="shared" si="230"/>
        <v>35618</v>
      </c>
      <c r="T1433" s="742" t="s">
        <v>99</v>
      </c>
      <c r="U1433" s="748">
        <v>1</v>
      </c>
      <c r="V1433" s="748"/>
      <c r="W1433" s="1119"/>
      <c r="X1433" s="902">
        <v>25</v>
      </c>
      <c r="Y1433" s="905">
        <f t="shared" si="221"/>
        <v>2</v>
      </c>
      <c r="Z1433" s="1059">
        <f t="shared" si="222"/>
        <v>1424.72</v>
      </c>
      <c r="AA1433" s="1059">
        <f t="shared" si="223"/>
        <v>2849.44</v>
      </c>
      <c r="AB1433" s="1059">
        <f t="shared" si="224"/>
        <v>32768.559999999998</v>
      </c>
      <c r="AC1433" s="905">
        <f t="shared" si="225"/>
        <v>3</v>
      </c>
      <c r="AD1433" s="1116">
        <f t="shared" si="226"/>
        <v>1424.72</v>
      </c>
      <c r="AE1433" s="1116">
        <f t="shared" si="227"/>
        <v>4274.16</v>
      </c>
      <c r="AF1433" s="1116">
        <f t="shared" si="228"/>
        <v>31343.84</v>
      </c>
      <c r="AG1433" s="905" t="b">
        <f t="shared" si="229"/>
        <v>1</v>
      </c>
    </row>
    <row r="1434" spans="1:33" s="905" customFormat="1" ht="15" customHeight="1">
      <c r="A1434" s="1496" t="s">
        <v>308</v>
      </c>
      <c r="B1434" s="1112">
        <v>26</v>
      </c>
      <c r="C1434" s="741" t="s">
        <v>1063</v>
      </c>
      <c r="D1434" s="745">
        <v>201080126</v>
      </c>
      <c r="E1434" s="742" t="s">
        <v>1867</v>
      </c>
      <c r="F1434" s="742" t="s">
        <v>515</v>
      </c>
      <c r="G1434" s="1685">
        <v>2</v>
      </c>
      <c r="H1434" s="1685">
        <v>2</v>
      </c>
      <c r="I1434" s="1685">
        <v>4</v>
      </c>
      <c r="J1434" s="742" t="s">
        <v>816</v>
      </c>
      <c r="K1434" s="742"/>
      <c r="L1434" s="742" t="s">
        <v>1845</v>
      </c>
      <c r="M1434" s="1062" t="s">
        <v>1174</v>
      </c>
      <c r="N1434" s="742">
        <v>2015</v>
      </c>
      <c r="O1434" s="742" t="s">
        <v>210</v>
      </c>
      <c r="P1434" s="748">
        <v>1</v>
      </c>
      <c r="Q1434" s="742" t="s">
        <v>207</v>
      </c>
      <c r="R1434" s="1113">
        <v>35618</v>
      </c>
      <c r="S1434" s="1118">
        <f t="shared" si="230"/>
        <v>35618</v>
      </c>
      <c r="T1434" s="742" t="s">
        <v>99</v>
      </c>
      <c r="U1434" s="748">
        <v>1</v>
      </c>
      <c r="V1434" s="748"/>
      <c r="W1434" s="1119"/>
      <c r="X1434" s="902">
        <v>25</v>
      </c>
      <c r="Y1434" s="905">
        <f t="shared" si="221"/>
        <v>2</v>
      </c>
      <c r="Z1434" s="1059">
        <f t="shared" si="222"/>
        <v>1424.72</v>
      </c>
      <c r="AA1434" s="1059">
        <f t="shared" si="223"/>
        <v>2849.44</v>
      </c>
      <c r="AB1434" s="1059">
        <f t="shared" si="224"/>
        <v>32768.559999999998</v>
      </c>
      <c r="AC1434" s="905">
        <f t="shared" si="225"/>
        <v>3</v>
      </c>
      <c r="AD1434" s="1116">
        <f t="shared" si="226"/>
        <v>1424.72</v>
      </c>
      <c r="AE1434" s="1116">
        <f t="shared" si="227"/>
        <v>4274.16</v>
      </c>
      <c r="AF1434" s="1116">
        <f t="shared" si="228"/>
        <v>31343.84</v>
      </c>
      <c r="AG1434" s="905" t="b">
        <f t="shared" si="229"/>
        <v>1</v>
      </c>
    </row>
    <row r="1435" spans="1:33" s="905" customFormat="1" ht="15" customHeight="1">
      <c r="A1435" s="1496" t="s">
        <v>308</v>
      </c>
      <c r="B1435" s="1112">
        <v>26</v>
      </c>
      <c r="C1435" s="741" t="s">
        <v>1063</v>
      </c>
      <c r="D1435" s="745">
        <v>201080126</v>
      </c>
      <c r="E1435" s="742" t="s">
        <v>1867</v>
      </c>
      <c r="F1435" s="742" t="s">
        <v>515</v>
      </c>
      <c r="G1435" s="1685">
        <v>9</v>
      </c>
      <c r="H1435" s="1685">
        <v>4</v>
      </c>
      <c r="I1435" s="1685">
        <v>6</v>
      </c>
      <c r="J1435" s="742" t="s">
        <v>816</v>
      </c>
      <c r="K1435" s="742"/>
      <c r="L1435" s="742" t="s">
        <v>1845</v>
      </c>
      <c r="M1435" s="1062" t="s">
        <v>1174</v>
      </c>
      <c r="N1435" s="742">
        <v>2015</v>
      </c>
      <c r="O1435" s="742" t="s">
        <v>210</v>
      </c>
      <c r="P1435" s="748">
        <v>1</v>
      </c>
      <c r="Q1435" s="742" t="s">
        <v>207</v>
      </c>
      <c r="R1435" s="1113">
        <v>35618</v>
      </c>
      <c r="S1435" s="1118">
        <f t="shared" si="230"/>
        <v>35618</v>
      </c>
      <c r="T1435" s="742" t="s">
        <v>99</v>
      </c>
      <c r="U1435" s="748">
        <v>1</v>
      </c>
      <c r="V1435" s="748"/>
      <c r="W1435" s="1119"/>
      <c r="X1435" s="902">
        <v>25</v>
      </c>
      <c r="Y1435" s="905">
        <f t="shared" si="221"/>
        <v>2</v>
      </c>
      <c r="Z1435" s="1059">
        <f t="shared" si="222"/>
        <v>1424.72</v>
      </c>
      <c r="AA1435" s="1059">
        <f t="shared" si="223"/>
        <v>2849.44</v>
      </c>
      <c r="AB1435" s="1059">
        <f t="shared" si="224"/>
        <v>32768.559999999998</v>
      </c>
      <c r="AC1435" s="905">
        <f t="shared" si="225"/>
        <v>3</v>
      </c>
      <c r="AD1435" s="1116">
        <f t="shared" si="226"/>
        <v>1424.72</v>
      </c>
      <c r="AE1435" s="1116">
        <f t="shared" si="227"/>
        <v>4274.16</v>
      </c>
      <c r="AF1435" s="1116">
        <f t="shared" si="228"/>
        <v>31343.84</v>
      </c>
      <c r="AG1435" s="905" t="b">
        <f t="shared" si="229"/>
        <v>1</v>
      </c>
    </row>
    <row r="1436" spans="1:33" s="905" customFormat="1" ht="15" customHeight="1">
      <c r="A1436" s="1496" t="s">
        <v>308</v>
      </c>
      <c r="B1436" s="1112">
        <v>26</v>
      </c>
      <c r="C1436" s="741" t="s">
        <v>1063</v>
      </c>
      <c r="D1436" s="745">
        <v>201080126</v>
      </c>
      <c r="E1436" s="742" t="s">
        <v>1867</v>
      </c>
      <c r="F1436" s="742" t="s">
        <v>515</v>
      </c>
      <c r="G1436" s="1685">
        <v>2</v>
      </c>
      <c r="H1436" s="1685">
        <v>2</v>
      </c>
      <c r="I1436" s="1685">
        <v>4</v>
      </c>
      <c r="J1436" s="742" t="s">
        <v>816</v>
      </c>
      <c r="K1436" s="742"/>
      <c r="L1436" s="742" t="s">
        <v>1845</v>
      </c>
      <c r="M1436" s="1062" t="s">
        <v>1174</v>
      </c>
      <c r="N1436" s="742">
        <v>2015</v>
      </c>
      <c r="O1436" s="742" t="s">
        <v>210</v>
      </c>
      <c r="P1436" s="748">
        <v>1</v>
      </c>
      <c r="Q1436" s="742" t="s">
        <v>207</v>
      </c>
      <c r="R1436" s="1113">
        <v>35618</v>
      </c>
      <c r="S1436" s="1118">
        <f t="shared" si="230"/>
        <v>35618</v>
      </c>
      <c r="T1436" s="742" t="s">
        <v>99</v>
      </c>
      <c r="U1436" s="748">
        <v>1</v>
      </c>
      <c r="V1436" s="748"/>
      <c r="W1436" s="1119"/>
      <c r="X1436" s="902">
        <v>25</v>
      </c>
      <c r="Y1436" s="905">
        <f t="shared" si="221"/>
        <v>2</v>
      </c>
      <c r="Z1436" s="1059">
        <f t="shared" si="222"/>
        <v>1424.72</v>
      </c>
      <c r="AA1436" s="1059">
        <f t="shared" si="223"/>
        <v>2849.44</v>
      </c>
      <c r="AB1436" s="1059">
        <f t="shared" si="224"/>
        <v>32768.559999999998</v>
      </c>
      <c r="AC1436" s="905">
        <f t="shared" si="225"/>
        <v>3</v>
      </c>
      <c r="AD1436" s="1116">
        <f t="shared" si="226"/>
        <v>1424.72</v>
      </c>
      <c r="AE1436" s="1116">
        <f t="shared" si="227"/>
        <v>4274.16</v>
      </c>
      <c r="AF1436" s="1116">
        <f t="shared" si="228"/>
        <v>31343.84</v>
      </c>
      <c r="AG1436" s="905" t="b">
        <f t="shared" si="229"/>
        <v>1</v>
      </c>
    </row>
    <row r="1437" spans="1:33" s="905" customFormat="1" ht="15" customHeight="1">
      <c r="A1437" s="1496" t="s">
        <v>308</v>
      </c>
      <c r="B1437" s="1112">
        <v>26</v>
      </c>
      <c r="C1437" s="741" t="s">
        <v>1063</v>
      </c>
      <c r="D1437" s="745">
        <v>201080126</v>
      </c>
      <c r="E1437" s="742" t="s">
        <v>1867</v>
      </c>
      <c r="F1437" s="742" t="s">
        <v>515</v>
      </c>
      <c r="G1437" s="1685">
        <v>2</v>
      </c>
      <c r="H1437" s="1685">
        <v>2</v>
      </c>
      <c r="I1437" s="1685">
        <v>4</v>
      </c>
      <c r="J1437" s="742" t="s">
        <v>816</v>
      </c>
      <c r="K1437" s="742"/>
      <c r="L1437" s="742" t="s">
        <v>1845</v>
      </c>
      <c r="M1437" s="1062" t="s">
        <v>1174</v>
      </c>
      <c r="N1437" s="742">
        <v>2015</v>
      </c>
      <c r="O1437" s="742" t="s">
        <v>210</v>
      </c>
      <c r="P1437" s="748">
        <v>1</v>
      </c>
      <c r="Q1437" s="742" t="s">
        <v>207</v>
      </c>
      <c r="R1437" s="1113">
        <v>35618</v>
      </c>
      <c r="S1437" s="1118">
        <f t="shared" si="230"/>
        <v>35618</v>
      </c>
      <c r="T1437" s="742" t="s">
        <v>99</v>
      </c>
      <c r="U1437" s="748">
        <v>1</v>
      </c>
      <c r="V1437" s="748"/>
      <c r="W1437" s="1119"/>
      <c r="X1437" s="902">
        <v>25</v>
      </c>
      <c r="Y1437" s="905">
        <f t="shared" ref="Y1437:Y1500" si="231">2016-N1437+1</f>
        <v>2</v>
      </c>
      <c r="Z1437" s="1059">
        <f t="shared" ref="Z1437:Z1500" si="232">S1437/X1437</f>
        <v>1424.72</v>
      </c>
      <c r="AA1437" s="1059">
        <f t="shared" ref="AA1437:AA1500" si="233">Y1437*Z1437</f>
        <v>2849.44</v>
      </c>
      <c r="AB1437" s="1059">
        <f t="shared" ref="AB1437:AB1500" si="234">S1437-AA1437</f>
        <v>32768.559999999998</v>
      </c>
      <c r="AC1437" s="905">
        <f t="shared" ref="AC1437:AC1500" si="235">2017-N1437+1</f>
        <v>3</v>
      </c>
      <c r="AD1437" s="1116">
        <f t="shared" ref="AD1437:AD1500" si="236">S1437/X1437</f>
        <v>1424.72</v>
      </c>
      <c r="AE1437" s="1116">
        <f t="shared" ref="AE1437:AE1500" si="237">AC1437*AD1437</f>
        <v>4274.16</v>
      </c>
      <c r="AF1437" s="1116">
        <f t="shared" ref="AF1437:AF1500" si="238">S1437-AE1437</f>
        <v>31343.84</v>
      </c>
      <c r="AG1437" s="905" t="b">
        <f t="shared" si="229"/>
        <v>1</v>
      </c>
    </row>
    <row r="1438" spans="1:33" s="905" customFormat="1" ht="15" customHeight="1">
      <c r="A1438" s="1496" t="s">
        <v>308</v>
      </c>
      <c r="B1438" s="1112">
        <v>26</v>
      </c>
      <c r="C1438" s="741" t="s">
        <v>1063</v>
      </c>
      <c r="D1438" s="745">
        <v>201080126</v>
      </c>
      <c r="E1438" s="742" t="s">
        <v>1867</v>
      </c>
      <c r="F1438" s="742" t="s">
        <v>515</v>
      </c>
      <c r="G1438" s="1685">
        <v>2</v>
      </c>
      <c r="H1438" s="1685">
        <v>2</v>
      </c>
      <c r="I1438" s="1685">
        <v>4</v>
      </c>
      <c r="J1438" s="742" t="s">
        <v>816</v>
      </c>
      <c r="K1438" s="742"/>
      <c r="L1438" s="742" t="s">
        <v>1845</v>
      </c>
      <c r="M1438" s="1062" t="s">
        <v>1174</v>
      </c>
      <c r="N1438" s="742">
        <v>2015</v>
      </c>
      <c r="O1438" s="742" t="s">
        <v>210</v>
      </c>
      <c r="P1438" s="748">
        <v>1</v>
      </c>
      <c r="Q1438" s="742" t="s">
        <v>207</v>
      </c>
      <c r="R1438" s="1113">
        <v>35618</v>
      </c>
      <c r="S1438" s="1118">
        <f t="shared" si="230"/>
        <v>35618</v>
      </c>
      <c r="T1438" s="742" t="s">
        <v>99</v>
      </c>
      <c r="U1438" s="748">
        <v>1</v>
      </c>
      <c r="V1438" s="748"/>
      <c r="W1438" s="1119"/>
      <c r="X1438" s="902">
        <v>25</v>
      </c>
      <c r="Y1438" s="905">
        <f t="shared" si="231"/>
        <v>2</v>
      </c>
      <c r="Z1438" s="1059">
        <f t="shared" si="232"/>
        <v>1424.72</v>
      </c>
      <c r="AA1438" s="1059">
        <f t="shared" si="233"/>
        <v>2849.44</v>
      </c>
      <c r="AB1438" s="1059">
        <f t="shared" si="234"/>
        <v>32768.559999999998</v>
      </c>
      <c r="AC1438" s="905">
        <f t="shared" si="235"/>
        <v>3</v>
      </c>
      <c r="AD1438" s="1116">
        <f t="shared" si="236"/>
        <v>1424.72</v>
      </c>
      <c r="AE1438" s="1116">
        <f t="shared" si="237"/>
        <v>4274.16</v>
      </c>
      <c r="AF1438" s="1116">
        <f t="shared" si="238"/>
        <v>31343.84</v>
      </c>
      <c r="AG1438" s="905" t="b">
        <f t="shared" si="229"/>
        <v>1</v>
      </c>
    </row>
    <row r="1439" spans="1:33" s="905" customFormat="1" ht="15" customHeight="1">
      <c r="A1439" s="1496" t="s">
        <v>308</v>
      </c>
      <c r="B1439" s="1112">
        <v>26</v>
      </c>
      <c r="C1439" s="741" t="s">
        <v>1063</v>
      </c>
      <c r="D1439" s="745">
        <v>201080126</v>
      </c>
      <c r="E1439" s="742" t="s">
        <v>1867</v>
      </c>
      <c r="F1439" s="742" t="s">
        <v>515</v>
      </c>
      <c r="G1439" s="1685">
        <v>9</v>
      </c>
      <c r="H1439" s="1685">
        <v>4</v>
      </c>
      <c r="I1439" s="1685">
        <v>6</v>
      </c>
      <c r="J1439" s="742" t="s">
        <v>816</v>
      </c>
      <c r="K1439" s="742"/>
      <c r="L1439" s="742" t="s">
        <v>1845</v>
      </c>
      <c r="M1439" s="1062" t="s">
        <v>1174</v>
      </c>
      <c r="N1439" s="742">
        <v>2015</v>
      </c>
      <c r="O1439" s="742" t="s">
        <v>210</v>
      </c>
      <c r="P1439" s="748">
        <v>1</v>
      </c>
      <c r="Q1439" s="742" t="s">
        <v>207</v>
      </c>
      <c r="R1439" s="1113">
        <v>35618</v>
      </c>
      <c r="S1439" s="1118">
        <f t="shared" si="230"/>
        <v>35618</v>
      </c>
      <c r="T1439" s="742" t="s">
        <v>99</v>
      </c>
      <c r="U1439" s="748">
        <v>1</v>
      </c>
      <c r="V1439" s="748"/>
      <c r="W1439" s="1119"/>
      <c r="X1439" s="902">
        <v>25</v>
      </c>
      <c r="Y1439" s="905">
        <f t="shared" si="231"/>
        <v>2</v>
      </c>
      <c r="Z1439" s="1059">
        <f t="shared" si="232"/>
        <v>1424.72</v>
      </c>
      <c r="AA1439" s="1059">
        <f t="shared" si="233"/>
        <v>2849.44</v>
      </c>
      <c r="AB1439" s="1059">
        <f t="shared" si="234"/>
        <v>32768.559999999998</v>
      </c>
      <c r="AC1439" s="905">
        <f t="shared" si="235"/>
        <v>3</v>
      </c>
      <c r="AD1439" s="1116">
        <f t="shared" si="236"/>
        <v>1424.72</v>
      </c>
      <c r="AE1439" s="1116">
        <f t="shared" si="237"/>
        <v>4274.16</v>
      </c>
      <c r="AF1439" s="1116">
        <f t="shared" si="238"/>
        <v>31343.84</v>
      </c>
      <c r="AG1439" s="905" t="b">
        <f t="shared" si="229"/>
        <v>1</v>
      </c>
    </row>
    <row r="1440" spans="1:33" s="905" customFormat="1" ht="15" customHeight="1">
      <c r="A1440" s="1496" t="s">
        <v>308</v>
      </c>
      <c r="B1440" s="1112">
        <v>26</v>
      </c>
      <c r="C1440" s="741" t="s">
        <v>1063</v>
      </c>
      <c r="D1440" s="745">
        <v>201080126</v>
      </c>
      <c r="E1440" s="742" t="s">
        <v>1867</v>
      </c>
      <c r="F1440" s="742" t="s">
        <v>515</v>
      </c>
      <c r="G1440" s="1685">
        <v>2</v>
      </c>
      <c r="H1440" s="1685">
        <v>2</v>
      </c>
      <c r="I1440" s="1685">
        <v>4</v>
      </c>
      <c r="J1440" s="742" t="s">
        <v>816</v>
      </c>
      <c r="K1440" s="742"/>
      <c r="L1440" s="742" t="s">
        <v>1845</v>
      </c>
      <c r="M1440" s="1062" t="s">
        <v>1174</v>
      </c>
      <c r="N1440" s="742">
        <v>2015</v>
      </c>
      <c r="O1440" s="742" t="s">
        <v>210</v>
      </c>
      <c r="P1440" s="748">
        <v>1</v>
      </c>
      <c r="Q1440" s="742" t="s">
        <v>207</v>
      </c>
      <c r="R1440" s="1113">
        <v>35618</v>
      </c>
      <c r="S1440" s="1118">
        <f t="shared" si="230"/>
        <v>35618</v>
      </c>
      <c r="T1440" s="742" t="s">
        <v>99</v>
      </c>
      <c r="U1440" s="748">
        <v>1</v>
      </c>
      <c r="V1440" s="748"/>
      <c r="W1440" s="1119"/>
      <c r="X1440" s="902">
        <v>25</v>
      </c>
      <c r="Y1440" s="905">
        <f t="shared" si="231"/>
        <v>2</v>
      </c>
      <c r="Z1440" s="1059">
        <f t="shared" si="232"/>
        <v>1424.72</v>
      </c>
      <c r="AA1440" s="1059">
        <f t="shared" si="233"/>
        <v>2849.44</v>
      </c>
      <c r="AB1440" s="1059">
        <f t="shared" si="234"/>
        <v>32768.559999999998</v>
      </c>
      <c r="AC1440" s="905">
        <f t="shared" si="235"/>
        <v>3</v>
      </c>
      <c r="AD1440" s="1116">
        <f t="shared" si="236"/>
        <v>1424.72</v>
      </c>
      <c r="AE1440" s="1116">
        <f t="shared" si="237"/>
        <v>4274.16</v>
      </c>
      <c r="AF1440" s="1116">
        <f t="shared" si="238"/>
        <v>31343.84</v>
      </c>
      <c r="AG1440" s="905" t="b">
        <f t="shared" si="229"/>
        <v>1</v>
      </c>
    </row>
    <row r="1441" spans="1:33" s="905" customFormat="1" ht="15" customHeight="1">
      <c r="A1441" s="1496" t="s">
        <v>308</v>
      </c>
      <c r="B1441" s="1112">
        <v>26</v>
      </c>
      <c r="C1441" s="741" t="s">
        <v>1063</v>
      </c>
      <c r="D1441" s="745">
        <v>201080126</v>
      </c>
      <c r="E1441" s="742" t="s">
        <v>1867</v>
      </c>
      <c r="F1441" s="742" t="s">
        <v>515</v>
      </c>
      <c r="G1441" s="1685">
        <v>2</v>
      </c>
      <c r="H1441" s="1685">
        <v>2</v>
      </c>
      <c r="I1441" s="1685">
        <v>4</v>
      </c>
      <c r="J1441" s="742" t="s">
        <v>816</v>
      </c>
      <c r="K1441" s="742"/>
      <c r="L1441" s="742" t="s">
        <v>1845</v>
      </c>
      <c r="M1441" s="1062" t="s">
        <v>1174</v>
      </c>
      <c r="N1441" s="742">
        <v>2015</v>
      </c>
      <c r="O1441" s="742" t="s">
        <v>210</v>
      </c>
      <c r="P1441" s="748">
        <v>1</v>
      </c>
      <c r="Q1441" s="742" t="s">
        <v>207</v>
      </c>
      <c r="R1441" s="1113">
        <v>35618</v>
      </c>
      <c r="S1441" s="1118">
        <f t="shared" si="230"/>
        <v>35618</v>
      </c>
      <c r="T1441" s="742" t="s">
        <v>99</v>
      </c>
      <c r="U1441" s="748">
        <v>1</v>
      </c>
      <c r="V1441" s="748"/>
      <c r="W1441" s="1119"/>
      <c r="X1441" s="902">
        <v>25</v>
      </c>
      <c r="Y1441" s="905">
        <f t="shared" si="231"/>
        <v>2</v>
      </c>
      <c r="Z1441" s="1059">
        <f t="shared" si="232"/>
        <v>1424.72</v>
      </c>
      <c r="AA1441" s="1059">
        <f t="shared" si="233"/>
        <v>2849.44</v>
      </c>
      <c r="AB1441" s="1059">
        <f t="shared" si="234"/>
        <v>32768.559999999998</v>
      </c>
      <c r="AC1441" s="905">
        <f t="shared" si="235"/>
        <v>3</v>
      </c>
      <c r="AD1441" s="1116">
        <f t="shared" si="236"/>
        <v>1424.72</v>
      </c>
      <c r="AE1441" s="1116">
        <f t="shared" si="237"/>
        <v>4274.16</v>
      </c>
      <c r="AF1441" s="1116">
        <f t="shared" si="238"/>
        <v>31343.84</v>
      </c>
      <c r="AG1441" s="905" t="b">
        <f t="shared" si="229"/>
        <v>1</v>
      </c>
    </row>
    <row r="1442" spans="1:33" s="905" customFormat="1" ht="15" customHeight="1">
      <c r="A1442" s="1496" t="s">
        <v>308</v>
      </c>
      <c r="B1442" s="1112">
        <v>26</v>
      </c>
      <c r="C1442" s="741" t="s">
        <v>1063</v>
      </c>
      <c r="D1442" s="745">
        <v>201080126</v>
      </c>
      <c r="E1442" s="742" t="s">
        <v>1867</v>
      </c>
      <c r="F1442" s="742" t="s">
        <v>515</v>
      </c>
      <c r="G1442" s="1685">
        <v>2</v>
      </c>
      <c r="H1442" s="1685">
        <v>2</v>
      </c>
      <c r="I1442" s="1685">
        <v>4</v>
      </c>
      <c r="J1442" s="742" t="s">
        <v>816</v>
      </c>
      <c r="K1442" s="742"/>
      <c r="L1442" s="742" t="s">
        <v>1845</v>
      </c>
      <c r="M1442" s="1062" t="s">
        <v>1174</v>
      </c>
      <c r="N1442" s="742">
        <v>2015</v>
      </c>
      <c r="O1442" s="742" t="s">
        <v>210</v>
      </c>
      <c r="P1442" s="748">
        <v>1</v>
      </c>
      <c r="Q1442" s="742" t="s">
        <v>207</v>
      </c>
      <c r="R1442" s="1113">
        <v>35618</v>
      </c>
      <c r="S1442" s="1118">
        <f t="shared" si="230"/>
        <v>35618</v>
      </c>
      <c r="T1442" s="742" t="s">
        <v>99</v>
      </c>
      <c r="U1442" s="748">
        <v>1</v>
      </c>
      <c r="V1442" s="748"/>
      <c r="W1442" s="1119"/>
      <c r="X1442" s="902">
        <v>25</v>
      </c>
      <c r="Y1442" s="905">
        <f t="shared" si="231"/>
        <v>2</v>
      </c>
      <c r="Z1442" s="1059">
        <f t="shared" si="232"/>
        <v>1424.72</v>
      </c>
      <c r="AA1442" s="1059">
        <f t="shared" si="233"/>
        <v>2849.44</v>
      </c>
      <c r="AB1442" s="1059">
        <f t="shared" si="234"/>
        <v>32768.559999999998</v>
      </c>
      <c r="AC1442" s="905">
        <f t="shared" si="235"/>
        <v>3</v>
      </c>
      <c r="AD1442" s="1116">
        <f t="shared" si="236"/>
        <v>1424.72</v>
      </c>
      <c r="AE1442" s="1116">
        <f t="shared" si="237"/>
        <v>4274.16</v>
      </c>
      <c r="AF1442" s="1116">
        <f t="shared" si="238"/>
        <v>31343.84</v>
      </c>
      <c r="AG1442" s="905" t="b">
        <f t="shared" si="229"/>
        <v>1</v>
      </c>
    </row>
    <row r="1443" spans="1:33" s="905" customFormat="1" ht="15" customHeight="1">
      <c r="A1443" s="1496" t="s">
        <v>308</v>
      </c>
      <c r="B1443" s="1112">
        <v>26</v>
      </c>
      <c r="C1443" s="741" t="s">
        <v>1063</v>
      </c>
      <c r="D1443" s="745">
        <v>201080126</v>
      </c>
      <c r="E1443" s="742" t="s">
        <v>1867</v>
      </c>
      <c r="F1443" s="742" t="s">
        <v>515</v>
      </c>
      <c r="G1443" s="1685">
        <v>9</v>
      </c>
      <c r="H1443" s="1685">
        <v>4</v>
      </c>
      <c r="I1443" s="1685">
        <v>6</v>
      </c>
      <c r="J1443" s="742" t="s">
        <v>816</v>
      </c>
      <c r="K1443" s="742"/>
      <c r="L1443" s="742" t="s">
        <v>1845</v>
      </c>
      <c r="M1443" s="1062" t="s">
        <v>1174</v>
      </c>
      <c r="N1443" s="742">
        <v>2015</v>
      </c>
      <c r="O1443" s="742" t="s">
        <v>210</v>
      </c>
      <c r="P1443" s="748">
        <v>1</v>
      </c>
      <c r="Q1443" s="742" t="s">
        <v>207</v>
      </c>
      <c r="R1443" s="1113">
        <v>35618</v>
      </c>
      <c r="S1443" s="1118">
        <f t="shared" si="230"/>
        <v>35618</v>
      </c>
      <c r="T1443" s="742" t="s">
        <v>99</v>
      </c>
      <c r="U1443" s="748">
        <v>1</v>
      </c>
      <c r="V1443" s="748"/>
      <c r="W1443" s="1119"/>
      <c r="X1443" s="902">
        <v>25</v>
      </c>
      <c r="Y1443" s="905">
        <f t="shared" si="231"/>
        <v>2</v>
      </c>
      <c r="Z1443" s="1059">
        <f t="shared" si="232"/>
        <v>1424.72</v>
      </c>
      <c r="AA1443" s="1059">
        <f t="shared" si="233"/>
        <v>2849.44</v>
      </c>
      <c r="AB1443" s="1059">
        <f t="shared" si="234"/>
        <v>32768.559999999998</v>
      </c>
      <c r="AC1443" s="905">
        <f t="shared" si="235"/>
        <v>3</v>
      </c>
      <c r="AD1443" s="1116">
        <f t="shared" si="236"/>
        <v>1424.72</v>
      </c>
      <c r="AE1443" s="1116">
        <f t="shared" si="237"/>
        <v>4274.16</v>
      </c>
      <c r="AF1443" s="1116">
        <f t="shared" si="238"/>
        <v>31343.84</v>
      </c>
      <c r="AG1443" s="905" t="b">
        <f t="shared" si="229"/>
        <v>1</v>
      </c>
    </row>
    <row r="1444" spans="1:33" s="905" customFormat="1" ht="15" customHeight="1">
      <c r="A1444" s="1496" t="s">
        <v>308</v>
      </c>
      <c r="B1444" s="1112">
        <v>26</v>
      </c>
      <c r="C1444" s="741" t="s">
        <v>1063</v>
      </c>
      <c r="D1444" s="745">
        <v>201080126</v>
      </c>
      <c r="E1444" s="742" t="s">
        <v>1867</v>
      </c>
      <c r="F1444" s="742" t="s">
        <v>515</v>
      </c>
      <c r="G1444" s="1685">
        <v>2</v>
      </c>
      <c r="H1444" s="1685">
        <v>2</v>
      </c>
      <c r="I1444" s="1685">
        <v>4</v>
      </c>
      <c r="J1444" s="742" t="s">
        <v>816</v>
      </c>
      <c r="K1444" s="742"/>
      <c r="L1444" s="742" t="s">
        <v>1845</v>
      </c>
      <c r="M1444" s="1062" t="s">
        <v>1174</v>
      </c>
      <c r="N1444" s="742">
        <v>2015</v>
      </c>
      <c r="O1444" s="742" t="s">
        <v>210</v>
      </c>
      <c r="P1444" s="748">
        <v>1</v>
      </c>
      <c r="Q1444" s="742" t="s">
        <v>207</v>
      </c>
      <c r="R1444" s="1113">
        <v>35618</v>
      </c>
      <c r="S1444" s="1118">
        <f t="shared" si="230"/>
        <v>35618</v>
      </c>
      <c r="T1444" s="742" t="s">
        <v>99</v>
      </c>
      <c r="U1444" s="748">
        <v>1</v>
      </c>
      <c r="V1444" s="748"/>
      <c r="W1444" s="1119"/>
      <c r="X1444" s="902">
        <v>25</v>
      </c>
      <c r="Y1444" s="905">
        <f t="shared" si="231"/>
        <v>2</v>
      </c>
      <c r="Z1444" s="1059">
        <f t="shared" si="232"/>
        <v>1424.72</v>
      </c>
      <c r="AA1444" s="1059">
        <f t="shared" si="233"/>
        <v>2849.44</v>
      </c>
      <c r="AB1444" s="1059">
        <f t="shared" si="234"/>
        <v>32768.559999999998</v>
      </c>
      <c r="AC1444" s="905">
        <f t="shared" si="235"/>
        <v>3</v>
      </c>
      <c r="AD1444" s="1116">
        <f t="shared" si="236"/>
        <v>1424.72</v>
      </c>
      <c r="AE1444" s="1116">
        <f t="shared" si="237"/>
        <v>4274.16</v>
      </c>
      <c r="AF1444" s="1116">
        <f t="shared" si="238"/>
        <v>31343.84</v>
      </c>
      <c r="AG1444" s="905" t="b">
        <f t="shared" si="229"/>
        <v>1</v>
      </c>
    </row>
    <row r="1445" spans="1:33" s="905" customFormat="1" ht="15" customHeight="1">
      <c r="A1445" s="1496" t="s">
        <v>308</v>
      </c>
      <c r="B1445" s="1112">
        <v>26</v>
      </c>
      <c r="C1445" s="741" t="s">
        <v>1063</v>
      </c>
      <c r="D1445" s="745">
        <v>201080126</v>
      </c>
      <c r="E1445" s="742" t="s">
        <v>1867</v>
      </c>
      <c r="F1445" s="742" t="s">
        <v>515</v>
      </c>
      <c r="G1445" s="1685">
        <v>2</v>
      </c>
      <c r="H1445" s="1685">
        <v>2</v>
      </c>
      <c r="I1445" s="1685">
        <v>4</v>
      </c>
      <c r="J1445" s="742" t="s">
        <v>816</v>
      </c>
      <c r="K1445" s="742"/>
      <c r="L1445" s="742" t="s">
        <v>1845</v>
      </c>
      <c r="M1445" s="1062" t="s">
        <v>1174</v>
      </c>
      <c r="N1445" s="742">
        <v>2015</v>
      </c>
      <c r="O1445" s="742" t="s">
        <v>210</v>
      </c>
      <c r="P1445" s="748">
        <v>1</v>
      </c>
      <c r="Q1445" s="742" t="s">
        <v>207</v>
      </c>
      <c r="R1445" s="1113">
        <v>35618</v>
      </c>
      <c r="S1445" s="1118">
        <f t="shared" si="230"/>
        <v>35618</v>
      </c>
      <c r="T1445" s="742" t="s">
        <v>99</v>
      </c>
      <c r="U1445" s="748">
        <v>1</v>
      </c>
      <c r="V1445" s="748"/>
      <c r="W1445" s="1119"/>
      <c r="X1445" s="902">
        <v>25</v>
      </c>
      <c r="Y1445" s="905">
        <f t="shared" si="231"/>
        <v>2</v>
      </c>
      <c r="Z1445" s="1059">
        <f t="shared" si="232"/>
        <v>1424.72</v>
      </c>
      <c r="AA1445" s="1059">
        <f t="shared" si="233"/>
        <v>2849.44</v>
      </c>
      <c r="AB1445" s="1059">
        <f t="shared" si="234"/>
        <v>32768.559999999998</v>
      </c>
      <c r="AC1445" s="905">
        <f t="shared" si="235"/>
        <v>3</v>
      </c>
      <c r="AD1445" s="1116">
        <f t="shared" si="236"/>
        <v>1424.72</v>
      </c>
      <c r="AE1445" s="1116">
        <f t="shared" si="237"/>
        <v>4274.16</v>
      </c>
      <c r="AF1445" s="1116">
        <f t="shared" si="238"/>
        <v>31343.84</v>
      </c>
      <c r="AG1445" s="905" t="b">
        <f t="shared" si="229"/>
        <v>1</v>
      </c>
    </row>
    <row r="1446" spans="1:33" s="905" customFormat="1" ht="15" customHeight="1">
      <c r="A1446" s="1496" t="s">
        <v>308</v>
      </c>
      <c r="B1446" s="1112">
        <v>26</v>
      </c>
      <c r="C1446" s="741" t="s">
        <v>1063</v>
      </c>
      <c r="D1446" s="745">
        <v>201080126</v>
      </c>
      <c r="E1446" s="742" t="s">
        <v>1867</v>
      </c>
      <c r="F1446" s="742" t="s">
        <v>515</v>
      </c>
      <c r="G1446" s="1685">
        <v>2</v>
      </c>
      <c r="H1446" s="1685">
        <v>2</v>
      </c>
      <c r="I1446" s="1685">
        <v>4</v>
      </c>
      <c r="J1446" s="742" t="s">
        <v>816</v>
      </c>
      <c r="K1446" s="742"/>
      <c r="L1446" s="742" t="s">
        <v>1845</v>
      </c>
      <c r="M1446" s="1062" t="s">
        <v>1174</v>
      </c>
      <c r="N1446" s="742">
        <v>2015</v>
      </c>
      <c r="O1446" s="742" t="s">
        <v>210</v>
      </c>
      <c r="P1446" s="748">
        <v>1</v>
      </c>
      <c r="Q1446" s="742" t="s">
        <v>207</v>
      </c>
      <c r="R1446" s="1113">
        <v>35618</v>
      </c>
      <c r="S1446" s="1118">
        <f t="shared" si="230"/>
        <v>35618</v>
      </c>
      <c r="T1446" s="742" t="s">
        <v>99</v>
      </c>
      <c r="U1446" s="748">
        <v>1</v>
      </c>
      <c r="V1446" s="748"/>
      <c r="W1446" s="1119"/>
      <c r="X1446" s="902">
        <v>25</v>
      </c>
      <c r="Y1446" s="905">
        <f t="shared" si="231"/>
        <v>2</v>
      </c>
      <c r="Z1446" s="1059">
        <f t="shared" si="232"/>
        <v>1424.72</v>
      </c>
      <c r="AA1446" s="1059">
        <f t="shared" si="233"/>
        <v>2849.44</v>
      </c>
      <c r="AB1446" s="1059">
        <f t="shared" si="234"/>
        <v>32768.559999999998</v>
      </c>
      <c r="AC1446" s="905">
        <f t="shared" si="235"/>
        <v>3</v>
      </c>
      <c r="AD1446" s="1116">
        <f t="shared" si="236"/>
        <v>1424.72</v>
      </c>
      <c r="AE1446" s="1116">
        <f t="shared" si="237"/>
        <v>4274.16</v>
      </c>
      <c r="AF1446" s="1116">
        <f t="shared" si="238"/>
        <v>31343.84</v>
      </c>
      <c r="AG1446" s="905" t="b">
        <f t="shared" si="229"/>
        <v>1</v>
      </c>
    </row>
    <row r="1447" spans="1:33" s="905" customFormat="1" ht="15" customHeight="1">
      <c r="A1447" s="1496" t="s">
        <v>308</v>
      </c>
      <c r="B1447" s="1112">
        <v>26</v>
      </c>
      <c r="C1447" s="741" t="s">
        <v>1063</v>
      </c>
      <c r="D1447" s="745">
        <v>201080126</v>
      </c>
      <c r="E1447" s="742" t="s">
        <v>1867</v>
      </c>
      <c r="F1447" s="742" t="s">
        <v>515</v>
      </c>
      <c r="G1447" s="1685">
        <v>9</v>
      </c>
      <c r="H1447" s="1685">
        <v>4</v>
      </c>
      <c r="I1447" s="1685">
        <v>6</v>
      </c>
      <c r="J1447" s="742" t="s">
        <v>816</v>
      </c>
      <c r="K1447" s="742"/>
      <c r="L1447" s="742" t="s">
        <v>1845</v>
      </c>
      <c r="M1447" s="1062" t="s">
        <v>1174</v>
      </c>
      <c r="N1447" s="742">
        <v>2015</v>
      </c>
      <c r="O1447" s="742" t="s">
        <v>210</v>
      </c>
      <c r="P1447" s="748">
        <v>1</v>
      </c>
      <c r="Q1447" s="742" t="s">
        <v>207</v>
      </c>
      <c r="R1447" s="1113">
        <v>35618</v>
      </c>
      <c r="S1447" s="1118">
        <f t="shared" si="230"/>
        <v>35618</v>
      </c>
      <c r="T1447" s="742" t="s">
        <v>99</v>
      </c>
      <c r="U1447" s="748">
        <v>1</v>
      </c>
      <c r="V1447" s="748"/>
      <c r="W1447" s="1119"/>
      <c r="X1447" s="902">
        <v>25</v>
      </c>
      <c r="Y1447" s="905">
        <f t="shared" si="231"/>
        <v>2</v>
      </c>
      <c r="Z1447" s="1059">
        <f t="shared" si="232"/>
        <v>1424.72</v>
      </c>
      <c r="AA1447" s="1059">
        <f t="shared" si="233"/>
        <v>2849.44</v>
      </c>
      <c r="AB1447" s="1059">
        <f t="shared" si="234"/>
        <v>32768.559999999998</v>
      </c>
      <c r="AC1447" s="905">
        <f t="shared" si="235"/>
        <v>3</v>
      </c>
      <c r="AD1447" s="1116">
        <f t="shared" si="236"/>
        <v>1424.72</v>
      </c>
      <c r="AE1447" s="1116">
        <f t="shared" si="237"/>
        <v>4274.16</v>
      </c>
      <c r="AF1447" s="1116">
        <f t="shared" si="238"/>
        <v>31343.84</v>
      </c>
      <c r="AG1447" s="905" t="b">
        <f t="shared" si="229"/>
        <v>1</v>
      </c>
    </row>
    <row r="1448" spans="1:33" s="905" customFormat="1" ht="15" customHeight="1">
      <c r="A1448" s="1496" t="s">
        <v>308</v>
      </c>
      <c r="B1448" s="1112">
        <v>26</v>
      </c>
      <c r="C1448" s="741" t="s">
        <v>1063</v>
      </c>
      <c r="D1448" s="745">
        <v>201080126</v>
      </c>
      <c r="E1448" s="742" t="s">
        <v>1867</v>
      </c>
      <c r="F1448" s="742" t="s">
        <v>515</v>
      </c>
      <c r="G1448" s="1685">
        <v>2</v>
      </c>
      <c r="H1448" s="1685">
        <v>2</v>
      </c>
      <c r="I1448" s="1685">
        <v>4</v>
      </c>
      <c r="J1448" s="742" t="s">
        <v>816</v>
      </c>
      <c r="K1448" s="742"/>
      <c r="L1448" s="742" t="s">
        <v>1845</v>
      </c>
      <c r="M1448" s="1062" t="s">
        <v>1174</v>
      </c>
      <c r="N1448" s="742">
        <v>2015</v>
      </c>
      <c r="O1448" s="742" t="s">
        <v>210</v>
      </c>
      <c r="P1448" s="748">
        <v>1</v>
      </c>
      <c r="Q1448" s="742" t="s">
        <v>207</v>
      </c>
      <c r="R1448" s="1113">
        <v>35618</v>
      </c>
      <c r="S1448" s="1118">
        <f t="shared" si="230"/>
        <v>35618</v>
      </c>
      <c r="T1448" s="742" t="s">
        <v>99</v>
      </c>
      <c r="U1448" s="748">
        <v>1</v>
      </c>
      <c r="V1448" s="748"/>
      <c r="W1448" s="1119"/>
      <c r="X1448" s="902">
        <v>25</v>
      </c>
      <c r="Y1448" s="905">
        <f t="shared" si="231"/>
        <v>2</v>
      </c>
      <c r="Z1448" s="1059">
        <f t="shared" si="232"/>
        <v>1424.72</v>
      </c>
      <c r="AA1448" s="1059">
        <f t="shared" si="233"/>
        <v>2849.44</v>
      </c>
      <c r="AB1448" s="1059">
        <f t="shared" si="234"/>
        <v>32768.559999999998</v>
      </c>
      <c r="AC1448" s="905">
        <f t="shared" si="235"/>
        <v>3</v>
      </c>
      <c r="AD1448" s="1116">
        <f t="shared" si="236"/>
        <v>1424.72</v>
      </c>
      <c r="AE1448" s="1116">
        <f t="shared" si="237"/>
        <v>4274.16</v>
      </c>
      <c r="AF1448" s="1116">
        <f t="shared" si="238"/>
        <v>31343.84</v>
      </c>
      <c r="AG1448" s="905" t="b">
        <f t="shared" si="229"/>
        <v>1</v>
      </c>
    </row>
    <row r="1449" spans="1:33" s="905" customFormat="1" ht="15" customHeight="1">
      <c r="A1449" s="1496" t="s">
        <v>308</v>
      </c>
      <c r="B1449" s="1112">
        <v>26</v>
      </c>
      <c r="C1449" s="741" t="s">
        <v>1063</v>
      </c>
      <c r="D1449" s="745">
        <v>201080126</v>
      </c>
      <c r="E1449" s="742" t="s">
        <v>1867</v>
      </c>
      <c r="F1449" s="742" t="s">
        <v>515</v>
      </c>
      <c r="G1449" s="1685">
        <v>9</v>
      </c>
      <c r="H1449" s="1685">
        <v>4</v>
      </c>
      <c r="I1449" s="1685">
        <v>6</v>
      </c>
      <c r="J1449" s="742" t="s">
        <v>816</v>
      </c>
      <c r="K1449" s="742"/>
      <c r="L1449" s="742" t="s">
        <v>1845</v>
      </c>
      <c r="M1449" s="1062" t="s">
        <v>1174</v>
      </c>
      <c r="N1449" s="742">
        <v>2015</v>
      </c>
      <c r="O1449" s="742" t="s">
        <v>210</v>
      </c>
      <c r="P1449" s="748">
        <v>1</v>
      </c>
      <c r="Q1449" s="742" t="s">
        <v>207</v>
      </c>
      <c r="R1449" s="1113">
        <v>35618</v>
      </c>
      <c r="S1449" s="1118">
        <f t="shared" si="230"/>
        <v>35618</v>
      </c>
      <c r="T1449" s="742" t="s">
        <v>99</v>
      </c>
      <c r="U1449" s="748">
        <v>1</v>
      </c>
      <c r="V1449" s="748"/>
      <c r="W1449" s="1119"/>
      <c r="X1449" s="902">
        <v>25</v>
      </c>
      <c r="Y1449" s="905">
        <f t="shared" si="231"/>
        <v>2</v>
      </c>
      <c r="Z1449" s="1059">
        <f t="shared" si="232"/>
        <v>1424.72</v>
      </c>
      <c r="AA1449" s="1059">
        <f t="shared" si="233"/>
        <v>2849.44</v>
      </c>
      <c r="AB1449" s="1059">
        <f t="shared" si="234"/>
        <v>32768.559999999998</v>
      </c>
      <c r="AC1449" s="905">
        <f t="shared" si="235"/>
        <v>3</v>
      </c>
      <c r="AD1449" s="1116">
        <f t="shared" si="236"/>
        <v>1424.72</v>
      </c>
      <c r="AE1449" s="1116">
        <f t="shared" si="237"/>
        <v>4274.16</v>
      </c>
      <c r="AF1449" s="1116">
        <f t="shared" si="238"/>
        <v>31343.84</v>
      </c>
      <c r="AG1449" s="905" t="b">
        <f t="shared" si="229"/>
        <v>1</v>
      </c>
    </row>
    <row r="1450" spans="1:33" s="905" customFormat="1" ht="15" customHeight="1">
      <c r="A1450" s="1496" t="s">
        <v>308</v>
      </c>
      <c r="B1450" s="1112">
        <v>26</v>
      </c>
      <c r="C1450" s="741" t="s">
        <v>1063</v>
      </c>
      <c r="D1450" s="745">
        <v>201080126</v>
      </c>
      <c r="E1450" s="742" t="s">
        <v>1867</v>
      </c>
      <c r="F1450" s="742" t="s">
        <v>515</v>
      </c>
      <c r="G1450" s="1685">
        <v>2</v>
      </c>
      <c r="H1450" s="1685">
        <v>2</v>
      </c>
      <c r="I1450" s="1685">
        <v>4</v>
      </c>
      <c r="J1450" s="742" t="s">
        <v>816</v>
      </c>
      <c r="K1450" s="742"/>
      <c r="L1450" s="742" t="s">
        <v>1845</v>
      </c>
      <c r="M1450" s="1062" t="s">
        <v>1174</v>
      </c>
      <c r="N1450" s="742">
        <v>2015</v>
      </c>
      <c r="O1450" s="742" t="s">
        <v>210</v>
      </c>
      <c r="P1450" s="748">
        <v>1</v>
      </c>
      <c r="Q1450" s="742" t="s">
        <v>207</v>
      </c>
      <c r="R1450" s="1113">
        <v>35618</v>
      </c>
      <c r="S1450" s="1118">
        <f t="shared" si="230"/>
        <v>35618</v>
      </c>
      <c r="T1450" s="742" t="s">
        <v>99</v>
      </c>
      <c r="U1450" s="748">
        <v>1</v>
      </c>
      <c r="V1450" s="748"/>
      <c r="W1450" s="1119"/>
      <c r="X1450" s="902">
        <v>25</v>
      </c>
      <c r="Y1450" s="905">
        <f t="shared" si="231"/>
        <v>2</v>
      </c>
      <c r="Z1450" s="1059">
        <f t="shared" si="232"/>
        <v>1424.72</v>
      </c>
      <c r="AA1450" s="1059">
        <f t="shared" si="233"/>
        <v>2849.44</v>
      </c>
      <c r="AB1450" s="1059">
        <f t="shared" si="234"/>
        <v>32768.559999999998</v>
      </c>
      <c r="AC1450" s="905">
        <f t="shared" si="235"/>
        <v>3</v>
      </c>
      <c r="AD1450" s="1116">
        <f t="shared" si="236"/>
        <v>1424.72</v>
      </c>
      <c r="AE1450" s="1116">
        <f t="shared" si="237"/>
        <v>4274.16</v>
      </c>
      <c r="AF1450" s="1116">
        <f t="shared" si="238"/>
        <v>31343.84</v>
      </c>
      <c r="AG1450" s="905" t="b">
        <f t="shared" si="229"/>
        <v>1</v>
      </c>
    </row>
    <row r="1451" spans="1:33" s="905" customFormat="1" ht="15" customHeight="1">
      <c r="A1451" s="1496" t="s">
        <v>308</v>
      </c>
      <c r="B1451" s="1112">
        <v>26</v>
      </c>
      <c r="C1451" s="741" t="s">
        <v>1063</v>
      </c>
      <c r="D1451" s="745">
        <v>201080126</v>
      </c>
      <c r="E1451" s="742" t="s">
        <v>1867</v>
      </c>
      <c r="F1451" s="742" t="s">
        <v>515</v>
      </c>
      <c r="G1451" s="1685">
        <v>9</v>
      </c>
      <c r="H1451" s="1685">
        <v>4</v>
      </c>
      <c r="I1451" s="1685">
        <v>6</v>
      </c>
      <c r="J1451" s="742" t="s">
        <v>816</v>
      </c>
      <c r="K1451" s="742"/>
      <c r="L1451" s="742" t="s">
        <v>1845</v>
      </c>
      <c r="M1451" s="1062" t="s">
        <v>1174</v>
      </c>
      <c r="N1451" s="742">
        <v>2015</v>
      </c>
      <c r="O1451" s="742" t="s">
        <v>210</v>
      </c>
      <c r="P1451" s="748">
        <v>1</v>
      </c>
      <c r="Q1451" s="742" t="s">
        <v>207</v>
      </c>
      <c r="R1451" s="1113">
        <v>35618</v>
      </c>
      <c r="S1451" s="1118">
        <f t="shared" si="230"/>
        <v>35618</v>
      </c>
      <c r="T1451" s="742" t="s">
        <v>99</v>
      </c>
      <c r="U1451" s="748">
        <v>1</v>
      </c>
      <c r="V1451" s="748"/>
      <c r="W1451" s="1119"/>
      <c r="X1451" s="902">
        <v>25</v>
      </c>
      <c r="Y1451" s="905">
        <f t="shared" si="231"/>
        <v>2</v>
      </c>
      <c r="Z1451" s="1059">
        <f t="shared" si="232"/>
        <v>1424.72</v>
      </c>
      <c r="AA1451" s="1059">
        <f t="shared" si="233"/>
        <v>2849.44</v>
      </c>
      <c r="AB1451" s="1059">
        <f t="shared" si="234"/>
        <v>32768.559999999998</v>
      </c>
      <c r="AC1451" s="905">
        <f t="shared" si="235"/>
        <v>3</v>
      </c>
      <c r="AD1451" s="1116">
        <f t="shared" si="236"/>
        <v>1424.72</v>
      </c>
      <c r="AE1451" s="1116">
        <f t="shared" si="237"/>
        <v>4274.16</v>
      </c>
      <c r="AF1451" s="1116">
        <f t="shared" si="238"/>
        <v>31343.84</v>
      </c>
      <c r="AG1451" s="905" t="b">
        <f t="shared" si="229"/>
        <v>1</v>
      </c>
    </row>
    <row r="1452" spans="1:33" s="905" customFormat="1" ht="15" customHeight="1">
      <c r="A1452" s="1496" t="s">
        <v>308</v>
      </c>
      <c r="B1452" s="1112">
        <v>26</v>
      </c>
      <c r="C1452" s="741" t="s">
        <v>1063</v>
      </c>
      <c r="D1452" s="745">
        <v>201080126</v>
      </c>
      <c r="E1452" s="742" t="s">
        <v>1867</v>
      </c>
      <c r="F1452" s="742" t="s">
        <v>515</v>
      </c>
      <c r="G1452" s="1685">
        <v>2</v>
      </c>
      <c r="H1452" s="1685">
        <v>2</v>
      </c>
      <c r="I1452" s="1685">
        <v>4</v>
      </c>
      <c r="J1452" s="742" t="s">
        <v>816</v>
      </c>
      <c r="K1452" s="742"/>
      <c r="L1452" s="742" t="s">
        <v>1845</v>
      </c>
      <c r="M1452" s="1062" t="s">
        <v>1174</v>
      </c>
      <c r="N1452" s="742">
        <v>2015</v>
      </c>
      <c r="O1452" s="742" t="s">
        <v>210</v>
      </c>
      <c r="P1452" s="748">
        <v>1</v>
      </c>
      <c r="Q1452" s="742" t="s">
        <v>207</v>
      </c>
      <c r="R1452" s="1113">
        <v>35618</v>
      </c>
      <c r="S1452" s="1118">
        <f t="shared" si="230"/>
        <v>35618</v>
      </c>
      <c r="T1452" s="742" t="s">
        <v>99</v>
      </c>
      <c r="U1452" s="748">
        <v>1</v>
      </c>
      <c r="V1452" s="748"/>
      <c r="W1452" s="1119"/>
      <c r="X1452" s="902">
        <v>25</v>
      </c>
      <c r="Y1452" s="905">
        <f t="shared" si="231"/>
        <v>2</v>
      </c>
      <c r="Z1452" s="1059">
        <f t="shared" si="232"/>
        <v>1424.72</v>
      </c>
      <c r="AA1452" s="1059">
        <f t="shared" si="233"/>
        <v>2849.44</v>
      </c>
      <c r="AB1452" s="1059">
        <f t="shared" si="234"/>
        <v>32768.559999999998</v>
      </c>
      <c r="AC1452" s="905">
        <f t="shared" si="235"/>
        <v>3</v>
      </c>
      <c r="AD1452" s="1116">
        <f t="shared" si="236"/>
        <v>1424.72</v>
      </c>
      <c r="AE1452" s="1116">
        <f t="shared" si="237"/>
        <v>4274.16</v>
      </c>
      <c r="AF1452" s="1116">
        <f t="shared" si="238"/>
        <v>31343.84</v>
      </c>
      <c r="AG1452" s="905" t="b">
        <f t="shared" si="229"/>
        <v>1</v>
      </c>
    </row>
    <row r="1453" spans="1:33" s="905" customFormat="1" ht="15" customHeight="1">
      <c r="A1453" s="1496" t="s">
        <v>308</v>
      </c>
      <c r="B1453" s="1112">
        <v>26</v>
      </c>
      <c r="C1453" s="741" t="s">
        <v>1063</v>
      </c>
      <c r="D1453" s="745">
        <v>201080126</v>
      </c>
      <c r="E1453" s="742" t="s">
        <v>1867</v>
      </c>
      <c r="F1453" s="742" t="s">
        <v>515</v>
      </c>
      <c r="G1453" s="1685">
        <v>9</v>
      </c>
      <c r="H1453" s="1685">
        <v>4</v>
      </c>
      <c r="I1453" s="1685">
        <v>6</v>
      </c>
      <c r="J1453" s="742" t="s">
        <v>816</v>
      </c>
      <c r="K1453" s="742"/>
      <c r="L1453" s="742" t="s">
        <v>1845</v>
      </c>
      <c r="M1453" s="1062" t="s">
        <v>1174</v>
      </c>
      <c r="N1453" s="742">
        <v>2015</v>
      </c>
      <c r="O1453" s="742" t="s">
        <v>210</v>
      </c>
      <c r="P1453" s="748">
        <v>1</v>
      </c>
      <c r="Q1453" s="742" t="s">
        <v>207</v>
      </c>
      <c r="R1453" s="1113">
        <v>35618</v>
      </c>
      <c r="S1453" s="1118">
        <f t="shared" si="230"/>
        <v>35618</v>
      </c>
      <c r="T1453" s="742" t="s">
        <v>99</v>
      </c>
      <c r="U1453" s="748">
        <v>1</v>
      </c>
      <c r="V1453" s="748"/>
      <c r="W1453" s="1119"/>
      <c r="X1453" s="902">
        <v>25</v>
      </c>
      <c r="Y1453" s="905">
        <f t="shared" si="231"/>
        <v>2</v>
      </c>
      <c r="Z1453" s="1059">
        <f t="shared" si="232"/>
        <v>1424.72</v>
      </c>
      <c r="AA1453" s="1059">
        <f t="shared" si="233"/>
        <v>2849.44</v>
      </c>
      <c r="AB1453" s="1059">
        <f t="shared" si="234"/>
        <v>32768.559999999998</v>
      </c>
      <c r="AC1453" s="905">
        <f t="shared" si="235"/>
        <v>3</v>
      </c>
      <c r="AD1453" s="1116">
        <f t="shared" si="236"/>
        <v>1424.72</v>
      </c>
      <c r="AE1453" s="1116">
        <f t="shared" si="237"/>
        <v>4274.16</v>
      </c>
      <c r="AF1453" s="1116">
        <f t="shared" si="238"/>
        <v>31343.84</v>
      </c>
      <c r="AG1453" s="905" t="b">
        <f t="shared" si="229"/>
        <v>1</v>
      </c>
    </row>
    <row r="1454" spans="1:33" s="905" customFormat="1" ht="15" customHeight="1">
      <c r="A1454" s="1496" t="s">
        <v>308</v>
      </c>
      <c r="B1454" s="1112">
        <v>26</v>
      </c>
      <c r="C1454" s="741" t="s">
        <v>1063</v>
      </c>
      <c r="D1454" s="745">
        <v>201080126</v>
      </c>
      <c r="E1454" s="742" t="s">
        <v>1867</v>
      </c>
      <c r="F1454" s="742" t="s">
        <v>515</v>
      </c>
      <c r="G1454" s="1685">
        <v>2</v>
      </c>
      <c r="H1454" s="1685">
        <v>2</v>
      </c>
      <c r="I1454" s="1685">
        <v>4</v>
      </c>
      <c r="J1454" s="742" t="s">
        <v>816</v>
      </c>
      <c r="K1454" s="742"/>
      <c r="L1454" s="742" t="s">
        <v>1845</v>
      </c>
      <c r="M1454" s="1062" t="s">
        <v>1174</v>
      </c>
      <c r="N1454" s="742">
        <v>2015</v>
      </c>
      <c r="O1454" s="742" t="s">
        <v>210</v>
      </c>
      <c r="P1454" s="748">
        <v>1</v>
      </c>
      <c r="Q1454" s="742" t="s">
        <v>207</v>
      </c>
      <c r="R1454" s="1113">
        <v>35618</v>
      </c>
      <c r="S1454" s="1118">
        <f t="shared" si="230"/>
        <v>35618</v>
      </c>
      <c r="T1454" s="742" t="s">
        <v>99</v>
      </c>
      <c r="U1454" s="748">
        <v>1</v>
      </c>
      <c r="V1454" s="748"/>
      <c r="W1454" s="1119"/>
      <c r="X1454" s="902">
        <v>25</v>
      </c>
      <c r="Y1454" s="905">
        <f t="shared" si="231"/>
        <v>2</v>
      </c>
      <c r="Z1454" s="1059">
        <f t="shared" si="232"/>
        <v>1424.72</v>
      </c>
      <c r="AA1454" s="1059">
        <f t="shared" si="233"/>
        <v>2849.44</v>
      </c>
      <c r="AB1454" s="1059">
        <f t="shared" si="234"/>
        <v>32768.559999999998</v>
      </c>
      <c r="AC1454" s="905">
        <f t="shared" si="235"/>
        <v>3</v>
      </c>
      <c r="AD1454" s="1116">
        <f t="shared" si="236"/>
        <v>1424.72</v>
      </c>
      <c r="AE1454" s="1116">
        <f t="shared" si="237"/>
        <v>4274.16</v>
      </c>
      <c r="AF1454" s="1116">
        <f t="shared" si="238"/>
        <v>31343.84</v>
      </c>
      <c r="AG1454" s="905" t="b">
        <f t="shared" si="229"/>
        <v>1</v>
      </c>
    </row>
    <row r="1455" spans="1:33" s="905" customFormat="1" ht="15" customHeight="1">
      <c r="A1455" s="1496" t="s">
        <v>308</v>
      </c>
      <c r="B1455" s="1112">
        <v>26</v>
      </c>
      <c r="C1455" s="741" t="s">
        <v>1063</v>
      </c>
      <c r="D1455" s="745">
        <v>201080126</v>
      </c>
      <c r="E1455" s="742" t="s">
        <v>1867</v>
      </c>
      <c r="F1455" s="742" t="s">
        <v>515</v>
      </c>
      <c r="G1455" s="1685">
        <v>9</v>
      </c>
      <c r="H1455" s="1685">
        <v>4</v>
      </c>
      <c r="I1455" s="1685">
        <v>6</v>
      </c>
      <c r="J1455" s="742" t="s">
        <v>816</v>
      </c>
      <c r="K1455" s="742"/>
      <c r="L1455" s="742" t="s">
        <v>1845</v>
      </c>
      <c r="M1455" s="1062" t="s">
        <v>1174</v>
      </c>
      <c r="N1455" s="742">
        <v>2015</v>
      </c>
      <c r="O1455" s="742" t="s">
        <v>210</v>
      </c>
      <c r="P1455" s="748">
        <v>1</v>
      </c>
      <c r="Q1455" s="742" t="s">
        <v>207</v>
      </c>
      <c r="R1455" s="1113">
        <v>35618</v>
      </c>
      <c r="S1455" s="1118">
        <f t="shared" si="230"/>
        <v>35618</v>
      </c>
      <c r="T1455" s="742" t="s">
        <v>99</v>
      </c>
      <c r="U1455" s="748">
        <v>1</v>
      </c>
      <c r="V1455" s="748"/>
      <c r="W1455" s="1119"/>
      <c r="X1455" s="902">
        <v>25</v>
      </c>
      <c r="Y1455" s="905">
        <f t="shared" si="231"/>
        <v>2</v>
      </c>
      <c r="Z1455" s="1059">
        <f t="shared" si="232"/>
        <v>1424.72</v>
      </c>
      <c r="AA1455" s="1059">
        <f t="shared" si="233"/>
        <v>2849.44</v>
      </c>
      <c r="AB1455" s="1059">
        <f t="shared" si="234"/>
        <v>32768.559999999998</v>
      </c>
      <c r="AC1455" s="905">
        <f t="shared" si="235"/>
        <v>3</v>
      </c>
      <c r="AD1455" s="1116">
        <f t="shared" si="236"/>
        <v>1424.72</v>
      </c>
      <c r="AE1455" s="1116">
        <f t="shared" si="237"/>
        <v>4274.16</v>
      </c>
      <c r="AF1455" s="1116">
        <f t="shared" si="238"/>
        <v>31343.84</v>
      </c>
      <c r="AG1455" s="905" t="b">
        <f t="shared" si="229"/>
        <v>1</v>
      </c>
    </row>
    <row r="1456" spans="1:33" s="905" customFormat="1" ht="15" customHeight="1">
      <c r="A1456" s="1496" t="s">
        <v>308</v>
      </c>
      <c r="B1456" s="1112">
        <v>26</v>
      </c>
      <c r="C1456" s="741" t="s">
        <v>1063</v>
      </c>
      <c r="D1456" s="745">
        <v>201080126</v>
      </c>
      <c r="E1456" s="742" t="s">
        <v>1867</v>
      </c>
      <c r="F1456" s="742" t="s">
        <v>515</v>
      </c>
      <c r="G1456" s="1685">
        <v>2</v>
      </c>
      <c r="H1456" s="1685">
        <v>2</v>
      </c>
      <c r="I1456" s="1685">
        <v>4</v>
      </c>
      <c r="J1456" s="742" t="s">
        <v>816</v>
      </c>
      <c r="K1456" s="742"/>
      <c r="L1456" s="742" t="s">
        <v>1845</v>
      </c>
      <c r="M1456" s="1062" t="s">
        <v>1174</v>
      </c>
      <c r="N1456" s="742">
        <v>2015</v>
      </c>
      <c r="O1456" s="742" t="s">
        <v>210</v>
      </c>
      <c r="P1456" s="748">
        <v>1</v>
      </c>
      <c r="Q1456" s="742" t="s">
        <v>207</v>
      </c>
      <c r="R1456" s="1113">
        <v>35618</v>
      </c>
      <c r="S1456" s="1118">
        <f t="shared" si="230"/>
        <v>35618</v>
      </c>
      <c r="T1456" s="742" t="s">
        <v>99</v>
      </c>
      <c r="U1456" s="748">
        <v>1</v>
      </c>
      <c r="V1456" s="748"/>
      <c r="W1456" s="1119"/>
      <c r="X1456" s="902">
        <v>25</v>
      </c>
      <c r="Y1456" s="905">
        <f t="shared" si="231"/>
        <v>2</v>
      </c>
      <c r="Z1456" s="1059">
        <f t="shared" si="232"/>
        <v>1424.72</v>
      </c>
      <c r="AA1456" s="1059">
        <f t="shared" si="233"/>
        <v>2849.44</v>
      </c>
      <c r="AB1456" s="1059">
        <f t="shared" si="234"/>
        <v>32768.559999999998</v>
      </c>
      <c r="AC1456" s="905">
        <f t="shared" si="235"/>
        <v>3</v>
      </c>
      <c r="AD1456" s="1116">
        <f t="shared" si="236"/>
        <v>1424.72</v>
      </c>
      <c r="AE1456" s="1116">
        <f t="shared" si="237"/>
        <v>4274.16</v>
      </c>
      <c r="AF1456" s="1116">
        <f t="shared" si="238"/>
        <v>31343.84</v>
      </c>
      <c r="AG1456" s="905" t="b">
        <f t="shared" si="229"/>
        <v>1</v>
      </c>
    </row>
    <row r="1457" spans="1:33" s="905" customFormat="1" ht="15" customHeight="1">
      <c r="A1457" s="1496" t="s">
        <v>308</v>
      </c>
      <c r="B1457" s="1112">
        <v>26</v>
      </c>
      <c r="C1457" s="741" t="s">
        <v>1063</v>
      </c>
      <c r="D1457" s="745">
        <v>201080126</v>
      </c>
      <c r="E1457" s="742" t="s">
        <v>1867</v>
      </c>
      <c r="F1457" s="742" t="s">
        <v>515</v>
      </c>
      <c r="G1457" s="1685">
        <v>9</v>
      </c>
      <c r="H1457" s="1685">
        <v>4</v>
      </c>
      <c r="I1457" s="1685">
        <v>6</v>
      </c>
      <c r="J1457" s="742" t="s">
        <v>816</v>
      </c>
      <c r="K1457" s="742"/>
      <c r="L1457" s="742" t="s">
        <v>1845</v>
      </c>
      <c r="M1457" s="1062" t="s">
        <v>1174</v>
      </c>
      <c r="N1457" s="742">
        <v>2015</v>
      </c>
      <c r="O1457" s="742" t="s">
        <v>210</v>
      </c>
      <c r="P1457" s="748">
        <v>1</v>
      </c>
      <c r="Q1457" s="742" t="s">
        <v>207</v>
      </c>
      <c r="R1457" s="1113">
        <v>35618</v>
      </c>
      <c r="S1457" s="1118">
        <f t="shared" si="230"/>
        <v>35618</v>
      </c>
      <c r="T1457" s="742" t="s">
        <v>99</v>
      </c>
      <c r="U1457" s="748">
        <v>1</v>
      </c>
      <c r="V1457" s="748"/>
      <c r="W1457" s="1119"/>
      <c r="X1457" s="902">
        <v>25</v>
      </c>
      <c r="Y1457" s="905">
        <f t="shared" si="231"/>
        <v>2</v>
      </c>
      <c r="Z1457" s="1059">
        <f t="shared" si="232"/>
        <v>1424.72</v>
      </c>
      <c r="AA1457" s="1059">
        <f t="shared" si="233"/>
        <v>2849.44</v>
      </c>
      <c r="AB1457" s="1059">
        <f t="shared" si="234"/>
        <v>32768.559999999998</v>
      </c>
      <c r="AC1457" s="905">
        <f t="shared" si="235"/>
        <v>3</v>
      </c>
      <c r="AD1457" s="1116">
        <f t="shared" si="236"/>
        <v>1424.72</v>
      </c>
      <c r="AE1457" s="1116">
        <f t="shared" si="237"/>
        <v>4274.16</v>
      </c>
      <c r="AF1457" s="1116">
        <f t="shared" si="238"/>
        <v>31343.84</v>
      </c>
      <c r="AG1457" s="905" t="b">
        <f t="shared" si="229"/>
        <v>1</v>
      </c>
    </row>
    <row r="1458" spans="1:33" s="905" customFormat="1" ht="15" customHeight="1">
      <c r="A1458" s="1496" t="s">
        <v>308</v>
      </c>
      <c r="B1458" s="1112">
        <v>26</v>
      </c>
      <c r="C1458" s="741" t="s">
        <v>1063</v>
      </c>
      <c r="D1458" s="745">
        <v>201080126</v>
      </c>
      <c r="E1458" s="742" t="s">
        <v>1867</v>
      </c>
      <c r="F1458" s="742" t="s">
        <v>515</v>
      </c>
      <c r="G1458" s="1685">
        <v>2</v>
      </c>
      <c r="H1458" s="1685">
        <v>2</v>
      </c>
      <c r="I1458" s="1685">
        <v>4</v>
      </c>
      <c r="J1458" s="742" t="s">
        <v>816</v>
      </c>
      <c r="K1458" s="742"/>
      <c r="L1458" s="742" t="s">
        <v>1845</v>
      </c>
      <c r="M1458" s="1062" t="s">
        <v>1174</v>
      </c>
      <c r="N1458" s="742">
        <v>2015</v>
      </c>
      <c r="O1458" s="742" t="s">
        <v>210</v>
      </c>
      <c r="P1458" s="748">
        <v>1</v>
      </c>
      <c r="Q1458" s="742" t="s">
        <v>207</v>
      </c>
      <c r="R1458" s="1113">
        <v>35618</v>
      </c>
      <c r="S1458" s="1118">
        <f t="shared" si="230"/>
        <v>35618</v>
      </c>
      <c r="T1458" s="742" t="s">
        <v>99</v>
      </c>
      <c r="U1458" s="748">
        <v>1</v>
      </c>
      <c r="V1458" s="748"/>
      <c r="W1458" s="1119"/>
      <c r="X1458" s="902">
        <v>25</v>
      </c>
      <c r="Y1458" s="905">
        <f t="shared" si="231"/>
        <v>2</v>
      </c>
      <c r="Z1458" s="1059">
        <f t="shared" si="232"/>
        <v>1424.72</v>
      </c>
      <c r="AA1458" s="1059">
        <f t="shared" si="233"/>
        <v>2849.44</v>
      </c>
      <c r="AB1458" s="1059">
        <f t="shared" si="234"/>
        <v>32768.559999999998</v>
      </c>
      <c r="AC1458" s="905">
        <f t="shared" si="235"/>
        <v>3</v>
      </c>
      <c r="AD1458" s="1116">
        <f t="shared" si="236"/>
        <v>1424.72</v>
      </c>
      <c r="AE1458" s="1116">
        <f t="shared" si="237"/>
        <v>4274.16</v>
      </c>
      <c r="AF1458" s="1116">
        <f t="shared" si="238"/>
        <v>31343.84</v>
      </c>
      <c r="AG1458" s="905" t="b">
        <f t="shared" si="229"/>
        <v>1</v>
      </c>
    </row>
    <row r="1459" spans="1:33" s="905" customFormat="1" ht="15" customHeight="1">
      <c r="A1459" s="1496" t="s">
        <v>308</v>
      </c>
      <c r="B1459" s="1112">
        <v>26</v>
      </c>
      <c r="C1459" s="741" t="s">
        <v>1063</v>
      </c>
      <c r="D1459" s="745">
        <v>201080126</v>
      </c>
      <c r="E1459" s="742" t="s">
        <v>1867</v>
      </c>
      <c r="F1459" s="742" t="s">
        <v>515</v>
      </c>
      <c r="G1459" s="1685">
        <v>9</v>
      </c>
      <c r="H1459" s="1685">
        <v>4</v>
      </c>
      <c r="I1459" s="1685">
        <v>6</v>
      </c>
      <c r="J1459" s="742" t="s">
        <v>816</v>
      </c>
      <c r="K1459" s="742"/>
      <c r="L1459" s="742" t="s">
        <v>1845</v>
      </c>
      <c r="M1459" s="1062" t="s">
        <v>1174</v>
      </c>
      <c r="N1459" s="742">
        <v>2015</v>
      </c>
      <c r="O1459" s="742" t="s">
        <v>210</v>
      </c>
      <c r="P1459" s="748">
        <v>1</v>
      </c>
      <c r="Q1459" s="742" t="s">
        <v>207</v>
      </c>
      <c r="R1459" s="1113">
        <v>35618</v>
      </c>
      <c r="S1459" s="1118">
        <f t="shared" si="230"/>
        <v>35618</v>
      </c>
      <c r="T1459" s="742" t="s">
        <v>99</v>
      </c>
      <c r="U1459" s="748">
        <v>1</v>
      </c>
      <c r="V1459" s="748"/>
      <c r="W1459" s="1119"/>
      <c r="X1459" s="902">
        <v>25</v>
      </c>
      <c r="Y1459" s="905">
        <f t="shared" si="231"/>
        <v>2</v>
      </c>
      <c r="Z1459" s="1059">
        <f t="shared" si="232"/>
        <v>1424.72</v>
      </c>
      <c r="AA1459" s="1059">
        <f t="shared" si="233"/>
        <v>2849.44</v>
      </c>
      <c r="AB1459" s="1059">
        <f t="shared" si="234"/>
        <v>32768.559999999998</v>
      </c>
      <c r="AC1459" s="905">
        <f t="shared" si="235"/>
        <v>3</v>
      </c>
      <c r="AD1459" s="1116">
        <f t="shared" si="236"/>
        <v>1424.72</v>
      </c>
      <c r="AE1459" s="1116">
        <f t="shared" si="237"/>
        <v>4274.16</v>
      </c>
      <c r="AF1459" s="1116">
        <f t="shared" si="238"/>
        <v>31343.84</v>
      </c>
      <c r="AG1459" s="905" t="b">
        <f t="shared" si="229"/>
        <v>1</v>
      </c>
    </row>
    <row r="1460" spans="1:33" s="905" customFormat="1" ht="15" customHeight="1">
      <c r="A1460" s="1496" t="s">
        <v>308</v>
      </c>
      <c r="B1460" s="1112">
        <v>26</v>
      </c>
      <c r="C1460" s="741" t="s">
        <v>1063</v>
      </c>
      <c r="D1460" s="745">
        <v>201080126</v>
      </c>
      <c r="E1460" s="742" t="s">
        <v>1867</v>
      </c>
      <c r="F1460" s="742" t="s">
        <v>515</v>
      </c>
      <c r="G1460" s="1685">
        <v>2</v>
      </c>
      <c r="H1460" s="1685">
        <v>2</v>
      </c>
      <c r="I1460" s="1685">
        <v>4</v>
      </c>
      <c r="J1460" s="742" t="s">
        <v>816</v>
      </c>
      <c r="K1460" s="742"/>
      <c r="L1460" s="742" t="s">
        <v>1845</v>
      </c>
      <c r="M1460" s="1062" t="s">
        <v>1174</v>
      </c>
      <c r="N1460" s="742">
        <v>2015</v>
      </c>
      <c r="O1460" s="742" t="s">
        <v>210</v>
      </c>
      <c r="P1460" s="748">
        <v>1</v>
      </c>
      <c r="Q1460" s="742" t="s">
        <v>207</v>
      </c>
      <c r="R1460" s="1113">
        <v>35618</v>
      </c>
      <c r="S1460" s="1118">
        <f t="shared" si="230"/>
        <v>35618</v>
      </c>
      <c r="T1460" s="742" t="s">
        <v>99</v>
      </c>
      <c r="U1460" s="748">
        <v>1</v>
      </c>
      <c r="V1460" s="748"/>
      <c r="W1460" s="1119"/>
      <c r="X1460" s="902">
        <v>25</v>
      </c>
      <c r="Y1460" s="905">
        <f t="shared" si="231"/>
        <v>2</v>
      </c>
      <c r="Z1460" s="1059">
        <f t="shared" si="232"/>
        <v>1424.72</v>
      </c>
      <c r="AA1460" s="1059">
        <f t="shared" si="233"/>
        <v>2849.44</v>
      </c>
      <c r="AB1460" s="1059">
        <f t="shared" si="234"/>
        <v>32768.559999999998</v>
      </c>
      <c r="AC1460" s="905">
        <f t="shared" si="235"/>
        <v>3</v>
      </c>
      <c r="AD1460" s="1116">
        <f t="shared" si="236"/>
        <v>1424.72</v>
      </c>
      <c r="AE1460" s="1116">
        <f t="shared" si="237"/>
        <v>4274.16</v>
      </c>
      <c r="AF1460" s="1116">
        <f t="shared" si="238"/>
        <v>31343.84</v>
      </c>
      <c r="AG1460" s="905" t="b">
        <f t="shared" si="229"/>
        <v>1</v>
      </c>
    </row>
    <row r="1461" spans="1:33" s="905" customFormat="1" ht="15" customHeight="1">
      <c r="A1461" s="1496" t="s">
        <v>308</v>
      </c>
      <c r="B1461" s="1112">
        <v>26</v>
      </c>
      <c r="C1461" s="741" t="s">
        <v>1063</v>
      </c>
      <c r="D1461" s="745">
        <v>201080126</v>
      </c>
      <c r="E1461" s="742" t="s">
        <v>1867</v>
      </c>
      <c r="F1461" s="742" t="s">
        <v>515</v>
      </c>
      <c r="G1461" s="1685">
        <v>9</v>
      </c>
      <c r="H1461" s="1685">
        <v>4</v>
      </c>
      <c r="I1461" s="1685">
        <v>6</v>
      </c>
      <c r="J1461" s="742" t="s">
        <v>816</v>
      </c>
      <c r="K1461" s="742"/>
      <c r="L1461" s="742" t="s">
        <v>1845</v>
      </c>
      <c r="M1461" s="1062" t="s">
        <v>1174</v>
      </c>
      <c r="N1461" s="742">
        <v>2015</v>
      </c>
      <c r="O1461" s="742" t="s">
        <v>210</v>
      </c>
      <c r="P1461" s="748">
        <v>1</v>
      </c>
      <c r="Q1461" s="742" t="s">
        <v>207</v>
      </c>
      <c r="R1461" s="1113">
        <v>35618</v>
      </c>
      <c r="S1461" s="1118">
        <f t="shared" si="230"/>
        <v>35618</v>
      </c>
      <c r="T1461" s="742" t="s">
        <v>99</v>
      </c>
      <c r="U1461" s="748">
        <v>1</v>
      </c>
      <c r="V1461" s="748"/>
      <c r="W1461" s="1119"/>
      <c r="X1461" s="902">
        <v>25</v>
      </c>
      <c r="Y1461" s="905">
        <f t="shared" si="231"/>
        <v>2</v>
      </c>
      <c r="Z1461" s="1059">
        <f t="shared" si="232"/>
        <v>1424.72</v>
      </c>
      <c r="AA1461" s="1059">
        <f t="shared" si="233"/>
        <v>2849.44</v>
      </c>
      <c r="AB1461" s="1059">
        <f t="shared" si="234"/>
        <v>32768.559999999998</v>
      </c>
      <c r="AC1461" s="905">
        <f t="shared" si="235"/>
        <v>3</v>
      </c>
      <c r="AD1461" s="1116">
        <f t="shared" si="236"/>
        <v>1424.72</v>
      </c>
      <c r="AE1461" s="1116">
        <f t="shared" si="237"/>
        <v>4274.16</v>
      </c>
      <c r="AF1461" s="1116">
        <f t="shared" si="238"/>
        <v>31343.84</v>
      </c>
      <c r="AG1461" s="905" t="b">
        <f t="shared" si="229"/>
        <v>1</v>
      </c>
    </row>
    <row r="1462" spans="1:33" s="905" customFormat="1" ht="15" customHeight="1">
      <c r="A1462" s="1496" t="s">
        <v>308</v>
      </c>
      <c r="B1462" s="1112">
        <v>26</v>
      </c>
      <c r="C1462" s="741" t="s">
        <v>1063</v>
      </c>
      <c r="D1462" s="745">
        <v>201080126</v>
      </c>
      <c r="E1462" s="742" t="s">
        <v>1867</v>
      </c>
      <c r="F1462" s="742" t="s">
        <v>515</v>
      </c>
      <c r="G1462" s="1685">
        <v>2</v>
      </c>
      <c r="H1462" s="1685">
        <v>2</v>
      </c>
      <c r="I1462" s="1685">
        <v>4</v>
      </c>
      <c r="J1462" s="742" t="s">
        <v>816</v>
      </c>
      <c r="K1462" s="742"/>
      <c r="L1462" s="742" t="s">
        <v>1845</v>
      </c>
      <c r="M1462" s="1062" t="s">
        <v>1174</v>
      </c>
      <c r="N1462" s="742">
        <v>2015</v>
      </c>
      <c r="O1462" s="742" t="s">
        <v>210</v>
      </c>
      <c r="P1462" s="748">
        <v>1</v>
      </c>
      <c r="Q1462" s="742" t="s">
        <v>207</v>
      </c>
      <c r="R1462" s="1113">
        <v>35618</v>
      </c>
      <c r="S1462" s="1118">
        <f t="shared" si="230"/>
        <v>35618</v>
      </c>
      <c r="T1462" s="742" t="s">
        <v>99</v>
      </c>
      <c r="U1462" s="748">
        <v>1</v>
      </c>
      <c r="V1462" s="748"/>
      <c r="W1462" s="1119"/>
      <c r="X1462" s="902">
        <v>25</v>
      </c>
      <c r="Y1462" s="905">
        <f t="shared" si="231"/>
        <v>2</v>
      </c>
      <c r="Z1462" s="1059">
        <f t="shared" si="232"/>
        <v>1424.72</v>
      </c>
      <c r="AA1462" s="1059">
        <f t="shared" si="233"/>
        <v>2849.44</v>
      </c>
      <c r="AB1462" s="1059">
        <f t="shared" si="234"/>
        <v>32768.559999999998</v>
      </c>
      <c r="AC1462" s="905">
        <f t="shared" si="235"/>
        <v>3</v>
      </c>
      <c r="AD1462" s="1116">
        <f t="shared" si="236"/>
        <v>1424.72</v>
      </c>
      <c r="AE1462" s="1116">
        <f t="shared" si="237"/>
        <v>4274.16</v>
      </c>
      <c r="AF1462" s="1116">
        <f t="shared" si="238"/>
        <v>31343.84</v>
      </c>
      <c r="AG1462" s="905" t="b">
        <f t="shared" si="229"/>
        <v>1</v>
      </c>
    </row>
    <row r="1463" spans="1:33" s="905" customFormat="1" ht="15" customHeight="1">
      <c r="A1463" s="1496" t="s">
        <v>308</v>
      </c>
      <c r="B1463" s="1112">
        <v>26</v>
      </c>
      <c r="C1463" s="741" t="s">
        <v>1063</v>
      </c>
      <c r="D1463" s="745">
        <v>201080126</v>
      </c>
      <c r="E1463" s="742" t="s">
        <v>1867</v>
      </c>
      <c r="F1463" s="742" t="s">
        <v>515</v>
      </c>
      <c r="G1463" s="1685">
        <v>9</v>
      </c>
      <c r="H1463" s="1685">
        <v>4</v>
      </c>
      <c r="I1463" s="1685">
        <v>6</v>
      </c>
      <c r="J1463" s="742" t="s">
        <v>816</v>
      </c>
      <c r="K1463" s="742"/>
      <c r="L1463" s="742" t="s">
        <v>1845</v>
      </c>
      <c r="M1463" s="1062" t="s">
        <v>1174</v>
      </c>
      <c r="N1463" s="742">
        <v>2015</v>
      </c>
      <c r="O1463" s="742" t="s">
        <v>210</v>
      </c>
      <c r="P1463" s="748">
        <v>1</v>
      </c>
      <c r="Q1463" s="742" t="s">
        <v>207</v>
      </c>
      <c r="R1463" s="1113">
        <v>35618</v>
      </c>
      <c r="S1463" s="1118">
        <f t="shared" si="230"/>
        <v>35618</v>
      </c>
      <c r="T1463" s="742" t="s">
        <v>99</v>
      </c>
      <c r="U1463" s="748">
        <v>1</v>
      </c>
      <c r="V1463" s="748"/>
      <c r="W1463" s="1119"/>
      <c r="X1463" s="902">
        <v>25</v>
      </c>
      <c r="Y1463" s="905">
        <f t="shared" si="231"/>
        <v>2</v>
      </c>
      <c r="Z1463" s="1059">
        <f t="shared" si="232"/>
        <v>1424.72</v>
      </c>
      <c r="AA1463" s="1059">
        <f t="shared" si="233"/>
        <v>2849.44</v>
      </c>
      <c r="AB1463" s="1059">
        <f t="shared" si="234"/>
        <v>32768.559999999998</v>
      </c>
      <c r="AC1463" s="905">
        <f t="shared" si="235"/>
        <v>3</v>
      </c>
      <c r="AD1463" s="1116">
        <f t="shared" si="236"/>
        <v>1424.72</v>
      </c>
      <c r="AE1463" s="1116">
        <f t="shared" si="237"/>
        <v>4274.16</v>
      </c>
      <c r="AF1463" s="1116">
        <f t="shared" si="238"/>
        <v>31343.84</v>
      </c>
      <c r="AG1463" s="905" t="b">
        <f t="shared" si="229"/>
        <v>1</v>
      </c>
    </row>
    <row r="1464" spans="1:33" s="905" customFormat="1" ht="15" customHeight="1">
      <c r="A1464" s="1496" t="s">
        <v>308</v>
      </c>
      <c r="B1464" s="1112">
        <v>26</v>
      </c>
      <c r="C1464" s="741" t="s">
        <v>1063</v>
      </c>
      <c r="D1464" s="745">
        <v>201080126</v>
      </c>
      <c r="E1464" s="742" t="s">
        <v>1867</v>
      </c>
      <c r="F1464" s="742" t="s">
        <v>515</v>
      </c>
      <c r="G1464" s="1685">
        <v>2</v>
      </c>
      <c r="H1464" s="1685">
        <v>2</v>
      </c>
      <c r="I1464" s="1685">
        <v>4</v>
      </c>
      <c r="J1464" s="742" t="s">
        <v>816</v>
      </c>
      <c r="K1464" s="742"/>
      <c r="L1464" s="742" t="s">
        <v>1845</v>
      </c>
      <c r="M1464" s="1062" t="s">
        <v>1174</v>
      </c>
      <c r="N1464" s="742">
        <v>2015</v>
      </c>
      <c r="O1464" s="742" t="s">
        <v>210</v>
      </c>
      <c r="P1464" s="748">
        <v>1</v>
      </c>
      <c r="Q1464" s="742" t="s">
        <v>207</v>
      </c>
      <c r="R1464" s="1113">
        <v>35618</v>
      </c>
      <c r="S1464" s="1118">
        <f t="shared" si="230"/>
        <v>35618</v>
      </c>
      <c r="T1464" s="742" t="s">
        <v>99</v>
      </c>
      <c r="U1464" s="748">
        <v>1</v>
      </c>
      <c r="V1464" s="748"/>
      <c r="W1464" s="1119"/>
      <c r="X1464" s="902">
        <v>25</v>
      </c>
      <c r="Y1464" s="905">
        <f t="shared" si="231"/>
        <v>2</v>
      </c>
      <c r="Z1464" s="1059">
        <f t="shared" si="232"/>
        <v>1424.72</v>
      </c>
      <c r="AA1464" s="1059">
        <f t="shared" si="233"/>
        <v>2849.44</v>
      </c>
      <c r="AB1464" s="1059">
        <f t="shared" si="234"/>
        <v>32768.559999999998</v>
      </c>
      <c r="AC1464" s="905">
        <f t="shared" si="235"/>
        <v>3</v>
      </c>
      <c r="AD1464" s="1116">
        <f t="shared" si="236"/>
        <v>1424.72</v>
      </c>
      <c r="AE1464" s="1116">
        <f t="shared" si="237"/>
        <v>4274.16</v>
      </c>
      <c r="AF1464" s="1116">
        <f t="shared" si="238"/>
        <v>31343.84</v>
      </c>
      <c r="AG1464" s="905" t="b">
        <f t="shared" si="229"/>
        <v>1</v>
      </c>
    </row>
    <row r="1465" spans="1:33" s="905" customFormat="1" ht="15" customHeight="1">
      <c r="A1465" s="1496" t="s">
        <v>308</v>
      </c>
      <c r="B1465" s="1112">
        <v>26</v>
      </c>
      <c r="C1465" s="741" t="s">
        <v>1063</v>
      </c>
      <c r="D1465" s="745">
        <v>201080126</v>
      </c>
      <c r="E1465" s="742" t="s">
        <v>1867</v>
      </c>
      <c r="F1465" s="742" t="s">
        <v>515</v>
      </c>
      <c r="G1465" s="1685">
        <v>9</v>
      </c>
      <c r="H1465" s="1685">
        <v>4</v>
      </c>
      <c r="I1465" s="1685">
        <v>6</v>
      </c>
      <c r="J1465" s="742" t="s">
        <v>816</v>
      </c>
      <c r="K1465" s="742"/>
      <c r="L1465" s="742" t="s">
        <v>1845</v>
      </c>
      <c r="M1465" s="1062" t="s">
        <v>1174</v>
      </c>
      <c r="N1465" s="742">
        <v>2015</v>
      </c>
      <c r="O1465" s="742" t="s">
        <v>210</v>
      </c>
      <c r="P1465" s="748">
        <v>1</v>
      </c>
      <c r="Q1465" s="742" t="s">
        <v>207</v>
      </c>
      <c r="R1465" s="1113">
        <v>35618</v>
      </c>
      <c r="S1465" s="1118">
        <f t="shared" si="230"/>
        <v>35618</v>
      </c>
      <c r="T1465" s="742" t="s">
        <v>99</v>
      </c>
      <c r="U1465" s="748">
        <v>1</v>
      </c>
      <c r="V1465" s="748"/>
      <c r="W1465" s="1119"/>
      <c r="X1465" s="902">
        <v>25</v>
      </c>
      <c r="Y1465" s="905">
        <f t="shared" si="231"/>
        <v>2</v>
      </c>
      <c r="Z1465" s="1059">
        <f t="shared" si="232"/>
        <v>1424.72</v>
      </c>
      <c r="AA1465" s="1059">
        <f t="shared" si="233"/>
        <v>2849.44</v>
      </c>
      <c r="AB1465" s="1059">
        <f t="shared" si="234"/>
        <v>32768.559999999998</v>
      </c>
      <c r="AC1465" s="905">
        <f t="shared" si="235"/>
        <v>3</v>
      </c>
      <c r="AD1465" s="1116">
        <f t="shared" si="236"/>
        <v>1424.72</v>
      </c>
      <c r="AE1465" s="1116">
        <f t="shared" si="237"/>
        <v>4274.16</v>
      </c>
      <c r="AF1465" s="1116">
        <f t="shared" si="238"/>
        <v>31343.84</v>
      </c>
      <c r="AG1465" s="905" t="b">
        <f t="shared" si="229"/>
        <v>1</v>
      </c>
    </row>
    <row r="1466" spans="1:33" s="905" customFormat="1" ht="15" customHeight="1">
      <c r="A1466" s="1496" t="s">
        <v>308</v>
      </c>
      <c r="B1466" s="1112">
        <v>26</v>
      </c>
      <c r="C1466" s="741" t="s">
        <v>1063</v>
      </c>
      <c r="D1466" s="745">
        <v>201080126</v>
      </c>
      <c r="E1466" s="742" t="s">
        <v>1867</v>
      </c>
      <c r="F1466" s="742" t="s">
        <v>515</v>
      </c>
      <c r="G1466" s="1685">
        <v>2</v>
      </c>
      <c r="H1466" s="1685">
        <v>2</v>
      </c>
      <c r="I1466" s="1685">
        <v>4</v>
      </c>
      <c r="J1466" s="742" t="s">
        <v>816</v>
      </c>
      <c r="K1466" s="742"/>
      <c r="L1466" s="742" t="s">
        <v>1845</v>
      </c>
      <c r="M1466" s="1062" t="s">
        <v>1174</v>
      </c>
      <c r="N1466" s="742">
        <v>2015</v>
      </c>
      <c r="O1466" s="742" t="s">
        <v>210</v>
      </c>
      <c r="P1466" s="748">
        <v>1</v>
      </c>
      <c r="Q1466" s="742" t="s">
        <v>207</v>
      </c>
      <c r="R1466" s="1113">
        <v>35618</v>
      </c>
      <c r="S1466" s="1118">
        <f t="shared" si="230"/>
        <v>35618</v>
      </c>
      <c r="T1466" s="742" t="s">
        <v>99</v>
      </c>
      <c r="U1466" s="748">
        <v>1</v>
      </c>
      <c r="V1466" s="748"/>
      <c r="W1466" s="1119"/>
      <c r="X1466" s="902">
        <v>25</v>
      </c>
      <c r="Y1466" s="905">
        <f t="shared" si="231"/>
        <v>2</v>
      </c>
      <c r="Z1466" s="1059">
        <f t="shared" si="232"/>
        <v>1424.72</v>
      </c>
      <c r="AA1466" s="1059">
        <f t="shared" si="233"/>
        <v>2849.44</v>
      </c>
      <c r="AB1466" s="1059">
        <f t="shared" si="234"/>
        <v>32768.559999999998</v>
      </c>
      <c r="AC1466" s="905">
        <f t="shared" si="235"/>
        <v>3</v>
      </c>
      <c r="AD1466" s="1116">
        <f t="shared" si="236"/>
        <v>1424.72</v>
      </c>
      <c r="AE1466" s="1116">
        <f t="shared" si="237"/>
        <v>4274.16</v>
      </c>
      <c r="AF1466" s="1116">
        <f t="shared" si="238"/>
        <v>31343.84</v>
      </c>
      <c r="AG1466" s="905" t="b">
        <f t="shared" si="229"/>
        <v>1</v>
      </c>
    </row>
    <row r="1467" spans="1:33" s="905" customFormat="1" ht="15" customHeight="1">
      <c r="A1467" s="1496" t="s">
        <v>308</v>
      </c>
      <c r="B1467" s="1112">
        <v>26</v>
      </c>
      <c r="C1467" s="741" t="s">
        <v>1063</v>
      </c>
      <c r="D1467" s="745">
        <v>201080126</v>
      </c>
      <c r="E1467" s="742" t="s">
        <v>1867</v>
      </c>
      <c r="F1467" s="742" t="s">
        <v>515</v>
      </c>
      <c r="G1467" s="1685">
        <v>9</v>
      </c>
      <c r="H1467" s="1685">
        <v>4</v>
      </c>
      <c r="I1467" s="1685">
        <v>6</v>
      </c>
      <c r="J1467" s="742" t="s">
        <v>816</v>
      </c>
      <c r="K1467" s="742"/>
      <c r="L1467" s="742" t="s">
        <v>1845</v>
      </c>
      <c r="M1467" s="1062" t="s">
        <v>1174</v>
      </c>
      <c r="N1467" s="742">
        <v>2015</v>
      </c>
      <c r="O1467" s="742" t="s">
        <v>210</v>
      </c>
      <c r="P1467" s="748">
        <v>1</v>
      </c>
      <c r="Q1467" s="742" t="s">
        <v>207</v>
      </c>
      <c r="R1467" s="1113">
        <v>35618</v>
      </c>
      <c r="S1467" s="1118">
        <f t="shared" si="230"/>
        <v>35618</v>
      </c>
      <c r="T1467" s="742" t="s">
        <v>99</v>
      </c>
      <c r="U1467" s="748">
        <v>1</v>
      </c>
      <c r="V1467" s="748"/>
      <c r="W1467" s="1119"/>
      <c r="X1467" s="902">
        <v>25</v>
      </c>
      <c r="Y1467" s="905">
        <f t="shared" si="231"/>
        <v>2</v>
      </c>
      <c r="Z1467" s="1059">
        <f t="shared" si="232"/>
        <v>1424.72</v>
      </c>
      <c r="AA1467" s="1059">
        <f t="shared" si="233"/>
        <v>2849.44</v>
      </c>
      <c r="AB1467" s="1059">
        <f t="shared" si="234"/>
        <v>32768.559999999998</v>
      </c>
      <c r="AC1467" s="905">
        <f t="shared" si="235"/>
        <v>3</v>
      </c>
      <c r="AD1467" s="1116">
        <f t="shared" si="236"/>
        <v>1424.72</v>
      </c>
      <c r="AE1467" s="1116">
        <f t="shared" si="237"/>
        <v>4274.16</v>
      </c>
      <c r="AF1467" s="1116">
        <f t="shared" si="238"/>
        <v>31343.84</v>
      </c>
      <c r="AG1467" s="905" t="b">
        <f t="shared" si="229"/>
        <v>1</v>
      </c>
    </row>
    <row r="1468" spans="1:33" s="905" customFormat="1" ht="15" customHeight="1">
      <c r="A1468" s="1496" t="s">
        <v>308</v>
      </c>
      <c r="B1468" s="1112">
        <v>26</v>
      </c>
      <c r="C1468" s="741" t="s">
        <v>1063</v>
      </c>
      <c r="D1468" s="745">
        <v>201080126</v>
      </c>
      <c r="E1468" s="742" t="s">
        <v>1867</v>
      </c>
      <c r="F1468" s="742" t="s">
        <v>515</v>
      </c>
      <c r="G1468" s="1685">
        <v>2</v>
      </c>
      <c r="H1468" s="1685">
        <v>2</v>
      </c>
      <c r="I1468" s="1685">
        <v>4</v>
      </c>
      <c r="J1468" s="742" t="s">
        <v>816</v>
      </c>
      <c r="K1468" s="742"/>
      <c r="L1468" s="742" t="s">
        <v>1845</v>
      </c>
      <c r="M1468" s="1062" t="s">
        <v>1174</v>
      </c>
      <c r="N1468" s="742">
        <v>2015</v>
      </c>
      <c r="O1468" s="742" t="s">
        <v>210</v>
      </c>
      <c r="P1468" s="748">
        <v>1</v>
      </c>
      <c r="Q1468" s="742" t="s">
        <v>207</v>
      </c>
      <c r="R1468" s="1113">
        <v>35618</v>
      </c>
      <c r="S1468" s="1118">
        <f t="shared" si="230"/>
        <v>35618</v>
      </c>
      <c r="T1468" s="742" t="s">
        <v>99</v>
      </c>
      <c r="U1468" s="748">
        <v>1</v>
      </c>
      <c r="V1468" s="748"/>
      <c r="W1468" s="1119"/>
      <c r="X1468" s="902">
        <v>25</v>
      </c>
      <c r="Y1468" s="905">
        <f t="shared" si="231"/>
        <v>2</v>
      </c>
      <c r="Z1468" s="1059">
        <f t="shared" si="232"/>
        <v>1424.72</v>
      </c>
      <c r="AA1468" s="1059">
        <f t="shared" si="233"/>
        <v>2849.44</v>
      </c>
      <c r="AB1468" s="1059">
        <f t="shared" si="234"/>
        <v>32768.559999999998</v>
      </c>
      <c r="AC1468" s="905">
        <f t="shared" si="235"/>
        <v>3</v>
      </c>
      <c r="AD1468" s="1116">
        <f t="shared" si="236"/>
        <v>1424.72</v>
      </c>
      <c r="AE1468" s="1116">
        <f t="shared" si="237"/>
        <v>4274.16</v>
      </c>
      <c r="AF1468" s="1116">
        <f t="shared" si="238"/>
        <v>31343.84</v>
      </c>
      <c r="AG1468" s="905" t="b">
        <f t="shared" si="229"/>
        <v>1</v>
      </c>
    </row>
    <row r="1469" spans="1:33" s="905" customFormat="1" ht="15" customHeight="1">
      <c r="A1469" s="1496" t="s">
        <v>308</v>
      </c>
      <c r="B1469" s="1112">
        <v>26</v>
      </c>
      <c r="C1469" s="741" t="s">
        <v>1063</v>
      </c>
      <c r="D1469" s="745">
        <v>201080126</v>
      </c>
      <c r="E1469" s="742" t="s">
        <v>1867</v>
      </c>
      <c r="F1469" s="742" t="s">
        <v>515</v>
      </c>
      <c r="G1469" s="1685">
        <v>9</v>
      </c>
      <c r="H1469" s="1685">
        <v>4</v>
      </c>
      <c r="I1469" s="1685">
        <v>6</v>
      </c>
      <c r="J1469" s="742" t="s">
        <v>816</v>
      </c>
      <c r="K1469" s="742"/>
      <c r="L1469" s="742" t="s">
        <v>1845</v>
      </c>
      <c r="M1469" s="1062" t="s">
        <v>1174</v>
      </c>
      <c r="N1469" s="742">
        <v>2015</v>
      </c>
      <c r="O1469" s="742" t="s">
        <v>210</v>
      </c>
      <c r="P1469" s="748">
        <v>1</v>
      </c>
      <c r="Q1469" s="742" t="s">
        <v>207</v>
      </c>
      <c r="R1469" s="1113">
        <v>35618</v>
      </c>
      <c r="S1469" s="1118">
        <f t="shared" si="230"/>
        <v>35618</v>
      </c>
      <c r="T1469" s="742" t="s">
        <v>99</v>
      </c>
      <c r="U1469" s="748">
        <v>1</v>
      </c>
      <c r="V1469" s="748"/>
      <c r="W1469" s="1119"/>
      <c r="X1469" s="902">
        <v>25</v>
      </c>
      <c r="Y1469" s="905">
        <f t="shared" si="231"/>
        <v>2</v>
      </c>
      <c r="Z1469" s="1059">
        <f t="shared" si="232"/>
        <v>1424.72</v>
      </c>
      <c r="AA1469" s="1059">
        <f t="shared" si="233"/>
        <v>2849.44</v>
      </c>
      <c r="AB1469" s="1059">
        <f t="shared" si="234"/>
        <v>32768.559999999998</v>
      </c>
      <c r="AC1469" s="905">
        <f t="shared" si="235"/>
        <v>3</v>
      </c>
      <c r="AD1469" s="1116">
        <f t="shared" si="236"/>
        <v>1424.72</v>
      </c>
      <c r="AE1469" s="1116">
        <f t="shared" si="237"/>
        <v>4274.16</v>
      </c>
      <c r="AF1469" s="1116">
        <f t="shared" si="238"/>
        <v>31343.84</v>
      </c>
      <c r="AG1469" s="905" t="b">
        <f t="shared" si="229"/>
        <v>1</v>
      </c>
    </row>
    <row r="1470" spans="1:33" s="905" customFormat="1" ht="15" customHeight="1">
      <c r="A1470" s="1496" t="s">
        <v>308</v>
      </c>
      <c r="B1470" s="1112">
        <v>26</v>
      </c>
      <c r="C1470" s="741" t="s">
        <v>1063</v>
      </c>
      <c r="D1470" s="745">
        <v>201080126</v>
      </c>
      <c r="E1470" s="742" t="s">
        <v>1867</v>
      </c>
      <c r="F1470" s="742" t="s">
        <v>515</v>
      </c>
      <c r="G1470" s="1685">
        <v>2</v>
      </c>
      <c r="H1470" s="1685">
        <v>2</v>
      </c>
      <c r="I1470" s="1685">
        <v>4</v>
      </c>
      <c r="J1470" s="742" t="s">
        <v>816</v>
      </c>
      <c r="K1470" s="742"/>
      <c r="L1470" s="742" t="s">
        <v>1845</v>
      </c>
      <c r="M1470" s="1062" t="s">
        <v>1174</v>
      </c>
      <c r="N1470" s="742">
        <v>2015</v>
      </c>
      <c r="O1470" s="742" t="s">
        <v>210</v>
      </c>
      <c r="P1470" s="748">
        <v>1</v>
      </c>
      <c r="Q1470" s="742" t="s">
        <v>207</v>
      </c>
      <c r="R1470" s="1113">
        <v>35618</v>
      </c>
      <c r="S1470" s="1118">
        <f t="shared" si="230"/>
        <v>35618</v>
      </c>
      <c r="T1470" s="742" t="s">
        <v>99</v>
      </c>
      <c r="U1470" s="748">
        <v>1</v>
      </c>
      <c r="V1470" s="748"/>
      <c r="W1470" s="1119"/>
      <c r="X1470" s="902">
        <v>25</v>
      </c>
      <c r="Y1470" s="905">
        <f t="shared" si="231"/>
        <v>2</v>
      </c>
      <c r="Z1470" s="1059">
        <f t="shared" si="232"/>
        <v>1424.72</v>
      </c>
      <c r="AA1470" s="1059">
        <f t="shared" si="233"/>
        <v>2849.44</v>
      </c>
      <c r="AB1470" s="1059">
        <f t="shared" si="234"/>
        <v>32768.559999999998</v>
      </c>
      <c r="AC1470" s="905">
        <f t="shared" si="235"/>
        <v>3</v>
      </c>
      <c r="AD1470" s="1116">
        <f t="shared" si="236"/>
        <v>1424.72</v>
      </c>
      <c r="AE1470" s="1116">
        <f t="shared" si="237"/>
        <v>4274.16</v>
      </c>
      <c r="AF1470" s="1116">
        <f t="shared" si="238"/>
        <v>31343.84</v>
      </c>
      <c r="AG1470" s="905" t="b">
        <f t="shared" si="229"/>
        <v>1</v>
      </c>
    </row>
    <row r="1471" spans="1:33" s="905" customFormat="1" ht="15" customHeight="1">
      <c r="A1471" s="1496" t="s">
        <v>308</v>
      </c>
      <c r="B1471" s="1112">
        <v>26</v>
      </c>
      <c r="C1471" s="741" t="s">
        <v>1063</v>
      </c>
      <c r="D1471" s="745">
        <v>201080126</v>
      </c>
      <c r="E1471" s="742" t="s">
        <v>1867</v>
      </c>
      <c r="F1471" s="742" t="s">
        <v>515</v>
      </c>
      <c r="G1471" s="1685">
        <v>9</v>
      </c>
      <c r="H1471" s="1685">
        <v>4</v>
      </c>
      <c r="I1471" s="1685">
        <v>6</v>
      </c>
      <c r="J1471" s="742" t="s">
        <v>816</v>
      </c>
      <c r="K1471" s="742"/>
      <c r="L1471" s="742" t="s">
        <v>1845</v>
      </c>
      <c r="M1471" s="1062" t="s">
        <v>1174</v>
      </c>
      <c r="N1471" s="742">
        <v>2015</v>
      </c>
      <c r="O1471" s="742" t="s">
        <v>210</v>
      </c>
      <c r="P1471" s="748">
        <v>1</v>
      </c>
      <c r="Q1471" s="742" t="s">
        <v>207</v>
      </c>
      <c r="R1471" s="1113">
        <v>35618</v>
      </c>
      <c r="S1471" s="1118">
        <f t="shared" si="230"/>
        <v>35618</v>
      </c>
      <c r="T1471" s="742" t="s">
        <v>99</v>
      </c>
      <c r="U1471" s="748">
        <v>1</v>
      </c>
      <c r="V1471" s="748"/>
      <c r="W1471" s="1119"/>
      <c r="X1471" s="902">
        <v>25</v>
      </c>
      <c r="Y1471" s="905">
        <f t="shared" si="231"/>
        <v>2</v>
      </c>
      <c r="Z1471" s="1059">
        <f t="shared" si="232"/>
        <v>1424.72</v>
      </c>
      <c r="AA1471" s="1059">
        <f t="shared" si="233"/>
        <v>2849.44</v>
      </c>
      <c r="AB1471" s="1059">
        <f t="shared" si="234"/>
        <v>32768.559999999998</v>
      </c>
      <c r="AC1471" s="905">
        <f t="shared" si="235"/>
        <v>3</v>
      </c>
      <c r="AD1471" s="1116">
        <f t="shared" si="236"/>
        <v>1424.72</v>
      </c>
      <c r="AE1471" s="1116">
        <f t="shared" si="237"/>
        <v>4274.16</v>
      </c>
      <c r="AF1471" s="1116">
        <f t="shared" si="238"/>
        <v>31343.84</v>
      </c>
      <c r="AG1471" s="905" t="b">
        <f t="shared" si="229"/>
        <v>1</v>
      </c>
    </row>
    <row r="1472" spans="1:33" s="905" customFormat="1" ht="15" customHeight="1">
      <c r="A1472" s="1496" t="s">
        <v>308</v>
      </c>
      <c r="B1472" s="1112">
        <v>26</v>
      </c>
      <c r="C1472" s="741" t="s">
        <v>1063</v>
      </c>
      <c r="D1472" s="745">
        <v>201080126</v>
      </c>
      <c r="E1472" s="742" t="s">
        <v>1867</v>
      </c>
      <c r="F1472" s="742" t="s">
        <v>515</v>
      </c>
      <c r="G1472" s="1685">
        <v>2</v>
      </c>
      <c r="H1472" s="1685">
        <v>2</v>
      </c>
      <c r="I1472" s="1685">
        <v>4</v>
      </c>
      <c r="J1472" s="742" t="s">
        <v>816</v>
      </c>
      <c r="K1472" s="742"/>
      <c r="L1472" s="742" t="s">
        <v>1845</v>
      </c>
      <c r="M1472" s="1062" t="s">
        <v>1174</v>
      </c>
      <c r="N1472" s="742">
        <v>2015</v>
      </c>
      <c r="O1472" s="742" t="s">
        <v>210</v>
      </c>
      <c r="P1472" s="748">
        <v>1</v>
      </c>
      <c r="Q1472" s="742" t="s">
        <v>207</v>
      </c>
      <c r="R1472" s="1113">
        <v>35618</v>
      </c>
      <c r="S1472" s="1118">
        <f t="shared" si="230"/>
        <v>35618</v>
      </c>
      <c r="T1472" s="742" t="s">
        <v>99</v>
      </c>
      <c r="U1472" s="748">
        <v>1</v>
      </c>
      <c r="V1472" s="748"/>
      <c r="W1472" s="1119"/>
      <c r="X1472" s="902">
        <v>25</v>
      </c>
      <c r="Y1472" s="905">
        <f t="shared" si="231"/>
        <v>2</v>
      </c>
      <c r="Z1472" s="1059">
        <f t="shared" si="232"/>
        <v>1424.72</v>
      </c>
      <c r="AA1472" s="1059">
        <f t="shared" si="233"/>
        <v>2849.44</v>
      </c>
      <c r="AB1472" s="1059">
        <f t="shared" si="234"/>
        <v>32768.559999999998</v>
      </c>
      <c r="AC1472" s="905">
        <f t="shared" si="235"/>
        <v>3</v>
      </c>
      <c r="AD1472" s="1116">
        <f t="shared" si="236"/>
        <v>1424.72</v>
      </c>
      <c r="AE1472" s="1116">
        <f t="shared" si="237"/>
        <v>4274.16</v>
      </c>
      <c r="AF1472" s="1116">
        <f t="shared" si="238"/>
        <v>31343.84</v>
      </c>
      <c r="AG1472" s="905" t="b">
        <f t="shared" si="229"/>
        <v>1</v>
      </c>
    </row>
    <row r="1473" spans="1:33" s="905" customFormat="1" ht="15" customHeight="1">
      <c r="A1473" s="1496" t="s">
        <v>308</v>
      </c>
      <c r="B1473" s="1112">
        <v>26</v>
      </c>
      <c r="C1473" s="741" t="s">
        <v>1063</v>
      </c>
      <c r="D1473" s="745">
        <v>201080126</v>
      </c>
      <c r="E1473" s="742" t="s">
        <v>1867</v>
      </c>
      <c r="F1473" s="742" t="s">
        <v>515</v>
      </c>
      <c r="G1473" s="1685">
        <v>9</v>
      </c>
      <c r="H1473" s="1685">
        <v>4</v>
      </c>
      <c r="I1473" s="1685">
        <v>6</v>
      </c>
      <c r="J1473" s="742" t="s">
        <v>816</v>
      </c>
      <c r="K1473" s="742"/>
      <c r="L1473" s="742" t="s">
        <v>1845</v>
      </c>
      <c r="M1473" s="1062" t="s">
        <v>1174</v>
      </c>
      <c r="N1473" s="742">
        <v>2015</v>
      </c>
      <c r="O1473" s="742" t="s">
        <v>210</v>
      </c>
      <c r="P1473" s="748">
        <v>1</v>
      </c>
      <c r="Q1473" s="742" t="s">
        <v>207</v>
      </c>
      <c r="R1473" s="1113">
        <v>35618</v>
      </c>
      <c r="S1473" s="1118">
        <f t="shared" si="230"/>
        <v>35618</v>
      </c>
      <c r="T1473" s="742" t="s">
        <v>99</v>
      </c>
      <c r="U1473" s="748">
        <v>1</v>
      </c>
      <c r="V1473" s="748"/>
      <c r="W1473" s="1119"/>
      <c r="X1473" s="902">
        <v>25</v>
      </c>
      <c r="Y1473" s="905">
        <f t="shared" si="231"/>
        <v>2</v>
      </c>
      <c r="Z1473" s="1059">
        <f t="shared" si="232"/>
        <v>1424.72</v>
      </c>
      <c r="AA1473" s="1059">
        <f t="shared" si="233"/>
        <v>2849.44</v>
      </c>
      <c r="AB1473" s="1059">
        <f t="shared" si="234"/>
        <v>32768.559999999998</v>
      </c>
      <c r="AC1473" s="905">
        <f t="shared" si="235"/>
        <v>3</v>
      </c>
      <c r="AD1473" s="1116">
        <f t="shared" si="236"/>
        <v>1424.72</v>
      </c>
      <c r="AE1473" s="1116">
        <f t="shared" si="237"/>
        <v>4274.16</v>
      </c>
      <c r="AF1473" s="1116">
        <f t="shared" si="238"/>
        <v>31343.84</v>
      </c>
      <c r="AG1473" s="905" t="b">
        <f t="shared" si="229"/>
        <v>1</v>
      </c>
    </row>
    <row r="1474" spans="1:33" s="905" customFormat="1" ht="15" customHeight="1">
      <c r="A1474" s="1496" t="s">
        <v>308</v>
      </c>
      <c r="B1474" s="1112">
        <v>26</v>
      </c>
      <c r="C1474" s="741" t="s">
        <v>1063</v>
      </c>
      <c r="D1474" s="745">
        <v>201080126</v>
      </c>
      <c r="E1474" s="742" t="s">
        <v>1867</v>
      </c>
      <c r="F1474" s="742" t="s">
        <v>515</v>
      </c>
      <c r="G1474" s="1685">
        <v>2</v>
      </c>
      <c r="H1474" s="1685">
        <v>2</v>
      </c>
      <c r="I1474" s="1685">
        <v>4</v>
      </c>
      <c r="J1474" s="742" t="s">
        <v>816</v>
      </c>
      <c r="K1474" s="742"/>
      <c r="L1474" s="742" t="s">
        <v>1845</v>
      </c>
      <c r="M1474" s="1062" t="s">
        <v>1174</v>
      </c>
      <c r="N1474" s="742">
        <v>2015</v>
      </c>
      <c r="O1474" s="742" t="s">
        <v>210</v>
      </c>
      <c r="P1474" s="748">
        <v>1</v>
      </c>
      <c r="Q1474" s="742" t="s">
        <v>207</v>
      </c>
      <c r="R1474" s="1113">
        <v>35618</v>
      </c>
      <c r="S1474" s="1118">
        <f t="shared" si="230"/>
        <v>35618</v>
      </c>
      <c r="T1474" s="742" t="s">
        <v>99</v>
      </c>
      <c r="U1474" s="748">
        <v>1</v>
      </c>
      <c r="V1474" s="748"/>
      <c r="W1474" s="1119"/>
      <c r="X1474" s="902">
        <v>25</v>
      </c>
      <c r="Y1474" s="905">
        <f t="shared" si="231"/>
        <v>2</v>
      </c>
      <c r="Z1474" s="1059">
        <f t="shared" si="232"/>
        <v>1424.72</v>
      </c>
      <c r="AA1474" s="1059">
        <f t="shared" si="233"/>
        <v>2849.44</v>
      </c>
      <c r="AB1474" s="1059">
        <f t="shared" si="234"/>
        <v>32768.559999999998</v>
      </c>
      <c r="AC1474" s="905">
        <f t="shared" si="235"/>
        <v>3</v>
      </c>
      <c r="AD1474" s="1116">
        <f t="shared" si="236"/>
        <v>1424.72</v>
      </c>
      <c r="AE1474" s="1116">
        <f t="shared" si="237"/>
        <v>4274.16</v>
      </c>
      <c r="AF1474" s="1116">
        <f t="shared" si="238"/>
        <v>31343.84</v>
      </c>
      <c r="AG1474" s="905" t="b">
        <f t="shared" si="229"/>
        <v>1</v>
      </c>
    </row>
    <row r="1475" spans="1:33" s="905" customFormat="1" ht="15" customHeight="1">
      <c r="A1475" s="1496" t="s">
        <v>308</v>
      </c>
      <c r="B1475" s="1112">
        <v>26</v>
      </c>
      <c r="C1475" s="741" t="s">
        <v>1063</v>
      </c>
      <c r="D1475" s="745">
        <v>201080126</v>
      </c>
      <c r="E1475" s="742" t="s">
        <v>1867</v>
      </c>
      <c r="F1475" s="742" t="s">
        <v>515</v>
      </c>
      <c r="G1475" s="1685">
        <v>9</v>
      </c>
      <c r="H1475" s="1685">
        <v>4</v>
      </c>
      <c r="I1475" s="1685">
        <v>6</v>
      </c>
      <c r="J1475" s="742" t="s">
        <v>816</v>
      </c>
      <c r="K1475" s="742"/>
      <c r="L1475" s="742" t="s">
        <v>1845</v>
      </c>
      <c r="M1475" s="1062" t="s">
        <v>1174</v>
      </c>
      <c r="N1475" s="742">
        <v>2015</v>
      </c>
      <c r="O1475" s="742" t="s">
        <v>210</v>
      </c>
      <c r="P1475" s="748">
        <v>1</v>
      </c>
      <c r="Q1475" s="742" t="s">
        <v>207</v>
      </c>
      <c r="R1475" s="1113">
        <v>35618</v>
      </c>
      <c r="S1475" s="1118">
        <f t="shared" si="230"/>
        <v>35618</v>
      </c>
      <c r="T1475" s="742" t="s">
        <v>99</v>
      </c>
      <c r="U1475" s="748">
        <v>1</v>
      </c>
      <c r="V1475" s="748"/>
      <c r="W1475" s="1119"/>
      <c r="X1475" s="902">
        <v>25</v>
      </c>
      <c r="Y1475" s="905">
        <f t="shared" si="231"/>
        <v>2</v>
      </c>
      <c r="Z1475" s="1059">
        <f t="shared" si="232"/>
        <v>1424.72</v>
      </c>
      <c r="AA1475" s="1059">
        <f t="shared" si="233"/>
        <v>2849.44</v>
      </c>
      <c r="AB1475" s="1059">
        <f t="shared" si="234"/>
        <v>32768.559999999998</v>
      </c>
      <c r="AC1475" s="905">
        <f t="shared" si="235"/>
        <v>3</v>
      </c>
      <c r="AD1475" s="1116">
        <f t="shared" si="236"/>
        <v>1424.72</v>
      </c>
      <c r="AE1475" s="1116">
        <f t="shared" si="237"/>
        <v>4274.16</v>
      </c>
      <c r="AF1475" s="1116">
        <f t="shared" si="238"/>
        <v>31343.84</v>
      </c>
      <c r="AG1475" s="905" t="b">
        <f t="shared" si="229"/>
        <v>1</v>
      </c>
    </row>
    <row r="1476" spans="1:33" s="905" customFormat="1" ht="15" customHeight="1">
      <c r="A1476" s="1496" t="s">
        <v>308</v>
      </c>
      <c r="B1476" s="1112">
        <v>26</v>
      </c>
      <c r="C1476" s="741" t="s">
        <v>1063</v>
      </c>
      <c r="D1476" s="745">
        <v>201080126</v>
      </c>
      <c r="E1476" s="742" t="s">
        <v>1867</v>
      </c>
      <c r="F1476" s="742" t="s">
        <v>515</v>
      </c>
      <c r="G1476" s="1685">
        <v>2</v>
      </c>
      <c r="H1476" s="1685">
        <v>2</v>
      </c>
      <c r="I1476" s="1685">
        <v>4</v>
      </c>
      <c r="J1476" s="742" t="s">
        <v>816</v>
      </c>
      <c r="K1476" s="742"/>
      <c r="L1476" s="742" t="s">
        <v>1845</v>
      </c>
      <c r="M1476" s="1062" t="s">
        <v>1174</v>
      </c>
      <c r="N1476" s="742">
        <v>2015</v>
      </c>
      <c r="O1476" s="742" t="s">
        <v>210</v>
      </c>
      <c r="P1476" s="748">
        <v>1</v>
      </c>
      <c r="Q1476" s="742" t="s">
        <v>207</v>
      </c>
      <c r="R1476" s="1113">
        <v>35618</v>
      </c>
      <c r="S1476" s="1118">
        <f t="shared" si="230"/>
        <v>35618</v>
      </c>
      <c r="T1476" s="742" t="s">
        <v>99</v>
      </c>
      <c r="U1476" s="748">
        <v>1</v>
      </c>
      <c r="V1476" s="748"/>
      <c r="W1476" s="1119"/>
      <c r="X1476" s="902">
        <v>25</v>
      </c>
      <c r="Y1476" s="905">
        <f t="shared" si="231"/>
        <v>2</v>
      </c>
      <c r="Z1476" s="1059">
        <f t="shared" si="232"/>
        <v>1424.72</v>
      </c>
      <c r="AA1476" s="1059">
        <f t="shared" si="233"/>
        <v>2849.44</v>
      </c>
      <c r="AB1476" s="1059">
        <f t="shared" si="234"/>
        <v>32768.559999999998</v>
      </c>
      <c r="AC1476" s="905">
        <f t="shared" si="235"/>
        <v>3</v>
      </c>
      <c r="AD1476" s="1116">
        <f t="shared" si="236"/>
        <v>1424.72</v>
      </c>
      <c r="AE1476" s="1116">
        <f t="shared" si="237"/>
        <v>4274.16</v>
      </c>
      <c r="AF1476" s="1116">
        <f t="shared" si="238"/>
        <v>31343.84</v>
      </c>
      <c r="AG1476" s="905" t="b">
        <f t="shared" si="229"/>
        <v>1</v>
      </c>
    </row>
    <row r="1477" spans="1:33" s="905" customFormat="1" ht="15" customHeight="1">
      <c r="A1477" s="1496" t="s">
        <v>308</v>
      </c>
      <c r="B1477" s="1112">
        <v>26</v>
      </c>
      <c r="C1477" s="741" t="s">
        <v>1063</v>
      </c>
      <c r="D1477" s="745">
        <v>201080126</v>
      </c>
      <c r="E1477" s="742" t="s">
        <v>1867</v>
      </c>
      <c r="F1477" s="742" t="s">
        <v>515</v>
      </c>
      <c r="G1477" s="1685">
        <v>9</v>
      </c>
      <c r="H1477" s="1685">
        <v>4</v>
      </c>
      <c r="I1477" s="1685">
        <v>6</v>
      </c>
      <c r="J1477" s="742" t="s">
        <v>816</v>
      </c>
      <c r="K1477" s="742"/>
      <c r="L1477" s="742" t="s">
        <v>1845</v>
      </c>
      <c r="M1477" s="1062" t="s">
        <v>1174</v>
      </c>
      <c r="N1477" s="742">
        <v>2015</v>
      </c>
      <c r="O1477" s="742" t="s">
        <v>210</v>
      </c>
      <c r="P1477" s="748">
        <v>1</v>
      </c>
      <c r="Q1477" s="742" t="s">
        <v>207</v>
      </c>
      <c r="R1477" s="1113">
        <v>35618</v>
      </c>
      <c r="S1477" s="1118">
        <f t="shared" si="230"/>
        <v>35618</v>
      </c>
      <c r="T1477" s="742" t="s">
        <v>99</v>
      </c>
      <c r="U1477" s="748">
        <v>1</v>
      </c>
      <c r="V1477" s="748"/>
      <c r="W1477" s="1119"/>
      <c r="X1477" s="902">
        <v>25</v>
      </c>
      <c r="Y1477" s="905">
        <f t="shared" si="231"/>
        <v>2</v>
      </c>
      <c r="Z1477" s="1059">
        <f t="shared" si="232"/>
        <v>1424.72</v>
      </c>
      <c r="AA1477" s="1059">
        <f t="shared" si="233"/>
        <v>2849.44</v>
      </c>
      <c r="AB1477" s="1059">
        <f t="shared" si="234"/>
        <v>32768.559999999998</v>
      </c>
      <c r="AC1477" s="905">
        <f t="shared" si="235"/>
        <v>3</v>
      </c>
      <c r="AD1477" s="1116">
        <f t="shared" si="236"/>
        <v>1424.72</v>
      </c>
      <c r="AE1477" s="1116">
        <f t="shared" si="237"/>
        <v>4274.16</v>
      </c>
      <c r="AF1477" s="1116">
        <f t="shared" si="238"/>
        <v>31343.84</v>
      </c>
      <c r="AG1477" s="905" t="b">
        <f t="shared" si="229"/>
        <v>1</v>
      </c>
    </row>
    <row r="1478" spans="1:33" s="905" customFormat="1" ht="15" customHeight="1">
      <c r="A1478" s="1496" t="s">
        <v>308</v>
      </c>
      <c r="B1478" s="1112">
        <v>26</v>
      </c>
      <c r="C1478" s="741" t="s">
        <v>1063</v>
      </c>
      <c r="D1478" s="745">
        <v>201080126</v>
      </c>
      <c r="E1478" s="742" t="s">
        <v>1867</v>
      </c>
      <c r="F1478" s="742" t="s">
        <v>515</v>
      </c>
      <c r="G1478" s="1685">
        <v>2</v>
      </c>
      <c r="H1478" s="1685">
        <v>2</v>
      </c>
      <c r="I1478" s="1685">
        <v>4</v>
      </c>
      <c r="J1478" s="742" t="s">
        <v>816</v>
      </c>
      <c r="K1478" s="742"/>
      <c r="L1478" s="742" t="s">
        <v>1845</v>
      </c>
      <c r="M1478" s="1062" t="s">
        <v>1174</v>
      </c>
      <c r="N1478" s="742">
        <v>2015</v>
      </c>
      <c r="O1478" s="742" t="s">
        <v>210</v>
      </c>
      <c r="P1478" s="748">
        <v>1</v>
      </c>
      <c r="Q1478" s="742" t="s">
        <v>207</v>
      </c>
      <c r="R1478" s="1113">
        <v>35618</v>
      </c>
      <c r="S1478" s="1118">
        <f t="shared" si="230"/>
        <v>35618</v>
      </c>
      <c r="T1478" s="742" t="s">
        <v>99</v>
      </c>
      <c r="U1478" s="748">
        <v>1</v>
      </c>
      <c r="V1478" s="748"/>
      <c r="W1478" s="1119"/>
      <c r="X1478" s="902">
        <v>25</v>
      </c>
      <c r="Y1478" s="905">
        <f t="shared" si="231"/>
        <v>2</v>
      </c>
      <c r="Z1478" s="1059">
        <f t="shared" si="232"/>
        <v>1424.72</v>
      </c>
      <c r="AA1478" s="1059">
        <f t="shared" si="233"/>
        <v>2849.44</v>
      </c>
      <c r="AB1478" s="1059">
        <f t="shared" si="234"/>
        <v>32768.559999999998</v>
      </c>
      <c r="AC1478" s="905">
        <f t="shared" si="235"/>
        <v>3</v>
      </c>
      <c r="AD1478" s="1116">
        <f t="shared" si="236"/>
        <v>1424.72</v>
      </c>
      <c r="AE1478" s="1116">
        <f t="shared" si="237"/>
        <v>4274.16</v>
      </c>
      <c r="AF1478" s="1116">
        <f t="shared" si="238"/>
        <v>31343.84</v>
      </c>
      <c r="AG1478" s="905" t="b">
        <f t="shared" si="229"/>
        <v>1</v>
      </c>
    </row>
    <row r="1479" spans="1:33" s="905" customFormat="1" ht="15" customHeight="1">
      <c r="A1479" s="1496" t="s">
        <v>308</v>
      </c>
      <c r="B1479" s="1112">
        <v>26</v>
      </c>
      <c r="C1479" s="741" t="s">
        <v>1063</v>
      </c>
      <c r="D1479" s="745">
        <v>201080126</v>
      </c>
      <c r="E1479" s="742" t="s">
        <v>1867</v>
      </c>
      <c r="F1479" s="742" t="s">
        <v>515</v>
      </c>
      <c r="G1479" s="1685">
        <v>9</v>
      </c>
      <c r="H1479" s="1685">
        <v>4</v>
      </c>
      <c r="I1479" s="1685">
        <v>6</v>
      </c>
      <c r="J1479" s="742" t="s">
        <v>816</v>
      </c>
      <c r="K1479" s="742"/>
      <c r="L1479" s="742" t="s">
        <v>1845</v>
      </c>
      <c r="M1479" s="1062" t="s">
        <v>1174</v>
      </c>
      <c r="N1479" s="742">
        <v>2015</v>
      </c>
      <c r="O1479" s="742" t="s">
        <v>210</v>
      </c>
      <c r="P1479" s="748">
        <v>1</v>
      </c>
      <c r="Q1479" s="742" t="s">
        <v>207</v>
      </c>
      <c r="R1479" s="1113">
        <v>35618</v>
      </c>
      <c r="S1479" s="1118">
        <f t="shared" si="230"/>
        <v>35618</v>
      </c>
      <c r="T1479" s="742" t="s">
        <v>99</v>
      </c>
      <c r="U1479" s="748">
        <v>1</v>
      </c>
      <c r="V1479" s="748"/>
      <c r="W1479" s="1119"/>
      <c r="X1479" s="902">
        <v>25</v>
      </c>
      <c r="Y1479" s="905">
        <f t="shared" si="231"/>
        <v>2</v>
      </c>
      <c r="Z1479" s="1059">
        <f t="shared" si="232"/>
        <v>1424.72</v>
      </c>
      <c r="AA1479" s="1059">
        <f t="shared" si="233"/>
        <v>2849.44</v>
      </c>
      <c r="AB1479" s="1059">
        <f t="shared" si="234"/>
        <v>32768.559999999998</v>
      </c>
      <c r="AC1479" s="905">
        <f t="shared" si="235"/>
        <v>3</v>
      </c>
      <c r="AD1479" s="1116">
        <f t="shared" si="236"/>
        <v>1424.72</v>
      </c>
      <c r="AE1479" s="1116">
        <f t="shared" si="237"/>
        <v>4274.16</v>
      </c>
      <c r="AF1479" s="1116">
        <f t="shared" si="238"/>
        <v>31343.84</v>
      </c>
      <c r="AG1479" s="905" t="b">
        <f t="shared" si="229"/>
        <v>1</v>
      </c>
    </row>
    <row r="1480" spans="1:33" s="905" customFormat="1" ht="15" customHeight="1">
      <c r="A1480" s="1496" t="s">
        <v>308</v>
      </c>
      <c r="B1480" s="1112">
        <v>26</v>
      </c>
      <c r="C1480" s="741" t="s">
        <v>1063</v>
      </c>
      <c r="D1480" s="745">
        <v>201080126</v>
      </c>
      <c r="E1480" s="742" t="s">
        <v>1867</v>
      </c>
      <c r="F1480" s="742" t="s">
        <v>515</v>
      </c>
      <c r="G1480" s="1685">
        <v>2</v>
      </c>
      <c r="H1480" s="1685">
        <v>2</v>
      </c>
      <c r="I1480" s="1685">
        <v>4</v>
      </c>
      <c r="J1480" s="742" t="s">
        <v>816</v>
      </c>
      <c r="K1480" s="742"/>
      <c r="L1480" s="742" t="s">
        <v>1845</v>
      </c>
      <c r="M1480" s="1062" t="s">
        <v>1174</v>
      </c>
      <c r="N1480" s="742">
        <v>2015</v>
      </c>
      <c r="O1480" s="742" t="s">
        <v>210</v>
      </c>
      <c r="P1480" s="748">
        <v>1</v>
      </c>
      <c r="Q1480" s="742" t="s">
        <v>207</v>
      </c>
      <c r="R1480" s="1113">
        <v>35618</v>
      </c>
      <c r="S1480" s="1118">
        <f t="shared" si="230"/>
        <v>35618</v>
      </c>
      <c r="T1480" s="742" t="s">
        <v>99</v>
      </c>
      <c r="U1480" s="748">
        <v>1</v>
      </c>
      <c r="V1480" s="748"/>
      <c r="W1480" s="1119"/>
      <c r="X1480" s="902">
        <v>25</v>
      </c>
      <c r="Y1480" s="905">
        <f t="shared" si="231"/>
        <v>2</v>
      </c>
      <c r="Z1480" s="1059">
        <f t="shared" si="232"/>
        <v>1424.72</v>
      </c>
      <c r="AA1480" s="1059">
        <f t="shared" si="233"/>
        <v>2849.44</v>
      </c>
      <c r="AB1480" s="1059">
        <f t="shared" si="234"/>
        <v>32768.559999999998</v>
      </c>
      <c r="AC1480" s="905">
        <f t="shared" si="235"/>
        <v>3</v>
      </c>
      <c r="AD1480" s="1116">
        <f t="shared" si="236"/>
        <v>1424.72</v>
      </c>
      <c r="AE1480" s="1116">
        <f t="shared" si="237"/>
        <v>4274.16</v>
      </c>
      <c r="AF1480" s="1116">
        <f t="shared" si="238"/>
        <v>31343.84</v>
      </c>
      <c r="AG1480" s="905" t="b">
        <f t="shared" si="229"/>
        <v>1</v>
      </c>
    </row>
    <row r="1481" spans="1:33" s="905" customFormat="1" ht="15" customHeight="1">
      <c r="A1481" s="1496" t="s">
        <v>308</v>
      </c>
      <c r="B1481" s="1112">
        <v>26</v>
      </c>
      <c r="C1481" s="741" t="s">
        <v>1063</v>
      </c>
      <c r="D1481" s="745">
        <v>201080126</v>
      </c>
      <c r="E1481" s="742" t="s">
        <v>1867</v>
      </c>
      <c r="F1481" s="742" t="s">
        <v>515</v>
      </c>
      <c r="G1481" s="1685">
        <v>9</v>
      </c>
      <c r="H1481" s="1685">
        <v>4</v>
      </c>
      <c r="I1481" s="1685">
        <v>6</v>
      </c>
      <c r="J1481" s="742" t="s">
        <v>816</v>
      </c>
      <c r="K1481" s="742"/>
      <c r="L1481" s="742" t="s">
        <v>1845</v>
      </c>
      <c r="M1481" s="1062" t="s">
        <v>1174</v>
      </c>
      <c r="N1481" s="742">
        <v>2015</v>
      </c>
      <c r="O1481" s="742" t="s">
        <v>210</v>
      </c>
      <c r="P1481" s="748">
        <v>1</v>
      </c>
      <c r="Q1481" s="742" t="s">
        <v>207</v>
      </c>
      <c r="R1481" s="1113">
        <v>35618</v>
      </c>
      <c r="S1481" s="1118">
        <f t="shared" si="230"/>
        <v>35618</v>
      </c>
      <c r="T1481" s="742" t="s">
        <v>99</v>
      </c>
      <c r="U1481" s="748">
        <v>1</v>
      </c>
      <c r="V1481" s="748"/>
      <c r="W1481" s="1119"/>
      <c r="X1481" s="902">
        <v>25</v>
      </c>
      <c r="Y1481" s="905">
        <f t="shared" si="231"/>
        <v>2</v>
      </c>
      <c r="Z1481" s="1059">
        <f t="shared" si="232"/>
        <v>1424.72</v>
      </c>
      <c r="AA1481" s="1059">
        <f t="shared" si="233"/>
        <v>2849.44</v>
      </c>
      <c r="AB1481" s="1059">
        <f t="shared" si="234"/>
        <v>32768.559999999998</v>
      </c>
      <c r="AC1481" s="905">
        <f t="shared" si="235"/>
        <v>3</v>
      </c>
      <c r="AD1481" s="1116">
        <f t="shared" si="236"/>
        <v>1424.72</v>
      </c>
      <c r="AE1481" s="1116">
        <f t="shared" si="237"/>
        <v>4274.16</v>
      </c>
      <c r="AF1481" s="1116">
        <f t="shared" si="238"/>
        <v>31343.84</v>
      </c>
      <c r="AG1481" s="905" t="b">
        <f t="shared" si="229"/>
        <v>1</v>
      </c>
    </row>
    <row r="1482" spans="1:33" s="905" customFormat="1" ht="15" customHeight="1">
      <c r="A1482" s="1496" t="s">
        <v>308</v>
      </c>
      <c r="B1482" s="1112">
        <v>26</v>
      </c>
      <c r="C1482" s="741" t="s">
        <v>1063</v>
      </c>
      <c r="D1482" s="745">
        <v>201080126</v>
      </c>
      <c r="E1482" s="742" t="s">
        <v>1867</v>
      </c>
      <c r="F1482" s="742" t="s">
        <v>515</v>
      </c>
      <c r="G1482" s="1685">
        <v>2</v>
      </c>
      <c r="H1482" s="1685">
        <v>2</v>
      </c>
      <c r="I1482" s="1685">
        <v>4</v>
      </c>
      <c r="J1482" s="742" t="s">
        <v>816</v>
      </c>
      <c r="K1482" s="742"/>
      <c r="L1482" s="742" t="s">
        <v>1845</v>
      </c>
      <c r="M1482" s="1062" t="s">
        <v>1174</v>
      </c>
      <c r="N1482" s="742">
        <v>2015</v>
      </c>
      <c r="O1482" s="742" t="s">
        <v>210</v>
      </c>
      <c r="P1482" s="748">
        <v>1</v>
      </c>
      <c r="Q1482" s="742" t="s">
        <v>207</v>
      </c>
      <c r="R1482" s="1113">
        <v>35618</v>
      </c>
      <c r="S1482" s="1118">
        <f t="shared" si="230"/>
        <v>35618</v>
      </c>
      <c r="T1482" s="742" t="s">
        <v>99</v>
      </c>
      <c r="U1482" s="748">
        <v>1</v>
      </c>
      <c r="V1482" s="748"/>
      <c r="W1482" s="1119"/>
      <c r="X1482" s="902">
        <v>25</v>
      </c>
      <c r="Y1482" s="905">
        <f t="shared" si="231"/>
        <v>2</v>
      </c>
      <c r="Z1482" s="1059">
        <f t="shared" si="232"/>
        <v>1424.72</v>
      </c>
      <c r="AA1482" s="1059">
        <f t="shared" si="233"/>
        <v>2849.44</v>
      </c>
      <c r="AB1482" s="1059">
        <f t="shared" si="234"/>
        <v>32768.559999999998</v>
      </c>
      <c r="AC1482" s="905">
        <f t="shared" si="235"/>
        <v>3</v>
      </c>
      <c r="AD1482" s="1116">
        <f t="shared" si="236"/>
        <v>1424.72</v>
      </c>
      <c r="AE1482" s="1116">
        <f t="shared" si="237"/>
        <v>4274.16</v>
      </c>
      <c r="AF1482" s="1116">
        <f t="shared" si="238"/>
        <v>31343.84</v>
      </c>
      <c r="AG1482" s="905" t="b">
        <f t="shared" si="229"/>
        <v>1</v>
      </c>
    </row>
    <row r="1483" spans="1:33" s="905" customFormat="1" ht="15" customHeight="1">
      <c r="A1483" s="1496" t="s">
        <v>308</v>
      </c>
      <c r="B1483" s="1112">
        <v>26</v>
      </c>
      <c r="C1483" s="741" t="s">
        <v>1063</v>
      </c>
      <c r="D1483" s="745">
        <v>201080126</v>
      </c>
      <c r="E1483" s="742" t="s">
        <v>1867</v>
      </c>
      <c r="F1483" s="742" t="s">
        <v>515</v>
      </c>
      <c r="G1483" s="1685">
        <v>9</v>
      </c>
      <c r="H1483" s="1685">
        <v>4</v>
      </c>
      <c r="I1483" s="1685">
        <v>6</v>
      </c>
      <c r="J1483" s="742" t="s">
        <v>816</v>
      </c>
      <c r="K1483" s="742"/>
      <c r="L1483" s="742" t="s">
        <v>1845</v>
      </c>
      <c r="M1483" s="1062" t="s">
        <v>1174</v>
      </c>
      <c r="N1483" s="742">
        <v>2015</v>
      </c>
      <c r="O1483" s="742" t="s">
        <v>210</v>
      </c>
      <c r="P1483" s="748">
        <v>1</v>
      </c>
      <c r="Q1483" s="742" t="s">
        <v>207</v>
      </c>
      <c r="R1483" s="1113">
        <v>35618</v>
      </c>
      <c r="S1483" s="1118">
        <f t="shared" si="230"/>
        <v>35618</v>
      </c>
      <c r="T1483" s="742" t="s">
        <v>99</v>
      </c>
      <c r="U1483" s="748">
        <v>1</v>
      </c>
      <c r="V1483" s="748"/>
      <c r="W1483" s="1119"/>
      <c r="X1483" s="902">
        <v>25</v>
      </c>
      <c r="Y1483" s="905">
        <f t="shared" si="231"/>
        <v>2</v>
      </c>
      <c r="Z1483" s="1059">
        <f t="shared" si="232"/>
        <v>1424.72</v>
      </c>
      <c r="AA1483" s="1059">
        <f t="shared" si="233"/>
        <v>2849.44</v>
      </c>
      <c r="AB1483" s="1059">
        <f t="shared" si="234"/>
        <v>32768.559999999998</v>
      </c>
      <c r="AC1483" s="905">
        <f t="shared" si="235"/>
        <v>3</v>
      </c>
      <c r="AD1483" s="1116">
        <f t="shared" si="236"/>
        <v>1424.72</v>
      </c>
      <c r="AE1483" s="1116">
        <f t="shared" si="237"/>
        <v>4274.16</v>
      </c>
      <c r="AF1483" s="1116">
        <f t="shared" si="238"/>
        <v>31343.84</v>
      </c>
      <c r="AG1483" s="905" t="b">
        <f t="shared" si="229"/>
        <v>1</v>
      </c>
    </row>
    <row r="1484" spans="1:33" s="905" customFormat="1" ht="15" customHeight="1">
      <c r="A1484" s="1496" t="s">
        <v>308</v>
      </c>
      <c r="B1484" s="1112">
        <v>26</v>
      </c>
      <c r="C1484" s="741" t="s">
        <v>1063</v>
      </c>
      <c r="D1484" s="745">
        <v>201080126</v>
      </c>
      <c r="E1484" s="742" t="s">
        <v>1867</v>
      </c>
      <c r="F1484" s="742" t="s">
        <v>515</v>
      </c>
      <c r="G1484" s="1685">
        <v>2</v>
      </c>
      <c r="H1484" s="1685">
        <v>2</v>
      </c>
      <c r="I1484" s="1685">
        <v>4</v>
      </c>
      <c r="J1484" s="742" t="s">
        <v>816</v>
      </c>
      <c r="K1484" s="742"/>
      <c r="L1484" s="742" t="s">
        <v>1845</v>
      </c>
      <c r="M1484" s="1062" t="s">
        <v>1174</v>
      </c>
      <c r="N1484" s="742">
        <v>2015</v>
      </c>
      <c r="O1484" s="742" t="s">
        <v>210</v>
      </c>
      <c r="P1484" s="748">
        <v>1</v>
      </c>
      <c r="Q1484" s="742" t="s">
        <v>207</v>
      </c>
      <c r="R1484" s="1113">
        <v>35618</v>
      </c>
      <c r="S1484" s="1118">
        <f t="shared" si="230"/>
        <v>35618</v>
      </c>
      <c r="T1484" s="742" t="s">
        <v>99</v>
      </c>
      <c r="U1484" s="748">
        <v>1</v>
      </c>
      <c r="V1484" s="748"/>
      <c r="W1484" s="1119"/>
      <c r="X1484" s="902">
        <v>25</v>
      </c>
      <c r="Y1484" s="905">
        <f t="shared" si="231"/>
        <v>2</v>
      </c>
      <c r="Z1484" s="1059">
        <f t="shared" si="232"/>
        <v>1424.72</v>
      </c>
      <c r="AA1484" s="1059">
        <f t="shared" si="233"/>
        <v>2849.44</v>
      </c>
      <c r="AB1484" s="1059">
        <f t="shared" si="234"/>
        <v>32768.559999999998</v>
      </c>
      <c r="AC1484" s="905">
        <f t="shared" si="235"/>
        <v>3</v>
      </c>
      <c r="AD1484" s="1116">
        <f t="shared" si="236"/>
        <v>1424.72</v>
      </c>
      <c r="AE1484" s="1116">
        <f t="shared" si="237"/>
        <v>4274.16</v>
      </c>
      <c r="AF1484" s="1116">
        <f t="shared" si="238"/>
        <v>31343.84</v>
      </c>
      <c r="AG1484" s="905" t="b">
        <f t="shared" si="229"/>
        <v>1</v>
      </c>
    </row>
    <row r="1485" spans="1:33" s="905" customFormat="1" ht="15" customHeight="1">
      <c r="A1485" s="1496" t="s">
        <v>308</v>
      </c>
      <c r="B1485" s="1112">
        <v>26</v>
      </c>
      <c r="C1485" s="741" t="s">
        <v>1063</v>
      </c>
      <c r="D1485" s="745">
        <v>201080126</v>
      </c>
      <c r="E1485" s="742" t="s">
        <v>1867</v>
      </c>
      <c r="F1485" s="742" t="s">
        <v>515</v>
      </c>
      <c r="G1485" s="1685">
        <v>9</v>
      </c>
      <c r="H1485" s="1685">
        <v>4</v>
      </c>
      <c r="I1485" s="1685">
        <v>6</v>
      </c>
      <c r="J1485" s="742" t="s">
        <v>816</v>
      </c>
      <c r="K1485" s="742"/>
      <c r="L1485" s="742" t="s">
        <v>1845</v>
      </c>
      <c r="M1485" s="1062" t="s">
        <v>1174</v>
      </c>
      <c r="N1485" s="742">
        <v>2015</v>
      </c>
      <c r="O1485" s="742" t="s">
        <v>210</v>
      </c>
      <c r="P1485" s="748">
        <v>1</v>
      </c>
      <c r="Q1485" s="742" t="s">
        <v>207</v>
      </c>
      <c r="R1485" s="1113">
        <v>35618</v>
      </c>
      <c r="S1485" s="1118">
        <f t="shared" si="230"/>
        <v>35618</v>
      </c>
      <c r="T1485" s="742" t="s">
        <v>99</v>
      </c>
      <c r="U1485" s="748">
        <v>1</v>
      </c>
      <c r="V1485" s="748"/>
      <c r="W1485" s="1119"/>
      <c r="X1485" s="902">
        <v>25</v>
      </c>
      <c r="Y1485" s="905">
        <f t="shared" si="231"/>
        <v>2</v>
      </c>
      <c r="Z1485" s="1059">
        <f t="shared" si="232"/>
        <v>1424.72</v>
      </c>
      <c r="AA1485" s="1059">
        <f t="shared" si="233"/>
        <v>2849.44</v>
      </c>
      <c r="AB1485" s="1059">
        <f t="shared" si="234"/>
        <v>32768.559999999998</v>
      </c>
      <c r="AC1485" s="905">
        <f t="shared" si="235"/>
        <v>3</v>
      </c>
      <c r="AD1485" s="1116">
        <f t="shared" si="236"/>
        <v>1424.72</v>
      </c>
      <c r="AE1485" s="1116">
        <f t="shared" si="237"/>
        <v>4274.16</v>
      </c>
      <c r="AF1485" s="1116">
        <f t="shared" si="238"/>
        <v>31343.84</v>
      </c>
      <c r="AG1485" s="905" t="b">
        <f t="shared" si="229"/>
        <v>1</v>
      </c>
    </row>
    <row r="1486" spans="1:33" s="905" customFormat="1" ht="15" customHeight="1">
      <c r="A1486" s="1496" t="s">
        <v>308</v>
      </c>
      <c r="B1486" s="1112">
        <v>26</v>
      </c>
      <c r="C1486" s="741" t="s">
        <v>1063</v>
      </c>
      <c r="D1486" s="745">
        <v>201080126</v>
      </c>
      <c r="E1486" s="742" t="s">
        <v>1867</v>
      </c>
      <c r="F1486" s="742" t="s">
        <v>515</v>
      </c>
      <c r="G1486" s="1685">
        <v>2</v>
      </c>
      <c r="H1486" s="1685">
        <v>2</v>
      </c>
      <c r="I1486" s="1685">
        <v>4</v>
      </c>
      <c r="J1486" s="742" t="s">
        <v>816</v>
      </c>
      <c r="K1486" s="742"/>
      <c r="L1486" s="742" t="s">
        <v>1845</v>
      </c>
      <c r="M1486" s="1062" t="s">
        <v>1174</v>
      </c>
      <c r="N1486" s="742">
        <v>2015</v>
      </c>
      <c r="O1486" s="742" t="s">
        <v>210</v>
      </c>
      <c r="P1486" s="748">
        <v>1</v>
      </c>
      <c r="Q1486" s="742" t="s">
        <v>207</v>
      </c>
      <c r="R1486" s="1113">
        <v>35618</v>
      </c>
      <c r="S1486" s="1118">
        <f t="shared" si="230"/>
        <v>35618</v>
      </c>
      <c r="T1486" s="742" t="s">
        <v>99</v>
      </c>
      <c r="U1486" s="748">
        <v>1</v>
      </c>
      <c r="V1486" s="748"/>
      <c r="W1486" s="1119"/>
      <c r="X1486" s="902">
        <v>25</v>
      </c>
      <c r="Y1486" s="905">
        <f t="shared" si="231"/>
        <v>2</v>
      </c>
      <c r="Z1486" s="1059">
        <f t="shared" si="232"/>
        <v>1424.72</v>
      </c>
      <c r="AA1486" s="1059">
        <f t="shared" si="233"/>
        <v>2849.44</v>
      </c>
      <c r="AB1486" s="1059">
        <f t="shared" si="234"/>
        <v>32768.559999999998</v>
      </c>
      <c r="AC1486" s="905">
        <f t="shared" si="235"/>
        <v>3</v>
      </c>
      <c r="AD1486" s="1116">
        <f t="shared" si="236"/>
        <v>1424.72</v>
      </c>
      <c r="AE1486" s="1116">
        <f t="shared" si="237"/>
        <v>4274.16</v>
      </c>
      <c r="AF1486" s="1116">
        <f t="shared" si="238"/>
        <v>31343.84</v>
      </c>
      <c r="AG1486" s="905" t="b">
        <f t="shared" si="229"/>
        <v>1</v>
      </c>
    </row>
    <row r="1487" spans="1:33" s="905" customFormat="1" ht="15" customHeight="1">
      <c r="A1487" s="1496" t="s">
        <v>308</v>
      </c>
      <c r="B1487" s="1112">
        <v>26</v>
      </c>
      <c r="C1487" s="741" t="s">
        <v>1063</v>
      </c>
      <c r="D1487" s="745">
        <v>201080126</v>
      </c>
      <c r="E1487" s="742" t="s">
        <v>1867</v>
      </c>
      <c r="F1487" s="742" t="s">
        <v>515</v>
      </c>
      <c r="G1487" s="1685">
        <v>9</v>
      </c>
      <c r="H1487" s="1685">
        <v>4</v>
      </c>
      <c r="I1487" s="1685">
        <v>6</v>
      </c>
      <c r="J1487" s="742" t="s">
        <v>816</v>
      </c>
      <c r="K1487" s="742"/>
      <c r="L1487" s="742" t="s">
        <v>1845</v>
      </c>
      <c r="M1487" s="1062" t="s">
        <v>1174</v>
      </c>
      <c r="N1487" s="742">
        <v>2015</v>
      </c>
      <c r="O1487" s="742" t="s">
        <v>210</v>
      </c>
      <c r="P1487" s="748">
        <v>1</v>
      </c>
      <c r="Q1487" s="742" t="s">
        <v>207</v>
      </c>
      <c r="R1487" s="1113">
        <v>35618</v>
      </c>
      <c r="S1487" s="1118">
        <f t="shared" si="230"/>
        <v>35618</v>
      </c>
      <c r="T1487" s="742" t="s">
        <v>99</v>
      </c>
      <c r="U1487" s="748">
        <v>1</v>
      </c>
      <c r="V1487" s="748"/>
      <c r="W1487" s="1119"/>
      <c r="X1487" s="902">
        <v>25</v>
      </c>
      <c r="Y1487" s="905">
        <f t="shared" si="231"/>
        <v>2</v>
      </c>
      <c r="Z1487" s="1059">
        <f t="shared" si="232"/>
        <v>1424.72</v>
      </c>
      <c r="AA1487" s="1059">
        <f t="shared" si="233"/>
        <v>2849.44</v>
      </c>
      <c r="AB1487" s="1059">
        <f t="shared" si="234"/>
        <v>32768.559999999998</v>
      </c>
      <c r="AC1487" s="905">
        <f t="shared" si="235"/>
        <v>3</v>
      </c>
      <c r="AD1487" s="1116">
        <f t="shared" si="236"/>
        <v>1424.72</v>
      </c>
      <c r="AE1487" s="1116">
        <f t="shared" si="237"/>
        <v>4274.16</v>
      </c>
      <c r="AF1487" s="1116">
        <f t="shared" si="238"/>
        <v>31343.84</v>
      </c>
      <c r="AG1487" s="905" t="b">
        <f t="shared" si="229"/>
        <v>1</v>
      </c>
    </row>
    <row r="1488" spans="1:33" s="905" customFormat="1" ht="15" customHeight="1">
      <c r="A1488" s="1496" t="s">
        <v>308</v>
      </c>
      <c r="B1488" s="1112">
        <v>26</v>
      </c>
      <c r="C1488" s="741" t="s">
        <v>1063</v>
      </c>
      <c r="D1488" s="745">
        <v>201080126</v>
      </c>
      <c r="E1488" s="742" t="s">
        <v>1867</v>
      </c>
      <c r="F1488" s="742" t="s">
        <v>515</v>
      </c>
      <c r="G1488" s="1685">
        <v>2</v>
      </c>
      <c r="H1488" s="1685">
        <v>2</v>
      </c>
      <c r="I1488" s="1685">
        <v>4</v>
      </c>
      <c r="J1488" s="742" t="s">
        <v>816</v>
      </c>
      <c r="K1488" s="742"/>
      <c r="L1488" s="742" t="s">
        <v>1845</v>
      </c>
      <c r="M1488" s="1062" t="s">
        <v>1174</v>
      </c>
      <c r="N1488" s="742">
        <v>2015</v>
      </c>
      <c r="O1488" s="742" t="s">
        <v>210</v>
      </c>
      <c r="P1488" s="748">
        <v>1</v>
      </c>
      <c r="Q1488" s="742" t="s">
        <v>207</v>
      </c>
      <c r="R1488" s="1113">
        <v>35618</v>
      </c>
      <c r="S1488" s="1118">
        <f t="shared" si="230"/>
        <v>35618</v>
      </c>
      <c r="T1488" s="742" t="s">
        <v>99</v>
      </c>
      <c r="U1488" s="748">
        <v>1</v>
      </c>
      <c r="V1488" s="748"/>
      <c r="W1488" s="1119"/>
      <c r="X1488" s="902">
        <v>25</v>
      </c>
      <c r="Y1488" s="905">
        <f t="shared" si="231"/>
        <v>2</v>
      </c>
      <c r="Z1488" s="1059">
        <f t="shared" si="232"/>
        <v>1424.72</v>
      </c>
      <c r="AA1488" s="1059">
        <f t="shared" si="233"/>
        <v>2849.44</v>
      </c>
      <c r="AB1488" s="1059">
        <f t="shared" si="234"/>
        <v>32768.559999999998</v>
      </c>
      <c r="AC1488" s="905">
        <f t="shared" si="235"/>
        <v>3</v>
      </c>
      <c r="AD1488" s="1116">
        <f t="shared" si="236"/>
        <v>1424.72</v>
      </c>
      <c r="AE1488" s="1116">
        <f t="shared" si="237"/>
        <v>4274.16</v>
      </c>
      <c r="AF1488" s="1116">
        <f t="shared" si="238"/>
        <v>31343.84</v>
      </c>
      <c r="AG1488" s="905" t="b">
        <f t="shared" si="229"/>
        <v>1</v>
      </c>
    </row>
    <row r="1489" spans="1:33" s="905" customFormat="1" ht="15" customHeight="1">
      <c r="A1489" s="1496" t="s">
        <v>308</v>
      </c>
      <c r="B1489" s="1112">
        <v>26</v>
      </c>
      <c r="C1489" s="741" t="s">
        <v>1063</v>
      </c>
      <c r="D1489" s="745">
        <v>201080126</v>
      </c>
      <c r="E1489" s="742" t="s">
        <v>1867</v>
      </c>
      <c r="F1489" s="742" t="s">
        <v>515</v>
      </c>
      <c r="G1489" s="1685">
        <v>9</v>
      </c>
      <c r="H1489" s="1685">
        <v>4</v>
      </c>
      <c r="I1489" s="1685">
        <v>6</v>
      </c>
      <c r="J1489" s="742" t="s">
        <v>816</v>
      </c>
      <c r="K1489" s="742"/>
      <c r="L1489" s="742" t="s">
        <v>1845</v>
      </c>
      <c r="M1489" s="1062" t="s">
        <v>1174</v>
      </c>
      <c r="N1489" s="742">
        <v>2015</v>
      </c>
      <c r="O1489" s="742" t="s">
        <v>210</v>
      </c>
      <c r="P1489" s="748">
        <v>1</v>
      </c>
      <c r="Q1489" s="742" t="s">
        <v>207</v>
      </c>
      <c r="R1489" s="1113">
        <v>35618</v>
      </c>
      <c r="S1489" s="1118">
        <f t="shared" si="230"/>
        <v>35618</v>
      </c>
      <c r="T1489" s="742" t="s">
        <v>99</v>
      </c>
      <c r="U1489" s="748">
        <v>1</v>
      </c>
      <c r="V1489" s="748"/>
      <c r="W1489" s="1119"/>
      <c r="X1489" s="902">
        <v>25</v>
      </c>
      <c r="Y1489" s="905">
        <f t="shared" si="231"/>
        <v>2</v>
      </c>
      <c r="Z1489" s="1059">
        <f t="shared" si="232"/>
        <v>1424.72</v>
      </c>
      <c r="AA1489" s="1059">
        <f t="shared" si="233"/>
        <v>2849.44</v>
      </c>
      <c r="AB1489" s="1059">
        <f t="shared" si="234"/>
        <v>32768.559999999998</v>
      </c>
      <c r="AC1489" s="905">
        <f t="shared" si="235"/>
        <v>3</v>
      </c>
      <c r="AD1489" s="1116">
        <f t="shared" si="236"/>
        <v>1424.72</v>
      </c>
      <c r="AE1489" s="1116">
        <f t="shared" si="237"/>
        <v>4274.16</v>
      </c>
      <c r="AF1489" s="1116">
        <f t="shared" si="238"/>
        <v>31343.84</v>
      </c>
      <c r="AG1489" s="905" t="b">
        <f t="shared" si="229"/>
        <v>1</v>
      </c>
    </row>
    <row r="1490" spans="1:33" s="905" customFormat="1" ht="15" customHeight="1">
      <c r="A1490" s="1496" t="s">
        <v>308</v>
      </c>
      <c r="B1490" s="1112">
        <v>26</v>
      </c>
      <c r="C1490" s="741" t="s">
        <v>1063</v>
      </c>
      <c r="D1490" s="745">
        <v>201080126</v>
      </c>
      <c r="E1490" s="742" t="s">
        <v>1867</v>
      </c>
      <c r="F1490" s="742" t="s">
        <v>515</v>
      </c>
      <c r="G1490" s="1685">
        <v>2</v>
      </c>
      <c r="H1490" s="1685">
        <v>2</v>
      </c>
      <c r="I1490" s="1685">
        <v>4</v>
      </c>
      <c r="J1490" s="742" t="s">
        <v>816</v>
      </c>
      <c r="K1490" s="742"/>
      <c r="L1490" s="742" t="s">
        <v>1845</v>
      </c>
      <c r="M1490" s="1062" t="s">
        <v>1174</v>
      </c>
      <c r="N1490" s="742">
        <v>2015</v>
      </c>
      <c r="O1490" s="742" t="s">
        <v>210</v>
      </c>
      <c r="P1490" s="748">
        <v>1</v>
      </c>
      <c r="Q1490" s="742" t="s">
        <v>207</v>
      </c>
      <c r="R1490" s="1113">
        <v>35618</v>
      </c>
      <c r="S1490" s="1118">
        <f t="shared" si="230"/>
        <v>35618</v>
      </c>
      <c r="T1490" s="742" t="s">
        <v>99</v>
      </c>
      <c r="U1490" s="748">
        <v>1</v>
      </c>
      <c r="V1490" s="748"/>
      <c r="W1490" s="1119"/>
      <c r="X1490" s="902">
        <v>25</v>
      </c>
      <c r="Y1490" s="905">
        <f t="shared" si="231"/>
        <v>2</v>
      </c>
      <c r="Z1490" s="1059">
        <f t="shared" si="232"/>
        <v>1424.72</v>
      </c>
      <c r="AA1490" s="1059">
        <f t="shared" si="233"/>
        <v>2849.44</v>
      </c>
      <c r="AB1490" s="1059">
        <f t="shared" si="234"/>
        <v>32768.559999999998</v>
      </c>
      <c r="AC1490" s="905">
        <f t="shared" si="235"/>
        <v>3</v>
      </c>
      <c r="AD1490" s="1116">
        <f t="shared" si="236"/>
        <v>1424.72</v>
      </c>
      <c r="AE1490" s="1116">
        <f t="shared" si="237"/>
        <v>4274.16</v>
      </c>
      <c r="AF1490" s="1116">
        <f t="shared" si="238"/>
        <v>31343.84</v>
      </c>
      <c r="AG1490" s="905" t="b">
        <f t="shared" ref="AG1490:AG1553" si="239">AE1490+AF1490=S1490</f>
        <v>1</v>
      </c>
    </row>
    <row r="1491" spans="1:33" s="905" customFormat="1" ht="15" customHeight="1">
      <c r="A1491" s="1496" t="s">
        <v>308</v>
      </c>
      <c r="B1491" s="1112">
        <v>26</v>
      </c>
      <c r="C1491" s="741" t="s">
        <v>1063</v>
      </c>
      <c r="D1491" s="745">
        <v>201080126</v>
      </c>
      <c r="E1491" s="742" t="s">
        <v>1867</v>
      </c>
      <c r="F1491" s="742" t="s">
        <v>515</v>
      </c>
      <c r="G1491" s="1685">
        <v>9</v>
      </c>
      <c r="H1491" s="1685">
        <v>4</v>
      </c>
      <c r="I1491" s="1685">
        <v>6</v>
      </c>
      <c r="J1491" s="742" t="s">
        <v>816</v>
      </c>
      <c r="K1491" s="742"/>
      <c r="L1491" s="742" t="s">
        <v>1845</v>
      </c>
      <c r="M1491" s="1062" t="s">
        <v>1174</v>
      </c>
      <c r="N1491" s="742">
        <v>2015</v>
      </c>
      <c r="O1491" s="742" t="s">
        <v>210</v>
      </c>
      <c r="P1491" s="748">
        <v>1</v>
      </c>
      <c r="Q1491" s="742" t="s">
        <v>207</v>
      </c>
      <c r="R1491" s="1113">
        <v>35618</v>
      </c>
      <c r="S1491" s="1118">
        <f t="shared" si="230"/>
        <v>35618</v>
      </c>
      <c r="T1491" s="742" t="s">
        <v>99</v>
      </c>
      <c r="U1491" s="748">
        <v>1</v>
      </c>
      <c r="V1491" s="748"/>
      <c r="W1491" s="1119"/>
      <c r="X1491" s="902">
        <v>25</v>
      </c>
      <c r="Y1491" s="905">
        <f t="shared" si="231"/>
        <v>2</v>
      </c>
      <c r="Z1491" s="1059">
        <f t="shared" si="232"/>
        <v>1424.72</v>
      </c>
      <c r="AA1491" s="1059">
        <f t="shared" si="233"/>
        <v>2849.44</v>
      </c>
      <c r="AB1491" s="1059">
        <f t="shared" si="234"/>
        <v>32768.559999999998</v>
      </c>
      <c r="AC1491" s="905">
        <f t="shared" si="235"/>
        <v>3</v>
      </c>
      <c r="AD1491" s="1116">
        <f t="shared" si="236"/>
        <v>1424.72</v>
      </c>
      <c r="AE1491" s="1116">
        <f t="shared" si="237"/>
        <v>4274.16</v>
      </c>
      <c r="AF1491" s="1116">
        <f t="shared" si="238"/>
        <v>31343.84</v>
      </c>
      <c r="AG1491" s="905" t="b">
        <f t="shared" si="239"/>
        <v>1</v>
      </c>
    </row>
    <row r="1492" spans="1:33" s="905" customFormat="1" ht="15" customHeight="1">
      <c r="A1492" s="1496" t="s">
        <v>308</v>
      </c>
      <c r="B1492" s="1112">
        <v>26</v>
      </c>
      <c r="C1492" s="741" t="s">
        <v>1063</v>
      </c>
      <c r="D1492" s="745">
        <v>201080126</v>
      </c>
      <c r="E1492" s="742" t="s">
        <v>1867</v>
      </c>
      <c r="F1492" s="742" t="s">
        <v>515</v>
      </c>
      <c r="G1492" s="1685">
        <v>2</v>
      </c>
      <c r="H1492" s="1685">
        <v>2</v>
      </c>
      <c r="I1492" s="1685">
        <v>4</v>
      </c>
      <c r="J1492" s="742" t="s">
        <v>816</v>
      </c>
      <c r="K1492" s="742"/>
      <c r="L1492" s="742" t="s">
        <v>1845</v>
      </c>
      <c r="M1492" s="1062" t="s">
        <v>1174</v>
      </c>
      <c r="N1492" s="742">
        <v>2015</v>
      </c>
      <c r="O1492" s="742" t="s">
        <v>210</v>
      </c>
      <c r="P1492" s="748">
        <v>1</v>
      </c>
      <c r="Q1492" s="742" t="s">
        <v>207</v>
      </c>
      <c r="R1492" s="1113">
        <v>35618</v>
      </c>
      <c r="S1492" s="1118">
        <f t="shared" si="230"/>
        <v>35618</v>
      </c>
      <c r="T1492" s="742" t="s">
        <v>99</v>
      </c>
      <c r="U1492" s="748">
        <v>1</v>
      </c>
      <c r="V1492" s="748"/>
      <c r="W1492" s="1119"/>
      <c r="X1492" s="902">
        <v>25</v>
      </c>
      <c r="Y1492" s="905">
        <f t="shared" si="231"/>
        <v>2</v>
      </c>
      <c r="Z1492" s="1059">
        <f t="shared" si="232"/>
        <v>1424.72</v>
      </c>
      <c r="AA1492" s="1059">
        <f t="shared" si="233"/>
        <v>2849.44</v>
      </c>
      <c r="AB1492" s="1059">
        <f t="shared" si="234"/>
        <v>32768.559999999998</v>
      </c>
      <c r="AC1492" s="905">
        <f t="shared" si="235"/>
        <v>3</v>
      </c>
      <c r="AD1492" s="1116">
        <f t="shared" si="236"/>
        <v>1424.72</v>
      </c>
      <c r="AE1492" s="1116">
        <f t="shared" si="237"/>
        <v>4274.16</v>
      </c>
      <c r="AF1492" s="1116">
        <f t="shared" si="238"/>
        <v>31343.84</v>
      </c>
      <c r="AG1492" s="905" t="b">
        <f t="shared" si="239"/>
        <v>1</v>
      </c>
    </row>
    <row r="1493" spans="1:33" s="905" customFormat="1" ht="15" customHeight="1">
      <c r="A1493" s="1496" t="s">
        <v>308</v>
      </c>
      <c r="B1493" s="1112">
        <v>26</v>
      </c>
      <c r="C1493" s="741" t="s">
        <v>1063</v>
      </c>
      <c r="D1493" s="745">
        <v>201080126</v>
      </c>
      <c r="E1493" s="742" t="s">
        <v>1867</v>
      </c>
      <c r="F1493" s="742" t="s">
        <v>515</v>
      </c>
      <c r="G1493" s="1685">
        <v>9</v>
      </c>
      <c r="H1493" s="1685">
        <v>4</v>
      </c>
      <c r="I1493" s="1685">
        <v>6</v>
      </c>
      <c r="J1493" s="742" t="s">
        <v>816</v>
      </c>
      <c r="K1493" s="742"/>
      <c r="L1493" s="742" t="s">
        <v>1845</v>
      </c>
      <c r="M1493" s="1062" t="s">
        <v>1174</v>
      </c>
      <c r="N1493" s="742">
        <v>2015</v>
      </c>
      <c r="O1493" s="742" t="s">
        <v>210</v>
      </c>
      <c r="P1493" s="748">
        <v>1</v>
      </c>
      <c r="Q1493" s="742" t="s">
        <v>207</v>
      </c>
      <c r="R1493" s="1113">
        <v>35618</v>
      </c>
      <c r="S1493" s="1118">
        <f t="shared" si="230"/>
        <v>35618</v>
      </c>
      <c r="T1493" s="742" t="s">
        <v>99</v>
      </c>
      <c r="U1493" s="748">
        <v>1</v>
      </c>
      <c r="V1493" s="748"/>
      <c r="W1493" s="1119"/>
      <c r="X1493" s="902">
        <v>25</v>
      </c>
      <c r="Y1493" s="905">
        <f t="shared" si="231"/>
        <v>2</v>
      </c>
      <c r="Z1493" s="1059">
        <f t="shared" si="232"/>
        <v>1424.72</v>
      </c>
      <c r="AA1493" s="1059">
        <f t="shared" si="233"/>
        <v>2849.44</v>
      </c>
      <c r="AB1493" s="1059">
        <f t="shared" si="234"/>
        <v>32768.559999999998</v>
      </c>
      <c r="AC1493" s="905">
        <f t="shared" si="235"/>
        <v>3</v>
      </c>
      <c r="AD1493" s="1116">
        <f t="shared" si="236"/>
        <v>1424.72</v>
      </c>
      <c r="AE1493" s="1116">
        <f t="shared" si="237"/>
        <v>4274.16</v>
      </c>
      <c r="AF1493" s="1116">
        <f t="shared" si="238"/>
        <v>31343.84</v>
      </c>
      <c r="AG1493" s="905" t="b">
        <f t="shared" si="239"/>
        <v>1</v>
      </c>
    </row>
    <row r="1494" spans="1:33" s="905" customFormat="1" ht="15" customHeight="1">
      <c r="A1494" s="1496" t="s">
        <v>308</v>
      </c>
      <c r="B1494" s="1112">
        <v>26</v>
      </c>
      <c r="C1494" s="741" t="s">
        <v>1063</v>
      </c>
      <c r="D1494" s="745">
        <v>201080126</v>
      </c>
      <c r="E1494" s="742" t="s">
        <v>1867</v>
      </c>
      <c r="F1494" s="742" t="s">
        <v>515</v>
      </c>
      <c r="G1494" s="1685">
        <v>2</v>
      </c>
      <c r="H1494" s="1685">
        <v>2</v>
      </c>
      <c r="I1494" s="1685">
        <v>4</v>
      </c>
      <c r="J1494" s="742" t="s">
        <v>816</v>
      </c>
      <c r="K1494" s="742"/>
      <c r="L1494" s="742" t="s">
        <v>1845</v>
      </c>
      <c r="M1494" s="1062" t="s">
        <v>1174</v>
      </c>
      <c r="N1494" s="742">
        <v>2015</v>
      </c>
      <c r="O1494" s="742" t="s">
        <v>210</v>
      </c>
      <c r="P1494" s="748">
        <v>1</v>
      </c>
      <c r="Q1494" s="742" t="s">
        <v>207</v>
      </c>
      <c r="R1494" s="1113">
        <v>35618</v>
      </c>
      <c r="S1494" s="1118">
        <f t="shared" si="230"/>
        <v>35618</v>
      </c>
      <c r="T1494" s="742" t="s">
        <v>99</v>
      </c>
      <c r="U1494" s="748">
        <v>1</v>
      </c>
      <c r="V1494" s="748"/>
      <c r="W1494" s="1119"/>
      <c r="X1494" s="902">
        <v>25</v>
      </c>
      <c r="Y1494" s="905">
        <f t="shared" si="231"/>
        <v>2</v>
      </c>
      <c r="Z1494" s="1059">
        <f t="shared" si="232"/>
        <v>1424.72</v>
      </c>
      <c r="AA1494" s="1059">
        <f t="shared" si="233"/>
        <v>2849.44</v>
      </c>
      <c r="AB1494" s="1059">
        <f t="shared" si="234"/>
        <v>32768.559999999998</v>
      </c>
      <c r="AC1494" s="905">
        <f t="shared" si="235"/>
        <v>3</v>
      </c>
      <c r="AD1494" s="1116">
        <f t="shared" si="236"/>
        <v>1424.72</v>
      </c>
      <c r="AE1494" s="1116">
        <f t="shared" si="237"/>
        <v>4274.16</v>
      </c>
      <c r="AF1494" s="1116">
        <f t="shared" si="238"/>
        <v>31343.84</v>
      </c>
      <c r="AG1494" s="905" t="b">
        <f t="shared" si="239"/>
        <v>1</v>
      </c>
    </row>
    <row r="1495" spans="1:33" s="905" customFormat="1" ht="15" customHeight="1">
      <c r="A1495" s="1496" t="s">
        <v>308</v>
      </c>
      <c r="B1495" s="1112">
        <v>26</v>
      </c>
      <c r="C1495" s="741" t="s">
        <v>1063</v>
      </c>
      <c r="D1495" s="745">
        <v>201080126</v>
      </c>
      <c r="E1495" s="742" t="s">
        <v>1867</v>
      </c>
      <c r="F1495" s="742" t="s">
        <v>515</v>
      </c>
      <c r="G1495" s="1685">
        <v>9</v>
      </c>
      <c r="H1495" s="1685">
        <v>4</v>
      </c>
      <c r="I1495" s="1685">
        <v>6</v>
      </c>
      <c r="J1495" s="742" t="s">
        <v>816</v>
      </c>
      <c r="K1495" s="742"/>
      <c r="L1495" s="742" t="s">
        <v>1845</v>
      </c>
      <c r="M1495" s="1062" t="s">
        <v>1174</v>
      </c>
      <c r="N1495" s="742">
        <v>2015</v>
      </c>
      <c r="O1495" s="742" t="s">
        <v>210</v>
      </c>
      <c r="P1495" s="748">
        <v>1</v>
      </c>
      <c r="Q1495" s="742" t="s">
        <v>207</v>
      </c>
      <c r="R1495" s="1113">
        <v>35618</v>
      </c>
      <c r="S1495" s="1118">
        <f t="shared" si="230"/>
        <v>35618</v>
      </c>
      <c r="T1495" s="742" t="s">
        <v>99</v>
      </c>
      <c r="U1495" s="748">
        <v>1</v>
      </c>
      <c r="V1495" s="748"/>
      <c r="W1495" s="1119"/>
      <c r="X1495" s="902">
        <v>25</v>
      </c>
      <c r="Y1495" s="905">
        <f t="shared" si="231"/>
        <v>2</v>
      </c>
      <c r="Z1495" s="1059">
        <f t="shared" si="232"/>
        <v>1424.72</v>
      </c>
      <c r="AA1495" s="1059">
        <f t="shared" si="233"/>
        <v>2849.44</v>
      </c>
      <c r="AB1495" s="1059">
        <f t="shared" si="234"/>
        <v>32768.559999999998</v>
      </c>
      <c r="AC1495" s="905">
        <f t="shared" si="235"/>
        <v>3</v>
      </c>
      <c r="AD1495" s="1116">
        <f t="shared" si="236"/>
        <v>1424.72</v>
      </c>
      <c r="AE1495" s="1116">
        <f t="shared" si="237"/>
        <v>4274.16</v>
      </c>
      <c r="AF1495" s="1116">
        <f t="shared" si="238"/>
        <v>31343.84</v>
      </c>
      <c r="AG1495" s="905" t="b">
        <f t="shared" si="239"/>
        <v>1</v>
      </c>
    </row>
    <row r="1496" spans="1:33" s="905" customFormat="1" ht="15" customHeight="1">
      <c r="A1496" s="1496" t="s">
        <v>308</v>
      </c>
      <c r="B1496" s="1112">
        <v>26</v>
      </c>
      <c r="C1496" s="741" t="s">
        <v>1063</v>
      </c>
      <c r="D1496" s="745">
        <v>201080126</v>
      </c>
      <c r="E1496" s="742" t="s">
        <v>1867</v>
      </c>
      <c r="F1496" s="742" t="s">
        <v>515</v>
      </c>
      <c r="G1496" s="1685">
        <v>2</v>
      </c>
      <c r="H1496" s="1685">
        <v>2</v>
      </c>
      <c r="I1496" s="1685">
        <v>4</v>
      </c>
      <c r="J1496" s="742" t="s">
        <v>816</v>
      </c>
      <c r="K1496" s="742"/>
      <c r="L1496" s="742" t="s">
        <v>1845</v>
      </c>
      <c r="M1496" s="1062" t="s">
        <v>1174</v>
      </c>
      <c r="N1496" s="742">
        <v>2015</v>
      </c>
      <c r="O1496" s="742" t="s">
        <v>210</v>
      </c>
      <c r="P1496" s="748">
        <v>1</v>
      </c>
      <c r="Q1496" s="742" t="s">
        <v>207</v>
      </c>
      <c r="R1496" s="1113">
        <v>35618</v>
      </c>
      <c r="S1496" s="1118">
        <f t="shared" ref="S1496:S1559" si="240">R1496*P1496</f>
        <v>35618</v>
      </c>
      <c r="T1496" s="742" t="s">
        <v>99</v>
      </c>
      <c r="U1496" s="748">
        <v>1</v>
      </c>
      <c r="V1496" s="748"/>
      <c r="W1496" s="1119"/>
      <c r="X1496" s="902">
        <v>25</v>
      </c>
      <c r="Y1496" s="905">
        <f t="shared" si="231"/>
        <v>2</v>
      </c>
      <c r="Z1496" s="1059">
        <f t="shared" si="232"/>
        <v>1424.72</v>
      </c>
      <c r="AA1496" s="1059">
        <f t="shared" si="233"/>
        <v>2849.44</v>
      </c>
      <c r="AB1496" s="1059">
        <f t="shared" si="234"/>
        <v>32768.559999999998</v>
      </c>
      <c r="AC1496" s="905">
        <f t="shared" si="235"/>
        <v>3</v>
      </c>
      <c r="AD1496" s="1116">
        <f t="shared" si="236"/>
        <v>1424.72</v>
      </c>
      <c r="AE1496" s="1116">
        <f t="shared" si="237"/>
        <v>4274.16</v>
      </c>
      <c r="AF1496" s="1116">
        <f t="shared" si="238"/>
        <v>31343.84</v>
      </c>
      <c r="AG1496" s="905" t="b">
        <f t="shared" si="239"/>
        <v>1</v>
      </c>
    </row>
    <row r="1497" spans="1:33" s="905" customFormat="1" ht="15" customHeight="1">
      <c r="A1497" s="1496" t="s">
        <v>308</v>
      </c>
      <c r="B1497" s="1112">
        <v>26</v>
      </c>
      <c r="C1497" s="741" t="s">
        <v>1063</v>
      </c>
      <c r="D1497" s="745">
        <v>201080126</v>
      </c>
      <c r="E1497" s="742" t="s">
        <v>1867</v>
      </c>
      <c r="F1497" s="742" t="s">
        <v>515</v>
      </c>
      <c r="G1497" s="1685">
        <v>9</v>
      </c>
      <c r="H1497" s="1685">
        <v>4</v>
      </c>
      <c r="I1497" s="1685">
        <v>6</v>
      </c>
      <c r="J1497" s="742" t="s">
        <v>816</v>
      </c>
      <c r="K1497" s="742"/>
      <c r="L1497" s="742" t="s">
        <v>1845</v>
      </c>
      <c r="M1497" s="1062" t="s">
        <v>1174</v>
      </c>
      <c r="N1497" s="742">
        <v>2015</v>
      </c>
      <c r="O1497" s="742" t="s">
        <v>210</v>
      </c>
      <c r="P1497" s="748">
        <v>1</v>
      </c>
      <c r="Q1497" s="742" t="s">
        <v>207</v>
      </c>
      <c r="R1497" s="1113">
        <v>35618</v>
      </c>
      <c r="S1497" s="1118">
        <f t="shared" si="240"/>
        <v>35618</v>
      </c>
      <c r="T1497" s="742" t="s">
        <v>99</v>
      </c>
      <c r="U1497" s="748">
        <v>1</v>
      </c>
      <c r="V1497" s="748"/>
      <c r="W1497" s="1119"/>
      <c r="X1497" s="902">
        <v>25</v>
      </c>
      <c r="Y1497" s="905">
        <f t="shared" si="231"/>
        <v>2</v>
      </c>
      <c r="Z1497" s="1059">
        <f t="shared" si="232"/>
        <v>1424.72</v>
      </c>
      <c r="AA1497" s="1059">
        <f t="shared" si="233"/>
        <v>2849.44</v>
      </c>
      <c r="AB1497" s="1059">
        <f t="shared" si="234"/>
        <v>32768.559999999998</v>
      </c>
      <c r="AC1497" s="905">
        <f t="shared" si="235"/>
        <v>3</v>
      </c>
      <c r="AD1497" s="1116">
        <f t="shared" si="236"/>
        <v>1424.72</v>
      </c>
      <c r="AE1497" s="1116">
        <f t="shared" si="237"/>
        <v>4274.16</v>
      </c>
      <c r="AF1497" s="1116">
        <f t="shared" si="238"/>
        <v>31343.84</v>
      </c>
      <c r="AG1497" s="905" t="b">
        <f t="shared" si="239"/>
        <v>1</v>
      </c>
    </row>
    <row r="1498" spans="1:33" s="905" customFormat="1" ht="15" customHeight="1">
      <c r="A1498" s="1496" t="s">
        <v>308</v>
      </c>
      <c r="B1498" s="1112">
        <v>26</v>
      </c>
      <c r="C1498" s="741" t="s">
        <v>1063</v>
      </c>
      <c r="D1498" s="745">
        <v>201080126</v>
      </c>
      <c r="E1498" s="742" t="s">
        <v>1867</v>
      </c>
      <c r="F1498" s="742" t="s">
        <v>515</v>
      </c>
      <c r="G1498" s="1685">
        <v>2</v>
      </c>
      <c r="H1498" s="1685">
        <v>2</v>
      </c>
      <c r="I1498" s="1685">
        <v>4</v>
      </c>
      <c r="J1498" s="742" t="s">
        <v>816</v>
      </c>
      <c r="K1498" s="742"/>
      <c r="L1498" s="742" t="s">
        <v>1845</v>
      </c>
      <c r="M1498" s="1062" t="s">
        <v>1174</v>
      </c>
      <c r="N1498" s="742">
        <v>2015</v>
      </c>
      <c r="O1498" s="742" t="s">
        <v>210</v>
      </c>
      <c r="P1498" s="748">
        <v>1</v>
      </c>
      <c r="Q1498" s="742" t="s">
        <v>207</v>
      </c>
      <c r="R1498" s="1113">
        <v>35618</v>
      </c>
      <c r="S1498" s="1118">
        <f t="shared" si="240"/>
        <v>35618</v>
      </c>
      <c r="T1498" s="742" t="s">
        <v>99</v>
      </c>
      <c r="U1498" s="748">
        <v>1</v>
      </c>
      <c r="V1498" s="748"/>
      <c r="W1498" s="1119"/>
      <c r="X1498" s="902">
        <v>25</v>
      </c>
      <c r="Y1498" s="905">
        <f t="shared" si="231"/>
        <v>2</v>
      </c>
      <c r="Z1498" s="1059">
        <f t="shared" si="232"/>
        <v>1424.72</v>
      </c>
      <c r="AA1498" s="1059">
        <f t="shared" si="233"/>
        <v>2849.44</v>
      </c>
      <c r="AB1498" s="1059">
        <f t="shared" si="234"/>
        <v>32768.559999999998</v>
      </c>
      <c r="AC1498" s="905">
        <f t="shared" si="235"/>
        <v>3</v>
      </c>
      <c r="AD1498" s="1116">
        <f t="shared" si="236"/>
        <v>1424.72</v>
      </c>
      <c r="AE1498" s="1116">
        <f t="shared" si="237"/>
        <v>4274.16</v>
      </c>
      <c r="AF1498" s="1116">
        <f t="shared" si="238"/>
        <v>31343.84</v>
      </c>
      <c r="AG1498" s="905" t="b">
        <f t="shared" si="239"/>
        <v>1</v>
      </c>
    </row>
    <row r="1499" spans="1:33" s="905" customFormat="1" ht="15" customHeight="1">
      <c r="A1499" s="1496" t="s">
        <v>308</v>
      </c>
      <c r="B1499" s="1112">
        <v>26</v>
      </c>
      <c r="C1499" s="741" t="s">
        <v>1063</v>
      </c>
      <c r="D1499" s="745">
        <v>201080126</v>
      </c>
      <c r="E1499" s="742" t="s">
        <v>1867</v>
      </c>
      <c r="F1499" s="742" t="s">
        <v>515</v>
      </c>
      <c r="G1499" s="1685">
        <v>9</v>
      </c>
      <c r="H1499" s="1685">
        <v>4</v>
      </c>
      <c r="I1499" s="1685">
        <v>6</v>
      </c>
      <c r="J1499" s="742" t="s">
        <v>816</v>
      </c>
      <c r="K1499" s="742"/>
      <c r="L1499" s="742" t="s">
        <v>1845</v>
      </c>
      <c r="M1499" s="1062" t="s">
        <v>1174</v>
      </c>
      <c r="N1499" s="742">
        <v>2015</v>
      </c>
      <c r="O1499" s="742" t="s">
        <v>210</v>
      </c>
      <c r="P1499" s="748">
        <v>1</v>
      </c>
      <c r="Q1499" s="742" t="s">
        <v>207</v>
      </c>
      <c r="R1499" s="1113">
        <v>35618</v>
      </c>
      <c r="S1499" s="1118">
        <f t="shared" si="240"/>
        <v>35618</v>
      </c>
      <c r="T1499" s="742" t="s">
        <v>99</v>
      </c>
      <c r="U1499" s="748">
        <v>1</v>
      </c>
      <c r="V1499" s="748"/>
      <c r="W1499" s="1119"/>
      <c r="X1499" s="902">
        <v>25</v>
      </c>
      <c r="Y1499" s="905">
        <f t="shared" si="231"/>
        <v>2</v>
      </c>
      <c r="Z1499" s="1059">
        <f t="shared" si="232"/>
        <v>1424.72</v>
      </c>
      <c r="AA1499" s="1059">
        <f t="shared" si="233"/>
        <v>2849.44</v>
      </c>
      <c r="AB1499" s="1059">
        <f t="shared" si="234"/>
        <v>32768.559999999998</v>
      </c>
      <c r="AC1499" s="905">
        <f t="shared" si="235"/>
        <v>3</v>
      </c>
      <c r="AD1499" s="1116">
        <f t="shared" si="236"/>
        <v>1424.72</v>
      </c>
      <c r="AE1499" s="1116">
        <f t="shared" si="237"/>
        <v>4274.16</v>
      </c>
      <c r="AF1499" s="1116">
        <f t="shared" si="238"/>
        <v>31343.84</v>
      </c>
      <c r="AG1499" s="905" t="b">
        <f t="shared" si="239"/>
        <v>1</v>
      </c>
    </row>
    <row r="1500" spans="1:33" s="905" customFormat="1" ht="15" customHeight="1">
      <c r="A1500" s="1496" t="s">
        <v>308</v>
      </c>
      <c r="B1500" s="1112">
        <v>26</v>
      </c>
      <c r="C1500" s="741" t="s">
        <v>1063</v>
      </c>
      <c r="D1500" s="745">
        <v>201080126</v>
      </c>
      <c r="E1500" s="742" t="s">
        <v>1867</v>
      </c>
      <c r="F1500" s="742" t="s">
        <v>515</v>
      </c>
      <c r="G1500" s="1685">
        <v>2</v>
      </c>
      <c r="H1500" s="1685">
        <v>2</v>
      </c>
      <c r="I1500" s="1685">
        <v>4</v>
      </c>
      <c r="J1500" s="742" t="s">
        <v>816</v>
      </c>
      <c r="K1500" s="742"/>
      <c r="L1500" s="742" t="s">
        <v>1845</v>
      </c>
      <c r="M1500" s="1062" t="s">
        <v>1174</v>
      </c>
      <c r="N1500" s="742">
        <v>2015</v>
      </c>
      <c r="O1500" s="742" t="s">
        <v>210</v>
      </c>
      <c r="P1500" s="748">
        <v>1</v>
      </c>
      <c r="Q1500" s="742" t="s">
        <v>207</v>
      </c>
      <c r="R1500" s="1113">
        <v>35618</v>
      </c>
      <c r="S1500" s="1118">
        <f t="shared" si="240"/>
        <v>35618</v>
      </c>
      <c r="T1500" s="742" t="s">
        <v>99</v>
      </c>
      <c r="U1500" s="748">
        <v>1</v>
      </c>
      <c r="V1500" s="748"/>
      <c r="W1500" s="1119"/>
      <c r="X1500" s="902">
        <v>25</v>
      </c>
      <c r="Y1500" s="905">
        <f t="shared" si="231"/>
        <v>2</v>
      </c>
      <c r="Z1500" s="1059">
        <f t="shared" si="232"/>
        <v>1424.72</v>
      </c>
      <c r="AA1500" s="1059">
        <f t="shared" si="233"/>
        <v>2849.44</v>
      </c>
      <c r="AB1500" s="1059">
        <f t="shared" si="234"/>
        <v>32768.559999999998</v>
      </c>
      <c r="AC1500" s="905">
        <f t="shared" si="235"/>
        <v>3</v>
      </c>
      <c r="AD1500" s="1116">
        <f t="shared" si="236"/>
        <v>1424.72</v>
      </c>
      <c r="AE1500" s="1116">
        <f t="shared" si="237"/>
        <v>4274.16</v>
      </c>
      <c r="AF1500" s="1116">
        <f t="shared" si="238"/>
        <v>31343.84</v>
      </c>
      <c r="AG1500" s="905" t="b">
        <f t="shared" si="239"/>
        <v>1</v>
      </c>
    </row>
    <row r="1501" spans="1:33" s="905" customFormat="1" ht="15" customHeight="1">
      <c r="A1501" s="1496" t="s">
        <v>308</v>
      </c>
      <c r="B1501" s="1112">
        <v>26</v>
      </c>
      <c r="C1501" s="741" t="s">
        <v>1063</v>
      </c>
      <c r="D1501" s="745">
        <v>201080126</v>
      </c>
      <c r="E1501" s="742" t="s">
        <v>1867</v>
      </c>
      <c r="F1501" s="742" t="s">
        <v>515</v>
      </c>
      <c r="G1501" s="1685">
        <v>9</v>
      </c>
      <c r="H1501" s="1685">
        <v>4</v>
      </c>
      <c r="I1501" s="1685">
        <v>6</v>
      </c>
      <c r="J1501" s="742" t="s">
        <v>816</v>
      </c>
      <c r="K1501" s="742"/>
      <c r="L1501" s="742" t="s">
        <v>1845</v>
      </c>
      <c r="M1501" s="1062" t="s">
        <v>1174</v>
      </c>
      <c r="N1501" s="742">
        <v>2015</v>
      </c>
      <c r="O1501" s="742" t="s">
        <v>210</v>
      </c>
      <c r="P1501" s="748">
        <v>1</v>
      </c>
      <c r="Q1501" s="742" t="s">
        <v>207</v>
      </c>
      <c r="R1501" s="1113">
        <v>35618</v>
      </c>
      <c r="S1501" s="1118">
        <f t="shared" si="240"/>
        <v>35618</v>
      </c>
      <c r="T1501" s="742" t="s">
        <v>99</v>
      </c>
      <c r="U1501" s="748">
        <v>1</v>
      </c>
      <c r="V1501" s="748"/>
      <c r="W1501" s="1119"/>
      <c r="X1501" s="902">
        <v>25</v>
      </c>
      <c r="Y1501" s="905">
        <f t="shared" ref="Y1501:Y1564" si="241">2016-N1501+1</f>
        <v>2</v>
      </c>
      <c r="Z1501" s="1059">
        <f t="shared" ref="Z1501:Z1564" si="242">S1501/X1501</f>
        <v>1424.72</v>
      </c>
      <c r="AA1501" s="1059">
        <f t="shared" ref="AA1501:AA1564" si="243">Y1501*Z1501</f>
        <v>2849.44</v>
      </c>
      <c r="AB1501" s="1059">
        <f t="shared" ref="AB1501:AB1564" si="244">S1501-AA1501</f>
        <v>32768.559999999998</v>
      </c>
      <c r="AC1501" s="905">
        <f t="shared" ref="AC1501:AC1564" si="245">2017-N1501+1</f>
        <v>3</v>
      </c>
      <c r="AD1501" s="1116">
        <f t="shared" ref="AD1501:AD1564" si="246">S1501/X1501</f>
        <v>1424.72</v>
      </c>
      <c r="AE1501" s="1116">
        <f t="shared" ref="AE1501:AE1564" si="247">AC1501*AD1501</f>
        <v>4274.16</v>
      </c>
      <c r="AF1501" s="1116">
        <f t="shared" ref="AF1501:AF1564" si="248">S1501-AE1501</f>
        <v>31343.84</v>
      </c>
      <c r="AG1501" s="905" t="b">
        <f t="shared" si="239"/>
        <v>1</v>
      </c>
    </row>
    <row r="1502" spans="1:33" s="905" customFormat="1" ht="15" customHeight="1">
      <c r="A1502" s="1496" t="s">
        <v>308</v>
      </c>
      <c r="B1502" s="1112">
        <v>26</v>
      </c>
      <c r="C1502" s="741" t="s">
        <v>1063</v>
      </c>
      <c r="D1502" s="745">
        <v>201080126</v>
      </c>
      <c r="E1502" s="742" t="s">
        <v>1867</v>
      </c>
      <c r="F1502" s="742" t="s">
        <v>515</v>
      </c>
      <c r="G1502" s="1685">
        <v>2</v>
      </c>
      <c r="H1502" s="1685">
        <v>2</v>
      </c>
      <c r="I1502" s="1685">
        <v>4</v>
      </c>
      <c r="J1502" s="742" t="s">
        <v>816</v>
      </c>
      <c r="K1502" s="742"/>
      <c r="L1502" s="742" t="s">
        <v>1845</v>
      </c>
      <c r="M1502" s="1062" t="s">
        <v>1174</v>
      </c>
      <c r="N1502" s="742">
        <v>2015</v>
      </c>
      <c r="O1502" s="742" t="s">
        <v>210</v>
      </c>
      <c r="P1502" s="748">
        <v>1</v>
      </c>
      <c r="Q1502" s="742" t="s">
        <v>207</v>
      </c>
      <c r="R1502" s="1113">
        <v>35618</v>
      </c>
      <c r="S1502" s="1118">
        <f t="shared" si="240"/>
        <v>35618</v>
      </c>
      <c r="T1502" s="742" t="s">
        <v>99</v>
      </c>
      <c r="U1502" s="748">
        <v>1</v>
      </c>
      <c r="V1502" s="748"/>
      <c r="W1502" s="1119"/>
      <c r="X1502" s="902">
        <v>25</v>
      </c>
      <c r="Y1502" s="905">
        <f t="shared" si="241"/>
        <v>2</v>
      </c>
      <c r="Z1502" s="1059">
        <f t="shared" si="242"/>
        <v>1424.72</v>
      </c>
      <c r="AA1502" s="1059">
        <f t="shared" si="243"/>
        <v>2849.44</v>
      </c>
      <c r="AB1502" s="1059">
        <f t="shared" si="244"/>
        <v>32768.559999999998</v>
      </c>
      <c r="AC1502" s="905">
        <f t="shared" si="245"/>
        <v>3</v>
      </c>
      <c r="AD1502" s="1116">
        <f t="shared" si="246"/>
        <v>1424.72</v>
      </c>
      <c r="AE1502" s="1116">
        <f t="shared" si="247"/>
        <v>4274.16</v>
      </c>
      <c r="AF1502" s="1116">
        <f t="shared" si="248"/>
        <v>31343.84</v>
      </c>
      <c r="AG1502" s="905" t="b">
        <f t="shared" si="239"/>
        <v>1</v>
      </c>
    </row>
    <row r="1503" spans="1:33" s="905" customFormat="1" ht="15" customHeight="1">
      <c r="A1503" s="1496" t="s">
        <v>308</v>
      </c>
      <c r="B1503" s="1112">
        <v>26</v>
      </c>
      <c r="C1503" s="741" t="s">
        <v>1063</v>
      </c>
      <c r="D1503" s="745">
        <v>201080126</v>
      </c>
      <c r="E1503" s="742" t="s">
        <v>1867</v>
      </c>
      <c r="F1503" s="742" t="s">
        <v>515</v>
      </c>
      <c r="G1503" s="1685">
        <v>9</v>
      </c>
      <c r="H1503" s="1685">
        <v>4</v>
      </c>
      <c r="I1503" s="1685">
        <v>6</v>
      </c>
      <c r="J1503" s="742" t="s">
        <v>816</v>
      </c>
      <c r="K1503" s="742"/>
      <c r="L1503" s="742" t="s">
        <v>1845</v>
      </c>
      <c r="M1503" s="1062" t="s">
        <v>1174</v>
      </c>
      <c r="N1503" s="742">
        <v>2015</v>
      </c>
      <c r="O1503" s="742" t="s">
        <v>210</v>
      </c>
      <c r="P1503" s="748">
        <v>1</v>
      </c>
      <c r="Q1503" s="742" t="s">
        <v>207</v>
      </c>
      <c r="R1503" s="1113">
        <v>35618</v>
      </c>
      <c r="S1503" s="1118">
        <f t="shared" si="240"/>
        <v>35618</v>
      </c>
      <c r="T1503" s="742" t="s">
        <v>99</v>
      </c>
      <c r="U1503" s="748">
        <v>1</v>
      </c>
      <c r="V1503" s="748"/>
      <c r="W1503" s="1119"/>
      <c r="X1503" s="902">
        <v>25</v>
      </c>
      <c r="Y1503" s="905">
        <f t="shared" si="241"/>
        <v>2</v>
      </c>
      <c r="Z1503" s="1059">
        <f t="shared" si="242"/>
        <v>1424.72</v>
      </c>
      <c r="AA1503" s="1059">
        <f t="shared" si="243"/>
        <v>2849.44</v>
      </c>
      <c r="AB1503" s="1059">
        <f t="shared" si="244"/>
        <v>32768.559999999998</v>
      </c>
      <c r="AC1503" s="905">
        <f t="shared" si="245"/>
        <v>3</v>
      </c>
      <c r="AD1503" s="1116">
        <f t="shared" si="246"/>
        <v>1424.72</v>
      </c>
      <c r="AE1503" s="1116">
        <f t="shared" si="247"/>
        <v>4274.16</v>
      </c>
      <c r="AF1503" s="1116">
        <f t="shared" si="248"/>
        <v>31343.84</v>
      </c>
      <c r="AG1503" s="905" t="b">
        <f t="shared" si="239"/>
        <v>1</v>
      </c>
    </row>
    <row r="1504" spans="1:33" s="905" customFormat="1" ht="15" customHeight="1">
      <c r="A1504" s="1496" t="s">
        <v>308</v>
      </c>
      <c r="B1504" s="1112">
        <v>26</v>
      </c>
      <c r="C1504" s="741" t="s">
        <v>1063</v>
      </c>
      <c r="D1504" s="745">
        <v>201080126</v>
      </c>
      <c r="E1504" s="742" t="s">
        <v>1867</v>
      </c>
      <c r="F1504" s="742" t="s">
        <v>515</v>
      </c>
      <c r="G1504" s="1685">
        <v>2</v>
      </c>
      <c r="H1504" s="1685">
        <v>2</v>
      </c>
      <c r="I1504" s="1685">
        <v>4</v>
      </c>
      <c r="J1504" s="742" t="s">
        <v>816</v>
      </c>
      <c r="K1504" s="742"/>
      <c r="L1504" s="742" t="s">
        <v>1845</v>
      </c>
      <c r="M1504" s="1062" t="s">
        <v>1174</v>
      </c>
      <c r="N1504" s="742">
        <v>2015</v>
      </c>
      <c r="O1504" s="742" t="s">
        <v>210</v>
      </c>
      <c r="P1504" s="748">
        <v>1</v>
      </c>
      <c r="Q1504" s="742" t="s">
        <v>207</v>
      </c>
      <c r="R1504" s="1113">
        <v>35618</v>
      </c>
      <c r="S1504" s="1118">
        <f t="shared" si="240"/>
        <v>35618</v>
      </c>
      <c r="T1504" s="742" t="s">
        <v>99</v>
      </c>
      <c r="U1504" s="748">
        <v>1</v>
      </c>
      <c r="V1504" s="748"/>
      <c r="W1504" s="1119"/>
      <c r="X1504" s="902">
        <v>25</v>
      </c>
      <c r="Y1504" s="905">
        <f t="shared" si="241"/>
        <v>2</v>
      </c>
      <c r="Z1504" s="1059">
        <f t="shared" si="242"/>
        <v>1424.72</v>
      </c>
      <c r="AA1504" s="1059">
        <f t="shared" si="243"/>
        <v>2849.44</v>
      </c>
      <c r="AB1504" s="1059">
        <f t="shared" si="244"/>
        <v>32768.559999999998</v>
      </c>
      <c r="AC1504" s="905">
        <f t="shared" si="245"/>
        <v>3</v>
      </c>
      <c r="AD1504" s="1116">
        <f t="shared" si="246"/>
        <v>1424.72</v>
      </c>
      <c r="AE1504" s="1116">
        <f t="shared" si="247"/>
        <v>4274.16</v>
      </c>
      <c r="AF1504" s="1116">
        <f t="shared" si="248"/>
        <v>31343.84</v>
      </c>
      <c r="AG1504" s="905" t="b">
        <f t="shared" si="239"/>
        <v>1</v>
      </c>
    </row>
    <row r="1505" spans="1:33" s="905" customFormat="1" ht="15" customHeight="1">
      <c r="A1505" s="1496" t="s">
        <v>308</v>
      </c>
      <c r="B1505" s="1112">
        <v>26</v>
      </c>
      <c r="C1505" s="741" t="s">
        <v>1063</v>
      </c>
      <c r="D1505" s="745">
        <v>201080126</v>
      </c>
      <c r="E1505" s="742" t="s">
        <v>1867</v>
      </c>
      <c r="F1505" s="742" t="s">
        <v>515</v>
      </c>
      <c r="G1505" s="1685">
        <v>9</v>
      </c>
      <c r="H1505" s="1685">
        <v>4</v>
      </c>
      <c r="I1505" s="1685">
        <v>6</v>
      </c>
      <c r="J1505" s="742" t="s">
        <v>816</v>
      </c>
      <c r="K1505" s="742"/>
      <c r="L1505" s="742" t="s">
        <v>1845</v>
      </c>
      <c r="M1505" s="1062" t="s">
        <v>1174</v>
      </c>
      <c r="N1505" s="742">
        <v>2015</v>
      </c>
      <c r="O1505" s="742" t="s">
        <v>210</v>
      </c>
      <c r="P1505" s="748">
        <v>1</v>
      </c>
      <c r="Q1505" s="742" t="s">
        <v>207</v>
      </c>
      <c r="R1505" s="1113">
        <v>35618</v>
      </c>
      <c r="S1505" s="1118">
        <f t="shared" si="240"/>
        <v>35618</v>
      </c>
      <c r="T1505" s="742" t="s">
        <v>99</v>
      </c>
      <c r="U1505" s="748">
        <v>1</v>
      </c>
      <c r="V1505" s="748"/>
      <c r="W1505" s="1119"/>
      <c r="X1505" s="902">
        <v>25</v>
      </c>
      <c r="Y1505" s="905">
        <f t="shared" si="241"/>
        <v>2</v>
      </c>
      <c r="Z1505" s="1059">
        <f t="shared" si="242"/>
        <v>1424.72</v>
      </c>
      <c r="AA1505" s="1059">
        <f t="shared" si="243"/>
        <v>2849.44</v>
      </c>
      <c r="AB1505" s="1059">
        <f t="shared" si="244"/>
        <v>32768.559999999998</v>
      </c>
      <c r="AC1505" s="905">
        <f t="shared" si="245"/>
        <v>3</v>
      </c>
      <c r="AD1505" s="1116">
        <f t="shared" si="246"/>
        <v>1424.72</v>
      </c>
      <c r="AE1505" s="1116">
        <f t="shared" si="247"/>
        <v>4274.16</v>
      </c>
      <c r="AF1505" s="1116">
        <f t="shared" si="248"/>
        <v>31343.84</v>
      </c>
      <c r="AG1505" s="905" t="b">
        <f t="shared" si="239"/>
        <v>1</v>
      </c>
    </row>
    <row r="1506" spans="1:33" s="905" customFormat="1" ht="15" customHeight="1">
      <c r="A1506" s="1496" t="s">
        <v>308</v>
      </c>
      <c r="B1506" s="1112">
        <v>26</v>
      </c>
      <c r="C1506" s="741" t="s">
        <v>1063</v>
      </c>
      <c r="D1506" s="745">
        <v>201080126</v>
      </c>
      <c r="E1506" s="742" t="s">
        <v>1867</v>
      </c>
      <c r="F1506" s="742" t="s">
        <v>515</v>
      </c>
      <c r="G1506" s="1685">
        <v>2</v>
      </c>
      <c r="H1506" s="1685">
        <v>2</v>
      </c>
      <c r="I1506" s="1685">
        <v>4</v>
      </c>
      <c r="J1506" s="742" t="s">
        <v>816</v>
      </c>
      <c r="K1506" s="742"/>
      <c r="L1506" s="742" t="s">
        <v>1845</v>
      </c>
      <c r="M1506" s="1062" t="s">
        <v>1174</v>
      </c>
      <c r="N1506" s="742">
        <v>2015</v>
      </c>
      <c r="O1506" s="742" t="s">
        <v>210</v>
      </c>
      <c r="P1506" s="748">
        <v>1</v>
      </c>
      <c r="Q1506" s="742" t="s">
        <v>207</v>
      </c>
      <c r="R1506" s="1113">
        <v>35618</v>
      </c>
      <c r="S1506" s="1118">
        <f t="shared" si="240"/>
        <v>35618</v>
      </c>
      <c r="T1506" s="742" t="s">
        <v>99</v>
      </c>
      <c r="U1506" s="748">
        <v>1</v>
      </c>
      <c r="V1506" s="748"/>
      <c r="W1506" s="1119"/>
      <c r="X1506" s="902">
        <v>25</v>
      </c>
      <c r="Y1506" s="905">
        <f t="shared" si="241"/>
        <v>2</v>
      </c>
      <c r="Z1506" s="1059">
        <f t="shared" si="242"/>
        <v>1424.72</v>
      </c>
      <c r="AA1506" s="1059">
        <f t="shared" si="243"/>
        <v>2849.44</v>
      </c>
      <c r="AB1506" s="1059">
        <f t="shared" si="244"/>
        <v>32768.559999999998</v>
      </c>
      <c r="AC1506" s="905">
        <f t="shared" si="245"/>
        <v>3</v>
      </c>
      <c r="AD1506" s="1116">
        <f t="shared" si="246"/>
        <v>1424.72</v>
      </c>
      <c r="AE1506" s="1116">
        <f t="shared" si="247"/>
        <v>4274.16</v>
      </c>
      <c r="AF1506" s="1116">
        <f t="shared" si="248"/>
        <v>31343.84</v>
      </c>
      <c r="AG1506" s="905" t="b">
        <f t="shared" si="239"/>
        <v>1</v>
      </c>
    </row>
    <row r="1507" spans="1:33" s="905" customFormat="1" ht="15" customHeight="1">
      <c r="A1507" s="1496" t="s">
        <v>308</v>
      </c>
      <c r="B1507" s="1112">
        <v>26</v>
      </c>
      <c r="C1507" s="741" t="s">
        <v>1063</v>
      </c>
      <c r="D1507" s="745">
        <v>201080126</v>
      </c>
      <c r="E1507" s="742" t="s">
        <v>1867</v>
      </c>
      <c r="F1507" s="742" t="s">
        <v>515</v>
      </c>
      <c r="G1507" s="1685">
        <v>9</v>
      </c>
      <c r="H1507" s="1685">
        <v>4</v>
      </c>
      <c r="I1507" s="1685">
        <v>6</v>
      </c>
      <c r="J1507" s="742" t="s">
        <v>816</v>
      </c>
      <c r="K1507" s="742"/>
      <c r="L1507" s="742" t="s">
        <v>1845</v>
      </c>
      <c r="M1507" s="1062" t="s">
        <v>1174</v>
      </c>
      <c r="N1507" s="742">
        <v>2015</v>
      </c>
      <c r="O1507" s="742" t="s">
        <v>210</v>
      </c>
      <c r="P1507" s="748">
        <v>1</v>
      </c>
      <c r="Q1507" s="742" t="s">
        <v>207</v>
      </c>
      <c r="R1507" s="1113">
        <v>35618</v>
      </c>
      <c r="S1507" s="1118">
        <f t="shared" si="240"/>
        <v>35618</v>
      </c>
      <c r="T1507" s="742" t="s">
        <v>99</v>
      </c>
      <c r="U1507" s="748">
        <v>1</v>
      </c>
      <c r="V1507" s="748"/>
      <c r="W1507" s="1119"/>
      <c r="X1507" s="902">
        <v>25</v>
      </c>
      <c r="Y1507" s="905">
        <f t="shared" si="241"/>
        <v>2</v>
      </c>
      <c r="Z1507" s="1059">
        <f t="shared" si="242"/>
        <v>1424.72</v>
      </c>
      <c r="AA1507" s="1059">
        <f t="shared" si="243"/>
        <v>2849.44</v>
      </c>
      <c r="AB1507" s="1059">
        <f t="shared" si="244"/>
        <v>32768.559999999998</v>
      </c>
      <c r="AC1507" s="905">
        <f t="shared" si="245"/>
        <v>3</v>
      </c>
      <c r="AD1507" s="1116">
        <f t="shared" si="246"/>
        <v>1424.72</v>
      </c>
      <c r="AE1507" s="1116">
        <f t="shared" si="247"/>
        <v>4274.16</v>
      </c>
      <c r="AF1507" s="1116">
        <f t="shared" si="248"/>
        <v>31343.84</v>
      </c>
      <c r="AG1507" s="905" t="b">
        <f t="shared" si="239"/>
        <v>1</v>
      </c>
    </row>
    <row r="1508" spans="1:33" s="905" customFormat="1" ht="15" customHeight="1">
      <c r="A1508" s="1496" t="s">
        <v>308</v>
      </c>
      <c r="B1508" s="1112">
        <v>26</v>
      </c>
      <c r="C1508" s="741" t="s">
        <v>1063</v>
      </c>
      <c r="D1508" s="745">
        <v>201080126</v>
      </c>
      <c r="E1508" s="742" t="s">
        <v>1867</v>
      </c>
      <c r="F1508" s="742" t="s">
        <v>515</v>
      </c>
      <c r="G1508" s="1685">
        <v>2</v>
      </c>
      <c r="H1508" s="1685">
        <v>2</v>
      </c>
      <c r="I1508" s="1685">
        <v>4</v>
      </c>
      <c r="J1508" s="742" t="s">
        <v>816</v>
      </c>
      <c r="K1508" s="742"/>
      <c r="L1508" s="742" t="s">
        <v>1845</v>
      </c>
      <c r="M1508" s="1062" t="s">
        <v>1174</v>
      </c>
      <c r="N1508" s="742">
        <v>2015</v>
      </c>
      <c r="O1508" s="742" t="s">
        <v>210</v>
      </c>
      <c r="P1508" s="748">
        <v>1</v>
      </c>
      <c r="Q1508" s="742" t="s">
        <v>207</v>
      </c>
      <c r="R1508" s="1113">
        <v>35618</v>
      </c>
      <c r="S1508" s="1118">
        <f t="shared" si="240"/>
        <v>35618</v>
      </c>
      <c r="T1508" s="742" t="s">
        <v>99</v>
      </c>
      <c r="U1508" s="748">
        <v>1</v>
      </c>
      <c r="V1508" s="748"/>
      <c r="W1508" s="1119"/>
      <c r="X1508" s="902">
        <v>25</v>
      </c>
      <c r="Y1508" s="905">
        <f t="shared" si="241"/>
        <v>2</v>
      </c>
      <c r="Z1508" s="1059">
        <f t="shared" si="242"/>
        <v>1424.72</v>
      </c>
      <c r="AA1508" s="1059">
        <f t="shared" si="243"/>
        <v>2849.44</v>
      </c>
      <c r="AB1508" s="1059">
        <f t="shared" si="244"/>
        <v>32768.559999999998</v>
      </c>
      <c r="AC1508" s="905">
        <f t="shared" si="245"/>
        <v>3</v>
      </c>
      <c r="AD1508" s="1116">
        <f t="shared" si="246"/>
        <v>1424.72</v>
      </c>
      <c r="AE1508" s="1116">
        <f t="shared" si="247"/>
        <v>4274.16</v>
      </c>
      <c r="AF1508" s="1116">
        <f t="shared" si="248"/>
        <v>31343.84</v>
      </c>
      <c r="AG1508" s="905" t="b">
        <f t="shared" si="239"/>
        <v>1</v>
      </c>
    </row>
    <row r="1509" spans="1:33" s="905" customFormat="1" ht="15" customHeight="1">
      <c r="A1509" s="1496" t="s">
        <v>308</v>
      </c>
      <c r="B1509" s="1112">
        <v>26</v>
      </c>
      <c r="C1509" s="741" t="s">
        <v>1063</v>
      </c>
      <c r="D1509" s="745">
        <v>201080126</v>
      </c>
      <c r="E1509" s="742" t="s">
        <v>1867</v>
      </c>
      <c r="F1509" s="742" t="s">
        <v>515</v>
      </c>
      <c r="G1509" s="1685">
        <v>9</v>
      </c>
      <c r="H1509" s="1685">
        <v>4</v>
      </c>
      <c r="I1509" s="1685">
        <v>6</v>
      </c>
      <c r="J1509" s="742" t="s">
        <v>816</v>
      </c>
      <c r="K1509" s="742"/>
      <c r="L1509" s="742" t="s">
        <v>1845</v>
      </c>
      <c r="M1509" s="1062" t="s">
        <v>1174</v>
      </c>
      <c r="N1509" s="742">
        <v>2015</v>
      </c>
      <c r="O1509" s="742" t="s">
        <v>210</v>
      </c>
      <c r="P1509" s="748">
        <v>1</v>
      </c>
      <c r="Q1509" s="742" t="s">
        <v>207</v>
      </c>
      <c r="R1509" s="1113">
        <v>35618</v>
      </c>
      <c r="S1509" s="1118">
        <f t="shared" si="240"/>
        <v>35618</v>
      </c>
      <c r="T1509" s="742" t="s">
        <v>99</v>
      </c>
      <c r="U1509" s="748">
        <v>1</v>
      </c>
      <c r="V1509" s="748"/>
      <c r="W1509" s="1119"/>
      <c r="X1509" s="902">
        <v>25</v>
      </c>
      <c r="Y1509" s="905">
        <f t="shared" si="241"/>
        <v>2</v>
      </c>
      <c r="Z1509" s="1059">
        <f t="shared" si="242"/>
        <v>1424.72</v>
      </c>
      <c r="AA1509" s="1059">
        <f t="shared" si="243"/>
        <v>2849.44</v>
      </c>
      <c r="AB1509" s="1059">
        <f t="shared" si="244"/>
        <v>32768.559999999998</v>
      </c>
      <c r="AC1509" s="905">
        <f t="shared" si="245"/>
        <v>3</v>
      </c>
      <c r="AD1509" s="1116">
        <f t="shared" si="246"/>
        <v>1424.72</v>
      </c>
      <c r="AE1509" s="1116">
        <f t="shared" si="247"/>
        <v>4274.16</v>
      </c>
      <c r="AF1509" s="1116">
        <f t="shared" si="248"/>
        <v>31343.84</v>
      </c>
      <c r="AG1509" s="905" t="b">
        <f t="shared" si="239"/>
        <v>1</v>
      </c>
    </row>
    <row r="1510" spans="1:33" s="905" customFormat="1" ht="15" customHeight="1">
      <c r="A1510" s="1496" t="s">
        <v>308</v>
      </c>
      <c r="B1510" s="1112">
        <v>26</v>
      </c>
      <c r="C1510" s="741" t="s">
        <v>1063</v>
      </c>
      <c r="D1510" s="745">
        <v>201080126</v>
      </c>
      <c r="E1510" s="742" t="s">
        <v>1867</v>
      </c>
      <c r="F1510" s="742" t="s">
        <v>515</v>
      </c>
      <c r="G1510" s="1685">
        <v>2</v>
      </c>
      <c r="H1510" s="1685">
        <v>2</v>
      </c>
      <c r="I1510" s="1685">
        <v>4</v>
      </c>
      <c r="J1510" s="742" t="s">
        <v>816</v>
      </c>
      <c r="K1510" s="742"/>
      <c r="L1510" s="742" t="s">
        <v>1845</v>
      </c>
      <c r="M1510" s="1062" t="s">
        <v>1174</v>
      </c>
      <c r="N1510" s="742">
        <v>2015</v>
      </c>
      <c r="O1510" s="742" t="s">
        <v>210</v>
      </c>
      <c r="P1510" s="748">
        <v>1</v>
      </c>
      <c r="Q1510" s="742" t="s">
        <v>207</v>
      </c>
      <c r="R1510" s="1113">
        <v>35618</v>
      </c>
      <c r="S1510" s="1118">
        <f t="shared" si="240"/>
        <v>35618</v>
      </c>
      <c r="T1510" s="742" t="s">
        <v>99</v>
      </c>
      <c r="U1510" s="748">
        <v>1</v>
      </c>
      <c r="V1510" s="748"/>
      <c r="W1510" s="1119"/>
      <c r="X1510" s="902">
        <v>25</v>
      </c>
      <c r="Y1510" s="905">
        <f t="shared" si="241"/>
        <v>2</v>
      </c>
      <c r="Z1510" s="1059">
        <f t="shared" si="242"/>
        <v>1424.72</v>
      </c>
      <c r="AA1510" s="1059">
        <f t="shared" si="243"/>
        <v>2849.44</v>
      </c>
      <c r="AB1510" s="1059">
        <f t="shared" si="244"/>
        <v>32768.559999999998</v>
      </c>
      <c r="AC1510" s="905">
        <f t="shared" si="245"/>
        <v>3</v>
      </c>
      <c r="AD1510" s="1116">
        <f t="shared" si="246"/>
        <v>1424.72</v>
      </c>
      <c r="AE1510" s="1116">
        <f t="shared" si="247"/>
        <v>4274.16</v>
      </c>
      <c r="AF1510" s="1116">
        <f t="shared" si="248"/>
        <v>31343.84</v>
      </c>
      <c r="AG1510" s="905" t="b">
        <f t="shared" si="239"/>
        <v>1</v>
      </c>
    </row>
    <row r="1511" spans="1:33" s="905" customFormat="1" ht="15" customHeight="1">
      <c r="A1511" s="1496" t="s">
        <v>308</v>
      </c>
      <c r="B1511" s="1112">
        <v>26</v>
      </c>
      <c r="C1511" s="741" t="s">
        <v>1063</v>
      </c>
      <c r="D1511" s="745">
        <v>201080126</v>
      </c>
      <c r="E1511" s="742" t="s">
        <v>1867</v>
      </c>
      <c r="F1511" s="742" t="s">
        <v>515</v>
      </c>
      <c r="G1511" s="1685">
        <v>9</v>
      </c>
      <c r="H1511" s="1685">
        <v>4</v>
      </c>
      <c r="I1511" s="1685">
        <v>6</v>
      </c>
      <c r="J1511" s="742" t="s">
        <v>816</v>
      </c>
      <c r="K1511" s="742"/>
      <c r="L1511" s="742" t="s">
        <v>1845</v>
      </c>
      <c r="M1511" s="1062" t="s">
        <v>1174</v>
      </c>
      <c r="N1511" s="742">
        <v>2015</v>
      </c>
      <c r="O1511" s="742" t="s">
        <v>210</v>
      </c>
      <c r="P1511" s="748">
        <v>1</v>
      </c>
      <c r="Q1511" s="742" t="s">
        <v>207</v>
      </c>
      <c r="R1511" s="1113">
        <v>35618</v>
      </c>
      <c r="S1511" s="1118">
        <f t="shared" si="240"/>
        <v>35618</v>
      </c>
      <c r="T1511" s="742" t="s">
        <v>99</v>
      </c>
      <c r="U1511" s="748">
        <v>1</v>
      </c>
      <c r="V1511" s="748"/>
      <c r="W1511" s="1119"/>
      <c r="X1511" s="902">
        <v>25</v>
      </c>
      <c r="Y1511" s="905">
        <f t="shared" si="241"/>
        <v>2</v>
      </c>
      <c r="Z1511" s="1059">
        <f t="shared" si="242"/>
        <v>1424.72</v>
      </c>
      <c r="AA1511" s="1059">
        <f t="shared" si="243"/>
        <v>2849.44</v>
      </c>
      <c r="AB1511" s="1059">
        <f t="shared" si="244"/>
        <v>32768.559999999998</v>
      </c>
      <c r="AC1511" s="905">
        <f t="shared" si="245"/>
        <v>3</v>
      </c>
      <c r="AD1511" s="1116">
        <f t="shared" si="246"/>
        <v>1424.72</v>
      </c>
      <c r="AE1511" s="1116">
        <f t="shared" si="247"/>
        <v>4274.16</v>
      </c>
      <c r="AF1511" s="1116">
        <f t="shared" si="248"/>
        <v>31343.84</v>
      </c>
      <c r="AG1511" s="905" t="b">
        <f t="shared" si="239"/>
        <v>1</v>
      </c>
    </row>
    <row r="1512" spans="1:33" s="905" customFormat="1" ht="15" customHeight="1">
      <c r="A1512" s="1496" t="s">
        <v>308</v>
      </c>
      <c r="B1512" s="1112">
        <v>26</v>
      </c>
      <c r="C1512" s="741" t="s">
        <v>1063</v>
      </c>
      <c r="D1512" s="745">
        <v>201080126</v>
      </c>
      <c r="E1512" s="742" t="s">
        <v>1867</v>
      </c>
      <c r="F1512" s="742" t="s">
        <v>515</v>
      </c>
      <c r="G1512" s="1685">
        <v>2</v>
      </c>
      <c r="H1512" s="1685">
        <v>2</v>
      </c>
      <c r="I1512" s="1685">
        <v>4</v>
      </c>
      <c r="J1512" s="742" t="s">
        <v>816</v>
      </c>
      <c r="K1512" s="742"/>
      <c r="L1512" s="742" t="s">
        <v>1845</v>
      </c>
      <c r="M1512" s="1062" t="s">
        <v>1174</v>
      </c>
      <c r="N1512" s="742">
        <v>2015</v>
      </c>
      <c r="O1512" s="742" t="s">
        <v>210</v>
      </c>
      <c r="P1512" s="748">
        <v>1</v>
      </c>
      <c r="Q1512" s="742" t="s">
        <v>207</v>
      </c>
      <c r="R1512" s="1113">
        <v>35618</v>
      </c>
      <c r="S1512" s="1118">
        <f t="shared" si="240"/>
        <v>35618</v>
      </c>
      <c r="T1512" s="742" t="s">
        <v>99</v>
      </c>
      <c r="U1512" s="748">
        <v>1</v>
      </c>
      <c r="V1512" s="748"/>
      <c r="W1512" s="1119"/>
      <c r="X1512" s="902">
        <v>25</v>
      </c>
      <c r="Y1512" s="905">
        <f t="shared" si="241"/>
        <v>2</v>
      </c>
      <c r="Z1512" s="1059">
        <f t="shared" si="242"/>
        <v>1424.72</v>
      </c>
      <c r="AA1512" s="1059">
        <f t="shared" si="243"/>
        <v>2849.44</v>
      </c>
      <c r="AB1512" s="1059">
        <f t="shared" si="244"/>
        <v>32768.559999999998</v>
      </c>
      <c r="AC1512" s="905">
        <f t="shared" si="245"/>
        <v>3</v>
      </c>
      <c r="AD1512" s="1116">
        <f t="shared" si="246"/>
        <v>1424.72</v>
      </c>
      <c r="AE1512" s="1116">
        <f t="shared" si="247"/>
        <v>4274.16</v>
      </c>
      <c r="AF1512" s="1116">
        <f t="shared" si="248"/>
        <v>31343.84</v>
      </c>
      <c r="AG1512" s="905" t="b">
        <f t="shared" si="239"/>
        <v>1</v>
      </c>
    </row>
    <row r="1513" spans="1:33" s="905" customFormat="1" ht="15" customHeight="1">
      <c r="A1513" s="1496" t="s">
        <v>308</v>
      </c>
      <c r="B1513" s="1112">
        <v>26</v>
      </c>
      <c r="C1513" s="741" t="s">
        <v>1063</v>
      </c>
      <c r="D1513" s="745">
        <v>201080126</v>
      </c>
      <c r="E1513" s="742" t="s">
        <v>1867</v>
      </c>
      <c r="F1513" s="742" t="s">
        <v>515</v>
      </c>
      <c r="G1513" s="1685">
        <v>9</v>
      </c>
      <c r="H1513" s="1685">
        <v>4</v>
      </c>
      <c r="I1513" s="1685">
        <v>6</v>
      </c>
      <c r="J1513" s="742" t="s">
        <v>816</v>
      </c>
      <c r="K1513" s="742"/>
      <c r="L1513" s="742" t="s">
        <v>1845</v>
      </c>
      <c r="M1513" s="1062" t="s">
        <v>1174</v>
      </c>
      <c r="N1513" s="742">
        <v>2015</v>
      </c>
      <c r="O1513" s="742" t="s">
        <v>210</v>
      </c>
      <c r="P1513" s="748">
        <v>1</v>
      </c>
      <c r="Q1513" s="742" t="s">
        <v>207</v>
      </c>
      <c r="R1513" s="1113">
        <v>35618</v>
      </c>
      <c r="S1513" s="1118">
        <f t="shared" si="240"/>
        <v>35618</v>
      </c>
      <c r="T1513" s="742" t="s">
        <v>99</v>
      </c>
      <c r="U1513" s="748">
        <v>1</v>
      </c>
      <c r="V1513" s="748"/>
      <c r="W1513" s="1119"/>
      <c r="X1513" s="902">
        <v>25</v>
      </c>
      <c r="Y1513" s="905">
        <f t="shared" si="241"/>
        <v>2</v>
      </c>
      <c r="Z1513" s="1059">
        <f t="shared" si="242"/>
        <v>1424.72</v>
      </c>
      <c r="AA1513" s="1059">
        <f t="shared" si="243"/>
        <v>2849.44</v>
      </c>
      <c r="AB1513" s="1059">
        <f t="shared" si="244"/>
        <v>32768.559999999998</v>
      </c>
      <c r="AC1513" s="905">
        <f t="shared" si="245"/>
        <v>3</v>
      </c>
      <c r="AD1513" s="1116">
        <f t="shared" si="246"/>
        <v>1424.72</v>
      </c>
      <c r="AE1513" s="1116">
        <f t="shared" si="247"/>
        <v>4274.16</v>
      </c>
      <c r="AF1513" s="1116">
        <f t="shared" si="248"/>
        <v>31343.84</v>
      </c>
      <c r="AG1513" s="905" t="b">
        <f t="shared" si="239"/>
        <v>1</v>
      </c>
    </row>
    <row r="1514" spans="1:33" s="905" customFormat="1" ht="15" customHeight="1">
      <c r="A1514" s="1496" t="s">
        <v>308</v>
      </c>
      <c r="B1514" s="1112">
        <v>26</v>
      </c>
      <c r="C1514" s="741" t="s">
        <v>1063</v>
      </c>
      <c r="D1514" s="745">
        <v>201080126</v>
      </c>
      <c r="E1514" s="742" t="s">
        <v>1867</v>
      </c>
      <c r="F1514" s="742" t="s">
        <v>515</v>
      </c>
      <c r="G1514" s="1685">
        <v>2</v>
      </c>
      <c r="H1514" s="1685">
        <v>2</v>
      </c>
      <c r="I1514" s="1685">
        <v>4</v>
      </c>
      <c r="J1514" s="742" t="s">
        <v>816</v>
      </c>
      <c r="K1514" s="742"/>
      <c r="L1514" s="742" t="s">
        <v>1845</v>
      </c>
      <c r="M1514" s="1062" t="s">
        <v>1174</v>
      </c>
      <c r="N1514" s="742">
        <v>2015</v>
      </c>
      <c r="O1514" s="742" t="s">
        <v>210</v>
      </c>
      <c r="P1514" s="748">
        <v>1</v>
      </c>
      <c r="Q1514" s="742" t="s">
        <v>207</v>
      </c>
      <c r="R1514" s="1113">
        <v>35618</v>
      </c>
      <c r="S1514" s="1118">
        <f t="shared" si="240"/>
        <v>35618</v>
      </c>
      <c r="T1514" s="742" t="s">
        <v>99</v>
      </c>
      <c r="U1514" s="748">
        <v>1</v>
      </c>
      <c r="V1514" s="748"/>
      <c r="W1514" s="1119"/>
      <c r="X1514" s="902">
        <v>25</v>
      </c>
      <c r="Y1514" s="905">
        <f t="shared" si="241"/>
        <v>2</v>
      </c>
      <c r="Z1514" s="1059">
        <f t="shared" si="242"/>
        <v>1424.72</v>
      </c>
      <c r="AA1514" s="1059">
        <f t="shared" si="243"/>
        <v>2849.44</v>
      </c>
      <c r="AB1514" s="1059">
        <f t="shared" si="244"/>
        <v>32768.559999999998</v>
      </c>
      <c r="AC1514" s="905">
        <f t="shared" si="245"/>
        <v>3</v>
      </c>
      <c r="AD1514" s="1116">
        <f t="shared" si="246"/>
        <v>1424.72</v>
      </c>
      <c r="AE1514" s="1116">
        <f t="shared" si="247"/>
        <v>4274.16</v>
      </c>
      <c r="AF1514" s="1116">
        <f t="shared" si="248"/>
        <v>31343.84</v>
      </c>
      <c r="AG1514" s="905" t="b">
        <f t="shared" si="239"/>
        <v>1</v>
      </c>
    </row>
    <row r="1515" spans="1:33" s="905" customFormat="1" ht="15" customHeight="1">
      <c r="A1515" s="1496" t="s">
        <v>308</v>
      </c>
      <c r="B1515" s="1112">
        <v>26</v>
      </c>
      <c r="C1515" s="741" t="s">
        <v>1063</v>
      </c>
      <c r="D1515" s="745">
        <v>201080126</v>
      </c>
      <c r="E1515" s="742" t="s">
        <v>1867</v>
      </c>
      <c r="F1515" s="742" t="s">
        <v>515</v>
      </c>
      <c r="G1515" s="1685">
        <v>9</v>
      </c>
      <c r="H1515" s="1685">
        <v>4</v>
      </c>
      <c r="I1515" s="1685">
        <v>6</v>
      </c>
      <c r="J1515" s="742" t="s">
        <v>816</v>
      </c>
      <c r="K1515" s="742"/>
      <c r="L1515" s="742" t="s">
        <v>1845</v>
      </c>
      <c r="M1515" s="1062" t="s">
        <v>1174</v>
      </c>
      <c r="N1515" s="742">
        <v>2015</v>
      </c>
      <c r="O1515" s="742" t="s">
        <v>210</v>
      </c>
      <c r="P1515" s="748">
        <v>1</v>
      </c>
      <c r="Q1515" s="742" t="s">
        <v>207</v>
      </c>
      <c r="R1515" s="1113">
        <v>35618</v>
      </c>
      <c r="S1515" s="1118">
        <f t="shared" si="240"/>
        <v>35618</v>
      </c>
      <c r="T1515" s="742" t="s">
        <v>99</v>
      </c>
      <c r="U1515" s="748">
        <v>1</v>
      </c>
      <c r="V1515" s="748"/>
      <c r="W1515" s="1119"/>
      <c r="X1515" s="902">
        <v>25</v>
      </c>
      <c r="Y1515" s="905">
        <f t="shared" si="241"/>
        <v>2</v>
      </c>
      <c r="Z1515" s="1059">
        <f t="shared" si="242"/>
        <v>1424.72</v>
      </c>
      <c r="AA1515" s="1059">
        <f t="shared" si="243"/>
        <v>2849.44</v>
      </c>
      <c r="AB1515" s="1059">
        <f t="shared" si="244"/>
        <v>32768.559999999998</v>
      </c>
      <c r="AC1515" s="905">
        <f t="shared" si="245"/>
        <v>3</v>
      </c>
      <c r="AD1515" s="1116">
        <f t="shared" si="246"/>
        <v>1424.72</v>
      </c>
      <c r="AE1515" s="1116">
        <f t="shared" si="247"/>
        <v>4274.16</v>
      </c>
      <c r="AF1515" s="1116">
        <f t="shared" si="248"/>
        <v>31343.84</v>
      </c>
      <c r="AG1515" s="905" t="b">
        <f t="shared" si="239"/>
        <v>1</v>
      </c>
    </row>
    <row r="1516" spans="1:33" s="905" customFormat="1" ht="15" customHeight="1">
      <c r="A1516" s="1496" t="s">
        <v>308</v>
      </c>
      <c r="B1516" s="1112">
        <v>26</v>
      </c>
      <c r="C1516" s="741" t="s">
        <v>1063</v>
      </c>
      <c r="D1516" s="745">
        <v>201080126</v>
      </c>
      <c r="E1516" s="742" t="s">
        <v>1867</v>
      </c>
      <c r="F1516" s="742" t="s">
        <v>515</v>
      </c>
      <c r="G1516" s="1685">
        <v>2</v>
      </c>
      <c r="H1516" s="1685">
        <v>2</v>
      </c>
      <c r="I1516" s="1685">
        <v>4</v>
      </c>
      <c r="J1516" s="742" t="s">
        <v>816</v>
      </c>
      <c r="K1516" s="742"/>
      <c r="L1516" s="742" t="s">
        <v>1845</v>
      </c>
      <c r="M1516" s="1062" t="s">
        <v>1174</v>
      </c>
      <c r="N1516" s="742">
        <v>2015</v>
      </c>
      <c r="O1516" s="742" t="s">
        <v>210</v>
      </c>
      <c r="P1516" s="748">
        <v>1</v>
      </c>
      <c r="Q1516" s="742" t="s">
        <v>207</v>
      </c>
      <c r="R1516" s="1113">
        <v>35618</v>
      </c>
      <c r="S1516" s="1118">
        <f t="shared" si="240"/>
        <v>35618</v>
      </c>
      <c r="T1516" s="742" t="s">
        <v>99</v>
      </c>
      <c r="U1516" s="748">
        <v>1</v>
      </c>
      <c r="V1516" s="748"/>
      <c r="W1516" s="1119"/>
      <c r="X1516" s="902">
        <v>25</v>
      </c>
      <c r="Y1516" s="905">
        <f t="shared" si="241"/>
        <v>2</v>
      </c>
      <c r="Z1516" s="1059">
        <f t="shared" si="242"/>
        <v>1424.72</v>
      </c>
      <c r="AA1516" s="1059">
        <f t="shared" si="243"/>
        <v>2849.44</v>
      </c>
      <c r="AB1516" s="1059">
        <f t="shared" si="244"/>
        <v>32768.559999999998</v>
      </c>
      <c r="AC1516" s="905">
        <f t="shared" si="245"/>
        <v>3</v>
      </c>
      <c r="AD1516" s="1116">
        <f t="shared" si="246"/>
        <v>1424.72</v>
      </c>
      <c r="AE1516" s="1116">
        <f t="shared" si="247"/>
        <v>4274.16</v>
      </c>
      <c r="AF1516" s="1116">
        <f t="shared" si="248"/>
        <v>31343.84</v>
      </c>
      <c r="AG1516" s="905" t="b">
        <f t="shared" si="239"/>
        <v>1</v>
      </c>
    </row>
    <row r="1517" spans="1:33" s="905" customFormat="1" ht="15" customHeight="1">
      <c r="A1517" s="1496" t="s">
        <v>308</v>
      </c>
      <c r="B1517" s="1112">
        <v>26</v>
      </c>
      <c r="C1517" s="741" t="s">
        <v>1063</v>
      </c>
      <c r="D1517" s="745">
        <v>201080126</v>
      </c>
      <c r="E1517" s="742" t="s">
        <v>1867</v>
      </c>
      <c r="F1517" s="742" t="s">
        <v>515</v>
      </c>
      <c r="G1517" s="1685">
        <v>9</v>
      </c>
      <c r="H1517" s="1685">
        <v>4</v>
      </c>
      <c r="I1517" s="1685">
        <v>6</v>
      </c>
      <c r="J1517" s="742" t="s">
        <v>816</v>
      </c>
      <c r="K1517" s="742"/>
      <c r="L1517" s="742" t="s">
        <v>1845</v>
      </c>
      <c r="M1517" s="1062" t="s">
        <v>1174</v>
      </c>
      <c r="N1517" s="742">
        <v>2015</v>
      </c>
      <c r="O1517" s="742" t="s">
        <v>210</v>
      </c>
      <c r="P1517" s="748">
        <v>1</v>
      </c>
      <c r="Q1517" s="742" t="s">
        <v>207</v>
      </c>
      <c r="R1517" s="1113">
        <v>35618</v>
      </c>
      <c r="S1517" s="1118">
        <f t="shared" si="240"/>
        <v>35618</v>
      </c>
      <c r="T1517" s="742" t="s">
        <v>99</v>
      </c>
      <c r="U1517" s="748">
        <v>1</v>
      </c>
      <c r="V1517" s="748"/>
      <c r="W1517" s="1119"/>
      <c r="X1517" s="902">
        <v>25</v>
      </c>
      <c r="Y1517" s="905">
        <f t="shared" si="241"/>
        <v>2</v>
      </c>
      <c r="Z1517" s="1059">
        <f t="shared" si="242"/>
        <v>1424.72</v>
      </c>
      <c r="AA1517" s="1059">
        <f t="shared" si="243"/>
        <v>2849.44</v>
      </c>
      <c r="AB1517" s="1059">
        <f t="shared" si="244"/>
        <v>32768.559999999998</v>
      </c>
      <c r="AC1517" s="905">
        <f t="shared" si="245"/>
        <v>3</v>
      </c>
      <c r="AD1517" s="1116">
        <f t="shared" si="246"/>
        <v>1424.72</v>
      </c>
      <c r="AE1517" s="1116">
        <f t="shared" si="247"/>
        <v>4274.16</v>
      </c>
      <c r="AF1517" s="1116">
        <f t="shared" si="248"/>
        <v>31343.84</v>
      </c>
      <c r="AG1517" s="905" t="b">
        <f t="shared" si="239"/>
        <v>1</v>
      </c>
    </row>
    <row r="1518" spans="1:33" s="905" customFormat="1" ht="15" customHeight="1">
      <c r="A1518" s="1496" t="s">
        <v>308</v>
      </c>
      <c r="B1518" s="1112">
        <v>26</v>
      </c>
      <c r="C1518" s="741" t="s">
        <v>1063</v>
      </c>
      <c r="D1518" s="745">
        <v>201080126</v>
      </c>
      <c r="E1518" s="742" t="s">
        <v>1867</v>
      </c>
      <c r="F1518" s="742" t="s">
        <v>515</v>
      </c>
      <c r="G1518" s="1685">
        <v>2</v>
      </c>
      <c r="H1518" s="1685">
        <v>2</v>
      </c>
      <c r="I1518" s="1685">
        <v>4</v>
      </c>
      <c r="J1518" s="742" t="s">
        <v>816</v>
      </c>
      <c r="K1518" s="742"/>
      <c r="L1518" s="742" t="s">
        <v>1845</v>
      </c>
      <c r="M1518" s="1062" t="s">
        <v>1174</v>
      </c>
      <c r="N1518" s="742">
        <v>2015</v>
      </c>
      <c r="O1518" s="742" t="s">
        <v>210</v>
      </c>
      <c r="P1518" s="748">
        <v>1</v>
      </c>
      <c r="Q1518" s="742" t="s">
        <v>207</v>
      </c>
      <c r="R1518" s="1113">
        <v>35618</v>
      </c>
      <c r="S1518" s="1118">
        <f t="shared" si="240"/>
        <v>35618</v>
      </c>
      <c r="T1518" s="742" t="s">
        <v>99</v>
      </c>
      <c r="U1518" s="748">
        <v>1</v>
      </c>
      <c r="V1518" s="748"/>
      <c r="W1518" s="1119"/>
      <c r="X1518" s="902">
        <v>25</v>
      </c>
      <c r="Y1518" s="905">
        <f t="shared" si="241"/>
        <v>2</v>
      </c>
      <c r="Z1518" s="1059">
        <f t="shared" si="242"/>
        <v>1424.72</v>
      </c>
      <c r="AA1518" s="1059">
        <f t="shared" si="243"/>
        <v>2849.44</v>
      </c>
      <c r="AB1518" s="1059">
        <f t="shared" si="244"/>
        <v>32768.559999999998</v>
      </c>
      <c r="AC1518" s="905">
        <f t="shared" si="245"/>
        <v>3</v>
      </c>
      <c r="AD1518" s="1116">
        <f t="shared" si="246"/>
        <v>1424.72</v>
      </c>
      <c r="AE1518" s="1116">
        <f t="shared" si="247"/>
        <v>4274.16</v>
      </c>
      <c r="AF1518" s="1116">
        <f t="shared" si="248"/>
        <v>31343.84</v>
      </c>
      <c r="AG1518" s="905" t="b">
        <f t="shared" si="239"/>
        <v>1</v>
      </c>
    </row>
    <row r="1519" spans="1:33" s="905" customFormat="1" ht="15" customHeight="1">
      <c r="A1519" s="1496" t="s">
        <v>308</v>
      </c>
      <c r="B1519" s="1112">
        <v>26</v>
      </c>
      <c r="C1519" s="741" t="s">
        <v>1063</v>
      </c>
      <c r="D1519" s="745">
        <v>201080126</v>
      </c>
      <c r="E1519" s="742" t="s">
        <v>1867</v>
      </c>
      <c r="F1519" s="742" t="s">
        <v>515</v>
      </c>
      <c r="G1519" s="1685">
        <v>9</v>
      </c>
      <c r="H1519" s="1685">
        <v>4</v>
      </c>
      <c r="I1519" s="1685">
        <v>6</v>
      </c>
      <c r="J1519" s="742" t="s">
        <v>816</v>
      </c>
      <c r="K1519" s="742"/>
      <c r="L1519" s="742" t="s">
        <v>1845</v>
      </c>
      <c r="M1519" s="1062" t="s">
        <v>1174</v>
      </c>
      <c r="N1519" s="742">
        <v>2015</v>
      </c>
      <c r="O1519" s="742" t="s">
        <v>210</v>
      </c>
      <c r="P1519" s="748">
        <v>1</v>
      </c>
      <c r="Q1519" s="742" t="s">
        <v>207</v>
      </c>
      <c r="R1519" s="1113">
        <v>35618</v>
      </c>
      <c r="S1519" s="1118">
        <f t="shared" si="240"/>
        <v>35618</v>
      </c>
      <c r="T1519" s="742" t="s">
        <v>99</v>
      </c>
      <c r="U1519" s="748">
        <v>1</v>
      </c>
      <c r="V1519" s="748"/>
      <c r="W1519" s="1119"/>
      <c r="X1519" s="902">
        <v>25</v>
      </c>
      <c r="Y1519" s="905">
        <f t="shared" si="241"/>
        <v>2</v>
      </c>
      <c r="Z1519" s="1059">
        <f t="shared" si="242"/>
        <v>1424.72</v>
      </c>
      <c r="AA1519" s="1059">
        <f t="shared" si="243"/>
        <v>2849.44</v>
      </c>
      <c r="AB1519" s="1059">
        <f t="shared" si="244"/>
        <v>32768.559999999998</v>
      </c>
      <c r="AC1519" s="905">
        <f t="shared" si="245"/>
        <v>3</v>
      </c>
      <c r="AD1519" s="1116">
        <f t="shared" si="246"/>
        <v>1424.72</v>
      </c>
      <c r="AE1519" s="1116">
        <f t="shared" si="247"/>
        <v>4274.16</v>
      </c>
      <c r="AF1519" s="1116">
        <f t="shared" si="248"/>
        <v>31343.84</v>
      </c>
      <c r="AG1519" s="905" t="b">
        <f t="shared" si="239"/>
        <v>1</v>
      </c>
    </row>
    <row r="1520" spans="1:33" s="905" customFormat="1" ht="15" customHeight="1">
      <c r="A1520" s="1496" t="s">
        <v>308</v>
      </c>
      <c r="B1520" s="1112">
        <v>26</v>
      </c>
      <c r="C1520" s="741" t="s">
        <v>1063</v>
      </c>
      <c r="D1520" s="745">
        <v>201080126</v>
      </c>
      <c r="E1520" s="742" t="s">
        <v>1867</v>
      </c>
      <c r="F1520" s="742" t="s">
        <v>515</v>
      </c>
      <c r="G1520" s="1685">
        <v>2</v>
      </c>
      <c r="H1520" s="1685">
        <v>2</v>
      </c>
      <c r="I1520" s="1685">
        <v>4</v>
      </c>
      <c r="J1520" s="742" t="s">
        <v>816</v>
      </c>
      <c r="K1520" s="742"/>
      <c r="L1520" s="742" t="s">
        <v>1845</v>
      </c>
      <c r="M1520" s="1062" t="s">
        <v>1174</v>
      </c>
      <c r="N1520" s="742">
        <v>2015</v>
      </c>
      <c r="O1520" s="742" t="s">
        <v>210</v>
      </c>
      <c r="P1520" s="748">
        <v>1</v>
      </c>
      <c r="Q1520" s="742" t="s">
        <v>207</v>
      </c>
      <c r="R1520" s="1113">
        <v>35618</v>
      </c>
      <c r="S1520" s="1118">
        <f t="shared" si="240"/>
        <v>35618</v>
      </c>
      <c r="T1520" s="742" t="s">
        <v>99</v>
      </c>
      <c r="U1520" s="748">
        <v>1</v>
      </c>
      <c r="V1520" s="748"/>
      <c r="W1520" s="1119"/>
      <c r="X1520" s="902">
        <v>25</v>
      </c>
      <c r="Y1520" s="905">
        <f t="shared" si="241"/>
        <v>2</v>
      </c>
      <c r="Z1520" s="1059">
        <f t="shared" si="242"/>
        <v>1424.72</v>
      </c>
      <c r="AA1520" s="1059">
        <f t="shared" si="243"/>
        <v>2849.44</v>
      </c>
      <c r="AB1520" s="1059">
        <f t="shared" si="244"/>
        <v>32768.559999999998</v>
      </c>
      <c r="AC1520" s="905">
        <f t="shared" si="245"/>
        <v>3</v>
      </c>
      <c r="AD1520" s="1116">
        <f t="shared" si="246"/>
        <v>1424.72</v>
      </c>
      <c r="AE1520" s="1116">
        <f t="shared" si="247"/>
        <v>4274.16</v>
      </c>
      <c r="AF1520" s="1116">
        <f t="shared" si="248"/>
        <v>31343.84</v>
      </c>
      <c r="AG1520" s="905" t="b">
        <f t="shared" si="239"/>
        <v>1</v>
      </c>
    </row>
    <row r="1521" spans="1:33" s="905" customFormat="1" ht="15" customHeight="1">
      <c r="A1521" s="1496" t="s">
        <v>308</v>
      </c>
      <c r="B1521" s="1112">
        <v>26</v>
      </c>
      <c r="C1521" s="741" t="s">
        <v>1063</v>
      </c>
      <c r="D1521" s="745">
        <v>201080126</v>
      </c>
      <c r="E1521" s="742" t="s">
        <v>1867</v>
      </c>
      <c r="F1521" s="742" t="s">
        <v>515</v>
      </c>
      <c r="G1521" s="1685">
        <v>9</v>
      </c>
      <c r="H1521" s="1685">
        <v>4</v>
      </c>
      <c r="I1521" s="1685">
        <v>6</v>
      </c>
      <c r="J1521" s="742" t="s">
        <v>816</v>
      </c>
      <c r="K1521" s="742"/>
      <c r="L1521" s="742" t="s">
        <v>1845</v>
      </c>
      <c r="M1521" s="1062" t="s">
        <v>1174</v>
      </c>
      <c r="N1521" s="742">
        <v>2015</v>
      </c>
      <c r="O1521" s="742" t="s">
        <v>210</v>
      </c>
      <c r="P1521" s="748">
        <v>1</v>
      </c>
      <c r="Q1521" s="742" t="s">
        <v>207</v>
      </c>
      <c r="R1521" s="1113">
        <v>35618</v>
      </c>
      <c r="S1521" s="1118">
        <f t="shared" si="240"/>
        <v>35618</v>
      </c>
      <c r="T1521" s="742" t="s">
        <v>99</v>
      </c>
      <c r="U1521" s="748">
        <v>1</v>
      </c>
      <c r="V1521" s="748"/>
      <c r="W1521" s="1119"/>
      <c r="X1521" s="902">
        <v>25</v>
      </c>
      <c r="Y1521" s="905">
        <f t="shared" si="241"/>
        <v>2</v>
      </c>
      <c r="Z1521" s="1059">
        <f t="shared" si="242"/>
        <v>1424.72</v>
      </c>
      <c r="AA1521" s="1059">
        <f t="shared" si="243"/>
        <v>2849.44</v>
      </c>
      <c r="AB1521" s="1059">
        <f t="shared" si="244"/>
        <v>32768.559999999998</v>
      </c>
      <c r="AC1521" s="905">
        <f t="shared" si="245"/>
        <v>3</v>
      </c>
      <c r="AD1521" s="1116">
        <f t="shared" si="246"/>
        <v>1424.72</v>
      </c>
      <c r="AE1521" s="1116">
        <f t="shared" si="247"/>
        <v>4274.16</v>
      </c>
      <c r="AF1521" s="1116">
        <f t="shared" si="248"/>
        <v>31343.84</v>
      </c>
      <c r="AG1521" s="905" t="b">
        <f t="shared" si="239"/>
        <v>1</v>
      </c>
    </row>
    <row r="1522" spans="1:33" s="905" customFormat="1" ht="15" customHeight="1">
      <c r="A1522" s="1496" t="s">
        <v>308</v>
      </c>
      <c r="B1522" s="1112">
        <v>26</v>
      </c>
      <c r="C1522" s="741" t="s">
        <v>1063</v>
      </c>
      <c r="D1522" s="745">
        <v>201080126</v>
      </c>
      <c r="E1522" s="742" t="s">
        <v>1867</v>
      </c>
      <c r="F1522" s="742" t="s">
        <v>515</v>
      </c>
      <c r="G1522" s="1685">
        <v>2</v>
      </c>
      <c r="H1522" s="1685">
        <v>2</v>
      </c>
      <c r="I1522" s="1685">
        <v>4</v>
      </c>
      <c r="J1522" s="742" t="s">
        <v>816</v>
      </c>
      <c r="K1522" s="742"/>
      <c r="L1522" s="742" t="s">
        <v>1845</v>
      </c>
      <c r="M1522" s="1062" t="s">
        <v>1174</v>
      </c>
      <c r="N1522" s="742">
        <v>2015</v>
      </c>
      <c r="O1522" s="742" t="s">
        <v>210</v>
      </c>
      <c r="P1522" s="748">
        <v>1</v>
      </c>
      <c r="Q1522" s="742" t="s">
        <v>207</v>
      </c>
      <c r="R1522" s="1113">
        <v>35618</v>
      </c>
      <c r="S1522" s="1118">
        <f t="shared" si="240"/>
        <v>35618</v>
      </c>
      <c r="T1522" s="742" t="s">
        <v>99</v>
      </c>
      <c r="U1522" s="748">
        <v>1</v>
      </c>
      <c r="V1522" s="748"/>
      <c r="W1522" s="1119"/>
      <c r="X1522" s="902">
        <v>25</v>
      </c>
      <c r="Y1522" s="905">
        <f t="shared" si="241"/>
        <v>2</v>
      </c>
      <c r="Z1522" s="1059">
        <f t="shared" si="242"/>
        <v>1424.72</v>
      </c>
      <c r="AA1522" s="1059">
        <f t="shared" si="243"/>
        <v>2849.44</v>
      </c>
      <c r="AB1522" s="1059">
        <f t="shared" si="244"/>
        <v>32768.559999999998</v>
      </c>
      <c r="AC1522" s="905">
        <f t="shared" si="245"/>
        <v>3</v>
      </c>
      <c r="AD1522" s="1116">
        <f t="shared" si="246"/>
        <v>1424.72</v>
      </c>
      <c r="AE1522" s="1116">
        <f t="shared" si="247"/>
        <v>4274.16</v>
      </c>
      <c r="AF1522" s="1116">
        <f t="shared" si="248"/>
        <v>31343.84</v>
      </c>
      <c r="AG1522" s="905" t="b">
        <f t="shared" si="239"/>
        <v>1</v>
      </c>
    </row>
    <row r="1523" spans="1:33" s="905" customFormat="1" ht="15" customHeight="1">
      <c r="A1523" s="1496" t="s">
        <v>308</v>
      </c>
      <c r="B1523" s="1112">
        <v>26</v>
      </c>
      <c r="C1523" s="741" t="s">
        <v>1063</v>
      </c>
      <c r="D1523" s="745">
        <v>201080126</v>
      </c>
      <c r="E1523" s="742" t="s">
        <v>1867</v>
      </c>
      <c r="F1523" s="742" t="s">
        <v>515</v>
      </c>
      <c r="G1523" s="1685">
        <v>9</v>
      </c>
      <c r="H1523" s="1685">
        <v>4</v>
      </c>
      <c r="I1523" s="1685">
        <v>6</v>
      </c>
      <c r="J1523" s="742" t="s">
        <v>816</v>
      </c>
      <c r="K1523" s="742"/>
      <c r="L1523" s="742" t="s">
        <v>1845</v>
      </c>
      <c r="M1523" s="1062" t="s">
        <v>1174</v>
      </c>
      <c r="N1523" s="742">
        <v>2015</v>
      </c>
      <c r="O1523" s="742" t="s">
        <v>210</v>
      </c>
      <c r="P1523" s="748">
        <v>1</v>
      </c>
      <c r="Q1523" s="742" t="s">
        <v>207</v>
      </c>
      <c r="R1523" s="1113">
        <v>35618</v>
      </c>
      <c r="S1523" s="1118">
        <f t="shared" si="240"/>
        <v>35618</v>
      </c>
      <c r="T1523" s="742" t="s">
        <v>99</v>
      </c>
      <c r="U1523" s="748">
        <v>1</v>
      </c>
      <c r="V1523" s="748"/>
      <c r="W1523" s="1119"/>
      <c r="X1523" s="902">
        <v>25</v>
      </c>
      <c r="Y1523" s="905">
        <f t="shared" si="241"/>
        <v>2</v>
      </c>
      <c r="Z1523" s="1059">
        <f t="shared" si="242"/>
        <v>1424.72</v>
      </c>
      <c r="AA1523" s="1059">
        <f t="shared" si="243"/>
        <v>2849.44</v>
      </c>
      <c r="AB1523" s="1059">
        <f t="shared" si="244"/>
        <v>32768.559999999998</v>
      </c>
      <c r="AC1523" s="905">
        <f t="shared" si="245"/>
        <v>3</v>
      </c>
      <c r="AD1523" s="1116">
        <f t="shared" si="246"/>
        <v>1424.72</v>
      </c>
      <c r="AE1523" s="1116">
        <f t="shared" si="247"/>
        <v>4274.16</v>
      </c>
      <c r="AF1523" s="1116">
        <f t="shared" si="248"/>
        <v>31343.84</v>
      </c>
      <c r="AG1523" s="905" t="b">
        <f t="shared" si="239"/>
        <v>1</v>
      </c>
    </row>
    <row r="1524" spans="1:33" s="905" customFormat="1" ht="15" customHeight="1">
      <c r="A1524" s="1496" t="s">
        <v>308</v>
      </c>
      <c r="B1524" s="1112">
        <v>26</v>
      </c>
      <c r="C1524" s="741" t="s">
        <v>1063</v>
      </c>
      <c r="D1524" s="745">
        <v>201080126</v>
      </c>
      <c r="E1524" s="742" t="s">
        <v>1867</v>
      </c>
      <c r="F1524" s="742" t="s">
        <v>515</v>
      </c>
      <c r="G1524" s="1685">
        <v>2</v>
      </c>
      <c r="H1524" s="1685">
        <v>2</v>
      </c>
      <c r="I1524" s="1685">
        <v>4</v>
      </c>
      <c r="J1524" s="742" t="s">
        <v>816</v>
      </c>
      <c r="K1524" s="742"/>
      <c r="L1524" s="742" t="s">
        <v>1845</v>
      </c>
      <c r="M1524" s="1062" t="s">
        <v>1174</v>
      </c>
      <c r="N1524" s="742">
        <v>2015</v>
      </c>
      <c r="O1524" s="742" t="s">
        <v>210</v>
      </c>
      <c r="P1524" s="748">
        <v>1</v>
      </c>
      <c r="Q1524" s="742" t="s">
        <v>207</v>
      </c>
      <c r="R1524" s="1113">
        <v>35618</v>
      </c>
      <c r="S1524" s="1118">
        <f t="shared" si="240"/>
        <v>35618</v>
      </c>
      <c r="T1524" s="742" t="s">
        <v>99</v>
      </c>
      <c r="U1524" s="748">
        <v>1</v>
      </c>
      <c r="V1524" s="748"/>
      <c r="W1524" s="1119"/>
      <c r="X1524" s="902">
        <v>25</v>
      </c>
      <c r="Y1524" s="905">
        <f t="shared" si="241"/>
        <v>2</v>
      </c>
      <c r="Z1524" s="1059">
        <f t="shared" si="242"/>
        <v>1424.72</v>
      </c>
      <c r="AA1524" s="1059">
        <f t="shared" si="243"/>
        <v>2849.44</v>
      </c>
      <c r="AB1524" s="1059">
        <f t="shared" si="244"/>
        <v>32768.559999999998</v>
      </c>
      <c r="AC1524" s="905">
        <f t="shared" si="245"/>
        <v>3</v>
      </c>
      <c r="AD1524" s="1116">
        <f t="shared" si="246"/>
        <v>1424.72</v>
      </c>
      <c r="AE1524" s="1116">
        <f t="shared" si="247"/>
        <v>4274.16</v>
      </c>
      <c r="AF1524" s="1116">
        <f t="shared" si="248"/>
        <v>31343.84</v>
      </c>
      <c r="AG1524" s="905" t="b">
        <f t="shared" si="239"/>
        <v>1</v>
      </c>
    </row>
    <row r="1525" spans="1:33" s="905" customFormat="1" ht="15" customHeight="1">
      <c r="A1525" s="1496" t="s">
        <v>308</v>
      </c>
      <c r="B1525" s="1112">
        <v>26</v>
      </c>
      <c r="C1525" s="741" t="s">
        <v>1063</v>
      </c>
      <c r="D1525" s="745">
        <v>201080126</v>
      </c>
      <c r="E1525" s="742" t="s">
        <v>1867</v>
      </c>
      <c r="F1525" s="742" t="s">
        <v>515</v>
      </c>
      <c r="G1525" s="1685">
        <v>9</v>
      </c>
      <c r="H1525" s="1685">
        <v>4</v>
      </c>
      <c r="I1525" s="1685">
        <v>6</v>
      </c>
      <c r="J1525" s="742" t="s">
        <v>816</v>
      </c>
      <c r="K1525" s="742"/>
      <c r="L1525" s="742" t="s">
        <v>1845</v>
      </c>
      <c r="M1525" s="1062" t="s">
        <v>1174</v>
      </c>
      <c r="N1525" s="742">
        <v>2015</v>
      </c>
      <c r="O1525" s="742" t="s">
        <v>210</v>
      </c>
      <c r="P1525" s="748">
        <v>1</v>
      </c>
      <c r="Q1525" s="742" t="s">
        <v>207</v>
      </c>
      <c r="R1525" s="1113">
        <v>35618</v>
      </c>
      <c r="S1525" s="1118">
        <f t="shared" si="240"/>
        <v>35618</v>
      </c>
      <c r="T1525" s="742" t="s">
        <v>99</v>
      </c>
      <c r="U1525" s="748">
        <v>1</v>
      </c>
      <c r="V1525" s="748"/>
      <c r="W1525" s="1119"/>
      <c r="X1525" s="902">
        <v>25</v>
      </c>
      <c r="Y1525" s="905">
        <f t="shared" si="241"/>
        <v>2</v>
      </c>
      <c r="Z1525" s="1059">
        <f t="shared" si="242"/>
        <v>1424.72</v>
      </c>
      <c r="AA1525" s="1059">
        <f t="shared" si="243"/>
        <v>2849.44</v>
      </c>
      <c r="AB1525" s="1059">
        <f t="shared" si="244"/>
        <v>32768.559999999998</v>
      </c>
      <c r="AC1525" s="905">
        <f t="shared" si="245"/>
        <v>3</v>
      </c>
      <c r="AD1525" s="1116">
        <f t="shared" si="246"/>
        <v>1424.72</v>
      </c>
      <c r="AE1525" s="1116">
        <f t="shared" si="247"/>
        <v>4274.16</v>
      </c>
      <c r="AF1525" s="1116">
        <f t="shared" si="248"/>
        <v>31343.84</v>
      </c>
      <c r="AG1525" s="905" t="b">
        <f t="shared" si="239"/>
        <v>1</v>
      </c>
    </row>
    <row r="1526" spans="1:33" s="905" customFormat="1" ht="15" customHeight="1">
      <c r="A1526" s="1496" t="s">
        <v>308</v>
      </c>
      <c r="B1526" s="1112">
        <v>26</v>
      </c>
      <c r="C1526" s="741" t="s">
        <v>1063</v>
      </c>
      <c r="D1526" s="745">
        <v>201080126</v>
      </c>
      <c r="E1526" s="742" t="s">
        <v>1867</v>
      </c>
      <c r="F1526" s="742" t="s">
        <v>515</v>
      </c>
      <c r="G1526" s="1685">
        <v>2</v>
      </c>
      <c r="H1526" s="1685">
        <v>2</v>
      </c>
      <c r="I1526" s="1685">
        <v>4</v>
      </c>
      <c r="J1526" s="742" t="s">
        <v>816</v>
      </c>
      <c r="K1526" s="742"/>
      <c r="L1526" s="742" t="s">
        <v>1845</v>
      </c>
      <c r="M1526" s="1062" t="s">
        <v>1174</v>
      </c>
      <c r="N1526" s="742">
        <v>2015</v>
      </c>
      <c r="O1526" s="742" t="s">
        <v>210</v>
      </c>
      <c r="P1526" s="748">
        <v>1</v>
      </c>
      <c r="Q1526" s="742" t="s">
        <v>207</v>
      </c>
      <c r="R1526" s="1113">
        <v>35618</v>
      </c>
      <c r="S1526" s="1118">
        <f t="shared" si="240"/>
        <v>35618</v>
      </c>
      <c r="T1526" s="742" t="s">
        <v>99</v>
      </c>
      <c r="U1526" s="748">
        <v>1</v>
      </c>
      <c r="V1526" s="748"/>
      <c r="W1526" s="1119"/>
      <c r="X1526" s="902">
        <v>25</v>
      </c>
      <c r="Y1526" s="905">
        <f t="shared" si="241"/>
        <v>2</v>
      </c>
      <c r="Z1526" s="1059">
        <f t="shared" si="242"/>
        <v>1424.72</v>
      </c>
      <c r="AA1526" s="1059">
        <f t="shared" si="243"/>
        <v>2849.44</v>
      </c>
      <c r="AB1526" s="1059">
        <f t="shared" si="244"/>
        <v>32768.559999999998</v>
      </c>
      <c r="AC1526" s="905">
        <f t="shared" si="245"/>
        <v>3</v>
      </c>
      <c r="AD1526" s="1116">
        <f t="shared" si="246"/>
        <v>1424.72</v>
      </c>
      <c r="AE1526" s="1116">
        <f t="shared" si="247"/>
        <v>4274.16</v>
      </c>
      <c r="AF1526" s="1116">
        <f t="shared" si="248"/>
        <v>31343.84</v>
      </c>
      <c r="AG1526" s="905" t="b">
        <f t="shared" si="239"/>
        <v>1</v>
      </c>
    </row>
    <row r="1527" spans="1:33" s="905" customFormat="1" ht="15" customHeight="1">
      <c r="A1527" s="1496" t="s">
        <v>308</v>
      </c>
      <c r="B1527" s="1112">
        <v>26</v>
      </c>
      <c r="C1527" s="741" t="s">
        <v>1063</v>
      </c>
      <c r="D1527" s="745">
        <v>201080126</v>
      </c>
      <c r="E1527" s="742" t="s">
        <v>1867</v>
      </c>
      <c r="F1527" s="742" t="s">
        <v>515</v>
      </c>
      <c r="G1527" s="1685">
        <v>9</v>
      </c>
      <c r="H1527" s="1685">
        <v>4</v>
      </c>
      <c r="I1527" s="1685">
        <v>6</v>
      </c>
      <c r="J1527" s="742" t="s">
        <v>816</v>
      </c>
      <c r="K1527" s="742"/>
      <c r="L1527" s="742" t="s">
        <v>1845</v>
      </c>
      <c r="M1527" s="1062" t="s">
        <v>1174</v>
      </c>
      <c r="N1527" s="742">
        <v>2015</v>
      </c>
      <c r="O1527" s="742" t="s">
        <v>210</v>
      </c>
      <c r="P1527" s="748">
        <v>1</v>
      </c>
      <c r="Q1527" s="742" t="s">
        <v>207</v>
      </c>
      <c r="R1527" s="1113">
        <v>35618</v>
      </c>
      <c r="S1527" s="1118">
        <f t="shared" si="240"/>
        <v>35618</v>
      </c>
      <c r="T1527" s="742" t="s">
        <v>99</v>
      </c>
      <c r="U1527" s="748">
        <v>1</v>
      </c>
      <c r="V1527" s="748"/>
      <c r="W1527" s="1119"/>
      <c r="X1527" s="902">
        <v>25</v>
      </c>
      <c r="Y1527" s="905">
        <f t="shared" si="241"/>
        <v>2</v>
      </c>
      <c r="Z1527" s="1059">
        <f t="shared" si="242"/>
        <v>1424.72</v>
      </c>
      <c r="AA1527" s="1059">
        <f t="shared" si="243"/>
        <v>2849.44</v>
      </c>
      <c r="AB1527" s="1059">
        <f t="shared" si="244"/>
        <v>32768.559999999998</v>
      </c>
      <c r="AC1527" s="905">
        <f t="shared" si="245"/>
        <v>3</v>
      </c>
      <c r="AD1527" s="1116">
        <f t="shared" si="246"/>
        <v>1424.72</v>
      </c>
      <c r="AE1527" s="1116">
        <f t="shared" si="247"/>
        <v>4274.16</v>
      </c>
      <c r="AF1527" s="1116">
        <f t="shared" si="248"/>
        <v>31343.84</v>
      </c>
      <c r="AG1527" s="905" t="b">
        <f t="shared" si="239"/>
        <v>1</v>
      </c>
    </row>
    <row r="1528" spans="1:33" s="905" customFormat="1" ht="15" customHeight="1">
      <c r="A1528" s="1496" t="s">
        <v>308</v>
      </c>
      <c r="B1528" s="1112">
        <v>26</v>
      </c>
      <c r="C1528" s="741" t="s">
        <v>1063</v>
      </c>
      <c r="D1528" s="745">
        <v>201080126</v>
      </c>
      <c r="E1528" s="742" t="s">
        <v>1867</v>
      </c>
      <c r="F1528" s="742" t="s">
        <v>515</v>
      </c>
      <c r="G1528" s="1685">
        <v>2</v>
      </c>
      <c r="H1528" s="1685">
        <v>2</v>
      </c>
      <c r="I1528" s="1685">
        <v>4</v>
      </c>
      <c r="J1528" s="742" t="s">
        <v>816</v>
      </c>
      <c r="K1528" s="742"/>
      <c r="L1528" s="742" t="s">
        <v>1845</v>
      </c>
      <c r="M1528" s="1062" t="s">
        <v>1174</v>
      </c>
      <c r="N1528" s="742">
        <v>2015</v>
      </c>
      <c r="O1528" s="742" t="s">
        <v>210</v>
      </c>
      <c r="P1528" s="748">
        <v>1</v>
      </c>
      <c r="Q1528" s="742" t="s">
        <v>207</v>
      </c>
      <c r="R1528" s="1113">
        <v>35618</v>
      </c>
      <c r="S1528" s="1118">
        <f t="shared" si="240"/>
        <v>35618</v>
      </c>
      <c r="T1528" s="742" t="s">
        <v>99</v>
      </c>
      <c r="U1528" s="748">
        <v>1</v>
      </c>
      <c r="V1528" s="748"/>
      <c r="W1528" s="1119"/>
      <c r="X1528" s="902">
        <v>25</v>
      </c>
      <c r="Y1528" s="905">
        <f t="shared" si="241"/>
        <v>2</v>
      </c>
      <c r="Z1528" s="1059">
        <f t="shared" si="242"/>
        <v>1424.72</v>
      </c>
      <c r="AA1528" s="1059">
        <f t="shared" si="243"/>
        <v>2849.44</v>
      </c>
      <c r="AB1528" s="1059">
        <f t="shared" si="244"/>
        <v>32768.559999999998</v>
      </c>
      <c r="AC1528" s="905">
        <f t="shared" si="245"/>
        <v>3</v>
      </c>
      <c r="AD1528" s="1116">
        <f t="shared" si="246"/>
        <v>1424.72</v>
      </c>
      <c r="AE1528" s="1116">
        <f t="shared" si="247"/>
        <v>4274.16</v>
      </c>
      <c r="AF1528" s="1116">
        <f t="shared" si="248"/>
        <v>31343.84</v>
      </c>
      <c r="AG1528" s="905" t="b">
        <f t="shared" si="239"/>
        <v>1</v>
      </c>
    </row>
    <row r="1529" spans="1:33" s="905" customFormat="1" ht="15" customHeight="1">
      <c r="A1529" s="1496" t="s">
        <v>308</v>
      </c>
      <c r="B1529" s="1112">
        <v>26</v>
      </c>
      <c r="C1529" s="741" t="s">
        <v>1063</v>
      </c>
      <c r="D1529" s="745">
        <v>201080126</v>
      </c>
      <c r="E1529" s="742" t="s">
        <v>1867</v>
      </c>
      <c r="F1529" s="742" t="s">
        <v>515</v>
      </c>
      <c r="G1529" s="1685">
        <v>9</v>
      </c>
      <c r="H1529" s="1685">
        <v>4</v>
      </c>
      <c r="I1529" s="1685">
        <v>6</v>
      </c>
      <c r="J1529" s="742" t="s">
        <v>816</v>
      </c>
      <c r="K1529" s="742"/>
      <c r="L1529" s="742" t="s">
        <v>1845</v>
      </c>
      <c r="M1529" s="1062" t="s">
        <v>1174</v>
      </c>
      <c r="N1529" s="742">
        <v>2015</v>
      </c>
      <c r="O1529" s="742" t="s">
        <v>210</v>
      </c>
      <c r="P1529" s="748">
        <v>1</v>
      </c>
      <c r="Q1529" s="742" t="s">
        <v>207</v>
      </c>
      <c r="R1529" s="1113">
        <v>35618</v>
      </c>
      <c r="S1529" s="1118">
        <f t="shared" si="240"/>
        <v>35618</v>
      </c>
      <c r="T1529" s="742" t="s">
        <v>99</v>
      </c>
      <c r="U1529" s="748">
        <v>1</v>
      </c>
      <c r="V1529" s="748"/>
      <c r="W1529" s="1119"/>
      <c r="X1529" s="902">
        <v>25</v>
      </c>
      <c r="Y1529" s="905">
        <f t="shared" si="241"/>
        <v>2</v>
      </c>
      <c r="Z1529" s="1059">
        <f t="shared" si="242"/>
        <v>1424.72</v>
      </c>
      <c r="AA1529" s="1059">
        <f t="shared" si="243"/>
        <v>2849.44</v>
      </c>
      <c r="AB1529" s="1059">
        <f t="shared" si="244"/>
        <v>32768.559999999998</v>
      </c>
      <c r="AC1529" s="905">
        <f t="shared" si="245"/>
        <v>3</v>
      </c>
      <c r="AD1529" s="1116">
        <f t="shared" si="246"/>
        <v>1424.72</v>
      </c>
      <c r="AE1529" s="1116">
        <f t="shared" si="247"/>
        <v>4274.16</v>
      </c>
      <c r="AF1529" s="1116">
        <f t="shared" si="248"/>
        <v>31343.84</v>
      </c>
      <c r="AG1529" s="905" t="b">
        <f t="shared" si="239"/>
        <v>1</v>
      </c>
    </row>
    <row r="1530" spans="1:33" s="905" customFormat="1" ht="15" customHeight="1">
      <c r="A1530" s="1496" t="s">
        <v>308</v>
      </c>
      <c r="B1530" s="1112">
        <v>26</v>
      </c>
      <c r="C1530" s="741" t="s">
        <v>1063</v>
      </c>
      <c r="D1530" s="745">
        <v>201080126</v>
      </c>
      <c r="E1530" s="742" t="s">
        <v>1867</v>
      </c>
      <c r="F1530" s="742" t="s">
        <v>515</v>
      </c>
      <c r="G1530" s="1685">
        <v>2</v>
      </c>
      <c r="H1530" s="1685">
        <v>2</v>
      </c>
      <c r="I1530" s="1685">
        <v>4</v>
      </c>
      <c r="J1530" s="742" t="s">
        <v>816</v>
      </c>
      <c r="K1530" s="742"/>
      <c r="L1530" s="742" t="s">
        <v>1845</v>
      </c>
      <c r="M1530" s="1062" t="s">
        <v>1174</v>
      </c>
      <c r="N1530" s="742">
        <v>2015</v>
      </c>
      <c r="O1530" s="742" t="s">
        <v>210</v>
      </c>
      <c r="P1530" s="748">
        <v>1</v>
      </c>
      <c r="Q1530" s="742" t="s">
        <v>207</v>
      </c>
      <c r="R1530" s="1113">
        <v>35618</v>
      </c>
      <c r="S1530" s="1118">
        <f t="shared" si="240"/>
        <v>35618</v>
      </c>
      <c r="T1530" s="742" t="s">
        <v>99</v>
      </c>
      <c r="U1530" s="748">
        <v>1</v>
      </c>
      <c r="V1530" s="748"/>
      <c r="W1530" s="1119"/>
      <c r="X1530" s="902">
        <v>25</v>
      </c>
      <c r="Y1530" s="905">
        <f t="shared" si="241"/>
        <v>2</v>
      </c>
      <c r="Z1530" s="1059">
        <f t="shared" si="242"/>
        <v>1424.72</v>
      </c>
      <c r="AA1530" s="1059">
        <f t="shared" si="243"/>
        <v>2849.44</v>
      </c>
      <c r="AB1530" s="1059">
        <f t="shared" si="244"/>
        <v>32768.559999999998</v>
      </c>
      <c r="AC1530" s="905">
        <f t="shared" si="245"/>
        <v>3</v>
      </c>
      <c r="AD1530" s="1116">
        <f t="shared" si="246"/>
        <v>1424.72</v>
      </c>
      <c r="AE1530" s="1116">
        <f t="shared" si="247"/>
        <v>4274.16</v>
      </c>
      <c r="AF1530" s="1116">
        <f t="shared" si="248"/>
        <v>31343.84</v>
      </c>
      <c r="AG1530" s="905" t="b">
        <f t="shared" si="239"/>
        <v>1</v>
      </c>
    </row>
    <row r="1531" spans="1:33" s="905" customFormat="1" ht="15" customHeight="1">
      <c r="A1531" s="1496" t="s">
        <v>308</v>
      </c>
      <c r="B1531" s="1112">
        <v>26</v>
      </c>
      <c r="C1531" s="741" t="s">
        <v>1063</v>
      </c>
      <c r="D1531" s="745">
        <v>201080126</v>
      </c>
      <c r="E1531" s="742" t="s">
        <v>1867</v>
      </c>
      <c r="F1531" s="742" t="s">
        <v>515</v>
      </c>
      <c r="G1531" s="1685">
        <v>9</v>
      </c>
      <c r="H1531" s="1685">
        <v>4</v>
      </c>
      <c r="I1531" s="1685">
        <v>6</v>
      </c>
      <c r="J1531" s="742" t="s">
        <v>816</v>
      </c>
      <c r="K1531" s="742"/>
      <c r="L1531" s="742" t="s">
        <v>1845</v>
      </c>
      <c r="M1531" s="1062" t="s">
        <v>1174</v>
      </c>
      <c r="N1531" s="742">
        <v>2015</v>
      </c>
      <c r="O1531" s="742" t="s">
        <v>210</v>
      </c>
      <c r="P1531" s="748">
        <v>1</v>
      </c>
      <c r="Q1531" s="742" t="s">
        <v>207</v>
      </c>
      <c r="R1531" s="1113">
        <v>35618</v>
      </c>
      <c r="S1531" s="1118">
        <f t="shared" si="240"/>
        <v>35618</v>
      </c>
      <c r="T1531" s="742" t="s">
        <v>99</v>
      </c>
      <c r="U1531" s="748">
        <v>1</v>
      </c>
      <c r="V1531" s="748"/>
      <c r="W1531" s="1119"/>
      <c r="X1531" s="902">
        <v>25</v>
      </c>
      <c r="Y1531" s="905">
        <f t="shared" si="241"/>
        <v>2</v>
      </c>
      <c r="Z1531" s="1059">
        <f t="shared" si="242"/>
        <v>1424.72</v>
      </c>
      <c r="AA1531" s="1059">
        <f t="shared" si="243"/>
        <v>2849.44</v>
      </c>
      <c r="AB1531" s="1059">
        <f t="shared" si="244"/>
        <v>32768.559999999998</v>
      </c>
      <c r="AC1531" s="905">
        <f t="shared" si="245"/>
        <v>3</v>
      </c>
      <c r="AD1531" s="1116">
        <f t="shared" si="246"/>
        <v>1424.72</v>
      </c>
      <c r="AE1531" s="1116">
        <f t="shared" si="247"/>
        <v>4274.16</v>
      </c>
      <c r="AF1531" s="1116">
        <f t="shared" si="248"/>
        <v>31343.84</v>
      </c>
      <c r="AG1531" s="905" t="b">
        <f t="shared" si="239"/>
        <v>1</v>
      </c>
    </row>
    <row r="1532" spans="1:33" s="905" customFormat="1" ht="15" customHeight="1">
      <c r="A1532" s="1496" t="s">
        <v>308</v>
      </c>
      <c r="B1532" s="1112">
        <v>26</v>
      </c>
      <c r="C1532" s="741" t="s">
        <v>1063</v>
      </c>
      <c r="D1532" s="745">
        <v>201080126</v>
      </c>
      <c r="E1532" s="742" t="s">
        <v>1867</v>
      </c>
      <c r="F1532" s="742" t="s">
        <v>515</v>
      </c>
      <c r="G1532" s="1685">
        <v>2</v>
      </c>
      <c r="H1532" s="1685">
        <v>2</v>
      </c>
      <c r="I1532" s="1685">
        <v>4</v>
      </c>
      <c r="J1532" s="742" t="s">
        <v>816</v>
      </c>
      <c r="K1532" s="742"/>
      <c r="L1532" s="742" t="s">
        <v>1845</v>
      </c>
      <c r="M1532" s="1062" t="s">
        <v>1174</v>
      </c>
      <c r="N1532" s="742">
        <v>2015</v>
      </c>
      <c r="O1532" s="742" t="s">
        <v>210</v>
      </c>
      <c r="P1532" s="748">
        <v>1</v>
      </c>
      <c r="Q1532" s="742" t="s">
        <v>207</v>
      </c>
      <c r="R1532" s="1113">
        <v>35618</v>
      </c>
      <c r="S1532" s="1118">
        <f t="shared" si="240"/>
        <v>35618</v>
      </c>
      <c r="T1532" s="742" t="s">
        <v>99</v>
      </c>
      <c r="U1532" s="748">
        <v>1</v>
      </c>
      <c r="V1532" s="748"/>
      <c r="W1532" s="1119"/>
      <c r="X1532" s="902">
        <v>25</v>
      </c>
      <c r="Y1532" s="905">
        <f t="shared" si="241"/>
        <v>2</v>
      </c>
      <c r="Z1532" s="1059">
        <f t="shared" si="242"/>
        <v>1424.72</v>
      </c>
      <c r="AA1532" s="1059">
        <f t="shared" si="243"/>
        <v>2849.44</v>
      </c>
      <c r="AB1532" s="1059">
        <f t="shared" si="244"/>
        <v>32768.559999999998</v>
      </c>
      <c r="AC1532" s="905">
        <f t="shared" si="245"/>
        <v>3</v>
      </c>
      <c r="AD1532" s="1116">
        <f t="shared" si="246"/>
        <v>1424.72</v>
      </c>
      <c r="AE1532" s="1116">
        <f t="shared" si="247"/>
        <v>4274.16</v>
      </c>
      <c r="AF1532" s="1116">
        <f t="shared" si="248"/>
        <v>31343.84</v>
      </c>
      <c r="AG1532" s="905" t="b">
        <f t="shared" si="239"/>
        <v>1</v>
      </c>
    </row>
    <row r="1533" spans="1:33" s="905" customFormat="1" ht="15" customHeight="1">
      <c r="A1533" s="1496" t="s">
        <v>308</v>
      </c>
      <c r="B1533" s="1112">
        <v>26</v>
      </c>
      <c r="C1533" s="741" t="s">
        <v>1063</v>
      </c>
      <c r="D1533" s="745">
        <v>201080126</v>
      </c>
      <c r="E1533" s="742" t="s">
        <v>1867</v>
      </c>
      <c r="F1533" s="742" t="s">
        <v>515</v>
      </c>
      <c r="G1533" s="1685">
        <v>9</v>
      </c>
      <c r="H1533" s="1685">
        <v>4</v>
      </c>
      <c r="I1533" s="1685">
        <v>6</v>
      </c>
      <c r="J1533" s="742" t="s">
        <v>816</v>
      </c>
      <c r="K1533" s="742"/>
      <c r="L1533" s="742" t="s">
        <v>1845</v>
      </c>
      <c r="M1533" s="1062" t="s">
        <v>1174</v>
      </c>
      <c r="N1533" s="742">
        <v>2015</v>
      </c>
      <c r="O1533" s="742" t="s">
        <v>210</v>
      </c>
      <c r="P1533" s="748">
        <v>1</v>
      </c>
      <c r="Q1533" s="742" t="s">
        <v>207</v>
      </c>
      <c r="R1533" s="1113">
        <v>35618</v>
      </c>
      <c r="S1533" s="1118">
        <f t="shared" si="240"/>
        <v>35618</v>
      </c>
      <c r="T1533" s="742" t="s">
        <v>99</v>
      </c>
      <c r="U1533" s="748">
        <v>1</v>
      </c>
      <c r="V1533" s="748"/>
      <c r="W1533" s="1119"/>
      <c r="X1533" s="902">
        <v>25</v>
      </c>
      <c r="Y1533" s="905">
        <f t="shared" si="241"/>
        <v>2</v>
      </c>
      <c r="Z1533" s="1059">
        <f t="shared" si="242"/>
        <v>1424.72</v>
      </c>
      <c r="AA1533" s="1059">
        <f t="shared" si="243"/>
        <v>2849.44</v>
      </c>
      <c r="AB1533" s="1059">
        <f t="shared" si="244"/>
        <v>32768.559999999998</v>
      </c>
      <c r="AC1533" s="905">
        <f t="shared" si="245"/>
        <v>3</v>
      </c>
      <c r="AD1533" s="1116">
        <f t="shared" si="246"/>
        <v>1424.72</v>
      </c>
      <c r="AE1533" s="1116">
        <f t="shared" si="247"/>
        <v>4274.16</v>
      </c>
      <c r="AF1533" s="1116">
        <f t="shared" si="248"/>
        <v>31343.84</v>
      </c>
      <c r="AG1533" s="905" t="b">
        <f t="shared" si="239"/>
        <v>1</v>
      </c>
    </row>
    <row r="1534" spans="1:33" s="905" customFormat="1" ht="15" customHeight="1">
      <c r="A1534" s="1496" t="s">
        <v>308</v>
      </c>
      <c r="B1534" s="1112">
        <v>26</v>
      </c>
      <c r="C1534" s="741" t="s">
        <v>1063</v>
      </c>
      <c r="D1534" s="745">
        <v>201080126</v>
      </c>
      <c r="E1534" s="742" t="s">
        <v>1867</v>
      </c>
      <c r="F1534" s="742" t="s">
        <v>515</v>
      </c>
      <c r="G1534" s="1685">
        <v>2</v>
      </c>
      <c r="H1534" s="1685">
        <v>2</v>
      </c>
      <c r="I1534" s="1685">
        <v>4</v>
      </c>
      <c r="J1534" s="742" t="s">
        <v>816</v>
      </c>
      <c r="K1534" s="742"/>
      <c r="L1534" s="742" t="s">
        <v>1845</v>
      </c>
      <c r="M1534" s="1062" t="s">
        <v>1174</v>
      </c>
      <c r="N1534" s="742">
        <v>2015</v>
      </c>
      <c r="O1534" s="742" t="s">
        <v>210</v>
      </c>
      <c r="P1534" s="748">
        <v>1</v>
      </c>
      <c r="Q1534" s="742" t="s">
        <v>207</v>
      </c>
      <c r="R1534" s="1113">
        <v>35618</v>
      </c>
      <c r="S1534" s="1118">
        <f t="shared" si="240"/>
        <v>35618</v>
      </c>
      <c r="T1534" s="742" t="s">
        <v>99</v>
      </c>
      <c r="U1534" s="748">
        <v>1</v>
      </c>
      <c r="V1534" s="748"/>
      <c r="W1534" s="1119"/>
      <c r="X1534" s="902">
        <v>25</v>
      </c>
      <c r="Y1534" s="905">
        <f t="shared" si="241"/>
        <v>2</v>
      </c>
      <c r="Z1534" s="1059">
        <f t="shared" si="242"/>
        <v>1424.72</v>
      </c>
      <c r="AA1534" s="1059">
        <f t="shared" si="243"/>
        <v>2849.44</v>
      </c>
      <c r="AB1534" s="1059">
        <f t="shared" si="244"/>
        <v>32768.559999999998</v>
      </c>
      <c r="AC1534" s="905">
        <f t="shared" si="245"/>
        <v>3</v>
      </c>
      <c r="AD1534" s="1116">
        <f t="shared" si="246"/>
        <v>1424.72</v>
      </c>
      <c r="AE1534" s="1116">
        <f t="shared" si="247"/>
        <v>4274.16</v>
      </c>
      <c r="AF1534" s="1116">
        <f t="shared" si="248"/>
        <v>31343.84</v>
      </c>
      <c r="AG1534" s="905" t="b">
        <f t="shared" si="239"/>
        <v>1</v>
      </c>
    </row>
    <row r="1535" spans="1:33" s="905" customFormat="1" ht="15" customHeight="1">
      <c r="A1535" s="1496" t="s">
        <v>308</v>
      </c>
      <c r="B1535" s="1112">
        <v>26</v>
      </c>
      <c r="C1535" s="741" t="s">
        <v>1063</v>
      </c>
      <c r="D1535" s="745">
        <v>201080126</v>
      </c>
      <c r="E1535" s="742" t="s">
        <v>1867</v>
      </c>
      <c r="F1535" s="742" t="s">
        <v>515</v>
      </c>
      <c r="G1535" s="1685">
        <v>9</v>
      </c>
      <c r="H1535" s="1685">
        <v>4</v>
      </c>
      <c r="I1535" s="1685">
        <v>6</v>
      </c>
      <c r="J1535" s="742" t="s">
        <v>816</v>
      </c>
      <c r="K1535" s="742"/>
      <c r="L1535" s="742" t="s">
        <v>1845</v>
      </c>
      <c r="M1535" s="1062" t="s">
        <v>1174</v>
      </c>
      <c r="N1535" s="742">
        <v>2015</v>
      </c>
      <c r="O1535" s="742" t="s">
        <v>210</v>
      </c>
      <c r="P1535" s="748">
        <v>1</v>
      </c>
      <c r="Q1535" s="742" t="s">
        <v>207</v>
      </c>
      <c r="R1535" s="1113">
        <v>35618</v>
      </c>
      <c r="S1535" s="1118">
        <f t="shared" si="240"/>
        <v>35618</v>
      </c>
      <c r="T1535" s="742" t="s">
        <v>99</v>
      </c>
      <c r="U1535" s="748">
        <v>1</v>
      </c>
      <c r="V1535" s="748"/>
      <c r="W1535" s="1119"/>
      <c r="X1535" s="902">
        <v>25</v>
      </c>
      <c r="Y1535" s="905">
        <f t="shared" si="241"/>
        <v>2</v>
      </c>
      <c r="Z1535" s="1059">
        <f t="shared" si="242"/>
        <v>1424.72</v>
      </c>
      <c r="AA1535" s="1059">
        <f t="shared" si="243"/>
        <v>2849.44</v>
      </c>
      <c r="AB1535" s="1059">
        <f t="shared" si="244"/>
        <v>32768.559999999998</v>
      </c>
      <c r="AC1535" s="905">
        <f t="shared" si="245"/>
        <v>3</v>
      </c>
      <c r="AD1535" s="1116">
        <f t="shared" si="246"/>
        <v>1424.72</v>
      </c>
      <c r="AE1535" s="1116">
        <f t="shared" si="247"/>
        <v>4274.16</v>
      </c>
      <c r="AF1535" s="1116">
        <f t="shared" si="248"/>
        <v>31343.84</v>
      </c>
      <c r="AG1535" s="905" t="b">
        <f t="shared" si="239"/>
        <v>1</v>
      </c>
    </row>
    <row r="1536" spans="1:33" s="905" customFormat="1" ht="15" customHeight="1">
      <c r="A1536" s="1496" t="s">
        <v>308</v>
      </c>
      <c r="B1536" s="1112">
        <v>26</v>
      </c>
      <c r="C1536" s="741" t="s">
        <v>1063</v>
      </c>
      <c r="D1536" s="745">
        <v>201080126</v>
      </c>
      <c r="E1536" s="742" t="s">
        <v>1867</v>
      </c>
      <c r="F1536" s="742" t="s">
        <v>515</v>
      </c>
      <c r="G1536" s="1685">
        <v>2</v>
      </c>
      <c r="H1536" s="1685">
        <v>2</v>
      </c>
      <c r="I1536" s="1685">
        <v>4</v>
      </c>
      <c r="J1536" s="742" t="s">
        <v>816</v>
      </c>
      <c r="K1536" s="742"/>
      <c r="L1536" s="742" t="s">
        <v>1845</v>
      </c>
      <c r="M1536" s="1062" t="s">
        <v>1174</v>
      </c>
      <c r="N1536" s="742">
        <v>2015</v>
      </c>
      <c r="O1536" s="742" t="s">
        <v>210</v>
      </c>
      <c r="P1536" s="748">
        <v>1</v>
      </c>
      <c r="Q1536" s="742" t="s">
        <v>207</v>
      </c>
      <c r="R1536" s="1113">
        <v>35618</v>
      </c>
      <c r="S1536" s="1118">
        <f t="shared" si="240"/>
        <v>35618</v>
      </c>
      <c r="T1536" s="742" t="s">
        <v>99</v>
      </c>
      <c r="U1536" s="748">
        <v>1</v>
      </c>
      <c r="V1536" s="748"/>
      <c r="W1536" s="1119"/>
      <c r="X1536" s="902">
        <v>25</v>
      </c>
      <c r="Y1536" s="905">
        <f t="shared" si="241"/>
        <v>2</v>
      </c>
      <c r="Z1536" s="1059">
        <f t="shared" si="242"/>
        <v>1424.72</v>
      </c>
      <c r="AA1536" s="1059">
        <f t="shared" si="243"/>
        <v>2849.44</v>
      </c>
      <c r="AB1536" s="1059">
        <f t="shared" si="244"/>
        <v>32768.559999999998</v>
      </c>
      <c r="AC1536" s="905">
        <f t="shared" si="245"/>
        <v>3</v>
      </c>
      <c r="AD1536" s="1116">
        <f t="shared" si="246"/>
        <v>1424.72</v>
      </c>
      <c r="AE1536" s="1116">
        <f t="shared" si="247"/>
        <v>4274.16</v>
      </c>
      <c r="AF1536" s="1116">
        <f t="shared" si="248"/>
        <v>31343.84</v>
      </c>
      <c r="AG1536" s="905" t="b">
        <f t="shared" si="239"/>
        <v>1</v>
      </c>
    </row>
    <row r="1537" spans="1:33" s="905" customFormat="1" ht="15" customHeight="1">
      <c r="A1537" s="1496" t="s">
        <v>308</v>
      </c>
      <c r="B1537" s="1112">
        <v>26</v>
      </c>
      <c r="C1537" s="741" t="s">
        <v>1063</v>
      </c>
      <c r="D1537" s="745">
        <v>201080126</v>
      </c>
      <c r="E1537" s="742" t="s">
        <v>1867</v>
      </c>
      <c r="F1537" s="742" t="s">
        <v>515</v>
      </c>
      <c r="G1537" s="1685">
        <v>9</v>
      </c>
      <c r="H1537" s="1685">
        <v>4</v>
      </c>
      <c r="I1537" s="1685">
        <v>6</v>
      </c>
      <c r="J1537" s="742" t="s">
        <v>816</v>
      </c>
      <c r="K1537" s="742"/>
      <c r="L1537" s="742" t="s">
        <v>1845</v>
      </c>
      <c r="M1537" s="1062" t="s">
        <v>1174</v>
      </c>
      <c r="N1537" s="742">
        <v>2015</v>
      </c>
      <c r="O1537" s="742" t="s">
        <v>210</v>
      </c>
      <c r="P1537" s="748">
        <v>1</v>
      </c>
      <c r="Q1537" s="742" t="s">
        <v>207</v>
      </c>
      <c r="R1537" s="1113">
        <v>35618</v>
      </c>
      <c r="S1537" s="1118">
        <f t="shared" si="240"/>
        <v>35618</v>
      </c>
      <c r="T1537" s="742" t="s">
        <v>99</v>
      </c>
      <c r="U1537" s="748">
        <v>1</v>
      </c>
      <c r="V1537" s="748"/>
      <c r="W1537" s="1119"/>
      <c r="X1537" s="902">
        <v>25</v>
      </c>
      <c r="Y1537" s="905">
        <f t="shared" si="241"/>
        <v>2</v>
      </c>
      <c r="Z1537" s="1059">
        <f t="shared" si="242"/>
        <v>1424.72</v>
      </c>
      <c r="AA1537" s="1059">
        <f t="shared" si="243"/>
        <v>2849.44</v>
      </c>
      <c r="AB1537" s="1059">
        <f t="shared" si="244"/>
        <v>32768.559999999998</v>
      </c>
      <c r="AC1537" s="905">
        <f t="shared" si="245"/>
        <v>3</v>
      </c>
      <c r="AD1537" s="1116">
        <f t="shared" si="246"/>
        <v>1424.72</v>
      </c>
      <c r="AE1537" s="1116">
        <f t="shared" si="247"/>
        <v>4274.16</v>
      </c>
      <c r="AF1537" s="1116">
        <f t="shared" si="248"/>
        <v>31343.84</v>
      </c>
      <c r="AG1537" s="905" t="b">
        <f t="shared" si="239"/>
        <v>1</v>
      </c>
    </row>
    <row r="1538" spans="1:33" s="905" customFormat="1" ht="15" customHeight="1">
      <c r="A1538" s="1496" t="s">
        <v>308</v>
      </c>
      <c r="B1538" s="1112">
        <v>26</v>
      </c>
      <c r="C1538" s="741" t="s">
        <v>1063</v>
      </c>
      <c r="D1538" s="745">
        <v>201080126</v>
      </c>
      <c r="E1538" s="742" t="s">
        <v>1867</v>
      </c>
      <c r="F1538" s="742" t="s">
        <v>515</v>
      </c>
      <c r="G1538" s="1685">
        <v>2</v>
      </c>
      <c r="H1538" s="1685">
        <v>2</v>
      </c>
      <c r="I1538" s="1685">
        <v>4</v>
      </c>
      <c r="J1538" s="742" t="s">
        <v>816</v>
      </c>
      <c r="K1538" s="742"/>
      <c r="L1538" s="742" t="s">
        <v>1845</v>
      </c>
      <c r="M1538" s="1062" t="s">
        <v>1174</v>
      </c>
      <c r="N1538" s="742">
        <v>2015</v>
      </c>
      <c r="O1538" s="742" t="s">
        <v>210</v>
      </c>
      <c r="P1538" s="748">
        <v>1</v>
      </c>
      <c r="Q1538" s="742" t="s">
        <v>207</v>
      </c>
      <c r="R1538" s="1113">
        <v>35618</v>
      </c>
      <c r="S1538" s="1118">
        <f t="shared" si="240"/>
        <v>35618</v>
      </c>
      <c r="T1538" s="742" t="s">
        <v>99</v>
      </c>
      <c r="U1538" s="748">
        <v>1</v>
      </c>
      <c r="V1538" s="748"/>
      <c r="W1538" s="1119"/>
      <c r="X1538" s="902">
        <v>25</v>
      </c>
      <c r="Y1538" s="905">
        <f t="shared" si="241"/>
        <v>2</v>
      </c>
      <c r="Z1538" s="1059">
        <f t="shared" si="242"/>
        <v>1424.72</v>
      </c>
      <c r="AA1538" s="1059">
        <f t="shared" si="243"/>
        <v>2849.44</v>
      </c>
      <c r="AB1538" s="1059">
        <f t="shared" si="244"/>
        <v>32768.559999999998</v>
      </c>
      <c r="AC1538" s="905">
        <f t="shared" si="245"/>
        <v>3</v>
      </c>
      <c r="AD1538" s="1116">
        <f t="shared" si="246"/>
        <v>1424.72</v>
      </c>
      <c r="AE1538" s="1116">
        <f t="shared" si="247"/>
        <v>4274.16</v>
      </c>
      <c r="AF1538" s="1116">
        <f t="shared" si="248"/>
        <v>31343.84</v>
      </c>
      <c r="AG1538" s="905" t="b">
        <f t="shared" si="239"/>
        <v>1</v>
      </c>
    </row>
    <row r="1539" spans="1:33" s="905" customFormat="1" ht="15" customHeight="1">
      <c r="A1539" s="1496" t="s">
        <v>308</v>
      </c>
      <c r="B1539" s="1112">
        <v>26</v>
      </c>
      <c r="C1539" s="741" t="s">
        <v>1063</v>
      </c>
      <c r="D1539" s="745">
        <v>201080126</v>
      </c>
      <c r="E1539" s="742" t="s">
        <v>1867</v>
      </c>
      <c r="F1539" s="742" t="s">
        <v>515</v>
      </c>
      <c r="G1539" s="1685">
        <v>9</v>
      </c>
      <c r="H1539" s="1685">
        <v>4</v>
      </c>
      <c r="I1539" s="1685">
        <v>6</v>
      </c>
      <c r="J1539" s="742" t="s">
        <v>816</v>
      </c>
      <c r="K1539" s="742"/>
      <c r="L1539" s="742" t="s">
        <v>1845</v>
      </c>
      <c r="M1539" s="1062" t="s">
        <v>1174</v>
      </c>
      <c r="N1539" s="742">
        <v>2015</v>
      </c>
      <c r="O1539" s="742" t="s">
        <v>210</v>
      </c>
      <c r="P1539" s="748">
        <v>1</v>
      </c>
      <c r="Q1539" s="742" t="s">
        <v>207</v>
      </c>
      <c r="R1539" s="1113">
        <v>35618</v>
      </c>
      <c r="S1539" s="1118">
        <f t="shared" si="240"/>
        <v>35618</v>
      </c>
      <c r="T1539" s="742" t="s">
        <v>99</v>
      </c>
      <c r="U1539" s="748">
        <v>1</v>
      </c>
      <c r="V1539" s="748"/>
      <c r="W1539" s="1119"/>
      <c r="X1539" s="902">
        <v>25</v>
      </c>
      <c r="Y1539" s="905">
        <f t="shared" si="241"/>
        <v>2</v>
      </c>
      <c r="Z1539" s="1059">
        <f t="shared" si="242"/>
        <v>1424.72</v>
      </c>
      <c r="AA1539" s="1059">
        <f t="shared" si="243"/>
        <v>2849.44</v>
      </c>
      <c r="AB1539" s="1059">
        <f t="shared" si="244"/>
        <v>32768.559999999998</v>
      </c>
      <c r="AC1539" s="905">
        <f t="shared" si="245"/>
        <v>3</v>
      </c>
      <c r="AD1539" s="1116">
        <f t="shared" si="246"/>
        <v>1424.72</v>
      </c>
      <c r="AE1539" s="1116">
        <f t="shared" si="247"/>
        <v>4274.16</v>
      </c>
      <c r="AF1539" s="1116">
        <f t="shared" si="248"/>
        <v>31343.84</v>
      </c>
      <c r="AG1539" s="905" t="b">
        <f t="shared" si="239"/>
        <v>1</v>
      </c>
    </row>
    <row r="1540" spans="1:33" s="905" customFormat="1" ht="15" customHeight="1">
      <c r="A1540" s="1496" t="s">
        <v>308</v>
      </c>
      <c r="B1540" s="1112">
        <v>26</v>
      </c>
      <c r="C1540" s="741" t="s">
        <v>1063</v>
      </c>
      <c r="D1540" s="745">
        <v>201080126</v>
      </c>
      <c r="E1540" s="742" t="s">
        <v>1867</v>
      </c>
      <c r="F1540" s="742" t="s">
        <v>515</v>
      </c>
      <c r="G1540" s="1685">
        <v>2</v>
      </c>
      <c r="H1540" s="1685">
        <v>2</v>
      </c>
      <c r="I1540" s="1685">
        <v>4</v>
      </c>
      <c r="J1540" s="742" t="s">
        <v>816</v>
      </c>
      <c r="K1540" s="742"/>
      <c r="L1540" s="742" t="s">
        <v>1845</v>
      </c>
      <c r="M1540" s="1062" t="s">
        <v>1174</v>
      </c>
      <c r="N1540" s="742">
        <v>2015</v>
      </c>
      <c r="O1540" s="742" t="s">
        <v>210</v>
      </c>
      <c r="P1540" s="748">
        <v>1</v>
      </c>
      <c r="Q1540" s="742" t="s">
        <v>207</v>
      </c>
      <c r="R1540" s="1113">
        <v>35618</v>
      </c>
      <c r="S1540" s="1118">
        <f t="shared" si="240"/>
        <v>35618</v>
      </c>
      <c r="T1540" s="742" t="s">
        <v>99</v>
      </c>
      <c r="U1540" s="748">
        <v>1</v>
      </c>
      <c r="V1540" s="748"/>
      <c r="W1540" s="1119"/>
      <c r="X1540" s="902">
        <v>25</v>
      </c>
      <c r="Y1540" s="905">
        <f t="shared" si="241"/>
        <v>2</v>
      </c>
      <c r="Z1540" s="1059">
        <f t="shared" si="242"/>
        <v>1424.72</v>
      </c>
      <c r="AA1540" s="1059">
        <f t="shared" si="243"/>
        <v>2849.44</v>
      </c>
      <c r="AB1540" s="1059">
        <f t="shared" si="244"/>
        <v>32768.559999999998</v>
      </c>
      <c r="AC1540" s="905">
        <f t="shared" si="245"/>
        <v>3</v>
      </c>
      <c r="AD1540" s="1116">
        <f t="shared" si="246"/>
        <v>1424.72</v>
      </c>
      <c r="AE1540" s="1116">
        <f t="shared" si="247"/>
        <v>4274.16</v>
      </c>
      <c r="AF1540" s="1116">
        <f t="shared" si="248"/>
        <v>31343.84</v>
      </c>
      <c r="AG1540" s="905" t="b">
        <f t="shared" si="239"/>
        <v>1</v>
      </c>
    </row>
    <row r="1541" spans="1:33" s="905" customFormat="1" ht="15" customHeight="1">
      <c r="A1541" s="1496" t="s">
        <v>308</v>
      </c>
      <c r="B1541" s="1112">
        <v>26</v>
      </c>
      <c r="C1541" s="741" t="s">
        <v>1063</v>
      </c>
      <c r="D1541" s="745">
        <v>201080126</v>
      </c>
      <c r="E1541" s="742" t="s">
        <v>1867</v>
      </c>
      <c r="F1541" s="742" t="s">
        <v>515</v>
      </c>
      <c r="G1541" s="1685">
        <v>9</v>
      </c>
      <c r="H1541" s="1685">
        <v>4</v>
      </c>
      <c r="I1541" s="1685">
        <v>6</v>
      </c>
      <c r="J1541" s="742" t="s">
        <v>816</v>
      </c>
      <c r="K1541" s="742"/>
      <c r="L1541" s="742" t="s">
        <v>1845</v>
      </c>
      <c r="M1541" s="1062" t="s">
        <v>1174</v>
      </c>
      <c r="N1541" s="742">
        <v>2015</v>
      </c>
      <c r="O1541" s="742" t="s">
        <v>210</v>
      </c>
      <c r="P1541" s="748">
        <v>1</v>
      </c>
      <c r="Q1541" s="742" t="s">
        <v>207</v>
      </c>
      <c r="R1541" s="1113">
        <v>35618</v>
      </c>
      <c r="S1541" s="1118">
        <f t="shared" si="240"/>
        <v>35618</v>
      </c>
      <c r="T1541" s="742" t="s">
        <v>99</v>
      </c>
      <c r="U1541" s="748">
        <v>1</v>
      </c>
      <c r="V1541" s="748"/>
      <c r="W1541" s="1119"/>
      <c r="X1541" s="902">
        <v>25</v>
      </c>
      <c r="Y1541" s="905">
        <f t="shared" si="241"/>
        <v>2</v>
      </c>
      <c r="Z1541" s="1059">
        <f t="shared" si="242"/>
        <v>1424.72</v>
      </c>
      <c r="AA1541" s="1059">
        <f t="shared" si="243"/>
        <v>2849.44</v>
      </c>
      <c r="AB1541" s="1059">
        <f t="shared" si="244"/>
        <v>32768.559999999998</v>
      </c>
      <c r="AC1541" s="905">
        <f t="shared" si="245"/>
        <v>3</v>
      </c>
      <c r="AD1541" s="1116">
        <f t="shared" si="246"/>
        <v>1424.72</v>
      </c>
      <c r="AE1541" s="1116">
        <f t="shared" si="247"/>
        <v>4274.16</v>
      </c>
      <c r="AF1541" s="1116">
        <f t="shared" si="248"/>
        <v>31343.84</v>
      </c>
      <c r="AG1541" s="905" t="b">
        <f t="shared" si="239"/>
        <v>1</v>
      </c>
    </row>
    <row r="1542" spans="1:33" s="905" customFormat="1" ht="15" customHeight="1">
      <c r="A1542" s="1496" t="s">
        <v>308</v>
      </c>
      <c r="B1542" s="1112">
        <v>26</v>
      </c>
      <c r="C1542" s="741" t="s">
        <v>1063</v>
      </c>
      <c r="D1542" s="745">
        <v>201080126</v>
      </c>
      <c r="E1542" s="742" t="s">
        <v>1867</v>
      </c>
      <c r="F1542" s="742" t="s">
        <v>515</v>
      </c>
      <c r="G1542" s="1685">
        <v>2</v>
      </c>
      <c r="H1542" s="1685">
        <v>2</v>
      </c>
      <c r="I1542" s="1685">
        <v>4</v>
      </c>
      <c r="J1542" s="742" t="s">
        <v>816</v>
      </c>
      <c r="K1542" s="742"/>
      <c r="L1542" s="742" t="s">
        <v>1845</v>
      </c>
      <c r="M1542" s="1062" t="s">
        <v>1174</v>
      </c>
      <c r="N1542" s="742">
        <v>2015</v>
      </c>
      <c r="O1542" s="742" t="s">
        <v>210</v>
      </c>
      <c r="P1542" s="748">
        <v>1</v>
      </c>
      <c r="Q1542" s="742" t="s">
        <v>207</v>
      </c>
      <c r="R1542" s="1113">
        <v>35618</v>
      </c>
      <c r="S1542" s="1118">
        <f t="shared" si="240"/>
        <v>35618</v>
      </c>
      <c r="T1542" s="742" t="s">
        <v>99</v>
      </c>
      <c r="U1542" s="748">
        <v>1</v>
      </c>
      <c r="V1542" s="748"/>
      <c r="W1542" s="1119"/>
      <c r="X1542" s="902">
        <v>25</v>
      </c>
      <c r="Y1542" s="905">
        <f t="shared" si="241"/>
        <v>2</v>
      </c>
      <c r="Z1542" s="1059">
        <f t="shared" si="242"/>
        <v>1424.72</v>
      </c>
      <c r="AA1542" s="1059">
        <f t="shared" si="243"/>
        <v>2849.44</v>
      </c>
      <c r="AB1542" s="1059">
        <f t="shared" si="244"/>
        <v>32768.559999999998</v>
      </c>
      <c r="AC1542" s="905">
        <f t="shared" si="245"/>
        <v>3</v>
      </c>
      <c r="AD1542" s="1116">
        <f t="shared" si="246"/>
        <v>1424.72</v>
      </c>
      <c r="AE1542" s="1116">
        <f t="shared" si="247"/>
        <v>4274.16</v>
      </c>
      <c r="AF1542" s="1116">
        <f t="shared" si="248"/>
        <v>31343.84</v>
      </c>
      <c r="AG1542" s="905" t="b">
        <f t="shared" si="239"/>
        <v>1</v>
      </c>
    </row>
    <row r="1543" spans="1:33" s="905" customFormat="1" ht="15" customHeight="1">
      <c r="A1543" s="1496" t="s">
        <v>308</v>
      </c>
      <c r="B1543" s="1112">
        <v>26</v>
      </c>
      <c r="C1543" s="741" t="s">
        <v>1063</v>
      </c>
      <c r="D1543" s="745">
        <v>201080126</v>
      </c>
      <c r="E1543" s="742" t="s">
        <v>1867</v>
      </c>
      <c r="F1543" s="742" t="s">
        <v>515</v>
      </c>
      <c r="G1543" s="1685">
        <v>9</v>
      </c>
      <c r="H1543" s="1685">
        <v>4</v>
      </c>
      <c r="I1543" s="1685">
        <v>6</v>
      </c>
      <c r="J1543" s="742" t="s">
        <v>816</v>
      </c>
      <c r="K1543" s="742"/>
      <c r="L1543" s="742" t="s">
        <v>1845</v>
      </c>
      <c r="M1543" s="1062" t="s">
        <v>1174</v>
      </c>
      <c r="N1543" s="742">
        <v>2015</v>
      </c>
      <c r="O1543" s="742" t="s">
        <v>210</v>
      </c>
      <c r="P1543" s="748">
        <v>1</v>
      </c>
      <c r="Q1543" s="742" t="s">
        <v>207</v>
      </c>
      <c r="R1543" s="1113">
        <v>35618</v>
      </c>
      <c r="S1543" s="1118">
        <f t="shared" si="240"/>
        <v>35618</v>
      </c>
      <c r="T1543" s="742" t="s">
        <v>99</v>
      </c>
      <c r="U1543" s="748">
        <v>1</v>
      </c>
      <c r="V1543" s="748"/>
      <c r="W1543" s="1119"/>
      <c r="X1543" s="902">
        <v>25</v>
      </c>
      <c r="Y1543" s="905">
        <f t="shared" si="241"/>
        <v>2</v>
      </c>
      <c r="Z1543" s="1059">
        <f t="shared" si="242"/>
        <v>1424.72</v>
      </c>
      <c r="AA1543" s="1059">
        <f t="shared" si="243"/>
        <v>2849.44</v>
      </c>
      <c r="AB1543" s="1059">
        <f t="shared" si="244"/>
        <v>32768.559999999998</v>
      </c>
      <c r="AC1543" s="905">
        <f t="shared" si="245"/>
        <v>3</v>
      </c>
      <c r="AD1543" s="1116">
        <f t="shared" si="246"/>
        <v>1424.72</v>
      </c>
      <c r="AE1543" s="1116">
        <f t="shared" si="247"/>
        <v>4274.16</v>
      </c>
      <c r="AF1543" s="1116">
        <f t="shared" si="248"/>
        <v>31343.84</v>
      </c>
      <c r="AG1543" s="905" t="b">
        <f t="shared" si="239"/>
        <v>1</v>
      </c>
    </row>
    <row r="1544" spans="1:33" s="905" customFormat="1" ht="15" customHeight="1">
      <c r="A1544" s="1496" t="s">
        <v>308</v>
      </c>
      <c r="B1544" s="1112">
        <v>26</v>
      </c>
      <c r="C1544" s="741" t="s">
        <v>1063</v>
      </c>
      <c r="D1544" s="745">
        <v>201080126</v>
      </c>
      <c r="E1544" s="742" t="s">
        <v>1867</v>
      </c>
      <c r="F1544" s="742" t="s">
        <v>515</v>
      </c>
      <c r="G1544" s="1685">
        <v>2</v>
      </c>
      <c r="H1544" s="1685">
        <v>2</v>
      </c>
      <c r="I1544" s="1685">
        <v>4</v>
      </c>
      <c r="J1544" s="742" t="s">
        <v>816</v>
      </c>
      <c r="K1544" s="742"/>
      <c r="L1544" s="742" t="s">
        <v>1845</v>
      </c>
      <c r="M1544" s="1062" t="s">
        <v>1174</v>
      </c>
      <c r="N1544" s="742">
        <v>2015</v>
      </c>
      <c r="O1544" s="742" t="s">
        <v>210</v>
      </c>
      <c r="P1544" s="748">
        <v>1</v>
      </c>
      <c r="Q1544" s="742" t="s">
        <v>207</v>
      </c>
      <c r="R1544" s="1113">
        <v>35618</v>
      </c>
      <c r="S1544" s="1118">
        <f t="shared" si="240"/>
        <v>35618</v>
      </c>
      <c r="T1544" s="742" t="s">
        <v>99</v>
      </c>
      <c r="U1544" s="748">
        <v>1</v>
      </c>
      <c r="V1544" s="748"/>
      <c r="W1544" s="1119"/>
      <c r="X1544" s="902">
        <v>25</v>
      </c>
      <c r="Y1544" s="905">
        <f t="shared" si="241"/>
        <v>2</v>
      </c>
      <c r="Z1544" s="1059">
        <f t="shared" si="242"/>
        <v>1424.72</v>
      </c>
      <c r="AA1544" s="1059">
        <f t="shared" si="243"/>
        <v>2849.44</v>
      </c>
      <c r="AB1544" s="1059">
        <f t="shared" si="244"/>
        <v>32768.559999999998</v>
      </c>
      <c r="AC1544" s="905">
        <f t="shared" si="245"/>
        <v>3</v>
      </c>
      <c r="AD1544" s="1116">
        <f t="shared" si="246"/>
        <v>1424.72</v>
      </c>
      <c r="AE1544" s="1116">
        <f t="shared" si="247"/>
        <v>4274.16</v>
      </c>
      <c r="AF1544" s="1116">
        <f t="shared" si="248"/>
        <v>31343.84</v>
      </c>
      <c r="AG1544" s="905" t="b">
        <f t="shared" si="239"/>
        <v>1</v>
      </c>
    </row>
    <row r="1545" spans="1:33" s="905" customFormat="1" ht="15" customHeight="1">
      <c r="A1545" s="1496" t="s">
        <v>308</v>
      </c>
      <c r="B1545" s="1112">
        <v>26</v>
      </c>
      <c r="C1545" s="741" t="s">
        <v>1063</v>
      </c>
      <c r="D1545" s="745">
        <v>201080126</v>
      </c>
      <c r="E1545" s="742" t="s">
        <v>1867</v>
      </c>
      <c r="F1545" s="742" t="s">
        <v>515</v>
      </c>
      <c r="G1545" s="1685">
        <v>9</v>
      </c>
      <c r="H1545" s="1685">
        <v>4</v>
      </c>
      <c r="I1545" s="1685">
        <v>6</v>
      </c>
      <c r="J1545" s="742" t="s">
        <v>816</v>
      </c>
      <c r="K1545" s="742"/>
      <c r="L1545" s="742" t="s">
        <v>1845</v>
      </c>
      <c r="M1545" s="1062" t="s">
        <v>1174</v>
      </c>
      <c r="N1545" s="742">
        <v>2015</v>
      </c>
      <c r="O1545" s="742" t="s">
        <v>210</v>
      </c>
      <c r="P1545" s="748">
        <v>1</v>
      </c>
      <c r="Q1545" s="742" t="s">
        <v>207</v>
      </c>
      <c r="R1545" s="1113">
        <v>35618</v>
      </c>
      <c r="S1545" s="1118">
        <f t="shared" si="240"/>
        <v>35618</v>
      </c>
      <c r="T1545" s="742" t="s">
        <v>99</v>
      </c>
      <c r="U1545" s="748">
        <v>1</v>
      </c>
      <c r="V1545" s="748"/>
      <c r="W1545" s="1119"/>
      <c r="X1545" s="902">
        <v>25</v>
      </c>
      <c r="Y1545" s="905">
        <f t="shared" si="241"/>
        <v>2</v>
      </c>
      <c r="Z1545" s="1059">
        <f t="shared" si="242"/>
        <v>1424.72</v>
      </c>
      <c r="AA1545" s="1059">
        <f t="shared" si="243"/>
        <v>2849.44</v>
      </c>
      <c r="AB1545" s="1059">
        <f t="shared" si="244"/>
        <v>32768.559999999998</v>
      </c>
      <c r="AC1545" s="905">
        <f t="shared" si="245"/>
        <v>3</v>
      </c>
      <c r="AD1545" s="1116">
        <f t="shared" si="246"/>
        <v>1424.72</v>
      </c>
      <c r="AE1545" s="1116">
        <f t="shared" si="247"/>
        <v>4274.16</v>
      </c>
      <c r="AF1545" s="1116">
        <f t="shared" si="248"/>
        <v>31343.84</v>
      </c>
      <c r="AG1545" s="905" t="b">
        <f t="shared" si="239"/>
        <v>1</v>
      </c>
    </row>
    <row r="1546" spans="1:33" s="905" customFormat="1" ht="15" customHeight="1">
      <c r="A1546" s="1496" t="s">
        <v>308</v>
      </c>
      <c r="B1546" s="1112">
        <v>26</v>
      </c>
      <c r="C1546" s="741" t="s">
        <v>1063</v>
      </c>
      <c r="D1546" s="745">
        <v>201080126</v>
      </c>
      <c r="E1546" s="742" t="s">
        <v>1867</v>
      </c>
      <c r="F1546" s="742" t="s">
        <v>515</v>
      </c>
      <c r="G1546" s="1685">
        <v>2</v>
      </c>
      <c r="H1546" s="1685">
        <v>2</v>
      </c>
      <c r="I1546" s="1685">
        <v>4</v>
      </c>
      <c r="J1546" s="742" t="s">
        <v>816</v>
      </c>
      <c r="K1546" s="742"/>
      <c r="L1546" s="742" t="s">
        <v>1845</v>
      </c>
      <c r="M1546" s="1062" t="s">
        <v>1174</v>
      </c>
      <c r="N1546" s="742">
        <v>2015</v>
      </c>
      <c r="O1546" s="742" t="s">
        <v>210</v>
      </c>
      <c r="P1546" s="748">
        <v>1</v>
      </c>
      <c r="Q1546" s="742" t="s">
        <v>207</v>
      </c>
      <c r="R1546" s="1113">
        <v>35618</v>
      </c>
      <c r="S1546" s="1118">
        <f t="shared" si="240"/>
        <v>35618</v>
      </c>
      <c r="T1546" s="742" t="s">
        <v>99</v>
      </c>
      <c r="U1546" s="748">
        <v>1</v>
      </c>
      <c r="V1546" s="748"/>
      <c r="W1546" s="1119"/>
      <c r="X1546" s="902">
        <v>25</v>
      </c>
      <c r="Y1546" s="905">
        <f t="shared" si="241"/>
        <v>2</v>
      </c>
      <c r="Z1546" s="1059">
        <f t="shared" si="242"/>
        <v>1424.72</v>
      </c>
      <c r="AA1546" s="1059">
        <f t="shared" si="243"/>
        <v>2849.44</v>
      </c>
      <c r="AB1546" s="1059">
        <f t="shared" si="244"/>
        <v>32768.559999999998</v>
      </c>
      <c r="AC1546" s="905">
        <f t="shared" si="245"/>
        <v>3</v>
      </c>
      <c r="AD1546" s="1116">
        <f t="shared" si="246"/>
        <v>1424.72</v>
      </c>
      <c r="AE1546" s="1116">
        <f t="shared" si="247"/>
        <v>4274.16</v>
      </c>
      <c r="AF1546" s="1116">
        <f t="shared" si="248"/>
        <v>31343.84</v>
      </c>
      <c r="AG1546" s="905" t="b">
        <f t="shared" si="239"/>
        <v>1</v>
      </c>
    </row>
    <row r="1547" spans="1:33" s="905" customFormat="1" ht="15" customHeight="1">
      <c r="A1547" s="1496" t="s">
        <v>308</v>
      </c>
      <c r="B1547" s="1112">
        <v>26</v>
      </c>
      <c r="C1547" s="741" t="s">
        <v>1063</v>
      </c>
      <c r="D1547" s="745">
        <v>201080126</v>
      </c>
      <c r="E1547" s="742" t="s">
        <v>1867</v>
      </c>
      <c r="F1547" s="742" t="s">
        <v>515</v>
      </c>
      <c r="G1547" s="1685">
        <v>9</v>
      </c>
      <c r="H1547" s="1685">
        <v>4</v>
      </c>
      <c r="I1547" s="1685">
        <v>6</v>
      </c>
      <c r="J1547" s="742" t="s">
        <v>816</v>
      </c>
      <c r="K1547" s="742"/>
      <c r="L1547" s="742" t="s">
        <v>1845</v>
      </c>
      <c r="M1547" s="1062" t="s">
        <v>1174</v>
      </c>
      <c r="N1547" s="742">
        <v>2015</v>
      </c>
      <c r="O1547" s="742" t="s">
        <v>210</v>
      </c>
      <c r="P1547" s="748">
        <v>1</v>
      </c>
      <c r="Q1547" s="742" t="s">
        <v>207</v>
      </c>
      <c r="R1547" s="1113">
        <v>35618</v>
      </c>
      <c r="S1547" s="1118">
        <f t="shared" si="240"/>
        <v>35618</v>
      </c>
      <c r="T1547" s="742" t="s">
        <v>99</v>
      </c>
      <c r="U1547" s="748">
        <v>1</v>
      </c>
      <c r="V1547" s="748"/>
      <c r="W1547" s="1119"/>
      <c r="X1547" s="902">
        <v>25</v>
      </c>
      <c r="Y1547" s="905">
        <f t="shared" si="241"/>
        <v>2</v>
      </c>
      <c r="Z1547" s="1059">
        <f t="shared" si="242"/>
        <v>1424.72</v>
      </c>
      <c r="AA1547" s="1059">
        <f t="shared" si="243"/>
        <v>2849.44</v>
      </c>
      <c r="AB1547" s="1059">
        <f t="shared" si="244"/>
        <v>32768.559999999998</v>
      </c>
      <c r="AC1547" s="905">
        <f t="shared" si="245"/>
        <v>3</v>
      </c>
      <c r="AD1547" s="1116">
        <f t="shared" si="246"/>
        <v>1424.72</v>
      </c>
      <c r="AE1547" s="1116">
        <f t="shared" si="247"/>
        <v>4274.16</v>
      </c>
      <c r="AF1547" s="1116">
        <f t="shared" si="248"/>
        <v>31343.84</v>
      </c>
      <c r="AG1547" s="905" t="b">
        <f t="shared" si="239"/>
        <v>1</v>
      </c>
    </row>
    <row r="1548" spans="1:33" s="905" customFormat="1" ht="15" customHeight="1">
      <c r="A1548" s="1496" t="s">
        <v>308</v>
      </c>
      <c r="B1548" s="1112">
        <v>26</v>
      </c>
      <c r="C1548" s="741" t="s">
        <v>1063</v>
      </c>
      <c r="D1548" s="745">
        <v>201080126</v>
      </c>
      <c r="E1548" s="742" t="s">
        <v>1867</v>
      </c>
      <c r="F1548" s="742" t="s">
        <v>515</v>
      </c>
      <c r="G1548" s="1685">
        <v>2</v>
      </c>
      <c r="H1548" s="1685">
        <v>2</v>
      </c>
      <c r="I1548" s="1685">
        <v>4</v>
      </c>
      <c r="J1548" s="742" t="s">
        <v>816</v>
      </c>
      <c r="K1548" s="742"/>
      <c r="L1548" s="742" t="s">
        <v>1845</v>
      </c>
      <c r="M1548" s="1062" t="s">
        <v>1174</v>
      </c>
      <c r="N1548" s="742">
        <v>2015</v>
      </c>
      <c r="O1548" s="742" t="s">
        <v>210</v>
      </c>
      <c r="P1548" s="748">
        <v>1</v>
      </c>
      <c r="Q1548" s="742" t="s">
        <v>207</v>
      </c>
      <c r="R1548" s="1113">
        <v>35618</v>
      </c>
      <c r="S1548" s="1118">
        <f t="shared" si="240"/>
        <v>35618</v>
      </c>
      <c r="T1548" s="742" t="s">
        <v>99</v>
      </c>
      <c r="U1548" s="748">
        <v>1</v>
      </c>
      <c r="V1548" s="748"/>
      <c r="W1548" s="1119"/>
      <c r="X1548" s="902">
        <v>25</v>
      </c>
      <c r="Y1548" s="905">
        <f t="shared" si="241"/>
        <v>2</v>
      </c>
      <c r="Z1548" s="1059">
        <f t="shared" si="242"/>
        <v>1424.72</v>
      </c>
      <c r="AA1548" s="1059">
        <f t="shared" si="243"/>
        <v>2849.44</v>
      </c>
      <c r="AB1548" s="1059">
        <f t="shared" si="244"/>
        <v>32768.559999999998</v>
      </c>
      <c r="AC1548" s="905">
        <f t="shared" si="245"/>
        <v>3</v>
      </c>
      <c r="AD1548" s="1116">
        <f t="shared" si="246"/>
        <v>1424.72</v>
      </c>
      <c r="AE1548" s="1116">
        <f t="shared" si="247"/>
        <v>4274.16</v>
      </c>
      <c r="AF1548" s="1116">
        <f t="shared" si="248"/>
        <v>31343.84</v>
      </c>
      <c r="AG1548" s="905" t="b">
        <f t="shared" si="239"/>
        <v>1</v>
      </c>
    </row>
    <row r="1549" spans="1:33" s="905" customFormat="1" ht="15" customHeight="1">
      <c r="A1549" s="1496" t="s">
        <v>308</v>
      </c>
      <c r="B1549" s="1112">
        <v>26</v>
      </c>
      <c r="C1549" s="741" t="s">
        <v>1063</v>
      </c>
      <c r="D1549" s="745">
        <v>201080126</v>
      </c>
      <c r="E1549" s="742" t="s">
        <v>1867</v>
      </c>
      <c r="F1549" s="742" t="s">
        <v>515</v>
      </c>
      <c r="G1549" s="1685">
        <v>9</v>
      </c>
      <c r="H1549" s="1685">
        <v>4</v>
      </c>
      <c r="I1549" s="1685">
        <v>6</v>
      </c>
      <c r="J1549" s="742" t="s">
        <v>816</v>
      </c>
      <c r="K1549" s="742"/>
      <c r="L1549" s="742" t="s">
        <v>1845</v>
      </c>
      <c r="M1549" s="1062" t="s">
        <v>1174</v>
      </c>
      <c r="N1549" s="742">
        <v>2015</v>
      </c>
      <c r="O1549" s="742" t="s">
        <v>210</v>
      </c>
      <c r="P1549" s="748">
        <v>1</v>
      </c>
      <c r="Q1549" s="742" t="s">
        <v>207</v>
      </c>
      <c r="R1549" s="1113">
        <v>35618</v>
      </c>
      <c r="S1549" s="1118">
        <f t="shared" si="240"/>
        <v>35618</v>
      </c>
      <c r="T1549" s="742" t="s">
        <v>99</v>
      </c>
      <c r="U1549" s="748">
        <v>1</v>
      </c>
      <c r="V1549" s="748"/>
      <c r="W1549" s="1119"/>
      <c r="X1549" s="902">
        <v>25</v>
      </c>
      <c r="Y1549" s="905">
        <f t="shared" si="241"/>
        <v>2</v>
      </c>
      <c r="Z1549" s="1059">
        <f t="shared" si="242"/>
        <v>1424.72</v>
      </c>
      <c r="AA1549" s="1059">
        <f t="shared" si="243"/>
        <v>2849.44</v>
      </c>
      <c r="AB1549" s="1059">
        <f t="shared" si="244"/>
        <v>32768.559999999998</v>
      </c>
      <c r="AC1549" s="905">
        <f t="shared" si="245"/>
        <v>3</v>
      </c>
      <c r="AD1549" s="1116">
        <f t="shared" si="246"/>
        <v>1424.72</v>
      </c>
      <c r="AE1549" s="1116">
        <f t="shared" si="247"/>
        <v>4274.16</v>
      </c>
      <c r="AF1549" s="1116">
        <f t="shared" si="248"/>
        <v>31343.84</v>
      </c>
      <c r="AG1549" s="905" t="b">
        <f t="shared" si="239"/>
        <v>1</v>
      </c>
    </row>
    <row r="1550" spans="1:33" s="905" customFormat="1" ht="15" customHeight="1">
      <c r="A1550" s="1496" t="s">
        <v>308</v>
      </c>
      <c r="B1550" s="1112">
        <v>26</v>
      </c>
      <c r="C1550" s="741" t="s">
        <v>1063</v>
      </c>
      <c r="D1550" s="745">
        <v>201080126</v>
      </c>
      <c r="E1550" s="742" t="s">
        <v>1867</v>
      </c>
      <c r="F1550" s="742" t="s">
        <v>515</v>
      </c>
      <c r="G1550" s="1685">
        <v>2</v>
      </c>
      <c r="H1550" s="1685">
        <v>2</v>
      </c>
      <c r="I1550" s="1685">
        <v>4</v>
      </c>
      <c r="J1550" s="742" t="s">
        <v>816</v>
      </c>
      <c r="K1550" s="742"/>
      <c r="L1550" s="742" t="s">
        <v>1845</v>
      </c>
      <c r="M1550" s="1062" t="s">
        <v>1174</v>
      </c>
      <c r="N1550" s="742">
        <v>2015</v>
      </c>
      <c r="O1550" s="742" t="s">
        <v>210</v>
      </c>
      <c r="P1550" s="748">
        <v>1</v>
      </c>
      <c r="Q1550" s="742" t="s">
        <v>207</v>
      </c>
      <c r="R1550" s="1113">
        <v>35618</v>
      </c>
      <c r="S1550" s="1118">
        <f t="shared" si="240"/>
        <v>35618</v>
      </c>
      <c r="T1550" s="742" t="s">
        <v>99</v>
      </c>
      <c r="U1550" s="748">
        <v>1</v>
      </c>
      <c r="V1550" s="748"/>
      <c r="W1550" s="1119"/>
      <c r="X1550" s="902">
        <v>25</v>
      </c>
      <c r="Y1550" s="905">
        <f t="shared" si="241"/>
        <v>2</v>
      </c>
      <c r="Z1550" s="1059">
        <f t="shared" si="242"/>
        <v>1424.72</v>
      </c>
      <c r="AA1550" s="1059">
        <f t="shared" si="243"/>
        <v>2849.44</v>
      </c>
      <c r="AB1550" s="1059">
        <f t="shared" si="244"/>
        <v>32768.559999999998</v>
      </c>
      <c r="AC1550" s="905">
        <f t="shared" si="245"/>
        <v>3</v>
      </c>
      <c r="AD1550" s="1116">
        <f t="shared" si="246"/>
        <v>1424.72</v>
      </c>
      <c r="AE1550" s="1116">
        <f t="shared" si="247"/>
        <v>4274.16</v>
      </c>
      <c r="AF1550" s="1116">
        <f t="shared" si="248"/>
        <v>31343.84</v>
      </c>
      <c r="AG1550" s="905" t="b">
        <f t="shared" si="239"/>
        <v>1</v>
      </c>
    </row>
    <row r="1551" spans="1:33" s="905" customFormat="1" ht="15" customHeight="1">
      <c r="A1551" s="1496" t="s">
        <v>308</v>
      </c>
      <c r="B1551" s="1112">
        <v>26</v>
      </c>
      <c r="C1551" s="741" t="s">
        <v>1063</v>
      </c>
      <c r="D1551" s="745">
        <v>201080126</v>
      </c>
      <c r="E1551" s="742" t="s">
        <v>1867</v>
      </c>
      <c r="F1551" s="742" t="s">
        <v>515</v>
      </c>
      <c r="G1551" s="1685">
        <v>9</v>
      </c>
      <c r="H1551" s="1685">
        <v>4</v>
      </c>
      <c r="I1551" s="1685">
        <v>6</v>
      </c>
      <c r="J1551" s="742" t="s">
        <v>816</v>
      </c>
      <c r="K1551" s="742"/>
      <c r="L1551" s="742" t="s">
        <v>1845</v>
      </c>
      <c r="M1551" s="1062" t="s">
        <v>1174</v>
      </c>
      <c r="N1551" s="742">
        <v>2015</v>
      </c>
      <c r="O1551" s="742" t="s">
        <v>210</v>
      </c>
      <c r="P1551" s="748">
        <v>1</v>
      </c>
      <c r="Q1551" s="742" t="s">
        <v>207</v>
      </c>
      <c r="R1551" s="1113">
        <v>35618</v>
      </c>
      <c r="S1551" s="1118">
        <f t="shared" si="240"/>
        <v>35618</v>
      </c>
      <c r="T1551" s="742" t="s">
        <v>99</v>
      </c>
      <c r="U1551" s="748">
        <v>1</v>
      </c>
      <c r="V1551" s="748"/>
      <c r="W1551" s="1119"/>
      <c r="X1551" s="902">
        <v>25</v>
      </c>
      <c r="Y1551" s="905">
        <f t="shared" si="241"/>
        <v>2</v>
      </c>
      <c r="Z1551" s="1059">
        <f t="shared" si="242"/>
        <v>1424.72</v>
      </c>
      <c r="AA1551" s="1059">
        <f t="shared" si="243"/>
        <v>2849.44</v>
      </c>
      <c r="AB1551" s="1059">
        <f t="shared" si="244"/>
        <v>32768.559999999998</v>
      </c>
      <c r="AC1551" s="905">
        <f t="shared" si="245"/>
        <v>3</v>
      </c>
      <c r="AD1551" s="1116">
        <f t="shared" si="246"/>
        <v>1424.72</v>
      </c>
      <c r="AE1551" s="1116">
        <f t="shared" si="247"/>
        <v>4274.16</v>
      </c>
      <c r="AF1551" s="1116">
        <f t="shared" si="248"/>
        <v>31343.84</v>
      </c>
      <c r="AG1551" s="905" t="b">
        <f t="shared" si="239"/>
        <v>1</v>
      </c>
    </row>
    <row r="1552" spans="1:33" s="905" customFormat="1" ht="15" customHeight="1">
      <c r="A1552" s="1496" t="s">
        <v>308</v>
      </c>
      <c r="B1552" s="1112">
        <v>26</v>
      </c>
      <c r="C1552" s="741" t="s">
        <v>1063</v>
      </c>
      <c r="D1552" s="745">
        <v>201080126</v>
      </c>
      <c r="E1552" s="742" t="s">
        <v>1867</v>
      </c>
      <c r="F1552" s="742" t="s">
        <v>515</v>
      </c>
      <c r="G1552" s="1685">
        <v>2</v>
      </c>
      <c r="H1552" s="1685">
        <v>2</v>
      </c>
      <c r="I1552" s="1685">
        <v>4</v>
      </c>
      <c r="J1552" s="742" t="s">
        <v>816</v>
      </c>
      <c r="K1552" s="742"/>
      <c r="L1552" s="742" t="s">
        <v>1845</v>
      </c>
      <c r="M1552" s="1062" t="s">
        <v>1174</v>
      </c>
      <c r="N1552" s="742">
        <v>2015</v>
      </c>
      <c r="O1552" s="742" t="s">
        <v>210</v>
      </c>
      <c r="P1552" s="748">
        <v>1</v>
      </c>
      <c r="Q1552" s="742" t="s">
        <v>207</v>
      </c>
      <c r="R1552" s="1113">
        <v>35618</v>
      </c>
      <c r="S1552" s="1118">
        <f t="shared" si="240"/>
        <v>35618</v>
      </c>
      <c r="T1552" s="742" t="s">
        <v>99</v>
      </c>
      <c r="U1552" s="748">
        <v>1</v>
      </c>
      <c r="V1552" s="748"/>
      <c r="W1552" s="1119"/>
      <c r="X1552" s="902">
        <v>25</v>
      </c>
      <c r="Y1552" s="905">
        <f t="shared" si="241"/>
        <v>2</v>
      </c>
      <c r="Z1552" s="1059">
        <f t="shared" si="242"/>
        <v>1424.72</v>
      </c>
      <c r="AA1552" s="1059">
        <f t="shared" si="243"/>
        <v>2849.44</v>
      </c>
      <c r="AB1552" s="1059">
        <f t="shared" si="244"/>
        <v>32768.559999999998</v>
      </c>
      <c r="AC1552" s="905">
        <f t="shared" si="245"/>
        <v>3</v>
      </c>
      <c r="AD1552" s="1116">
        <f t="shared" si="246"/>
        <v>1424.72</v>
      </c>
      <c r="AE1552" s="1116">
        <f t="shared" si="247"/>
        <v>4274.16</v>
      </c>
      <c r="AF1552" s="1116">
        <f t="shared" si="248"/>
        <v>31343.84</v>
      </c>
      <c r="AG1552" s="905" t="b">
        <f t="shared" si="239"/>
        <v>1</v>
      </c>
    </row>
    <row r="1553" spans="1:33" s="905" customFormat="1" ht="15" customHeight="1">
      <c r="A1553" s="1496" t="s">
        <v>308</v>
      </c>
      <c r="B1553" s="1112">
        <v>26</v>
      </c>
      <c r="C1553" s="741" t="s">
        <v>1063</v>
      </c>
      <c r="D1553" s="745">
        <v>201080126</v>
      </c>
      <c r="E1553" s="742" t="s">
        <v>1867</v>
      </c>
      <c r="F1553" s="742" t="s">
        <v>515</v>
      </c>
      <c r="G1553" s="1685">
        <v>9</v>
      </c>
      <c r="H1553" s="1685">
        <v>4</v>
      </c>
      <c r="I1553" s="1685">
        <v>6</v>
      </c>
      <c r="J1553" s="742" t="s">
        <v>816</v>
      </c>
      <c r="K1553" s="742"/>
      <c r="L1553" s="742" t="s">
        <v>1845</v>
      </c>
      <c r="M1553" s="1062" t="s">
        <v>1174</v>
      </c>
      <c r="N1553" s="742">
        <v>2015</v>
      </c>
      <c r="O1553" s="742" t="s">
        <v>210</v>
      </c>
      <c r="P1553" s="748">
        <v>1</v>
      </c>
      <c r="Q1553" s="742" t="s">
        <v>207</v>
      </c>
      <c r="R1553" s="1113">
        <v>35618</v>
      </c>
      <c r="S1553" s="1118">
        <f t="shared" si="240"/>
        <v>35618</v>
      </c>
      <c r="T1553" s="742" t="s">
        <v>99</v>
      </c>
      <c r="U1553" s="748">
        <v>1</v>
      </c>
      <c r="V1553" s="748"/>
      <c r="W1553" s="1119"/>
      <c r="X1553" s="902">
        <v>25</v>
      </c>
      <c r="Y1553" s="905">
        <f t="shared" si="241"/>
        <v>2</v>
      </c>
      <c r="Z1553" s="1059">
        <f t="shared" si="242"/>
        <v>1424.72</v>
      </c>
      <c r="AA1553" s="1059">
        <f t="shared" si="243"/>
        <v>2849.44</v>
      </c>
      <c r="AB1553" s="1059">
        <f t="shared" si="244"/>
        <v>32768.559999999998</v>
      </c>
      <c r="AC1553" s="905">
        <f t="shared" si="245"/>
        <v>3</v>
      </c>
      <c r="AD1553" s="1116">
        <f t="shared" si="246"/>
        <v>1424.72</v>
      </c>
      <c r="AE1553" s="1116">
        <f t="shared" si="247"/>
        <v>4274.16</v>
      </c>
      <c r="AF1553" s="1116">
        <f t="shared" si="248"/>
        <v>31343.84</v>
      </c>
      <c r="AG1553" s="905" t="b">
        <f t="shared" si="239"/>
        <v>1</v>
      </c>
    </row>
    <row r="1554" spans="1:33" s="905" customFormat="1" ht="15" customHeight="1">
      <c r="A1554" s="1496" t="s">
        <v>308</v>
      </c>
      <c r="B1554" s="1112">
        <v>26</v>
      </c>
      <c r="C1554" s="741" t="s">
        <v>1063</v>
      </c>
      <c r="D1554" s="745">
        <v>201080126</v>
      </c>
      <c r="E1554" s="742" t="s">
        <v>1867</v>
      </c>
      <c r="F1554" s="742" t="s">
        <v>515</v>
      </c>
      <c r="G1554" s="1685">
        <v>2</v>
      </c>
      <c r="H1554" s="1685">
        <v>2</v>
      </c>
      <c r="I1554" s="1685">
        <v>4</v>
      </c>
      <c r="J1554" s="742" t="s">
        <v>816</v>
      </c>
      <c r="K1554" s="742"/>
      <c r="L1554" s="742" t="s">
        <v>1845</v>
      </c>
      <c r="M1554" s="1062" t="s">
        <v>1174</v>
      </c>
      <c r="N1554" s="742">
        <v>2015</v>
      </c>
      <c r="O1554" s="742" t="s">
        <v>210</v>
      </c>
      <c r="P1554" s="748">
        <v>1</v>
      </c>
      <c r="Q1554" s="742" t="s">
        <v>207</v>
      </c>
      <c r="R1554" s="1113">
        <v>35618</v>
      </c>
      <c r="S1554" s="1118">
        <f t="shared" si="240"/>
        <v>35618</v>
      </c>
      <c r="T1554" s="742" t="s">
        <v>99</v>
      </c>
      <c r="U1554" s="748">
        <v>1</v>
      </c>
      <c r="V1554" s="748"/>
      <c r="W1554" s="1119"/>
      <c r="X1554" s="902">
        <v>25</v>
      </c>
      <c r="Y1554" s="905">
        <f t="shared" si="241"/>
        <v>2</v>
      </c>
      <c r="Z1554" s="1059">
        <f t="shared" si="242"/>
        <v>1424.72</v>
      </c>
      <c r="AA1554" s="1059">
        <f t="shared" si="243"/>
        <v>2849.44</v>
      </c>
      <c r="AB1554" s="1059">
        <f t="shared" si="244"/>
        <v>32768.559999999998</v>
      </c>
      <c r="AC1554" s="905">
        <f t="shared" si="245"/>
        <v>3</v>
      </c>
      <c r="AD1554" s="1116">
        <f t="shared" si="246"/>
        <v>1424.72</v>
      </c>
      <c r="AE1554" s="1116">
        <f t="shared" si="247"/>
        <v>4274.16</v>
      </c>
      <c r="AF1554" s="1116">
        <f t="shared" si="248"/>
        <v>31343.84</v>
      </c>
      <c r="AG1554" s="905" t="b">
        <f t="shared" ref="AG1554:AG1617" si="249">AE1554+AF1554=S1554</f>
        <v>1</v>
      </c>
    </row>
    <row r="1555" spans="1:33" s="905" customFormat="1" ht="15" customHeight="1">
      <c r="A1555" s="1496" t="s">
        <v>308</v>
      </c>
      <c r="B1555" s="1112">
        <v>26</v>
      </c>
      <c r="C1555" s="741" t="s">
        <v>1063</v>
      </c>
      <c r="D1555" s="745">
        <v>201080126</v>
      </c>
      <c r="E1555" s="742" t="s">
        <v>1867</v>
      </c>
      <c r="F1555" s="742" t="s">
        <v>515</v>
      </c>
      <c r="G1555" s="1685">
        <v>9</v>
      </c>
      <c r="H1555" s="1685">
        <v>4</v>
      </c>
      <c r="I1555" s="1685">
        <v>6</v>
      </c>
      <c r="J1555" s="742" t="s">
        <v>816</v>
      </c>
      <c r="K1555" s="742"/>
      <c r="L1555" s="742" t="s">
        <v>1845</v>
      </c>
      <c r="M1555" s="1062" t="s">
        <v>1174</v>
      </c>
      <c r="N1555" s="742">
        <v>2015</v>
      </c>
      <c r="O1555" s="742" t="s">
        <v>210</v>
      </c>
      <c r="P1555" s="748">
        <v>1</v>
      </c>
      <c r="Q1555" s="742" t="s">
        <v>207</v>
      </c>
      <c r="R1555" s="1113">
        <v>35618</v>
      </c>
      <c r="S1555" s="1118">
        <f t="shared" si="240"/>
        <v>35618</v>
      </c>
      <c r="T1555" s="742" t="s">
        <v>99</v>
      </c>
      <c r="U1555" s="748">
        <v>1</v>
      </c>
      <c r="V1555" s="748"/>
      <c r="W1555" s="1119"/>
      <c r="X1555" s="902">
        <v>25</v>
      </c>
      <c r="Y1555" s="905">
        <f t="shared" si="241"/>
        <v>2</v>
      </c>
      <c r="Z1555" s="1059">
        <f t="shared" si="242"/>
        <v>1424.72</v>
      </c>
      <c r="AA1555" s="1059">
        <f t="shared" si="243"/>
        <v>2849.44</v>
      </c>
      <c r="AB1555" s="1059">
        <f t="shared" si="244"/>
        <v>32768.559999999998</v>
      </c>
      <c r="AC1555" s="905">
        <f t="shared" si="245"/>
        <v>3</v>
      </c>
      <c r="AD1555" s="1116">
        <f t="shared" si="246"/>
        <v>1424.72</v>
      </c>
      <c r="AE1555" s="1116">
        <f t="shared" si="247"/>
        <v>4274.16</v>
      </c>
      <c r="AF1555" s="1116">
        <f t="shared" si="248"/>
        <v>31343.84</v>
      </c>
      <c r="AG1555" s="905" t="b">
        <f t="shared" si="249"/>
        <v>1</v>
      </c>
    </row>
    <row r="1556" spans="1:33" s="905" customFormat="1" ht="15" customHeight="1">
      <c r="A1556" s="1496" t="s">
        <v>308</v>
      </c>
      <c r="B1556" s="1112">
        <v>26</v>
      </c>
      <c r="C1556" s="741" t="s">
        <v>1063</v>
      </c>
      <c r="D1556" s="745">
        <v>201080126</v>
      </c>
      <c r="E1556" s="742" t="s">
        <v>1867</v>
      </c>
      <c r="F1556" s="742" t="s">
        <v>515</v>
      </c>
      <c r="G1556" s="1685">
        <v>2</v>
      </c>
      <c r="H1556" s="1685">
        <v>2</v>
      </c>
      <c r="I1556" s="1685">
        <v>4</v>
      </c>
      <c r="J1556" s="742" t="s">
        <v>816</v>
      </c>
      <c r="K1556" s="742"/>
      <c r="L1556" s="742" t="s">
        <v>1845</v>
      </c>
      <c r="M1556" s="1062" t="s">
        <v>1174</v>
      </c>
      <c r="N1556" s="742">
        <v>2015</v>
      </c>
      <c r="O1556" s="742" t="s">
        <v>210</v>
      </c>
      <c r="P1556" s="748">
        <v>1</v>
      </c>
      <c r="Q1556" s="742" t="s">
        <v>207</v>
      </c>
      <c r="R1556" s="1113">
        <v>35618</v>
      </c>
      <c r="S1556" s="1118">
        <f t="shared" si="240"/>
        <v>35618</v>
      </c>
      <c r="T1556" s="742" t="s">
        <v>99</v>
      </c>
      <c r="U1556" s="748">
        <v>1</v>
      </c>
      <c r="V1556" s="748"/>
      <c r="W1556" s="1119"/>
      <c r="X1556" s="902">
        <v>25</v>
      </c>
      <c r="Y1556" s="905">
        <f t="shared" si="241"/>
        <v>2</v>
      </c>
      <c r="Z1556" s="1059">
        <f t="shared" si="242"/>
        <v>1424.72</v>
      </c>
      <c r="AA1556" s="1059">
        <f t="shared" si="243"/>
        <v>2849.44</v>
      </c>
      <c r="AB1556" s="1059">
        <f t="shared" si="244"/>
        <v>32768.559999999998</v>
      </c>
      <c r="AC1556" s="905">
        <f t="shared" si="245"/>
        <v>3</v>
      </c>
      <c r="AD1556" s="1116">
        <f t="shared" si="246"/>
        <v>1424.72</v>
      </c>
      <c r="AE1556" s="1116">
        <f t="shared" si="247"/>
        <v>4274.16</v>
      </c>
      <c r="AF1556" s="1116">
        <f t="shared" si="248"/>
        <v>31343.84</v>
      </c>
      <c r="AG1556" s="905" t="b">
        <f t="shared" si="249"/>
        <v>1</v>
      </c>
    </row>
    <row r="1557" spans="1:33" s="905" customFormat="1" ht="15" customHeight="1">
      <c r="A1557" s="1496" t="s">
        <v>308</v>
      </c>
      <c r="B1557" s="1112">
        <v>26</v>
      </c>
      <c r="C1557" s="741" t="s">
        <v>1063</v>
      </c>
      <c r="D1557" s="745">
        <v>201080126</v>
      </c>
      <c r="E1557" s="742" t="s">
        <v>1867</v>
      </c>
      <c r="F1557" s="742" t="s">
        <v>515</v>
      </c>
      <c r="G1557" s="1685">
        <v>9</v>
      </c>
      <c r="H1557" s="1685">
        <v>4</v>
      </c>
      <c r="I1557" s="1685">
        <v>6</v>
      </c>
      <c r="J1557" s="742" t="s">
        <v>816</v>
      </c>
      <c r="K1557" s="742"/>
      <c r="L1557" s="742" t="s">
        <v>1845</v>
      </c>
      <c r="M1557" s="1062" t="s">
        <v>1174</v>
      </c>
      <c r="N1557" s="742">
        <v>2015</v>
      </c>
      <c r="O1557" s="742" t="s">
        <v>210</v>
      </c>
      <c r="P1557" s="748">
        <v>1</v>
      </c>
      <c r="Q1557" s="742" t="s">
        <v>207</v>
      </c>
      <c r="R1557" s="1113">
        <v>35618</v>
      </c>
      <c r="S1557" s="1118">
        <f t="shared" si="240"/>
        <v>35618</v>
      </c>
      <c r="T1557" s="742" t="s">
        <v>99</v>
      </c>
      <c r="U1557" s="748">
        <v>1</v>
      </c>
      <c r="V1557" s="748"/>
      <c r="W1557" s="1119"/>
      <c r="X1557" s="902">
        <v>25</v>
      </c>
      <c r="Y1557" s="905">
        <f t="shared" si="241"/>
        <v>2</v>
      </c>
      <c r="Z1557" s="1059">
        <f t="shared" si="242"/>
        <v>1424.72</v>
      </c>
      <c r="AA1557" s="1059">
        <f t="shared" si="243"/>
        <v>2849.44</v>
      </c>
      <c r="AB1557" s="1059">
        <f t="shared" si="244"/>
        <v>32768.559999999998</v>
      </c>
      <c r="AC1557" s="905">
        <f t="shared" si="245"/>
        <v>3</v>
      </c>
      <c r="AD1557" s="1116">
        <f t="shared" si="246"/>
        <v>1424.72</v>
      </c>
      <c r="AE1557" s="1116">
        <f t="shared" si="247"/>
        <v>4274.16</v>
      </c>
      <c r="AF1557" s="1116">
        <f t="shared" si="248"/>
        <v>31343.84</v>
      </c>
      <c r="AG1557" s="905" t="b">
        <f t="shared" si="249"/>
        <v>1</v>
      </c>
    </row>
    <row r="1558" spans="1:33" s="905" customFormat="1" ht="15" customHeight="1">
      <c r="A1558" s="1496" t="s">
        <v>308</v>
      </c>
      <c r="B1558" s="1112">
        <v>26</v>
      </c>
      <c r="C1558" s="741" t="s">
        <v>1063</v>
      </c>
      <c r="D1558" s="745">
        <v>201080126</v>
      </c>
      <c r="E1558" s="742" t="s">
        <v>1867</v>
      </c>
      <c r="F1558" s="742" t="s">
        <v>515</v>
      </c>
      <c r="G1558" s="1685">
        <v>2</v>
      </c>
      <c r="H1558" s="1685">
        <v>2</v>
      </c>
      <c r="I1558" s="1685">
        <v>4</v>
      </c>
      <c r="J1558" s="742" t="s">
        <v>816</v>
      </c>
      <c r="K1558" s="742"/>
      <c r="L1558" s="742" t="s">
        <v>1845</v>
      </c>
      <c r="M1558" s="1062" t="s">
        <v>1174</v>
      </c>
      <c r="N1558" s="742">
        <v>2015</v>
      </c>
      <c r="O1558" s="742" t="s">
        <v>210</v>
      </c>
      <c r="P1558" s="748">
        <v>1</v>
      </c>
      <c r="Q1558" s="742" t="s">
        <v>207</v>
      </c>
      <c r="R1558" s="1113">
        <v>35618</v>
      </c>
      <c r="S1558" s="1118">
        <f t="shared" si="240"/>
        <v>35618</v>
      </c>
      <c r="T1558" s="742" t="s">
        <v>99</v>
      </c>
      <c r="U1558" s="748">
        <v>1</v>
      </c>
      <c r="V1558" s="748"/>
      <c r="W1558" s="1119"/>
      <c r="X1558" s="902">
        <v>25</v>
      </c>
      <c r="Y1558" s="905">
        <f t="shared" si="241"/>
        <v>2</v>
      </c>
      <c r="Z1558" s="1059">
        <f t="shared" si="242"/>
        <v>1424.72</v>
      </c>
      <c r="AA1558" s="1059">
        <f t="shared" si="243"/>
        <v>2849.44</v>
      </c>
      <c r="AB1558" s="1059">
        <f t="shared" si="244"/>
        <v>32768.559999999998</v>
      </c>
      <c r="AC1558" s="905">
        <f t="shared" si="245"/>
        <v>3</v>
      </c>
      <c r="AD1558" s="1116">
        <f t="shared" si="246"/>
        <v>1424.72</v>
      </c>
      <c r="AE1558" s="1116">
        <f t="shared" si="247"/>
        <v>4274.16</v>
      </c>
      <c r="AF1558" s="1116">
        <f t="shared" si="248"/>
        <v>31343.84</v>
      </c>
      <c r="AG1558" s="905" t="b">
        <f t="shared" si="249"/>
        <v>1</v>
      </c>
    </row>
    <row r="1559" spans="1:33" s="905" customFormat="1" ht="15" customHeight="1">
      <c r="A1559" s="1496" t="s">
        <v>308</v>
      </c>
      <c r="B1559" s="1112">
        <v>26</v>
      </c>
      <c r="C1559" s="741" t="s">
        <v>1063</v>
      </c>
      <c r="D1559" s="745">
        <v>201080126</v>
      </c>
      <c r="E1559" s="742" t="s">
        <v>1867</v>
      </c>
      <c r="F1559" s="742" t="s">
        <v>515</v>
      </c>
      <c r="G1559" s="1685">
        <v>9</v>
      </c>
      <c r="H1559" s="1685">
        <v>4</v>
      </c>
      <c r="I1559" s="1685">
        <v>6</v>
      </c>
      <c r="J1559" s="742" t="s">
        <v>816</v>
      </c>
      <c r="K1559" s="742"/>
      <c r="L1559" s="742" t="s">
        <v>1845</v>
      </c>
      <c r="M1559" s="1062" t="s">
        <v>1174</v>
      </c>
      <c r="N1559" s="742">
        <v>2015</v>
      </c>
      <c r="O1559" s="742" t="s">
        <v>210</v>
      </c>
      <c r="P1559" s="748">
        <v>1</v>
      </c>
      <c r="Q1559" s="742" t="s">
        <v>207</v>
      </c>
      <c r="R1559" s="1113">
        <v>35618</v>
      </c>
      <c r="S1559" s="1118">
        <f t="shared" si="240"/>
        <v>35618</v>
      </c>
      <c r="T1559" s="742" t="s">
        <v>99</v>
      </c>
      <c r="U1559" s="748">
        <v>1</v>
      </c>
      <c r="V1559" s="748"/>
      <c r="W1559" s="1119"/>
      <c r="X1559" s="902">
        <v>25</v>
      </c>
      <c r="Y1559" s="905">
        <f t="shared" si="241"/>
        <v>2</v>
      </c>
      <c r="Z1559" s="1059">
        <f t="shared" si="242"/>
        <v>1424.72</v>
      </c>
      <c r="AA1559" s="1059">
        <f t="shared" si="243"/>
        <v>2849.44</v>
      </c>
      <c r="AB1559" s="1059">
        <f t="shared" si="244"/>
        <v>32768.559999999998</v>
      </c>
      <c r="AC1559" s="905">
        <f t="shared" si="245"/>
        <v>3</v>
      </c>
      <c r="AD1559" s="1116">
        <f t="shared" si="246"/>
        <v>1424.72</v>
      </c>
      <c r="AE1559" s="1116">
        <f t="shared" si="247"/>
        <v>4274.16</v>
      </c>
      <c r="AF1559" s="1116">
        <f t="shared" si="248"/>
        <v>31343.84</v>
      </c>
      <c r="AG1559" s="905" t="b">
        <f t="shared" si="249"/>
        <v>1</v>
      </c>
    </row>
    <row r="1560" spans="1:33" s="905" customFormat="1" ht="15" customHeight="1">
      <c r="A1560" s="1496" t="s">
        <v>308</v>
      </c>
      <c r="B1560" s="1112">
        <v>26</v>
      </c>
      <c r="C1560" s="741" t="s">
        <v>1063</v>
      </c>
      <c r="D1560" s="745">
        <v>201080126</v>
      </c>
      <c r="E1560" s="742" t="s">
        <v>1867</v>
      </c>
      <c r="F1560" s="742" t="s">
        <v>515</v>
      </c>
      <c r="G1560" s="1685">
        <v>2</v>
      </c>
      <c r="H1560" s="1685">
        <v>2</v>
      </c>
      <c r="I1560" s="1685">
        <v>4</v>
      </c>
      <c r="J1560" s="742" t="s">
        <v>816</v>
      </c>
      <c r="K1560" s="742"/>
      <c r="L1560" s="742" t="s">
        <v>1845</v>
      </c>
      <c r="M1560" s="1062" t="s">
        <v>1174</v>
      </c>
      <c r="N1560" s="742">
        <v>2015</v>
      </c>
      <c r="O1560" s="742" t="s">
        <v>210</v>
      </c>
      <c r="P1560" s="748">
        <v>1</v>
      </c>
      <c r="Q1560" s="742" t="s">
        <v>207</v>
      </c>
      <c r="R1560" s="1113">
        <v>35618</v>
      </c>
      <c r="S1560" s="1118">
        <f t="shared" ref="S1560:S1623" si="250">R1560*P1560</f>
        <v>35618</v>
      </c>
      <c r="T1560" s="742" t="s">
        <v>99</v>
      </c>
      <c r="U1560" s="748">
        <v>1</v>
      </c>
      <c r="V1560" s="748"/>
      <c r="W1560" s="1119"/>
      <c r="X1560" s="902">
        <v>25</v>
      </c>
      <c r="Y1560" s="905">
        <f t="shared" si="241"/>
        <v>2</v>
      </c>
      <c r="Z1560" s="1059">
        <f t="shared" si="242"/>
        <v>1424.72</v>
      </c>
      <c r="AA1560" s="1059">
        <f t="shared" si="243"/>
        <v>2849.44</v>
      </c>
      <c r="AB1560" s="1059">
        <f t="shared" si="244"/>
        <v>32768.559999999998</v>
      </c>
      <c r="AC1560" s="905">
        <f t="shared" si="245"/>
        <v>3</v>
      </c>
      <c r="AD1560" s="1116">
        <f t="shared" si="246"/>
        <v>1424.72</v>
      </c>
      <c r="AE1560" s="1116">
        <f t="shared" si="247"/>
        <v>4274.16</v>
      </c>
      <c r="AF1560" s="1116">
        <f t="shared" si="248"/>
        <v>31343.84</v>
      </c>
      <c r="AG1560" s="905" t="b">
        <f t="shared" si="249"/>
        <v>1</v>
      </c>
    </row>
    <row r="1561" spans="1:33" s="905" customFormat="1" ht="15" customHeight="1">
      <c r="A1561" s="1496" t="s">
        <v>308</v>
      </c>
      <c r="B1561" s="1112">
        <v>26</v>
      </c>
      <c r="C1561" s="741" t="s">
        <v>1063</v>
      </c>
      <c r="D1561" s="745">
        <v>201080126</v>
      </c>
      <c r="E1561" s="742" t="s">
        <v>1867</v>
      </c>
      <c r="F1561" s="742" t="s">
        <v>515</v>
      </c>
      <c r="G1561" s="1685">
        <v>9</v>
      </c>
      <c r="H1561" s="1685">
        <v>4</v>
      </c>
      <c r="I1561" s="1685">
        <v>6</v>
      </c>
      <c r="J1561" s="742" t="s">
        <v>816</v>
      </c>
      <c r="K1561" s="742"/>
      <c r="L1561" s="742" t="s">
        <v>1845</v>
      </c>
      <c r="M1561" s="1062" t="s">
        <v>1174</v>
      </c>
      <c r="N1561" s="742">
        <v>2015</v>
      </c>
      <c r="O1561" s="742" t="s">
        <v>210</v>
      </c>
      <c r="P1561" s="748">
        <v>1</v>
      </c>
      <c r="Q1561" s="742" t="s">
        <v>207</v>
      </c>
      <c r="R1561" s="1113">
        <v>35618</v>
      </c>
      <c r="S1561" s="1118">
        <f t="shared" si="250"/>
        <v>35618</v>
      </c>
      <c r="T1561" s="742" t="s">
        <v>99</v>
      </c>
      <c r="U1561" s="748">
        <v>1</v>
      </c>
      <c r="V1561" s="748"/>
      <c r="W1561" s="1119"/>
      <c r="X1561" s="902">
        <v>25</v>
      </c>
      <c r="Y1561" s="905">
        <f t="shared" si="241"/>
        <v>2</v>
      </c>
      <c r="Z1561" s="1059">
        <f t="shared" si="242"/>
        <v>1424.72</v>
      </c>
      <c r="AA1561" s="1059">
        <f t="shared" si="243"/>
        <v>2849.44</v>
      </c>
      <c r="AB1561" s="1059">
        <f t="shared" si="244"/>
        <v>32768.559999999998</v>
      </c>
      <c r="AC1561" s="905">
        <f t="shared" si="245"/>
        <v>3</v>
      </c>
      <c r="AD1561" s="1116">
        <f t="shared" si="246"/>
        <v>1424.72</v>
      </c>
      <c r="AE1561" s="1116">
        <f t="shared" si="247"/>
        <v>4274.16</v>
      </c>
      <c r="AF1561" s="1116">
        <f t="shared" si="248"/>
        <v>31343.84</v>
      </c>
      <c r="AG1561" s="905" t="b">
        <f t="shared" si="249"/>
        <v>1</v>
      </c>
    </row>
    <row r="1562" spans="1:33" s="905" customFormat="1" ht="15" customHeight="1">
      <c r="A1562" s="1496" t="s">
        <v>308</v>
      </c>
      <c r="B1562" s="1112">
        <v>26</v>
      </c>
      <c r="C1562" s="741" t="s">
        <v>1063</v>
      </c>
      <c r="D1562" s="745">
        <v>201080126</v>
      </c>
      <c r="E1562" s="742" t="s">
        <v>1867</v>
      </c>
      <c r="F1562" s="742" t="s">
        <v>515</v>
      </c>
      <c r="G1562" s="1685">
        <v>2</v>
      </c>
      <c r="H1562" s="1685">
        <v>2</v>
      </c>
      <c r="I1562" s="1685">
        <v>4</v>
      </c>
      <c r="J1562" s="742" t="s">
        <v>816</v>
      </c>
      <c r="K1562" s="742"/>
      <c r="L1562" s="742" t="s">
        <v>1845</v>
      </c>
      <c r="M1562" s="1062" t="s">
        <v>1174</v>
      </c>
      <c r="N1562" s="742">
        <v>2015</v>
      </c>
      <c r="O1562" s="742" t="s">
        <v>210</v>
      </c>
      <c r="P1562" s="748">
        <v>1</v>
      </c>
      <c r="Q1562" s="742" t="s">
        <v>207</v>
      </c>
      <c r="R1562" s="1113">
        <v>35618</v>
      </c>
      <c r="S1562" s="1118">
        <f t="shared" si="250"/>
        <v>35618</v>
      </c>
      <c r="T1562" s="742" t="s">
        <v>99</v>
      </c>
      <c r="U1562" s="748">
        <v>1</v>
      </c>
      <c r="V1562" s="748"/>
      <c r="W1562" s="1119"/>
      <c r="X1562" s="902">
        <v>25</v>
      </c>
      <c r="Y1562" s="905">
        <f t="shared" si="241"/>
        <v>2</v>
      </c>
      <c r="Z1562" s="1059">
        <f t="shared" si="242"/>
        <v>1424.72</v>
      </c>
      <c r="AA1562" s="1059">
        <f t="shared" si="243"/>
        <v>2849.44</v>
      </c>
      <c r="AB1562" s="1059">
        <f t="shared" si="244"/>
        <v>32768.559999999998</v>
      </c>
      <c r="AC1562" s="905">
        <f t="shared" si="245"/>
        <v>3</v>
      </c>
      <c r="AD1562" s="1116">
        <f t="shared" si="246"/>
        <v>1424.72</v>
      </c>
      <c r="AE1562" s="1116">
        <f t="shared" si="247"/>
        <v>4274.16</v>
      </c>
      <c r="AF1562" s="1116">
        <f t="shared" si="248"/>
        <v>31343.84</v>
      </c>
      <c r="AG1562" s="905" t="b">
        <f t="shared" si="249"/>
        <v>1</v>
      </c>
    </row>
    <row r="1563" spans="1:33" s="905" customFormat="1" ht="15" customHeight="1">
      <c r="A1563" s="1496" t="s">
        <v>308</v>
      </c>
      <c r="B1563" s="1112">
        <v>26</v>
      </c>
      <c r="C1563" s="741" t="s">
        <v>1063</v>
      </c>
      <c r="D1563" s="745">
        <v>201080126</v>
      </c>
      <c r="E1563" s="742" t="s">
        <v>1867</v>
      </c>
      <c r="F1563" s="742" t="s">
        <v>515</v>
      </c>
      <c r="G1563" s="1685">
        <v>9</v>
      </c>
      <c r="H1563" s="1685">
        <v>4</v>
      </c>
      <c r="I1563" s="1685">
        <v>6</v>
      </c>
      <c r="J1563" s="742" t="s">
        <v>816</v>
      </c>
      <c r="K1563" s="742"/>
      <c r="L1563" s="742" t="s">
        <v>1845</v>
      </c>
      <c r="M1563" s="1062" t="s">
        <v>1174</v>
      </c>
      <c r="N1563" s="742">
        <v>2015</v>
      </c>
      <c r="O1563" s="742" t="s">
        <v>210</v>
      </c>
      <c r="P1563" s="748">
        <v>1</v>
      </c>
      <c r="Q1563" s="742" t="s">
        <v>207</v>
      </c>
      <c r="R1563" s="1113">
        <v>35618</v>
      </c>
      <c r="S1563" s="1118">
        <f t="shared" si="250"/>
        <v>35618</v>
      </c>
      <c r="T1563" s="742" t="s">
        <v>99</v>
      </c>
      <c r="U1563" s="748">
        <v>1</v>
      </c>
      <c r="V1563" s="748"/>
      <c r="W1563" s="1119"/>
      <c r="X1563" s="902">
        <v>25</v>
      </c>
      <c r="Y1563" s="905">
        <f t="shared" si="241"/>
        <v>2</v>
      </c>
      <c r="Z1563" s="1059">
        <f t="shared" si="242"/>
        <v>1424.72</v>
      </c>
      <c r="AA1563" s="1059">
        <f t="shared" si="243"/>
        <v>2849.44</v>
      </c>
      <c r="AB1563" s="1059">
        <f t="shared" si="244"/>
        <v>32768.559999999998</v>
      </c>
      <c r="AC1563" s="905">
        <f t="shared" si="245"/>
        <v>3</v>
      </c>
      <c r="AD1563" s="1116">
        <f t="shared" si="246"/>
        <v>1424.72</v>
      </c>
      <c r="AE1563" s="1116">
        <f t="shared" si="247"/>
        <v>4274.16</v>
      </c>
      <c r="AF1563" s="1116">
        <f t="shared" si="248"/>
        <v>31343.84</v>
      </c>
      <c r="AG1563" s="905" t="b">
        <f t="shared" si="249"/>
        <v>1</v>
      </c>
    </row>
    <row r="1564" spans="1:33" s="905" customFormat="1" ht="15" customHeight="1">
      <c r="A1564" s="1496" t="s">
        <v>308</v>
      </c>
      <c r="B1564" s="1112">
        <v>26</v>
      </c>
      <c r="C1564" s="741" t="s">
        <v>1063</v>
      </c>
      <c r="D1564" s="745">
        <v>201080126</v>
      </c>
      <c r="E1564" s="742" t="s">
        <v>1867</v>
      </c>
      <c r="F1564" s="742" t="s">
        <v>515</v>
      </c>
      <c r="G1564" s="1685">
        <v>2</v>
      </c>
      <c r="H1564" s="1685">
        <v>2</v>
      </c>
      <c r="I1564" s="1685">
        <v>4</v>
      </c>
      <c r="J1564" s="742" t="s">
        <v>816</v>
      </c>
      <c r="K1564" s="742"/>
      <c r="L1564" s="742" t="s">
        <v>1845</v>
      </c>
      <c r="M1564" s="1062" t="s">
        <v>1174</v>
      </c>
      <c r="N1564" s="742">
        <v>2015</v>
      </c>
      <c r="O1564" s="742" t="s">
        <v>210</v>
      </c>
      <c r="P1564" s="748">
        <v>1</v>
      </c>
      <c r="Q1564" s="742" t="s">
        <v>207</v>
      </c>
      <c r="R1564" s="1113">
        <v>35618</v>
      </c>
      <c r="S1564" s="1118">
        <f t="shared" si="250"/>
        <v>35618</v>
      </c>
      <c r="T1564" s="742" t="s">
        <v>99</v>
      </c>
      <c r="U1564" s="748">
        <v>1</v>
      </c>
      <c r="V1564" s="748"/>
      <c r="W1564" s="1119"/>
      <c r="X1564" s="902">
        <v>25</v>
      </c>
      <c r="Y1564" s="905">
        <f t="shared" si="241"/>
        <v>2</v>
      </c>
      <c r="Z1564" s="1059">
        <f t="shared" si="242"/>
        <v>1424.72</v>
      </c>
      <c r="AA1564" s="1059">
        <f t="shared" si="243"/>
        <v>2849.44</v>
      </c>
      <c r="AB1564" s="1059">
        <f t="shared" si="244"/>
        <v>32768.559999999998</v>
      </c>
      <c r="AC1564" s="905">
        <f t="shared" si="245"/>
        <v>3</v>
      </c>
      <c r="AD1564" s="1116">
        <f t="shared" si="246"/>
        <v>1424.72</v>
      </c>
      <c r="AE1564" s="1116">
        <f t="shared" si="247"/>
        <v>4274.16</v>
      </c>
      <c r="AF1564" s="1116">
        <f t="shared" si="248"/>
        <v>31343.84</v>
      </c>
      <c r="AG1564" s="905" t="b">
        <f t="shared" si="249"/>
        <v>1</v>
      </c>
    </row>
    <row r="1565" spans="1:33" s="905" customFormat="1" ht="15" customHeight="1">
      <c r="A1565" s="1496" t="s">
        <v>308</v>
      </c>
      <c r="B1565" s="1112">
        <v>26</v>
      </c>
      <c r="C1565" s="741" t="s">
        <v>1063</v>
      </c>
      <c r="D1565" s="745">
        <v>201080126</v>
      </c>
      <c r="E1565" s="742" t="s">
        <v>1867</v>
      </c>
      <c r="F1565" s="742" t="s">
        <v>515</v>
      </c>
      <c r="G1565" s="1685">
        <v>9</v>
      </c>
      <c r="H1565" s="1685">
        <v>4</v>
      </c>
      <c r="I1565" s="1685">
        <v>6</v>
      </c>
      <c r="J1565" s="742" t="s">
        <v>816</v>
      </c>
      <c r="K1565" s="742"/>
      <c r="L1565" s="742" t="s">
        <v>1845</v>
      </c>
      <c r="M1565" s="1062" t="s">
        <v>1174</v>
      </c>
      <c r="N1565" s="742">
        <v>2015</v>
      </c>
      <c r="O1565" s="742" t="s">
        <v>210</v>
      </c>
      <c r="P1565" s="748">
        <v>1</v>
      </c>
      <c r="Q1565" s="742" t="s">
        <v>207</v>
      </c>
      <c r="R1565" s="1113">
        <v>35618</v>
      </c>
      <c r="S1565" s="1118">
        <f t="shared" si="250"/>
        <v>35618</v>
      </c>
      <c r="T1565" s="742" t="s">
        <v>99</v>
      </c>
      <c r="U1565" s="748">
        <v>1</v>
      </c>
      <c r="V1565" s="748"/>
      <c r="W1565" s="1119"/>
      <c r="X1565" s="902">
        <v>25</v>
      </c>
      <c r="Y1565" s="905">
        <f t="shared" ref="Y1565:Y1628" si="251">2016-N1565+1</f>
        <v>2</v>
      </c>
      <c r="Z1565" s="1059">
        <f t="shared" ref="Z1565:Z1628" si="252">S1565/X1565</f>
        <v>1424.72</v>
      </c>
      <c r="AA1565" s="1059">
        <f t="shared" ref="AA1565:AA1628" si="253">Y1565*Z1565</f>
        <v>2849.44</v>
      </c>
      <c r="AB1565" s="1059">
        <f t="shared" ref="AB1565:AB1628" si="254">S1565-AA1565</f>
        <v>32768.559999999998</v>
      </c>
      <c r="AC1565" s="905">
        <f t="shared" ref="AC1565:AC1628" si="255">2017-N1565+1</f>
        <v>3</v>
      </c>
      <c r="AD1565" s="1116">
        <f t="shared" ref="AD1565:AD1628" si="256">S1565/X1565</f>
        <v>1424.72</v>
      </c>
      <c r="AE1565" s="1116">
        <f t="shared" ref="AE1565:AE1628" si="257">AC1565*AD1565</f>
        <v>4274.16</v>
      </c>
      <c r="AF1565" s="1116">
        <f t="shared" ref="AF1565:AF1628" si="258">S1565-AE1565</f>
        <v>31343.84</v>
      </c>
      <c r="AG1565" s="905" t="b">
        <f t="shared" si="249"/>
        <v>1</v>
      </c>
    </row>
    <row r="1566" spans="1:33" s="905" customFormat="1" ht="15" customHeight="1">
      <c r="A1566" s="1496" t="s">
        <v>308</v>
      </c>
      <c r="B1566" s="1112">
        <v>26</v>
      </c>
      <c r="C1566" s="741" t="s">
        <v>1063</v>
      </c>
      <c r="D1566" s="745">
        <v>201080126</v>
      </c>
      <c r="E1566" s="742" t="s">
        <v>1867</v>
      </c>
      <c r="F1566" s="742" t="s">
        <v>515</v>
      </c>
      <c r="G1566" s="1685">
        <v>2</v>
      </c>
      <c r="H1566" s="1685">
        <v>2</v>
      </c>
      <c r="I1566" s="1685">
        <v>4</v>
      </c>
      <c r="J1566" s="742" t="s">
        <v>816</v>
      </c>
      <c r="K1566" s="742"/>
      <c r="L1566" s="742" t="s">
        <v>1845</v>
      </c>
      <c r="M1566" s="1062" t="s">
        <v>1174</v>
      </c>
      <c r="N1566" s="742">
        <v>2015</v>
      </c>
      <c r="O1566" s="742" t="s">
        <v>210</v>
      </c>
      <c r="P1566" s="748">
        <v>1</v>
      </c>
      <c r="Q1566" s="742" t="s">
        <v>207</v>
      </c>
      <c r="R1566" s="1113">
        <v>35618</v>
      </c>
      <c r="S1566" s="1118">
        <f t="shared" si="250"/>
        <v>35618</v>
      </c>
      <c r="T1566" s="742" t="s">
        <v>99</v>
      </c>
      <c r="U1566" s="748">
        <v>1</v>
      </c>
      <c r="V1566" s="748"/>
      <c r="W1566" s="1119"/>
      <c r="X1566" s="902">
        <v>25</v>
      </c>
      <c r="Y1566" s="905">
        <f t="shared" si="251"/>
        <v>2</v>
      </c>
      <c r="Z1566" s="1059">
        <f t="shared" si="252"/>
        <v>1424.72</v>
      </c>
      <c r="AA1566" s="1059">
        <f t="shared" si="253"/>
        <v>2849.44</v>
      </c>
      <c r="AB1566" s="1059">
        <f t="shared" si="254"/>
        <v>32768.559999999998</v>
      </c>
      <c r="AC1566" s="905">
        <f t="shared" si="255"/>
        <v>3</v>
      </c>
      <c r="AD1566" s="1116">
        <f t="shared" si="256"/>
        <v>1424.72</v>
      </c>
      <c r="AE1566" s="1116">
        <f t="shared" si="257"/>
        <v>4274.16</v>
      </c>
      <c r="AF1566" s="1116">
        <f t="shared" si="258"/>
        <v>31343.84</v>
      </c>
      <c r="AG1566" s="905" t="b">
        <f t="shared" si="249"/>
        <v>1</v>
      </c>
    </row>
    <row r="1567" spans="1:33" s="905" customFormat="1" ht="15" customHeight="1">
      <c r="A1567" s="1496" t="s">
        <v>308</v>
      </c>
      <c r="B1567" s="1112">
        <v>26</v>
      </c>
      <c r="C1567" s="741" t="s">
        <v>1063</v>
      </c>
      <c r="D1567" s="745">
        <v>201080126</v>
      </c>
      <c r="E1567" s="742" t="s">
        <v>1867</v>
      </c>
      <c r="F1567" s="742" t="s">
        <v>515</v>
      </c>
      <c r="G1567" s="1685">
        <v>9</v>
      </c>
      <c r="H1567" s="1685">
        <v>4</v>
      </c>
      <c r="I1567" s="1685">
        <v>6</v>
      </c>
      <c r="J1567" s="742" t="s">
        <v>816</v>
      </c>
      <c r="K1567" s="742"/>
      <c r="L1567" s="742" t="s">
        <v>1845</v>
      </c>
      <c r="M1567" s="1062" t="s">
        <v>1174</v>
      </c>
      <c r="N1567" s="742">
        <v>2015</v>
      </c>
      <c r="O1567" s="742" t="s">
        <v>210</v>
      </c>
      <c r="P1567" s="748">
        <v>1</v>
      </c>
      <c r="Q1567" s="742" t="s">
        <v>207</v>
      </c>
      <c r="R1567" s="1113">
        <v>35618</v>
      </c>
      <c r="S1567" s="1118">
        <f t="shared" si="250"/>
        <v>35618</v>
      </c>
      <c r="T1567" s="742" t="s">
        <v>99</v>
      </c>
      <c r="U1567" s="748">
        <v>1</v>
      </c>
      <c r="V1567" s="748"/>
      <c r="W1567" s="1119"/>
      <c r="X1567" s="902">
        <v>25</v>
      </c>
      <c r="Y1567" s="905">
        <f t="shared" si="251"/>
        <v>2</v>
      </c>
      <c r="Z1567" s="1059">
        <f t="shared" si="252"/>
        <v>1424.72</v>
      </c>
      <c r="AA1567" s="1059">
        <f t="shared" si="253"/>
        <v>2849.44</v>
      </c>
      <c r="AB1567" s="1059">
        <f t="shared" si="254"/>
        <v>32768.559999999998</v>
      </c>
      <c r="AC1567" s="905">
        <f t="shared" si="255"/>
        <v>3</v>
      </c>
      <c r="AD1567" s="1116">
        <f t="shared" si="256"/>
        <v>1424.72</v>
      </c>
      <c r="AE1567" s="1116">
        <f t="shared" si="257"/>
        <v>4274.16</v>
      </c>
      <c r="AF1567" s="1116">
        <f t="shared" si="258"/>
        <v>31343.84</v>
      </c>
      <c r="AG1567" s="905" t="b">
        <f t="shared" si="249"/>
        <v>1</v>
      </c>
    </row>
    <row r="1568" spans="1:33" s="905" customFormat="1" ht="15" customHeight="1">
      <c r="A1568" s="1496" t="s">
        <v>308</v>
      </c>
      <c r="B1568" s="1112">
        <v>26</v>
      </c>
      <c r="C1568" s="741" t="s">
        <v>1063</v>
      </c>
      <c r="D1568" s="745">
        <v>201080126</v>
      </c>
      <c r="E1568" s="742" t="s">
        <v>1867</v>
      </c>
      <c r="F1568" s="742" t="s">
        <v>515</v>
      </c>
      <c r="G1568" s="1685">
        <v>2</v>
      </c>
      <c r="H1568" s="1685">
        <v>2</v>
      </c>
      <c r="I1568" s="1685">
        <v>4</v>
      </c>
      <c r="J1568" s="742" t="s">
        <v>816</v>
      </c>
      <c r="K1568" s="742"/>
      <c r="L1568" s="742" t="s">
        <v>1845</v>
      </c>
      <c r="M1568" s="1062" t="s">
        <v>1174</v>
      </c>
      <c r="N1568" s="742">
        <v>2015</v>
      </c>
      <c r="O1568" s="742" t="s">
        <v>210</v>
      </c>
      <c r="P1568" s="748">
        <v>1</v>
      </c>
      <c r="Q1568" s="742" t="s">
        <v>207</v>
      </c>
      <c r="R1568" s="1113">
        <v>35618</v>
      </c>
      <c r="S1568" s="1118">
        <f t="shared" si="250"/>
        <v>35618</v>
      </c>
      <c r="T1568" s="742" t="s">
        <v>99</v>
      </c>
      <c r="U1568" s="748">
        <v>1</v>
      </c>
      <c r="V1568" s="748"/>
      <c r="W1568" s="1119"/>
      <c r="X1568" s="902">
        <v>25</v>
      </c>
      <c r="Y1568" s="905">
        <f t="shared" si="251"/>
        <v>2</v>
      </c>
      <c r="Z1568" s="1059">
        <f t="shared" si="252"/>
        <v>1424.72</v>
      </c>
      <c r="AA1568" s="1059">
        <f t="shared" si="253"/>
        <v>2849.44</v>
      </c>
      <c r="AB1568" s="1059">
        <f t="shared" si="254"/>
        <v>32768.559999999998</v>
      </c>
      <c r="AC1568" s="905">
        <f t="shared" si="255"/>
        <v>3</v>
      </c>
      <c r="AD1568" s="1116">
        <f t="shared" si="256"/>
        <v>1424.72</v>
      </c>
      <c r="AE1568" s="1116">
        <f t="shared" si="257"/>
        <v>4274.16</v>
      </c>
      <c r="AF1568" s="1116">
        <f t="shared" si="258"/>
        <v>31343.84</v>
      </c>
      <c r="AG1568" s="905" t="b">
        <f t="shared" si="249"/>
        <v>1</v>
      </c>
    </row>
    <row r="1569" spans="1:33" s="905" customFormat="1" ht="15" customHeight="1">
      <c r="A1569" s="1496" t="s">
        <v>308</v>
      </c>
      <c r="B1569" s="1112">
        <v>26</v>
      </c>
      <c r="C1569" s="741" t="s">
        <v>1063</v>
      </c>
      <c r="D1569" s="745">
        <v>201080126</v>
      </c>
      <c r="E1569" s="742" t="s">
        <v>1867</v>
      </c>
      <c r="F1569" s="742" t="s">
        <v>515</v>
      </c>
      <c r="G1569" s="1685">
        <v>9</v>
      </c>
      <c r="H1569" s="1685">
        <v>4</v>
      </c>
      <c r="I1569" s="1685">
        <v>6</v>
      </c>
      <c r="J1569" s="742" t="s">
        <v>816</v>
      </c>
      <c r="K1569" s="742"/>
      <c r="L1569" s="742" t="s">
        <v>1845</v>
      </c>
      <c r="M1569" s="1062" t="s">
        <v>1174</v>
      </c>
      <c r="N1569" s="742">
        <v>2015</v>
      </c>
      <c r="O1569" s="742" t="s">
        <v>210</v>
      </c>
      <c r="P1569" s="748">
        <v>1</v>
      </c>
      <c r="Q1569" s="742" t="s">
        <v>207</v>
      </c>
      <c r="R1569" s="1113">
        <v>35618</v>
      </c>
      <c r="S1569" s="1118">
        <f t="shared" si="250"/>
        <v>35618</v>
      </c>
      <c r="T1569" s="742" t="s">
        <v>99</v>
      </c>
      <c r="U1569" s="748">
        <v>1</v>
      </c>
      <c r="V1569" s="748"/>
      <c r="W1569" s="1119"/>
      <c r="X1569" s="902">
        <v>25</v>
      </c>
      <c r="Y1569" s="905">
        <f t="shared" si="251"/>
        <v>2</v>
      </c>
      <c r="Z1569" s="1059">
        <f t="shared" si="252"/>
        <v>1424.72</v>
      </c>
      <c r="AA1569" s="1059">
        <f t="shared" si="253"/>
        <v>2849.44</v>
      </c>
      <c r="AB1569" s="1059">
        <f t="shared" si="254"/>
        <v>32768.559999999998</v>
      </c>
      <c r="AC1569" s="905">
        <f t="shared" si="255"/>
        <v>3</v>
      </c>
      <c r="AD1569" s="1116">
        <f t="shared" si="256"/>
        <v>1424.72</v>
      </c>
      <c r="AE1569" s="1116">
        <f t="shared" si="257"/>
        <v>4274.16</v>
      </c>
      <c r="AF1569" s="1116">
        <f t="shared" si="258"/>
        <v>31343.84</v>
      </c>
      <c r="AG1569" s="905" t="b">
        <f t="shared" si="249"/>
        <v>1</v>
      </c>
    </row>
    <row r="1570" spans="1:33" s="905" customFormat="1" ht="15" customHeight="1">
      <c r="A1570" s="1496" t="s">
        <v>308</v>
      </c>
      <c r="B1570" s="1112">
        <v>26</v>
      </c>
      <c r="C1570" s="741" t="s">
        <v>1063</v>
      </c>
      <c r="D1570" s="745">
        <v>201080126</v>
      </c>
      <c r="E1570" s="742" t="s">
        <v>1867</v>
      </c>
      <c r="F1570" s="742" t="s">
        <v>515</v>
      </c>
      <c r="G1570" s="1685">
        <v>2</v>
      </c>
      <c r="H1570" s="1685">
        <v>2</v>
      </c>
      <c r="I1570" s="1685">
        <v>4</v>
      </c>
      <c r="J1570" s="742" t="s">
        <v>816</v>
      </c>
      <c r="K1570" s="742"/>
      <c r="L1570" s="742" t="s">
        <v>1845</v>
      </c>
      <c r="M1570" s="1062" t="s">
        <v>1174</v>
      </c>
      <c r="N1570" s="742">
        <v>2015</v>
      </c>
      <c r="O1570" s="742" t="s">
        <v>210</v>
      </c>
      <c r="P1570" s="748">
        <v>1</v>
      </c>
      <c r="Q1570" s="742" t="s">
        <v>207</v>
      </c>
      <c r="R1570" s="1113">
        <v>35618</v>
      </c>
      <c r="S1570" s="1118">
        <f t="shared" si="250"/>
        <v>35618</v>
      </c>
      <c r="T1570" s="742" t="s">
        <v>99</v>
      </c>
      <c r="U1570" s="748">
        <v>1</v>
      </c>
      <c r="V1570" s="748"/>
      <c r="W1570" s="1119"/>
      <c r="X1570" s="902">
        <v>25</v>
      </c>
      <c r="Y1570" s="905">
        <f t="shared" si="251"/>
        <v>2</v>
      </c>
      <c r="Z1570" s="1059">
        <f t="shared" si="252"/>
        <v>1424.72</v>
      </c>
      <c r="AA1570" s="1059">
        <f t="shared" si="253"/>
        <v>2849.44</v>
      </c>
      <c r="AB1570" s="1059">
        <f t="shared" si="254"/>
        <v>32768.559999999998</v>
      </c>
      <c r="AC1570" s="905">
        <f t="shared" si="255"/>
        <v>3</v>
      </c>
      <c r="AD1570" s="1116">
        <f t="shared" si="256"/>
        <v>1424.72</v>
      </c>
      <c r="AE1570" s="1116">
        <f t="shared" si="257"/>
        <v>4274.16</v>
      </c>
      <c r="AF1570" s="1116">
        <f t="shared" si="258"/>
        <v>31343.84</v>
      </c>
      <c r="AG1570" s="905" t="b">
        <f t="shared" si="249"/>
        <v>1</v>
      </c>
    </row>
    <row r="1571" spans="1:33" s="905" customFormat="1" ht="15" customHeight="1">
      <c r="A1571" s="1496" t="s">
        <v>308</v>
      </c>
      <c r="B1571" s="1112">
        <v>26</v>
      </c>
      <c r="C1571" s="741" t="s">
        <v>1063</v>
      </c>
      <c r="D1571" s="745">
        <v>201080126</v>
      </c>
      <c r="E1571" s="742" t="s">
        <v>1867</v>
      </c>
      <c r="F1571" s="742" t="s">
        <v>515</v>
      </c>
      <c r="G1571" s="1685">
        <v>9</v>
      </c>
      <c r="H1571" s="1685">
        <v>4</v>
      </c>
      <c r="I1571" s="1685">
        <v>6</v>
      </c>
      <c r="J1571" s="742" t="s">
        <v>816</v>
      </c>
      <c r="K1571" s="742"/>
      <c r="L1571" s="742" t="s">
        <v>1845</v>
      </c>
      <c r="M1571" s="1062" t="s">
        <v>1174</v>
      </c>
      <c r="N1571" s="742">
        <v>2015</v>
      </c>
      <c r="O1571" s="742" t="s">
        <v>210</v>
      </c>
      <c r="P1571" s="748">
        <v>1</v>
      </c>
      <c r="Q1571" s="742" t="s">
        <v>207</v>
      </c>
      <c r="R1571" s="1113">
        <v>35618</v>
      </c>
      <c r="S1571" s="1118">
        <f t="shared" si="250"/>
        <v>35618</v>
      </c>
      <c r="T1571" s="742" t="s">
        <v>99</v>
      </c>
      <c r="U1571" s="748">
        <v>1</v>
      </c>
      <c r="V1571" s="748"/>
      <c r="W1571" s="1119"/>
      <c r="X1571" s="902">
        <v>25</v>
      </c>
      <c r="Y1571" s="905">
        <f t="shared" si="251"/>
        <v>2</v>
      </c>
      <c r="Z1571" s="1059">
        <f t="shared" si="252"/>
        <v>1424.72</v>
      </c>
      <c r="AA1571" s="1059">
        <f t="shared" si="253"/>
        <v>2849.44</v>
      </c>
      <c r="AB1571" s="1059">
        <f t="shared" si="254"/>
        <v>32768.559999999998</v>
      </c>
      <c r="AC1571" s="905">
        <f t="shared" si="255"/>
        <v>3</v>
      </c>
      <c r="AD1571" s="1116">
        <f t="shared" si="256"/>
        <v>1424.72</v>
      </c>
      <c r="AE1571" s="1116">
        <f t="shared" si="257"/>
        <v>4274.16</v>
      </c>
      <c r="AF1571" s="1116">
        <f t="shared" si="258"/>
        <v>31343.84</v>
      </c>
      <c r="AG1571" s="905" t="b">
        <f t="shared" si="249"/>
        <v>1</v>
      </c>
    </row>
    <row r="1572" spans="1:33" s="905" customFormat="1" ht="15" customHeight="1">
      <c r="A1572" s="1496" t="s">
        <v>308</v>
      </c>
      <c r="B1572" s="1112">
        <v>26</v>
      </c>
      <c r="C1572" s="741" t="s">
        <v>1063</v>
      </c>
      <c r="D1572" s="745">
        <v>201080126</v>
      </c>
      <c r="E1572" s="742" t="s">
        <v>1867</v>
      </c>
      <c r="F1572" s="742" t="s">
        <v>515</v>
      </c>
      <c r="G1572" s="1685">
        <v>2</v>
      </c>
      <c r="H1572" s="1685">
        <v>2</v>
      </c>
      <c r="I1572" s="1685">
        <v>4</v>
      </c>
      <c r="J1572" s="742" t="s">
        <v>816</v>
      </c>
      <c r="K1572" s="742"/>
      <c r="L1572" s="742" t="s">
        <v>1845</v>
      </c>
      <c r="M1572" s="1062" t="s">
        <v>1174</v>
      </c>
      <c r="N1572" s="742">
        <v>2015</v>
      </c>
      <c r="O1572" s="742" t="s">
        <v>210</v>
      </c>
      <c r="P1572" s="748">
        <v>1</v>
      </c>
      <c r="Q1572" s="742" t="s">
        <v>207</v>
      </c>
      <c r="R1572" s="1113">
        <v>35618</v>
      </c>
      <c r="S1572" s="1118">
        <f t="shared" si="250"/>
        <v>35618</v>
      </c>
      <c r="T1572" s="742" t="s">
        <v>99</v>
      </c>
      <c r="U1572" s="748">
        <v>1</v>
      </c>
      <c r="V1572" s="748"/>
      <c r="W1572" s="1119"/>
      <c r="X1572" s="902">
        <v>25</v>
      </c>
      <c r="Y1572" s="905">
        <f t="shared" si="251"/>
        <v>2</v>
      </c>
      <c r="Z1572" s="1059">
        <f t="shared" si="252"/>
        <v>1424.72</v>
      </c>
      <c r="AA1572" s="1059">
        <f t="shared" si="253"/>
        <v>2849.44</v>
      </c>
      <c r="AB1572" s="1059">
        <f t="shared" si="254"/>
        <v>32768.559999999998</v>
      </c>
      <c r="AC1572" s="905">
        <f t="shared" si="255"/>
        <v>3</v>
      </c>
      <c r="AD1572" s="1116">
        <f t="shared" si="256"/>
        <v>1424.72</v>
      </c>
      <c r="AE1572" s="1116">
        <f t="shared" si="257"/>
        <v>4274.16</v>
      </c>
      <c r="AF1572" s="1116">
        <f t="shared" si="258"/>
        <v>31343.84</v>
      </c>
      <c r="AG1572" s="905" t="b">
        <f t="shared" si="249"/>
        <v>1</v>
      </c>
    </row>
    <row r="1573" spans="1:33" s="905" customFormat="1" ht="15" customHeight="1">
      <c r="A1573" s="1496" t="s">
        <v>308</v>
      </c>
      <c r="B1573" s="1112">
        <v>26</v>
      </c>
      <c r="C1573" s="741" t="s">
        <v>1063</v>
      </c>
      <c r="D1573" s="745">
        <v>201080126</v>
      </c>
      <c r="E1573" s="742" t="s">
        <v>1867</v>
      </c>
      <c r="F1573" s="742" t="s">
        <v>515</v>
      </c>
      <c r="G1573" s="1685">
        <v>9</v>
      </c>
      <c r="H1573" s="1685">
        <v>4</v>
      </c>
      <c r="I1573" s="1685">
        <v>6</v>
      </c>
      <c r="J1573" s="742" t="s">
        <v>816</v>
      </c>
      <c r="K1573" s="742"/>
      <c r="L1573" s="742" t="s">
        <v>1845</v>
      </c>
      <c r="M1573" s="1062" t="s">
        <v>1174</v>
      </c>
      <c r="N1573" s="742">
        <v>2015</v>
      </c>
      <c r="O1573" s="742" t="s">
        <v>210</v>
      </c>
      <c r="P1573" s="748">
        <v>1</v>
      </c>
      <c r="Q1573" s="742" t="s">
        <v>207</v>
      </c>
      <c r="R1573" s="1113">
        <v>35618</v>
      </c>
      <c r="S1573" s="1118">
        <f t="shared" si="250"/>
        <v>35618</v>
      </c>
      <c r="T1573" s="742" t="s">
        <v>99</v>
      </c>
      <c r="U1573" s="748">
        <v>1</v>
      </c>
      <c r="V1573" s="748"/>
      <c r="W1573" s="1119"/>
      <c r="X1573" s="902">
        <v>25</v>
      </c>
      <c r="Y1573" s="905">
        <f t="shared" si="251"/>
        <v>2</v>
      </c>
      <c r="Z1573" s="1059">
        <f t="shared" si="252"/>
        <v>1424.72</v>
      </c>
      <c r="AA1573" s="1059">
        <f t="shared" si="253"/>
        <v>2849.44</v>
      </c>
      <c r="AB1573" s="1059">
        <f t="shared" si="254"/>
        <v>32768.559999999998</v>
      </c>
      <c r="AC1573" s="905">
        <f t="shared" si="255"/>
        <v>3</v>
      </c>
      <c r="AD1573" s="1116">
        <f t="shared" si="256"/>
        <v>1424.72</v>
      </c>
      <c r="AE1573" s="1116">
        <f t="shared" si="257"/>
        <v>4274.16</v>
      </c>
      <c r="AF1573" s="1116">
        <f t="shared" si="258"/>
        <v>31343.84</v>
      </c>
      <c r="AG1573" s="905" t="b">
        <f t="shared" si="249"/>
        <v>1</v>
      </c>
    </row>
    <row r="1574" spans="1:33" s="905" customFormat="1" ht="15" customHeight="1">
      <c r="A1574" s="1496" t="s">
        <v>308</v>
      </c>
      <c r="B1574" s="1112">
        <v>26</v>
      </c>
      <c r="C1574" s="741" t="s">
        <v>1063</v>
      </c>
      <c r="D1574" s="745">
        <v>201080126</v>
      </c>
      <c r="E1574" s="742" t="s">
        <v>1867</v>
      </c>
      <c r="F1574" s="742" t="s">
        <v>515</v>
      </c>
      <c r="G1574" s="1685">
        <v>2</v>
      </c>
      <c r="H1574" s="1685">
        <v>2</v>
      </c>
      <c r="I1574" s="1685">
        <v>4</v>
      </c>
      <c r="J1574" s="742" t="s">
        <v>816</v>
      </c>
      <c r="K1574" s="742"/>
      <c r="L1574" s="742" t="s">
        <v>1845</v>
      </c>
      <c r="M1574" s="1062" t="s">
        <v>1174</v>
      </c>
      <c r="N1574" s="742">
        <v>2015</v>
      </c>
      <c r="O1574" s="742" t="s">
        <v>210</v>
      </c>
      <c r="P1574" s="748">
        <v>1</v>
      </c>
      <c r="Q1574" s="742" t="s">
        <v>207</v>
      </c>
      <c r="R1574" s="1113">
        <v>35618</v>
      </c>
      <c r="S1574" s="1118">
        <f t="shared" si="250"/>
        <v>35618</v>
      </c>
      <c r="T1574" s="742" t="s">
        <v>99</v>
      </c>
      <c r="U1574" s="748">
        <v>1</v>
      </c>
      <c r="V1574" s="748"/>
      <c r="W1574" s="1119"/>
      <c r="X1574" s="902">
        <v>25</v>
      </c>
      <c r="Y1574" s="905">
        <f t="shared" si="251"/>
        <v>2</v>
      </c>
      <c r="Z1574" s="1059">
        <f t="shared" si="252"/>
        <v>1424.72</v>
      </c>
      <c r="AA1574" s="1059">
        <f t="shared" si="253"/>
        <v>2849.44</v>
      </c>
      <c r="AB1574" s="1059">
        <f t="shared" si="254"/>
        <v>32768.559999999998</v>
      </c>
      <c r="AC1574" s="905">
        <f t="shared" si="255"/>
        <v>3</v>
      </c>
      <c r="AD1574" s="1116">
        <f t="shared" si="256"/>
        <v>1424.72</v>
      </c>
      <c r="AE1574" s="1116">
        <f t="shared" si="257"/>
        <v>4274.16</v>
      </c>
      <c r="AF1574" s="1116">
        <f t="shared" si="258"/>
        <v>31343.84</v>
      </c>
      <c r="AG1574" s="905" t="b">
        <f t="shared" si="249"/>
        <v>1</v>
      </c>
    </row>
    <row r="1575" spans="1:33" s="905" customFormat="1" ht="15" customHeight="1">
      <c r="A1575" s="1496" t="s">
        <v>308</v>
      </c>
      <c r="B1575" s="1112">
        <v>26</v>
      </c>
      <c r="C1575" s="741" t="s">
        <v>1063</v>
      </c>
      <c r="D1575" s="745">
        <v>201080126</v>
      </c>
      <c r="E1575" s="742" t="s">
        <v>1867</v>
      </c>
      <c r="F1575" s="742" t="s">
        <v>515</v>
      </c>
      <c r="G1575" s="1685">
        <v>9</v>
      </c>
      <c r="H1575" s="1685">
        <v>4</v>
      </c>
      <c r="I1575" s="1685">
        <v>6</v>
      </c>
      <c r="J1575" s="742" t="s">
        <v>816</v>
      </c>
      <c r="K1575" s="742"/>
      <c r="L1575" s="742" t="s">
        <v>1845</v>
      </c>
      <c r="M1575" s="1062" t="s">
        <v>1174</v>
      </c>
      <c r="N1575" s="742">
        <v>2015</v>
      </c>
      <c r="O1575" s="742" t="s">
        <v>210</v>
      </c>
      <c r="P1575" s="748">
        <v>1</v>
      </c>
      <c r="Q1575" s="742" t="s">
        <v>207</v>
      </c>
      <c r="R1575" s="1113">
        <v>35618</v>
      </c>
      <c r="S1575" s="1118">
        <f t="shared" si="250"/>
        <v>35618</v>
      </c>
      <c r="T1575" s="742" t="s">
        <v>99</v>
      </c>
      <c r="U1575" s="748">
        <v>1</v>
      </c>
      <c r="V1575" s="748"/>
      <c r="W1575" s="1119"/>
      <c r="X1575" s="902">
        <v>25</v>
      </c>
      <c r="Y1575" s="905">
        <f t="shared" si="251"/>
        <v>2</v>
      </c>
      <c r="Z1575" s="1059">
        <f t="shared" si="252"/>
        <v>1424.72</v>
      </c>
      <c r="AA1575" s="1059">
        <f t="shared" si="253"/>
        <v>2849.44</v>
      </c>
      <c r="AB1575" s="1059">
        <f t="shared" si="254"/>
        <v>32768.559999999998</v>
      </c>
      <c r="AC1575" s="905">
        <f t="shared" si="255"/>
        <v>3</v>
      </c>
      <c r="AD1575" s="1116">
        <f t="shared" si="256"/>
        <v>1424.72</v>
      </c>
      <c r="AE1575" s="1116">
        <f t="shared" si="257"/>
        <v>4274.16</v>
      </c>
      <c r="AF1575" s="1116">
        <f t="shared" si="258"/>
        <v>31343.84</v>
      </c>
      <c r="AG1575" s="905" t="b">
        <f t="shared" si="249"/>
        <v>1</v>
      </c>
    </row>
    <row r="1576" spans="1:33" s="905" customFormat="1" ht="15" customHeight="1">
      <c r="A1576" s="1496" t="s">
        <v>308</v>
      </c>
      <c r="B1576" s="1112">
        <v>26</v>
      </c>
      <c r="C1576" s="741" t="s">
        <v>1063</v>
      </c>
      <c r="D1576" s="745">
        <v>201080126</v>
      </c>
      <c r="E1576" s="742" t="s">
        <v>1867</v>
      </c>
      <c r="F1576" s="742" t="s">
        <v>515</v>
      </c>
      <c r="G1576" s="1685">
        <v>9</v>
      </c>
      <c r="H1576" s="1685">
        <v>4</v>
      </c>
      <c r="I1576" s="1685">
        <v>6</v>
      </c>
      <c r="J1576" s="742" t="s">
        <v>816</v>
      </c>
      <c r="K1576" s="742"/>
      <c r="L1576" s="742" t="s">
        <v>1845</v>
      </c>
      <c r="M1576" s="1062" t="s">
        <v>1174</v>
      </c>
      <c r="N1576" s="742">
        <v>2015</v>
      </c>
      <c r="O1576" s="742" t="s">
        <v>210</v>
      </c>
      <c r="P1576" s="748">
        <v>1</v>
      </c>
      <c r="Q1576" s="742" t="s">
        <v>207</v>
      </c>
      <c r="R1576" s="1113">
        <v>35618</v>
      </c>
      <c r="S1576" s="1118">
        <f t="shared" si="250"/>
        <v>35618</v>
      </c>
      <c r="T1576" s="742" t="s">
        <v>99</v>
      </c>
      <c r="U1576" s="748">
        <v>1</v>
      </c>
      <c r="V1576" s="748"/>
      <c r="W1576" s="1119"/>
      <c r="X1576" s="902">
        <v>25</v>
      </c>
      <c r="Y1576" s="905">
        <f t="shared" si="251"/>
        <v>2</v>
      </c>
      <c r="Z1576" s="1059">
        <f t="shared" si="252"/>
        <v>1424.72</v>
      </c>
      <c r="AA1576" s="1059">
        <f t="shared" si="253"/>
        <v>2849.44</v>
      </c>
      <c r="AB1576" s="1059">
        <f t="shared" si="254"/>
        <v>32768.559999999998</v>
      </c>
      <c r="AC1576" s="905">
        <f t="shared" si="255"/>
        <v>3</v>
      </c>
      <c r="AD1576" s="1116">
        <f t="shared" si="256"/>
        <v>1424.72</v>
      </c>
      <c r="AE1576" s="1116">
        <f t="shared" si="257"/>
        <v>4274.16</v>
      </c>
      <c r="AF1576" s="1116">
        <f t="shared" si="258"/>
        <v>31343.84</v>
      </c>
      <c r="AG1576" s="905" t="b">
        <f t="shared" si="249"/>
        <v>1</v>
      </c>
    </row>
    <row r="1577" spans="1:33" s="905" customFormat="1" ht="15" customHeight="1">
      <c r="A1577" s="1496" t="s">
        <v>308</v>
      </c>
      <c r="B1577" s="1112">
        <v>26</v>
      </c>
      <c r="C1577" s="741" t="s">
        <v>1063</v>
      </c>
      <c r="D1577" s="745">
        <v>201080126</v>
      </c>
      <c r="E1577" s="742" t="s">
        <v>1867</v>
      </c>
      <c r="F1577" s="742" t="s">
        <v>515</v>
      </c>
      <c r="G1577" s="1685">
        <v>9</v>
      </c>
      <c r="H1577" s="1685">
        <v>4</v>
      </c>
      <c r="I1577" s="1685">
        <v>6</v>
      </c>
      <c r="J1577" s="742" t="s">
        <v>816</v>
      </c>
      <c r="K1577" s="742"/>
      <c r="L1577" s="742" t="s">
        <v>1845</v>
      </c>
      <c r="M1577" s="1062" t="s">
        <v>1174</v>
      </c>
      <c r="N1577" s="742">
        <v>2015</v>
      </c>
      <c r="O1577" s="742" t="s">
        <v>210</v>
      </c>
      <c r="P1577" s="748">
        <v>1</v>
      </c>
      <c r="Q1577" s="742" t="s">
        <v>207</v>
      </c>
      <c r="R1577" s="1113">
        <v>35618</v>
      </c>
      <c r="S1577" s="1118">
        <f t="shared" si="250"/>
        <v>35618</v>
      </c>
      <c r="T1577" s="742" t="s">
        <v>99</v>
      </c>
      <c r="U1577" s="748">
        <v>1</v>
      </c>
      <c r="V1577" s="748"/>
      <c r="W1577" s="1119"/>
      <c r="X1577" s="902">
        <v>25</v>
      </c>
      <c r="Y1577" s="905">
        <f t="shared" si="251"/>
        <v>2</v>
      </c>
      <c r="Z1577" s="1059">
        <f t="shared" si="252"/>
        <v>1424.72</v>
      </c>
      <c r="AA1577" s="1059">
        <f t="shared" si="253"/>
        <v>2849.44</v>
      </c>
      <c r="AB1577" s="1059">
        <f t="shared" si="254"/>
        <v>32768.559999999998</v>
      </c>
      <c r="AC1577" s="905">
        <f t="shared" si="255"/>
        <v>3</v>
      </c>
      <c r="AD1577" s="1116">
        <f t="shared" si="256"/>
        <v>1424.72</v>
      </c>
      <c r="AE1577" s="1116">
        <f t="shared" si="257"/>
        <v>4274.16</v>
      </c>
      <c r="AF1577" s="1116">
        <f t="shared" si="258"/>
        <v>31343.84</v>
      </c>
      <c r="AG1577" s="905" t="b">
        <f t="shared" si="249"/>
        <v>1</v>
      </c>
    </row>
    <row r="1578" spans="1:33" s="905" customFormat="1" ht="15" customHeight="1">
      <c r="A1578" s="1496" t="s">
        <v>308</v>
      </c>
      <c r="B1578" s="1112">
        <v>26</v>
      </c>
      <c r="C1578" s="741" t="s">
        <v>1063</v>
      </c>
      <c r="D1578" s="745">
        <v>201080126</v>
      </c>
      <c r="E1578" s="742" t="s">
        <v>1867</v>
      </c>
      <c r="F1578" s="742" t="s">
        <v>515</v>
      </c>
      <c r="G1578" s="1685">
        <v>2</v>
      </c>
      <c r="H1578" s="1685">
        <v>2</v>
      </c>
      <c r="I1578" s="1685">
        <v>4</v>
      </c>
      <c r="J1578" s="742" t="s">
        <v>816</v>
      </c>
      <c r="K1578" s="742"/>
      <c r="L1578" s="742" t="s">
        <v>1845</v>
      </c>
      <c r="M1578" s="1062" t="s">
        <v>1174</v>
      </c>
      <c r="N1578" s="742">
        <v>2015</v>
      </c>
      <c r="O1578" s="742" t="s">
        <v>210</v>
      </c>
      <c r="P1578" s="748">
        <v>1</v>
      </c>
      <c r="Q1578" s="742" t="s">
        <v>207</v>
      </c>
      <c r="R1578" s="1113">
        <v>35618</v>
      </c>
      <c r="S1578" s="1118">
        <f t="shared" si="250"/>
        <v>35618</v>
      </c>
      <c r="T1578" s="742" t="s">
        <v>99</v>
      </c>
      <c r="U1578" s="748">
        <v>1</v>
      </c>
      <c r="V1578" s="748"/>
      <c r="W1578" s="1119"/>
      <c r="X1578" s="902">
        <v>25</v>
      </c>
      <c r="Y1578" s="905">
        <f t="shared" si="251"/>
        <v>2</v>
      </c>
      <c r="Z1578" s="1059">
        <f t="shared" si="252"/>
        <v>1424.72</v>
      </c>
      <c r="AA1578" s="1059">
        <f t="shared" si="253"/>
        <v>2849.44</v>
      </c>
      <c r="AB1578" s="1059">
        <f t="shared" si="254"/>
        <v>32768.559999999998</v>
      </c>
      <c r="AC1578" s="905">
        <f t="shared" si="255"/>
        <v>3</v>
      </c>
      <c r="AD1578" s="1116">
        <f t="shared" si="256"/>
        <v>1424.72</v>
      </c>
      <c r="AE1578" s="1116">
        <f t="shared" si="257"/>
        <v>4274.16</v>
      </c>
      <c r="AF1578" s="1116">
        <f t="shared" si="258"/>
        <v>31343.84</v>
      </c>
      <c r="AG1578" s="905" t="b">
        <f t="shared" si="249"/>
        <v>1</v>
      </c>
    </row>
    <row r="1579" spans="1:33" s="905" customFormat="1" ht="15" customHeight="1">
      <c r="A1579" s="1496" t="s">
        <v>308</v>
      </c>
      <c r="B1579" s="1112">
        <v>26</v>
      </c>
      <c r="C1579" s="741" t="s">
        <v>1063</v>
      </c>
      <c r="D1579" s="745">
        <v>201080126</v>
      </c>
      <c r="E1579" s="742" t="s">
        <v>1867</v>
      </c>
      <c r="F1579" s="742" t="s">
        <v>515</v>
      </c>
      <c r="G1579" s="1685">
        <v>9</v>
      </c>
      <c r="H1579" s="1685">
        <v>4</v>
      </c>
      <c r="I1579" s="1685">
        <v>6</v>
      </c>
      <c r="J1579" s="742" t="s">
        <v>816</v>
      </c>
      <c r="K1579" s="742"/>
      <c r="L1579" s="742" t="s">
        <v>1845</v>
      </c>
      <c r="M1579" s="1062" t="s">
        <v>1174</v>
      </c>
      <c r="N1579" s="742">
        <v>2015</v>
      </c>
      <c r="O1579" s="742" t="s">
        <v>210</v>
      </c>
      <c r="P1579" s="748">
        <v>1</v>
      </c>
      <c r="Q1579" s="742" t="s">
        <v>207</v>
      </c>
      <c r="R1579" s="1113">
        <v>35618</v>
      </c>
      <c r="S1579" s="1118">
        <f t="shared" si="250"/>
        <v>35618</v>
      </c>
      <c r="T1579" s="742" t="s">
        <v>99</v>
      </c>
      <c r="U1579" s="748">
        <v>1</v>
      </c>
      <c r="V1579" s="748"/>
      <c r="W1579" s="1119"/>
      <c r="X1579" s="902">
        <v>25</v>
      </c>
      <c r="Y1579" s="905">
        <f t="shared" si="251"/>
        <v>2</v>
      </c>
      <c r="Z1579" s="1059">
        <f t="shared" si="252"/>
        <v>1424.72</v>
      </c>
      <c r="AA1579" s="1059">
        <f t="shared" si="253"/>
        <v>2849.44</v>
      </c>
      <c r="AB1579" s="1059">
        <f t="shared" si="254"/>
        <v>32768.559999999998</v>
      </c>
      <c r="AC1579" s="905">
        <f t="shared" si="255"/>
        <v>3</v>
      </c>
      <c r="AD1579" s="1116">
        <f t="shared" si="256"/>
        <v>1424.72</v>
      </c>
      <c r="AE1579" s="1116">
        <f t="shared" si="257"/>
        <v>4274.16</v>
      </c>
      <c r="AF1579" s="1116">
        <f t="shared" si="258"/>
        <v>31343.84</v>
      </c>
      <c r="AG1579" s="905" t="b">
        <f t="shared" si="249"/>
        <v>1</v>
      </c>
    </row>
    <row r="1580" spans="1:33" s="905" customFormat="1" ht="15" customHeight="1">
      <c r="A1580" s="1496" t="s">
        <v>308</v>
      </c>
      <c r="B1580" s="1112">
        <v>26</v>
      </c>
      <c r="C1580" s="741" t="s">
        <v>1063</v>
      </c>
      <c r="D1580" s="745">
        <v>201080126</v>
      </c>
      <c r="E1580" s="742" t="s">
        <v>1867</v>
      </c>
      <c r="F1580" s="742" t="s">
        <v>515</v>
      </c>
      <c r="G1580" s="1685">
        <v>2</v>
      </c>
      <c r="H1580" s="1685">
        <v>2</v>
      </c>
      <c r="I1580" s="1685">
        <v>4</v>
      </c>
      <c r="J1580" s="742" t="s">
        <v>816</v>
      </c>
      <c r="K1580" s="742"/>
      <c r="L1580" s="742" t="s">
        <v>1845</v>
      </c>
      <c r="M1580" s="1062" t="s">
        <v>1174</v>
      </c>
      <c r="N1580" s="742">
        <v>2015</v>
      </c>
      <c r="O1580" s="742" t="s">
        <v>210</v>
      </c>
      <c r="P1580" s="748">
        <v>1</v>
      </c>
      <c r="Q1580" s="742" t="s">
        <v>207</v>
      </c>
      <c r="R1580" s="1113">
        <v>35618</v>
      </c>
      <c r="S1580" s="1118">
        <f t="shared" si="250"/>
        <v>35618</v>
      </c>
      <c r="T1580" s="742" t="s">
        <v>99</v>
      </c>
      <c r="U1580" s="748">
        <v>1</v>
      </c>
      <c r="V1580" s="748"/>
      <c r="W1580" s="1119"/>
      <c r="X1580" s="902">
        <v>25</v>
      </c>
      <c r="Y1580" s="905">
        <f t="shared" si="251"/>
        <v>2</v>
      </c>
      <c r="Z1580" s="1059">
        <f t="shared" si="252"/>
        <v>1424.72</v>
      </c>
      <c r="AA1580" s="1059">
        <f t="shared" si="253"/>
        <v>2849.44</v>
      </c>
      <c r="AB1580" s="1059">
        <f t="shared" si="254"/>
        <v>32768.559999999998</v>
      </c>
      <c r="AC1580" s="905">
        <f t="shared" si="255"/>
        <v>3</v>
      </c>
      <c r="AD1580" s="1116">
        <f t="shared" si="256"/>
        <v>1424.72</v>
      </c>
      <c r="AE1580" s="1116">
        <f t="shared" si="257"/>
        <v>4274.16</v>
      </c>
      <c r="AF1580" s="1116">
        <f t="shared" si="258"/>
        <v>31343.84</v>
      </c>
      <c r="AG1580" s="905" t="b">
        <f t="shared" si="249"/>
        <v>1</v>
      </c>
    </row>
    <row r="1581" spans="1:33" s="905" customFormat="1" ht="15" customHeight="1">
      <c r="A1581" s="1496" t="s">
        <v>308</v>
      </c>
      <c r="B1581" s="1112">
        <v>26</v>
      </c>
      <c r="C1581" s="741" t="s">
        <v>1063</v>
      </c>
      <c r="D1581" s="745">
        <v>201080126</v>
      </c>
      <c r="E1581" s="742" t="s">
        <v>1867</v>
      </c>
      <c r="F1581" s="742" t="s">
        <v>515</v>
      </c>
      <c r="G1581" s="1685">
        <v>2</v>
      </c>
      <c r="H1581" s="1685">
        <v>2</v>
      </c>
      <c r="I1581" s="1685">
        <v>4</v>
      </c>
      <c r="J1581" s="742" t="s">
        <v>816</v>
      </c>
      <c r="K1581" s="742"/>
      <c r="L1581" s="742" t="s">
        <v>1845</v>
      </c>
      <c r="M1581" s="1062" t="s">
        <v>1174</v>
      </c>
      <c r="N1581" s="742">
        <v>2015</v>
      </c>
      <c r="O1581" s="742" t="s">
        <v>210</v>
      </c>
      <c r="P1581" s="748">
        <v>1</v>
      </c>
      <c r="Q1581" s="742" t="s">
        <v>207</v>
      </c>
      <c r="R1581" s="1113">
        <v>35618</v>
      </c>
      <c r="S1581" s="1118">
        <f t="shared" si="250"/>
        <v>35618</v>
      </c>
      <c r="T1581" s="742" t="s">
        <v>99</v>
      </c>
      <c r="U1581" s="748">
        <v>1</v>
      </c>
      <c r="V1581" s="748"/>
      <c r="W1581" s="1119"/>
      <c r="X1581" s="902">
        <v>25</v>
      </c>
      <c r="Y1581" s="905">
        <f t="shared" si="251"/>
        <v>2</v>
      </c>
      <c r="Z1581" s="1059">
        <f t="shared" si="252"/>
        <v>1424.72</v>
      </c>
      <c r="AA1581" s="1059">
        <f t="shared" si="253"/>
        <v>2849.44</v>
      </c>
      <c r="AB1581" s="1059">
        <f t="shared" si="254"/>
        <v>32768.559999999998</v>
      </c>
      <c r="AC1581" s="905">
        <f t="shared" si="255"/>
        <v>3</v>
      </c>
      <c r="AD1581" s="1116">
        <f t="shared" si="256"/>
        <v>1424.72</v>
      </c>
      <c r="AE1581" s="1116">
        <f t="shared" si="257"/>
        <v>4274.16</v>
      </c>
      <c r="AF1581" s="1116">
        <f t="shared" si="258"/>
        <v>31343.84</v>
      </c>
      <c r="AG1581" s="905" t="b">
        <f t="shared" si="249"/>
        <v>1</v>
      </c>
    </row>
    <row r="1582" spans="1:33" s="905" customFormat="1" ht="15" customHeight="1">
      <c r="A1582" s="1496" t="s">
        <v>308</v>
      </c>
      <c r="B1582" s="1112">
        <v>26</v>
      </c>
      <c r="C1582" s="741" t="s">
        <v>1063</v>
      </c>
      <c r="D1582" s="745">
        <v>201080126</v>
      </c>
      <c r="E1582" s="742" t="s">
        <v>1867</v>
      </c>
      <c r="F1582" s="742" t="s">
        <v>515</v>
      </c>
      <c r="G1582" s="1685">
        <v>9</v>
      </c>
      <c r="H1582" s="1685">
        <v>4</v>
      </c>
      <c r="I1582" s="1685">
        <v>6</v>
      </c>
      <c r="J1582" s="742" t="s">
        <v>816</v>
      </c>
      <c r="K1582" s="742"/>
      <c r="L1582" s="742" t="s">
        <v>1845</v>
      </c>
      <c r="M1582" s="1062" t="s">
        <v>1174</v>
      </c>
      <c r="N1582" s="742">
        <v>2015</v>
      </c>
      <c r="O1582" s="742" t="s">
        <v>210</v>
      </c>
      <c r="P1582" s="748">
        <v>1</v>
      </c>
      <c r="Q1582" s="742" t="s">
        <v>207</v>
      </c>
      <c r="R1582" s="1113">
        <v>35618</v>
      </c>
      <c r="S1582" s="1118">
        <f t="shared" si="250"/>
        <v>35618</v>
      </c>
      <c r="T1582" s="742" t="s">
        <v>99</v>
      </c>
      <c r="U1582" s="748">
        <v>1</v>
      </c>
      <c r="V1582" s="748"/>
      <c r="W1582" s="1119"/>
      <c r="X1582" s="902">
        <v>25</v>
      </c>
      <c r="Y1582" s="905">
        <f t="shared" si="251"/>
        <v>2</v>
      </c>
      <c r="Z1582" s="1059">
        <f t="shared" si="252"/>
        <v>1424.72</v>
      </c>
      <c r="AA1582" s="1059">
        <f t="shared" si="253"/>
        <v>2849.44</v>
      </c>
      <c r="AB1582" s="1059">
        <f t="shared" si="254"/>
        <v>32768.559999999998</v>
      </c>
      <c r="AC1582" s="905">
        <f t="shared" si="255"/>
        <v>3</v>
      </c>
      <c r="AD1582" s="1116">
        <f t="shared" si="256"/>
        <v>1424.72</v>
      </c>
      <c r="AE1582" s="1116">
        <f t="shared" si="257"/>
        <v>4274.16</v>
      </c>
      <c r="AF1582" s="1116">
        <f t="shared" si="258"/>
        <v>31343.84</v>
      </c>
      <c r="AG1582" s="905" t="b">
        <f t="shared" si="249"/>
        <v>1</v>
      </c>
    </row>
    <row r="1583" spans="1:33" s="905" customFormat="1" ht="15" customHeight="1">
      <c r="A1583" s="1496" t="s">
        <v>308</v>
      </c>
      <c r="B1583" s="1112">
        <v>26</v>
      </c>
      <c r="C1583" s="741" t="s">
        <v>1063</v>
      </c>
      <c r="D1583" s="745">
        <v>201080126</v>
      </c>
      <c r="E1583" s="742" t="s">
        <v>1867</v>
      </c>
      <c r="F1583" s="742" t="s">
        <v>515</v>
      </c>
      <c r="G1583" s="1685">
        <v>2</v>
      </c>
      <c r="H1583" s="1685">
        <v>2</v>
      </c>
      <c r="I1583" s="1685">
        <v>4</v>
      </c>
      <c r="J1583" s="742" t="s">
        <v>816</v>
      </c>
      <c r="K1583" s="742"/>
      <c r="L1583" s="742" t="s">
        <v>1845</v>
      </c>
      <c r="M1583" s="1062" t="s">
        <v>1174</v>
      </c>
      <c r="N1583" s="742">
        <v>2015</v>
      </c>
      <c r="O1583" s="742" t="s">
        <v>210</v>
      </c>
      <c r="P1583" s="748">
        <v>1</v>
      </c>
      <c r="Q1583" s="742" t="s">
        <v>207</v>
      </c>
      <c r="R1583" s="1113">
        <v>35618</v>
      </c>
      <c r="S1583" s="1118">
        <f t="shared" si="250"/>
        <v>35618</v>
      </c>
      <c r="T1583" s="742" t="s">
        <v>99</v>
      </c>
      <c r="U1583" s="748">
        <v>1</v>
      </c>
      <c r="V1583" s="748"/>
      <c r="W1583" s="1119"/>
      <c r="X1583" s="902">
        <v>25</v>
      </c>
      <c r="Y1583" s="905">
        <f t="shared" si="251"/>
        <v>2</v>
      </c>
      <c r="Z1583" s="1059">
        <f t="shared" si="252"/>
        <v>1424.72</v>
      </c>
      <c r="AA1583" s="1059">
        <f t="shared" si="253"/>
        <v>2849.44</v>
      </c>
      <c r="AB1583" s="1059">
        <f t="shared" si="254"/>
        <v>32768.559999999998</v>
      </c>
      <c r="AC1583" s="905">
        <f t="shared" si="255"/>
        <v>3</v>
      </c>
      <c r="AD1583" s="1116">
        <f t="shared" si="256"/>
        <v>1424.72</v>
      </c>
      <c r="AE1583" s="1116">
        <f t="shared" si="257"/>
        <v>4274.16</v>
      </c>
      <c r="AF1583" s="1116">
        <f t="shared" si="258"/>
        <v>31343.84</v>
      </c>
      <c r="AG1583" s="905" t="b">
        <f t="shared" si="249"/>
        <v>1</v>
      </c>
    </row>
    <row r="1584" spans="1:33" s="905" customFormat="1" ht="15" customHeight="1">
      <c r="A1584" s="1496" t="s">
        <v>308</v>
      </c>
      <c r="B1584" s="1112">
        <v>26</v>
      </c>
      <c r="C1584" s="741" t="s">
        <v>1063</v>
      </c>
      <c r="D1584" s="745">
        <v>201080126</v>
      </c>
      <c r="E1584" s="742" t="s">
        <v>1867</v>
      </c>
      <c r="F1584" s="742" t="s">
        <v>515</v>
      </c>
      <c r="G1584" s="1685">
        <v>2</v>
      </c>
      <c r="H1584" s="1685">
        <v>2</v>
      </c>
      <c r="I1584" s="1685">
        <v>4</v>
      </c>
      <c r="J1584" s="742" t="s">
        <v>816</v>
      </c>
      <c r="K1584" s="742"/>
      <c r="L1584" s="742" t="s">
        <v>1845</v>
      </c>
      <c r="M1584" s="1062" t="s">
        <v>1174</v>
      </c>
      <c r="N1584" s="742">
        <v>2015</v>
      </c>
      <c r="O1584" s="742" t="s">
        <v>210</v>
      </c>
      <c r="P1584" s="748">
        <v>1</v>
      </c>
      <c r="Q1584" s="742" t="s">
        <v>207</v>
      </c>
      <c r="R1584" s="1113">
        <v>35618</v>
      </c>
      <c r="S1584" s="1118">
        <f t="shared" si="250"/>
        <v>35618</v>
      </c>
      <c r="T1584" s="742" t="s">
        <v>99</v>
      </c>
      <c r="U1584" s="748">
        <v>1</v>
      </c>
      <c r="V1584" s="748"/>
      <c r="W1584" s="1119"/>
      <c r="X1584" s="902">
        <v>25</v>
      </c>
      <c r="Y1584" s="905">
        <f t="shared" si="251"/>
        <v>2</v>
      </c>
      <c r="Z1584" s="1059">
        <f t="shared" si="252"/>
        <v>1424.72</v>
      </c>
      <c r="AA1584" s="1059">
        <f t="shared" si="253"/>
        <v>2849.44</v>
      </c>
      <c r="AB1584" s="1059">
        <f t="shared" si="254"/>
        <v>32768.559999999998</v>
      </c>
      <c r="AC1584" s="905">
        <f t="shared" si="255"/>
        <v>3</v>
      </c>
      <c r="AD1584" s="1116">
        <f t="shared" si="256"/>
        <v>1424.72</v>
      </c>
      <c r="AE1584" s="1116">
        <f t="shared" si="257"/>
        <v>4274.16</v>
      </c>
      <c r="AF1584" s="1116">
        <f t="shared" si="258"/>
        <v>31343.84</v>
      </c>
      <c r="AG1584" s="905" t="b">
        <f t="shared" si="249"/>
        <v>1</v>
      </c>
    </row>
    <row r="1585" spans="1:33" s="905" customFormat="1" ht="15" customHeight="1">
      <c r="A1585" s="1496" t="s">
        <v>308</v>
      </c>
      <c r="B1585" s="1112">
        <v>26</v>
      </c>
      <c r="C1585" s="741" t="s">
        <v>1063</v>
      </c>
      <c r="D1585" s="745">
        <v>201080126</v>
      </c>
      <c r="E1585" s="742" t="s">
        <v>1867</v>
      </c>
      <c r="F1585" s="742" t="s">
        <v>515</v>
      </c>
      <c r="G1585" s="1685">
        <v>2</v>
      </c>
      <c r="H1585" s="1685">
        <v>2</v>
      </c>
      <c r="I1585" s="1685">
        <v>4</v>
      </c>
      <c r="J1585" s="742" t="s">
        <v>816</v>
      </c>
      <c r="K1585" s="742"/>
      <c r="L1585" s="742" t="s">
        <v>1845</v>
      </c>
      <c r="M1585" s="1062" t="s">
        <v>1174</v>
      </c>
      <c r="N1585" s="742">
        <v>2015</v>
      </c>
      <c r="O1585" s="742" t="s">
        <v>210</v>
      </c>
      <c r="P1585" s="748">
        <v>1</v>
      </c>
      <c r="Q1585" s="742" t="s">
        <v>207</v>
      </c>
      <c r="R1585" s="1113">
        <v>35618</v>
      </c>
      <c r="S1585" s="1118">
        <f t="shared" si="250"/>
        <v>35618</v>
      </c>
      <c r="T1585" s="742" t="s">
        <v>99</v>
      </c>
      <c r="U1585" s="748">
        <v>1</v>
      </c>
      <c r="V1585" s="748"/>
      <c r="W1585" s="1119"/>
      <c r="X1585" s="902">
        <v>25</v>
      </c>
      <c r="Y1585" s="905">
        <f t="shared" si="251"/>
        <v>2</v>
      </c>
      <c r="Z1585" s="1059">
        <f t="shared" si="252"/>
        <v>1424.72</v>
      </c>
      <c r="AA1585" s="1059">
        <f t="shared" si="253"/>
        <v>2849.44</v>
      </c>
      <c r="AB1585" s="1059">
        <f t="shared" si="254"/>
        <v>32768.559999999998</v>
      </c>
      <c r="AC1585" s="905">
        <f t="shared" si="255"/>
        <v>3</v>
      </c>
      <c r="AD1585" s="1116">
        <f t="shared" si="256"/>
        <v>1424.72</v>
      </c>
      <c r="AE1585" s="1116">
        <f t="shared" si="257"/>
        <v>4274.16</v>
      </c>
      <c r="AF1585" s="1116">
        <f t="shared" si="258"/>
        <v>31343.84</v>
      </c>
      <c r="AG1585" s="905" t="b">
        <f t="shared" si="249"/>
        <v>1</v>
      </c>
    </row>
    <row r="1586" spans="1:33" s="905" customFormat="1" ht="15" customHeight="1">
      <c r="A1586" s="1496" t="s">
        <v>308</v>
      </c>
      <c r="B1586" s="1112">
        <v>26</v>
      </c>
      <c r="C1586" s="741" t="s">
        <v>1063</v>
      </c>
      <c r="D1586" s="745">
        <v>201080126</v>
      </c>
      <c r="E1586" s="742" t="s">
        <v>1867</v>
      </c>
      <c r="F1586" s="742" t="s">
        <v>515</v>
      </c>
      <c r="G1586" s="1685">
        <v>9</v>
      </c>
      <c r="H1586" s="1685">
        <v>4</v>
      </c>
      <c r="I1586" s="1685">
        <v>6</v>
      </c>
      <c r="J1586" s="742" t="s">
        <v>816</v>
      </c>
      <c r="K1586" s="742"/>
      <c r="L1586" s="742" t="s">
        <v>1845</v>
      </c>
      <c r="M1586" s="1062" t="s">
        <v>1174</v>
      </c>
      <c r="N1586" s="742">
        <v>2015</v>
      </c>
      <c r="O1586" s="742" t="s">
        <v>210</v>
      </c>
      <c r="P1586" s="748">
        <v>1</v>
      </c>
      <c r="Q1586" s="742" t="s">
        <v>207</v>
      </c>
      <c r="R1586" s="1113">
        <v>35618</v>
      </c>
      <c r="S1586" s="1118">
        <f t="shared" si="250"/>
        <v>35618</v>
      </c>
      <c r="T1586" s="742" t="s">
        <v>99</v>
      </c>
      <c r="U1586" s="748">
        <v>1</v>
      </c>
      <c r="V1586" s="748"/>
      <c r="W1586" s="1119"/>
      <c r="X1586" s="902">
        <v>25</v>
      </c>
      <c r="Y1586" s="905">
        <f t="shared" si="251"/>
        <v>2</v>
      </c>
      <c r="Z1586" s="1059">
        <f t="shared" si="252"/>
        <v>1424.72</v>
      </c>
      <c r="AA1586" s="1059">
        <f t="shared" si="253"/>
        <v>2849.44</v>
      </c>
      <c r="AB1586" s="1059">
        <f t="shared" si="254"/>
        <v>32768.559999999998</v>
      </c>
      <c r="AC1586" s="905">
        <f t="shared" si="255"/>
        <v>3</v>
      </c>
      <c r="AD1586" s="1116">
        <f t="shared" si="256"/>
        <v>1424.72</v>
      </c>
      <c r="AE1586" s="1116">
        <f t="shared" si="257"/>
        <v>4274.16</v>
      </c>
      <c r="AF1586" s="1116">
        <f t="shared" si="258"/>
        <v>31343.84</v>
      </c>
      <c r="AG1586" s="905" t="b">
        <f t="shared" si="249"/>
        <v>1</v>
      </c>
    </row>
    <row r="1587" spans="1:33" s="905" customFormat="1" ht="15" customHeight="1">
      <c r="A1587" s="1496" t="s">
        <v>308</v>
      </c>
      <c r="B1587" s="1112">
        <v>26</v>
      </c>
      <c r="C1587" s="741" t="s">
        <v>1063</v>
      </c>
      <c r="D1587" s="745">
        <v>201080126</v>
      </c>
      <c r="E1587" s="742" t="s">
        <v>1867</v>
      </c>
      <c r="F1587" s="742" t="s">
        <v>515</v>
      </c>
      <c r="G1587" s="1685">
        <v>2</v>
      </c>
      <c r="H1587" s="1685">
        <v>2</v>
      </c>
      <c r="I1587" s="1685">
        <v>4</v>
      </c>
      <c r="J1587" s="742" t="s">
        <v>816</v>
      </c>
      <c r="K1587" s="742"/>
      <c r="L1587" s="742" t="s">
        <v>1845</v>
      </c>
      <c r="M1587" s="1062" t="s">
        <v>1174</v>
      </c>
      <c r="N1587" s="742">
        <v>2015</v>
      </c>
      <c r="O1587" s="742" t="s">
        <v>210</v>
      </c>
      <c r="P1587" s="748">
        <v>1</v>
      </c>
      <c r="Q1587" s="742" t="s">
        <v>207</v>
      </c>
      <c r="R1587" s="1113">
        <v>35618</v>
      </c>
      <c r="S1587" s="1118">
        <f t="shared" si="250"/>
        <v>35618</v>
      </c>
      <c r="T1587" s="742" t="s">
        <v>99</v>
      </c>
      <c r="U1587" s="748">
        <v>1</v>
      </c>
      <c r="V1587" s="748"/>
      <c r="W1587" s="1119"/>
      <c r="X1587" s="902">
        <v>25</v>
      </c>
      <c r="Y1587" s="905">
        <f t="shared" si="251"/>
        <v>2</v>
      </c>
      <c r="Z1587" s="1059">
        <f t="shared" si="252"/>
        <v>1424.72</v>
      </c>
      <c r="AA1587" s="1059">
        <f t="shared" si="253"/>
        <v>2849.44</v>
      </c>
      <c r="AB1587" s="1059">
        <f t="shared" si="254"/>
        <v>32768.559999999998</v>
      </c>
      <c r="AC1587" s="905">
        <f t="shared" si="255"/>
        <v>3</v>
      </c>
      <c r="AD1587" s="1116">
        <f t="shared" si="256"/>
        <v>1424.72</v>
      </c>
      <c r="AE1587" s="1116">
        <f t="shared" si="257"/>
        <v>4274.16</v>
      </c>
      <c r="AF1587" s="1116">
        <f t="shared" si="258"/>
        <v>31343.84</v>
      </c>
      <c r="AG1587" s="905" t="b">
        <f t="shared" si="249"/>
        <v>1</v>
      </c>
    </row>
    <row r="1588" spans="1:33" s="905" customFormat="1" ht="15" customHeight="1">
      <c r="A1588" s="1496" t="s">
        <v>308</v>
      </c>
      <c r="B1588" s="1112">
        <v>26</v>
      </c>
      <c r="C1588" s="741" t="s">
        <v>1063</v>
      </c>
      <c r="D1588" s="745">
        <v>201080126</v>
      </c>
      <c r="E1588" s="742" t="s">
        <v>1867</v>
      </c>
      <c r="F1588" s="742" t="s">
        <v>515</v>
      </c>
      <c r="G1588" s="1685">
        <v>2</v>
      </c>
      <c r="H1588" s="1685">
        <v>2</v>
      </c>
      <c r="I1588" s="1685">
        <v>4</v>
      </c>
      <c r="J1588" s="742" t="s">
        <v>816</v>
      </c>
      <c r="K1588" s="742"/>
      <c r="L1588" s="742" t="s">
        <v>1845</v>
      </c>
      <c r="M1588" s="1062" t="s">
        <v>1174</v>
      </c>
      <c r="N1588" s="742">
        <v>2015</v>
      </c>
      <c r="O1588" s="742" t="s">
        <v>210</v>
      </c>
      <c r="P1588" s="748">
        <v>1</v>
      </c>
      <c r="Q1588" s="742" t="s">
        <v>207</v>
      </c>
      <c r="R1588" s="1113">
        <v>35618</v>
      </c>
      <c r="S1588" s="1118">
        <f t="shared" si="250"/>
        <v>35618</v>
      </c>
      <c r="T1588" s="742" t="s">
        <v>99</v>
      </c>
      <c r="U1588" s="748">
        <v>1</v>
      </c>
      <c r="V1588" s="748"/>
      <c r="W1588" s="1119"/>
      <c r="X1588" s="902">
        <v>25</v>
      </c>
      <c r="Y1588" s="905">
        <f t="shared" si="251"/>
        <v>2</v>
      </c>
      <c r="Z1588" s="1059">
        <f t="shared" si="252"/>
        <v>1424.72</v>
      </c>
      <c r="AA1588" s="1059">
        <f t="shared" si="253"/>
        <v>2849.44</v>
      </c>
      <c r="AB1588" s="1059">
        <f t="shared" si="254"/>
        <v>32768.559999999998</v>
      </c>
      <c r="AC1588" s="905">
        <f t="shared" si="255"/>
        <v>3</v>
      </c>
      <c r="AD1588" s="1116">
        <f t="shared" si="256"/>
        <v>1424.72</v>
      </c>
      <c r="AE1588" s="1116">
        <f t="shared" si="257"/>
        <v>4274.16</v>
      </c>
      <c r="AF1588" s="1116">
        <f t="shared" si="258"/>
        <v>31343.84</v>
      </c>
      <c r="AG1588" s="905" t="b">
        <f t="shared" si="249"/>
        <v>1</v>
      </c>
    </row>
    <row r="1589" spans="1:33" s="905" customFormat="1" ht="15" customHeight="1">
      <c r="A1589" s="1496" t="s">
        <v>308</v>
      </c>
      <c r="B1589" s="1112">
        <v>26</v>
      </c>
      <c r="C1589" s="741" t="s">
        <v>1063</v>
      </c>
      <c r="D1589" s="745">
        <v>201080126</v>
      </c>
      <c r="E1589" s="742" t="s">
        <v>1867</v>
      </c>
      <c r="F1589" s="742" t="s">
        <v>515</v>
      </c>
      <c r="G1589" s="1685">
        <v>2</v>
      </c>
      <c r="H1589" s="1685">
        <v>2</v>
      </c>
      <c r="I1589" s="1685">
        <v>4</v>
      </c>
      <c r="J1589" s="742" t="s">
        <v>816</v>
      </c>
      <c r="K1589" s="742"/>
      <c r="L1589" s="742" t="s">
        <v>1845</v>
      </c>
      <c r="M1589" s="1062" t="s">
        <v>1174</v>
      </c>
      <c r="N1589" s="742">
        <v>2015</v>
      </c>
      <c r="O1589" s="742" t="s">
        <v>210</v>
      </c>
      <c r="P1589" s="748">
        <v>1</v>
      </c>
      <c r="Q1589" s="742" t="s">
        <v>207</v>
      </c>
      <c r="R1589" s="1113">
        <v>35618</v>
      </c>
      <c r="S1589" s="1118">
        <f t="shared" si="250"/>
        <v>35618</v>
      </c>
      <c r="T1589" s="742" t="s">
        <v>99</v>
      </c>
      <c r="U1589" s="748">
        <v>1</v>
      </c>
      <c r="V1589" s="748"/>
      <c r="W1589" s="1119"/>
      <c r="X1589" s="902">
        <v>25</v>
      </c>
      <c r="Y1589" s="905">
        <f t="shared" si="251"/>
        <v>2</v>
      </c>
      <c r="Z1589" s="1059">
        <f t="shared" si="252"/>
        <v>1424.72</v>
      </c>
      <c r="AA1589" s="1059">
        <f t="shared" si="253"/>
        <v>2849.44</v>
      </c>
      <c r="AB1589" s="1059">
        <f t="shared" si="254"/>
        <v>32768.559999999998</v>
      </c>
      <c r="AC1589" s="905">
        <f t="shared" si="255"/>
        <v>3</v>
      </c>
      <c r="AD1589" s="1116">
        <f t="shared" si="256"/>
        <v>1424.72</v>
      </c>
      <c r="AE1589" s="1116">
        <f t="shared" si="257"/>
        <v>4274.16</v>
      </c>
      <c r="AF1589" s="1116">
        <f t="shared" si="258"/>
        <v>31343.84</v>
      </c>
      <c r="AG1589" s="905" t="b">
        <f t="shared" si="249"/>
        <v>1</v>
      </c>
    </row>
    <row r="1590" spans="1:33" s="905" customFormat="1" ht="15" customHeight="1">
      <c r="A1590" s="1496" t="s">
        <v>308</v>
      </c>
      <c r="B1590" s="1112">
        <v>26</v>
      </c>
      <c r="C1590" s="741" t="s">
        <v>1063</v>
      </c>
      <c r="D1590" s="745">
        <v>201080126</v>
      </c>
      <c r="E1590" s="742" t="s">
        <v>1867</v>
      </c>
      <c r="F1590" s="742" t="s">
        <v>515</v>
      </c>
      <c r="G1590" s="1685">
        <v>9</v>
      </c>
      <c r="H1590" s="1685">
        <v>4</v>
      </c>
      <c r="I1590" s="1685">
        <v>6</v>
      </c>
      <c r="J1590" s="742" t="s">
        <v>816</v>
      </c>
      <c r="K1590" s="742"/>
      <c r="L1590" s="742" t="s">
        <v>1845</v>
      </c>
      <c r="M1590" s="1062" t="s">
        <v>1174</v>
      </c>
      <c r="N1590" s="742">
        <v>2015</v>
      </c>
      <c r="O1590" s="742" t="s">
        <v>210</v>
      </c>
      <c r="P1590" s="748">
        <v>1</v>
      </c>
      <c r="Q1590" s="742" t="s">
        <v>207</v>
      </c>
      <c r="R1590" s="1113">
        <v>35618</v>
      </c>
      <c r="S1590" s="1118">
        <f t="shared" si="250"/>
        <v>35618</v>
      </c>
      <c r="T1590" s="742" t="s">
        <v>99</v>
      </c>
      <c r="U1590" s="748">
        <v>1</v>
      </c>
      <c r="V1590" s="748"/>
      <c r="W1590" s="1119"/>
      <c r="X1590" s="902">
        <v>25</v>
      </c>
      <c r="Y1590" s="905">
        <f t="shared" si="251"/>
        <v>2</v>
      </c>
      <c r="Z1590" s="1059">
        <f t="shared" si="252"/>
        <v>1424.72</v>
      </c>
      <c r="AA1590" s="1059">
        <f t="shared" si="253"/>
        <v>2849.44</v>
      </c>
      <c r="AB1590" s="1059">
        <f t="shared" si="254"/>
        <v>32768.559999999998</v>
      </c>
      <c r="AC1590" s="905">
        <f t="shared" si="255"/>
        <v>3</v>
      </c>
      <c r="AD1590" s="1116">
        <f t="shared" si="256"/>
        <v>1424.72</v>
      </c>
      <c r="AE1590" s="1116">
        <f t="shared" si="257"/>
        <v>4274.16</v>
      </c>
      <c r="AF1590" s="1116">
        <f t="shared" si="258"/>
        <v>31343.84</v>
      </c>
      <c r="AG1590" s="905" t="b">
        <f t="shared" si="249"/>
        <v>1</v>
      </c>
    </row>
    <row r="1591" spans="1:33" s="905" customFormat="1" ht="15" customHeight="1">
      <c r="A1591" s="1496" t="s">
        <v>308</v>
      </c>
      <c r="B1591" s="1112">
        <v>26</v>
      </c>
      <c r="C1591" s="741" t="s">
        <v>1063</v>
      </c>
      <c r="D1591" s="745">
        <v>201080126</v>
      </c>
      <c r="E1591" s="742" t="s">
        <v>1867</v>
      </c>
      <c r="F1591" s="742" t="s">
        <v>515</v>
      </c>
      <c r="G1591" s="1685">
        <v>2</v>
      </c>
      <c r="H1591" s="1685">
        <v>2</v>
      </c>
      <c r="I1591" s="1685">
        <v>4</v>
      </c>
      <c r="J1591" s="742" t="s">
        <v>816</v>
      </c>
      <c r="K1591" s="742"/>
      <c r="L1591" s="742" t="s">
        <v>1845</v>
      </c>
      <c r="M1591" s="1062" t="s">
        <v>1174</v>
      </c>
      <c r="N1591" s="742">
        <v>2015</v>
      </c>
      <c r="O1591" s="742" t="s">
        <v>210</v>
      </c>
      <c r="P1591" s="748">
        <v>1</v>
      </c>
      <c r="Q1591" s="742" t="s">
        <v>207</v>
      </c>
      <c r="R1591" s="1113">
        <v>35618</v>
      </c>
      <c r="S1591" s="1118">
        <f t="shared" si="250"/>
        <v>35618</v>
      </c>
      <c r="T1591" s="742" t="s">
        <v>99</v>
      </c>
      <c r="U1591" s="748">
        <v>1</v>
      </c>
      <c r="V1591" s="748"/>
      <c r="W1591" s="1119"/>
      <c r="X1591" s="902">
        <v>25</v>
      </c>
      <c r="Y1591" s="905">
        <f t="shared" si="251"/>
        <v>2</v>
      </c>
      <c r="Z1591" s="1059">
        <f t="shared" si="252"/>
        <v>1424.72</v>
      </c>
      <c r="AA1591" s="1059">
        <f t="shared" si="253"/>
        <v>2849.44</v>
      </c>
      <c r="AB1591" s="1059">
        <f t="shared" si="254"/>
        <v>32768.559999999998</v>
      </c>
      <c r="AC1591" s="905">
        <f t="shared" si="255"/>
        <v>3</v>
      </c>
      <c r="AD1591" s="1116">
        <f t="shared" si="256"/>
        <v>1424.72</v>
      </c>
      <c r="AE1591" s="1116">
        <f t="shared" si="257"/>
        <v>4274.16</v>
      </c>
      <c r="AF1591" s="1116">
        <f t="shared" si="258"/>
        <v>31343.84</v>
      </c>
      <c r="AG1591" s="905" t="b">
        <f t="shared" si="249"/>
        <v>1</v>
      </c>
    </row>
    <row r="1592" spans="1:33" s="905" customFormat="1" ht="15" customHeight="1">
      <c r="A1592" s="1496" t="s">
        <v>308</v>
      </c>
      <c r="B1592" s="1112">
        <v>26</v>
      </c>
      <c r="C1592" s="741" t="s">
        <v>1063</v>
      </c>
      <c r="D1592" s="745">
        <v>201080126</v>
      </c>
      <c r="E1592" s="742" t="s">
        <v>1867</v>
      </c>
      <c r="F1592" s="742" t="s">
        <v>515</v>
      </c>
      <c r="G1592" s="1685">
        <v>2</v>
      </c>
      <c r="H1592" s="1685">
        <v>2</v>
      </c>
      <c r="I1592" s="1685">
        <v>4</v>
      </c>
      <c r="J1592" s="742" t="s">
        <v>816</v>
      </c>
      <c r="K1592" s="742"/>
      <c r="L1592" s="742" t="s">
        <v>1845</v>
      </c>
      <c r="M1592" s="1062" t="s">
        <v>1174</v>
      </c>
      <c r="N1592" s="742">
        <v>2015</v>
      </c>
      <c r="O1592" s="742" t="s">
        <v>210</v>
      </c>
      <c r="P1592" s="748">
        <v>1</v>
      </c>
      <c r="Q1592" s="742" t="s">
        <v>207</v>
      </c>
      <c r="R1592" s="1113">
        <v>35618</v>
      </c>
      <c r="S1592" s="1118">
        <f t="shared" si="250"/>
        <v>35618</v>
      </c>
      <c r="T1592" s="742" t="s">
        <v>99</v>
      </c>
      <c r="U1592" s="748">
        <v>1</v>
      </c>
      <c r="V1592" s="748"/>
      <c r="W1592" s="1119"/>
      <c r="X1592" s="902">
        <v>25</v>
      </c>
      <c r="Y1592" s="905">
        <f t="shared" si="251"/>
        <v>2</v>
      </c>
      <c r="Z1592" s="1059">
        <f t="shared" si="252"/>
        <v>1424.72</v>
      </c>
      <c r="AA1592" s="1059">
        <f t="shared" si="253"/>
        <v>2849.44</v>
      </c>
      <c r="AB1592" s="1059">
        <f t="shared" si="254"/>
        <v>32768.559999999998</v>
      </c>
      <c r="AC1592" s="905">
        <f t="shared" si="255"/>
        <v>3</v>
      </c>
      <c r="AD1592" s="1116">
        <f t="shared" si="256"/>
        <v>1424.72</v>
      </c>
      <c r="AE1592" s="1116">
        <f t="shared" si="257"/>
        <v>4274.16</v>
      </c>
      <c r="AF1592" s="1116">
        <f t="shared" si="258"/>
        <v>31343.84</v>
      </c>
      <c r="AG1592" s="905" t="b">
        <f t="shared" si="249"/>
        <v>1</v>
      </c>
    </row>
    <row r="1593" spans="1:33" s="905" customFormat="1" ht="15" customHeight="1">
      <c r="A1593" s="1496" t="s">
        <v>308</v>
      </c>
      <c r="B1593" s="1112">
        <v>26</v>
      </c>
      <c r="C1593" s="741" t="s">
        <v>1063</v>
      </c>
      <c r="D1593" s="745">
        <v>201080126</v>
      </c>
      <c r="E1593" s="742" t="s">
        <v>1867</v>
      </c>
      <c r="F1593" s="742" t="s">
        <v>515</v>
      </c>
      <c r="G1593" s="1685">
        <v>2</v>
      </c>
      <c r="H1593" s="1685">
        <v>2</v>
      </c>
      <c r="I1593" s="1685">
        <v>4</v>
      </c>
      <c r="J1593" s="742" t="s">
        <v>816</v>
      </c>
      <c r="K1593" s="742"/>
      <c r="L1593" s="742" t="s">
        <v>1845</v>
      </c>
      <c r="M1593" s="1062" t="s">
        <v>1174</v>
      </c>
      <c r="N1593" s="742">
        <v>2015</v>
      </c>
      <c r="O1593" s="742" t="s">
        <v>210</v>
      </c>
      <c r="P1593" s="748">
        <v>1</v>
      </c>
      <c r="Q1593" s="742" t="s">
        <v>207</v>
      </c>
      <c r="R1593" s="1113">
        <v>35618</v>
      </c>
      <c r="S1593" s="1118">
        <f t="shared" si="250"/>
        <v>35618</v>
      </c>
      <c r="T1593" s="742" t="s">
        <v>99</v>
      </c>
      <c r="U1593" s="748">
        <v>1</v>
      </c>
      <c r="V1593" s="748"/>
      <c r="W1593" s="1119"/>
      <c r="X1593" s="902">
        <v>25</v>
      </c>
      <c r="Y1593" s="905">
        <f t="shared" si="251"/>
        <v>2</v>
      </c>
      <c r="Z1593" s="1059">
        <f t="shared" si="252"/>
        <v>1424.72</v>
      </c>
      <c r="AA1593" s="1059">
        <f t="shared" si="253"/>
        <v>2849.44</v>
      </c>
      <c r="AB1593" s="1059">
        <f t="shared" si="254"/>
        <v>32768.559999999998</v>
      </c>
      <c r="AC1593" s="905">
        <f t="shared" si="255"/>
        <v>3</v>
      </c>
      <c r="AD1593" s="1116">
        <f t="shared" si="256"/>
        <v>1424.72</v>
      </c>
      <c r="AE1593" s="1116">
        <f t="shared" si="257"/>
        <v>4274.16</v>
      </c>
      <c r="AF1593" s="1116">
        <f t="shared" si="258"/>
        <v>31343.84</v>
      </c>
      <c r="AG1593" s="905" t="b">
        <f t="shared" si="249"/>
        <v>1</v>
      </c>
    </row>
    <row r="1594" spans="1:33" s="905" customFormat="1" ht="15" customHeight="1">
      <c r="A1594" s="1496" t="s">
        <v>308</v>
      </c>
      <c r="B1594" s="1112">
        <v>26</v>
      </c>
      <c r="C1594" s="741" t="s">
        <v>1063</v>
      </c>
      <c r="D1594" s="745">
        <v>201080126</v>
      </c>
      <c r="E1594" s="742" t="s">
        <v>1867</v>
      </c>
      <c r="F1594" s="742" t="s">
        <v>515</v>
      </c>
      <c r="G1594" s="1685">
        <v>9</v>
      </c>
      <c r="H1594" s="1685">
        <v>4</v>
      </c>
      <c r="I1594" s="1685">
        <v>6</v>
      </c>
      <c r="J1594" s="742" t="s">
        <v>816</v>
      </c>
      <c r="K1594" s="742"/>
      <c r="L1594" s="742" t="s">
        <v>1845</v>
      </c>
      <c r="M1594" s="1062" t="s">
        <v>1174</v>
      </c>
      <c r="N1594" s="742">
        <v>2015</v>
      </c>
      <c r="O1594" s="742" t="s">
        <v>210</v>
      </c>
      <c r="P1594" s="748">
        <v>1</v>
      </c>
      <c r="Q1594" s="742" t="s">
        <v>207</v>
      </c>
      <c r="R1594" s="1113">
        <v>35618</v>
      </c>
      <c r="S1594" s="1118">
        <f t="shared" si="250"/>
        <v>35618</v>
      </c>
      <c r="T1594" s="742" t="s">
        <v>99</v>
      </c>
      <c r="U1594" s="748">
        <v>1</v>
      </c>
      <c r="V1594" s="748"/>
      <c r="W1594" s="1119"/>
      <c r="X1594" s="902">
        <v>25</v>
      </c>
      <c r="Y1594" s="905">
        <f t="shared" si="251"/>
        <v>2</v>
      </c>
      <c r="Z1594" s="1059">
        <f t="shared" si="252"/>
        <v>1424.72</v>
      </c>
      <c r="AA1594" s="1059">
        <f t="shared" si="253"/>
        <v>2849.44</v>
      </c>
      <c r="AB1594" s="1059">
        <f t="shared" si="254"/>
        <v>32768.559999999998</v>
      </c>
      <c r="AC1594" s="905">
        <f t="shared" si="255"/>
        <v>3</v>
      </c>
      <c r="AD1594" s="1116">
        <f t="shared" si="256"/>
        <v>1424.72</v>
      </c>
      <c r="AE1594" s="1116">
        <f t="shared" si="257"/>
        <v>4274.16</v>
      </c>
      <c r="AF1594" s="1116">
        <f t="shared" si="258"/>
        <v>31343.84</v>
      </c>
      <c r="AG1594" s="905" t="b">
        <f t="shared" si="249"/>
        <v>1</v>
      </c>
    </row>
    <row r="1595" spans="1:33" s="905" customFormat="1" ht="15" customHeight="1">
      <c r="A1595" s="1496" t="s">
        <v>308</v>
      </c>
      <c r="B1595" s="1112">
        <v>26</v>
      </c>
      <c r="C1595" s="741" t="s">
        <v>1063</v>
      </c>
      <c r="D1595" s="745">
        <v>201080126</v>
      </c>
      <c r="E1595" s="742" t="s">
        <v>1867</v>
      </c>
      <c r="F1595" s="742" t="s">
        <v>515</v>
      </c>
      <c r="G1595" s="1685">
        <v>2</v>
      </c>
      <c r="H1595" s="1685">
        <v>2</v>
      </c>
      <c r="I1595" s="1685">
        <v>4</v>
      </c>
      <c r="J1595" s="742" t="s">
        <v>816</v>
      </c>
      <c r="K1595" s="742"/>
      <c r="L1595" s="742" t="s">
        <v>1845</v>
      </c>
      <c r="M1595" s="1062" t="s">
        <v>1174</v>
      </c>
      <c r="N1595" s="742">
        <v>2015</v>
      </c>
      <c r="O1595" s="742" t="s">
        <v>210</v>
      </c>
      <c r="P1595" s="748">
        <v>1</v>
      </c>
      <c r="Q1595" s="742" t="s">
        <v>207</v>
      </c>
      <c r="R1595" s="1113">
        <v>35618</v>
      </c>
      <c r="S1595" s="1118">
        <f t="shared" si="250"/>
        <v>35618</v>
      </c>
      <c r="T1595" s="742" t="s">
        <v>99</v>
      </c>
      <c r="U1595" s="748">
        <v>1</v>
      </c>
      <c r="V1595" s="748"/>
      <c r="W1595" s="1119"/>
      <c r="X1595" s="902">
        <v>25</v>
      </c>
      <c r="Y1595" s="905">
        <f t="shared" si="251"/>
        <v>2</v>
      </c>
      <c r="Z1595" s="1059">
        <f t="shared" si="252"/>
        <v>1424.72</v>
      </c>
      <c r="AA1595" s="1059">
        <f t="shared" si="253"/>
        <v>2849.44</v>
      </c>
      <c r="AB1595" s="1059">
        <f t="shared" si="254"/>
        <v>32768.559999999998</v>
      </c>
      <c r="AC1595" s="905">
        <f t="shared" si="255"/>
        <v>3</v>
      </c>
      <c r="AD1595" s="1116">
        <f t="shared" si="256"/>
        <v>1424.72</v>
      </c>
      <c r="AE1595" s="1116">
        <f t="shared" si="257"/>
        <v>4274.16</v>
      </c>
      <c r="AF1595" s="1116">
        <f t="shared" si="258"/>
        <v>31343.84</v>
      </c>
      <c r="AG1595" s="905" t="b">
        <f t="shared" si="249"/>
        <v>1</v>
      </c>
    </row>
    <row r="1596" spans="1:33" s="905" customFormat="1" ht="15" customHeight="1">
      <c r="A1596" s="1496" t="s">
        <v>308</v>
      </c>
      <c r="B1596" s="1112">
        <v>26</v>
      </c>
      <c r="C1596" s="741" t="s">
        <v>1063</v>
      </c>
      <c r="D1596" s="745">
        <v>201080126</v>
      </c>
      <c r="E1596" s="742" t="s">
        <v>1867</v>
      </c>
      <c r="F1596" s="742" t="s">
        <v>515</v>
      </c>
      <c r="G1596" s="1685">
        <v>2</v>
      </c>
      <c r="H1596" s="1685">
        <v>2</v>
      </c>
      <c r="I1596" s="1685">
        <v>4</v>
      </c>
      <c r="J1596" s="742" t="s">
        <v>816</v>
      </c>
      <c r="K1596" s="742"/>
      <c r="L1596" s="742" t="s">
        <v>1845</v>
      </c>
      <c r="M1596" s="1062" t="s">
        <v>1174</v>
      </c>
      <c r="N1596" s="742">
        <v>2015</v>
      </c>
      <c r="O1596" s="742" t="s">
        <v>210</v>
      </c>
      <c r="P1596" s="748">
        <v>1</v>
      </c>
      <c r="Q1596" s="742" t="s">
        <v>207</v>
      </c>
      <c r="R1596" s="1113">
        <v>35618</v>
      </c>
      <c r="S1596" s="1118">
        <f t="shared" si="250"/>
        <v>35618</v>
      </c>
      <c r="T1596" s="742" t="s">
        <v>99</v>
      </c>
      <c r="U1596" s="748">
        <v>1</v>
      </c>
      <c r="V1596" s="748"/>
      <c r="W1596" s="1119"/>
      <c r="X1596" s="902">
        <v>25</v>
      </c>
      <c r="Y1596" s="905">
        <f t="shared" si="251"/>
        <v>2</v>
      </c>
      <c r="Z1596" s="1059">
        <f t="shared" si="252"/>
        <v>1424.72</v>
      </c>
      <c r="AA1596" s="1059">
        <f t="shared" si="253"/>
        <v>2849.44</v>
      </c>
      <c r="AB1596" s="1059">
        <f t="shared" si="254"/>
        <v>32768.559999999998</v>
      </c>
      <c r="AC1596" s="905">
        <f t="shared" si="255"/>
        <v>3</v>
      </c>
      <c r="AD1596" s="1116">
        <f t="shared" si="256"/>
        <v>1424.72</v>
      </c>
      <c r="AE1596" s="1116">
        <f t="shared" si="257"/>
        <v>4274.16</v>
      </c>
      <c r="AF1596" s="1116">
        <f t="shared" si="258"/>
        <v>31343.84</v>
      </c>
      <c r="AG1596" s="905" t="b">
        <f t="shared" si="249"/>
        <v>1</v>
      </c>
    </row>
    <row r="1597" spans="1:33" s="905" customFormat="1" ht="15" customHeight="1">
      <c r="A1597" s="1496" t="s">
        <v>308</v>
      </c>
      <c r="B1597" s="1112">
        <v>26</v>
      </c>
      <c r="C1597" s="741" t="s">
        <v>1063</v>
      </c>
      <c r="D1597" s="745">
        <v>201080126</v>
      </c>
      <c r="E1597" s="742" t="s">
        <v>1867</v>
      </c>
      <c r="F1597" s="742" t="s">
        <v>515</v>
      </c>
      <c r="G1597" s="1685">
        <v>2</v>
      </c>
      <c r="H1597" s="1685">
        <v>2</v>
      </c>
      <c r="I1597" s="1685">
        <v>4</v>
      </c>
      <c r="J1597" s="742" t="s">
        <v>816</v>
      </c>
      <c r="K1597" s="742"/>
      <c r="L1597" s="742" t="s">
        <v>1845</v>
      </c>
      <c r="M1597" s="1062" t="s">
        <v>1174</v>
      </c>
      <c r="N1597" s="742">
        <v>2015</v>
      </c>
      <c r="O1597" s="742" t="s">
        <v>210</v>
      </c>
      <c r="P1597" s="748">
        <v>1</v>
      </c>
      <c r="Q1597" s="742" t="s">
        <v>207</v>
      </c>
      <c r="R1597" s="1113">
        <v>35618</v>
      </c>
      <c r="S1597" s="1118">
        <f t="shared" si="250"/>
        <v>35618</v>
      </c>
      <c r="T1597" s="742" t="s">
        <v>99</v>
      </c>
      <c r="U1597" s="748">
        <v>1</v>
      </c>
      <c r="V1597" s="748"/>
      <c r="W1597" s="1119"/>
      <c r="X1597" s="902">
        <v>25</v>
      </c>
      <c r="Y1597" s="905">
        <f t="shared" si="251"/>
        <v>2</v>
      </c>
      <c r="Z1597" s="1059">
        <f t="shared" si="252"/>
        <v>1424.72</v>
      </c>
      <c r="AA1597" s="1059">
        <f t="shared" si="253"/>
        <v>2849.44</v>
      </c>
      <c r="AB1597" s="1059">
        <f t="shared" si="254"/>
        <v>32768.559999999998</v>
      </c>
      <c r="AC1597" s="905">
        <f t="shared" si="255"/>
        <v>3</v>
      </c>
      <c r="AD1597" s="1116">
        <f t="shared" si="256"/>
        <v>1424.72</v>
      </c>
      <c r="AE1597" s="1116">
        <f t="shared" si="257"/>
        <v>4274.16</v>
      </c>
      <c r="AF1597" s="1116">
        <f t="shared" si="258"/>
        <v>31343.84</v>
      </c>
      <c r="AG1597" s="905" t="b">
        <f t="shared" si="249"/>
        <v>1</v>
      </c>
    </row>
    <row r="1598" spans="1:33" s="905" customFormat="1" ht="15" customHeight="1">
      <c r="A1598" s="1496" t="s">
        <v>308</v>
      </c>
      <c r="B1598" s="1112">
        <v>26</v>
      </c>
      <c r="C1598" s="741" t="s">
        <v>1063</v>
      </c>
      <c r="D1598" s="745">
        <v>201080126</v>
      </c>
      <c r="E1598" s="742" t="s">
        <v>1867</v>
      </c>
      <c r="F1598" s="742" t="s">
        <v>515</v>
      </c>
      <c r="G1598" s="1685">
        <v>9</v>
      </c>
      <c r="H1598" s="1685">
        <v>4</v>
      </c>
      <c r="I1598" s="1685">
        <v>6</v>
      </c>
      <c r="J1598" s="742" t="s">
        <v>816</v>
      </c>
      <c r="K1598" s="742"/>
      <c r="L1598" s="742" t="s">
        <v>1845</v>
      </c>
      <c r="M1598" s="1062" t="s">
        <v>1174</v>
      </c>
      <c r="N1598" s="742">
        <v>2015</v>
      </c>
      <c r="O1598" s="742" t="s">
        <v>210</v>
      </c>
      <c r="P1598" s="748">
        <v>1</v>
      </c>
      <c r="Q1598" s="742" t="s">
        <v>207</v>
      </c>
      <c r="R1598" s="1113">
        <v>35618</v>
      </c>
      <c r="S1598" s="1118">
        <f t="shared" si="250"/>
        <v>35618</v>
      </c>
      <c r="T1598" s="742" t="s">
        <v>99</v>
      </c>
      <c r="U1598" s="748">
        <v>1</v>
      </c>
      <c r="V1598" s="748"/>
      <c r="W1598" s="1119"/>
      <c r="X1598" s="902">
        <v>25</v>
      </c>
      <c r="Y1598" s="905">
        <f t="shared" si="251"/>
        <v>2</v>
      </c>
      <c r="Z1598" s="1059">
        <f t="shared" si="252"/>
        <v>1424.72</v>
      </c>
      <c r="AA1598" s="1059">
        <f t="shared" si="253"/>
        <v>2849.44</v>
      </c>
      <c r="AB1598" s="1059">
        <f t="shared" si="254"/>
        <v>32768.559999999998</v>
      </c>
      <c r="AC1598" s="905">
        <f t="shared" si="255"/>
        <v>3</v>
      </c>
      <c r="AD1598" s="1116">
        <f t="shared" si="256"/>
        <v>1424.72</v>
      </c>
      <c r="AE1598" s="1116">
        <f t="shared" si="257"/>
        <v>4274.16</v>
      </c>
      <c r="AF1598" s="1116">
        <f t="shared" si="258"/>
        <v>31343.84</v>
      </c>
      <c r="AG1598" s="905" t="b">
        <f t="shared" si="249"/>
        <v>1</v>
      </c>
    </row>
    <row r="1599" spans="1:33" s="905" customFormat="1" ht="15" customHeight="1">
      <c r="A1599" s="1496" t="s">
        <v>308</v>
      </c>
      <c r="B1599" s="1112">
        <v>26</v>
      </c>
      <c r="C1599" s="741" t="s">
        <v>1063</v>
      </c>
      <c r="D1599" s="745">
        <v>201080126</v>
      </c>
      <c r="E1599" s="742" t="s">
        <v>1867</v>
      </c>
      <c r="F1599" s="742" t="s">
        <v>515</v>
      </c>
      <c r="G1599" s="1685">
        <v>2</v>
      </c>
      <c r="H1599" s="1685">
        <v>2</v>
      </c>
      <c r="I1599" s="1685">
        <v>4</v>
      </c>
      <c r="J1599" s="742" t="s">
        <v>816</v>
      </c>
      <c r="K1599" s="742"/>
      <c r="L1599" s="742" t="s">
        <v>1845</v>
      </c>
      <c r="M1599" s="1062" t="s">
        <v>1174</v>
      </c>
      <c r="N1599" s="742">
        <v>2015</v>
      </c>
      <c r="O1599" s="742" t="s">
        <v>210</v>
      </c>
      <c r="P1599" s="748">
        <v>1</v>
      </c>
      <c r="Q1599" s="742" t="s">
        <v>207</v>
      </c>
      <c r="R1599" s="1113">
        <v>35618</v>
      </c>
      <c r="S1599" s="1118">
        <f t="shared" si="250"/>
        <v>35618</v>
      </c>
      <c r="T1599" s="742" t="s">
        <v>99</v>
      </c>
      <c r="U1599" s="748">
        <v>1</v>
      </c>
      <c r="V1599" s="748"/>
      <c r="W1599" s="1119"/>
      <c r="X1599" s="902">
        <v>25</v>
      </c>
      <c r="Y1599" s="905">
        <f t="shared" si="251"/>
        <v>2</v>
      </c>
      <c r="Z1599" s="1059">
        <f t="shared" si="252"/>
        <v>1424.72</v>
      </c>
      <c r="AA1599" s="1059">
        <f t="shared" si="253"/>
        <v>2849.44</v>
      </c>
      <c r="AB1599" s="1059">
        <f t="shared" si="254"/>
        <v>32768.559999999998</v>
      </c>
      <c r="AC1599" s="905">
        <f t="shared" si="255"/>
        <v>3</v>
      </c>
      <c r="AD1599" s="1116">
        <f t="shared" si="256"/>
        <v>1424.72</v>
      </c>
      <c r="AE1599" s="1116">
        <f t="shared" si="257"/>
        <v>4274.16</v>
      </c>
      <c r="AF1599" s="1116">
        <f t="shared" si="258"/>
        <v>31343.84</v>
      </c>
      <c r="AG1599" s="905" t="b">
        <f t="shared" si="249"/>
        <v>1</v>
      </c>
    </row>
    <row r="1600" spans="1:33" s="905" customFormat="1" ht="15" customHeight="1">
      <c r="A1600" s="1496" t="s">
        <v>308</v>
      </c>
      <c r="B1600" s="1112">
        <v>26</v>
      </c>
      <c r="C1600" s="741" t="s">
        <v>1063</v>
      </c>
      <c r="D1600" s="745">
        <v>201080126</v>
      </c>
      <c r="E1600" s="742" t="s">
        <v>1867</v>
      </c>
      <c r="F1600" s="742" t="s">
        <v>515</v>
      </c>
      <c r="G1600" s="1685">
        <v>2</v>
      </c>
      <c r="H1600" s="1685">
        <v>2</v>
      </c>
      <c r="I1600" s="1685">
        <v>4</v>
      </c>
      <c r="J1600" s="742" t="s">
        <v>816</v>
      </c>
      <c r="K1600" s="742"/>
      <c r="L1600" s="742" t="s">
        <v>1845</v>
      </c>
      <c r="M1600" s="1062" t="s">
        <v>1174</v>
      </c>
      <c r="N1600" s="742">
        <v>2015</v>
      </c>
      <c r="O1600" s="742" t="s">
        <v>210</v>
      </c>
      <c r="P1600" s="748">
        <v>1</v>
      </c>
      <c r="Q1600" s="742" t="s">
        <v>207</v>
      </c>
      <c r="R1600" s="1113">
        <v>35618</v>
      </c>
      <c r="S1600" s="1118">
        <f t="shared" si="250"/>
        <v>35618</v>
      </c>
      <c r="T1600" s="742" t="s">
        <v>99</v>
      </c>
      <c r="U1600" s="748">
        <v>1</v>
      </c>
      <c r="V1600" s="748"/>
      <c r="W1600" s="1119"/>
      <c r="X1600" s="902">
        <v>25</v>
      </c>
      <c r="Y1600" s="905">
        <f t="shared" si="251"/>
        <v>2</v>
      </c>
      <c r="Z1600" s="1059">
        <f t="shared" si="252"/>
        <v>1424.72</v>
      </c>
      <c r="AA1600" s="1059">
        <f t="shared" si="253"/>
        <v>2849.44</v>
      </c>
      <c r="AB1600" s="1059">
        <f t="shared" si="254"/>
        <v>32768.559999999998</v>
      </c>
      <c r="AC1600" s="905">
        <f t="shared" si="255"/>
        <v>3</v>
      </c>
      <c r="AD1600" s="1116">
        <f t="shared" si="256"/>
        <v>1424.72</v>
      </c>
      <c r="AE1600" s="1116">
        <f t="shared" si="257"/>
        <v>4274.16</v>
      </c>
      <c r="AF1600" s="1116">
        <f t="shared" si="258"/>
        <v>31343.84</v>
      </c>
      <c r="AG1600" s="905" t="b">
        <f t="shared" si="249"/>
        <v>1</v>
      </c>
    </row>
    <row r="1601" spans="1:33" s="905" customFormat="1" ht="15" customHeight="1">
      <c r="A1601" s="1496" t="s">
        <v>308</v>
      </c>
      <c r="B1601" s="1112">
        <v>26</v>
      </c>
      <c r="C1601" s="741" t="s">
        <v>1063</v>
      </c>
      <c r="D1601" s="745">
        <v>201080126</v>
      </c>
      <c r="E1601" s="742" t="s">
        <v>1867</v>
      </c>
      <c r="F1601" s="742" t="s">
        <v>515</v>
      </c>
      <c r="G1601" s="1685">
        <v>2</v>
      </c>
      <c r="H1601" s="1685">
        <v>2</v>
      </c>
      <c r="I1601" s="1685">
        <v>4</v>
      </c>
      <c r="J1601" s="742" t="s">
        <v>816</v>
      </c>
      <c r="K1601" s="742"/>
      <c r="L1601" s="742" t="s">
        <v>1845</v>
      </c>
      <c r="M1601" s="1062" t="s">
        <v>1174</v>
      </c>
      <c r="N1601" s="742">
        <v>2015</v>
      </c>
      <c r="O1601" s="742" t="s">
        <v>210</v>
      </c>
      <c r="P1601" s="748">
        <v>1</v>
      </c>
      <c r="Q1601" s="742" t="s">
        <v>207</v>
      </c>
      <c r="R1601" s="1113">
        <v>35618</v>
      </c>
      <c r="S1601" s="1118">
        <f t="shared" si="250"/>
        <v>35618</v>
      </c>
      <c r="T1601" s="742" t="s">
        <v>99</v>
      </c>
      <c r="U1601" s="748">
        <v>1</v>
      </c>
      <c r="V1601" s="748"/>
      <c r="W1601" s="1119"/>
      <c r="X1601" s="902">
        <v>25</v>
      </c>
      <c r="Y1601" s="905">
        <f t="shared" si="251"/>
        <v>2</v>
      </c>
      <c r="Z1601" s="1059">
        <f t="shared" si="252"/>
        <v>1424.72</v>
      </c>
      <c r="AA1601" s="1059">
        <f t="shared" si="253"/>
        <v>2849.44</v>
      </c>
      <c r="AB1601" s="1059">
        <f t="shared" si="254"/>
        <v>32768.559999999998</v>
      </c>
      <c r="AC1601" s="905">
        <f t="shared" si="255"/>
        <v>3</v>
      </c>
      <c r="AD1601" s="1116">
        <f t="shared" si="256"/>
        <v>1424.72</v>
      </c>
      <c r="AE1601" s="1116">
        <f t="shared" si="257"/>
        <v>4274.16</v>
      </c>
      <c r="AF1601" s="1116">
        <f t="shared" si="258"/>
        <v>31343.84</v>
      </c>
      <c r="AG1601" s="905" t="b">
        <f t="shared" si="249"/>
        <v>1</v>
      </c>
    </row>
    <row r="1602" spans="1:33" s="905" customFormat="1" ht="15" customHeight="1">
      <c r="A1602" s="1496" t="s">
        <v>308</v>
      </c>
      <c r="B1602" s="1112">
        <v>26</v>
      </c>
      <c r="C1602" s="741" t="s">
        <v>1063</v>
      </c>
      <c r="D1602" s="745">
        <v>201080126</v>
      </c>
      <c r="E1602" s="742" t="s">
        <v>1867</v>
      </c>
      <c r="F1602" s="742" t="s">
        <v>515</v>
      </c>
      <c r="G1602" s="1685">
        <v>9</v>
      </c>
      <c r="H1602" s="1685">
        <v>4</v>
      </c>
      <c r="I1602" s="1685">
        <v>6</v>
      </c>
      <c r="J1602" s="742" t="s">
        <v>816</v>
      </c>
      <c r="K1602" s="742"/>
      <c r="L1602" s="742" t="s">
        <v>1845</v>
      </c>
      <c r="M1602" s="1062" t="s">
        <v>1174</v>
      </c>
      <c r="N1602" s="742">
        <v>2015</v>
      </c>
      <c r="O1602" s="742" t="s">
        <v>210</v>
      </c>
      <c r="P1602" s="748">
        <v>1</v>
      </c>
      <c r="Q1602" s="742" t="s">
        <v>207</v>
      </c>
      <c r="R1602" s="1113">
        <v>35618</v>
      </c>
      <c r="S1602" s="1118">
        <f t="shared" si="250"/>
        <v>35618</v>
      </c>
      <c r="T1602" s="742" t="s">
        <v>99</v>
      </c>
      <c r="U1602" s="748">
        <v>1</v>
      </c>
      <c r="V1602" s="748"/>
      <c r="W1602" s="1119"/>
      <c r="X1602" s="902">
        <v>25</v>
      </c>
      <c r="Y1602" s="905">
        <f t="shared" si="251"/>
        <v>2</v>
      </c>
      <c r="Z1602" s="1059">
        <f t="shared" si="252"/>
        <v>1424.72</v>
      </c>
      <c r="AA1602" s="1059">
        <f t="shared" si="253"/>
        <v>2849.44</v>
      </c>
      <c r="AB1602" s="1059">
        <f t="shared" si="254"/>
        <v>32768.559999999998</v>
      </c>
      <c r="AC1602" s="905">
        <f t="shared" si="255"/>
        <v>3</v>
      </c>
      <c r="AD1602" s="1116">
        <f t="shared" si="256"/>
        <v>1424.72</v>
      </c>
      <c r="AE1602" s="1116">
        <f t="shared" si="257"/>
        <v>4274.16</v>
      </c>
      <c r="AF1602" s="1116">
        <f t="shared" si="258"/>
        <v>31343.84</v>
      </c>
      <c r="AG1602" s="905" t="b">
        <f t="shared" si="249"/>
        <v>1</v>
      </c>
    </row>
    <row r="1603" spans="1:33" s="905" customFormat="1" ht="15" customHeight="1">
      <c r="A1603" s="1496" t="s">
        <v>308</v>
      </c>
      <c r="B1603" s="1112">
        <v>26</v>
      </c>
      <c r="C1603" s="741" t="s">
        <v>1063</v>
      </c>
      <c r="D1603" s="745">
        <v>201080126</v>
      </c>
      <c r="E1603" s="742" t="s">
        <v>1867</v>
      </c>
      <c r="F1603" s="742" t="s">
        <v>515</v>
      </c>
      <c r="G1603" s="1685">
        <v>9</v>
      </c>
      <c r="H1603" s="1685">
        <v>4</v>
      </c>
      <c r="I1603" s="1685">
        <v>6</v>
      </c>
      <c r="J1603" s="742" t="s">
        <v>816</v>
      </c>
      <c r="K1603" s="742"/>
      <c r="L1603" s="742" t="s">
        <v>1845</v>
      </c>
      <c r="M1603" s="1062" t="s">
        <v>1174</v>
      </c>
      <c r="N1603" s="742">
        <v>2015</v>
      </c>
      <c r="O1603" s="742" t="s">
        <v>210</v>
      </c>
      <c r="P1603" s="748">
        <v>1</v>
      </c>
      <c r="Q1603" s="742" t="s">
        <v>207</v>
      </c>
      <c r="R1603" s="1113">
        <v>35618</v>
      </c>
      <c r="S1603" s="1118">
        <f t="shared" si="250"/>
        <v>35618</v>
      </c>
      <c r="T1603" s="742" t="s">
        <v>99</v>
      </c>
      <c r="U1603" s="748">
        <v>1</v>
      </c>
      <c r="V1603" s="748"/>
      <c r="W1603" s="1119"/>
      <c r="X1603" s="902">
        <v>25</v>
      </c>
      <c r="Y1603" s="905">
        <f t="shared" si="251"/>
        <v>2</v>
      </c>
      <c r="Z1603" s="1059">
        <f t="shared" si="252"/>
        <v>1424.72</v>
      </c>
      <c r="AA1603" s="1059">
        <f t="shared" si="253"/>
        <v>2849.44</v>
      </c>
      <c r="AB1603" s="1059">
        <f t="shared" si="254"/>
        <v>32768.559999999998</v>
      </c>
      <c r="AC1603" s="905">
        <f t="shared" si="255"/>
        <v>3</v>
      </c>
      <c r="AD1603" s="1116">
        <f t="shared" si="256"/>
        <v>1424.72</v>
      </c>
      <c r="AE1603" s="1116">
        <f t="shared" si="257"/>
        <v>4274.16</v>
      </c>
      <c r="AF1603" s="1116">
        <f t="shared" si="258"/>
        <v>31343.84</v>
      </c>
      <c r="AG1603" s="905" t="b">
        <f t="shared" si="249"/>
        <v>1</v>
      </c>
    </row>
    <row r="1604" spans="1:33" s="905" customFormat="1" ht="15" customHeight="1">
      <c r="A1604" s="1496" t="s">
        <v>308</v>
      </c>
      <c r="B1604" s="1112">
        <v>26</v>
      </c>
      <c r="C1604" s="741" t="s">
        <v>1063</v>
      </c>
      <c r="D1604" s="745">
        <v>201080126</v>
      </c>
      <c r="E1604" s="742" t="s">
        <v>1867</v>
      </c>
      <c r="F1604" s="742" t="s">
        <v>515</v>
      </c>
      <c r="G1604" s="1685">
        <v>2</v>
      </c>
      <c r="H1604" s="1685">
        <v>2</v>
      </c>
      <c r="I1604" s="1685">
        <v>4</v>
      </c>
      <c r="J1604" s="742" t="s">
        <v>816</v>
      </c>
      <c r="K1604" s="742"/>
      <c r="L1604" s="742" t="s">
        <v>1845</v>
      </c>
      <c r="M1604" s="1062" t="s">
        <v>1174</v>
      </c>
      <c r="N1604" s="742">
        <v>2015</v>
      </c>
      <c r="O1604" s="742" t="s">
        <v>210</v>
      </c>
      <c r="P1604" s="748">
        <v>1</v>
      </c>
      <c r="Q1604" s="742" t="s">
        <v>207</v>
      </c>
      <c r="R1604" s="1113">
        <v>35618</v>
      </c>
      <c r="S1604" s="1118">
        <f t="shared" si="250"/>
        <v>35618</v>
      </c>
      <c r="T1604" s="742" t="s">
        <v>99</v>
      </c>
      <c r="U1604" s="748">
        <v>1</v>
      </c>
      <c r="V1604" s="748"/>
      <c r="W1604" s="1119"/>
      <c r="X1604" s="902">
        <v>25</v>
      </c>
      <c r="Y1604" s="905">
        <f t="shared" si="251"/>
        <v>2</v>
      </c>
      <c r="Z1604" s="1059">
        <f t="shared" si="252"/>
        <v>1424.72</v>
      </c>
      <c r="AA1604" s="1059">
        <f t="shared" si="253"/>
        <v>2849.44</v>
      </c>
      <c r="AB1604" s="1059">
        <f t="shared" si="254"/>
        <v>32768.559999999998</v>
      </c>
      <c r="AC1604" s="905">
        <f t="shared" si="255"/>
        <v>3</v>
      </c>
      <c r="AD1604" s="1116">
        <f t="shared" si="256"/>
        <v>1424.72</v>
      </c>
      <c r="AE1604" s="1116">
        <f t="shared" si="257"/>
        <v>4274.16</v>
      </c>
      <c r="AF1604" s="1116">
        <f t="shared" si="258"/>
        <v>31343.84</v>
      </c>
      <c r="AG1604" s="905" t="b">
        <f t="shared" si="249"/>
        <v>1</v>
      </c>
    </row>
    <row r="1605" spans="1:33" s="905" customFormat="1" ht="15" customHeight="1">
      <c r="A1605" s="1496" t="s">
        <v>308</v>
      </c>
      <c r="B1605" s="1112">
        <v>26</v>
      </c>
      <c r="C1605" s="741" t="s">
        <v>1063</v>
      </c>
      <c r="D1605" s="745">
        <v>201080126</v>
      </c>
      <c r="E1605" s="742" t="s">
        <v>1867</v>
      </c>
      <c r="F1605" s="742" t="s">
        <v>515</v>
      </c>
      <c r="G1605" s="1685">
        <v>9</v>
      </c>
      <c r="H1605" s="1685">
        <v>4</v>
      </c>
      <c r="I1605" s="1685">
        <v>6</v>
      </c>
      <c r="J1605" s="742" t="s">
        <v>816</v>
      </c>
      <c r="K1605" s="742"/>
      <c r="L1605" s="742" t="s">
        <v>1845</v>
      </c>
      <c r="M1605" s="1062" t="s">
        <v>1174</v>
      </c>
      <c r="N1605" s="742">
        <v>2015</v>
      </c>
      <c r="O1605" s="742" t="s">
        <v>210</v>
      </c>
      <c r="P1605" s="748">
        <v>1</v>
      </c>
      <c r="Q1605" s="742" t="s">
        <v>207</v>
      </c>
      <c r="R1605" s="1113">
        <v>35618</v>
      </c>
      <c r="S1605" s="1118">
        <f t="shared" si="250"/>
        <v>35618</v>
      </c>
      <c r="T1605" s="742" t="s">
        <v>99</v>
      </c>
      <c r="U1605" s="748">
        <v>1</v>
      </c>
      <c r="V1605" s="748"/>
      <c r="W1605" s="1119"/>
      <c r="X1605" s="902">
        <v>25</v>
      </c>
      <c r="Y1605" s="905">
        <f t="shared" si="251"/>
        <v>2</v>
      </c>
      <c r="Z1605" s="1059">
        <f t="shared" si="252"/>
        <v>1424.72</v>
      </c>
      <c r="AA1605" s="1059">
        <f t="shared" si="253"/>
        <v>2849.44</v>
      </c>
      <c r="AB1605" s="1059">
        <f t="shared" si="254"/>
        <v>32768.559999999998</v>
      </c>
      <c r="AC1605" s="905">
        <f t="shared" si="255"/>
        <v>3</v>
      </c>
      <c r="AD1605" s="1116">
        <f t="shared" si="256"/>
        <v>1424.72</v>
      </c>
      <c r="AE1605" s="1116">
        <f t="shared" si="257"/>
        <v>4274.16</v>
      </c>
      <c r="AF1605" s="1116">
        <f t="shared" si="258"/>
        <v>31343.84</v>
      </c>
      <c r="AG1605" s="905" t="b">
        <f t="shared" si="249"/>
        <v>1</v>
      </c>
    </row>
    <row r="1606" spans="1:33" s="905" customFormat="1" ht="15" customHeight="1">
      <c r="A1606" s="1496" t="s">
        <v>308</v>
      </c>
      <c r="B1606" s="1112">
        <v>26</v>
      </c>
      <c r="C1606" s="741" t="s">
        <v>1063</v>
      </c>
      <c r="D1606" s="745">
        <v>201080126</v>
      </c>
      <c r="E1606" s="742" t="s">
        <v>1867</v>
      </c>
      <c r="F1606" s="742" t="s">
        <v>515</v>
      </c>
      <c r="G1606" s="1685">
        <v>2</v>
      </c>
      <c r="H1606" s="1685">
        <v>2</v>
      </c>
      <c r="I1606" s="1685">
        <v>4</v>
      </c>
      <c r="J1606" s="742" t="s">
        <v>816</v>
      </c>
      <c r="K1606" s="742"/>
      <c r="L1606" s="742" t="s">
        <v>1845</v>
      </c>
      <c r="M1606" s="1062" t="s">
        <v>1174</v>
      </c>
      <c r="N1606" s="742">
        <v>2015</v>
      </c>
      <c r="O1606" s="742" t="s">
        <v>210</v>
      </c>
      <c r="P1606" s="748">
        <v>1</v>
      </c>
      <c r="Q1606" s="742" t="s">
        <v>207</v>
      </c>
      <c r="R1606" s="1113">
        <v>35618</v>
      </c>
      <c r="S1606" s="1118">
        <f t="shared" si="250"/>
        <v>35618</v>
      </c>
      <c r="T1606" s="742" t="s">
        <v>99</v>
      </c>
      <c r="U1606" s="748">
        <v>1</v>
      </c>
      <c r="V1606" s="748"/>
      <c r="W1606" s="1119"/>
      <c r="X1606" s="902">
        <v>25</v>
      </c>
      <c r="Y1606" s="905">
        <f t="shared" si="251"/>
        <v>2</v>
      </c>
      <c r="Z1606" s="1059">
        <f t="shared" si="252"/>
        <v>1424.72</v>
      </c>
      <c r="AA1606" s="1059">
        <f t="shared" si="253"/>
        <v>2849.44</v>
      </c>
      <c r="AB1606" s="1059">
        <f t="shared" si="254"/>
        <v>32768.559999999998</v>
      </c>
      <c r="AC1606" s="905">
        <f t="shared" si="255"/>
        <v>3</v>
      </c>
      <c r="AD1606" s="1116">
        <f t="shared" si="256"/>
        <v>1424.72</v>
      </c>
      <c r="AE1606" s="1116">
        <f t="shared" si="257"/>
        <v>4274.16</v>
      </c>
      <c r="AF1606" s="1116">
        <f t="shared" si="258"/>
        <v>31343.84</v>
      </c>
      <c r="AG1606" s="905" t="b">
        <f t="shared" si="249"/>
        <v>1</v>
      </c>
    </row>
    <row r="1607" spans="1:33" s="905" customFormat="1" ht="15" customHeight="1">
      <c r="A1607" s="1496" t="s">
        <v>308</v>
      </c>
      <c r="B1607" s="1112">
        <v>26</v>
      </c>
      <c r="C1607" s="741" t="s">
        <v>1063</v>
      </c>
      <c r="D1607" s="745">
        <v>201080126</v>
      </c>
      <c r="E1607" s="742" t="s">
        <v>1867</v>
      </c>
      <c r="F1607" s="742" t="s">
        <v>515</v>
      </c>
      <c r="G1607" s="1685">
        <v>9</v>
      </c>
      <c r="H1607" s="1685">
        <v>4</v>
      </c>
      <c r="I1607" s="1685">
        <v>6</v>
      </c>
      <c r="J1607" s="742" t="s">
        <v>816</v>
      </c>
      <c r="K1607" s="742"/>
      <c r="L1607" s="742" t="s">
        <v>1845</v>
      </c>
      <c r="M1607" s="1062" t="s">
        <v>1174</v>
      </c>
      <c r="N1607" s="742">
        <v>2015</v>
      </c>
      <c r="O1607" s="742" t="s">
        <v>210</v>
      </c>
      <c r="P1607" s="748">
        <v>1</v>
      </c>
      <c r="Q1607" s="742" t="s">
        <v>207</v>
      </c>
      <c r="R1607" s="1113">
        <v>35618</v>
      </c>
      <c r="S1607" s="1118">
        <f t="shared" si="250"/>
        <v>35618</v>
      </c>
      <c r="T1607" s="742" t="s">
        <v>99</v>
      </c>
      <c r="U1607" s="748">
        <v>1</v>
      </c>
      <c r="V1607" s="748"/>
      <c r="W1607" s="1119"/>
      <c r="X1607" s="902">
        <v>25</v>
      </c>
      <c r="Y1607" s="905">
        <f t="shared" si="251"/>
        <v>2</v>
      </c>
      <c r="Z1607" s="1059">
        <f t="shared" si="252"/>
        <v>1424.72</v>
      </c>
      <c r="AA1607" s="1059">
        <f t="shared" si="253"/>
        <v>2849.44</v>
      </c>
      <c r="AB1607" s="1059">
        <f t="shared" si="254"/>
        <v>32768.559999999998</v>
      </c>
      <c r="AC1607" s="905">
        <f t="shared" si="255"/>
        <v>3</v>
      </c>
      <c r="AD1607" s="1116">
        <f t="shared" si="256"/>
        <v>1424.72</v>
      </c>
      <c r="AE1607" s="1116">
        <f t="shared" si="257"/>
        <v>4274.16</v>
      </c>
      <c r="AF1607" s="1116">
        <f t="shared" si="258"/>
        <v>31343.84</v>
      </c>
      <c r="AG1607" s="905" t="b">
        <f t="shared" si="249"/>
        <v>1</v>
      </c>
    </row>
    <row r="1608" spans="1:33" s="905" customFormat="1" ht="15" customHeight="1">
      <c r="A1608" s="1496" t="s">
        <v>308</v>
      </c>
      <c r="B1608" s="1112">
        <v>26</v>
      </c>
      <c r="C1608" s="741" t="s">
        <v>1063</v>
      </c>
      <c r="D1608" s="745">
        <v>201080126</v>
      </c>
      <c r="E1608" s="742" t="s">
        <v>1867</v>
      </c>
      <c r="F1608" s="742" t="s">
        <v>515</v>
      </c>
      <c r="G1608" s="1685">
        <v>2</v>
      </c>
      <c r="H1608" s="1685">
        <v>2</v>
      </c>
      <c r="I1608" s="1685">
        <v>4</v>
      </c>
      <c r="J1608" s="742" t="s">
        <v>816</v>
      </c>
      <c r="K1608" s="742"/>
      <c r="L1608" s="742" t="s">
        <v>1845</v>
      </c>
      <c r="M1608" s="1062" t="s">
        <v>1174</v>
      </c>
      <c r="N1608" s="742">
        <v>2015</v>
      </c>
      <c r="O1608" s="742" t="s">
        <v>210</v>
      </c>
      <c r="P1608" s="748">
        <v>1</v>
      </c>
      <c r="Q1608" s="742" t="s">
        <v>207</v>
      </c>
      <c r="R1608" s="1113">
        <v>35618</v>
      </c>
      <c r="S1608" s="1118">
        <f t="shared" si="250"/>
        <v>35618</v>
      </c>
      <c r="T1608" s="742" t="s">
        <v>99</v>
      </c>
      <c r="U1608" s="748">
        <v>1</v>
      </c>
      <c r="V1608" s="748"/>
      <c r="W1608" s="1119"/>
      <c r="X1608" s="902">
        <v>25</v>
      </c>
      <c r="Y1608" s="905">
        <f t="shared" si="251"/>
        <v>2</v>
      </c>
      <c r="Z1608" s="1059">
        <f t="shared" si="252"/>
        <v>1424.72</v>
      </c>
      <c r="AA1608" s="1059">
        <f t="shared" si="253"/>
        <v>2849.44</v>
      </c>
      <c r="AB1608" s="1059">
        <f t="shared" si="254"/>
        <v>32768.559999999998</v>
      </c>
      <c r="AC1608" s="905">
        <f t="shared" si="255"/>
        <v>3</v>
      </c>
      <c r="AD1608" s="1116">
        <f t="shared" si="256"/>
        <v>1424.72</v>
      </c>
      <c r="AE1608" s="1116">
        <f t="shared" si="257"/>
        <v>4274.16</v>
      </c>
      <c r="AF1608" s="1116">
        <f t="shared" si="258"/>
        <v>31343.84</v>
      </c>
      <c r="AG1608" s="905" t="b">
        <f t="shared" si="249"/>
        <v>1</v>
      </c>
    </row>
    <row r="1609" spans="1:33" s="905" customFormat="1" ht="15" customHeight="1">
      <c r="A1609" s="1496" t="s">
        <v>308</v>
      </c>
      <c r="B1609" s="1112">
        <v>26</v>
      </c>
      <c r="C1609" s="741" t="s">
        <v>1063</v>
      </c>
      <c r="D1609" s="745">
        <v>201080126</v>
      </c>
      <c r="E1609" s="742" t="s">
        <v>1867</v>
      </c>
      <c r="F1609" s="742" t="s">
        <v>515</v>
      </c>
      <c r="G1609" s="1685">
        <v>9</v>
      </c>
      <c r="H1609" s="1685">
        <v>4</v>
      </c>
      <c r="I1609" s="1685">
        <v>6</v>
      </c>
      <c r="J1609" s="742" t="s">
        <v>816</v>
      </c>
      <c r="K1609" s="742"/>
      <c r="L1609" s="742" t="s">
        <v>1845</v>
      </c>
      <c r="M1609" s="1062" t="s">
        <v>1174</v>
      </c>
      <c r="N1609" s="742">
        <v>2015</v>
      </c>
      <c r="O1609" s="742" t="s">
        <v>210</v>
      </c>
      <c r="P1609" s="748">
        <v>1</v>
      </c>
      <c r="Q1609" s="742" t="s">
        <v>207</v>
      </c>
      <c r="R1609" s="1113">
        <v>35618</v>
      </c>
      <c r="S1609" s="1118">
        <f t="shared" si="250"/>
        <v>35618</v>
      </c>
      <c r="T1609" s="742" t="s">
        <v>99</v>
      </c>
      <c r="U1609" s="748">
        <v>1</v>
      </c>
      <c r="V1609" s="748"/>
      <c r="W1609" s="1119"/>
      <c r="X1609" s="902">
        <v>25</v>
      </c>
      <c r="Y1609" s="905">
        <f t="shared" si="251"/>
        <v>2</v>
      </c>
      <c r="Z1609" s="1059">
        <f t="shared" si="252"/>
        <v>1424.72</v>
      </c>
      <c r="AA1609" s="1059">
        <f t="shared" si="253"/>
        <v>2849.44</v>
      </c>
      <c r="AB1609" s="1059">
        <f t="shared" si="254"/>
        <v>32768.559999999998</v>
      </c>
      <c r="AC1609" s="905">
        <f t="shared" si="255"/>
        <v>3</v>
      </c>
      <c r="AD1609" s="1116">
        <f t="shared" si="256"/>
        <v>1424.72</v>
      </c>
      <c r="AE1609" s="1116">
        <f t="shared" si="257"/>
        <v>4274.16</v>
      </c>
      <c r="AF1609" s="1116">
        <f t="shared" si="258"/>
        <v>31343.84</v>
      </c>
      <c r="AG1609" s="905" t="b">
        <f t="shared" si="249"/>
        <v>1</v>
      </c>
    </row>
    <row r="1610" spans="1:33" s="905" customFormat="1" ht="15" customHeight="1">
      <c r="A1610" s="1496" t="s">
        <v>308</v>
      </c>
      <c r="B1610" s="1112">
        <v>26</v>
      </c>
      <c r="C1610" s="741" t="s">
        <v>1063</v>
      </c>
      <c r="D1610" s="745">
        <v>201080126</v>
      </c>
      <c r="E1610" s="742" t="s">
        <v>1867</v>
      </c>
      <c r="F1610" s="742" t="s">
        <v>515</v>
      </c>
      <c r="G1610" s="1685">
        <v>2</v>
      </c>
      <c r="H1610" s="1685">
        <v>2</v>
      </c>
      <c r="I1610" s="1685">
        <v>4</v>
      </c>
      <c r="J1610" s="742" t="s">
        <v>816</v>
      </c>
      <c r="K1610" s="742"/>
      <c r="L1610" s="742" t="s">
        <v>1845</v>
      </c>
      <c r="M1610" s="1062" t="s">
        <v>1174</v>
      </c>
      <c r="N1610" s="742">
        <v>2015</v>
      </c>
      <c r="O1610" s="742" t="s">
        <v>210</v>
      </c>
      <c r="P1610" s="748">
        <v>1</v>
      </c>
      <c r="Q1610" s="742" t="s">
        <v>207</v>
      </c>
      <c r="R1610" s="1113">
        <v>35618</v>
      </c>
      <c r="S1610" s="1118">
        <f t="shared" si="250"/>
        <v>35618</v>
      </c>
      <c r="T1610" s="742" t="s">
        <v>99</v>
      </c>
      <c r="U1610" s="748">
        <v>1</v>
      </c>
      <c r="V1610" s="748"/>
      <c r="W1610" s="1119"/>
      <c r="X1610" s="902">
        <v>25</v>
      </c>
      <c r="Y1610" s="905">
        <f t="shared" si="251"/>
        <v>2</v>
      </c>
      <c r="Z1610" s="1059">
        <f t="shared" si="252"/>
        <v>1424.72</v>
      </c>
      <c r="AA1610" s="1059">
        <f t="shared" si="253"/>
        <v>2849.44</v>
      </c>
      <c r="AB1610" s="1059">
        <f t="shared" si="254"/>
        <v>32768.559999999998</v>
      </c>
      <c r="AC1610" s="905">
        <f t="shared" si="255"/>
        <v>3</v>
      </c>
      <c r="AD1610" s="1116">
        <f t="shared" si="256"/>
        <v>1424.72</v>
      </c>
      <c r="AE1610" s="1116">
        <f t="shared" si="257"/>
        <v>4274.16</v>
      </c>
      <c r="AF1610" s="1116">
        <f t="shared" si="258"/>
        <v>31343.84</v>
      </c>
      <c r="AG1610" s="905" t="b">
        <f t="shared" si="249"/>
        <v>1</v>
      </c>
    </row>
    <row r="1611" spans="1:33" s="905" customFormat="1" ht="15" customHeight="1">
      <c r="A1611" s="1496" t="s">
        <v>308</v>
      </c>
      <c r="B1611" s="1112">
        <v>26</v>
      </c>
      <c r="C1611" s="741" t="s">
        <v>1063</v>
      </c>
      <c r="D1611" s="745">
        <v>201080126</v>
      </c>
      <c r="E1611" s="742" t="s">
        <v>1867</v>
      </c>
      <c r="F1611" s="742" t="s">
        <v>515</v>
      </c>
      <c r="G1611" s="1685">
        <v>9</v>
      </c>
      <c r="H1611" s="1685">
        <v>4</v>
      </c>
      <c r="I1611" s="1685">
        <v>6</v>
      </c>
      <c r="J1611" s="742" t="s">
        <v>816</v>
      </c>
      <c r="K1611" s="742"/>
      <c r="L1611" s="742" t="s">
        <v>1845</v>
      </c>
      <c r="M1611" s="1062" t="s">
        <v>1174</v>
      </c>
      <c r="N1611" s="742">
        <v>2015</v>
      </c>
      <c r="O1611" s="742" t="s">
        <v>210</v>
      </c>
      <c r="P1611" s="748">
        <v>1</v>
      </c>
      <c r="Q1611" s="742" t="s">
        <v>207</v>
      </c>
      <c r="R1611" s="1113">
        <v>35618</v>
      </c>
      <c r="S1611" s="1118">
        <f t="shared" si="250"/>
        <v>35618</v>
      </c>
      <c r="T1611" s="742" t="s">
        <v>99</v>
      </c>
      <c r="U1611" s="748">
        <v>1</v>
      </c>
      <c r="V1611" s="748"/>
      <c r="W1611" s="1119"/>
      <c r="X1611" s="902">
        <v>25</v>
      </c>
      <c r="Y1611" s="905">
        <f t="shared" si="251"/>
        <v>2</v>
      </c>
      <c r="Z1611" s="1059">
        <f t="shared" si="252"/>
        <v>1424.72</v>
      </c>
      <c r="AA1611" s="1059">
        <f t="shared" si="253"/>
        <v>2849.44</v>
      </c>
      <c r="AB1611" s="1059">
        <f t="shared" si="254"/>
        <v>32768.559999999998</v>
      </c>
      <c r="AC1611" s="905">
        <f t="shared" si="255"/>
        <v>3</v>
      </c>
      <c r="AD1611" s="1116">
        <f t="shared" si="256"/>
        <v>1424.72</v>
      </c>
      <c r="AE1611" s="1116">
        <f t="shared" si="257"/>
        <v>4274.16</v>
      </c>
      <c r="AF1611" s="1116">
        <f t="shared" si="258"/>
        <v>31343.84</v>
      </c>
      <c r="AG1611" s="905" t="b">
        <f t="shared" si="249"/>
        <v>1</v>
      </c>
    </row>
    <row r="1612" spans="1:33" s="905" customFormat="1" ht="15" customHeight="1">
      <c r="A1612" s="1496" t="s">
        <v>308</v>
      </c>
      <c r="B1612" s="1112">
        <v>26</v>
      </c>
      <c r="C1612" s="741" t="s">
        <v>1063</v>
      </c>
      <c r="D1612" s="745">
        <v>201080126</v>
      </c>
      <c r="E1612" s="742" t="s">
        <v>1867</v>
      </c>
      <c r="F1612" s="742" t="s">
        <v>515</v>
      </c>
      <c r="G1612" s="1685">
        <v>2</v>
      </c>
      <c r="H1612" s="1685">
        <v>2</v>
      </c>
      <c r="I1612" s="1685">
        <v>4</v>
      </c>
      <c r="J1612" s="742" t="s">
        <v>816</v>
      </c>
      <c r="K1612" s="742"/>
      <c r="L1612" s="742" t="s">
        <v>1845</v>
      </c>
      <c r="M1612" s="1062" t="s">
        <v>1174</v>
      </c>
      <c r="N1612" s="742">
        <v>2015</v>
      </c>
      <c r="O1612" s="742" t="s">
        <v>210</v>
      </c>
      <c r="P1612" s="748">
        <v>1</v>
      </c>
      <c r="Q1612" s="742" t="s">
        <v>207</v>
      </c>
      <c r="R1612" s="1113">
        <v>35618</v>
      </c>
      <c r="S1612" s="1118">
        <f t="shared" si="250"/>
        <v>35618</v>
      </c>
      <c r="T1612" s="742" t="s">
        <v>99</v>
      </c>
      <c r="U1612" s="748">
        <v>1</v>
      </c>
      <c r="V1612" s="748"/>
      <c r="W1612" s="1119"/>
      <c r="X1612" s="902">
        <v>25</v>
      </c>
      <c r="Y1612" s="905">
        <f t="shared" si="251"/>
        <v>2</v>
      </c>
      <c r="Z1612" s="1059">
        <f t="shared" si="252"/>
        <v>1424.72</v>
      </c>
      <c r="AA1612" s="1059">
        <f t="shared" si="253"/>
        <v>2849.44</v>
      </c>
      <c r="AB1612" s="1059">
        <f t="shared" si="254"/>
        <v>32768.559999999998</v>
      </c>
      <c r="AC1612" s="905">
        <f t="shared" si="255"/>
        <v>3</v>
      </c>
      <c r="AD1612" s="1116">
        <f t="shared" si="256"/>
        <v>1424.72</v>
      </c>
      <c r="AE1612" s="1116">
        <f t="shared" si="257"/>
        <v>4274.16</v>
      </c>
      <c r="AF1612" s="1116">
        <f t="shared" si="258"/>
        <v>31343.84</v>
      </c>
      <c r="AG1612" s="905" t="b">
        <f t="shared" si="249"/>
        <v>1</v>
      </c>
    </row>
    <row r="1613" spans="1:33" s="905" customFormat="1" ht="15" customHeight="1">
      <c r="A1613" s="1496" t="s">
        <v>308</v>
      </c>
      <c r="B1613" s="1112">
        <v>26</v>
      </c>
      <c r="C1613" s="741" t="s">
        <v>1063</v>
      </c>
      <c r="D1613" s="745">
        <v>201080126</v>
      </c>
      <c r="E1613" s="742" t="s">
        <v>1867</v>
      </c>
      <c r="F1613" s="742" t="s">
        <v>515</v>
      </c>
      <c r="G1613" s="1685">
        <v>9</v>
      </c>
      <c r="H1613" s="1685">
        <v>4</v>
      </c>
      <c r="I1613" s="1685">
        <v>6</v>
      </c>
      <c r="J1613" s="742" t="s">
        <v>816</v>
      </c>
      <c r="K1613" s="742"/>
      <c r="L1613" s="742" t="s">
        <v>1845</v>
      </c>
      <c r="M1613" s="1062" t="s">
        <v>1174</v>
      </c>
      <c r="N1613" s="742">
        <v>2015</v>
      </c>
      <c r="O1613" s="742" t="s">
        <v>210</v>
      </c>
      <c r="P1613" s="748">
        <v>1</v>
      </c>
      <c r="Q1613" s="742" t="s">
        <v>207</v>
      </c>
      <c r="R1613" s="1113">
        <v>35618</v>
      </c>
      <c r="S1613" s="1118">
        <f t="shared" si="250"/>
        <v>35618</v>
      </c>
      <c r="T1613" s="742" t="s">
        <v>99</v>
      </c>
      <c r="U1613" s="748">
        <v>1</v>
      </c>
      <c r="V1613" s="748"/>
      <c r="W1613" s="1119"/>
      <c r="X1613" s="902">
        <v>25</v>
      </c>
      <c r="Y1613" s="905">
        <f t="shared" si="251"/>
        <v>2</v>
      </c>
      <c r="Z1613" s="1059">
        <f t="shared" si="252"/>
        <v>1424.72</v>
      </c>
      <c r="AA1613" s="1059">
        <f t="shared" si="253"/>
        <v>2849.44</v>
      </c>
      <c r="AB1613" s="1059">
        <f t="shared" si="254"/>
        <v>32768.559999999998</v>
      </c>
      <c r="AC1613" s="905">
        <f t="shared" si="255"/>
        <v>3</v>
      </c>
      <c r="AD1613" s="1116">
        <f t="shared" si="256"/>
        <v>1424.72</v>
      </c>
      <c r="AE1613" s="1116">
        <f t="shared" si="257"/>
        <v>4274.16</v>
      </c>
      <c r="AF1613" s="1116">
        <f t="shared" si="258"/>
        <v>31343.84</v>
      </c>
      <c r="AG1613" s="905" t="b">
        <f t="shared" si="249"/>
        <v>1</v>
      </c>
    </row>
    <row r="1614" spans="1:33" s="905" customFormat="1" ht="15" customHeight="1">
      <c r="A1614" s="1496" t="s">
        <v>308</v>
      </c>
      <c r="B1614" s="1112">
        <v>26</v>
      </c>
      <c r="C1614" s="741" t="s">
        <v>1063</v>
      </c>
      <c r="D1614" s="745">
        <v>201080126</v>
      </c>
      <c r="E1614" s="742" t="s">
        <v>1867</v>
      </c>
      <c r="F1614" s="742" t="s">
        <v>515</v>
      </c>
      <c r="G1614" s="1685">
        <v>2</v>
      </c>
      <c r="H1614" s="1685">
        <v>2</v>
      </c>
      <c r="I1614" s="1685">
        <v>4</v>
      </c>
      <c r="J1614" s="742" t="s">
        <v>816</v>
      </c>
      <c r="K1614" s="742"/>
      <c r="L1614" s="742" t="s">
        <v>1845</v>
      </c>
      <c r="M1614" s="1062" t="s">
        <v>1174</v>
      </c>
      <c r="N1614" s="742">
        <v>2015</v>
      </c>
      <c r="O1614" s="742" t="s">
        <v>210</v>
      </c>
      <c r="P1614" s="748">
        <v>1</v>
      </c>
      <c r="Q1614" s="742" t="s">
        <v>207</v>
      </c>
      <c r="R1614" s="1113">
        <v>35618</v>
      </c>
      <c r="S1614" s="1118">
        <f t="shared" si="250"/>
        <v>35618</v>
      </c>
      <c r="T1614" s="742" t="s">
        <v>99</v>
      </c>
      <c r="U1614" s="748">
        <v>1</v>
      </c>
      <c r="V1614" s="748"/>
      <c r="W1614" s="1119"/>
      <c r="X1614" s="902">
        <v>25</v>
      </c>
      <c r="Y1614" s="905">
        <f t="shared" si="251"/>
        <v>2</v>
      </c>
      <c r="Z1614" s="1059">
        <f t="shared" si="252"/>
        <v>1424.72</v>
      </c>
      <c r="AA1614" s="1059">
        <f t="shared" si="253"/>
        <v>2849.44</v>
      </c>
      <c r="AB1614" s="1059">
        <f t="shared" si="254"/>
        <v>32768.559999999998</v>
      </c>
      <c r="AC1614" s="905">
        <f t="shared" si="255"/>
        <v>3</v>
      </c>
      <c r="AD1614" s="1116">
        <f t="shared" si="256"/>
        <v>1424.72</v>
      </c>
      <c r="AE1614" s="1116">
        <f t="shared" si="257"/>
        <v>4274.16</v>
      </c>
      <c r="AF1614" s="1116">
        <f t="shared" si="258"/>
        <v>31343.84</v>
      </c>
      <c r="AG1614" s="905" t="b">
        <f t="shared" si="249"/>
        <v>1</v>
      </c>
    </row>
    <row r="1615" spans="1:33" s="905" customFormat="1" ht="15" customHeight="1">
      <c r="A1615" s="1496" t="s">
        <v>308</v>
      </c>
      <c r="B1615" s="1112">
        <v>26</v>
      </c>
      <c r="C1615" s="741" t="s">
        <v>1063</v>
      </c>
      <c r="D1615" s="745">
        <v>201080126</v>
      </c>
      <c r="E1615" s="742" t="s">
        <v>1867</v>
      </c>
      <c r="F1615" s="742" t="s">
        <v>515</v>
      </c>
      <c r="G1615" s="1685">
        <v>9</v>
      </c>
      <c r="H1615" s="1685">
        <v>4</v>
      </c>
      <c r="I1615" s="1685">
        <v>6</v>
      </c>
      <c r="J1615" s="742" t="s">
        <v>816</v>
      </c>
      <c r="K1615" s="742"/>
      <c r="L1615" s="742" t="s">
        <v>1845</v>
      </c>
      <c r="M1615" s="1062" t="s">
        <v>1174</v>
      </c>
      <c r="N1615" s="742">
        <v>2015</v>
      </c>
      <c r="O1615" s="742" t="s">
        <v>210</v>
      </c>
      <c r="P1615" s="748">
        <v>1</v>
      </c>
      <c r="Q1615" s="742" t="s">
        <v>207</v>
      </c>
      <c r="R1615" s="1113">
        <v>35618</v>
      </c>
      <c r="S1615" s="1118">
        <f t="shared" si="250"/>
        <v>35618</v>
      </c>
      <c r="T1615" s="742" t="s">
        <v>99</v>
      </c>
      <c r="U1615" s="748">
        <v>1</v>
      </c>
      <c r="V1615" s="748"/>
      <c r="W1615" s="1119"/>
      <c r="X1615" s="902">
        <v>25</v>
      </c>
      <c r="Y1615" s="905">
        <f t="shared" si="251"/>
        <v>2</v>
      </c>
      <c r="Z1615" s="1059">
        <f t="shared" si="252"/>
        <v>1424.72</v>
      </c>
      <c r="AA1615" s="1059">
        <f t="shared" si="253"/>
        <v>2849.44</v>
      </c>
      <c r="AB1615" s="1059">
        <f t="shared" si="254"/>
        <v>32768.559999999998</v>
      </c>
      <c r="AC1615" s="905">
        <f t="shared" si="255"/>
        <v>3</v>
      </c>
      <c r="AD1615" s="1116">
        <f t="shared" si="256"/>
        <v>1424.72</v>
      </c>
      <c r="AE1615" s="1116">
        <f t="shared" si="257"/>
        <v>4274.16</v>
      </c>
      <c r="AF1615" s="1116">
        <f t="shared" si="258"/>
        <v>31343.84</v>
      </c>
      <c r="AG1615" s="905" t="b">
        <f t="shared" si="249"/>
        <v>1</v>
      </c>
    </row>
    <row r="1616" spans="1:33" s="905" customFormat="1" ht="15" customHeight="1">
      <c r="A1616" s="1496" t="s">
        <v>308</v>
      </c>
      <c r="B1616" s="1112">
        <v>26</v>
      </c>
      <c r="C1616" s="741" t="s">
        <v>1063</v>
      </c>
      <c r="D1616" s="745">
        <v>201080126</v>
      </c>
      <c r="E1616" s="742" t="s">
        <v>1867</v>
      </c>
      <c r="F1616" s="742" t="s">
        <v>515</v>
      </c>
      <c r="G1616" s="1685">
        <v>2</v>
      </c>
      <c r="H1616" s="1685">
        <v>2</v>
      </c>
      <c r="I1616" s="1685">
        <v>4</v>
      </c>
      <c r="J1616" s="742" t="s">
        <v>816</v>
      </c>
      <c r="K1616" s="742"/>
      <c r="L1616" s="742" t="s">
        <v>1845</v>
      </c>
      <c r="M1616" s="1062" t="s">
        <v>1174</v>
      </c>
      <c r="N1616" s="742">
        <v>2015</v>
      </c>
      <c r="O1616" s="742" t="s">
        <v>210</v>
      </c>
      <c r="P1616" s="748">
        <v>1</v>
      </c>
      <c r="Q1616" s="742" t="s">
        <v>207</v>
      </c>
      <c r="R1616" s="1113">
        <v>35618</v>
      </c>
      <c r="S1616" s="1118">
        <f t="shared" si="250"/>
        <v>35618</v>
      </c>
      <c r="T1616" s="742" t="s">
        <v>99</v>
      </c>
      <c r="U1616" s="748">
        <v>1</v>
      </c>
      <c r="V1616" s="748"/>
      <c r="W1616" s="1119"/>
      <c r="X1616" s="902">
        <v>25</v>
      </c>
      <c r="Y1616" s="905">
        <f t="shared" si="251"/>
        <v>2</v>
      </c>
      <c r="Z1616" s="1059">
        <f t="shared" si="252"/>
        <v>1424.72</v>
      </c>
      <c r="AA1616" s="1059">
        <f t="shared" si="253"/>
        <v>2849.44</v>
      </c>
      <c r="AB1616" s="1059">
        <f t="shared" si="254"/>
        <v>32768.559999999998</v>
      </c>
      <c r="AC1616" s="905">
        <f t="shared" si="255"/>
        <v>3</v>
      </c>
      <c r="AD1616" s="1116">
        <f t="shared" si="256"/>
        <v>1424.72</v>
      </c>
      <c r="AE1616" s="1116">
        <f t="shared" si="257"/>
        <v>4274.16</v>
      </c>
      <c r="AF1616" s="1116">
        <f t="shared" si="258"/>
        <v>31343.84</v>
      </c>
      <c r="AG1616" s="905" t="b">
        <f t="shared" si="249"/>
        <v>1</v>
      </c>
    </row>
    <row r="1617" spans="1:33" s="905" customFormat="1" ht="15" customHeight="1">
      <c r="A1617" s="1496" t="s">
        <v>308</v>
      </c>
      <c r="B1617" s="1112">
        <v>26</v>
      </c>
      <c r="C1617" s="741" t="s">
        <v>1063</v>
      </c>
      <c r="D1617" s="745">
        <v>201080126</v>
      </c>
      <c r="E1617" s="742" t="s">
        <v>1867</v>
      </c>
      <c r="F1617" s="742" t="s">
        <v>515</v>
      </c>
      <c r="G1617" s="1685">
        <v>9</v>
      </c>
      <c r="H1617" s="1685">
        <v>4</v>
      </c>
      <c r="I1617" s="1685">
        <v>6</v>
      </c>
      <c r="J1617" s="742" t="s">
        <v>816</v>
      </c>
      <c r="K1617" s="742"/>
      <c r="L1617" s="742" t="s">
        <v>1845</v>
      </c>
      <c r="M1617" s="1062" t="s">
        <v>1174</v>
      </c>
      <c r="N1617" s="742">
        <v>2015</v>
      </c>
      <c r="O1617" s="742" t="s">
        <v>210</v>
      </c>
      <c r="P1617" s="748">
        <v>1</v>
      </c>
      <c r="Q1617" s="742" t="s">
        <v>207</v>
      </c>
      <c r="R1617" s="1113">
        <v>35618</v>
      </c>
      <c r="S1617" s="1118">
        <f t="shared" si="250"/>
        <v>35618</v>
      </c>
      <c r="T1617" s="742" t="s">
        <v>99</v>
      </c>
      <c r="U1617" s="748">
        <v>1</v>
      </c>
      <c r="V1617" s="748"/>
      <c r="W1617" s="1119"/>
      <c r="X1617" s="902">
        <v>25</v>
      </c>
      <c r="Y1617" s="905">
        <f t="shared" si="251"/>
        <v>2</v>
      </c>
      <c r="Z1617" s="1059">
        <f t="shared" si="252"/>
        <v>1424.72</v>
      </c>
      <c r="AA1617" s="1059">
        <f t="shared" si="253"/>
        <v>2849.44</v>
      </c>
      <c r="AB1617" s="1059">
        <f t="shared" si="254"/>
        <v>32768.559999999998</v>
      </c>
      <c r="AC1617" s="905">
        <f t="shared" si="255"/>
        <v>3</v>
      </c>
      <c r="AD1617" s="1116">
        <f t="shared" si="256"/>
        <v>1424.72</v>
      </c>
      <c r="AE1617" s="1116">
        <f t="shared" si="257"/>
        <v>4274.16</v>
      </c>
      <c r="AF1617" s="1116">
        <f t="shared" si="258"/>
        <v>31343.84</v>
      </c>
      <c r="AG1617" s="905" t="b">
        <f t="shared" si="249"/>
        <v>1</v>
      </c>
    </row>
    <row r="1618" spans="1:33" s="905" customFormat="1" ht="15" customHeight="1">
      <c r="A1618" s="1496" t="s">
        <v>308</v>
      </c>
      <c r="B1618" s="1112">
        <v>26</v>
      </c>
      <c r="C1618" s="741" t="s">
        <v>1063</v>
      </c>
      <c r="D1618" s="745">
        <v>201080126</v>
      </c>
      <c r="E1618" s="742" t="s">
        <v>1867</v>
      </c>
      <c r="F1618" s="742" t="s">
        <v>515</v>
      </c>
      <c r="G1618" s="1685">
        <v>2</v>
      </c>
      <c r="H1618" s="1685">
        <v>2</v>
      </c>
      <c r="I1618" s="1685">
        <v>4</v>
      </c>
      <c r="J1618" s="742" t="s">
        <v>816</v>
      </c>
      <c r="K1618" s="742"/>
      <c r="L1618" s="742" t="s">
        <v>1845</v>
      </c>
      <c r="M1618" s="1062" t="s">
        <v>1174</v>
      </c>
      <c r="N1618" s="742">
        <v>2015</v>
      </c>
      <c r="O1618" s="742" t="s">
        <v>210</v>
      </c>
      <c r="P1618" s="748">
        <v>1</v>
      </c>
      <c r="Q1618" s="742" t="s">
        <v>207</v>
      </c>
      <c r="R1618" s="1113">
        <v>35618</v>
      </c>
      <c r="S1618" s="1118">
        <f t="shared" si="250"/>
        <v>35618</v>
      </c>
      <c r="T1618" s="742" t="s">
        <v>99</v>
      </c>
      <c r="U1618" s="748">
        <v>1</v>
      </c>
      <c r="V1618" s="748"/>
      <c r="W1618" s="1119"/>
      <c r="X1618" s="902">
        <v>25</v>
      </c>
      <c r="Y1618" s="905">
        <f t="shared" si="251"/>
        <v>2</v>
      </c>
      <c r="Z1618" s="1059">
        <f t="shared" si="252"/>
        <v>1424.72</v>
      </c>
      <c r="AA1618" s="1059">
        <f t="shared" si="253"/>
        <v>2849.44</v>
      </c>
      <c r="AB1618" s="1059">
        <f t="shared" si="254"/>
        <v>32768.559999999998</v>
      </c>
      <c r="AC1618" s="905">
        <f t="shared" si="255"/>
        <v>3</v>
      </c>
      <c r="AD1618" s="1116">
        <f t="shared" si="256"/>
        <v>1424.72</v>
      </c>
      <c r="AE1618" s="1116">
        <f t="shared" si="257"/>
        <v>4274.16</v>
      </c>
      <c r="AF1618" s="1116">
        <f t="shared" si="258"/>
        <v>31343.84</v>
      </c>
      <c r="AG1618" s="905" t="b">
        <f t="shared" ref="AG1618:AG1681" si="259">AE1618+AF1618=S1618</f>
        <v>1</v>
      </c>
    </row>
    <row r="1619" spans="1:33" s="905" customFormat="1" ht="15" customHeight="1">
      <c r="A1619" s="1496" t="s">
        <v>308</v>
      </c>
      <c r="B1619" s="1112">
        <v>26</v>
      </c>
      <c r="C1619" s="741" t="s">
        <v>1063</v>
      </c>
      <c r="D1619" s="745">
        <v>201080126</v>
      </c>
      <c r="E1619" s="742" t="s">
        <v>1867</v>
      </c>
      <c r="F1619" s="742" t="s">
        <v>515</v>
      </c>
      <c r="G1619" s="1685">
        <v>9</v>
      </c>
      <c r="H1619" s="1685">
        <v>4</v>
      </c>
      <c r="I1619" s="1685">
        <v>6</v>
      </c>
      <c r="J1619" s="742" t="s">
        <v>816</v>
      </c>
      <c r="K1619" s="742"/>
      <c r="L1619" s="742" t="s">
        <v>1845</v>
      </c>
      <c r="M1619" s="1062" t="s">
        <v>1174</v>
      </c>
      <c r="N1619" s="742">
        <v>2015</v>
      </c>
      <c r="O1619" s="742" t="s">
        <v>210</v>
      </c>
      <c r="P1619" s="748">
        <v>1</v>
      </c>
      <c r="Q1619" s="742" t="s">
        <v>207</v>
      </c>
      <c r="R1619" s="1113">
        <v>35618</v>
      </c>
      <c r="S1619" s="1118">
        <f t="shared" si="250"/>
        <v>35618</v>
      </c>
      <c r="T1619" s="742" t="s">
        <v>99</v>
      </c>
      <c r="U1619" s="748">
        <v>1</v>
      </c>
      <c r="V1619" s="748"/>
      <c r="W1619" s="1119"/>
      <c r="X1619" s="902">
        <v>25</v>
      </c>
      <c r="Y1619" s="905">
        <f t="shared" si="251"/>
        <v>2</v>
      </c>
      <c r="Z1619" s="1059">
        <f t="shared" si="252"/>
        <v>1424.72</v>
      </c>
      <c r="AA1619" s="1059">
        <f t="shared" si="253"/>
        <v>2849.44</v>
      </c>
      <c r="AB1619" s="1059">
        <f t="shared" si="254"/>
        <v>32768.559999999998</v>
      </c>
      <c r="AC1619" s="905">
        <f t="shared" si="255"/>
        <v>3</v>
      </c>
      <c r="AD1619" s="1116">
        <f t="shared" si="256"/>
        <v>1424.72</v>
      </c>
      <c r="AE1619" s="1116">
        <f t="shared" si="257"/>
        <v>4274.16</v>
      </c>
      <c r="AF1619" s="1116">
        <f t="shared" si="258"/>
        <v>31343.84</v>
      </c>
      <c r="AG1619" s="905" t="b">
        <f t="shared" si="259"/>
        <v>1</v>
      </c>
    </row>
    <row r="1620" spans="1:33" s="905" customFormat="1" ht="15" customHeight="1">
      <c r="A1620" s="1496" t="s">
        <v>308</v>
      </c>
      <c r="B1620" s="1112">
        <v>26</v>
      </c>
      <c r="C1620" s="741" t="s">
        <v>1063</v>
      </c>
      <c r="D1620" s="745">
        <v>201080126</v>
      </c>
      <c r="E1620" s="742" t="s">
        <v>1867</v>
      </c>
      <c r="F1620" s="742" t="s">
        <v>515</v>
      </c>
      <c r="G1620" s="1685">
        <v>2</v>
      </c>
      <c r="H1620" s="1685">
        <v>2</v>
      </c>
      <c r="I1620" s="1685">
        <v>4</v>
      </c>
      <c r="J1620" s="742" t="s">
        <v>816</v>
      </c>
      <c r="K1620" s="742"/>
      <c r="L1620" s="742" t="s">
        <v>1845</v>
      </c>
      <c r="M1620" s="1062" t="s">
        <v>1174</v>
      </c>
      <c r="N1620" s="742">
        <v>2015</v>
      </c>
      <c r="O1620" s="742" t="s">
        <v>210</v>
      </c>
      <c r="P1620" s="748">
        <v>1</v>
      </c>
      <c r="Q1620" s="742" t="s">
        <v>207</v>
      </c>
      <c r="R1620" s="1113">
        <v>35618</v>
      </c>
      <c r="S1620" s="1118">
        <f t="shared" si="250"/>
        <v>35618</v>
      </c>
      <c r="T1620" s="742" t="s">
        <v>99</v>
      </c>
      <c r="U1620" s="748">
        <v>1</v>
      </c>
      <c r="V1620" s="748"/>
      <c r="W1620" s="1119"/>
      <c r="X1620" s="902">
        <v>25</v>
      </c>
      <c r="Y1620" s="905">
        <f t="shared" si="251"/>
        <v>2</v>
      </c>
      <c r="Z1620" s="1059">
        <f t="shared" si="252"/>
        <v>1424.72</v>
      </c>
      <c r="AA1620" s="1059">
        <f t="shared" si="253"/>
        <v>2849.44</v>
      </c>
      <c r="AB1620" s="1059">
        <f t="shared" si="254"/>
        <v>32768.559999999998</v>
      </c>
      <c r="AC1620" s="905">
        <f t="shared" si="255"/>
        <v>3</v>
      </c>
      <c r="AD1620" s="1116">
        <f t="shared" si="256"/>
        <v>1424.72</v>
      </c>
      <c r="AE1620" s="1116">
        <f t="shared" si="257"/>
        <v>4274.16</v>
      </c>
      <c r="AF1620" s="1116">
        <f t="shared" si="258"/>
        <v>31343.84</v>
      </c>
      <c r="AG1620" s="905" t="b">
        <f t="shared" si="259"/>
        <v>1</v>
      </c>
    </row>
    <row r="1621" spans="1:33" s="905" customFormat="1" ht="15" customHeight="1">
      <c r="A1621" s="1496" t="s">
        <v>308</v>
      </c>
      <c r="B1621" s="1112">
        <v>26</v>
      </c>
      <c r="C1621" s="741" t="s">
        <v>1063</v>
      </c>
      <c r="D1621" s="745">
        <v>201080126</v>
      </c>
      <c r="E1621" s="742" t="s">
        <v>1867</v>
      </c>
      <c r="F1621" s="742" t="s">
        <v>515</v>
      </c>
      <c r="G1621" s="1685">
        <v>9</v>
      </c>
      <c r="H1621" s="1685">
        <v>4</v>
      </c>
      <c r="I1621" s="1685">
        <v>6</v>
      </c>
      <c r="J1621" s="742" t="s">
        <v>816</v>
      </c>
      <c r="K1621" s="742"/>
      <c r="L1621" s="742" t="s">
        <v>1845</v>
      </c>
      <c r="M1621" s="1062" t="s">
        <v>1174</v>
      </c>
      <c r="N1621" s="742">
        <v>2015</v>
      </c>
      <c r="O1621" s="742" t="s">
        <v>210</v>
      </c>
      <c r="P1621" s="748">
        <v>1</v>
      </c>
      <c r="Q1621" s="742" t="s">
        <v>207</v>
      </c>
      <c r="R1621" s="1113">
        <v>35618</v>
      </c>
      <c r="S1621" s="1118">
        <f t="shared" si="250"/>
        <v>35618</v>
      </c>
      <c r="T1621" s="742" t="s">
        <v>99</v>
      </c>
      <c r="U1621" s="748">
        <v>1</v>
      </c>
      <c r="V1621" s="748"/>
      <c r="W1621" s="1119"/>
      <c r="X1621" s="902">
        <v>25</v>
      </c>
      <c r="Y1621" s="905">
        <f t="shared" si="251"/>
        <v>2</v>
      </c>
      <c r="Z1621" s="1059">
        <f t="shared" si="252"/>
        <v>1424.72</v>
      </c>
      <c r="AA1621" s="1059">
        <f t="shared" si="253"/>
        <v>2849.44</v>
      </c>
      <c r="AB1621" s="1059">
        <f t="shared" si="254"/>
        <v>32768.559999999998</v>
      </c>
      <c r="AC1621" s="905">
        <f t="shared" si="255"/>
        <v>3</v>
      </c>
      <c r="AD1621" s="1116">
        <f t="shared" si="256"/>
        <v>1424.72</v>
      </c>
      <c r="AE1621" s="1116">
        <f t="shared" si="257"/>
        <v>4274.16</v>
      </c>
      <c r="AF1621" s="1116">
        <f t="shared" si="258"/>
        <v>31343.84</v>
      </c>
      <c r="AG1621" s="905" t="b">
        <f t="shared" si="259"/>
        <v>1</v>
      </c>
    </row>
    <row r="1622" spans="1:33" s="905" customFormat="1" ht="15" customHeight="1">
      <c r="A1622" s="1496" t="s">
        <v>308</v>
      </c>
      <c r="B1622" s="1112">
        <v>26</v>
      </c>
      <c r="C1622" s="741" t="s">
        <v>1063</v>
      </c>
      <c r="D1622" s="745">
        <v>201080126</v>
      </c>
      <c r="E1622" s="742" t="s">
        <v>1867</v>
      </c>
      <c r="F1622" s="742" t="s">
        <v>515</v>
      </c>
      <c r="G1622" s="1685">
        <v>2</v>
      </c>
      <c r="H1622" s="1685">
        <v>2</v>
      </c>
      <c r="I1622" s="1685">
        <v>4</v>
      </c>
      <c r="J1622" s="742" t="s">
        <v>816</v>
      </c>
      <c r="K1622" s="742"/>
      <c r="L1622" s="742" t="s">
        <v>1845</v>
      </c>
      <c r="M1622" s="1062" t="s">
        <v>1174</v>
      </c>
      <c r="N1622" s="742">
        <v>2015</v>
      </c>
      <c r="O1622" s="742" t="s">
        <v>210</v>
      </c>
      <c r="P1622" s="748">
        <v>1</v>
      </c>
      <c r="Q1622" s="742" t="s">
        <v>207</v>
      </c>
      <c r="R1622" s="1113">
        <v>35618</v>
      </c>
      <c r="S1622" s="1118">
        <f t="shared" si="250"/>
        <v>35618</v>
      </c>
      <c r="T1622" s="742" t="s">
        <v>99</v>
      </c>
      <c r="U1622" s="748">
        <v>1</v>
      </c>
      <c r="V1622" s="748"/>
      <c r="W1622" s="1119"/>
      <c r="X1622" s="902">
        <v>25</v>
      </c>
      <c r="Y1622" s="905">
        <f t="shared" si="251"/>
        <v>2</v>
      </c>
      <c r="Z1622" s="1059">
        <f t="shared" si="252"/>
        <v>1424.72</v>
      </c>
      <c r="AA1622" s="1059">
        <f t="shared" si="253"/>
        <v>2849.44</v>
      </c>
      <c r="AB1622" s="1059">
        <f t="shared" si="254"/>
        <v>32768.559999999998</v>
      </c>
      <c r="AC1622" s="905">
        <f t="shared" si="255"/>
        <v>3</v>
      </c>
      <c r="AD1622" s="1116">
        <f t="shared" si="256"/>
        <v>1424.72</v>
      </c>
      <c r="AE1622" s="1116">
        <f t="shared" si="257"/>
        <v>4274.16</v>
      </c>
      <c r="AF1622" s="1116">
        <f t="shared" si="258"/>
        <v>31343.84</v>
      </c>
      <c r="AG1622" s="905" t="b">
        <f t="shared" si="259"/>
        <v>1</v>
      </c>
    </row>
    <row r="1623" spans="1:33" s="905" customFormat="1" ht="15" customHeight="1">
      <c r="A1623" s="1496" t="s">
        <v>308</v>
      </c>
      <c r="B1623" s="1112">
        <v>26</v>
      </c>
      <c r="C1623" s="741" t="s">
        <v>1063</v>
      </c>
      <c r="D1623" s="745">
        <v>201080126</v>
      </c>
      <c r="E1623" s="742" t="s">
        <v>1867</v>
      </c>
      <c r="F1623" s="742" t="s">
        <v>515</v>
      </c>
      <c r="G1623" s="1685">
        <v>9</v>
      </c>
      <c r="H1623" s="1685">
        <v>4</v>
      </c>
      <c r="I1623" s="1685">
        <v>6</v>
      </c>
      <c r="J1623" s="742" t="s">
        <v>816</v>
      </c>
      <c r="K1623" s="742"/>
      <c r="L1623" s="742" t="s">
        <v>1845</v>
      </c>
      <c r="M1623" s="1062" t="s">
        <v>1174</v>
      </c>
      <c r="N1623" s="742">
        <v>2015</v>
      </c>
      <c r="O1623" s="742" t="s">
        <v>210</v>
      </c>
      <c r="P1623" s="748">
        <v>1</v>
      </c>
      <c r="Q1623" s="742" t="s">
        <v>207</v>
      </c>
      <c r="R1623" s="1113">
        <v>35618</v>
      </c>
      <c r="S1623" s="1118">
        <f t="shared" si="250"/>
        <v>35618</v>
      </c>
      <c r="T1623" s="742" t="s">
        <v>99</v>
      </c>
      <c r="U1623" s="748">
        <v>1</v>
      </c>
      <c r="V1623" s="748"/>
      <c r="W1623" s="1119"/>
      <c r="X1623" s="902">
        <v>25</v>
      </c>
      <c r="Y1623" s="905">
        <f t="shared" si="251"/>
        <v>2</v>
      </c>
      <c r="Z1623" s="1059">
        <f t="shared" si="252"/>
        <v>1424.72</v>
      </c>
      <c r="AA1623" s="1059">
        <f t="shared" si="253"/>
        <v>2849.44</v>
      </c>
      <c r="AB1623" s="1059">
        <f t="shared" si="254"/>
        <v>32768.559999999998</v>
      </c>
      <c r="AC1623" s="905">
        <f t="shared" si="255"/>
        <v>3</v>
      </c>
      <c r="AD1623" s="1116">
        <f t="shared" si="256"/>
        <v>1424.72</v>
      </c>
      <c r="AE1623" s="1116">
        <f t="shared" si="257"/>
        <v>4274.16</v>
      </c>
      <c r="AF1623" s="1116">
        <f t="shared" si="258"/>
        <v>31343.84</v>
      </c>
      <c r="AG1623" s="905" t="b">
        <f t="shared" si="259"/>
        <v>1</v>
      </c>
    </row>
    <row r="1624" spans="1:33" s="905" customFormat="1" ht="15" customHeight="1">
      <c r="A1624" s="1496" t="s">
        <v>308</v>
      </c>
      <c r="B1624" s="1112">
        <v>26</v>
      </c>
      <c r="C1624" s="741" t="s">
        <v>1063</v>
      </c>
      <c r="D1624" s="745">
        <v>201080126</v>
      </c>
      <c r="E1624" s="742" t="s">
        <v>1867</v>
      </c>
      <c r="F1624" s="742" t="s">
        <v>515</v>
      </c>
      <c r="G1624" s="1685">
        <v>2</v>
      </c>
      <c r="H1624" s="1685">
        <v>2</v>
      </c>
      <c r="I1624" s="1685">
        <v>4</v>
      </c>
      <c r="J1624" s="742" t="s">
        <v>816</v>
      </c>
      <c r="K1624" s="742"/>
      <c r="L1624" s="742" t="s">
        <v>1845</v>
      </c>
      <c r="M1624" s="1062" t="s">
        <v>1174</v>
      </c>
      <c r="N1624" s="742">
        <v>2015</v>
      </c>
      <c r="O1624" s="742" t="s">
        <v>210</v>
      </c>
      <c r="P1624" s="748">
        <v>1</v>
      </c>
      <c r="Q1624" s="742" t="s">
        <v>207</v>
      </c>
      <c r="R1624" s="1113">
        <v>35618</v>
      </c>
      <c r="S1624" s="1118">
        <f t="shared" ref="S1624:S1687" si="260">R1624*P1624</f>
        <v>35618</v>
      </c>
      <c r="T1624" s="742" t="s">
        <v>99</v>
      </c>
      <c r="U1624" s="748">
        <v>1</v>
      </c>
      <c r="V1624" s="748"/>
      <c r="W1624" s="1119"/>
      <c r="X1624" s="902">
        <v>25</v>
      </c>
      <c r="Y1624" s="905">
        <f t="shared" si="251"/>
        <v>2</v>
      </c>
      <c r="Z1624" s="1059">
        <f t="shared" si="252"/>
        <v>1424.72</v>
      </c>
      <c r="AA1624" s="1059">
        <f t="shared" si="253"/>
        <v>2849.44</v>
      </c>
      <c r="AB1624" s="1059">
        <f t="shared" si="254"/>
        <v>32768.559999999998</v>
      </c>
      <c r="AC1624" s="905">
        <f t="shared" si="255"/>
        <v>3</v>
      </c>
      <c r="AD1624" s="1116">
        <f t="shared" si="256"/>
        <v>1424.72</v>
      </c>
      <c r="AE1624" s="1116">
        <f t="shared" si="257"/>
        <v>4274.16</v>
      </c>
      <c r="AF1624" s="1116">
        <f t="shared" si="258"/>
        <v>31343.84</v>
      </c>
      <c r="AG1624" s="905" t="b">
        <f t="shared" si="259"/>
        <v>1</v>
      </c>
    </row>
    <row r="1625" spans="1:33" s="905" customFormat="1" ht="15" customHeight="1">
      <c r="A1625" s="1496" t="s">
        <v>308</v>
      </c>
      <c r="B1625" s="1112">
        <v>26</v>
      </c>
      <c r="C1625" s="741" t="s">
        <v>1063</v>
      </c>
      <c r="D1625" s="745">
        <v>201080126</v>
      </c>
      <c r="E1625" s="742" t="s">
        <v>1867</v>
      </c>
      <c r="F1625" s="742" t="s">
        <v>515</v>
      </c>
      <c r="G1625" s="1685">
        <v>9</v>
      </c>
      <c r="H1625" s="1685">
        <v>4</v>
      </c>
      <c r="I1625" s="1685">
        <v>6</v>
      </c>
      <c r="J1625" s="742" t="s">
        <v>816</v>
      </c>
      <c r="K1625" s="742"/>
      <c r="L1625" s="742" t="s">
        <v>1845</v>
      </c>
      <c r="M1625" s="1062" t="s">
        <v>1174</v>
      </c>
      <c r="N1625" s="742">
        <v>2015</v>
      </c>
      <c r="O1625" s="742" t="s">
        <v>210</v>
      </c>
      <c r="P1625" s="748">
        <v>1</v>
      </c>
      <c r="Q1625" s="742" t="s">
        <v>207</v>
      </c>
      <c r="R1625" s="1113">
        <v>35618</v>
      </c>
      <c r="S1625" s="1118">
        <f t="shared" si="260"/>
        <v>35618</v>
      </c>
      <c r="T1625" s="742" t="s">
        <v>99</v>
      </c>
      <c r="U1625" s="748">
        <v>1</v>
      </c>
      <c r="V1625" s="748"/>
      <c r="W1625" s="1119"/>
      <c r="X1625" s="902">
        <v>25</v>
      </c>
      <c r="Y1625" s="905">
        <f t="shared" si="251"/>
        <v>2</v>
      </c>
      <c r="Z1625" s="1059">
        <f t="shared" si="252"/>
        <v>1424.72</v>
      </c>
      <c r="AA1625" s="1059">
        <f t="shared" si="253"/>
        <v>2849.44</v>
      </c>
      <c r="AB1625" s="1059">
        <f t="shared" si="254"/>
        <v>32768.559999999998</v>
      </c>
      <c r="AC1625" s="905">
        <f t="shared" si="255"/>
        <v>3</v>
      </c>
      <c r="AD1625" s="1116">
        <f t="shared" si="256"/>
        <v>1424.72</v>
      </c>
      <c r="AE1625" s="1116">
        <f t="shared" si="257"/>
        <v>4274.16</v>
      </c>
      <c r="AF1625" s="1116">
        <f t="shared" si="258"/>
        <v>31343.84</v>
      </c>
      <c r="AG1625" s="905" t="b">
        <f t="shared" si="259"/>
        <v>1</v>
      </c>
    </row>
    <row r="1626" spans="1:33" s="905" customFormat="1" ht="15" customHeight="1">
      <c r="A1626" s="1496" t="s">
        <v>308</v>
      </c>
      <c r="B1626" s="1112">
        <v>26</v>
      </c>
      <c r="C1626" s="741" t="s">
        <v>1063</v>
      </c>
      <c r="D1626" s="745">
        <v>201080126</v>
      </c>
      <c r="E1626" s="742" t="s">
        <v>1867</v>
      </c>
      <c r="F1626" s="742" t="s">
        <v>515</v>
      </c>
      <c r="G1626" s="1685">
        <v>2</v>
      </c>
      <c r="H1626" s="1685">
        <v>2</v>
      </c>
      <c r="I1626" s="1685">
        <v>4</v>
      </c>
      <c r="J1626" s="742" t="s">
        <v>816</v>
      </c>
      <c r="K1626" s="742"/>
      <c r="L1626" s="742" t="s">
        <v>1845</v>
      </c>
      <c r="M1626" s="1062" t="s">
        <v>1174</v>
      </c>
      <c r="N1626" s="742">
        <v>2015</v>
      </c>
      <c r="O1626" s="742" t="s">
        <v>210</v>
      </c>
      <c r="P1626" s="748">
        <v>1</v>
      </c>
      <c r="Q1626" s="742" t="s">
        <v>207</v>
      </c>
      <c r="R1626" s="1113">
        <v>35618</v>
      </c>
      <c r="S1626" s="1118">
        <f t="shared" si="260"/>
        <v>35618</v>
      </c>
      <c r="T1626" s="742" t="s">
        <v>99</v>
      </c>
      <c r="U1626" s="748">
        <v>1</v>
      </c>
      <c r="V1626" s="748"/>
      <c r="W1626" s="1119"/>
      <c r="X1626" s="902">
        <v>25</v>
      </c>
      <c r="Y1626" s="905">
        <f t="shared" si="251"/>
        <v>2</v>
      </c>
      <c r="Z1626" s="1059">
        <f t="shared" si="252"/>
        <v>1424.72</v>
      </c>
      <c r="AA1626" s="1059">
        <f t="shared" si="253"/>
        <v>2849.44</v>
      </c>
      <c r="AB1626" s="1059">
        <f t="shared" si="254"/>
        <v>32768.559999999998</v>
      </c>
      <c r="AC1626" s="905">
        <f t="shared" si="255"/>
        <v>3</v>
      </c>
      <c r="AD1626" s="1116">
        <f t="shared" si="256"/>
        <v>1424.72</v>
      </c>
      <c r="AE1626" s="1116">
        <f t="shared" si="257"/>
        <v>4274.16</v>
      </c>
      <c r="AF1626" s="1116">
        <f t="shared" si="258"/>
        <v>31343.84</v>
      </c>
      <c r="AG1626" s="905" t="b">
        <f t="shared" si="259"/>
        <v>1</v>
      </c>
    </row>
    <row r="1627" spans="1:33" s="905" customFormat="1" ht="15" customHeight="1">
      <c r="A1627" s="1496" t="s">
        <v>308</v>
      </c>
      <c r="B1627" s="1112">
        <v>26</v>
      </c>
      <c r="C1627" s="741" t="s">
        <v>1063</v>
      </c>
      <c r="D1627" s="745">
        <v>201080126</v>
      </c>
      <c r="E1627" s="742" t="s">
        <v>1867</v>
      </c>
      <c r="F1627" s="742" t="s">
        <v>515</v>
      </c>
      <c r="G1627" s="1685">
        <v>9</v>
      </c>
      <c r="H1627" s="1685">
        <v>4</v>
      </c>
      <c r="I1627" s="1685">
        <v>6</v>
      </c>
      <c r="J1627" s="742" t="s">
        <v>816</v>
      </c>
      <c r="K1627" s="742"/>
      <c r="L1627" s="742" t="s">
        <v>1845</v>
      </c>
      <c r="M1627" s="1062" t="s">
        <v>1174</v>
      </c>
      <c r="N1627" s="742">
        <v>2015</v>
      </c>
      <c r="O1627" s="742" t="s">
        <v>210</v>
      </c>
      <c r="P1627" s="748">
        <v>1</v>
      </c>
      <c r="Q1627" s="742" t="s">
        <v>207</v>
      </c>
      <c r="R1627" s="1113">
        <v>35618</v>
      </c>
      <c r="S1627" s="1118">
        <f t="shared" si="260"/>
        <v>35618</v>
      </c>
      <c r="T1627" s="742" t="s">
        <v>99</v>
      </c>
      <c r="U1627" s="748">
        <v>1</v>
      </c>
      <c r="V1627" s="748"/>
      <c r="W1627" s="1119"/>
      <c r="X1627" s="902">
        <v>25</v>
      </c>
      <c r="Y1627" s="905">
        <f t="shared" si="251"/>
        <v>2</v>
      </c>
      <c r="Z1627" s="1059">
        <f t="shared" si="252"/>
        <v>1424.72</v>
      </c>
      <c r="AA1627" s="1059">
        <f t="shared" si="253"/>
        <v>2849.44</v>
      </c>
      <c r="AB1627" s="1059">
        <f t="shared" si="254"/>
        <v>32768.559999999998</v>
      </c>
      <c r="AC1627" s="905">
        <f t="shared" si="255"/>
        <v>3</v>
      </c>
      <c r="AD1627" s="1116">
        <f t="shared" si="256"/>
        <v>1424.72</v>
      </c>
      <c r="AE1627" s="1116">
        <f t="shared" si="257"/>
        <v>4274.16</v>
      </c>
      <c r="AF1627" s="1116">
        <f t="shared" si="258"/>
        <v>31343.84</v>
      </c>
      <c r="AG1627" s="905" t="b">
        <f t="shared" si="259"/>
        <v>1</v>
      </c>
    </row>
    <row r="1628" spans="1:33" s="905" customFormat="1" ht="15" customHeight="1">
      <c r="A1628" s="1496" t="s">
        <v>308</v>
      </c>
      <c r="B1628" s="1112">
        <v>26</v>
      </c>
      <c r="C1628" s="741" t="s">
        <v>1063</v>
      </c>
      <c r="D1628" s="745">
        <v>201080126</v>
      </c>
      <c r="E1628" s="742" t="s">
        <v>1867</v>
      </c>
      <c r="F1628" s="742" t="s">
        <v>515</v>
      </c>
      <c r="G1628" s="1685">
        <v>2</v>
      </c>
      <c r="H1628" s="1685">
        <v>2</v>
      </c>
      <c r="I1628" s="1685">
        <v>4</v>
      </c>
      <c r="J1628" s="742" t="s">
        <v>816</v>
      </c>
      <c r="K1628" s="742"/>
      <c r="L1628" s="742" t="s">
        <v>1845</v>
      </c>
      <c r="M1628" s="1062" t="s">
        <v>1174</v>
      </c>
      <c r="N1628" s="742">
        <v>2015</v>
      </c>
      <c r="O1628" s="742" t="s">
        <v>210</v>
      </c>
      <c r="P1628" s="748">
        <v>1</v>
      </c>
      <c r="Q1628" s="742" t="s">
        <v>207</v>
      </c>
      <c r="R1628" s="1113">
        <v>35618</v>
      </c>
      <c r="S1628" s="1118">
        <f t="shared" si="260"/>
        <v>35618</v>
      </c>
      <c r="T1628" s="742" t="s">
        <v>99</v>
      </c>
      <c r="U1628" s="748">
        <v>1</v>
      </c>
      <c r="V1628" s="748"/>
      <c r="W1628" s="1119"/>
      <c r="X1628" s="902">
        <v>25</v>
      </c>
      <c r="Y1628" s="905">
        <f t="shared" si="251"/>
        <v>2</v>
      </c>
      <c r="Z1628" s="1059">
        <f t="shared" si="252"/>
        <v>1424.72</v>
      </c>
      <c r="AA1628" s="1059">
        <f t="shared" si="253"/>
        <v>2849.44</v>
      </c>
      <c r="AB1628" s="1059">
        <f t="shared" si="254"/>
        <v>32768.559999999998</v>
      </c>
      <c r="AC1628" s="905">
        <f t="shared" si="255"/>
        <v>3</v>
      </c>
      <c r="AD1628" s="1116">
        <f t="shared" si="256"/>
        <v>1424.72</v>
      </c>
      <c r="AE1628" s="1116">
        <f t="shared" si="257"/>
        <v>4274.16</v>
      </c>
      <c r="AF1628" s="1116">
        <f t="shared" si="258"/>
        <v>31343.84</v>
      </c>
      <c r="AG1628" s="905" t="b">
        <f t="shared" si="259"/>
        <v>1</v>
      </c>
    </row>
    <row r="1629" spans="1:33" s="905" customFormat="1" ht="15" customHeight="1">
      <c r="A1629" s="1496" t="s">
        <v>308</v>
      </c>
      <c r="B1629" s="1112">
        <v>26</v>
      </c>
      <c r="C1629" s="741" t="s">
        <v>1063</v>
      </c>
      <c r="D1629" s="745">
        <v>201080126</v>
      </c>
      <c r="E1629" s="742" t="s">
        <v>1867</v>
      </c>
      <c r="F1629" s="742" t="s">
        <v>515</v>
      </c>
      <c r="G1629" s="1685">
        <v>9</v>
      </c>
      <c r="H1629" s="1685">
        <v>4</v>
      </c>
      <c r="I1629" s="1685">
        <v>6</v>
      </c>
      <c r="J1629" s="742" t="s">
        <v>816</v>
      </c>
      <c r="K1629" s="742"/>
      <c r="L1629" s="742" t="s">
        <v>1845</v>
      </c>
      <c r="M1629" s="1062" t="s">
        <v>1174</v>
      </c>
      <c r="N1629" s="742">
        <v>2015</v>
      </c>
      <c r="O1629" s="742" t="s">
        <v>210</v>
      </c>
      <c r="P1629" s="748">
        <v>1</v>
      </c>
      <c r="Q1629" s="742" t="s">
        <v>207</v>
      </c>
      <c r="R1629" s="1113">
        <v>35618</v>
      </c>
      <c r="S1629" s="1118">
        <f t="shared" si="260"/>
        <v>35618</v>
      </c>
      <c r="T1629" s="742" t="s">
        <v>99</v>
      </c>
      <c r="U1629" s="748">
        <v>1</v>
      </c>
      <c r="V1629" s="748"/>
      <c r="W1629" s="1119"/>
      <c r="X1629" s="902">
        <v>25</v>
      </c>
      <c r="Y1629" s="905">
        <f t="shared" ref="Y1629:Y1692" si="261">2016-N1629+1</f>
        <v>2</v>
      </c>
      <c r="Z1629" s="1059">
        <f t="shared" ref="Z1629:Z1692" si="262">S1629/X1629</f>
        <v>1424.72</v>
      </c>
      <c r="AA1629" s="1059">
        <f t="shared" ref="AA1629:AA1692" si="263">Y1629*Z1629</f>
        <v>2849.44</v>
      </c>
      <c r="AB1629" s="1059">
        <f t="shared" ref="AB1629:AB1692" si="264">S1629-AA1629</f>
        <v>32768.559999999998</v>
      </c>
      <c r="AC1629" s="905">
        <f t="shared" ref="AC1629:AC1692" si="265">2017-N1629+1</f>
        <v>3</v>
      </c>
      <c r="AD1629" s="1116">
        <f t="shared" ref="AD1629:AD1692" si="266">S1629/X1629</f>
        <v>1424.72</v>
      </c>
      <c r="AE1629" s="1116">
        <f t="shared" ref="AE1629:AE1692" si="267">AC1629*AD1629</f>
        <v>4274.16</v>
      </c>
      <c r="AF1629" s="1116">
        <f t="shared" ref="AF1629:AF1692" si="268">S1629-AE1629</f>
        <v>31343.84</v>
      </c>
      <c r="AG1629" s="905" t="b">
        <f t="shared" si="259"/>
        <v>1</v>
      </c>
    </row>
    <row r="1630" spans="1:33" s="905" customFormat="1" ht="15" customHeight="1">
      <c r="A1630" s="1496" t="s">
        <v>308</v>
      </c>
      <c r="B1630" s="1112">
        <v>26</v>
      </c>
      <c r="C1630" s="741" t="s">
        <v>1063</v>
      </c>
      <c r="D1630" s="745">
        <v>201080126</v>
      </c>
      <c r="E1630" s="742" t="s">
        <v>1867</v>
      </c>
      <c r="F1630" s="742" t="s">
        <v>515</v>
      </c>
      <c r="G1630" s="1685">
        <v>2</v>
      </c>
      <c r="H1630" s="1685">
        <v>2</v>
      </c>
      <c r="I1630" s="1685">
        <v>4</v>
      </c>
      <c r="J1630" s="742" t="s">
        <v>816</v>
      </c>
      <c r="K1630" s="742"/>
      <c r="L1630" s="742" t="s">
        <v>1845</v>
      </c>
      <c r="M1630" s="1062" t="s">
        <v>1174</v>
      </c>
      <c r="N1630" s="742">
        <v>2015</v>
      </c>
      <c r="O1630" s="742" t="s">
        <v>210</v>
      </c>
      <c r="P1630" s="748">
        <v>1</v>
      </c>
      <c r="Q1630" s="742" t="s">
        <v>207</v>
      </c>
      <c r="R1630" s="1113">
        <v>35618</v>
      </c>
      <c r="S1630" s="1118">
        <f t="shared" si="260"/>
        <v>35618</v>
      </c>
      <c r="T1630" s="742" t="s">
        <v>99</v>
      </c>
      <c r="U1630" s="748">
        <v>1</v>
      </c>
      <c r="V1630" s="748"/>
      <c r="W1630" s="1119"/>
      <c r="X1630" s="902">
        <v>25</v>
      </c>
      <c r="Y1630" s="905">
        <f t="shared" si="261"/>
        <v>2</v>
      </c>
      <c r="Z1630" s="1059">
        <f t="shared" si="262"/>
        <v>1424.72</v>
      </c>
      <c r="AA1630" s="1059">
        <f t="shared" si="263"/>
        <v>2849.44</v>
      </c>
      <c r="AB1630" s="1059">
        <f t="shared" si="264"/>
        <v>32768.559999999998</v>
      </c>
      <c r="AC1630" s="905">
        <f t="shared" si="265"/>
        <v>3</v>
      </c>
      <c r="AD1630" s="1116">
        <f t="shared" si="266"/>
        <v>1424.72</v>
      </c>
      <c r="AE1630" s="1116">
        <f t="shared" si="267"/>
        <v>4274.16</v>
      </c>
      <c r="AF1630" s="1116">
        <f t="shared" si="268"/>
        <v>31343.84</v>
      </c>
      <c r="AG1630" s="905" t="b">
        <f t="shared" si="259"/>
        <v>1</v>
      </c>
    </row>
    <row r="1631" spans="1:33" s="905" customFormat="1" ht="15" customHeight="1">
      <c r="A1631" s="1496" t="s">
        <v>308</v>
      </c>
      <c r="B1631" s="1112">
        <v>26</v>
      </c>
      <c r="C1631" s="741" t="s">
        <v>1063</v>
      </c>
      <c r="D1631" s="745">
        <v>201080126</v>
      </c>
      <c r="E1631" s="742" t="s">
        <v>1867</v>
      </c>
      <c r="F1631" s="742" t="s">
        <v>515</v>
      </c>
      <c r="G1631" s="1685">
        <v>9</v>
      </c>
      <c r="H1631" s="1685">
        <v>4</v>
      </c>
      <c r="I1631" s="1685">
        <v>6</v>
      </c>
      <c r="J1631" s="742" t="s">
        <v>816</v>
      </c>
      <c r="K1631" s="742"/>
      <c r="L1631" s="742" t="s">
        <v>1845</v>
      </c>
      <c r="M1631" s="1062" t="s">
        <v>1174</v>
      </c>
      <c r="N1631" s="742">
        <v>2015</v>
      </c>
      <c r="O1631" s="742" t="s">
        <v>210</v>
      </c>
      <c r="P1631" s="748">
        <v>1</v>
      </c>
      <c r="Q1631" s="742" t="s">
        <v>207</v>
      </c>
      <c r="R1631" s="1113">
        <v>35618</v>
      </c>
      <c r="S1631" s="1118">
        <f t="shared" si="260"/>
        <v>35618</v>
      </c>
      <c r="T1631" s="742" t="s">
        <v>99</v>
      </c>
      <c r="U1631" s="748">
        <v>1</v>
      </c>
      <c r="V1631" s="748"/>
      <c r="W1631" s="1119"/>
      <c r="X1631" s="902">
        <v>25</v>
      </c>
      <c r="Y1631" s="905">
        <f t="shared" si="261"/>
        <v>2</v>
      </c>
      <c r="Z1631" s="1059">
        <f t="shared" si="262"/>
        <v>1424.72</v>
      </c>
      <c r="AA1631" s="1059">
        <f t="shared" si="263"/>
        <v>2849.44</v>
      </c>
      <c r="AB1631" s="1059">
        <f t="shared" si="264"/>
        <v>32768.559999999998</v>
      </c>
      <c r="AC1631" s="905">
        <f t="shared" si="265"/>
        <v>3</v>
      </c>
      <c r="AD1631" s="1116">
        <f t="shared" si="266"/>
        <v>1424.72</v>
      </c>
      <c r="AE1631" s="1116">
        <f t="shared" si="267"/>
        <v>4274.16</v>
      </c>
      <c r="AF1631" s="1116">
        <f t="shared" si="268"/>
        <v>31343.84</v>
      </c>
      <c r="AG1631" s="905" t="b">
        <f t="shared" si="259"/>
        <v>1</v>
      </c>
    </row>
    <row r="1632" spans="1:33" s="905" customFormat="1" ht="15" customHeight="1">
      <c r="A1632" s="1496" t="s">
        <v>308</v>
      </c>
      <c r="B1632" s="1112">
        <v>26</v>
      </c>
      <c r="C1632" s="741" t="s">
        <v>1063</v>
      </c>
      <c r="D1632" s="745">
        <v>201080126</v>
      </c>
      <c r="E1632" s="742" t="s">
        <v>1867</v>
      </c>
      <c r="F1632" s="742" t="s">
        <v>515</v>
      </c>
      <c r="G1632" s="1685">
        <v>2</v>
      </c>
      <c r="H1632" s="1685">
        <v>2</v>
      </c>
      <c r="I1632" s="1685">
        <v>4</v>
      </c>
      <c r="J1632" s="742" t="s">
        <v>816</v>
      </c>
      <c r="K1632" s="742"/>
      <c r="L1632" s="742" t="s">
        <v>1845</v>
      </c>
      <c r="M1632" s="1062" t="s">
        <v>1174</v>
      </c>
      <c r="N1632" s="742">
        <v>2015</v>
      </c>
      <c r="O1632" s="742" t="s">
        <v>210</v>
      </c>
      <c r="P1632" s="748">
        <v>1</v>
      </c>
      <c r="Q1632" s="742" t="s">
        <v>207</v>
      </c>
      <c r="R1632" s="1113">
        <v>35618</v>
      </c>
      <c r="S1632" s="1118">
        <f t="shared" si="260"/>
        <v>35618</v>
      </c>
      <c r="T1632" s="742" t="s">
        <v>99</v>
      </c>
      <c r="U1632" s="748">
        <v>1</v>
      </c>
      <c r="V1632" s="748"/>
      <c r="W1632" s="1119"/>
      <c r="X1632" s="902">
        <v>25</v>
      </c>
      <c r="Y1632" s="905">
        <f t="shared" si="261"/>
        <v>2</v>
      </c>
      <c r="Z1632" s="1059">
        <f t="shared" si="262"/>
        <v>1424.72</v>
      </c>
      <c r="AA1632" s="1059">
        <f t="shared" si="263"/>
        <v>2849.44</v>
      </c>
      <c r="AB1632" s="1059">
        <f t="shared" si="264"/>
        <v>32768.559999999998</v>
      </c>
      <c r="AC1632" s="905">
        <f t="shared" si="265"/>
        <v>3</v>
      </c>
      <c r="AD1632" s="1116">
        <f t="shared" si="266"/>
        <v>1424.72</v>
      </c>
      <c r="AE1632" s="1116">
        <f t="shared" si="267"/>
        <v>4274.16</v>
      </c>
      <c r="AF1632" s="1116">
        <f t="shared" si="268"/>
        <v>31343.84</v>
      </c>
      <c r="AG1632" s="905" t="b">
        <f t="shared" si="259"/>
        <v>1</v>
      </c>
    </row>
    <row r="1633" spans="1:33" s="905" customFormat="1" ht="15" customHeight="1">
      <c r="A1633" s="1496" t="s">
        <v>308</v>
      </c>
      <c r="B1633" s="1112">
        <v>26</v>
      </c>
      <c r="C1633" s="741" t="s">
        <v>1063</v>
      </c>
      <c r="D1633" s="745">
        <v>201080126</v>
      </c>
      <c r="E1633" s="742" t="s">
        <v>1867</v>
      </c>
      <c r="F1633" s="742" t="s">
        <v>515</v>
      </c>
      <c r="G1633" s="1685">
        <v>9</v>
      </c>
      <c r="H1633" s="1685">
        <v>4</v>
      </c>
      <c r="I1633" s="1685">
        <v>6</v>
      </c>
      <c r="J1633" s="742" t="s">
        <v>816</v>
      </c>
      <c r="K1633" s="742"/>
      <c r="L1633" s="742" t="s">
        <v>1845</v>
      </c>
      <c r="M1633" s="1062" t="s">
        <v>1174</v>
      </c>
      <c r="N1633" s="742">
        <v>2015</v>
      </c>
      <c r="O1633" s="742" t="s">
        <v>210</v>
      </c>
      <c r="P1633" s="748">
        <v>1</v>
      </c>
      <c r="Q1633" s="742" t="s">
        <v>207</v>
      </c>
      <c r="R1633" s="1113">
        <v>35618</v>
      </c>
      <c r="S1633" s="1118">
        <f t="shared" si="260"/>
        <v>35618</v>
      </c>
      <c r="T1633" s="742" t="s">
        <v>99</v>
      </c>
      <c r="U1633" s="748">
        <v>1</v>
      </c>
      <c r="V1633" s="748"/>
      <c r="W1633" s="1119"/>
      <c r="X1633" s="902">
        <v>25</v>
      </c>
      <c r="Y1633" s="905">
        <f t="shared" si="261"/>
        <v>2</v>
      </c>
      <c r="Z1633" s="1059">
        <f t="shared" si="262"/>
        <v>1424.72</v>
      </c>
      <c r="AA1633" s="1059">
        <f t="shared" si="263"/>
        <v>2849.44</v>
      </c>
      <c r="AB1633" s="1059">
        <f t="shared" si="264"/>
        <v>32768.559999999998</v>
      </c>
      <c r="AC1633" s="905">
        <f t="shared" si="265"/>
        <v>3</v>
      </c>
      <c r="AD1633" s="1116">
        <f t="shared" si="266"/>
        <v>1424.72</v>
      </c>
      <c r="AE1633" s="1116">
        <f t="shared" si="267"/>
        <v>4274.16</v>
      </c>
      <c r="AF1633" s="1116">
        <f t="shared" si="268"/>
        <v>31343.84</v>
      </c>
      <c r="AG1633" s="905" t="b">
        <f t="shared" si="259"/>
        <v>1</v>
      </c>
    </row>
    <row r="1634" spans="1:33" s="905" customFormat="1" ht="15" customHeight="1">
      <c r="A1634" s="1496" t="s">
        <v>308</v>
      </c>
      <c r="B1634" s="1112">
        <v>26</v>
      </c>
      <c r="C1634" s="741" t="s">
        <v>1063</v>
      </c>
      <c r="D1634" s="745">
        <v>201080126</v>
      </c>
      <c r="E1634" s="742" t="s">
        <v>1867</v>
      </c>
      <c r="F1634" s="742" t="s">
        <v>515</v>
      </c>
      <c r="G1634" s="1685">
        <v>2</v>
      </c>
      <c r="H1634" s="1685">
        <v>2</v>
      </c>
      <c r="I1634" s="1685">
        <v>4</v>
      </c>
      <c r="J1634" s="742" t="s">
        <v>816</v>
      </c>
      <c r="K1634" s="742"/>
      <c r="L1634" s="742" t="s">
        <v>1845</v>
      </c>
      <c r="M1634" s="1062" t="s">
        <v>1174</v>
      </c>
      <c r="N1634" s="742">
        <v>2015</v>
      </c>
      <c r="O1634" s="742" t="s">
        <v>210</v>
      </c>
      <c r="P1634" s="748">
        <v>1</v>
      </c>
      <c r="Q1634" s="742" t="s">
        <v>207</v>
      </c>
      <c r="R1634" s="1113">
        <v>35618</v>
      </c>
      <c r="S1634" s="1118">
        <f t="shared" si="260"/>
        <v>35618</v>
      </c>
      <c r="T1634" s="742" t="s">
        <v>99</v>
      </c>
      <c r="U1634" s="748">
        <v>1</v>
      </c>
      <c r="V1634" s="748"/>
      <c r="W1634" s="1119"/>
      <c r="X1634" s="902">
        <v>25</v>
      </c>
      <c r="Y1634" s="905">
        <f t="shared" si="261"/>
        <v>2</v>
      </c>
      <c r="Z1634" s="1059">
        <f t="shared" si="262"/>
        <v>1424.72</v>
      </c>
      <c r="AA1634" s="1059">
        <f t="shared" si="263"/>
        <v>2849.44</v>
      </c>
      <c r="AB1634" s="1059">
        <f t="shared" si="264"/>
        <v>32768.559999999998</v>
      </c>
      <c r="AC1634" s="905">
        <f t="shared" si="265"/>
        <v>3</v>
      </c>
      <c r="AD1634" s="1116">
        <f t="shared" si="266"/>
        <v>1424.72</v>
      </c>
      <c r="AE1634" s="1116">
        <f t="shared" si="267"/>
        <v>4274.16</v>
      </c>
      <c r="AF1634" s="1116">
        <f t="shared" si="268"/>
        <v>31343.84</v>
      </c>
      <c r="AG1634" s="905" t="b">
        <f t="shared" si="259"/>
        <v>1</v>
      </c>
    </row>
    <row r="1635" spans="1:33" s="905" customFormat="1" ht="15" customHeight="1">
      <c r="A1635" s="1496" t="s">
        <v>308</v>
      </c>
      <c r="B1635" s="1112">
        <v>26</v>
      </c>
      <c r="C1635" s="741" t="s">
        <v>1063</v>
      </c>
      <c r="D1635" s="745">
        <v>201080126</v>
      </c>
      <c r="E1635" s="742" t="s">
        <v>1867</v>
      </c>
      <c r="F1635" s="742" t="s">
        <v>515</v>
      </c>
      <c r="G1635" s="1685">
        <v>9</v>
      </c>
      <c r="H1635" s="1685">
        <v>4</v>
      </c>
      <c r="I1635" s="1685">
        <v>6</v>
      </c>
      <c r="J1635" s="742" t="s">
        <v>816</v>
      </c>
      <c r="K1635" s="742"/>
      <c r="L1635" s="742" t="s">
        <v>1845</v>
      </c>
      <c r="M1635" s="1062" t="s">
        <v>1174</v>
      </c>
      <c r="N1635" s="742">
        <v>2015</v>
      </c>
      <c r="O1635" s="742" t="s">
        <v>210</v>
      </c>
      <c r="P1635" s="748">
        <v>1</v>
      </c>
      <c r="Q1635" s="742" t="s">
        <v>207</v>
      </c>
      <c r="R1635" s="1113">
        <v>35618</v>
      </c>
      <c r="S1635" s="1118">
        <f t="shared" si="260"/>
        <v>35618</v>
      </c>
      <c r="T1635" s="742" t="s">
        <v>99</v>
      </c>
      <c r="U1635" s="748">
        <v>1</v>
      </c>
      <c r="V1635" s="748"/>
      <c r="W1635" s="1119"/>
      <c r="X1635" s="902">
        <v>25</v>
      </c>
      <c r="Y1635" s="905">
        <f t="shared" si="261"/>
        <v>2</v>
      </c>
      <c r="Z1635" s="1059">
        <f t="shared" si="262"/>
        <v>1424.72</v>
      </c>
      <c r="AA1635" s="1059">
        <f t="shared" si="263"/>
        <v>2849.44</v>
      </c>
      <c r="AB1635" s="1059">
        <f t="shared" si="264"/>
        <v>32768.559999999998</v>
      </c>
      <c r="AC1635" s="905">
        <f t="shared" si="265"/>
        <v>3</v>
      </c>
      <c r="AD1635" s="1116">
        <f t="shared" si="266"/>
        <v>1424.72</v>
      </c>
      <c r="AE1635" s="1116">
        <f t="shared" si="267"/>
        <v>4274.16</v>
      </c>
      <c r="AF1635" s="1116">
        <f t="shared" si="268"/>
        <v>31343.84</v>
      </c>
      <c r="AG1635" s="905" t="b">
        <f t="shared" si="259"/>
        <v>1</v>
      </c>
    </row>
    <row r="1636" spans="1:33" s="905" customFormat="1" ht="15" customHeight="1">
      <c r="A1636" s="1496" t="s">
        <v>308</v>
      </c>
      <c r="B1636" s="1112">
        <v>26</v>
      </c>
      <c r="C1636" s="741" t="s">
        <v>1063</v>
      </c>
      <c r="D1636" s="745">
        <v>201080126</v>
      </c>
      <c r="E1636" s="742" t="s">
        <v>1867</v>
      </c>
      <c r="F1636" s="742" t="s">
        <v>515</v>
      </c>
      <c r="G1636" s="1685">
        <v>2</v>
      </c>
      <c r="H1636" s="1685">
        <v>2</v>
      </c>
      <c r="I1636" s="1685">
        <v>4</v>
      </c>
      <c r="J1636" s="742" t="s">
        <v>816</v>
      </c>
      <c r="K1636" s="742"/>
      <c r="L1636" s="742" t="s">
        <v>1845</v>
      </c>
      <c r="M1636" s="1062" t="s">
        <v>1174</v>
      </c>
      <c r="N1636" s="742">
        <v>2015</v>
      </c>
      <c r="O1636" s="742" t="s">
        <v>210</v>
      </c>
      <c r="P1636" s="748">
        <v>1</v>
      </c>
      <c r="Q1636" s="742" t="s">
        <v>207</v>
      </c>
      <c r="R1636" s="1113">
        <v>35618</v>
      </c>
      <c r="S1636" s="1118">
        <f t="shared" si="260"/>
        <v>35618</v>
      </c>
      <c r="T1636" s="742" t="s">
        <v>99</v>
      </c>
      <c r="U1636" s="748">
        <v>1</v>
      </c>
      <c r="V1636" s="748"/>
      <c r="W1636" s="1119"/>
      <c r="X1636" s="902">
        <v>25</v>
      </c>
      <c r="Y1636" s="905">
        <f t="shared" si="261"/>
        <v>2</v>
      </c>
      <c r="Z1636" s="1059">
        <f t="shared" si="262"/>
        <v>1424.72</v>
      </c>
      <c r="AA1636" s="1059">
        <f t="shared" si="263"/>
        <v>2849.44</v>
      </c>
      <c r="AB1636" s="1059">
        <f t="shared" si="264"/>
        <v>32768.559999999998</v>
      </c>
      <c r="AC1636" s="905">
        <f t="shared" si="265"/>
        <v>3</v>
      </c>
      <c r="AD1636" s="1116">
        <f t="shared" si="266"/>
        <v>1424.72</v>
      </c>
      <c r="AE1636" s="1116">
        <f t="shared" si="267"/>
        <v>4274.16</v>
      </c>
      <c r="AF1636" s="1116">
        <f t="shared" si="268"/>
        <v>31343.84</v>
      </c>
      <c r="AG1636" s="905" t="b">
        <f t="shared" si="259"/>
        <v>1</v>
      </c>
    </row>
    <row r="1637" spans="1:33" s="905" customFormat="1" ht="15" customHeight="1">
      <c r="A1637" s="1496" t="s">
        <v>308</v>
      </c>
      <c r="B1637" s="1112">
        <v>26</v>
      </c>
      <c r="C1637" s="741" t="s">
        <v>1063</v>
      </c>
      <c r="D1637" s="745">
        <v>201080126</v>
      </c>
      <c r="E1637" s="742" t="s">
        <v>1867</v>
      </c>
      <c r="F1637" s="742" t="s">
        <v>515</v>
      </c>
      <c r="G1637" s="1685">
        <v>9</v>
      </c>
      <c r="H1637" s="1685">
        <v>4</v>
      </c>
      <c r="I1637" s="1685">
        <v>6</v>
      </c>
      <c r="J1637" s="742" t="s">
        <v>816</v>
      </c>
      <c r="K1637" s="742"/>
      <c r="L1637" s="742" t="s">
        <v>1845</v>
      </c>
      <c r="M1637" s="1062" t="s">
        <v>1174</v>
      </c>
      <c r="N1637" s="742">
        <v>2015</v>
      </c>
      <c r="O1637" s="742" t="s">
        <v>210</v>
      </c>
      <c r="P1637" s="748">
        <v>1</v>
      </c>
      <c r="Q1637" s="742" t="s">
        <v>207</v>
      </c>
      <c r="R1637" s="1113">
        <v>35618</v>
      </c>
      <c r="S1637" s="1118">
        <f t="shared" si="260"/>
        <v>35618</v>
      </c>
      <c r="T1637" s="742" t="s">
        <v>99</v>
      </c>
      <c r="U1637" s="748">
        <v>1</v>
      </c>
      <c r="V1637" s="748"/>
      <c r="W1637" s="1119"/>
      <c r="X1637" s="902">
        <v>25</v>
      </c>
      <c r="Y1637" s="905">
        <f t="shared" si="261"/>
        <v>2</v>
      </c>
      <c r="Z1637" s="1059">
        <f t="shared" si="262"/>
        <v>1424.72</v>
      </c>
      <c r="AA1637" s="1059">
        <f t="shared" si="263"/>
        <v>2849.44</v>
      </c>
      <c r="AB1637" s="1059">
        <f t="shared" si="264"/>
        <v>32768.559999999998</v>
      </c>
      <c r="AC1637" s="905">
        <f t="shared" si="265"/>
        <v>3</v>
      </c>
      <c r="AD1637" s="1116">
        <f t="shared" si="266"/>
        <v>1424.72</v>
      </c>
      <c r="AE1637" s="1116">
        <f t="shared" si="267"/>
        <v>4274.16</v>
      </c>
      <c r="AF1637" s="1116">
        <f t="shared" si="268"/>
        <v>31343.84</v>
      </c>
      <c r="AG1637" s="905" t="b">
        <f t="shared" si="259"/>
        <v>1</v>
      </c>
    </row>
    <row r="1638" spans="1:33" s="905" customFormat="1" ht="15" customHeight="1">
      <c r="A1638" s="1496" t="s">
        <v>308</v>
      </c>
      <c r="B1638" s="1112">
        <v>26</v>
      </c>
      <c r="C1638" s="741" t="s">
        <v>1063</v>
      </c>
      <c r="D1638" s="745">
        <v>201080126</v>
      </c>
      <c r="E1638" s="742" t="s">
        <v>1867</v>
      </c>
      <c r="F1638" s="742" t="s">
        <v>515</v>
      </c>
      <c r="G1638" s="1685">
        <v>2</v>
      </c>
      <c r="H1638" s="1685">
        <v>2</v>
      </c>
      <c r="I1638" s="1685">
        <v>4</v>
      </c>
      <c r="J1638" s="742" t="s">
        <v>816</v>
      </c>
      <c r="K1638" s="742"/>
      <c r="L1638" s="742" t="s">
        <v>1845</v>
      </c>
      <c r="M1638" s="1062" t="s">
        <v>1174</v>
      </c>
      <c r="N1638" s="742">
        <v>2015</v>
      </c>
      <c r="O1638" s="742" t="s">
        <v>210</v>
      </c>
      <c r="P1638" s="748">
        <v>1</v>
      </c>
      <c r="Q1638" s="742" t="s">
        <v>207</v>
      </c>
      <c r="R1638" s="1113">
        <v>35618</v>
      </c>
      <c r="S1638" s="1118">
        <f t="shared" si="260"/>
        <v>35618</v>
      </c>
      <c r="T1638" s="742" t="s">
        <v>99</v>
      </c>
      <c r="U1638" s="748">
        <v>1</v>
      </c>
      <c r="V1638" s="748"/>
      <c r="W1638" s="1119"/>
      <c r="X1638" s="902">
        <v>25</v>
      </c>
      <c r="Y1638" s="905">
        <f t="shared" si="261"/>
        <v>2</v>
      </c>
      <c r="Z1638" s="1059">
        <f t="shared" si="262"/>
        <v>1424.72</v>
      </c>
      <c r="AA1638" s="1059">
        <f t="shared" si="263"/>
        <v>2849.44</v>
      </c>
      <c r="AB1638" s="1059">
        <f t="shared" si="264"/>
        <v>32768.559999999998</v>
      </c>
      <c r="AC1638" s="905">
        <f t="shared" si="265"/>
        <v>3</v>
      </c>
      <c r="AD1638" s="1116">
        <f t="shared" si="266"/>
        <v>1424.72</v>
      </c>
      <c r="AE1638" s="1116">
        <f t="shared" si="267"/>
        <v>4274.16</v>
      </c>
      <c r="AF1638" s="1116">
        <f t="shared" si="268"/>
        <v>31343.84</v>
      </c>
      <c r="AG1638" s="905" t="b">
        <f t="shared" si="259"/>
        <v>1</v>
      </c>
    </row>
    <row r="1639" spans="1:33" s="905" customFormat="1" ht="15" customHeight="1">
      <c r="A1639" s="1496" t="s">
        <v>308</v>
      </c>
      <c r="B1639" s="1112">
        <v>26</v>
      </c>
      <c r="C1639" s="741" t="s">
        <v>1063</v>
      </c>
      <c r="D1639" s="745">
        <v>201080126</v>
      </c>
      <c r="E1639" s="742" t="s">
        <v>1867</v>
      </c>
      <c r="F1639" s="742" t="s">
        <v>515</v>
      </c>
      <c r="G1639" s="1685">
        <v>9</v>
      </c>
      <c r="H1639" s="1685">
        <v>4</v>
      </c>
      <c r="I1639" s="1685">
        <v>6</v>
      </c>
      <c r="J1639" s="742" t="s">
        <v>816</v>
      </c>
      <c r="K1639" s="742"/>
      <c r="L1639" s="742" t="s">
        <v>1845</v>
      </c>
      <c r="M1639" s="1062" t="s">
        <v>1174</v>
      </c>
      <c r="N1639" s="742">
        <v>2015</v>
      </c>
      <c r="O1639" s="742" t="s">
        <v>210</v>
      </c>
      <c r="P1639" s="748">
        <v>1</v>
      </c>
      <c r="Q1639" s="742" t="s">
        <v>207</v>
      </c>
      <c r="R1639" s="1113">
        <v>35618</v>
      </c>
      <c r="S1639" s="1118">
        <f t="shared" si="260"/>
        <v>35618</v>
      </c>
      <c r="T1639" s="742" t="s">
        <v>99</v>
      </c>
      <c r="U1639" s="748">
        <v>1</v>
      </c>
      <c r="V1639" s="748"/>
      <c r="W1639" s="1119"/>
      <c r="X1639" s="902">
        <v>25</v>
      </c>
      <c r="Y1639" s="905">
        <f t="shared" si="261"/>
        <v>2</v>
      </c>
      <c r="Z1639" s="1059">
        <f t="shared" si="262"/>
        <v>1424.72</v>
      </c>
      <c r="AA1639" s="1059">
        <f t="shared" si="263"/>
        <v>2849.44</v>
      </c>
      <c r="AB1639" s="1059">
        <f t="shared" si="264"/>
        <v>32768.559999999998</v>
      </c>
      <c r="AC1639" s="905">
        <f t="shared" si="265"/>
        <v>3</v>
      </c>
      <c r="AD1639" s="1116">
        <f t="shared" si="266"/>
        <v>1424.72</v>
      </c>
      <c r="AE1639" s="1116">
        <f t="shared" si="267"/>
        <v>4274.16</v>
      </c>
      <c r="AF1639" s="1116">
        <f t="shared" si="268"/>
        <v>31343.84</v>
      </c>
      <c r="AG1639" s="905" t="b">
        <f t="shared" si="259"/>
        <v>1</v>
      </c>
    </row>
    <row r="1640" spans="1:33" s="905" customFormat="1" ht="15" customHeight="1">
      <c r="A1640" s="1496" t="s">
        <v>308</v>
      </c>
      <c r="B1640" s="1112">
        <v>26</v>
      </c>
      <c r="C1640" s="741" t="s">
        <v>1063</v>
      </c>
      <c r="D1640" s="745">
        <v>201080126</v>
      </c>
      <c r="E1640" s="742" t="s">
        <v>1867</v>
      </c>
      <c r="F1640" s="742" t="s">
        <v>515</v>
      </c>
      <c r="G1640" s="1685">
        <v>2</v>
      </c>
      <c r="H1640" s="1685">
        <v>2</v>
      </c>
      <c r="I1640" s="1685">
        <v>4</v>
      </c>
      <c r="J1640" s="742" t="s">
        <v>816</v>
      </c>
      <c r="K1640" s="742"/>
      <c r="L1640" s="742" t="s">
        <v>1845</v>
      </c>
      <c r="M1640" s="1062" t="s">
        <v>1174</v>
      </c>
      <c r="N1640" s="742">
        <v>2015</v>
      </c>
      <c r="O1640" s="742" t="s">
        <v>210</v>
      </c>
      <c r="P1640" s="748">
        <v>1</v>
      </c>
      <c r="Q1640" s="742" t="s">
        <v>207</v>
      </c>
      <c r="R1640" s="1113">
        <v>35618</v>
      </c>
      <c r="S1640" s="1118">
        <f t="shared" si="260"/>
        <v>35618</v>
      </c>
      <c r="T1640" s="742" t="s">
        <v>99</v>
      </c>
      <c r="U1640" s="748">
        <v>1</v>
      </c>
      <c r="V1640" s="748"/>
      <c r="W1640" s="1119"/>
      <c r="X1640" s="902">
        <v>25</v>
      </c>
      <c r="Y1640" s="905">
        <f t="shared" si="261"/>
        <v>2</v>
      </c>
      <c r="Z1640" s="1059">
        <f t="shared" si="262"/>
        <v>1424.72</v>
      </c>
      <c r="AA1640" s="1059">
        <f t="shared" si="263"/>
        <v>2849.44</v>
      </c>
      <c r="AB1640" s="1059">
        <f t="shared" si="264"/>
        <v>32768.559999999998</v>
      </c>
      <c r="AC1640" s="905">
        <f t="shared" si="265"/>
        <v>3</v>
      </c>
      <c r="AD1640" s="1116">
        <f t="shared" si="266"/>
        <v>1424.72</v>
      </c>
      <c r="AE1640" s="1116">
        <f t="shared" si="267"/>
        <v>4274.16</v>
      </c>
      <c r="AF1640" s="1116">
        <f t="shared" si="268"/>
        <v>31343.84</v>
      </c>
      <c r="AG1640" s="905" t="b">
        <f t="shared" si="259"/>
        <v>1</v>
      </c>
    </row>
    <row r="1641" spans="1:33" s="905" customFormat="1" ht="15" customHeight="1">
      <c r="A1641" s="1496" t="s">
        <v>308</v>
      </c>
      <c r="B1641" s="1112">
        <v>26</v>
      </c>
      <c r="C1641" s="741" t="s">
        <v>1063</v>
      </c>
      <c r="D1641" s="745">
        <v>201080126</v>
      </c>
      <c r="E1641" s="742" t="s">
        <v>1867</v>
      </c>
      <c r="F1641" s="742" t="s">
        <v>515</v>
      </c>
      <c r="G1641" s="1685">
        <v>9</v>
      </c>
      <c r="H1641" s="1685">
        <v>4</v>
      </c>
      <c r="I1641" s="1685">
        <v>6</v>
      </c>
      <c r="J1641" s="742" t="s">
        <v>816</v>
      </c>
      <c r="K1641" s="742"/>
      <c r="L1641" s="742" t="s">
        <v>1845</v>
      </c>
      <c r="M1641" s="1062" t="s">
        <v>1174</v>
      </c>
      <c r="N1641" s="742">
        <v>2015</v>
      </c>
      <c r="O1641" s="742" t="s">
        <v>210</v>
      </c>
      <c r="P1641" s="748">
        <v>1</v>
      </c>
      <c r="Q1641" s="742" t="s">
        <v>207</v>
      </c>
      <c r="R1641" s="1113">
        <v>35618</v>
      </c>
      <c r="S1641" s="1118">
        <f t="shared" si="260"/>
        <v>35618</v>
      </c>
      <c r="T1641" s="742" t="s">
        <v>99</v>
      </c>
      <c r="U1641" s="748">
        <v>1</v>
      </c>
      <c r="V1641" s="748"/>
      <c r="W1641" s="1119"/>
      <c r="X1641" s="902">
        <v>25</v>
      </c>
      <c r="Y1641" s="905">
        <f t="shared" si="261"/>
        <v>2</v>
      </c>
      <c r="Z1641" s="1059">
        <f t="shared" si="262"/>
        <v>1424.72</v>
      </c>
      <c r="AA1641" s="1059">
        <f t="shared" si="263"/>
        <v>2849.44</v>
      </c>
      <c r="AB1641" s="1059">
        <f t="shared" si="264"/>
        <v>32768.559999999998</v>
      </c>
      <c r="AC1641" s="905">
        <f t="shared" si="265"/>
        <v>3</v>
      </c>
      <c r="AD1641" s="1116">
        <f t="shared" si="266"/>
        <v>1424.72</v>
      </c>
      <c r="AE1641" s="1116">
        <f t="shared" si="267"/>
        <v>4274.16</v>
      </c>
      <c r="AF1641" s="1116">
        <f t="shared" si="268"/>
        <v>31343.84</v>
      </c>
      <c r="AG1641" s="905" t="b">
        <f t="shared" si="259"/>
        <v>1</v>
      </c>
    </row>
    <row r="1642" spans="1:33" s="905" customFormat="1" ht="15" customHeight="1">
      <c r="A1642" s="1496" t="s">
        <v>308</v>
      </c>
      <c r="B1642" s="1112">
        <v>26</v>
      </c>
      <c r="C1642" s="741" t="s">
        <v>1063</v>
      </c>
      <c r="D1642" s="745">
        <v>201080126</v>
      </c>
      <c r="E1642" s="742" t="s">
        <v>1867</v>
      </c>
      <c r="F1642" s="742" t="s">
        <v>515</v>
      </c>
      <c r="G1642" s="1685">
        <v>2</v>
      </c>
      <c r="H1642" s="1685">
        <v>2</v>
      </c>
      <c r="I1642" s="1685">
        <v>4</v>
      </c>
      <c r="J1642" s="742" t="s">
        <v>816</v>
      </c>
      <c r="K1642" s="742"/>
      <c r="L1642" s="742" t="s">
        <v>1845</v>
      </c>
      <c r="M1642" s="1062" t="s">
        <v>1174</v>
      </c>
      <c r="N1642" s="742">
        <v>2015</v>
      </c>
      <c r="O1642" s="742" t="s">
        <v>210</v>
      </c>
      <c r="P1642" s="748">
        <v>1</v>
      </c>
      <c r="Q1642" s="742" t="s">
        <v>207</v>
      </c>
      <c r="R1642" s="1113">
        <v>35618</v>
      </c>
      <c r="S1642" s="1118">
        <f t="shared" si="260"/>
        <v>35618</v>
      </c>
      <c r="T1642" s="742" t="s">
        <v>99</v>
      </c>
      <c r="U1642" s="748">
        <v>1</v>
      </c>
      <c r="V1642" s="748"/>
      <c r="W1642" s="1119"/>
      <c r="X1642" s="902">
        <v>25</v>
      </c>
      <c r="Y1642" s="905">
        <f t="shared" si="261"/>
        <v>2</v>
      </c>
      <c r="Z1642" s="1059">
        <f t="shared" si="262"/>
        <v>1424.72</v>
      </c>
      <c r="AA1642" s="1059">
        <f t="shared" si="263"/>
        <v>2849.44</v>
      </c>
      <c r="AB1642" s="1059">
        <f t="shared" si="264"/>
        <v>32768.559999999998</v>
      </c>
      <c r="AC1642" s="905">
        <f t="shared" si="265"/>
        <v>3</v>
      </c>
      <c r="AD1642" s="1116">
        <f t="shared" si="266"/>
        <v>1424.72</v>
      </c>
      <c r="AE1642" s="1116">
        <f t="shared" si="267"/>
        <v>4274.16</v>
      </c>
      <c r="AF1642" s="1116">
        <f t="shared" si="268"/>
        <v>31343.84</v>
      </c>
      <c r="AG1642" s="905" t="b">
        <f t="shared" si="259"/>
        <v>1</v>
      </c>
    </row>
    <row r="1643" spans="1:33" s="905" customFormat="1" ht="15" customHeight="1">
      <c r="A1643" s="1496" t="s">
        <v>308</v>
      </c>
      <c r="B1643" s="1112">
        <v>26</v>
      </c>
      <c r="C1643" s="741" t="s">
        <v>1063</v>
      </c>
      <c r="D1643" s="745">
        <v>201080126</v>
      </c>
      <c r="E1643" s="742" t="s">
        <v>1867</v>
      </c>
      <c r="F1643" s="742" t="s">
        <v>515</v>
      </c>
      <c r="G1643" s="1685">
        <v>9</v>
      </c>
      <c r="H1643" s="1685">
        <v>4</v>
      </c>
      <c r="I1643" s="1685">
        <v>6</v>
      </c>
      <c r="J1643" s="742" t="s">
        <v>816</v>
      </c>
      <c r="K1643" s="742"/>
      <c r="L1643" s="742" t="s">
        <v>1845</v>
      </c>
      <c r="M1643" s="1062" t="s">
        <v>1174</v>
      </c>
      <c r="N1643" s="742">
        <v>2015</v>
      </c>
      <c r="O1643" s="742" t="s">
        <v>210</v>
      </c>
      <c r="P1643" s="748">
        <v>1</v>
      </c>
      <c r="Q1643" s="742" t="s">
        <v>207</v>
      </c>
      <c r="R1643" s="1113">
        <v>35618</v>
      </c>
      <c r="S1643" s="1118">
        <f t="shared" si="260"/>
        <v>35618</v>
      </c>
      <c r="T1643" s="742" t="s">
        <v>99</v>
      </c>
      <c r="U1643" s="748">
        <v>1</v>
      </c>
      <c r="V1643" s="748"/>
      <c r="W1643" s="1119"/>
      <c r="X1643" s="902">
        <v>25</v>
      </c>
      <c r="Y1643" s="905">
        <f t="shared" si="261"/>
        <v>2</v>
      </c>
      <c r="Z1643" s="1059">
        <f t="shared" si="262"/>
        <v>1424.72</v>
      </c>
      <c r="AA1643" s="1059">
        <f t="shared" si="263"/>
        <v>2849.44</v>
      </c>
      <c r="AB1643" s="1059">
        <f t="shared" si="264"/>
        <v>32768.559999999998</v>
      </c>
      <c r="AC1643" s="905">
        <f t="shared" si="265"/>
        <v>3</v>
      </c>
      <c r="AD1643" s="1116">
        <f t="shared" si="266"/>
        <v>1424.72</v>
      </c>
      <c r="AE1643" s="1116">
        <f t="shared" si="267"/>
        <v>4274.16</v>
      </c>
      <c r="AF1643" s="1116">
        <f t="shared" si="268"/>
        <v>31343.84</v>
      </c>
      <c r="AG1643" s="905" t="b">
        <f t="shared" si="259"/>
        <v>1</v>
      </c>
    </row>
    <row r="1644" spans="1:33" s="905" customFormat="1" ht="15" customHeight="1">
      <c r="A1644" s="1496" t="s">
        <v>308</v>
      </c>
      <c r="B1644" s="1112">
        <v>26</v>
      </c>
      <c r="C1644" s="741" t="s">
        <v>1063</v>
      </c>
      <c r="D1644" s="745">
        <v>201080126</v>
      </c>
      <c r="E1644" s="742" t="s">
        <v>1867</v>
      </c>
      <c r="F1644" s="742" t="s">
        <v>515</v>
      </c>
      <c r="G1644" s="1685">
        <v>2</v>
      </c>
      <c r="H1644" s="1685">
        <v>2</v>
      </c>
      <c r="I1644" s="1685">
        <v>4</v>
      </c>
      <c r="J1644" s="742" t="s">
        <v>816</v>
      </c>
      <c r="K1644" s="742"/>
      <c r="L1644" s="742" t="s">
        <v>1845</v>
      </c>
      <c r="M1644" s="1062" t="s">
        <v>1174</v>
      </c>
      <c r="N1644" s="742">
        <v>2015</v>
      </c>
      <c r="O1644" s="742" t="s">
        <v>210</v>
      </c>
      <c r="P1644" s="748">
        <v>1</v>
      </c>
      <c r="Q1644" s="742" t="s">
        <v>207</v>
      </c>
      <c r="R1644" s="1113">
        <v>35618</v>
      </c>
      <c r="S1644" s="1118">
        <f t="shared" si="260"/>
        <v>35618</v>
      </c>
      <c r="T1644" s="742" t="s">
        <v>99</v>
      </c>
      <c r="U1644" s="748">
        <v>1</v>
      </c>
      <c r="V1644" s="748"/>
      <c r="W1644" s="1119"/>
      <c r="X1644" s="902">
        <v>25</v>
      </c>
      <c r="Y1644" s="905">
        <f t="shared" si="261"/>
        <v>2</v>
      </c>
      <c r="Z1644" s="1059">
        <f t="shared" si="262"/>
        <v>1424.72</v>
      </c>
      <c r="AA1644" s="1059">
        <f t="shared" si="263"/>
        <v>2849.44</v>
      </c>
      <c r="AB1644" s="1059">
        <f t="shared" si="264"/>
        <v>32768.559999999998</v>
      </c>
      <c r="AC1644" s="905">
        <f t="shared" si="265"/>
        <v>3</v>
      </c>
      <c r="AD1644" s="1116">
        <f t="shared" si="266"/>
        <v>1424.72</v>
      </c>
      <c r="AE1644" s="1116">
        <f t="shared" si="267"/>
        <v>4274.16</v>
      </c>
      <c r="AF1644" s="1116">
        <f t="shared" si="268"/>
        <v>31343.84</v>
      </c>
      <c r="AG1644" s="905" t="b">
        <f t="shared" si="259"/>
        <v>1</v>
      </c>
    </row>
    <row r="1645" spans="1:33" s="905" customFormat="1" ht="15" customHeight="1">
      <c r="A1645" s="1496" t="s">
        <v>308</v>
      </c>
      <c r="B1645" s="1112">
        <v>26</v>
      </c>
      <c r="C1645" s="741" t="s">
        <v>1063</v>
      </c>
      <c r="D1645" s="745">
        <v>201080126</v>
      </c>
      <c r="E1645" s="742" t="s">
        <v>1867</v>
      </c>
      <c r="F1645" s="742" t="s">
        <v>515</v>
      </c>
      <c r="G1645" s="1685">
        <v>9</v>
      </c>
      <c r="H1645" s="1685">
        <v>4</v>
      </c>
      <c r="I1645" s="1685">
        <v>6</v>
      </c>
      <c r="J1645" s="742" t="s">
        <v>816</v>
      </c>
      <c r="K1645" s="742"/>
      <c r="L1645" s="742" t="s">
        <v>1845</v>
      </c>
      <c r="M1645" s="1062" t="s">
        <v>1174</v>
      </c>
      <c r="N1645" s="742">
        <v>2015</v>
      </c>
      <c r="O1645" s="742" t="s">
        <v>210</v>
      </c>
      <c r="P1645" s="748">
        <v>1</v>
      </c>
      <c r="Q1645" s="742" t="s">
        <v>207</v>
      </c>
      <c r="R1645" s="1113">
        <v>35618</v>
      </c>
      <c r="S1645" s="1118">
        <f t="shared" si="260"/>
        <v>35618</v>
      </c>
      <c r="T1645" s="742" t="s">
        <v>99</v>
      </c>
      <c r="U1645" s="748">
        <v>1</v>
      </c>
      <c r="V1645" s="748"/>
      <c r="W1645" s="1119"/>
      <c r="X1645" s="902">
        <v>25</v>
      </c>
      <c r="Y1645" s="905">
        <f t="shared" si="261"/>
        <v>2</v>
      </c>
      <c r="Z1645" s="1059">
        <f t="shared" si="262"/>
        <v>1424.72</v>
      </c>
      <c r="AA1645" s="1059">
        <f t="shared" si="263"/>
        <v>2849.44</v>
      </c>
      <c r="AB1645" s="1059">
        <f t="shared" si="264"/>
        <v>32768.559999999998</v>
      </c>
      <c r="AC1645" s="905">
        <f t="shared" si="265"/>
        <v>3</v>
      </c>
      <c r="AD1645" s="1116">
        <f t="shared" si="266"/>
        <v>1424.72</v>
      </c>
      <c r="AE1645" s="1116">
        <f t="shared" si="267"/>
        <v>4274.16</v>
      </c>
      <c r="AF1645" s="1116">
        <f t="shared" si="268"/>
        <v>31343.84</v>
      </c>
      <c r="AG1645" s="905" t="b">
        <f t="shared" si="259"/>
        <v>1</v>
      </c>
    </row>
    <row r="1646" spans="1:33" s="905" customFormat="1" ht="15" customHeight="1">
      <c r="A1646" s="1496" t="s">
        <v>308</v>
      </c>
      <c r="B1646" s="1112">
        <v>26</v>
      </c>
      <c r="C1646" s="741" t="s">
        <v>1063</v>
      </c>
      <c r="D1646" s="745">
        <v>201080126</v>
      </c>
      <c r="E1646" s="742" t="s">
        <v>1867</v>
      </c>
      <c r="F1646" s="742" t="s">
        <v>515</v>
      </c>
      <c r="G1646" s="1685">
        <v>2</v>
      </c>
      <c r="H1646" s="1685">
        <v>2</v>
      </c>
      <c r="I1646" s="1685">
        <v>4</v>
      </c>
      <c r="J1646" s="742" t="s">
        <v>816</v>
      </c>
      <c r="K1646" s="742"/>
      <c r="L1646" s="742" t="s">
        <v>1845</v>
      </c>
      <c r="M1646" s="1062" t="s">
        <v>1174</v>
      </c>
      <c r="N1646" s="742">
        <v>2015</v>
      </c>
      <c r="O1646" s="742" t="s">
        <v>210</v>
      </c>
      <c r="P1646" s="748">
        <v>1</v>
      </c>
      <c r="Q1646" s="742" t="s">
        <v>207</v>
      </c>
      <c r="R1646" s="1113">
        <v>35618</v>
      </c>
      <c r="S1646" s="1118">
        <f t="shared" si="260"/>
        <v>35618</v>
      </c>
      <c r="T1646" s="742" t="s">
        <v>99</v>
      </c>
      <c r="U1646" s="748">
        <v>1</v>
      </c>
      <c r="V1646" s="748"/>
      <c r="W1646" s="1119"/>
      <c r="X1646" s="902">
        <v>25</v>
      </c>
      <c r="Y1646" s="905">
        <f t="shared" si="261"/>
        <v>2</v>
      </c>
      <c r="Z1646" s="1059">
        <f t="shared" si="262"/>
        <v>1424.72</v>
      </c>
      <c r="AA1646" s="1059">
        <f t="shared" si="263"/>
        <v>2849.44</v>
      </c>
      <c r="AB1646" s="1059">
        <f t="shared" si="264"/>
        <v>32768.559999999998</v>
      </c>
      <c r="AC1646" s="905">
        <f t="shared" si="265"/>
        <v>3</v>
      </c>
      <c r="AD1646" s="1116">
        <f t="shared" si="266"/>
        <v>1424.72</v>
      </c>
      <c r="AE1646" s="1116">
        <f t="shared" si="267"/>
        <v>4274.16</v>
      </c>
      <c r="AF1646" s="1116">
        <f t="shared" si="268"/>
        <v>31343.84</v>
      </c>
      <c r="AG1646" s="905" t="b">
        <f t="shared" si="259"/>
        <v>1</v>
      </c>
    </row>
    <row r="1647" spans="1:33" s="905" customFormat="1" ht="15" customHeight="1">
      <c r="A1647" s="1496" t="s">
        <v>308</v>
      </c>
      <c r="B1647" s="1112">
        <v>26</v>
      </c>
      <c r="C1647" s="741" t="s">
        <v>1063</v>
      </c>
      <c r="D1647" s="745">
        <v>201080126</v>
      </c>
      <c r="E1647" s="742" t="s">
        <v>1867</v>
      </c>
      <c r="F1647" s="742" t="s">
        <v>515</v>
      </c>
      <c r="G1647" s="1685">
        <v>9</v>
      </c>
      <c r="H1647" s="1685">
        <v>4</v>
      </c>
      <c r="I1647" s="1685">
        <v>6</v>
      </c>
      <c r="J1647" s="742" t="s">
        <v>816</v>
      </c>
      <c r="K1647" s="742"/>
      <c r="L1647" s="742" t="s">
        <v>1845</v>
      </c>
      <c r="M1647" s="1062" t="s">
        <v>1174</v>
      </c>
      <c r="N1647" s="742">
        <v>2015</v>
      </c>
      <c r="O1647" s="742" t="s">
        <v>210</v>
      </c>
      <c r="P1647" s="748">
        <v>1</v>
      </c>
      <c r="Q1647" s="742" t="s">
        <v>207</v>
      </c>
      <c r="R1647" s="1113">
        <v>35618</v>
      </c>
      <c r="S1647" s="1118">
        <f t="shared" si="260"/>
        <v>35618</v>
      </c>
      <c r="T1647" s="742" t="s">
        <v>99</v>
      </c>
      <c r="U1647" s="748">
        <v>1</v>
      </c>
      <c r="V1647" s="748"/>
      <c r="W1647" s="1119"/>
      <c r="X1647" s="902">
        <v>25</v>
      </c>
      <c r="Y1647" s="905">
        <f t="shared" si="261"/>
        <v>2</v>
      </c>
      <c r="Z1647" s="1059">
        <f t="shared" si="262"/>
        <v>1424.72</v>
      </c>
      <c r="AA1647" s="1059">
        <f t="shared" si="263"/>
        <v>2849.44</v>
      </c>
      <c r="AB1647" s="1059">
        <f t="shared" si="264"/>
        <v>32768.559999999998</v>
      </c>
      <c r="AC1647" s="905">
        <f t="shared" si="265"/>
        <v>3</v>
      </c>
      <c r="AD1647" s="1116">
        <f t="shared" si="266"/>
        <v>1424.72</v>
      </c>
      <c r="AE1647" s="1116">
        <f t="shared" si="267"/>
        <v>4274.16</v>
      </c>
      <c r="AF1647" s="1116">
        <f t="shared" si="268"/>
        <v>31343.84</v>
      </c>
      <c r="AG1647" s="905" t="b">
        <f t="shared" si="259"/>
        <v>1</v>
      </c>
    </row>
    <row r="1648" spans="1:33" s="905" customFormat="1" ht="15" customHeight="1">
      <c r="A1648" s="1496" t="s">
        <v>308</v>
      </c>
      <c r="B1648" s="1112">
        <v>26</v>
      </c>
      <c r="C1648" s="741" t="s">
        <v>1063</v>
      </c>
      <c r="D1648" s="745">
        <v>201080126</v>
      </c>
      <c r="E1648" s="742" t="s">
        <v>1867</v>
      </c>
      <c r="F1648" s="742" t="s">
        <v>515</v>
      </c>
      <c r="G1648" s="1685">
        <v>2</v>
      </c>
      <c r="H1648" s="1685">
        <v>2</v>
      </c>
      <c r="I1648" s="1685">
        <v>4</v>
      </c>
      <c r="J1648" s="742" t="s">
        <v>816</v>
      </c>
      <c r="K1648" s="742"/>
      <c r="L1648" s="742" t="s">
        <v>1845</v>
      </c>
      <c r="M1648" s="1062" t="s">
        <v>1174</v>
      </c>
      <c r="N1648" s="742">
        <v>2015</v>
      </c>
      <c r="O1648" s="742" t="s">
        <v>210</v>
      </c>
      <c r="P1648" s="748">
        <v>1</v>
      </c>
      <c r="Q1648" s="742" t="s">
        <v>207</v>
      </c>
      <c r="R1648" s="1113">
        <v>35618</v>
      </c>
      <c r="S1648" s="1118">
        <f t="shared" si="260"/>
        <v>35618</v>
      </c>
      <c r="T1648" s="742" t="s">
        <v>99</v>
      </c>
      <c r="U1648" s="748">
        <v>1</v>
      </c>
      <c r="V1648" s="748"/>
      <c r="W1648" s="1119"/>
      <c r="X1648" s="902">
        <v>25</v>
      </c>
      <c r="Y1648" s="905">
        <f t="shared" si="261"/>
        <v>2</v>
      </c>
      <c r="Z1648" s="1059">
        <f t="shared" si="262"/>
        <v>1424.72</v>
      </c>
      <c r="AA1648" s="1059">
        <f t="shared" si="263"/>
        <v>2849.44</v>
      </c>
      <c r="AB1648" s="1059">
        <f t="shared" si="264"/>
        <v>32768.559999999998</v>
      </c>
      <c r="AC1648" s="905">
        <f t="shared" si="265"/>
        <v>3</v>
      </c>
      <c r="AD1648" s="1116">
        <f t="shared" si="266"/>
        <v>1424.72</v>
      </c>
      <c r="AE1648" s="1116">
        <f t="shared" si="267"/>
        <v>4274.16</v>
      </c>
      <c r="AF1648" s="1116">
        <f t="shared" si="268"/>
        <v>31343.84</v>
      </c>
      <c r="AG1648" s="905" t="b">
        <f t="shared" si="259"/>
        <v>1</v>
      </c>
    </row>
    <row r="1649" spans="1:33" s="905" customFormat="1" ht="15" customHeight="1">
      <c r="A1649" s="1496" t="s">
        <v>308</v>
      </c>
      <c r="B1649" s="1112">
        <v>26</v>
      </c>
      <c r="C1649" s="741" t="s">
        <v>1063</v>
      </c>
      <c r="D1649" s="745">
        <v>201080126</v>
      </c>
      <c r="E1649" s="742" t="s">
        <v>1867</v>
      </c>
      <c r="F1649" s="742" t="s">
        <v>515</v>
      </c>
      <c r="G1649" s="1685">
        <v>9</v>
      </c>
      <c r="H1649" s="1685">
        <v>4</v>
      </c>
      <c r="I1649" s="1685">
        <v>6</v>
      </c>
      <c r="J1649" s="742" t="s">
        <v>816</v>
      </c>
      <c r="K1649" s="742"/>
      <c r="L1649" s="742" t="s">
        <v>1845</v>
      </c>
      <c r="M1649" s="1062" t="s">
        <v>1174</v>
      </c>
      <c r="N1649" s="742">
        <v>2015</v>
      </c>
      <c r="O1649" s="742" t="s">
        <v>210</v>
      </c>
      <c r="P1649" s="748">
        <v>1</v>
      </c>
      <c r="Q1649" s="742" t="s">
        <v>207</v>
      </c>
      <c r="R1649" s="1113">
        <v>35618</v>
      </c>
      <c r="S1649" s="1118">
        <f t="shared" si="260"/>
        <v>35618</v>
      </c>
      <c r="T1649" s="742" t="s">
        <v>99</v>
      </c>
      <c r="U1649" s="748">
        <v>1</v>
      </c>
      <c r="V1649" s="748"/>
      <c r="W1649" s="1119"/>
      <c r="X1649" s="902">
        <v>25</v>
      </c>
      <c r="Y1649" s="905">
        <f t="shared" si="261"/>
        <v>2</v>
      </c>
      <c r="Z1649" s="1059">
        <f t="shared" si="262"/>
        <v>1424.72</v>
      </c>
      <c r="AA1649" s="1059">
        <f t="shared" si="263"/>
        <v>2849.44</v>
      </c>
      <c r="AB1649" s="1059">
        <f t="shared" si="264"/>
        <v>32768.559999999998</v>
      </c>
      <c r="AC1649" s="905">
        <f t="shared" si="265"/>
        <v>3</v>
      </c>
      <c r="AD1649" s="1116">
        <f t="shared" si="266"/>
        <v>1424.72</v>
      </c>
      <c r="AE1649" s="1116">
        <f t="shared" si="267"/>
        <v>4274.16</v>
      </c>
      <c r="AF1649" s="1116">
        <f t="shared" si="268"/>
        <v>31343.84</v>
      </c>
      <c r="AG1649" s="905" t="b">
        <f t="shared" si="259"/>
        <v>1</v>
      </c>
    </row>
    <row r="1650" spans="1:33" s="905" customFormat="1" ht="15" customHeight="1">
      <c r="A1650" s="1496" t="s">
        <v>308</v>
      </c>
      <c r="B1650" s="1112">
        <v>26</v>
      </c>
      <c r="C1650" s="741" t="s">
        <v>1063</v>
      </c>
      <c r="D1650" s="745">
        <v>201080126</v>
      </c>
      <c r="E1650" s="742" t="s">
        <v>1867</v>
      </c>
      <c r="F1650" s="742" t="s">
        <v>515</v>
      </c>
      <c r="G1650" s="1685">
        <v>2</v>
      </c>
      <c r="H1650" s="1685">
        <v>2</v>
      </c>
      <c r="I1650" s="1685">
        <v>4</v>
      </c>
      <c r="J1650" s="742" t="s">
        <v>816</v>
      </c>
      <c r="K1650" s="742"/>
      <c r="L1650" s="742" t="s">
        <v>1845</v>
      </c>
      <c r="M1650" s="1062" t="s">
        <v>1174</v>
      </c>
      <c r="N1650" s="742">
        <v>2015</v>
      </c>
      <c r="O1650" s="742" t="s">
        <v>210</v>
      </c>
      <c r="P1650" s="748">
        <v>1</v>
      </c>
      <c r="Q1650" s="742" t="s">
        <v>207</v>
      </c>
      <c r="R1650" s="1113">
        <v>35618</v>
      </c>
      <c r="S1650" s="1118">
        <f t="shared" si="260"/>
        <v>35618</v>
      </c>
      <c r="T1650" s="742" t="s">
        <v>99</v>
      </c>
      <c r="U1650" s="748">
        <v>1</v>
      </c>
      <c r="V1650" s="748"/>
      <c r="W1650" s="1119"/>
      <c r="X1650" s="902">
        <v>25</v>
      </c>
      <c r="Y1650" s="905">
        <f t="shared" si="261"/>
        <v>2</v>
      </c>
      <c r="Z1650" s="1059">
        <f t="shared" si="262"/>
        <v>1424.72</v>
      </c>
      <c r="AA1650" s="1059">
        <f t="shared" si="263"/>
        <v>2849.44</v>
      </c>
      <c r="AB1650" s="1059">
        <f t="shared" si="264"/>
        <v>32768.559999999998</v>
      </c>
      <c r="AC1650" s="905">
        <f t="shared" si="265"/>
        <v>3</v>
      </c>
      <c r="AD1650" s="1116">
        <f t="shared" si="266"/>
        <v>1424.72</v>
      </c>
      <c r="AE1650" s="1116">
        <f t="shared" si="267"/>
        <v>4274.16</v>
      </c>
      <c r="AF1650" s="1116">
        <f t="shared" si="268"/>
        <v>31343.84</v>
      </c>
      <c r="AG1650" s="905" t="b">
        <f t="shared" si="259"/>
        <v>1</v>
      </c>
    </row>
    <row r="1651" spans="1:33" s="905" customFormat="1" ht="15" customHeight="1">
      <c r="A1651" s="1496" t="s">
        <v>308</v>
      </c>
      <c r="B1651" s="1112">
        <v>26</v>
      </c>
      <c r="C1651" s="741" t="s">
        <v>1063</v>
      </c>
      <c r="D1651" s="745">
        <v>201080126</v>
      </c>
      <c r="E1651" s="742" t="s">
        <v>1867</v>
      </c>
      <c r="F1651" s="742" t="s">
        <v>515</v>
      </c>
      <c r="G1651" s="1685">
        <v>9</v>
      </c>
      <c r="H1651" s="1685">
        <v>4</v>
      </c>
      <c r="I1651" s="1685">
        <v>6</v>
      </c>
      <c r="J1651" s="742" t="s">
        <v>816</v>
      </c>
      <c r="K1651" s="742"/>
      <c r="L1651" s="742" t="s">
        <v>1845</v>
      </c>
      <c r="M1651" s="1062" t="s">
        <v>1174</v>
      </c>
      <c r="N1651" s="742">
        <v>2015</v>
      </c>
      <c r="O1651" s="742" t="s">
        <v>210</v>
      </c>
      <c r="P1651" s="748">
        <v>1</v>
      </c>
      <c r="Q1651" s="742" t="s">
        <v>207</v>
      </c>
      <c r="R1651" s="1113">
        <v>35618</v>
      </c>
      <c r="S1651" s="1118">
        <f t="shared" si="260"/>
        <v>35618</v>
      </c>
      <c r="T1651" s="742" t="s">
        <v>99</v>
      </c>
      <c r="U1651" s="748">
        <v>1</v>
      </c>
      <c r="V1651" s="748"/>
      <c r="W1651" s="1119"/>
      <c r="X1651" s="902">
        <v>25</v>
      </c>
      <c r="Y1651" s="905">
        <f t="shared" si="261"/>
        <v>2</v>
      </c>
      <c r="Z1651" s="1059">
        <f t="shared" si="262"/>
        <v>1424.72</v>
      </c>
      <c r="AA1651" s="1059">
        <f t="shared" si="263"/>
        <v>2849.44</v>
      </c>
      <c r="AB1651" s="1059">
        <f t="shared" si="264"/>
        <v>32768.559999999998</v>
      </c>
      <c r="AC1651" s="905">
        <f t="shared" si="265"/>
        <v>3</v>
      </c>
      <c r="AD1651" s="1116">
        <f t="shared" si="266"/>
        <v>1424.72</v>
      </c>
      <c r="AE1651" s="1116">
        <f t="shared" si="267"/>
        <v>4274.16</v>
      </c>
      <c r="AF1651" s="1116">
        <f t="shared" si="268"/>
        <v>31343.84</v>
      </c>
      <c r="AG1651" s="905" t="b">
        <f t="shared" si="259"/>
        <v>1</v>
      </c>
    </row>
    <row r="1652" spans="1:33" s="905" customFormat="1" ht="15" customHeight="1">
      <c r="A1652" s="1496" t="s">
        <v>308</v>
      </c>
      <c r="B1652" s="1112">
        <v>26</v>
      </c>
      <c r="C1652" s="741" t="s">
        <v>1063</v>
      </c>
      <c r="D1652" s="745">
        <v>201080126</v>
      </c>
      <c r="E1652" s="742" t="s">
        <v>1867</v>
      </c>
      <c r="F1652" s="742" t="s">
        <v>515</v>
      </c>
      <c r="G1652" s="1685">
        <v>2</v>
      </c>
      <c r="H1652" s="1685">
        <v>2</v>
      </c>
      <c r="I1652" s="1685">
        <v>4</v>
      </c>
      <c r="J1652" s="742" t="s">
        <v>816</v>
      </c>
      <c r="K1652" s="742"/>
      <c r="L1652" s="742" t="s">
        <v>1845</v>
      </c>
      <c r="M1652" s="1062" t="s">
        <v>1174</v>
      </c>
      <c r="N1652" s="742">
        <v>2015</v>
      </c>
      <c r="O1652" s="742" t="s">
        <v>210</v>
      </c>
      <c r="P1652" s="748">
        <v>1</v>
      </c>
      <c r="Q1652" s="742" t="s">
        <v>207</v>
      </c>
      <c r="R1652" s="1113">
        <v>35618</v>
      </c>
      <c r="S1652" s="1118">
        <f t="shared" si="260"/>
        <v>35618</v>
      </c>
      <c r="T1652" s="742" t="s">
        <v>99</v>
      </c>
      <c r="U1652" s="748">
        <v>1</v>
      </c>
      <c r="V1652" s="748"/>
      <c r="W1652" s="1119"/>
      <c r="X1652" s="902">
        <v>25</v>
      </c>
      <c r="Y1652" s="905">
        <f t="shared" si="261"/>
        <v>2</v>
      </c>
      <c r="Z1652" s="1059">
        <f t="shared" si="262"/>
        <v>1424.72</v>
      </c>
      <c r="AA1652" s="1059">
        <f t="shared" si="263"/>
        <v>2849.44</v>
      </c>
      <c r="AB1652" s="1059">
        <f t="shared" si="264"/>
        <v>32768.559999999998</v>
      </c>
      <c r="AC1652" s="905">
        <f t="shared" si="265"/>
        <v>3</v>
      </c>
      <c r="AD1652" s="1116">
        <f t="shared" si="266"/>
        <v>1424.72</v>
      </c>
      <c r="AE1652" s="1116">
        <f t="shared" si="267"/>
        <v>4274.16</v>
      </c>
      <c r="AF1652" s="1116">
        <f t="shared" si="268"/>
        <v>31343.84</v>
      </c>
      <c r="AG1652" s="905" t="b">
        <f t="shared" si="259"/>
        <v>1</v>
      </c>
    </row>
    <row r="1653" spans="1:33" s="905" customFormat="1" ht="15" customHeight="1">
      <c r="A1653" s="1496" t="s">
        <v>308</v>
      </c>
      <c r="B1653" s="1112">
        <v>26</v>
      </c>
      <c r="C1653" s="741" t="s">
        <v>1063</v>
      </c>
      <c r="D1653" s="745">
        <v>201080126</v>
      </c>
      <c r="E1653" s="742" t="s">
        <v>1867</v>
      </c>
      <c r="F1653" s="742" t="s">
        <v>515</v>
      </c>
      <c r="G1653" s="1685">
        <v>9</v>
      </c>
      <c r="H1653" s="1685">
        <v>4</v>
      </c>
      <c r="I1653" s="1685">
        <v>6</v>
      </c>
      <c r="J1653" s="742" t="s">
        <v>816</v>
      </c>
      <c r="K1653" s="742"/>
      <c r="L1653" s="742" t="s">
        <v>1845</v>
      </c>
      <c r="M1653" s="1062" t="s">
        <v>1174</v>
      </c>
      <c r="N1653" s="742">
        <v>2015</v>
      </c>
      <c r="O1653" s="742" t="s">
        <v>210</v>
      </c>
      <c r="P1653" s="748">
        <v>1</v>
      </c>
      <c r="Q1653" s="742" t="s">
        <v>207</v>
      </c>
      <c r="R1653" s="1113">
        <v>35618</v>
      </c>
      <c r="S1653" s="1118">
        <f t="shared" si="260"/>
        <v>35618</v>
      </c>
      <c r="T1653" s="742" t="s">
        <v>99</v>
      </c>
      <c r="U1653" s="748">
        <v>1</v>
      </c>
      <c r="V1653" s="748"/>
      <c r="W1653" s="1119"/>
      <c r="X1653" s="902">
        <v>25</v>
      </c>
      <c r="Y1653" s="905">
        <f t="shared" si="261"/>
        <v>2</v>
      </c>
      <c r="Z1653" s="1059">
        <f t="shared" si="262"/>
        <v>1424.72</v>
      </c>
      <c r="AA1653" s="1059">
        <f t="shared" si="263"/>
        <v>2849.44</v>
      </c>
      <c r="AB1653" s="1059">
        <f t="shared" si="264"/>
        <v>32768.559999999998</v>
      </c>
      <c r="AC1653" s="905">
        <f t="shared" si="265"/>
        <v>3</v>
      </c>
      <c r="AD1653" s="1116">
        <f t="shared" si="266"/>
        <v>1424.72</v>
      </c>
      <c r="AE1653" s="1116">
        <f t="shared" si="267"/>
        <v>4274.16</v>
      </c>
      <c r="AF1653" s="1116">
        <f t="shared" si="268"/>
        <v>31343.84</v>
      </c>
      <c r="AG1653" s="905" t="b">
        <f t="shared" si="259"/>
        <v>1</v>
      </c>
    </row>
    <row r="1654" spans="1:33" s="905" customFormat="1" ht="15" customHeight="1">
      <c r="A1654" s="1496" t="s">
        <v>308</v>
      </c>
      <c r="B1654" s="1112">
        <v>26</v>
      </c>
      <c r="C1654" s="741" t="s">
        <v>1063</v>
      </c>
      <c r="D1654" s="745">
        <v>201080126</v>
      </c>
      <c r="E1654" s="742" t="s">
        <v>1867</v>
      </c>
      <c r="F1654" s="742" t="s">
        <v>515</v>
      </c>
      <c r="G1654" s="1685">
        <v>2</v>
      </c>
      <c r="H1654" s="1685">
        <v>2</v>
      </c>
      <c r="I1654" s="1685">
        <v>4</v>
      </c>
      <c r="J1654" s="742" t="s">
        <v>816</v>
      </c>
      <c r="K1654" s="742"/>
      <c r="L1654" s="742" t="s">
        <v>1845</v>
      </c>
      <c r="M1654" s="1062" t="s">
        <v>1174</v>
      </c>
      <c r="N1654" s="742">
        <v>2015</v>
      </c>
      <c r="O1654" s="742" t="s">
        <v>210</v>
      </c>
      <c r="P1654" s="748">
        <v>1</v>
      </c>
      <c r="Q1654" s="742" t="s">
        <v>207</v>
      </c>
      <c r="R1654" s="1113">
        <v>35618</v>
      </c>
      <c r="S1654" s="1118">
        <f t="shared" si="260"/>
        <v>35618</v>
      </c>
      <c r="T1654" s="742" t="s">
        <v>99</v>
      </c>
      <c r="U1654" s="748">
        <v>1</v>
      </c>
      <c r="V1654" s="748"/>
      <c r="W1654" s="1119"/>
      <c r="X1654" s="902">
        <v>25</v>
      </c>
      <c r="Y1654" s="905">
        <f t="shared" si="261"/>
        <v>2</v>
      </c>
      <c r="Z1654" s="1059">
        <f t="shared" si="262"/>
        <v>1424.72</v>
      </c>
      <c r="AA1654" s="1059">
        <f t="shared" si="263"/>
        <v>2849.44</v>
      </c>
      <c r="AB1654" s="1059">
        <f t="shared" si="264"/>
        <v>32768.559999999998</v>
      </c>
      <c r="AC1654" s="905">
        <f t="shared" si="265"/>
        <v>3</v>
      </c>
      <c r="AD1654" s="1116">
        <f t="shared" si="266"/>
        <v>1424.72</v>
      </c>
      <c r="AE1654" s="1116">
        <f t="shared" si="267"/>
        <v>4274.16</v>
      </c>
      <c r="AF1654" s="1116">
        <f t="shared" si="268"/>
        <v>31343.84</v>
      </c>
      <c r="AG1654" s="905" t="b">
        <f t="shared" si="259"/>
        <v>1</v>
      </c>
    </row>
    <row r="1655" spans="1:33" s="905" customFormat="1" ht="15" customHeight="1">
      <c r="A1655" s="1496" t="s">
        <v>308</v>
      </c>
      <c r="B1655" s="1112">
        <v>26</v>
      </c>
      <c r="C1655" s="741" t="s">
        <v>1063</v>
      </c>
      <c r="D1655" s="745">
        <v>201080126</v>
      </c>
      <c r="E1655" s="742" t="s">
        <v>1867</v>
      </c>
      <c r="F1655" s="742" t="s">
        <v>515</v>
      </c>
      <c r="G1655" s="1685">
        <v>9</v>
      </c>
      <c r="H1655" s="1685">
        <v>4</v>
      </c>
      <c r="I1655" s="1685">
        <v>6</v>
      </c>
      <c r="J1655" s="742" t="s">
        <v>816</v>
      </c>
      <c r="K1655" s="742"/>
      <c r="L1655" s="742" t="s">
        <v>1845</v>
      </c>
      <c r="M1655" s="1062" t="s">
        <v>1174</v>
      </c>
      <c r="N1655" s="742">
        <v>2015</v>
      </c>
      <c r="O1655" s="742" t="s">
        <v>210</v>
      </c>
      <c r="P1655" s="748">
        <v>1</v>
      </c>
      <c r="Q1655" s="742" t="s">
        <v>207</v>
      </c>
      <c r="R1655" s="1113">
        <v>35618</v>
      </c>
      <c r="S1655" s="1118">
        <f t="shared" si="260"/>
        <v>35618</v>
      </c>
      <c r="T1655" s="742" t="s">
        <v>99</v>
      </c>
      <c r="U1655" s="748">
        <v>1</v>
      </c>
      <c r="V1655" s="748"/>
      <c r="W1655" s="1119"/>
      <c r="X1655" s="902">
        <v>25</v>
      </c>
      <c r="Y1655" s="905">
        <f t="shared" si="261"/>
        <v>2</v>
      </c>
      <c r="Z1655" s="1059">
        <f t="shared" si="262"/>
        <v>1424.72</v>
      </c>
      <c r="AA1655" s="1059">
        <f t="shared" si="263"/>
        <v>2849.44</v>
      </c>
      <c r="AB1655" s="1059">
        <f t="shared" si="264"/>
        <v>32768.559999999998</v>
      </c>
      <c r="AC1655" s="905">
        <f t="shared" si="265"/>
        <v>3</v>
      </c>
      <c r="AD1655" s="1116">
        <f t="shared" si="266"/>
        <v>1424.72</v>
      </c>
      <c r="AE1655" s="1116">
        <f t="shared" si="267"/>
        <v>4274.16</v>
      </c>
      <c r="AF1655" s="1116">
        <f t="shared" si="268"/>
        <v>31343.84</v>
      </c>
      <c r="AG1655" s="905" t="b">
        <f t="shared" si="259"/>
        <v>1</v>
      </c>
    </row>
    <row r="1656" spans="1:33" s="905" customFormat="1" ht="15" customHeight="1">
      <c r="A1656" s="1496" t="s">
        <v>308</v>
      </c>
      <c r="B1656" s="1112">
        <v>26</v>
      </c>
      <c r="C1656" s="741" t="s">
        <v>1063</v>
      </c>
      <c r="D1656" s="745">
        <v>201080126</v>
      </c>
      <c r="E1656" s="742" t="s">
        <v>1867</v>
      </c>
      <c r="F1656" s="742" t="s">
        <v>515</v>
      </c>
      <c r="G1656" s="1685">
        <v>2</v>
      </c>
      <c r="H1656" s="1685">
        <v>2</v>
      </c>
      <c r="I1656" s="1685">
        <v>4</v>
      </c>
      <c r="J1656" s="742" t="s">
        <v>816</v>
      </c>
      <c r="K1656" s="742"/>
      <c r="L1656" s="742" t="s">
        <v>1845</v>
      </c>
      <c r="M1656" s="1062" t="s">
        <v>1174</v>
      </c>
      <c r="N1656" s="742">
        <v>2015</v>
      </c>
      <c r="O1656" s="742" t="s">
        <v>210</v>
      </c>
      <c r="P1656" s="748">
        <v>1</v>
      </c>
      <c r="Q1656" s="742" t="s">
        <v>207</v>
      </c>
      <c r="R1656" s="1113">
        <v>35618</v>
      </c>
      <c r="S1656" s="1118">
        <f t="shared" si="260"/>
        <v>35618</v>
      </c>
      <c r="T1656" s="742" t="s">
        <v>99</v>
      </c>
      <c r="U1656" s="748">
        <v>1</v>
      </c>
      <c r="V1656" s="748"/>
      <c r="W1656" s="1119"/>
      <c r="X1656" s="902">
        <v>25</v>
      </c>
      <c r="Y1656" s="905">
        <f t="shared" si="261"/>
        <v>2</v>
      </c>
      <c r="Z1656" s="1059">
        <f t="shared" si="262"/>
        <v>1424.72</v>
      </c>
      <c r="AA1656" s="1059">
        <f t="shared" si="263"/>
        <v>2849.44</v>
      </c>
      <c r="AB1656" s="1059">
        <f t="shared" si="264"/>
        <v>32768.559999999998</v>
      </c>
      <c r="AC1656" s="905">
        <f t="shared" si="265"/>
        <v>3</v>
      </c>
      <c r="AD1656" s="1116">
        <f t="shared" si="266"/>
        <v>1424.72</v>
      </c>
      <c r="AE1656" s="1116">
        <f t="shared" si="267"/>
        <v>4274.16</v>
      </c>
      <c r="AF1656" s="1116">
        <f t="shared" si="268"/>
        <v>31343.84</v>
      </c>
      <c r="AG1656" s="905" t="b">
        <f t="shared" si="259"/>
        <v>1</v>
      </c>
    </row>
    <row r="1657" spans="1:33" s="905" customFormat="1" ht="15" customHeight="1">
      <c r="A1657" s="1496" t="s">
        <v>308</v>
      </c>
      <c r="B1657" s="1112">
        <v>26</v>
      </c>
      <c r="C1657" s="741" t="s">
        <v>1063</v>
      </c>
      <c r="D1657" s="745">
        <v>201080126</v>
      </c>
      <c r="E1657" s="742" t="s">
        <v>1867</v>
      </c>
      <c r="F1657" s="742" t="s">
        <v>515</v>
      </c>
      <c r="G1657" s="1685">
        <v>9</v>
      </c>
      <c r="H1657" s="1685">
        <v>4</v>
      </c>
      <c r="I1657" s="1685">
        <v>6</v>
      </c>
      <c r="J1657" s="742" t="s">
        <v>816</v>
      </c>
      <c r="K1657" s="742"/>
      <c r="L1657" s="742" t="s">
        <v>1845</v>
      </c>
      <c r="M1657" s="1062" t="s">
        <v>1174</v>
      </c>
      <c r="N1657" s="742">
        <v>2015</v>
      </c>
      <c r="O1657" s="742" t="s">
        <v>210</v>
      </c>
      <c r="P1657" s="748">
        <v>1</v>
      </c>
      <c r="Q1657" s="742" t="s">
        <v>207</v>
      </c>
      <c r="R1657" s="1113">
        <v>35618</v>
      </c>
      <c r="S1657" s="1118">
        <f t="shared" si="260"/>
        <v>35618</v>
      </c>
      <c r="T1657" s="742" t="s">
        <v>99</v>
      </c>
      <c r="U1657" s="748">
        <v>1</v>
      </c>
      <c r="V1657" s="748"/>
      <c r="W1657" s="1119"/>
      <c r="X1657" s="902">
        <v>25</v>
      </c>
      <c r="Y1657" s="905">
        <f t="shared" si="261"/>
        <v>2</v>
      </c>
      <c r="Z1657" s="1059">
        <f t="shared" si="262"/>
        <v>1424.72</v>
      </c>
      <c r="AA1657" s="1059">
        <f t="shared" si="263"/>
        <v>2849.44</v>
      </c>
      <c r="AB1657" s="1059">
        <f t="shared" si="264"/>
        <v>32768.559999999998</v>
      </c>
      <c r="AC1657" s="905">
        <f t="shared" si="265"/>
        <v>3</v>
      </c>
      <c r="AD1657" s="1116">
        <f t="shared" si="266"/>
        <v>1424.72</v>
      </c>
      <c r="AE1657" s="1116">
        <f t="shared" si="267"/>
        <v>4274.16</v>
      </c>
      <c r="AF1657" s="1116">
        <f t="shared" si="268"/>
        <v>31343.84</v>
      </c>
      <c r="AG1657" s="905" t="b">
        <f t="shared" si="259"/>
        <v>1</v>
      </c>
    </row>
    <row r="1658" spans="1:33" s="905" customFormat="1" ht="15" customHeight="1">
      <c r="A1658" s="1496" t="s">
        <v>308</v>
      </c>
      <c r="B1658" s="1112">
        <v>26</v>
      </c>
      <c r="C1658" s="741" t="s">
        <v>1063</v>
      </c>
      <c r="D1658" s="745">
        <v>201080126</v>
      </c>
      <c r="E1658" s="742" t="s">
        <v>1867</v>
      </c>
      <c r="F1658" s="742" t="s">
        <v>515</v>
      </c>
      <c r="G1658" s="1685">
        <v>2</v>
      </c>
      <c r="H1658" s="1685">
        <v>2</v>
      </c>
      <c r="I1658" s="1685">
        <v>4</v>
      </c>
      <c r="J1658" s="742" t="s">
        <v>816</v>
      </c>
      <c r="K1658" s="742"/>
      <c r="L1658" s="742" t="s">
        <v>1845</v>
      </c>
      <c r="M1658" s="1062" t="s">
        <v>1174</v>
      </c>
      <c r="N1658" s="742">
        <v>2015</v>
      </c>
      <c r="O1658" s="742" t="s">
        <v>210</v>
      </c>
      <c r="P1658" s="748">
        <v>1</v>
      </c>
      <c r="Q1658" s="742" t="s">
        <v>207</v>
      </c>
      <c r="R1658" s="1113">
        <v>35618</v>
      </c>
      <c r="S1658" s="1118">
        <f t="shared" si="260"/>
        <v>35618</v>
      </c>
      <c r="T1658" s="742" t="s">
        <v>99</v>
      </c>
      <c r="U1658" s="748">
        <v>1</v>
      </c>
      <c r="V1658" s="748"/>
      <c r="W1658" s="1119"/>
      <c r="X1658" s="902">
        <v>25</v>
      </c>
      <c r="Y1658" s="905">
        <f t="shared" si="261"/>
        <v>2</v>
      </c>
      <c r="Z1658" s="1059">
        <f t="shared" si="262"/>
        <v>1424.72</v>
      </c>
      <c r="AA1658" s="1059">
        <f t="shared" si="263"/>
        <v>2849.44</v>
      </c>
      <c r="AB1658" s="1059">
        <f t="shared" si="264"/>
        <v>32768.559999999998</v>
      </c>
      <c r="AC1658" s="905">
        <f t="shared" si="265"/>
        <v>3</v>
      </c>
      <c r="AD1658" s="1116">
        <f t="shared" si="266"/>
        <v>1424.72</v>
      </c>
      <c r="AE1658" s="1116">
        <f t="shared" si="267"/>
        <v>4274.16</v>
      </c>
      <c r="AF1658" s="1116">
        <f t="shared" si="268"/>
        <v>31343.84</v>
      </c>
      <c r="AG1658" s="905" t="b">
        <f t="shared" si="259"/>
        <v>1</v>
      </c>
    </row>
    <row r="1659" spans="1:33" s="905" customFormat="1" ht="15" customHeight="1">
      <c r="A1659" s="1496" t="s">
        <v>308</v>
      </c>
      <c r="B1659" s="1112">
        <v>26</v>
      </c>
      <c r="C1659" s="741" t="s">
        <v>1063</v>
      </c>
      <c r="D1659" s="745">
        <v>201080126</v>
      </c>
      <c r="E1659" s="742" t="s">
        <v>1867</v>
      </c>
      <c r="F1659" s="742" t="s">
        <v>515</v>
      </c>
      <c r="G1659" s="1685">
        <v>9</v>
      </c>
      <c r="H1659" s="1685">
        <v>4</v>
      </c>
      <c r="I1659" s="1685">
        <v>6</v>
      </c>
      <c r="J1659" s="742" t="s">
        <v>816</v>
      </c>
      <c r="K1659" s="742"/>
      <c r="L1659" s="742" t="s">
        <v>1845</v>
      </c>
      <c r="M1659" s="1062" t="s">
        <v>1174</v>
      </c>
      <c r="N1659" s="742">
        <v>2015</v>
      </c>
      <c r="O1659" s="742" t="s">
        <v>210</v>
      </c>
      <c r="P1659" s="748">
        <v>1</v>
      </c>
      <c r="Q1659" s="742" t="s">
        <v>207</v>
      </c>
      <c r="R1659" s="1113">
        <v>35618</v>
      </c>
      <c r="S1659" s="1118">
        <f t="shared" si="260"/>
        <v>35618</v>
      </c>
      <c r="T1659" s="742" t="s">
        <v>99</v>
      </c>
      <c r="U1659" s="748">
        <v>1</v>
      </c>
      <c r="V1659" s="748"/>
      <c r="W1659" s="1119"/>
      <c r="X1659" s="902">
        <v>25</v>
      </c>
      <c r="Y1659" s="905">
        <f t="shared" si="261"/>
        <v>2</v>
      </c>
      <c r="Z1659" s="1059">
        <f t="shared" si="262"/>
        <v>1424.72</v>
      </c>
      <c r="AA1659" s="1059">
        <f t="shared" si="263"/>
        <v>2849.44</v>
      </c>
      <c r="AB1659" s="1059">
        <f t="shared" si="264"/>
        <v>32768.559999999998</v>
      </c>
      <c r="AC1659" s="905">
        <f t="shared" si="265"/>
        <v>3</v>
      </c>
      <c r="AD1659" s="1116">
        <f t="shared" si="266"/>
        <v>1424.72</v>
      </c>
      <c r="AE1659" s="1116">
        <f t="shared" si="267"/>
        <v>4274.16</v>
      </c>
      <c r="AF1659" s="1116">
        <f t="shared" si="268"/>
        <v>31343.84</v>
      </c>
      <c r="AG1659" s="905" t="b">
        <f t="shared" si="259"/>
        <v>1</v>
      </c>
    </row>
    <row r="1660" spans="1:33" s="905" customFormat="1" ht="15" customHeight="1">
      <c r="A1660" s="1496" t="s">
        <v>308</v>
      </c>
      <c r="B1660" s="1112">
        <v>26</v>
      </c>
      <c r="C1660" s="741" t="s">
        <v>1063</v>
      </c>
      <c r="D1660" s="745">
        <v>201080126</v>
      </c>
      <c r="E1660" s="742" t="s">
        <v>1867</v>
      </c>
      <c r="F1660" s="742" t="s">
        <v>515</v>
      </c>
      <c r="G1660" s="1685">
        <v>2</v>
      </c>
      <c r="H1660" s="1685">
        <v>2</v>
      </c>
      <c r="I1660" s="1685">
        <v>4</v>
      </c>
      <c r="J1660" s="742" t="s">
        <v>816</v>
      </c>
      <c r="K1660" s="742"/>
      <c r="L1660" s="742" t="s">
        <v>1845</v>
      </c>
      <c r="M1660" s="1062" t="s">
        <v>1174</v>
      </c>
      <c r="N1660" s="742">
        <v>2015</v>
      </c>
      <c r="O1660" s="742" t="s">
        <v>210</v>
      </c>
      <c r="P1660" s="748">
        <v>1</v>
      </c>
      <c r="Q1660" s="742" t="s">
        <v>207</v>
      </c>
      <c r="R1660" s="1113">
        <v>35618</v>
      </c>
      <c r="S1660" s="1118">
        <f t="shared" si="260"/>
        <v>35618</v>
      </c>
      <c r="T1660" s="742" t="s">
        <v>99</v>
      </c>
      <c r="U1660" s="748">
        <v>1</v>
      </c>
      <c r="V1660" s="748"/>
      <c r="W1660" s="1119"/>
      <c r="X1660" s="902">
        <v>25</v>
      </c>
      <c r="Y1660" s="905">
        <f t="shared" si="261"/>
        <v>2</v>
      </c>
      <c r="Z1660" s="1059">
        <f t="shared" si="262"/>
        <v>1424.72</v>
      </c>
      <c r="AA1660" s="1059">
        <f t="shared" si="263"/>
        <v>2849.44</v>
      </c>
      <c r="AB1660" s="1059">
        <f t="shared" si="264"/>
        <v>32768.559999999998</v>
      </c>
      <c r="AC1660" s="905">
        <f t="shared" si="265"/>
        <v>3</v>
      </c>
      <c r="AD1660" s="1116">
        <f t="shared" si="266"/>
        <v>1424.72</v>
      </c>
      <c r="AE1660" s="1116">
        <f t="shared" si="267"/>
        <v>4274.16</v>
      </c>
      <c r="AF1660" s="1116">
        <f t="shared" si="268"/>
        <v>31343.84</v>
      </c>
      <c r="AG1660" s="905" t="b">
        <f t="shared" si="259"/>
        <v>1</v>
      </c>
    </row>
    <row r="1661" spans="1:33" s="905" customFormat="1" ht="15" customHeight="1">
      <c r="A1661" s="1496" t="s">
        <v>308</v>
      </c>
      <c r="B1661" s="1112">
        <v>26</v>
      </c>
      <c r="C1661" s="741" t="s">
        <v>1063</v>
      </c>
      <c r="D1661" s="745">
        <v>201080126</v>
      </c>
      <c r="E1661" s="742" t="s">
        <v>1867</v>
      </c>
      <c r="F1661" s="742" t="s">
        <v>515</v>
      </c>
      <c r="G1661" s="1685">
        <v>9</v>
      </c>
      <c r="H1661" s="1685">
        <v>4</v>
      </c>
      <c r="I1661" s="1685">
        <v>6</v>
      </c>
      <c r="J1661" s="742" t="s">
        <v>816</v>
      </c>
      <c r="K1661" s="742"/>
      <c r="L1661" s="742" t="s">
        <v>1845</v>
      </c>
      <c r="M1661" s="1062" t="s">
        <v>1174</v>
      </c>
      <c r="N1661" s="742">
        <v>2015</v>
      </c>
      <c r="O1661" s="742" t="s">
        <v>210</v>
      </c>
      <c r="P1661" s="748">
        <v>1</v>
      </c>
      <c r="Q1661" s="742" t="s">
        <v>207</v>
      </c>
      <c r="R1661" s="1113">
        <v>35618</v>
      </c>
      <c r="S1661" s="1118">
        <f t="shared" si="260"/>
        <v>35618</v>
      </c>
      <c r="T1661" s="742" t="s">
        <v>99</v>
      </c>
      <c r="U1661" s="748">
        <v>1</v>
      </c>
      <c r="V1661" s="748"/>
      <c r="W1661" s="1119"/>
      <c r="X1661" s="902">
        <v>25</v>
      </c>
      <c r="Y1661" s="905">
        <f t="shared" si="261"/>
        <v>2</v>
      </c>
      <c r="Z1661" s="1059">
        <f t="shared" si="262"/>
        <v>1424.72</v>
      </c>
      <c r="AA1661" s="1059">
        <f t="shared" si="263"/>
        <v>2849.44</v>
      </c>
      <c r="AB1661" s="1059">
        <f t="shared" si="264"/>
        <v>32768.559999999998</v>
      </c>
      <c r="AC1661" s="905">
        <f t="shared" si="265"/>
        <v>3</v>
      </c>
      <c r="AD1661" s="1116">
        <f t="shared" si="266"/>
        <v>1424.72</v>
      </c>
      <c r="AE1661" s="1116">
        <f t="shared" si="267"/>
        <v>4274.16</v>
      </c>
      <c r="AF1661" s="1116">
        <f t="shared" si="268"/>
        <v>31343.84</v>
      </c>
      <c r="AG1661" s="905" t="b">
        <f t="shared" si="259"/>
        <v>1</v>
      </c>
    </row>
    <row r="1662" spans="1:33" s="905" customFormat="1" ht="15" customHeight="1">
      <c r="A1662" s="1496" t="s">
        <v>308</v>
      </c>
      <c r="B1662" s="1112">
        <v>26</v>
      </c>
      <c r="C1662" s="741" t="s">
        <v>1063</v>
      </c>
      <c r="D1662" s="745">
        <v>201080126</v>
      </c>
      <c r="E1662" s="742" t="s">
        <v>1867</v>
      </c>
      <c r="F1662" s="742" t="s">
        <v>515</v>
      </c>
      <c r="G1662" s="1685">
        <v>2</v>
      </c>
      <c r="H1662" s="1685">
        <v>2</v>
      </c>
      <c r="I1662" s="1685">
        <v>4</v>
      </c>
      <c r="J1662" s="742" t="s">
        <v>816</v>
      </c>
      <c r="K1662" s="742"/>
      <c r="L1662" s="742" t="s">
        <v>1845</v>
      </c>
      <c r="M1662" s="1062" t="s">
        <v>1174</v>
      </c>
      <c r="N1662" s="742">
        <v>2015</v>
      </c>
      <c r="O1662" s="742" t="s">
        <v>210</v>
      </c>
      <c r="P1662" s="748">
        <v>1</v>
      </c>
      <c r="Q1662" s="742" t="s">
        <v>207</v>
      </c>
      <c r="R1662" s="1113">
        <v>35618</v>
      </c>
      <c r="S1662" s="1118">
        <f t="shared" si="260"/>
        <v>35618</v>
      </c>
      <c r="T1662" s="742" t="s">
        <v>99</v>
      </c>
      <c r="U1662" s="748">
        <v>1</v>
      </c>
      <c r="V1662" s="748"/>
      <c r="W1662" s="1119"/>
      <c r="X1662" s="902">
        <v>25</v>
      </c>
      <c r="Y1662" s="905">
        <f t="shared" si="261"/>
        <v>2</v>
      </c>
      <c r="Z1662" s="1059">
        <f t="shared" si="262"/>
        <v>1424.72</v>
      </c>
      <c r="AA1662" s="1059">
        <f t="shared" si="263"/>
        <v>2849.44</v>
      </c>
      <c r="AB1662" s="1059">
        <f t="shared" si="264"/>
        <v>32768.559999999998</v>
      </c>
      <c r="AC1662" s="905">
        <f t="shared" si="265"/>
        <v>3</v>
      </c>
      <c r="AD1662" s="1116">
        <f t="shared" si="266"/>
        <v>1424.72</v>
      </c>
      <c r="AE1662" s="1116">
        <f t="shared" si="267"/>
        <v>4274.16</v>
      </c>
      <c r="AF1662" s="1116">
        <f t="shared" si="268"/>
        <v>31343.84</v>
      </c>
      <c r="AG1662" s="905" t="b">
        <f t="shared" si="259"/>
        <v>1</v>
      </c>
    </row>
    <row r="1663" spans="1:33" s="905" customFormat="1" ht="15" customHeight="1">
      <c r="A1663" s="1496" t="s">
        <v>308</v>
      </c>
      <c r="B1663" s="1112">
        <v>26</v>
      </c>
      <c r="C1663" s="741" t="s">
        <v>1063</v>
      </c>
      <c r="D1663" s="745">
        <v>201080126</v>
      </c>
      <c r="E1663" s="742" t="s">
        <v>1867</v>
      </c>
      <c r="F1663" s="742" t="s">
        <v>515</v>
      </c>
      <c r="G1663" s="1685">
        <v>9</v>
      </c>
      <c r="H1663" s="1685">
        <v>4</v>
      </c>
      <c r="I1663" s="1685">
        <v>6</v>
      </c>
      <c r="J1663" s="742" t="s">
        <v>816</v>
      </c>
      <c r="K1663" s="742"/>
      <c r="L1663" s="742" t="s">
        <v>1845</v>
      </c>
      <c r="M1663" s="1062" t="s">
        <v>1174</v>
      </c>
      <c r="N1663" s="742">
        <v>2015</v>
      </c>
      <c r="O1663" s="742" t="s">
        <v>210</v>
      </c>
      <c r="P1663" s="748">
        <v>1</v>
      </c>
      <c r="Q1663" s="742" t="s">
        <v>207</v>
      </c>
      <c r="R1663" s="1113">
        <v>35618</v>
      </c>
      <c r="S1663" s="1118">
        <f t="shared" si="260"/>
        <v>35618</v>
      </c>
      <c r="T1663" s="742" t="s">
        <v>99</v>
      </c>
      <c r="U1663" s="748">
        <v>1</v>
      </c>
      <c r="V1663" s="748"/>
      <c r="W1663" s="1119"/>
      <c r="X1663" s="902">
        <v>25</v>
      </c>
      <c r="Y1663" s="905">
        <f t="shared" si="261"/>
        <v>2</v>
      </c>
      <c r="Z1663" s="1059">
        <f t="shared" si="262"/>
        <v>1424.72</v>
      </c>
      <c r="AA1663" s="1059">
        <f t="shared" si="263"/>
        <v>2849.44</v>
      </c>
      <c r="AB1663" s="1059">
        <f t="shared" si="264"/>
        <v>32768.559999999998</v>
      </c>
      <c r="AC1663" s="905">
        <f t="shared" si="265"/>
        <v>3</v>
      </c>
      <c r="AD1663" s="1116">
        <f t="shared" si="266"/>
        <v>1424.72</v>
      </c>
      <c r="AE1663" s="1116">
        <f t="shared" si="267"/>
        <v>4274.16</v>
      </c>
      <c r="AF1663" s="1116">
        <f t="shared" si="268"/>
        <v>31343.84</v>
      </c>
      <c r="AG1663" s="905" t="b">
        <f t="shared" si="259"/>
        <v>1</v>
      </c>
    </row>
    <row r="1664" spans="1:33" s="905" customFormat="1" ht="15" customHeight="1">
      <c r="A1664" s="1496" t="s">
        <v>308</v>
      </c>
      <c r="B1664" s="1112">
        <v>26</v>
      </c>
      <c r="C1664" s="741" t="s">
        <v>1063</v>
      </c>
      <c r="D1664" s="745">
        <v>201080126</v>
      </c>
      <c r="E1664" s="742" t="s">
        <v>1867</v>
      </c>
      <c r="F1664" s="742" t="s">
        <v>515</v>
      </c>
      <c r="G1664" s="1685">
        <v>2</v>
      </c>
      <c r="H1664" s="1685">
        <v>2</v>
      </c>
      <c r="I1664" s="1685">
        <v>4</v>
      </c>
      <c r="J1664" s="742" t="s">
        <v>816</v>
      </c>
      <c r="K1664" s="742"/>
      <c r="L1664" s="742" t="s">
        <v>1845</v>
      </c>
      <c r="M1664" s="1062" t="s">
        <v>1174</v>
      </c>
      <c r="N1664" s="742">
        <v>2015</v>
      </c>
      <c r="O1664" s="742" t="s">
        <v>210</v>
      </c>
      <c r="P1664" s="748">
        <v>1</v>
      </c>
      <c r="Q1664" s="742" t="s">
        <v>207</v>
      </c>
      <c r="R1664" s="1113">
        <v>35618</v>
      </c>
      <c r="S1664" s="1118">
        <f t="shared" si="260"/>
        <v>35618</v>
      </c>
      <c r="T1664" s="742" t="s">
        <v>99</v>
      </c>
      <c r="U1664" s="748">
        <v>1</v>
      </c>
      <c r="V1664" s="748"/>
      <c r="W1664" s="1119"/>
      <c r="X1664" s="902">
        <v>25</v>
      </c>
      <c r="Y1664" s="905">
        <f t="shared" si="261"/>
        <v>2</v>
      </c>
      <c r="Z1664" s="1059">
        <f t="shared" si="262"/>
        <v>1424.72</v>
      </c>
      <c r="AA1664" s="1059">
        <f t="shared" si="263"/>
        <v>2849.44</v>
      </c>
      <c r="AB1664" s="1059">
        <f t="shared" si="264"/>
        <v>32768.559999999998</v>
      </c>
      <c r="AC1664" s="905">
        <f t="shared" si="265"/>
        <v>3</v>
      </c>
      <c r="AD1664" s="1116">
        <f t="shared" si="266"/>
        <v>1424.72</v>
      </c>
      <c r="AE1664" s="1116">
        <f t="shared" si="267"/>
        <v>4274.16</v>
      </c>
      <c r="AF1664" s="1116">
        <f t="shared" si="268"/>
        <v>31343.84</v>
      </c>
      <c r="AG1664" s="905" t="b">
        <f t="shared" si="259"/>
        <v>1</v>
      </c>
    </row>
    <row r="1665" spans="1:33" s="905" customFormat="1" ht="15" customHeight="1">
      <c r="A1665" s="1496" t="s">
        <v>308</v>
      </c>
      <c r="B1665" s="1112">
        <v>26</v>
      </c>
      <c r="C1665" s="741" t="s">
        <v>1063</v>
      </c>
      <c r="D1665" s="745">
        <v>201080126</v>
      </c>
      <c r="E1665" s="742" t="s">
        <v>1867</v>
      </c>
      <c r="F1665" s="742" t="s">
        <v>515</v>
      </c>
      <c r="G1665" s="1685">
        <v>9</v>
      </c>
      <c r="H1665" s="1685">
        <v>4</v>
      </c>
      <c r="I1665" s="1685">
        <v>6</v>
      </c>
      <c r="J1665" s="742" t="s">
        <v>816</v>
      </c>
      <c r="K1665" s="742"/>
      <c r="L1665" s="742" t="s">
        <v>1845</v>
      </c>
      <c r="M1665" s="1062" t="s">
        <v>1174</v>
      </c>
      <c r="N1665" s="742">
        <v>2015</v>
      </c>
      <c r="O1665" s="742" t="s">
        <v>210</v>
      </c>
      <c r="P1665" s="748">
        <v>1</v>
      </c>
      <c r="Q1665" s="742" t="s">
        <v>207</v>
      </c>
      <c r="R1665" s="1113">
        <v>35618</v>
      </c>
      <c r="S1665" s="1118">
        <f t="shared" si="260"/>
        <v>35618</v>
      </c>
      <c r="T1665" s="742" t="s">
        <v>99</v>
      </c>
      <c r="U1665" s="748">
        <v>1</v>
      </c>
      <c r="V1665" s="748"/>
      <c r="W1665" s="1119"/>
      <c r="X1665" s="902">
        <v>25</v>
      </c>
      <c r="Y1665" s="905">
        <f t="shared" si="261"/>
        <v>2</v>
      </c>
      <c r="Z1665" s="1059">
        <f t="shared" si="262"/>
        <v>1424.72</v>
      </c>
      <c r="AA1665" s="1059">
        <f t="shared" si="263"/>
        <v>2849.44</v>
      </c>
      <c r="AB1665" s="1059">
        <f t="shared" si="264"/>
        <v>32768.559999999998</v>
      </c>
      <c r="AC1665" s="905">
        <f t="shared" si="265"/>
        <v>3</v>
      </c>
      <c r="AD1665" s="1116">
        <f t="shared" si="266"/>
        <v>1424.72</v>
      </c>
      <c r="AE1665" s="1116">
        <f t="shared" si="267"/>
        <v>4274.16</v>
      </c>
      <c r="AF1665" s="1116">
        <f t="shared" si="268"/>
        <v>31343.84</v>
      </c>
      <c r="AG1665" s="905" t="b">
        <f t="shared" si="259"/>
        <v>1</v>
      </c>
    </row>
    <row r="1666" spans="1:33" s="905" customFormat="1" ht="15" customHeight="1">
      <c r="A1666" s="1496" t="s">
        <v>308</v>
      </c>
      <c r="B1666" s="1112">
        <v>26</v>
      </c>
      <c r="C1666" s="741" t="s">
        <v>1063</v>
      </c>
      <c r="D1666" s="745">
        <v>201080126</v>
      </c>
      <c r="E1666" s="742" t="s">
        <v>1867</v>
      </c>
      <c r="F1666" s="742" t="s">
        <v>515</v>
      </c>
      <c r="G1666" s="1685">
        <v>2</v>
      </c>
      <c r="H1666" s="1685">
        <v>2</v>
      </c>
      <c r="I1666" s="1685">
        <v>4</v>
      </c>
      <c r="J1666" s="742" t="s">
        <v>816</v>
      </c>
      <c r="K1666" s="742"/>
      <c r="L1666" s="742" t="s">
        <v>1845</v>
      </c>
      <c r="M1666" s="1062" t="s">
        <v>1174</v>
      </c>
      <c r="N1666" s="742">
        <v>2015</v>
      </c>
      <c r="O1666" s="742" t="s">
        <v>210</v>
      </c>
      <c r="P1666" s="748">
        <v>1</v>
      </c>
      <c r="Q1666" s="742" t="s">
        <v>207</v>
      </c>
      <c r="R1666" s="1113">
        <v>35618</v>
      </c>
      <c r="S1666" s="1118">
        <f t="shared" si="260"/>
        <v>35618</v>
      </c>
      <c r="T1666" s="742" t="s">
        <v>99</v>
      </c>
      <c r="U1666" s="748">
        <v>1</v>
      </c>
      <c r="V1666" s="748"/>
      <c r="W1666" s="1119"/>
      <c r="X1666" s="902">
        <v>25</v>
      </c>
      <c r="Y1666" s="905">
        <f t="shared" si="261"/>
        <v>2</v>
      </c>
      <c r="Z1666" s="1059">
        <f t="shared" si="262"/>
        <v>1424.72</v>
      </c>
      <c r="AA1666" s="1059">
        <f t="shared" si="263"/>
        <v>2849.44</v>
      </c>
      <c r="AB1666" s="1059">
        <f t="shared" si="264"/>
        <v>32768.559999999998</v>
      </c>
      <c r="AC1666" s="905">
        <f t="shared" si="265"/>
        <v>3</v>
      </c>
      <c r="AD1666" s="1116">
        <f t="shared" si="266"/>
        <v>1424.72</v>
      </c>
      <c r="AE1666" s="1116">
        <f t="shared" si="267"/>
        <v>4274.16</v>
      </c>
      <c r="AF1666" s="1116">
        <f t="shared" si="268"/>
        <v>31343.84</v>
      </c>
      <c r="AG1666" s="905" t="b">
        <f t="shared" si="259"/>
        <v>1</v>
      </c>
    </row>
    <row r="1667" spans="1:33" s="905" customFormat="1" ht="15" customHeight="1">
      <c r="A1667" s="1496" t="s">
        <v>308</v>
      </c>
      <c r="B1667" s="1112">
        <v>26</v>
      </c>
      <c r="C1667" s="741" t="s">
        <v>1063</v>
      </c>
      <c r="D1667" s="745">
        <v>201080126</v>
      </c>
      <c r="E1667" s="742" t="s">
        <v>1867</v>
      </c>
      <c r="F1667" s="742" t="s">
        <v>515</v>
      </c>
      <c r="G1667" s="1685">
        <v>9</v>
      </c>
      <c r="H1667" s="1685">
        <v>4</v>
      </c>
      <c r="I1667" s="1685">
        <v>6</v>
      </c>
      <c r="J1667" s="742" t="s">
        <v>816</v>
      </c>
      <c r="K1667" s="742"/>
      <c r="L1667" s="742" t="s">
        <v>1845</v>
      </c>
      <c r="M1667" s="1062" t="s">
        <v>1174</v>
      </c>
      <c r="N1667" s="742">
        <v>2015</v>
      </c>
      <c r="O1667" s="742" t="s">
        <v>210</v>
      </c>
      <c r="P1667" s="748">
        <v>1</v>
      </c>
      <c r="Q1667" s="742" t="s">
        <v>207</v>
      </c>
      <c r="R1667" s="1113">
        <v>35618</v>
      </c>
      <c r="S1667" s="1118">
        <f t="shared" si="260"/>
        <v>35618</v>
      </c>
      <c r="T1667" s="742" t="s">
        <v>99</v>
      </c>
      <c r="U1667" s="748">
        <v>1</v>
      </c>
      <c r="V1667" s="748"/>
      <c r="W1667" s="1119"/>
      <c r="X1667" s="902">
        <v>25</v>
      </c>
      <c r="Y1667" s="905">
        <f t="shared" si="261"/>
        <v>2</v>
      </c>
      <c r="Z1667" s="1059">
        <f t="shared" si="262"/>
        <v>1424.72</v>
      </c>
      <c r="AA1667" s="1059">
        <f t="shared" si="263"/>
        <v>2849.44</v>
      </c>
      <c r="AB1667" s="1059">
        <f t="shared" si="264"/>
        <v>32768.559999999998</v>
      </c>
      <c r="AC1667" s="905">
        <f t="shared" si="265"/>
        <v>3</v>
      </c>
      <c r="AD1667" s="1116">
        <f t="shared" si="266"/>
        <v>1424.72</v>
      </c>
      <c r="AE1667" s="1116">
        <f t="shared" si="267"/>
        <v>4274.16</v>
      </c>
      <c r="AF1667" s="1116">
        <f t="shared" si="268"/>
        <v>31343.84</v>
      </c>
      <c r="AG1667" s="905" t="b">
        <f t="shared" si="259"/>
        <v>1</v>
      </c>
    </row>
    <row r="1668" spans="1:33" s="905" customFormat="1" ht="15" customHeight="1">
      <c r="A1668" s="1496" t="s">
        <v>308</v>
      </c>
      <c r="B1668" s="1112">
        <v>26</v>
      </c>
      <c r="C1668" s="741" t="s">
        <v>1063</v>
      </c>
      <c r="D1668" s="745">
        <v>201080126</v>
      </c>
      <c r="E1668" s="742" t="s">
        <v>1867</v>
      </c>
      <c r="F1668" s="742" t="s">
        <v>515</v>
      </c>
      <c r="G1668" s="1685">
        <v>2</v>
      </c>
      <c r="H1668" s="1685">
        <v>2</v>
      </c>
      <c r="I1668" s="1685">
        <v>4</v>
      </c>
      <c r="J1668" s="742" t="s">
        <v>816</v>
      </c>
      <c r="K1668" s="742"/>
      <c r="L1668" s="742" t="s">
        <v>1845</v>
      </c>
      <c r="M1668" s="1062" t="s">
        <v>1174</v>
      </c>
      <c r="N1668" s="742">
        <v>2015</v>
      </c>
      <c r="O1668" s="742" t="s">
        <v>210</v>
      </c>
      <c r="P1668" s="748">
        <v>1</v>
      </c>
      <c r="Q1668" s="742" t="s">
        <v>207</v>
      </c>
      <c r="R1668" s="1113">
        <v>35618</v>
      </c>
      <c r="S1668" s="1118">
        <f t="shared" si="260"/>
        <v>35618</v>
      </c>
      <c r="T1668" s="742" t="s">
        <v>99</v>
      </c>
      <c r="U1668" s="748">
        <v>1</v>
      </c>
      <c r="V1668" s="748"/>
      <c r="W1668" s="1119"/>
      <c r="X1668" s="902">
        <v>25</v>
      </c>
      <c r="Y1668" s="905">
        <f t="shared" si="261"/>
        <v>2</v>
      </c>
      <c r="Z1668" s="1059">
        <f t="shared" si="262"/>
        <v>1424.72</v>
      </c>
      <c r="AA1668" s="1059">
        <f t="shared" si="263"/>
        <v>2849.44</v>
      </c>
      <c r="AB1668" s="1059">
        <f t="shared" si="264"/>
        <v>32768.559999999998</v>
      </c>
      <c r="AC1668" s="905">
        <f t="shared" si="265"/>
        <v>3</v>
      </c>
      <c r="AD1668" s="1116">
        <f t="shared" si="266"/>
        <v>1424.72</v>
      </c>
      <c r="AE1668" s="1116">
        <f t="shared" si="267"/>
        <v>4274.16</v>
      </c>
      <c r="AF1668" s="1116">
        <f t="shared" si="268"/>
        <v>31343.84</v>
      </c>
      <c r="AG1668" s="905" t="b">
        <f t="shared" si="259"/>
        <v>1</v>
      </c>
    </row>
    <row r="1669" spans="1:33" s="905" customFormat="1" ht="15" customHeight="1">
      <c r="A1669" s="1496" t="s">
        <v>308</v>
      </c>
      <c r="B1669" s="1112">
        <v>26</v>
      </c>
      <c r="C1669" s="741" t="s">
        <v>1063</v>
      </c>
      <c r="D1669" s="745">
        <v>201080126</v>
      </c>
      <c r="E1669" s="742" t="s">
        <v>1867</v>
      </c>
      <c r="F1669" s="742" t="s">
        <v>515</v>
      </c>
      <c r="G1669" s="1685">
        <v>9</v>
      </c>
      <c r="H1669" s="1685">
        <v>4</v>
      </c>
      <c r="I1669" s="1685">
        <v>6</v>
      </c>
      <c r="J1669" s="742" t="s">
        <v>816</v>
      </c>
      <c r="K1669" s="742"/>
      <c r="L1669" s="742" t="s">
        <v>1845</v>
      </c>
      <c r="M1669" s="1062" t="s">
        <v>1174</v>
      </c>
      <c r="N1669" s="742">
        <v>2015</v>
      </c>
      <c r="O1669" s="742" t="s">
        <v>210</v>
      </c>
      <c r="P1669" s="748">
        <v>1</v>
      </c>
      <c r="Q1669" s="742" t="s">
        <v>207</v>
      </c>
      <c r="R1669" s="1113">
        <v>35618</v>
      </c>
      <c r="S1669" s="1118">
        <f t="shared" si="260"/>
        <v>35618</v>
      </c>
      <c r="T1669" s="742" t="s">
        <v>99</v>
      </c>
      <c r="U1669" s="748">
        <v>1</v>
      </c>
      <c r="V1669" s="748"/>
      <c r="W1669" s="1119"/>
      <c r="X1669" s="902">
        <v>25</v>
      </c>
      <c r="Y1669" s="905">
        <f t="shared" si="261"/>
        <v>2</v>
      </c>
      <c r="Z1669" s="1059">
        <f t="shared" si="262"/>
        <v>1424.72</v>
      </c>
      <c r="AA1669" s="1059">
        <f t="shared" si="263"/>
        <v>2849.44</v>
      </c>
      <c r="AB1669" s="1059">
        <f t="shared" si="264"/>
        <v>32768.559999999998</v>
      </c>
      <c r="AC1669" s="905">
        <f t="shared" si="265"/>
        <v>3</v>
      </c>
      <c r="AD1669" s="1116">
        <f t="shared" si="266"/>
        <v>1424.72</v>
      </c>
      <c r="AE1669" s="1116">
        <f t="shared" si="267"/>
        <v>4274.16</v>
      </c>
      <c r="AF1669" s="1116">
        <f t="shared" si="268"/>
        <v>31343.84</v>
      </c>
      <c r="AG1669" s="905" t="b">
        <f t="shared" si="259"/>
        <v>1</v>
      </c>
    </row>
    <row r="1670" spans="1:33" s="905" customFormat="1" ht="15" customHeight="1">
      <c r="A1670" s="1496" t="s">
        <v>308</v>
      </c>
      <c r="B1670" s="1112">
        <v>26</v>
      </c>
      <c r="C1670" s="741" t="s">
        <v>1063</v>
      </c>
      <c r="D1670" s="745">
        <v>201080126</v>
      </c>
      <c r="E1670" s="742" t="s">
        <v>1867</v>
      </c>
      <c r="F1670" s="742" t="s">
        <v>515</v>
      </c>
      <c r="G1670" s="1685">
        <v>2</v>
      </c>
      <c r="H1670" s="1685">
        <v>2</v>
      </c>
      <c r="I1670" s="1685">
        <v>4</v>
      </c>
      <c r="J1670" s="742" t="s">
        <v>816</v>
      </c>
      <c r="K1670" s="742"/>
      <c r="L1670" s="742" t="s">
        <v>1845</v>
      </c>
      <c r="M1670" s="1062" t="s">
        <v>1174</v>
      </c>
      <c r="N1670" s="742">
        <v>2015</v>
      </c>
      <c r="O1670" s="742" t="s">
        <v>210</v>
      </c>
      <c r="P1670" s="748">
        <v>1</v>
      </c>
      <c r="Q1670" s="742" t="s">
        <v>207</v>
      </c>
      <c r="R1670" s="1113">
        <v>35618</v>
      </c>
      <c r="S1670" s="1118">
        <f t="shared" si="260"/>
        <v>35618</v>
      </c>
      <c r="T1670" s="742" t="s">
        <v>99</v>
      </c>
      <c r="U1670" s="748">
        <v>1</v>
      </c>
      <c r="V1670" s="748"/>
      <c r="W1670" s="1119"/>
      <c r="X1670" s="902">
        <v>25</v>
      </c>
      <c r="Y1670" s="905">
        <f t="shared" si="261"/>
        <v>2</v>
      </c>
      <c r="Z1670" s="1059">
        <f t="shared" si="262"/>
        <v>1424.72</v>
      </c>
      <c r="AA1670" s="1059">
        <f t="shared" si="263"/>
        <v>2849.44</v>
      </c>
      <c r="AB1670" s="1059">
        <f t="shared" si="264"/>
        <v>32768.559999999998</v>
      </c>
      <c r="AC1670" s="905">
        <f t="shared" si="265"/>
        <v>3</v>
      </c>
      <c r="AD1670" s="1116">
        <f t="shared" si="266"/>
        <v>1424.72</v>
      </c>
      <c r="AE1670" s="1116">
        <f t="shared" si="267"/>
        <v>4274.16</v>
      </c>
      <c r="AF1670" s="1116">
        <f t="shared" si="268"/>
        <v>31343.84</v>
      </c>
      <c r="AG1670" s="905" t="b">
        <f t="shared" si="259"/>
        <v>1</v>
      </c>
    </row>
    <row r="1671" spans="1:33" s="905" customFormat="1" ht="15" customHeight="1">
      <c r="A1671" s="1496" t="s">
        <v>308</v>
      </c>
      <c r="B1671" s="1112">
        <v>26</v>
      </c>
      <c r="C1671" s="741" t="s">
        <v>1063</v>
      </c>
      <c r="D1671" s="745">
        <v>201080126</v>
      </c>
      <c r="E1671" s="742" t="s">
        <v>1867</v>
      </c>
      <c r="F1671" s="742" t="s">
        <v>515</v>
      </c>
      <c r="G1671" s="1685">
        <v>9</v>
      </c>
      <c r="H1671" s="1685">
        <v>4</v>
      </c>
      <c r="I1671" s="1685">
        <v>6</v>
      </c>
      <c r="J1671" s="742" t="s">
        <v>816</v>
      </c>
      <c r="K1671" s="742"/>
      <c r="L1671" s="742" t="s">
        <v>1845</v>
      </c>
      <c r="M1671" s="1062" t="s">
        <v>1174</v>
      </c>
      <c r="N1671" s="742">
        <v>2015</v>
      </c>
      <c r="O1671" s="742" t="s">
        <v>210</v>
      </c>
      <c r="P1671" s="748">
        <v>1</v>
      </c>
      <c r="Q1671" s="742" t="s">
        <v>207</v>
      </c>
      <c r="R1671" s="1113">
        <v>35618</v>
      </c>
      <c r="S1671" s="1118">
        <f t="shared" si="260"/>
        <v>35618</v>
      </c>
      <c r="T1671" s="742" t="s">
        <v>99</v>
      </c>
      <c r="U1671" s="748">
        <v>1</v>
      </c>
      <c r="V1671" s="748"/>
      <c r="W1671" s="1119"/>
      <c r="X1671" s="902">
        <v>25</v>
      </c>
      <c r="Y1671" s="905">
        <f t="shared" si="261"/>
        <v>2</v>
      </c>
      <c r="Z1671" s="1059">
        <f t="shared" si="262"/>
        <v>1424.72</v>
      </c>
      <c r="AA1671" s="1059">
        <f t="shared" si="263"/>
        <v>2849.44</v>
      </c>
      <c r="AB1671" s="1059">
        <f t="shared" si="264"/>
        <v>32768.559999999998</v>
      </c>
      <c r="AC1671" s="905">
        <f t="shared" si="265"/>
        <v>3</v>
      </c>
      <c r="AD1671" s="1116">
        <f t="shared" si="266"/>
        <v>1424.72</v>
      </c>
      <c r="AE1671" s="1116">
        <f t="shared" si="267"/>
        <v>4274.16</v>
      </c>
      <c r="AF1671" s="1116">
        <f t="shared" si="268"/>
        <v>31343.84</v>
      </c>
      <c r="AG1671" s="905" t="b">
        <f t="shared" si="259"/>
        <v>1</v>
      </c>
    </row>
    <row r="1672" spans="1:33" s="905" customFormat="1" ht="15" customHeight="1">
      <c r="A1672" s="1496" t="s">
        <v>308</v>
      </c>
      <c r="B1672" s="1112">
        <v>26</v>
      </c>
      <c r="C1672" s="741" t="s">
        <v>1063</v>
      </c>
      <c r="D1672" s="745">
        <v>201080126</v>
      </c>
      <c r="E1672" s="742" t="s">
        <v>1867</v>
      </c>
      <c r="F1672" s="742" t="s">
        <v>515</v>
      </c>
      <c r="G1672" s="1685">
        <v>2</v>
      </c>
      <c r="H1672" s="1685">
        <v>2</v>
      </c>
      <c r="I1672" s="1685">
        <v>4</v>
      </c>
      <c r="J1672" s="742" t="s">
        <v>816</v>
      </c>
      <c r="K1672" s="742"/>
      <c r="L1672" s="742" t="s">
        <v>1845</v>
      </c>
      <c r="M1672" s="1062" t="s">
        <v>1174</v>
      </c>
      <c r="N1672" s="742">
        <v>2015</v>
      </c>
      <c r="O1672" s="742" t="s">
        <v>210</v>
      </c>
      <c r="P1672" s="748">
        <v>1</v>
      </c>
      <c r="Q1672" s="742" t="s">
        <v>207</v>
      </c>
      <c r="R1672" s="1113">
        <v>35618</v>
      </c>
      <c r="S1672" s="1118">
        <f t="shared" si="260"/>
        <v>35618</v>
      </c>
      <c r="T1672" s="742" t="s">
        <v>99</v>
      </c>
      <c r="U1672" s="748">
        <v>1</v>
      </c>
      <c r="V1672" s="748"/>
      <c r="W1672" s="1119"/>
      <c r="X1672" s="902">
        <v>25</v>
      </c>
      <c r="Y1672" s="905">
        <f t="shared" si="261"/>
        <v>2</v>
      </c>
      <c r="Z1672" s="1059">
        <f t="shared" si="262"/>
        <v>1424.72</v>
      </c>
      <c r="AA1672" s="1059">
        <f t="shared" si="263"/>
        <v>2849.44</v>
      </c>
      <c r="AB1672" s="1059">
        <f t="shared" si="264"/>
        <v>32768.559999999998</v>
      </c>
      <c r="AC1672" s="905">
        <f t="shared" si="265"/>
        <v>3</v>
      </c>
      <c r="AD1672" s="1116">
        <f t="shared" si="266"/>
        <v>1424.72</v>
      </c>
      <c r="AE1672" s="1116">
        <f t="shared" si="267"/>
        <v>4274.16</v>
      </c>
      <c r="AF1672" s="1116">
        <f t="shared" si="268"/>
        <v>31343.84</v>
      </c>
      <c r="AG1672" s="905" t="b">
        <f t="shared" si="259"/>
        <v>1</v>
      </c>
    </row>
    <row r="1673" spans="1:33" s="905" customFormat="1" ht="15" customHeight="1">
      <c r="A1673" s="1496" t="s">
        <v>308</v>
      </c>
      <c r="B1673" s="1112">
        <v>26</v>
      </c>
      <c r="C1673" s="741" t="s">
        <v>1063</v>
      </c>
      <c r="D1673" s="745">
        <v>201080126</v>
      </c>
      <c r="E1673" s="742" t="s">
        <v>1867</v>
      </c>
      <c r="F1673" s="742" t="s">
        <v>515</v>
      </c>
      <c r="G1673" s="1685">
        <v>9</v>
      </c>
      <c r="H1673" s="1685">
        <v>4</v>
      </c>
      <c r="I1673" s="1685">
        <v>6</v>
      </c>
      <c r="J1673" s="742" t="s">
        <v>816</v>
      </c>
      <c r="K1673" s="742"/>
      <c r="L1673" s="742" t="s">
        <v>1845</v>
      </c>
      <c r="M1673" s="1062" t="s">
        <v>1174</v>
      </c>
      <c r="N1673" s="742">
        <v>2015</v>
      </c>
      <c r="O1673" s="742" t="s">
        <v>210</v>
      </c>
      <c r="P1673" s="748">
        <v>1</v>
      </c>
      <c r="Q1673" s="742" t="s">
        <v>207</v>
      </c>
      <c r="R1673" s="1113">
        <v>35618</v>
      </c>
      <c r="S1673" s="1118">
        <f t="shared" si="260"/>
        <v>35618</v>
      </c>
      <c r="T1673" s="742" t="s">
        <v>99</v>
      </c>
      <c r="U1673" s="748">
        <v>1</v>
      </c>
      <c r="V1673" s="748"/>
      <c r="W1673" s="1119"/>
      <c r="X1673" s="902">
        <v>25</v>
      </c>
      <c r="Y1673" s="905">
        <f t="shared" si="261"/>
        <v>2</v>
      </c>
      <c r="Z1673" s="1059">
        <f t="shared" si="262"/>
        <v>1424.72</v>
      </c>
      <c r="AA1673" s="1059">
        <f t="shared" si="263"/>
        <v>2849.44</v>
      </c>
      <c r="AB1673" s="1059">
        <f t="shared" si="264"/>
        <v>32768.559999999998</v>
      </c>
      <c r="AC1673" s="905">
        <f t="shared" si="265"/>
        <v>3</v>
      </c>
      <c r="AD1673" s="1116">
        <f t="shared" si="266"/>
        <v>1424.72</v>
      </c>
      <c r="AE1673" s="1116">
        <f t="shared" si="267"/>
        <v>4274.16</v>
      </c>
      <c r="AF1673" s="1116">
        <f t="shared" si="268"/>
        <v>31343.84</v>
      </c>
      <c r="AG1673" s="905" t="b">
        <f t="shared" si="259"/>
        <v>1</v>
      </c>
    </row>
    <row r="1674" spans="1:33" s="905" customFormat="1" ht="15" customHeight="1">
      <c r="A1674" s="1496" t="s">
        <v>308</v>
      </c>
      <c r="B1674" s="1112">
        <v>26</v>
      </c>
      <c r="C1674" s="741" t="s">
        <v>1063</v>
      </c>
      <c r="D1674" s="745">
        <v>201080126</v>
      </c>
      <c r="E1674" s="742" t="s">
        <v>1867</v>
      </c>
      <c r="F1674" s="742" t="s">
        <v>515</v>
      </c>
      <c r="G1674" s="1685">
        <v>2</v>
      </c>
      <c r="H1674" s="1685">
        <v>2</v>
      </c>
      <c r="I1674" s="1685">
        <v>4</v>
      </c>
      <c r="J1674" s="742" t="s">
        <v>816</v>
      </c>
      <c r="K1674" s="742"/>
      <c r="L1674" s="742" t="s">
        <v>1845</v>
      </c>
      <c r="M1674" s="1062" t="s">
        <v>1174</v>
      </c>
      <c r="N1674" s="742">
        <v>2015</v>
      </c>
      <c r="O1674" s="742" t="s">
        <v>210</v>
      </c>
      <c r="P1674" s="748">
        <v>1</v>
      </c>
      <c r="Q1674" s="742" t="s">
        <v>207</v>
      </c>
      <c r="R1674" s="1113">
        <v>35618</v>
      </c>
      <c r="S1674" s="1118">
        <f t="shared" si="260"/>
        <v>35618</v>
      </c>
      <c r="T1674" s="742" t="s">
        <v>99</v>
      </c>
      <c r="U1674" s="748">
        <v>1</v>
      </c>
      <c r="V1674" s="748"/>
      <c r="W1674" s="1119"/>
      <c r="X1674" s="902">
        <v>25</v>
      </c>
      <c r="Y1674" s="905">
        <f t="shared" si="261"/>
        <v>2</v>
      </c>
      <c r="Z1674" s="1059">
        <f t="shared" si="262"/>
        <v>1424.72</v>
      </c>
      <c r="AA1674" s="1059">
        <f t="shared" si="263"/>
        <v>2849.44</v>
      </c>
      <c r="AB1674" s="1059">
        <f t="shared" si="264"/>
        <v>32768.559999999998</v>
      </c>
      <c r="AC1674" s="905">
        <f t="shared" si="265"/>
        <v>3</v>
      </c>
      <c r="AD1674" s="1116">
        <f t="shared" si="266"/>
        <v>1424.72</v>
      </c>
      <c r="AE1674" s="1116">
        <f t="shared" si="267"/>
        <v>4274.16</v>
      </c>
      <c r="AF1674" s="1116">
        <f t="shared" si="268"/>
        <v>31343.84</v>
      </c>
      <c r="AG1674" s="905" t="b">
        <f t="shared" si="259"/>
        <v>1</v>
      </c>
    </row>
    <row r="1675" spans="1:33" s="905" customFormat="1" ht="15" customHeight="1">
      <c r="A1675" s="1496" t="s">
        <v>308</v>
      </c>
      <c r="B1675" s="1112">
        <v>26</v>
      </c>
      <c r="C1675" s="741" t="s">
        <v>1063</v>
      </c>
      <c r="D1675" s="745">
        <v>201080126</v>
      </c>
      <c r="E1675" s="742" t="s">
        <v>1867</v>
      </c>
      <c r="F1675" s="742" t="s">
        <v>515</v>
      </c>
      <c r="G1675" s="1685">
        <v>9</v>
      </c>
      <c r="H1675" s="1685">
        <v>4</v>
      </c>
      <c r="I1675" s="1685">
        <v>6</v>
      </c>
      <c r="J1675" s="742" t="s">
        <v>816</v>
      </c>
      <c r="K1675" s="742"/>
      <c r="L1675" s="742" t="s">
        <v>1845</v>
      </c>
      <c r="M1675" s="1062" t="s">
        <v>1174</v>
      </c>
      <c r="N1675" s="742">
        <v>2015</v>
      </c>
      <c r="O1675" s="742" t="s">
        <v>210</v>
      </c>
      <c r="P1675" s="748">
        <v>1</v>
      </c>
      <c r="Q1675" s="742" t="s">
        <v>207</v>
      </c>
      <c r="R1675" s="1113">
        <v>35618</v>
      </c>
      <c r="S1675" s="1118">
        <f t="shared" si="260"/>
        <v>35618</v>
      </c>
      <c r="T1675" s="742" t="s">
        <v>99</v>
      </c>
      <c r="U1675" s="748">
        <v>1</v>
      </c>
      <c r="V1675" s="748"/>
      <c r="W1675" s="1119"/>
      <c r="X1675" s="902">
        <v>25</v>
      </c>
      <c r="Y1675" s="905">
        <f t="shared" si="261"/>
        <v>2</v>
      </c>
      <c r="Z1675" s="1059">
        <f t="shared" si="262"/>
        <v>1424.72</v>
      </c>
      <c r="AA1675" s="1059">
        <f t="shared" si="263"/>
        <v>2849.44</v>
      </c>
      <c r="AB1675" s="1059">
        <f t="shared" si="264"/>
        <v>32768.559999999998</v>
      </c>
      <c r="AC1675" s="905">
        <f t="shared" si="265"/>
        <v>3</v>
      </c>
      <c r="AD1675" s="1116">
        <f t="shared" si="266"/>
        <v>1424.72</v>
      </c>
      <c r="AE1675" s="1116">
        <f t="shared" si="267"/>
        <v>4274.16</v>
      </c>
      <c r="AF1675" s="1116">
        <f t="shared" si="268"/>
        <v>31343.84</v>
      </c>
      <c r="AG1675" s="905" t="b">
        <f t="shared" si="259"/>
        <v>1</v>
      </c>
    </row>
    <row r="1676" spans="1:33" s="905" customFormat="1" ht="15" customHeight="1">
      <c r="A1676" s="1496" t="s">
        <v>308</v>
      </c>
      <c r="B1676" s="1112">
        <v>26</v>
      </c>
      <c r="C1676" s="741" t="s">
        <v>1063</v>
      </c>
      <c r="D1676" s="745">
        <v>201080126</v>
      </c>
      <c r="E1676" s="742" t="s">
        <v>1867</v>
      </c>
      <c r="F1676" s="742" t="s">
        <v>515</v>
      </c>
      <c r="G1676" s="1685">
        <v>2</v>
      </c>
      <c r="H1676" s="1685">
        <v>2</v>
      </c>
      <c r="I1676" s="1685">
        <v>4</v>
      </c>
      <c r="J1676" s="742" t="s">
        <v>816</v>
      </c>
      <c r="K1676" s="742"/>
      <c r="L1676" s="742" t="s">
        <v>1845</v>
      </c>
      <c r="M1676" s="1062" t="s">
        <v>1174</v>
      </c>
      <c r="N1676" s="742">
        <v>2015</v>
      </c>
      <c r="O1676" s="742" t="s">
        <v>210</v>
      </c>
      <c r="P1676" s="748">
        <v>1</v>
      </c>
      <c r="Q1676" s="742" t="s">
        <v>207</v>
      </c>
      <c r="R1676" s="1113">
        <v>35618</v>
      </c>
      <c r="S1676" s="1118">
        <f t="shared" si="260"/>
        <v>35618</v>
      </c>
      <c r="T1676" s="742" t="s">
        <v>99</v>
      </c>
      <c r="U1676" s="748">
        <v>1</v>
      </c>
      <c r="V1676" s="748"/>
      <c r="W1676" s="1119"/>
      <c r="X1676" s="902">
        <v>25</v>
      </c>
      <c r="Y1676" s="905">
        <f t="shared" si="261"/>
        <v>2</v>
      </c>
      <c r="Z1676" s="1059">
        <f t="shared" si="262"/>
        <v>1424.72</v>
      </c>
      <c r="AA1676" s="1059">
        <f t="shared" si="263"/>
        <v>2849.44</v>
      </c>
      <c r="AB1676" s="1059">
        <f t="shared" si="264"/>
        <v>32768.559999999998</v>
      </c>
      <c r="AC1676" s="905">
        <f t="shared" si="265"/>
        <v>3</v>
      </c>
      <c r="AD1676" s="1116">
        <f t="shared" si="266"/>
        <v>1424.72</v>
      </c>
      <c r="AE1676" s="1116">
        <f t="shared" si="267"/>
        <v>4274.16</v>
      </c>
      <c r="AF1676" s="1116">
        <f t="shared" si="268"/>
        <v>31343.84</v>
      </c>
      <c r="AG1676" s="905" t="b">
        <f t="shared" si="259"/>
        <v>1</v>
      </c>
    </row>
    <row r="1677" spans="1:33" s="905" customFormat="1" ht="15" customHeight="1">
      <c r="A1677" s="1496" t="s">
        <v>308</v>
      </c>
      <c r="B1677" s="1112">
        <v>26</v>
      </c>
      <c r="C1677" s="741" t="s">
        <v>1063</v>
      </c>
      <c r="D1677" s="745">
        <v>201080126</v>
      </c>
      <c r="E1677" s="742" t="s">
        <v>1867</v>
      </c>
      <c r="F1677" s="742" t="s">
        <v>515</v>
      </c>
      <c r="G1677" s="1685">
        <v>9</v>
      </c>
      <c r="H1677" s="1685">
        <v>4</v>
      </c>
      <c r="I1677" s="1685">
        <v>6</v>
      </c>
      <c r="J1677" s="742" t="s">
        <v>816</v>
      </c>
      <c r="K1677" s="742"/>
      <c r="L1677" s="742" t="s">
        <v>1845</v>
      </c>
      <c r="M1677" s="1062" t="s">
        <v>1174</v>
      </c>
      <c r="N1677" s="742">
        <v>2015</v>
      </c>
      <c r="O1677" s="742" t="s">
        <v>210</v>
      </c>
      <c r="P1677" s="748">
        <v>1</v>
      </c>
      <c r="Q1677" s="742" t="s">
        <v>207</v>
      </c>
      <c r="R1677" s="1113">
        <v>35618</v>
      </c>
      <c r="S1677" s="1118">
        <f t="shared" si="260"/>
        <v>35618</v>
      </c>
      <c r="T1677" s="742" t="s">
        <v>99</v>
      </c>
      <c r="U1677" s="748">
        <v>1</v>
      </c>
      <c r="V1677" s="748"/>
      <c r="W1677" s="1119"/>
      <c r="X1677" s="902">
        <v>25</v>
      </c>
      <c r="Y1677" s="905">
        <f t="shared" si="261"/>
        <v>2</v>
      </c>
      <c r="Z1677" s="1059">
        <f t="shared" si="262"/>
        <v>1424.72</v>
      </c>
      <c r="AA1677" s="1059">
        <f t="shared" si="263"/>
        <v>2849.44</v>
      </c>
      <c r="AB1677" s="1059">
        <f t="shared" si="264"/>
        <v>32768.559999999998</v>
      </c>
      <c r="AC1677" s="905">
        <f t="shared" si="265"/>
        <v>3</v>
      </c>
      <c r="AD1677" s="1116">
        <f t="shared" si="266"/>
        <v>1424.72</v>
      </c>
      <c r="AE1677" s="1116">
        <f t="shared" si="267"/>
        <v>4274.16</v>
      </c>
      <c r="AF1677" s="1116">
        <f t="shared" si="268"/>
        <v>31343.84</v>
      </c>
      <c r="AG1677" s="905" t="b">
        <f t="shared" si="259"/>
        <v>1</v>
      </c>
    </row>
    <row r="1678" spans="1:33" s="905" customFormat="1" ht="15" customHeight="1">
      <c r="A1678" s="1496" t="s">
        <v>308</v>
      </c>
      <c r="B1678" s="1112">
        <v>26</v>
      </c>
      <c r="C1678" s="741" t="s">
        <v>1063</v>
      </c>
      <c r="D1678" s="745">
        <v>201080126</v>
      </c>
      <c r="E1678" s="742" t="s">
        <v>1867</v>
      </c>
      <c r="F1678" s="742" t="s">
        <v>515</v>
      </c>
      <c r="G1678" s="1685">
        <v>2</v>
      </c>
      <c r="H1678" s="1685">
        <v>2</v>
      </c>
      <c r="I1678" s="1685">
        <v>4</v>
      </c>
      <c r="J1678" s="742" t="s">
        <v>816</v>
      </c>
      <c r="K1678" s="742"/>
      <c r="L1678" s="742" t="s">
        <v>1845</v>
      </c>
      <c r="M1678" s="1062" t="s">
        <v>1174</v>
      </c>
      <c r="N1678" s="742">
        <v>2015</v>
      </c>
      <c r="O1678" s="742" t="s">
        <v>210</v>
      </c>
      <c r="P1678" s="748">
        <v>1</v>
      </c>
      <c r="Q1678" s="742" t="s">
        <v>207</v>
      </c>
      <c r="R1678" s="1113">
        <v>35618</v>
      </c>
      <c r="S1678" s="1118">
        <f t="shared" si="260"/>
        <v>35618</v>
      </c>
      <c r="T1678" s="742" t="s">
        <v>99</v>
      </c>
      <c r="U1678" s="748">
        <v>1</v>
      </c>
      <c r="V1678" s="748"/>
      <c r="W1678" s="1119"/>
      <c r="X1678" s="902">
        <v>25</v>
      </c>
      <c r="Y1678" s="905">
        <f t="shared" si="261"/>
        <v>2</v>
      </c>
      <c r="Z1678" s="1059">
        <f t="shared" si="262"/>
        <v>1424.72</v>
      </c>
      <c r="AA1678" s="1059">
        <f t="shared" si="263"/>
        <v>2849.44</v>
      </c>
      <c r="AB1678" s="1059">
        <f t="shared" si="264"/>
        <v>32768.559999999998</v>
      </c>
      <c r="AC1678" s="905">
        <f t="shared" si="265"/>
        <v>3</v>
      </c>
      <c r="AD1678" s="1116">
        <f t="shared" si="266"/>
        <v>1424.72</v>
      </c>
      <c r="AE1678" s="1116">
        <f t="shared" si="267"/>
        <v>4274.16</v>
      </c>
      <c r="AF1678" s="1116">
        <f t="shared" si="268"/>
        <v>31343.84</v>
      </c>
      <c r="AG1678" s="905" t="b">
        <f t="shared" si="259"/>
        <v>1</v>
      </c>
    </row>
    <row r="1679" spans="1:33" s="905" customFormat="1" ht="15" customHeight="1">
      <c r="A1679" s="1496" t="s">
        <v>308</v>
      </c>
      <c r="B1679" s="1112">
        <v>26</v>
      </c>
      <c r="C1679" s="741" t="s">
        <v>1063</v>
      </c>
      <c r="D1679" s="745">
        <v>201080126</v>
      </c>
      <c r="E1679" s="742" t="s">
        <v>1867</v>
      </c>
      <c r="F1679" s="742" t="s">
        <v>515</v>
      </c>
      <c r="G1679" s="1685">
        <v>9</v>
      </c>
      <c r="H1679" s="1685">
        <v>4</v>
      </c>
      <c r="I1679" s="1685">
        <v>6</v>
      </c>
      <c r="J1679" s="742" t="s">
        <v>816</v>
      </c>
      <c r="K1679" s="742"/>
      <c r="L1679" s="742" t="s">
        <v>1845</v>
      </c>
      <c r="M1679" s="1062" t="s">
        <v>1174</v>
      </c>
      <c r="N1679" s="742">
        <v>2015</v>
      </c>
      <c r="O1679" s="742" t="s">
        <v>210</v>
      </c>
      <c r="P1679" s="748">
        <v>1</v>
      </c>
      <c r="Q1679" s="742" t="s">
        <v>207</v>
      </c>
      <c r="R1679" s="1113">
        <v>35618</v>
      </c>
      <c r="S1679" s="1118">
        <f t="shared" si="260"/>
        <v>35618</v>
      </c>
      <c r="T1679" s="742" t="s">
        <v>99</v>
      </c>
      <c r="U1679" s="748">
        <v>1</v>
      </c>
      <c r="V1679" s="748"/>
      <c r="W1679" s="1119"/>
      <c r="X1679" s="902">
        <v>25</v>
      </c>
      <c r="Y1679" s="905">
        <f t="shared" si="261"/>
        <v>2</v>
      </c>
      <c r="Z1679" s="1059">
        <f t="shared" si="262"/>
        <v>1424.72</v>
      </c>
      <c r="AA1679" s="1059">
        <f t="shared" si="263"/>
        <v>2849.44</v>
      </c>
      <c r="AB1679" s="1059">
        <f t="shared" si="264"/>
        <v>32768.559999999998</v>
      </c>
      <c r="AC1679" s="905">
        <f t="shared" si="265"/>
        <v>3</v>
      </c>
      <c r="AD1679" s="1116">
        <f t="shared" si="266"/>
        <v>1424.72</v>
      </c>
      <c r="AE1679" s="1116">
        <f t="shared" si="267"/>
        <v>4274.16</v>
      </c>
      <c r="AF1679" s="1116">
        <f t="shared" si="268"/>
        <v>31343.84</v>
      </c>
      <c r="AG1679" s="905" t="b">
        <f t="shared" si="259"/>
        <v>1</v>
      </c>
    </row>
    <row r="1680" spans="1:33" s="905" customFormat="1" ht="15" customHeight="1">
      <c r="A1680" s="1496" t="s">
        <v>308</v>
      </c>
      <c r="B1680" s="1112">
        <v>26</v>
      </c>
      <c r="C1680" s="741" t="s">
        <v>1063</v>
      </c>
      <c r="D1680" s="745">
        <v>201080126</v>
      </c>
      <c r="E1680" s="742" t="s">
        <v>1867</v>
      </c>
      <c r="F1680" s="742" t="s">
        <v>515</v>
      </c>
      <c r="G1680" s="1685">
        <v>2</v>
      </c>
      <c r="H1680" s="1685">
        <v>2</v>
      </c>
      <c r="I1680" s="1685">
        <v>4</v>
      </c>
      <c r="J1680" s="742" t="s">
        <v>816</v>
      </c>
      <c r="K1680" s="742"/>
      <c r="L1680" s="742" t="s">
        <v>1845</v>
      </c>
      <c r="M1680" s="1062" t="s">
        <v>1174</v>
      </c>
      <c r="N1680" s="742">
        <v>2015</v>
      </c>
      <c r="O1680" s="742" t="s">
        <v>210</v>
      </c>
      <c r="P1680" s="748">
        <v>1</v>
      </c>
      <c r="Q1680" s="742" t="s">
        <v>207</v>
      </c>
      <c r="R1680" s="1113">
        <v>35618</v>
      </c>
      <c r="S1680" s="1118">
        <f t="shared" si="260"/>
        <v>35618</v>
      </c>
      <c r="T1680" s="742" t="s">
        <v>99</v>
      </c>
      <c r="U1680" s="748">
        <v>1</v>
      </c>
      <c r="V1680" s="748"/>
      <c r="W1680" s="1119"/>
      <c r="X1680" s="902">
        <v>25</v>
      </c>
      <c r="Y1680" s="905">
        <f t="shared" si="261"/>
        <v>2</v>
      </c>
      <c r="Z1680" s="1059">
        <f t="shared" si="262"/>
        <v>1424.72</v>
      </c>
      <c r="AA1680" s="1059">
        <f t="shared" si="263"/>
        <v>2849.44</v>
      </c>
      <c r="AB1680" s="1059">
        <f t="shared" si="264"/>
        <v>32768.559999999998</v>
      </c>
      <c r="AC1680" s="905">
        <f t="shared" si="265"/>
        <v>3</v>
      </c>
      <c r="AD1680" s="1116">
        <f t="shared" si="266"/>
        <v>1424.72</v>
      </c>
      <c r="AE1680" s="1116">
        <f t="shared" si="267"/>
        <v>4274.16</v>
      </c>
      <c r="AF1680" s="1116">
        <f t="shared" si="268"/>
        <v>31343.84</v>
      </c>
      <c r="AG1680" s="905" t="b">
        <f t="shared" si="259"/>
        <v>1</v>
      </c>
    </row>
    <row r="1681" spans="1:33" s="905" customFormat="1" ht="15" customHeight="1">
      <c r="A1681" s="1496" t="s">
        <v>308</v>
      </c>
      <c r="B1681" s="1112">
        <v>26</v>
      </c>
      <c r="C1681" s="741" t="s">
        <v>1063</v>
      </c>
      <c r="D1681" s="745">
        <v>201080126</v>
      </c>
      <c r="E1681" s="742" t="s">
        <v>1867</v>
      </c>
      <c r="F1681" s="742" t="s">
        <v>515</v>
      </c>
      <c r="G1681" s="1685">
        <v>9</v>
      </c>
      <c r="H1681" s="1685">
        <v>4</v>
      </c>
      <c r="I1681" s="1685">
        <v>6</v>
      </c>
      <c r="J1681" s="742" t="s">
        <v>816</v>
      </c>
      <c r="K1681" s="742"/>
      <c r="L1681" s="742" t="s">
        <v>1845</v>
      </c>
      <c r="M1681" s="1062" t="s">
        <v>1174</v>
      </c>
      <c r="N1681" s="742">
        <v>2015</v>
      </c>
      <c r="O1681" s="742" t="s">
        <v>210</v>
      </c>
      <c r="P1681" s="748">
        <v>1</v>
      </c>
      <c r="Q1681" s="742" t="s">
        <v>207</v>
      </c>
      <c r="R1681" s="1113">
        <v>35618</v>
      </c>
      <c r="S1681" s="1118">
        <f t="shared" si="260"/>
        <v>35618</v>
      </c>
      <c r="T1681" s="742" t="s">
        <v>99</v>
      </c>
      <c r="U1681" s="748">
        <v>1</v>
      </c>
      <c r="V1681" s="748"/>
      <c r="W1681" s="1119"/>
      <c r="X1681" s="902">
        <v>25</v>
      </c>
      <c r="Y1681" s="905">
        <f t="shared" si="261"/>
        <v>2</v>
      </c>
      <c r="Z1681" s="1059">
        <f t="shared" si="262"/>
        <v>1424.72</v>
      </c>
      <c r="AA1681" s="1059">
        <f t="shared" si="263"/>
        <v>2849.44</v>
      </c>
      <c r="AB1681" s="1059">
        <f t="shared" si="264"/>
        <v>32768.559999999998</v>
      </c>
      <c r="AC1681" s="905">
        <f t="shared" si="265"/>
        <v>3</v>
      </c>
      <c r="AD1681" s="1116">
        <f t="shared" si="266"/>
        <v>1424.72</v>
      </c>
      <c r="AE1681" s="1116">
        <f t="shared" si="267"/>
        <v>4274.16</v>
      </c>
      <c r="AF1681" s="1116">
        <f t="shared" si="268"/>
        <v>31343.84</v>
      </c>
      <c r="AG1681" s="905" t="b">
        <f t="shared" si="259"/>
        <v>1</v>
      </c>
    </row>
    <row r="1682" spans="1:33" s="905" customFormat="1" ht="15" customHeight="1">
      <c r="A1682" s="1496" t="s">
        <v>308</v>
      </c>
      <c r="B1682" s="1112">
        <v>26</v>
      </c>
      <c r="C1682" s="741" t="s">
        <v>1063</v>
      </c>
      <c r="D1682" s="745">
        <v>201080126</v>
      </c>
      <c r="E1682" s="742" t="s">
        <v>1867</v>
      </c>
      <c r="F1682" s="742" t="s">
        <v>515</v>
      </c>
      <c r="G1682" s="1685">
        <v>2</v>
      </c>
      <c r="H1682" s="1685">
        <v>2</v>
      </c>
      <c r="I1682" s="1685">
        <v>4</v>
      </c>
      <c r="J1682" s="742" t="s">
        <v>816</v>
      </c>
      <c r="K1682" s="742"/>
      <c r="L1682" s="742" t="s">
        <v>1845</v>
      </c>
      <c r="M1682" s="1062" t="s">
        <v>1174</v>
      </c>
      <c r="N1682" s="742">
        <v>2015</v>
      </c>
      <c r="O1682" s="742" t="s">
        <v>210</v>
      </c>
      <c r="P1682" s="748">
        <v>1</v>
      </c>
      <c r="Q1682" s="742" t="s">
        <v>207</v>
      </c>
      <c r="R1682" s="1113">
        <v>35618</v>
      </c>
      <c r="S1682" s="1118">
        <f t="shared" si="260"/>
        <v>35618</v>
      </c>
      <c r="T1682" s="742" t="s">
        <v>99</v>
      </c>
      <c r="U1682" s="748">
        <v>1</v>
      </c>
      <c r="V1682" s="748"/>
      <c r="W1682" s="1119"/>
      <c r="X1682" s="902">
        <v>25</v>
      </c>
      <c r="Y1682" s="905">
        <f t="shared" si="261"/>
        <v>2</v>
      </c>
      <c r="Z1682" s="1059">
        <f t="shared" si="262"/>
        <v>1424.72</v>
      </c>
      <c r="AA1682" s="1059">
        <f t="shared" si="263"/>
        <v>2849.44</v>
      </c>
      <c r="AB1682" s="1059">
        <f t="shared" si="264"/>
        <v>32768.559999999998</v>
      </c>
      <c r="AC1682" s="905">
        <f t="shared" si="265"/>
        <v>3</v>
      </c>
      <c r="AD1682" s="1116">
        <f t="shared" si="266"/>
        <v>1424.72</v>
      </c>
      <c r="AE1682" s="1116">
        <f t="shared" si="267"/>
        <v>4274.16</v>
      </c>
      <c r="AF1682" s="1116">
        <f t="shared" si="268"/>
        <v>31343.84</v>
      </c>
      <c r="AG1682" s="905" t="b">
        <f t="shared" ref="AG1682:AG1745" si="269">AE1682+AF1682=S1682</f>
        <v>1</v>
      </c>
    </row>
    <row r="1683" spans="1:33" s="905" customFormat="1" ht="15" customHeight="1">
      <c r="A1683" s="1496" t="s">
        <v>308</v>
      </c>
      <c r="B1683" s="1112">
        <v>26</v>
      </c>
      <c r="C1683" s="741" t="s">
        <v>1063</v>
      </c>
      <c r="D1683" s="745">
        <v>201080126</v>
      </c>
      <c r="E1683" s="742" t="s">
        <v>1867</v>
      </c>
      <c r="F1683" s="742" t="s">
        <v>515</v>
      </c>
      <c r="G1683" s="1685">
        <v>9</v>
      </c>
      <c r="H1683" s="1685">
        <v>4</v>
      </c>
      <c r="I1683" s="1685">
        <v>6</v>
      </c>
      <c r="J1683" s="742" t="s">
        <v>816</v>
      </c>
      <c r="K1683" s="742"/>
      <c r="L1683" s="742" t="s">
        <v>1845</v>
      </c>
      <c r="M1683" s="1062" t="s">
        <v>1174</v>
      </c>
      <c r="N1683" s="742">
        <v>2015</v>
      </c>
      <c r="O1683" s="742" t="s">
        <v>210</v>
      </c>
      <c r="P1683" s="748">
        <v>1</v>
      </c>
      <c r="Q1683" s="742" t="s">
        <v>207</v>
      </c>
      <c r="R1683" s="1113">
        <v>35618</v>
      </c>
      <c r="S1683" s="1118">
        <f t="shared" si="260"/>
        <v>35618</v>
      </c>
      <c r="T1683" s="742" t="s">
        <v>99</v>
      </c>
      <c r="U1683" s="748">
        <v>1</v>
      </c>
      <c r="V1683" s="748"/>
      <c r="W1683" s="1119"/>
      <c r="X1683" s="902">
        <v>25</v>
      </c>
      <c r="Y1683" s="905">
        <f t="shared" si="261"/>
        <v>2</v>
      </c>
      <c r="Z1683" s="1059">
        <f t="shared" si="262"/>
        <v>1424.72</v>
      </c>
      <c r="AA1683" s="1059">
        <f t="shared" si="263"/>
        <v>2849.44</v>
      </c>
      <c r="AB1683" s="1059">
        <f t="shared" si="264"/>
        <v>32768.559999999998</v>
      </c>
      <c r="AC1683" s="905">
        <f t="shared" si="265"/>
        <v>3</v>
      </c>
      <c r="AD1683" s="1116">
        <f t="shared" si="266"/>
        <v>1424.72</v>
      </c>
      <c r="AE1683" s="1116">
        <f t="shared" si="267"/>
        <v>4274.16</v>
      </c>
      <c r="AF1683" s="1116">
        <f t="shared" si="268"/>
        <v>31343.84</v>
      </c>
      <c r="AG1683" s="905" t="b">
        <f t="shared" si="269"/>
        <v>1</v>
      </c>
    </row>
    <row r="1684" spans="1:33" s="905" customFormat="1" ht="15" customHeight="1">
      <c r="A1684" s="1496" t="s">
        <v>308</v>
      </c>
      <c r="B1684" s="1112">
        <v>26</v>
      </c>
      <c r="C1684" s="741" t="s">
        <v>1063</v>
      </c>
      <c r="D1684" s="745">
        <v>201080126</v>
      </c>
      <c r="E1684" s="742" t="s">
        <v>1867</v>
      </c>
      <c r="F1684" s="742" t="s">
        <v>515</v>
      </c>
      <c r="G1684" s="1685">
        <v>2</v>
      </c>
      <c r="H1684" s="1685">
        <v>2</v>
      </c>
      <c r="I1684" s="1685">
        <v>4</v>
      </c>
      <c r="J1684" s="742" t="s">
        <v>816</v>
      </c>
      <c r="K1684" s="742"/>
      <c r="L1684" s="742" t="s">
        <v>1845</v>
      </c>
      <c r="M1684" s="1062" t="s">
        <v>1174</v>
      </c>
      <c r="N1684" s="742">
        <v>2015</v>
      </c>
      <c r="O1684" s="742" t="s">
        <v>210</v>
      </c>
      <c r="P1684" s="748">
        <v>1</v>
      </c>
      <c r="Q1684" s="742" t="s">
        <v>207</v>
      </c>
      <c r="R1684" s="1113">
        <v>35618</v>
      </c>
      <c r="S1684" s="1118">
        <f t="shared" si="260"/>
        <v>35618</v>
      </c>
      <c r="T1684" s="742" t="s">
        <v>99</v>
      </c>
      <c r="U1684" s="748">
        <v>1</v>
      </c>
      <c r="V1684" s="748"/>
      <c r="W1684" s="1119"/>
      <c r="X1684" s="902">
        <v>25</v>
      </c>
      <c r="Y1684" s="905">
        <f t="shared" si="261"/>
        <v>2</v>
      </c>
      <c r="Z1684" s="1059">
        <f t="shared" si="262"/>
        <v>1424.72</v>
      </c>
      <c r="AA1684" s="1059">
        <f t="shared" si="263"/>
        <v>2849.44</v>
      </c>
      <c r="AB1684" s="1059">
        <f t="shared" si="264"/>
        <v>32768.559999999998</v>
      </c>
      <c r="AC1684" s="905">
        <f t="shared" si="265"/>
        <v>3</v>
      </c>
      <c r="AD1684" s="1116">
        <f t="shared" si="266"/>
        <v>1424.72</v>
      </c>
      <c r="AE1684" s="1116">
        <f t="shared" si="267"/>
        <v>4274.16</v>
      </c>
      <c r="AF1684" s="1116">
        <f t="shared" si="268"/>
        <v>31343.84</v>
      </c>
      <c r="AG1684" s="905" t="b">
        <f t="shared" si="269"/>
        <v>1</v>
      </c>
    </row>
    <row r="1685" spans="1:33" s="905" customFormat="1" ht="15" customHeight="1">
      <c r="A1685" s="1496" t="s">
        <v>308</v>
      </c>
      <c r="B1685" s="1112">
        <v>26</v>
      </c>
      <c r="C1685" s="741" t="s">
        <v>1063</v>
      </c>
      <c r="D1685" s="745">
        <v>201080126</v>
      </c>
      <c r="E1685" s="742" t="s">
        <v>1867</v>
      </c>
      <c r="F1685" s="742" t="s">
        <v>515</v>
      </c>
      <c r="G1685" s="1685">
        <v>9</v>
      </c>
      <c r="H1685" s="1685">
        <v>4</v>
      </c>
      <c r="I1685" s="1685">
        <v>6</v>
      </c>
      <c r="J1685" s="742" t="s">
        <v>816</v>
      </c>
      <c r="K1685" s="742"/>
      <c r="L1685" s="742" t="s">
        <v>1845</v>
      </c>
      <c r="M1685" s="1062" t="s">
        <v>1174</v>
      </c>
      <c r="N1685" s="742">
        <v>2015</v>
      </c>
      <c r="O1685" s="742" t="s">
        <v>210</v>
      </c>
      <c r="P1685" s="748">
        <v>1</v>
      </c>
      <c r="Q1685" s="742" t="s">
        <v>207</v>
      </c>
      <c r="R1685" s="1113">
        <v>35618</v>
      </c>
      <c r="S1685" s="1118">
        <f t="shared" si="260"/>
        <v>35618</v>
      </c>
      <c r="T1685" s="742" t="s">
        <v>99</v>
      </c>
      <c r="U1685" s="748">
        <v>1</v>
      </c>
      <c r="V1685" s="748"/>
      <c r="W1685" s="1119"/>
      <c r="X1685" s="902">
        <v>25</v>
      </c>
      <c r="Y1685" s="905">
        <f t="shared" si="261"/>
        <v>2</v>
      </c>
      <c r="Z1685" s="1059">
        <f t="shared" si="262"/>
        <v>1424.72</v>
      </c>
      <c r="AA1685" s="1059">
        <f t="shared" si="263"/>
        <v>2849.44</v>
      </c>
      <c r="AB1685" s="1059">
        <f t="shared" si="264"/>
        <v>32768.559999999998</v>
      </c>
      <c r="AC1685" s="905">
        <f t="shared" si="265"/>
        <v>3</v>
      </c>
      <c r="AD1685" s="1116">
        <f t="shared" si="266"/>
        <v>1424.72</v>
      </c>
      <c r="AE1685" s="1116">
        <f t="shared" si="267"/>
        <v>4274.16</v>
      </c>
      <c r="AF1685" s="1116">
        <f t="shared" si="268"/>
        <v>31343.84</v>
      </c>
      <c r="AG1685" s="905" t="b">
        <f t="shared" si="269"/>
        <v>1</v>
      </c>
    </row>
    <row r="1686" spans="1:33" s="905" customFormat="1" ht="15" customHeight="1">
      <c r="A1686" s="1496" t="s">
        <v>308</v>
      </c>
      <c r="B1686" s="1112">
        <v>26</v>
      </c>
      <c r="C1686" s="741" t="s">
        <v>1063</v>
      </c>
      <c r="D1686" s="745">
        <v>201080126</v>
      </c>
      <c r="E1686" s="742" t="s">
        <v>1867</v>
      </c>
      <c r="F1686" s="742" t="s">
        <v>515</v>
      </c>
      <c r="G1686" s="1685">
        <v>2</v>
      </c>
      <c r="H1686" s="1685">
        <v>2</v>
      </c>
      <c r="I1686" s="1685">
        <v>4</v>
      </c>
      <c r="J1686" s="742" t="s">
        <v>816</v>
      </c>
      <c r="K1686" s="742"/>
      <c r="L1686" s="742" t="s">
        <v>1845</v>
      </c>
      <c r="M1686" s="1062" t="s">
        <v>1174</v>
      </c>
      <c r="N1686" s="742">
        <v>2015</v>
      </c>
      <c r="O1686" s="742" t="s">
        <v>210</v>
      </c>
      <c r="P1686" s="748">
        <v>1</v>
      </c>
      <c r="Q1686" s="742" t="s">
        <v>207</v>
      </c>
      <c r="R1686" s="1113">
        <v>35618</v>
      </c>
      <c r="S1686" s="1118">
        <f t="shared" si="260"/>
        <v>35618</v>
      </c>
      <c r="T1686" s="742" t="s">
        <v>99</v>
      </c>
      <c r="U1686" s="748">
        <v>1</v>
      </c>
      <c r="V1686" s="748"/>
      <c r="W1686" s="1119"/>
      <c r="X1686" s="902">
        <v>25</v>
      </c>
      <c r="Y1686" s="905">
        <f t="shared" si="261"/>
        <v>2</v>
      </c>
      <c r="Z1686" s="1059">
        <f t="shared" si="262"/>
        <v>1424.72</v>
      </c>
      <c r="AA1686" s="1059">
        <f t="shared" si="263"/>
        <v>2849.44</v>
      </c>
      <c r="AB1686" s="1059">
        <f t="shared" si="264"/>
        <v>32768.559999999998</v>
      </c>
      <c r="AC1686" s="905">
        <f t="shared" si="265"/>
        <v>3</v>
      </c>
      <c r="AD1686" s="1116">
        <f t="shared" si="266"/>
        <v>1424.72</v>
      </c>
      <c r="AE1686" s="1116">
        <f t="shared" si="267"/>
        <v>4274.16</v>
      </c>
      <c r="AF1686" s="1116">
        <f t="shared" si="268"/>
        <v>31343.84</v>
      </c>
      <c r="AG1686" s="905" t="b">
        <f t="shared" si="269"/>
        <v>1</v>
      </c>
    </row>
    <row r="1687" spans="1:33" s="905" customFormat="1" ht="15" customHeight="1">
      <c r="A1687" s="1496" t="s">
        <v>308</v>
      </c>
      <c r="B1687" s="1112">
        <v>26</v>
      </c>
      <c r="C1687" s="741" t="s">
        <v>1063</v>
      </c>
      <c r="D1687" s="745">
        <v>201080126</v>
      </c>
      <c r="E1687" s="742" t="s">
        <v>1867</v>
      </c>
      <c r="F1687" s="742" t="s">
        <v>515</v>
      </c>
      <c r="G1687" s="1685">
        <v>9</v>
      </c>
      <c r="H1687" s="1685">
        <v>4</v>
      </c>
      <c r="I1687" s="1685">
        <v>6</v>
      </c>
      <c r="J1687" s="742" t="s">
        <v>816</v>
      </c>
      <c r="K1687" s="742"/>
      <c r="L1687" s="742" t="s">
        <v>1845</v>
      </c>
      <c r="M1687" s="1062" t="s">
        <v>1174</v>
      </c>
      <c r="N1687" s="742">
        <v>2015</v>
      </c>
      <c r="O1687" s="742" t="s">
        <v>210</v>
      </c>
      <c r="P1687" s="748">
        <v>1</v>
      </c>
      <c r="Q1687" s="742" t="s">
        <v>207</v>
      </c>
      <c r="R1687" s="1113">
        <v>35618</v>
      </c>
      <c r="S1687" s="1118">
        <f t="shared" si="260"/>
        <v>35618</v>
      </c>
      <c r="T1687" s="742" t="s">
        <v>99</v>
      </c>
      <c r="U1687" s="748">
        <v>1</v>
      </c>
      <c r="V1687" s="748"/>
      <c r="W1687" s="1119"/>
      <c r="X1687" s="902">
        <v>25</v>
      </c>
      <c r="Y1687" s="905">
        <f t="shared" si="261"/>
        <v>2</v>
      </c>
      <c r="Z1687" s="1059">
        <f t="shared" si="262"/>
        <v>1424.72</v>
      </c>
      <c r="AA1687" s="1059">
        <f t="shared" si="263"/>
        <v>2849.44</v>
      </c>
      <c r="AB1687" s="1059">
        <f t="shared" si="264"/>
        <v>32768.559999999998</v>
      </c>
      <c r="AC1687" s="905">
        <f t="shared" si="265"/>
        <v>3</v>
      </c>
      <c r="AD1687" s="1116">
        <f t="shared" si="266"/>
        <v>1424.72</v>
      </c>
      <c r="AE1687" s="1116">
        <f t="shared" si="267"/>
        <v>4274.16</v>
      </c>
      <c r="AF1687" s="1116">
        <f t="shared" si="268"/>
        <v>31343.84</v>
      </c>
      <c r="AG1687" s="905" t="b">
        <f t="shared" si="269"/>
        <v>1</v>
      </c>
    </row>
    <row r="1688" spans="1:33" s="905" customFormat="1" ht="15" customHeight="1">
      <c r="A1688" s="1496" t="s">
        <v>308</v>
      </c>
      <c r="B1688" s="1112">
        <v>26</v>
      </c>
      <c r="C1688" s="741" t="s">
        <v>1063</v>
      </c>
      <c r="D1688" s="745">
        <v>201080126</v>
      </c>
      <c r="E1688" s="742" t="s">
        <v>1867</v>
      </c>
      <c r="F1688" s="742" t="s">
        <v>515</v>
      </c>
      <c r="G1688" s="1685">
        <v>2</v>
      </c>
      <c r="H1688" s="1685">
        <v>2</v>
      </c>
      <c r="I1688" s="1685">
        <v>4</v>
      </c>
      <c r="J1688" s="742" t="s">
        <v>816</v>
      </c>
      <c r="K1688" s="742"/>
      <c r="L1688" s="742" t="s">
        <v>1845</v>
      </c>
      <c r="M1688" s="1062" t="s">
        <v>1174</v>
      </c>
      <c r="N1688" s="742">
        <v>2015</v>
      </c>
      <c r="O1688" s="742" t="s">
        <v>210</v>
      </c>
      <c r="P1688" s="748">
        <v>1</v>
      </c>
      <c r="Q1688" s="742" t="s">
        <v>207</v>
      </c>
      <c r="R1688" s="1113">
        <v>35618</v>
      </c>
      <c r="S1688" s="1118">
        <f t="shared" ref="S1688:S1751" si="270">R1688*P1688</f>
        <v>35618</v>
      </c>
      <c r="T1688" s="742" t="s">
        <v>99</v>
      </c>
      <c r="U1688" s="748">
        <v>1</v>
      </c>
      <c r="V1688" s="748"/>
      <c r="W1688" s="1119"/>
      <c r="X1688" s="902">
        <v>25</v>
      </c>
      <c r="Y1688" s="905">
        <f t="shared" si="261"/>
        <v>2</v>
      </c>
      <c r="Z1688" s="1059">
        <f t="shared" si="262"/>
        <v>1424.72</v>
      </c>
      <c r="AA1688" s="1059">
        <f t="shared" si="263"/>
        <v>2849.44</v>
      </c>
      <c r="AB1688" s="1059">
        <f t="shared" si="264"/>
        <v>32768.559999999998</v>
      </c>
      <c r="AC1688" s="905">
        <f t="shared" si="265"/>
        <v>3</v>
      </c>
      <c r="AD1688" s="1116">
        <f t="shared" si="266"/>
        <v>1424.72</v>
      </c>
      <c r="AE1688" s="1116">
        <f t="shared" si="267"/>
        <v>4274.16</v>
      </c>
      <c r="AF1688" s="1116">
        <f t="shared" si="268"/>
        <v>31343.84</v>
      </c>
      <c r="AG1688" s="905" t="b">
        <f t="shared" si="269"/>
        <v>1</v>
      </c>
    </row>
    <row r="1689" spans="1:33" s="905" customFormat="1" ht="15" customHeight="1">
      <c r="A1689" s="1496" t="s">
        <v>308</v>
      </c>
      <c r="B1689" s="1112">
        <v>26</v>
      </c>
      <c r="C1689" s="741" t="s">
        <v>1063</v>
      </c>
      <c r="D1689" s="745">
        <v>201080126</v>
      </c>
      <c r="E1689" s="742" t="s">
        <v>1867</v>
      </c>
      <c r="F1689" s="742" t="s">
        <v>515</v>
      </c>
      <c r="G1689" s="1685">
        <v>9</v>
      </c>
      <c r="H1689" s="1685">
        <v>4</v>
      </c>
      <c r="I1689" s="1685">
        <v>6</v>
      </c>
      <c r="J1689" s="742" t="s">
        <v>816</v>
      </c>
      <c r="K1689" s="742"/>
      <c r="L1689" s="742" t="s">
        <v>1845</v>
      </c>
      <c r="M1689" s="1062" t="s">
        <v>1174</v>
      </c>
      <c r="N1689" s="742">
        <v>2015</v>
      </c>
      <c r="O1689" s="742" t="s">
        <v>210</v>
      </c>
      <c r="P1689" s="748">
        <v>1</v>
      </c>
      <c r="Q1689" s="742" t="s">
        <v>207</v>
      </c>
      <c r="R1689" s="1113">
        <v>35618</v>
      </c>
      <c r="S1689" s="1118">
        <f t="shared" si="270"/>
        <v>35618</v>
      </c>
      <c r="T1689" s="742" t="s">
        <v>99</v>
      </c>
      <c r="U1689" s="748">
        <v>1</v>
      </c>
      <c r="V1689" s="748"/>
      <c r="W1689" s="1119"/>
      <c r="X1689" s="902">
        <v>25</v>
      </c>
      <c r="Y1689" s="905">
        <f t="shared" si="261"/>
        <v>2</v>
      </c>
      <c r="Z1689" s="1059">
        <f t="shared" si="262"/>
        <v>1424.72</v>
      </c>
      <c r="AA1689" s="1059">
        <f t="shared" si="263"/>
        <v>2849.44</v>
      </c>
      <c r="AB1689" s="1059">
        <f t="shared" si="264"/>
        <v>32768.559999999998</v>
      </c>
      <c r="AC1689" s="905">
        <f t="shared" si="265"/>
        <v>3</v>
      </c>
      <c r="AD1689" s="1116">
        <f t="shared" si="266"/>
        <v>1424.72</v>
      </c>
      <c r="AE1689" s="1116">
        <f t="shared" si="267"/>
        <v>4274.16</v>
      </c>
      <c r="AF1689" s="1116">
        <f t="shared" si="268"/>
        <v>31343.84</v>
      </c>
      <c r="AG1689" s="905" t="b">
        <f t="shared" si="269"/>
        <v>1</v>
      </c>
    </row>
    <row r="1690" spans="1:33" s="905" customFormat="1" ht="15" customHeight="1">
      <c r="A1690" s="1496" t="s">
        <v>308</v>
      </c>
      <c r="B1690" s="1112">
        <v>26</v>
      </c>
      <c r="C1690" s="741" t="s">
        <v>1063</v>
      </c>
      <c r="D1690" s="745">
        <v>201080126</v>
      </c>
      <c r="E1690" s="742" t="s">
        <v>1867</v>
      </c>
      <c r="F1690" s="742" t="s">
        <v>515</v>
      </c>
      <c r="G1690" s="1685">
        <v>2</v>
      </c>
      <c r="H1690" s="1685">
        <v>2</v>
      </c>
      <c r="I1690" s="1685">
        <v>4</v>
      </c>
      <c r="J1690" s="742" t="s">
        <v>816</v>
      </c>
      <c r="K1690" s="742"/>
      <c r="L1690" s="742" t="s">
        <v>1845</v>
      </c>
      <c r="M1690" s="1062" t="s">
        <v>1174</v>
      </c>
      <c r="N1690" s="742">
        <v>2015</v>
      </c>
      <c r="O1690" s="742" t="s">
        <v>210</v>
      </c>
      <c r="P1690" s="748">
        <v>1</v>
      </c>
      <c r="Q1690" s="742" t="s">
        <v>207</v>
      </c>
      <c r="R1690" s="1113">
        <v>35618</v>
      </c>
      <c r="S1690" s="1118">
        <f t="shared" si="270"/>
        <v>35618</v>
      </c>
      <c r="T1690" s="742" t="s">
        <v>99</v>
      </c>
      <c r="U1690" s="748">
        <v>1</v>
      </c>
      <c r="V1690" s="748"/>
      <c r="W1690" s="1119"/>
      <c r="X1690" s="902">
        <v>25</v>
      </c>
      <c r="Y1690" s="905">
        <f t="shared" si="261"/>
        <v>2</v>
      </c>
      <c r="Z1690" s="1059">
        <f t="shared" si="262"/>
        <v>1424.72</v>
      </c>
      <c r="AA1690" s="1059">
        <f t="shared" si="263"/>
        <v>2849.44</v>
      </c>
      <c r="AB1690" s="1059">
        <f t="shared" si="264"/>
        <v>32768.559999999998</v>
      </c>
      <c r="AC1690" s="905">
        <f t="shared" si="265"/>
        <v>3</v>
      </c>
      <c r="AD1690" s="1116">
        <f t="shared" si="266"/>
        <v>1424.72</v>
      </c>
      <c r="AE1690" s="1116">
        <f t="shared" si="267"/>
        <v>4274.16</v>
      </c>
      <c r="AF1690" s="1116">
        <f t="shared" si="268"/>
        <v>31343.84</v>
      </c>
      <c r="AG1690" s="905" t="b">
        <f t="shared" si="269"/>
        <v>1</v>
      </c>
    </row>
    <row r="1691" spans="1:33" s="905" customFormat="1" ht="15" customHeight="1">
      <c r="A1691" s="1496" t="s">
        <v>308</v>
      </c>
      <c r="B1691" s="1112">
        <v>26</v>
      </c>
      <c r="C1691" s="741" t="s">
        <v>1063</v>
      </c>
      <c r="D1691" s="745">
        <v>201080126</v>
      </c>
      <c r="E1691" s="742" t="s">
        <v>1867</v>
      </c>
      <c r="F1691" s="742" t="s">
        <v>515</v>
      </c>
      <c r="G1691" s="1685">
        <v>9</v>
      </c>
      <c r="H1691" s="1685">
        <v>4</v>
      </c>
      <c r="I1691" s="1685">
        <v>6</v>
      </c>
      <c r="J1691" s="742" t="s">
        <v>816</v>
      </c>
      <c r="K1691" s="742"/>
      <c r="L1691" s="742" t="s">
        <v>1845</v>
      </c>
      <c r="M1691" s="1062" t="s">
        <v>1174</v>
      </c>
      <c r="N1691" s="742">
        <v>2015</v>
      </c>
      <c r="O1691" s="742" t="s">
        <v>210</v>
      </c>
      <c r="P1691" s="748">
        <v>1</v>
      </c>
      <c r="Q1691" s="742" t="s">
        <v>207</v>
      </c>
      <c r="R1691" s="1113">
        <v>35618</v>
      </c>
      <c r="S1691" s="1118">
        <f t="shared" si="270"/>
        <v>35618</v>
      </c>
      <c r="T1691" s="742" t="s">
        <v>99</v>
      </c>
      <c r="U1691" s="748">
        <v>1</v>
      </c>
      <c r="V1691" s="748"/>
      <c r="W1691" s="1119"/>
      <c r="X1691" s="902">
        <v>25</v>
      </c>
      <c r="Y1691" s="905">
        <f t="shared" si="261"/>
        <v>2</v>
      </c>
      <c r="Z1691" s="1059">
        <f t="shared" si="262"/>
        <v>1424.72</v>
      </c>
      <c r="AA1691" s="1059">
        <f t="shared" si="263"/>
        <v>2849.44</v>
      </c>
      <c r="AB1691" s="1059">
        <f t="shared" si="264"/>
        <v>32768.559999999998</v>
      </c>
      <c r="AC1691" s="905">
        <f t="shared" si="265"/>
        <v>3</v>
      </c>
      <c r="AD1691" s="1116">
        <f t="shared" si="266"/>
        <v>1424.72</v>
      </c>
      <c r="AE1691" s="1116">
        <f t="shared" si="267"/>
        <v>4274.16</v>
      </c>
      <c r="AF1691" s="1116">
        <f t="shared" si="268"/>
        <v>31343.84</v>
      </c>
      <c r="AG1691" s="905" t="b">
        <f t="shared" si="269"/>
        <v>1</v>
      </c>
    </row>
    <row r="1692" spans="1:33" s="905" customFormat="1" ht="15" customHeight="1">
      <c r="A1692" s="1496" t="s">
        <v>308</v>
      </c>
      <c r="B1692" s="1112">
        <v>26</v>
      </c>
      <c r="C1692" s="741" t="s">
        <v>1063</v>
      </c>
      <c r="D1692" s="745">
        <v>201080126</v>
      </c>
      <c r="E1692" s="742" t="s">
        <v>1867</v>
      </c>
      <c r="F1692" s="742" t="s">
        <v>515</v>
      </c>
      <c r="G1692" s="1685">
        <v>2</v>
      </c>
      <c r="H1692" s="1685">
        <v>2</v>
      </c>
      <c r="I1692" s="1685">
        <v>4</v>
      </c>
      <c r="J1692" s="742" t="s">
        <v>816</v>
      </c>
      <c r="K1692" s="742"/>
      <c r="L1692" s="742" t="s">
        <v>1845</v>
      </c>
      <c r="M1692" s="1062" t="s">
        <v>1174</v>
      </c>
      <c r="N1692" s="742">
        <v>2015</v>
      </c>
      <c r="O1692" s="742" t="s">
        <v>210</v>
      </c>
      <c r="P1692" s="748">
        <v>1</v>
      </c>
      <c r="Q1692" s="742" t="s">
        <v>207</v>
      </c>
      <c r="R1692" s="1113">
        <v>35618</v>
      </c>
      <c r="S1692" s="1118">
        <f t="shared" si="270"/>
        <v>35618</v>
      </c>
      <c r="T1692" s="742" t="s">
        <v>99</v>
      </c>
      <c r="U1692" s="748">
        <v>1</v>
      </c>
      <c r="V1692" s="748"/>
      <c r="W1692" s="1119"/>
      <c r="X1692" s="902">
        <v>25</v>
      </c>
      <c r="Y1692" s="905">
        <f t="shared" si="261"/>
        <v>2</v>
      </c>
      <c r="Z1692" s="1059">
        <f t="shared" si="262"/>
        <v>1424.72</v>
      </c>
      <c r="AA1692" s="1059">
        <f t="shared" si="263"/>
        <v>2849.44</v>
      </c>
      <c r="AB1692" s="1059">
        <f t="shared" si="264"/>
        <v>32768.559999999998</v>
      </c>
      <c r="AC1692" s="905">
        <f t="shared" si="265"/>
        <v>3</v>
      </c>
      <c r="AD1692" s="1116">
        <f t="shared" si="266"/>
        <v>1424.72</v>
      </c>
      <c r="AE1692" s="1116">
        <f t="shared" si="267"/>
        <v>4274.16</v>
      </c>
      <c r="AF1692" s="1116">
        <f t="shared" si="268"/>
        <v>31343.84</v>
      </c>
      <c r="AG1692" s="905" t="b">
        <f t="shared" si="269"/>
        <v>1</v>
      </c>
    </row>
    <row r="1693" spans="1:33" s="905" customFormat="1" ht="15" customHeight="1">
      <c r="A1693" s="1496" t="s">
        <v>308</v>
      </c>
      <c r="B1693" s="1112">
        <v>26</v>
      </c>
      <c r="C1693" s="741" t="s">
        <v>1063</v>
      </c>
      <c r="D1693" s="745">
        <v>201080126</v>
      </c>
      <c r="E1693" s="742" t="s">
        <v>1867</v>
      </c>
      <c r="F1693" s="742" t="s">
        <v>515</v>
      </c>
      <c r="G1693" s="1685">
        <v>9</v>
      </c>
      <c r="H1693" s="1685">
        <v>4</v>
      </c>
      <c r="I1693" s="1685">
        <v>6</v>
      </c>
      <c r="J1693" s="742" t="s">
        <v>816</v>
      </c>
      <c r="K1693" s="742"/>
      <c r="L1693" s="742" t="s">
        <v>1845</v>
      </c>
      <c r="M1693" s="1062" t="s">
        <v>1174</v>
      </c>
      <c r="N1693" s="742">
        <v>2015</v>
      </c>
      <c r="O1693" s="742" t="s">
        <v>210</v>
      </c>
      <c r="P1693" s="748">
        <v>1</v>
      </c>
      <c r="Q1693" s="742" t="s">
        <v>207</v>
      </c>
      <c r="R1693" s="1113">
        <v>35618</v>
      </c>
      <c r="S1693" s="1118">
        <f t="shared" si="270"/>
        <v>35618</v>
      </c>
      <c r="T1693" s="742" t="s">
        <v>99</v>
      </c>
      <c r="U1693" s="748">
        <v>1</v>
      </c>
      <c r="V1693" s="748"/>
      <c r="W1693" s="1119"/>
      <c r="X1693" s="902">
        <v>25</v>
      </c>
      <c r="Y1693" s="905">
        <f t="shared" ref="Y1693:Y1756" si="271">2016-N1693+1</f>
        <v>2</v>
      </c>
      <c r="Z1693" s="1059">
        <f t="shared" ref="Z1693:Z1756" si="272">S1693/X1693</f>
        <v>1424.72</v>
      </c>
      <c r="AA1693" s="1059">
        <f t="shared" ref="AA1693:AA1756" si="273">Y1693*Z1693</f>
        <v>2849.44</v>
      </c>
      <c r="AB1693" s="1059">
        <f t="shared" ref="AB1693:AB1756" si="274">S1693-AA1693</f>
        <v>32768.559999999998</v>
      </c>
      <c r="AC1693" s="905">
        <f t="shared" ref="AC1693:AC1756" si="275">2017-N1693+1</f>
        <v>3</v>
      </c>
      <c r="AD1693" s="1116">
        <f t="shared" ref="AD1693:AD1756" si="276">S1693/X1693</f>
        <v>1424.72</v>
      </c>
      <c r="AE1693" s="1116">
        <f t="shared" ref="AE1693:AE1756" si="277">AC1693*AD1693</f>
        <v>4274.16</v>
      </c>
      <c r="AF1693" s="1116">
        <f t="shared" ref="AF1693:AF1756" si="278">S1693-AE1693</f>
        <v>31343.84</v>
      </c>
      <c r="AG1693" s="905" t="b">
        <f t="shared" si="269"/>
        <v>1</v>
      </c>
    </row>
    <row r="1694" spans="1:33" s="905" customFormat="1" ht="15" customHeight="1">
      <c r="A1694" s="1496" t="s">
        <v>308</v>
      </c>
      <c r="B1694" s="1112">
        <v>26</v>
      </c>
      <c r="C1694" s="741" t="s">
        <v>1063</v>
      </c>
      <c r="D1694" s="745">
        <v>201080126</v>
      </c>
      <c r="E1694" s="742" t="s">
        <v>1867</v>
      </c>
      <c r="F1694" s="742" t="s">
        <v>515</v>
      </c>
      <c r="G1694" s="1685">
        <v>2</v>
      </c>
      <c r="H1694" s="1685">
        <v>2</v>
      </c>
      <c r="I1694" s="1685">
        <v>4</v>
      </c>
      <c r="J1694" s="742" t="s">
        <v>816</v>
      </c>
      <c r="K1694" s="742"/>
      <c r="L1694" s="742" t="s">
        <v>1845</v>
      </c>
      <c r="M1694" s="1062" t="s">
        <v>1174</v>
      </c>
      <c r="N1694" s="742">
        <v>2015</v>
      </c>
      <c r="O1694" s="742" t="s">
        <v>210</v>
      </c>
      <c r="P1694" s="748">
        <v>1</v>
      </c>
      <c r="Q1694" s="742" t="s">
        <v>207</v>
      </c>
      <c r="R1694" s="1113">
        <v>35618</v>
      </c>
      <c r="S1694" s="1118">
        <f t="shared" si="270"/>
        <v>35618</v>
      </c>
      <c r="T1694" s="742" t="s">
        <v>99</v>
      </c>
      <c r="U1694" s="748">
        <v>1</v>
      </c>
      <c r="V1694" s="748"/>
      <c r="W1694" s="1119"/>
      <c r="X1694" s="902">
        <v>25</v>
      </c>
      <c r="Y1694" s="905">
        <f t="shared" si="271"/>
        <v>2</v>
      </c>
      <c r="Z1694" s="1059">
        <f t="shared" si="272"/>
        <v>1424.72</v>
      </c>
      <c r="AA1694" s="1059">
        <f t="shared" si="273"/>
        <v>2849.44</v>
      </c>
      <c r="AB1694" s="1059">
        <f t="shared" si="274"/>
        <v>32768.559999999998</v>
      </c>
      <c r="AC1694" s="905">
        <f t="shared" si="275"/>
        <v>3</v>
      </c>
      <c r="AD1694" s="1116">
        <f t="shared" si="276"/>
        <v>1424.72</v>
      </c>
      <c r="AE1694" s="1116">
        <f t="shared" si="277"/>
        <v>4274.16</v>
      </c>
      <c r="AF1694" s="1116">
        <f t="shared" si="278"/>
        <v>31343.84</v>
      </c>
      <c r="AG1694" s="905" t="b">
        <f t="shared" si="269"/>
        <v>1</v>
      </c>
    </row>
    <row r="1695" spans="1:33" s="905" customFormat="1" ht="15" customHeight="1">
      <c r="A1695" s="1496" t="s">
        <v>308</v>
      </c>
      <c r="B1695" s="1112">
        <v>27</v>
      </c>
      <c r="C1695" s="741" t="s">
        <v>1064</v>
      </c>
      <c r="D1695" s="745">
        <v>201080127</v>
      </c>
      <c r="E1695" s="742" t="s">
        <v>1867</v>
      </c>
      <c r="F1695" s="742" t="s">
        <v>515</v>
      </c>
      <c r="G1695" s="1685">
        <v>9</v>
      </c>
      <c r="H1695" s="1685">
        <v>4</v>
      </c>
      <c r="I1695" s="1685">
        <v>6</v>
      </c>
      <c r="J1695" s="742" t="s">
        <v>816</v>
      </c>
      <c r="K1695" s="742"/>
      <c r="L1695" s="742" t="s">
        <v>1845</v>
      </c>
      <c r="M1695" s="1062" t="s">
        <v>1174</v>
      </c>
      <c r="N1695" s="742">
        <v>2015</v>
      </c>
      <c r="O1695" s="742" t="s">
        <v>210</v>
      </c>
      <c r="P1695" s="748">
        <v>1</v>
      </c>
      <c r="Q1695" s="742" t="s">
        <v>207</v>
      </c>
      <c r="R1695" s="1113">
        <v>11398.2</v>
      </c>
      <c r="S1695" s="1118">
        <f t="shared" si="270"/>
        <v>11398.2</v>
      </c>
      <c r="T1695" s="742" t="s">
        <v>99</v>
      </c>
      <c r="U1695" s="748">
        <v>1</v>
      </c>
      <c r="V1695" s="748"/>
      <c r="W1695" s="1119"/>
      <c r="X1695" s="902">
        <v>25</v>
      </c>
      <c r="Y1695" s="905">
        <f t="shared" si="271"/>
        <v>2</v>
      </c>
      <c r="Z1695" s="1059">
        <f t="shared" si="272"/>
        <v>455.92800000000005</v>
      </c>
      <c r="AA1695" s="1059">
        <f t="shared" si="273"/>
        <v>911.85600000000011</v>
      </c>
      <c r="AB1695" s="1059">
        <f t="shared" si="274"/>
        <v>10486.344000000001</v>
      </c>
      <c r="AC1695" s="905">
        <f t="shared" si="275"/>
        <v>3</v>
      </c>
      <c r="AD1695" s="1116">
        <f t="shared" si="276"/>
        <v>455.92800000000005</v>
      </c>
      <c r="AE1695" s="1116">
        <f t="shared" si="277"/>
        <v>1367.7840000000001</v>
      </c>
      <c r="AF1695" s="1116">
        <f t="shared" si="278"/>
        <v>10030.416000000001</v>
      </c>
      <c r="AG1695" s="905" t="b">
        <f t="shared" si="269"/>
        <v>1</v>
      </c>
    </row>
    <row r="1696" spans="1:33" s="905" customFormat="1" ht="15" customHeight="1">
      <c r="A1696" s="1496" t="s">
        <v>308</v>
      </c>
      <c r="B1696" s="1112">
        <v>27</v>
      </c>
      <c r="C1696" s="741" t="s">
        <v>1064</v>
      </c>
      <c r="D1696" s="745">
        <v>201080127</v>
      </c>
      <c r="E1696" s="742" t="s">
        <v>1867</v>
      </c>
      <c r="F1696" s="742" t="s">
        <v>515</v>
      </c>
      <c r="G1696" s="1685">
        <v>2</v>
      </c>
      <c r="H1696" s="1685">
        <v>2</v>
      </c>
      <c r="I1696" s="1685">
        <v>4</v>
      </c>
      <c r="J1696" s="742" t="s">
        <v>816</v>
      </c>
      <c r="K1696" s="742"/>
      <c r="L1696" s="742" t="s">
        <v>1845</v>
      </c>
      <c r="M1696" s="1062" t="s">
        <v>1174</v>
      </c>
      <c r="N1696" s="742">
        <v>2015</v>
      </c>
      <c r="O1696" s="742" t="s">
        <v>210</v>
      </c>
      <c r="P1696" s="748">
        <v>1</v>
      </c>
      <c r="Q1696" s="742" t="s">
        <v>207</v>
      </c>
      <c r="R1696" s="1113">
        <v>11398.2</v>
      </c>
      <c r="S1696" s="1118">
        <f t="shared" si="270"/>
        <v>11398.2</v>
      </c>
      <c r="T1696" s="742" t="s">
        <v>99</v>
      </c>
      <c r="U1696" s="748">
        <v>1</v>
      </c>
      <c r="V1696" s="748"/>
      <c r="W1696" s="1119"/>
      <c r="X1696" s="902">
        <v>25</v>
      </c>
      <c r="Y1696" s="905">
        <f t="shared" si="271"/>
        <v>2</v>
      </c>
      <c r="Z1696" s="1059">
        <f t="shared" si="272"/>
        <v>455.92800000000005</v>
      </c>
      <c r="AA1696" s="1059">
        <f t="shared" si="273"/>
        <v>911.85600000000011</v>
      </c>
      <c r="AB1696" s="1059">
        <f t="shared" si="274"/>
        <v>10486.344000000001</v>
      </c>
      <c r="AC1696" s="905">
        <f t="shared" si="275"/>
        <v>3</v>
      </c>
      <c r="AD1696" s="1116">
        <f t="shared" si="276"/>
        <v>455.92800000000005</v>
      </c>
      <c r="AE1696" s="1116">
        <f t="shared" si="277"/>
        <v>1367.7840000000001</v>
      </c>
      <c r="AF1696" s="1116">
        <f t="shared" si="278"/>
        <v>10030.416000000001</v>
      </c>
      <c r="AG1696" s="905" t="b">
        <f t="shared" si="269"/>
        <v>1</v>
      </c>
    </row>
    <row r="1697" spans="1:33" s="905" customFormat="1" ht="15" customHeight="1">
      <c r="A1697" s="1496" t="s">
        <v>308</v>
      </c>
      <c r="B1697" s="1112">
        <v>27</v>
      </c>
      <c r="C1697" s="741" t="s">
        <v>1064</v>
      </c>
      <c r="D1697" s="745">
        <v>201080127</v>
      </c>
      <c r="E1697" s="742" t="s">
        <v>1867</v>
      </c>
      <c r="F1697" s="742" t="s">
        <v>515</v>
      </c>
      <c r="G1697" s="1685">
        <v>9</v>
      </c>
      <c r="H1697" s="1685">
        <v>4</v>
      </c>
      <c r="I1697" s="1685">
        <v>6</v>
      </c>
      <c r="J1697" s="742" t="s">
        <v>816</v>
      </c>
      <c r="K1697" s="742"/>
      <c r="L1697" s="742" t="s">
        <v>1845</v>
      </c>
      <c r="M1697" s="1062" t="s">
        <v>1174</v>
      </c>
      <c r="N1697" s="742">
        <v>2015</v>
      </c>
      <c r="O1697" s="742" t="s">
        <v>210</v>
      </c>
      <c r="P1697" s="748">
        <v>1</v>
      </c>
      <c r="Q1697" s="742" t="s">
        <v>207</v>
      </c>
      <c r="R1697" s="1113">
        <v>11398.2</v>
      </c>
      <c r="S1697" s="1118">
        <f t="shared" si="270"/>
        <v>11398.2</v>
      </c>
      <c r="T1697" s="742" t="s">
        <v>99</v>
      </c>
      <c r="U1697" s="748">
        <v>1</v>
      </c>
      <c r="V1697" s="748"/>
      <c r="W1697" s="1119"/>
      <c r="X1697" s="902">
        <v>25</v>
      </c>
      <c r="Y1697" s="905">
        <f t="shared" si="271"/>
        <v>2</v>
      </c>
      <c r="Z1697" s="1059">
        <f t="shared" si="272"/>
        <v>455.92800000000005</v>
      </c>
      <c r="AA1697" s="1059">
        <f t="shared" si="273"/>
        <v>911.85600000000011</v>
      </c>
      <c r="AB1697" s="1059">
        <f t="shared" si="274"/>
        <v>10486.344000000001</v>
      </c>
      <c r="AC1697" s="905">
        <f t="shared" si="275"/>
        <v>3</v>
      </c>
      <c r="AD1697" s="1116">
        <f t="shared" si="276"/>
        <v>455.92800000000005</v>
      </c>
      <c r="AE1697" s="1116">
        <f t="shared" si="277"/>
        <v>1367.7840000000001</v>
      </c>
      <c r="AF1697" s="1116">
        <f t="shared" si="278"/>
        <v>10030.416000000001</v>
      </c>
      <c r="AG1697" s="905" t="b">
        <f t="shared" si="269"/>
        <v>1</v>
      </c>
    </row>
    <row r="1698" spans="1:33" s="905" customFormat="1" ht="15" customHeight="1">
      <c r="A1698" s="1496" t="s">
        <v>308</v>
      </c>
      <c r="B1698" s="1112">
        <v>27</v>
      </c>
      <c r="C1698" s="741" t="s">
        <v>1064</v>
      </c>
      <c r="D1698" s="745">
        <v>201080127</v>
      </c>
      <c r="E1698" s="742" t="s">
        <v>1867</v>
      </c>
      <c r="F1698" s="742" t="s">
        <v>515</v>
      </c>
      <c r="G1698" s="1685">
        <v>2</v>
      </c>
      <c r="H1698" s="1685">
        <v>2</v>
      </c>
      <c r="I1698" s="1685">
        <v>4</v>
      </c>
      <c r="J1698" s="742" t="s">
        <v>816</v>
      </c>
      <c r="K1698" s="742"/>
      <c r="L1698" s="742" t="s">
        <v>1845</v>
      </c>
      <c r="M1698" s="1062" t="s">
        <v>1174</v>
      </c>
      <c r="N1698" s="742">
        <v>2015</v>
      </c>
      <c r="O1698" s="742" t="s">
        <v>210</v>
      </c>
      <c r="P1698" s="748">
        <v>1</v>
      </c>
      <c r="Q1698" s="742" t="s">
        <v>207</v>
      </c>
      <c r="R1698" s="1113">
        <v>11398.2</v>
      </c>
      <c r="S1698" s="1118">
        <f t="shared" si="270"/>
        <v>11398.2</v>
      </c>
      <c r="T1698" s="742" t="s">
        <v>99</v>
      </c>
      <c r="U1698" s="748">
        <v>1</v>
      </c>
      <c r="V1698" s="748"/>
      <c r="W1698" s="1119"/>
      <c r="X1698" s="902">
        <v>25</v>
      </c>
      <c r="Y1698" s="905">
        <f t="shared" si="271"/>
        <v>2</v>
      </c>
      <c r="Z1698" s="1059">
        <f t="shared" si="272"/>
        <v>455.92800000000005</v>
      </c>
      <c r="AA1698" s="1059">
        <f t="shared" si="273"/>
        <v>911.85600000000011</v>
      </c>
      <c r="AB1698" s="1059">
        <f t="shared" si="274"/>
        <v>10486.344000000001</v>
      </c>
      <c r="AC1698" s="905">
        <f t="shared" si="275"/>
        <v>3</v>
      </c>
      <c r="AD1698" s="1116">
        <f t="shared" si="276"/>
        <v>455.92800000000005</v>
      </c>
      <c r="AE1698" s="1116">
        <f t="shared" si="277"/>
        <v>1367.7840000000001</v>
      </c>
      <c r="AF1698" s="1116">
        <f t="shared" si="278"/>
        <v>10030.416000000001</v>
      </c>
      <c r="AG1698" s="905" t="b">
        <f t="shared" si="269"/>
        <v>1</v>
      </c>
    </row>
    <row r="1699" spans="1:33" s="905" customFormat="1" ht="15" customHeight="1">
      <c r="A1699" s="1496" t="s">
        <v>308</v>
      </c>
      <c r="B1699" s="1112">
        <v>27</v>
      </c>
      <c r="C1699" s="741" t="s">
        <v>1064</v>
      </c>
      <c r="D1699" s="745">
        <v>201080127</v>
      </c>
      <c r="E1699" s="742" t="s">
        <v>1867</v>
      </c>
      <c r="F1699" s="742" t="s">
        <v>515</v>
      </c>
      <c r="G1699" s="1685">
        <v>9</v>
      </c>
      <c r="H1699" s="1685">
        <v>4</v>
      </c>
      <c r="I1699" s="1685">
        <v>6</v>
      </c>
      <c r="J1699" s="742" t="s">
        <v>816</v>
      </c>
      <c r="K1699" s="742"/>
      <c r="L1699" s="742" t="s">
        <v>1845</v>
      </c>
      <c r="M1699" s="1062" t="s">
        <v>1174</v>
      </c>
      <c r="N1699" s="742">
        <v>2015</v>
      </c>
      <c r="O1699" s="742" t="s">
        <v>210</v>
      </c>
      <c r="P1699" s="748">
        <v>1</v>
      </c>
      <c r="Q1699" s="742" t="s">
        <v>207</v>
      </c>
      <c r="R1699" s="1113">
        <v>11398.2</v>
      </c>
      <c r="S1699" s="1118">
        <f t="shared" si="270"/>
        <v>11398.2</v>
      </c>
      <c r="T1699" s="742" t="s">
        <v>99</v>
      </c>
      <c r="U1699" s="748">
        <v>1</v>
      </c>
      <c r="V1699" s="748"/>
      <c r="W1699" s="1119"/>
      <c r="X1699" s="902">
        <v>25</v>
      </c>
      <c r="Y1699" s="905">
        <f t="shared" si="271"/>
        <v>2</v>
      </c>
      <c r="Z1699" s="1059">
        <f t="shared" si="272"/>
        <v>455.92800000000005</v>
      </c>
      <c r="AA1699" s="1059">
        <f t="shared" si="273"/>
        <v>911.85600000000011</v>
      </c>
      <c r="AB1699" s="1059">
        <f t="shared" si="274"/>
        <v>10486.344000000001</v>
      </c>
      <c r="AC1699" s="905">
        <f t="shared" si="275"/>
        <v>3</v>
      </c>
      <c r="AD1699" s="1116">
        <f t="shared" si="276"/>
        <v>455.92800000000005</v>
      </c>
      <c r="AE1699" s="1116">
        <f t="shared" si="277"/>
        <v>1367.7840000000001</v>
      </c>
      <c r="AF1699" s="1116">
        <f t="shared" si="278"/>
        <v>10030.416000000001</v>
      </c>
      <c r="AG1699" s="905" t="b">
        <f t="shared" si="269"/>
        <v>1</v>
      </c>
    </row>
    <row r="1700" spans="1:33" s="905" customFormat="1" ht="15" customHeight="1">
      <c r="A1700" s="1496" t="s">
        <v>308</v>
      </c>
      <c r="B1700" s="1112">
        <v>27</v>
      </c>
      <c r="C1700" s="741" t="s">
        <v>1064</v>
      </c>
      <c r="D1700" s="745">
        <v>201080127</v>
      </c>
      <c r="E1700" s="742" t="s">
        <v>1867</v>
      </c>
      <c r="F1700" s="742" t="s">
        <v>515</v>
      </c>
      <c r="G1700" s="1685">
        <v>2</v>
      </c>
      <c r="H1700" s="1685">
        <v>2</v>
      </c>
      <c r="I1700" s="1685">
        <v>4</v>
      </c>
      <c r="J1700" s="742" t="s">
        <v>816</v>
      </c>
      <c r="K1700" s="742"/>
      <c r="L1700" s="742" t="s">
        <v>1845</v>
      </c>
      <c r="M1700" s="1062" t="s">
        <v>1174</v>
      </c>
      <c r="N1700" s="742">
        <v>2015</v>
      </c>
      <c r="O1700" s="742" t="s">
        <v>210</v>
      </c>
      <c r="P1700" s="748">
        <v>1</v>
      </c>
      <c r="Q1700" s="742" t="s">
        <v>207</v>
      </c>
      <c r="R1700" s="1113">
        <v>11398.2</v>
      </c>
      <c r="S1700" s="1118">
        <f t="shared" si="270"/>
        <v>11398.2</v>
      </c>
      <c r="T1700" s="742" t="s">
        <v>99</v>
      </c>
      <c r="U1700" s="748">
        <v>1</v>
      </c>
      <c r="V1700" s="748"/>
      <c r="W1700" s="1119"/>
      <c r="X1700" s="902">
        <v>25</v>
      </c>
      <c r="Y1700" s="905">
        <f t="shared" si="271"/>
        <v>2</v>
      </c>
      <c r="Z1700" s="1059">
        <f t="shared" si="272"/>
        <v>455.92800000000005</v>
      </c>
      <c r="AA1700" s="1059">
        <f t="shared" si="273"/>
        <v>911.85600000000011</v>
      </c>
      <c r="AB1700" s="1059">
        <f t="shared" si="274"/>
        <v>10486.344000000001</v>
      </c>
      <c r="AC1700" s="905">
        <f t="shared" si="275"/>
        <v>3</v>
      </c>
      <c r="AD1700" s="1116">
        <f t="shared" si="276"/>
        <v>455.92800000000005</v>
      </c>
      <c r="AE1700" s="1116">
        <f t="shared" si="277"/>
        <v>1367.7840000000001</v>
      </c>
      <c r="AF1700" s="1116">
        <f t="shared" si="278"/>
        <v>10030.416000000001</v>
      </c>
      <c r="AG1700" s="905" t="b">
        <f t="shared" si="269"/>
        <v>1</v>
      </c>
    </row>
    <row r="1701" spans="1:33" s="905" customFormat="1" ht="15" customHeight="1">
      <c r="A1701" s="1496" t="s">
        <v>308</v>
      </c>
      <c r="B1701" s="1112">
        <v>27</v>
      </c>
      <c r="C1701" s="741" t="s">
        <v>1064</v>
      </c>
      <c r="D1701" s="745">
        <v>201080127</v>
      </c>
      <c r="E1701" s="742" t="s">
        <v>1867</v>
      </c>
      <c r="F1701" s="742" t="s">
        <v>515</v>
      </c>
      <c r="G1701" s="1685">
        <v>9</v>
      </c>
      <c r="H1701" s="1685">
        <v>4</v>
      </c>
      <c r="I1701" s="1685">
        <v>6</v>
      </c>
      <c r="J1701" s="742" t="s">
        <v>816</v>
      </c>
      <c r="K1701" s="742"/>
      <c r="L1701" s="742" t="s">
        <v>1845</v>
      </c>
      <c r="M1701" s="1062" t="s">
        <v>1174</v>
      </c>
      <c r="N1701" s="742">
        <v>2015</v>
      </c>
      <c r="O1701" s="742" t="s">
        <v>210</v>
      </c>
      <c r="P1701" s="748">
        <v>1</v>
      </c>
      <c r="Q1701" s="742" t="s">
        <v>207</v>
      </c>
      <c r="R1701" s="1113">
        <v>11398.2</v>
      </c>
      <c r="S1701" s="1118">
        <f t="shared" si="270"/>
        <v>11398.2</v>
      </c>
      <c r="T1701" s="742" t="s">
        <v>99</v>
      </c>
      <c r="U1701" s="748">
        <v>1</v>
      </c>
      <c r="V1701" s="748"/>
      <c r="W1701" s="1119"/>
      <c r="X1701" s="902">
        <v>25</v>
      </c>
      <c r="Y1701" s="905">
        <f t="shared" si="271"/>
        <v>2</v>
      </c>
      <c r="Z1701" s="1059">
        <f t="shared" si="272"/>
        <v>455.92800000000005</v>
      </c>
      <c r="AA1701" s="1059">
        <f t="shared" si="273"/>
        <v>911.85600000000011</v>
      </c>
      <c r="AB1701" s="1059">
        <f t="shared" si="274"/>
        <v>10486.344000000001</v>
      </c>
      <c r="AC1701" s="905">
        <f t="shared" si="275"/>
        <v>3</v>
      </c>
      <c r="AD1701" s="1116">
        <f t="shared" si="276"/>
        <v>455.92800000000005</v>
      </c>
      <c r="AE1701" s="1116">
        <f t="shared" si="277"/>
        <v>1367.7840000000001</v>
      </c>
      <c r="AF1701" s="1116">
        <f t="shared" si="278"/>
        <v>10030.416000000001</v>
      </c>
      <c r="AG1701" s="905" t="b">
        <f t="shared" si="269"/>
        <v>1</v>
      </c>
    </row>
    <row r="1702" spans="1:33" s="905" customFormat="1" ht="15" customHeight="1">
      <c r="A1702" s="1496" t="s">
        <v>308</v>
      </c>
      <c r="B1702" s="1112">
        <v>27</v>
      </c>
      <c r="C1702" s="741" t="s">
        <v>1064</v>
      </c>
      <c r="D1702" s="745">
        <v>201080127</v>
      </c>
      <c r="E1702" s="742" t="s">
        <v>1867</v>
      </c>
      <c r="F1702" s="742" t="s">
        <v>515</v>
      </c>
      <c r="G1702" s="1685">
        <v>2</v>
      </c>
      <c r="H1702" s="1685">
        <v>2</v>
      </c>
      <c r="I1702" s="1685">
        <v>4</v>
      </c>
      <c r="J1702" s="742" t="s">
        <v>816</v>
      </c>
      <c r="K1702" s="742"/>
      <c r="L1702" s="742" t="s">
        <v>1845</v>
      </c>
      <c r="M1702" s="1062" t="s">
        <v>1174</v>
      </c>
      <c r="N1702" s="742">
        <v>2015</v>
      </c>
      <c r="O1702" s="742" t="s">
        <v>210</v>
      </c>
      <c r="P1702" s="748">
        <v>1</v>
      </c>
      <c r="Q1702" s="742" t="s">
        <v>207</v>
      </c>
      <c r="R1702" s="1113">
        <v>11398.2</v>
      </c>
      <c r="S1702" s="1118">
        <f t="shared" si="270"/>
        <v>11398.2</v>
      </c>
      <c r="T1702" s="742" t="s">
        <v>99</v>
      </c>
      <c r="U1702" s="748">
        <v>1</v>
      </c>
      <c r="V1702" s="748"/>
      <c r="W1702" s="1119"/>
      <c r="X1702" s="902">
        <v>25</v>
      </c>
      <c r="Y1702" s="905">
        <f t="shared" si="271"/>
        <v>2</v>
      </c>
      <c r="Z1702" s="1059">
        <f t="shared" si="272"/>
        <v>455.92800000000005</v>
      </c>
      <c r="AA1702" s="1059">
        <f t="shared" si="273"/>
        <v>911.85600000000011</v>
      </c>
      <c r="AB1702" s="1059">
        <f t="shared" si="274"/>
        <v>10486.344000000001</v>
      </c>
      <c r="AC1702" s="905">
        <f t="shared" si="275"/>
        <v>3</v>
      </c>
      <c r="AD1702" s="1116">
        <f t="shared" si="276"/>
        <v>455.92800000000005</v>
      </c>
      <c r="AE1702" s="1116">
        <f t="shared" si="277"/>
        <v>1367.7840000000001</v>
      </c>
      <c r="AF1702" s="1116">
        <f t="shared" si="278"/>
        <v>10030.416000000001</v>
      </c>
      <c r="AG1702" s="905" t="b">
        <f t="shared" si="269"/>
        <v>1</v>
      </c>
    </row>
    <row r="1703" spans="1:33" s="905" customFormat="1" ht="15" customHeight="1">
      <c r="A1703" s="1496" t="s">
        <v>308</v>
      </c>
      <c r="B1703" s="1112">
        <v>27</v>
      </c>
      <c r="C1703" s="741" t="s">
        <v>1064</v>
      </c>
      <c r="D1703" s="745">
        <v>201080127</v>
      </c>
      <c r="E1703" s="742" t="s">
        <v>1867</v>
      </c>
      <c r="F1703" s="742" t="s">
        <v>515</v>
      </c>
      <c r="G1703" s="1685">
        <v>9</v>
      </c>
      <c r="H1703" s="1685">
        <v>4</v>
      </c>
      <c r="I1703" s="1685">
        <v>6</v>
      </c>
      <c r="J1703" s="742" t="s">
        <v>816</v>
      </c>
      <c r="K1703" s="742"/>
      <c r="L1703" s="742" t="s">
        <v>1845</v>
      </c>
      <c r="M1703" s="1062" t="s">
        <v>1174</v>
      </c>
      <c r="N1703" s="742">
        <v>2015</v>
      </c>
      <c r="O1703" s="742" t="s">
        <v>210</v>
      </c>
      <c r="P1703" s="748">
        <v>1</v>
      </c>
      <c r="Q1703" s="742" t="s">
        <v>207</v>
      </c>
      <c r="R1703" s="1113">
        <v>11398.2</v>
      </c>
      <c r="S1703" s="1118">
        <f t="shared" si="270"/>
        <v>11398.2</v>
      </c>
      <c r="T1703" s="742" t="s">
        <v>99</v>
      </c>
      <c r="U1703" s="748">
        <v>1</v>
      </c>
      <c r="V1703" s="748"/>
      <c r="W1703" s="1119"/>
      <c r="X1703" s="902">
        <v>25</v>
      </c>
      <c r="Y1703" s="905">
        <f t="shared" si="271"/>
        <v>2</v>
      </c>
      <c r="Z1703" s="1059">
        <f t="shared" si="272"/>
        <v>455.92800000000005</v>
      </c>
      <c r="AA1703" s="1059">
        <f t="shared" si="273"/>
        <v>911.85600000000011</v>
      </c>
      <c r="AB1703" s="1059">
        <f t="shared" si="274"/>
        <v>10486.344000000001</v>
      </c>
      <c r="AC1703" s="905">
        <f t="shared" si="275"/>
        <v>3</v>
      </c>
      <c r="AD1703" s="1116">
        <f t="shared" si="276"/>
        <v>455.92800000000005</v>
      </c>
      <c r="AE1703" s="1116">
        <f t="shared" si="277"/>
        <v>1367.7840000000001</v>
      </c>
      <c r="AF1703" s="1116">
        <f t="shared" si="278"/>
        <v>10030.416000000001</v>
      </c>
      <c r="AG1703" s="905" t="b">
        <f t="shared" si="269"/>
        <v>1</v>
      </c>
    </row>
    <row r="1704" spans="1:33" s="905" customFormat="1" ht="15" customHeight="1">
      <c r="A1704" s="1496" t="s">
        <v>308</v>
      </c>
      <c r="B1704" s="1112">
        <v>27</v>
      </c>
      <c r="C1704" s="741" t="s">
        <v>1064</v>
      </c>
      <c r="D1704" s="745">
        <v>201080127</v>
      </c>
      <c r="E1704" s="742" t="s">
        <v>1867</v>
      </c>
      <c r="F1704" s="742" t="s">
        <v>515</v>
      </c>
      <c r="G1704" s="1685">
        <v>2</v>
      </c>
      <c r="H1704" s="1685">
        <v>2</v>
      </c>
      <c r="I1704" s="1685">
        <v>4</v>
      </c>
      <c r="J1704" s="742" t="s">
        <v>816</v>
      </c>
      <c r="K1704" s="742"/>
      <c r="L1704" s="742" t="s">
        <v>1845</v>
      </c>
      <c r="M1704" s="1062" t="s">
        <v>1174</v>
      </c>
      <c r="N1704" s="742">
        <v>2015</v>
      </c>
      <c r="O1704" s="742" t="s">
        <v>210</v>
      </c>
      <c r="P1704" s="748">
        <v>1</v>
      </c>
      <c r="Q1704" s="742" t="s">
        <v>207</v>
      </c>
      <c r="R1704" s="1113">
        <v>11398.2</v>
      </c>
      <c r="S1704" s="1118">
        <f t="shared" si="270"/>
        <v>11398.2</v>
      </c>
      <c r="T1704" s="742" t="s">
        <v>99</v>
      </c>
      <c r="U1704" s="748">
        <v>1</v>
      </c>
      <c r="V1704" s="748"/>
      <c r="W1704" s="1119"/>
      <c r="X1704" s="902">
        <v>25</v>
      </c>
      <c r="Y1704" s="905">
        <f t="shared" si="271"/>
        <v>2</v>
      </c>
      <c r="Z1704" s="1059">
        <f t="shared" si="272"/>
        <v>455.92800000000005</v>
      </c>
      <c r="AA1704" s="1059">
        <f t="shared" si="273"/>
        <v>911.85600000000011</v>
      </c>
      <c r="AB1704" s="1059">
        <f t="shared" si="274"/>
        <v>10486.344000000001</v>
      </c>
      <c r="AC1704" s="905">
        <f t="shared" si="275"/>
        <v>3</v>
      </c>
      <c r="AD1704" s="1116">
        <f t="shared" si="276"/>
        <v>455.92800000000005</v>
      </c>
      <c r="AE1704" s="1116">
        <f t="shared" si="277"/>
        <v>1367.7840000000001</v>
      </c>
      <c r="AF1704" s="1116">
        <f t="shared" si="278"/>
        <v>10030.416000000001</v>
      </c>
      <c r="AG1704" s="905" t="b">
        <f t="shared" si="269"/>
        <v>1</v>
      </c>
    </row>
    <row r="1705" spans="1:33" s="905" customFormat="1" ht="15" customHeight="1">
      <c r="A1705" s="1496" t="s">
        <v>308</v>
      </c>
      <c r="B1705" s="1112">
        <v>27</v>
      </c>
      <c r="C1705" s="741" t="s">
        <v>1064</v>
      </c>
      <c r="D1705" s="745">
        <v>201080127</v>
      </c>
      <c r="E1705" s="742" t="s">
        <v>1867</v>
      </c>
      <c r="F1705" s="742" t="s">
        <v>515</v>
      </c>
      <c r="G1705" s="1685">
        <v>9</v>
      </c>
      <c r="H1705" s="1685">
        <v>4</v>
      </c>
      <c r="I1705" s="1685">
        <v>6</v>
      </c>
      <c r="J1705" s="742" t="s">
        <v>816</v>
      </c>
      <c r="K1705" s="742"/>
      <c r="L1705" s="742" t="s">
        <v>1845</v>
      </c>
      <c r="M1705" s="1062" t="s">
        <v>1174</v>
      </c>
      <c r="N1705" s="742">
        <v>2015</v>
      </c>
      <c r="O1705" s="742" t="s">
        <v>210</v>
      </c>
      <c r="P1705" s="748">
        <v>1</v>
      </c>
      <c r="Q1705" s="742" t="s">
        <v>207</v>
      </c>
      <c r="R1705" s="1113">
        <v>11398.2</v>
      </c>
      <c r="S1705" s="1118">
        <f t="shared" si="270"/>
        <v>11398.2</v>
      </c>
      <c r="T1705" s="742" t="s">
        <v>99</v>
      </c>
      <c r="U1705" s="748">
        <v>1</v>
      </c>
      <c r="V1705" s="748"/>
      <c r="W1705" s="1119"/>
      <c r="X1705" s="902">
        <v>25</v>
      </c>
      <c r="Y1705" s="905">
        <f t="shared" si="271"/>
        <v>2</v>
      </c>
      <c r="Z1705" s="1059">
        <f t="shared" si="272"/>
        <v>455.92800000000005</v>
      </c>
      <c r="AA1705" s="1059">
        <f t="shared" si="273"/>
        <v>911.85600000000011</v>
      </c>
      <c r="AB1705" s="1059">
        <f t="shared" si="274"/>
        <v>10486.344000000001</v>
      </c>
      <c r="AC1705" s="905">
        <f t="shared" si="275"/>
        <v>3</v>
      </c>
      <c r="AD1705" s="1116">
        <f t="shared" si="276"/>
        <v>455.92800000000005</v>
      </c>
      <c r="AE1705" s="1116">
        <f t="shared" si="277"/>
        <v>1367.7840000000001</v>
      </c>
      <c r="AF1705" s="1116">
        <f t="shared" si="278"/>
        <v>10030.416000000001</v>
      </c>
      <c r="AG1705" s="905" t="b">
        <f t="shared" si="269"/>
        <v>1</v>
      </c>
    </row>
    <row r="1706" spans="1:33" s="905" customFormat="1" ht="15" customHeight="1">
      <c r="A1706" s="1496" t="s">
        <v>308</v>
      </c>
      <c r="B1706" s="1112">
        <v>27</v>
      </c>
      <c r="C1706" s="741" t="s">
        <v>1064</v>
      </c>
      <c r="D1706" s="745">
        <v>201080127</v>
      </c>
      <c r="E1706" s="742" t="s">
        <v>1867</v>
      </c>
      <c r="F1706" s="742" t="s">
        <v>515</v>
      </c>
      <c r="G1706" s="1685">
        <v>2</v>
      </c>
      <c r="H1706" s="1685">
        <v>2</v>
      </c>
      <c r="I1706" s="1685">
        <v>4</v>
      </c>
      <c r="J1706" s="742" t="s">
        <v>816</v>
      </c>
      <c r="K1706" s="742"/>
      <c r="L1706" s="742" t="s">
        <v>1845</v>
      </c>
      <c r="M1706" s="1062" t="s">
        <v>1174</v>
      </c>
      <c r="N1706" s="742">
        <v>2015</v>
      </c>
      <c r="O1706" s="742" t="s">
        <v>210</v>
      </c>
      <c r="P1706" s="748">
        <v>1</v>
      </c>
      <c r="Q1706" s="742" t="s">
        <v>207</v>
      </c>
      <c r="R1706" s="1113">
        <v>11398.2</v>
      </c>
      <c r="S1706" s="1118">
        <f t="shared" si="270"/>
        <v>11398.2</v>
      </c>
      <c r="T1706" s="742" t="s">
        <v>99</v>
      </c>
      <c r="U1706" s="748">
        <v>1</v>
      </c>
      <c r="V1706" s="748"/>
      <c r="W1706" s="1119"/>
      <c r="X1706" s="902">
        <v>25</v>
      </c>
      <c r="Y1706" s="905">
        <f t="shared" si="271"/>
        <v>2</v>
      </c>
      <c r="Z1706" s="1059">
        <f t="shared" si="272"/>
        <v>455.92800000000005</v>
      </c>
      <c r="AA1706" s="1059">
        <f t="shared" si="273"/>
        <v>911.85600000000011</v>
      </c>
      <c r="AB1706" s="1059">
        <f t="shared" si="274"/>
        <v>10486.344000000001</v>
      </c>
      <c r="AC1706" s="905">
        <f t="shared" si="275"/>
        <v>3</v>
      </c>
      <c r="AD1706" s="1116">
        <f t="shared" si="276"/>
        <v>455.92800000000005</v>
      </c>
      <c r="AE1706" s="1116">
        <f t="shared" si="277"/>
        <v>1367.7840000000001</v>
      </c>
      <c r="AF1706" s="1116">
        <f t="shared" si="278"/>
        <v>10030.416000000001</v>
      </c>
      <c r="AG1706" s="905" t="b">
        <f t="shared" si="269"/>
        <v>1</v>
      </c>
    </row>
    <row r="1707" spans="1:33" s="905" customFormat="1" ht="15" customHeight="1">
      <c r="A1707" s="1496" t="s">
        <v>308</v>
      </c>
      <c r="B1707" s="1112">
        <v>27</v>
      </c>
      <c r="C1707" s="741" t="s">
        <v>1064</v>
      </c>
      <c r="D1707" s="745">
        <v>201080127</v>
      </c>
      <c r="E1707" s="742" t="s">
        <v>1867</v>
      </c>
      <c r="F1707" s="742" t="s">
        <v>515</v>
      </c>
      <c r="G1707" s="1685">
        <v>9</v>
      </c>
      <c r="H1707" s="1685">
        <v>4</v>
      </c>
      <c r="I1707" s="1685">
        <v>6</v>
      </c>
      <c r="J1707" s="742" t="s">
        <v>816</v>
      </c>
      <c r="K1707" s="742"/>
      <c r="L1707" s="742" t="s">
        <v>1845</v>
      </c>
      <c r="M1707" s="1062" t="s">
        <v>1174</v>
      </c>
      <c r="N1707" s="742">
        <v>2015</v>
      </c>
      <c r="O1707" s="742" t="s">
        <v>210</v>
      </c>
      <c r="P1707" s="748">
        <v>1</v>
      </c>
      <c r="Q1707" s="742" t="s">
        <v>207</v>
      </c>
      <c r="R1707" s="1113">
        <v>11398.2</v>
      </c>
      <c r="S1707" s="1118">
        <f t="shared" si="270"/>
        <v>11398.2</v>
      </c>
      <c r="T1707" s="742" t="s">
        <v>99</v>
      </c>
      <c r="U1707" s="748">
        <v>1</v>
      </c>
      <c r="V1707" s="748"/>
      <c r="W1707" s="1119"/>
      <c r="X1707" s="902">
        <v>25</v>
      </c>
      <c r="Y1707" s="905">
        <f t="shared" si="271"/>
        <v>2</v>
      </c>
      <c r="Z1707" s="1059">
        <f t="shared" si="272"/>
        <v>455.92800000000005</v>
      </c>
      <c r="AA1707" s="1059">
        <f t="shared" si="273"/>
        <v>911.85600000000011</v>
      </c>
      <c r="AB1707" s="1059">
        <f t="shared" si="274"/>
        <v>10486.344000000001</v>
      </c>
      <c r="AC1707" s="905">
        <f t="shared" si="275"/>
        <v>3</v>
      </c>
      <c r="AD1707" s="1116">
        <f t="shared" si="276"/>
        <v>455.92800000000005</v>
      </c>
      <c r="AE1707" s="1116">
        <f t="shared" si="277"/>
        <v>1367.7840000000001</v>
      </c>
      <c r="AF1707" s="1116">
        <f t="shared" si="278"/>
        <v>10030.416000000001</v>
      </c>
      <c r="AG1707" s="905" t="b">
        <f t="shared" si="269"/>
        <v>1</v>
      </c>
    </row>
    <row r="1708" spans="1:33" s="905" customFormat="1" ht="15" customHeight="1">
      <c r="A1708" s="1496" t="s">
        <v>308</v>
      </c>
      <c r="B1708" s="1112">
        <v>27</v>
      </c>
      <c r="C1708" s="741" t="s">
        <v>1064</v>
      </c>
      <c r="D1708" s="745">
        <v>201080127</v>
      </c>
      <c r="E1708" s="742" t="s">
        <v>1867</v>
      </c>
      <c r="F1708" s="742" t="s">
        <v>515</v>
      </c>
      <c r="G1708" s="1685">
        <v>2</v>
      </c>
      <c r="H1708" s="1685">
        <v>2</v>
      </c>
      <c r="I1708" s="1685">
        <v>4</v>
      </c>
      <c r="J1708" s="742" t="s">
        <v>816</v>
      </c>
      <c r="K1708" s="742"/>
      <c r="L1708" s="742" t="s">
        <v>1845</v>
      </c>
      <c r="M1708" s="1062" t="s">
        <v>1174</v>
      </c>
      <c r="N1708" s="742">
        <v>2015</v>
      </c>
      <c r="O1708" s="742" t="s">
        <v>210</v>
      </c>
      <c r="P1708" s="748">
        <v>1</v>
      </c>
      <c r="Q1708" s="742" t="s">
        <v>207</v>
      </c>
      <c r="R1708" s="1113">
        <v>11398.2</v>
      </c>
      <c r="S1708" s="1118">
        <f t="shared" si="270"/>
        <v>11398.2</v>
      </c>
      <c r="T1708" s="742" t="s">
        <v>99</v>
      </c>
      <c r="U1708" s="748">
        <v>1</v>
      </c>
      <c r="V1708" s="748"/>
      <c r="W1708" s="1119"/>
      <c r="X1708" s="902">
        <v>25</v>
      </c>
      <c r="Y1708" s="905">
        <f t="shared" si="271"/>
        <v>2</v>
      </c>
      <c r="Z1708" s="1059">
        <f t="shared" si="272"/>
        <v>455.92800000000005</v>
      </c>
      <c r="AA1708" s="1059">
        <f t="shared" si="273"/>
        <v>911.85600000000011</v>
      </c>
      <c r="AB1708" s="1059">
        <f t="shared" si="274"/>
        <v>10486.344000000001</v>
      </c>
      <c r="AC1708" s="905">
        <f t="shared" si="275"/>
        <v>3</v>
      </c>
      <c r="AD1708" s="1116">
        <f t="shared" si="276"/>
        <v>455.92800000000005</v>
      </c>
      <c r="AE1708" s="1116">
        <f t="shared" si="277"/>
        <v>1367.7840000000001</v>
      </c>
      <c r="AF1708" s="1116">
        <f t="shared" si="278"/>
        <v>10030.416000000001</v>
      </c>
      <c r="AG1708" s="905" t="b">
        <f t="shared" si="269"/>
        <v>1</v>
      </c>
    </row>
    <row r="1709" spans="1:33" s="905" customFormat="1" ht="15" customHeight="1">
      <c r="A1709" s="1496" t="s">
        <v>308</v>
      </c>
      <c r="B1709" s="1112">
        <v>27</v>
      </c>
      <c r="C1709" s="741" t="s">
        <v>1064</v>
      </c>
      <c r="D1709" s="745">
        <v>201080127</v>
      </c>
      <c r="E1709" s="742" t="s">
        <v>1867</v>
      </c>
      <c r="F1709" s="742" t="s">
        <v>515</v>
      </c>
      <c r="G1709" s="1685">
        <v>9</v>
      </c>
      <c r="H1709" s="1685">
        <v>4</v>
      </c>
      <c r="I1709" s="1685">
        <v>6</v>
      </c>
      <c r="J1709" s="742" t="s">
        <v>816</v>
      </c>
      <c r="K1709" s="742"/>
      <c r="L1709" s="742" t="s">
        <v>1845</v>
      </c>
      <c r="M1709" s="1062" t="s">
        <v>1174</v>
      </c>
      <c r="N1709" s="742">
        <v>2015</v>
      </c>
      <c r="O1709" s="742" t="s">
        <v>210</v>
      </c>
      <c r="P1709" s="748">
        <v>1</v>
      </c>
      <c r="Q1709" s="742" t="s">
        <v>207</v>
      </c>
      <c r="R1709" s="1113">
        <v>11398.2</v>
      </c>
      <c r="S1709" s="1118">
        <f t="shared" si="270"/>
        <v>11398.2</v>
      </c>
      <c r="T1709" s="742" t="s">
        <v>99</v>
      </c>
      <c r="U1709" s="748">
        <v>1</v>
      </c>
      <c r="V1709" s="748"/>
      <c r="W1709" s="1119"/>
      <c r="X1709" s="902">
        <v>25</v>
      </c>
      <c r="Y1709" s="905">
        <f t="shared" si="271"/>
        <v>2</v>
      </c>
      <c r="Z1709" s="1059">
        <f t="shared" si="272"/>
        <v>455.92800000000005</v>
      </c>
      <c r="AA1709" s="1059">
        <f t="shared" si="273"/>
        <v>911.85600000000011</v>
      </c>
      <c r="AB1709" s="1059">
        <f t="shared" si="274"/>
        <v>10486.344000000001</v>
      </c>
      <c r="AC1709" s="905">
        <f t="shared" si="275"/>
        <v>3</v>
      </c>
      <c r="AD1709" s="1116">
        <f t="shared" si="276"/>
        <v>455.92800000000005</v>
      </c>
      <c r="AE1709" s="1116">
        <f t="shared" si="277"/>
        <v>1367.7840000000001</v>
      </c>
      <c r="AF1709" s="1116">
        <f t="shared" si="278"/>
        <v>10030.416000000001</v>
      </c>
      <c r="AG1709" s="905" t="b">
        <f t="shared" si="269"/>
        <v>1</v>
      </c>
    </row>
    <row r="1710" spans="1:33" s="905" customFormat="1" ht="15" customHeight="1">
      <c r="A1710" s="1496" t="s">
        <v>308</v>
      </c>
      <c r="B1710" s="1112">
        <v>27</v>
      </c>
      <c r="C1710" s="741" t="s">
        <v>1064</v>
      </c>
      <c r="D1710" s="745">
        <v>201080127</v>
      </c>
      <c r="E1710" s="742" t="s">
        <v>1867</v>
      </c>
      <c r="F1710" s="742" t="s">
        <v>515</v>
      </c>
      <c r="G1710" s="1685">
        <v>2</v>
      </c>
      <c r="H1710" s="1685">
        <v>2</v>
      </c>
      <c r="I1710" s="1685">
        <v>4</v>
      </c>
      <c r="J1710" s="742" t="s">
        <v>816</v>
      </c>
      <c r="K1710" s="742"/>
      <c r="L1710" s="742" t="s">
        <v>1845</v>
      </c>
      <c r="M1710" s="1062" t="s">
        <v>1174</v>
      </c>
      <c r="N1710" s="742">
        <v>2015</v>
      </c>
      <c r="O1710" s="742" t="s">
        <v>210</v>
      </c>
      <c r="P1710" s="748">
        <v>1</v>
      </c>
      <c r="Q1710" s="742" t="s">
        <v>207</v>
      </c>
      <c r="R1710" s="1113">
        <v>11398.2</v>
      </c>
      <c r="S1710" s="1118">
        <f t="shared" si="270"/>
        <v>11398.2</v>
      </c>
      <c r="T1710" s="742" t="s">
        <v>99</v>
      </c>
      <c r="U1710" s="748">
        <v>1</v>
      </c>
      <c r="V1710" s="748"/>
      <c r="W1710" s="1119"/>
      <c r="X1710" s="902">
        <v>25</v>
      </c>
      <c r="Y1710" s="905">
        <f t="shared" si="271"/>
        <v>2</v>
      </c>
      <c r="Z1710" s="1059">
        <f t="shared" si="272"/>
        <v>455.92800000000005</v>
      </c>
      <c r="AA1710" s="1059">
        <f t="shared" si="273"/>
        <v>911.85600000000011</v>
      </c>
      <c r="AB1710" s="1059">
        <f t="shared" si="274"/>
        <v>10486.344000000001</v>
      </c>
      <c r="AC1710" s="905">
        <f t="shared" si="275"/>
        <v>3</v>
      </c>
      <c r="AD1710" s="1116">
        <f t="shared" si="276"/>
        <v>455.92800000000005</v>
      </c>
      <c r="AE1710" s="1116">
        <f t="shared" si="277"/>
        <v>1367.7840000000001</v>
      </c>
      <c r="AF1710" s="1116">
        <f t="shared" si="278"/>
        <v>10030.416000000001</v>
      </c>
      <c r="AG1710" s="905" t="b">
        <f t="shared" si="269"/>
        <v>1</v>
      </c>
    </row>
    <row r="1711" spans="1:33" s="905" customFormat="1" ht="15" customHeight="1">
      <c r="A1711" s="1496" t="s">
        <v>308</v>
      </c>
      <c r="B1711" s="1112">
        <v>27</v>
      </c>
      <c r="C1711" s="741" t="s">
        <v>1064</v>
      </c>
      <c r="D1711" s="745">
        <v>201080127</v>
      </c>
      <c r="E1711" s="742" t="s">
        <v>1867</v>
      </c>
      <c r="F1711" s="742" t="s">
        <v>515</v>
      </c>
      <c r="G1711" s="1685">
        <v>9</v>
      </c>
      <c r="H1711" s="1685">
        <v>4</v>
      </c>
      <c r="I1711" s="1685">
        <v>6</v>
      </c>
      <c r="J1711" s="742" t="s">
        <v>816</v>
      </c>
      <c r="K1711" s="742"/>
      <c r="L1711" s="742" t="s">
        <v>1845</v>
      </c>
      <c r="M1711" s="1062" t="s">
        <v>1174</v>
      </c>
      <c r="N1711" s="742">
        <v>2015</v>
      </c>
      <c r="O1711" s="742" t="s">
        <v>210</v>
      </c>
      <c r="P1711" s="748">
        <v>1</v>
      </c>
      <c r="Q1711" s="742" t="s">
        <v>207</v>
      </c>
      <c r="R1711" s="1113">
        <v>11398.2</v>
      </c>
      <c r="S1711" s="1118">
        <f t="shared" si="270"/>
        <v>11398.2</v>
      </c>
      <c r="T1711" s="742" t="s">
        <v>99</v>
      </c>
      <c r="U1711" s="748">
        <v>1</v>
      </c>
      <c r="V1711" s="748"/>
      <c r="W1711" s="1119"/>
      <c r="X1711" s="902">
        <v>25</v>
      </c>
      <c r="Y1711" s="905">
        <f t="shared" si="271"/>
        <v>2</v>
      </c>
      <c r="Z1711" s="1059">
        <f t="shared" si="272"/>
        <v>455.92800000000005</v>
      </c>
      <c r="AA1711" s="1059">
        <f t="shared" si="273"/>
        <v>911.85600000000011</v>
      </c>
      <c r="AB1711" s="1059">
        <f t="shared" si="274"/>
        <v>10486.344000000001</v>
      </c>
      <c r="AC1711" s="905">
        <f t="shared" si="275"/>
        <v>3</v>
      </c>
      <c r="AD1711" s="1116">
        <f t="shared" si="276"/>
        <v>455.92800000000005</v>
      </c>
      <c r="AE1711" s="1116">
        <f t="shared" si="277"/>
        <v>1367.7840000000001</v>
      </c>
      <c r="AF1711" s="1116">
        <f t="shared" si="278"/>
        <v>10030.416000000001</v>
      </c>
      <c r="AG1711" s="905" t="b">
        <f t="shared" si="269"/>
        <v>1</v>
      </c>
    </row>
    <row r="1712" spans="1:33" s="905" customFormat="1" ht="15" customHeight="1">
      <c r="A1712" s="1496" t="s">
        <v>308</v>
      </c>
      <c r="B1712" s="1112">
        <v>27</v>
      </c>
      <c r="C1712" s="741" t="s">
        <v>1064</v>
      </c>
      <c r="D1712" s="745">
        <v>201080127</v>
      </c>
      <c r="E1712" s="742" t="s">
        <v>1867</v>
      </c>
      <c r="F1712" s="742" t="s">
        <v>515</v>
      </c>
      <c r="G1712" s="1685">
        <v>2</v>
      </c>
      <c r="H1712" s="1685">
        <v>2</v>
      </c>
      <c r="I1712" s="1685">
        <v>4</v>
      </c>
      <c r="J1712" s="742" t="s">
        <v>816</v>
      </c>
      <c r="K1712" s="742"/>
      <c r="L1712" s="742" t="s">
        <v>1845</v>
      </c>
      <c r="M1712" s="1062" t="s">
        <v>1174</v>
      </c>
      <c r="N1712" s="742">
        <v>2015</v>
      </c>
      <c r="O1712" s="742" t="s">
        <v>210</v>
      </c>
      <c r="P1712" s="748">
        <v>1</v>
      </c>
      <c r="Q1712" s="742" t="s">
        <v>207</v>
      </c>
      <c r="R1712" s="1113">
        <v>11398.2</v>
      </c>
      <c r="S1712" s="1118">
        <f t="shared" si="270"/>
        <v>11398.2</v>
      </c>
      <c r="T1712" s="742" t="s">
        <v>99</v>
      </c>
      <c r="U1712" s="748">
        <v>1</v>
      </c>
      <c r="V1712" s="748"/>
      <c r="W1712" s="1119"/>
      <c r="X1712" s="902">
        <v>25</v>
      </c>
      <c r="Y1712" s="905">
        <f t="shared" si="271"/>
        <v>2</v>
      </c>
      <c r="Z1712" s="1059">
        <f t="shared" si="272"/>
        <v>455.92800000000005</v>
      </c>
      <c r="AA1712" s="1059">
        <f t="shared" si="273"/>
        <v>911.85600000000011</v>
      </c>
      <c r="AB1712" s="1059">
        <f t="shared" si="274"/>
        <v>10486.344000000001</v>
      </c>
      <c r="AC1712" s="905">
        <f t="shared" si="275"/>
        <v>3</v>
      </c>
      <c r="AD1712" s="1116">
        <f t="shared" si="276"/>
        <v>455.92800000000005</v>
      </c>
      <c r="AE1712" s="1116">
        <f t="shared" si="277"/>
        <v>1367.7840000000001</v>
      </c>
      <c r="AF1712" s="1116">
        <f t="shared" si="278"/>
        <v>10030.416000000001</v>
      </c>
      <c r="AG1712" s="905" t="b">
        <f t="shared" si="269"/>
        <v>1</v>
      </c>
    </row>
    <row r="1713" spans="1:33" s="905" customFormat="1" ht="15" customHeight="1">
      <c r="A1713" s="1496" t="s">
        <v>308</v>
      </c>
      <c r="B1713" s="1112">
        <v>27</v>
      </c>
      <c r="C1713" s="741" t="s">
        <v>1064</v>
      </c>
      <c r="D1713" s="745">
        <v>201080127</v>
      </c>
      <c r="E1713" s="742" t="s">
        <v>1867</v>
      </c>
      <c r="F1713" s="742" t="s">
        <v>515</v>
      </c>
      <c r="G1713" s="1685">
        <v>9</v>
      </c>
      <c r="H1713" s="1685">
        <v>4</v>
      </c>
      <c r="I1713" s="1685">
        <v>6</v>
      </c>
      <c r="J1713" s="742" t="s">
        <v>816</v>
      </c>
      <c r="K1713" s="742"/>
      <c r="L1713" s="742" t="s">
        <v>1845</v>
      </c>
      <c r="M1713" s="1062" t="s">
        <v>1174</v>
      </c>
      <c r="N1713" s="742">
        <v>2015</v>
      </c>
      <c r="O1713" s="742" t="s">
        <v>210</v>
      </c>
      <c r="P1713" s="748">
        <v>1</v>
      </c>
      <c r="Q1713" s="742" t="s">
        <v>207</v>
      </c>
      <c r="R1713" s="1113">
        <v>11398.2</v>
      </c>
      <c r="S1713" s="1118">
        <f t="shared" si="270"/>
        <v>11398.2</v>
      </c>
      <c r="T1713" s="742" t="s">
        <v>99</v>
      </c>
      <c r="U1713" s="748">
        <v>1</v>
      </c>
      <c r="V1713" s="748"/>
      <c r="W1713" s="1119"/>
      <c r="X1713" s="902">
        <v>25</v>
      </c>
      <c r="Y1713" s="905">
        <f t="shared" si="271"/>
        <v>2</v>
      </c>
      <c r="Z1713" s="1059">
        <f t="shared" si="272"/>
        <v>455.92800000000005</v>
      </c>
      <c r="AA1713" s="1059">
        <f t="shared" si="273"/>
        <v>911.85600000000011</v>
      </c>
      <c r="AB1713" s="1059">
        <f t="shared" si="274"/>
        <v>10486.344000000001</v>
      </c>
      <c r="AC1713" s="905">
        <f t="shared" si="275"/>
        <v>3</v>
      </c>
      <c r="AD1713" s="1116">
        <f t="shared" si="276"/>
        <v>455.92800000000005</v>
      </c>
      <c r="AE1713" s="1116">
        <f t="shared" si="277"/>
        <v>1367.7840000000001</v>
      </c>
      <c r="AF1713" s="1116">
        <f t="shared" si="278"/>
        <v>10030.416000000001</v>
      </c>
      <c r="AG1713" s="905" t="b">
        <f t="shared" si="269"/>
        <v>1</v>
      </c>
    </row>
    <row r="1714" spans="1:33" s="905" customFormat="1" ht="15" customHeight="1">
      <c r="A1714" s="1496" t="s">
        <v>308</v>
      </c>
      <c r="B1714" s="1112">
        <v>27</v>
      </c>
      <c r="C1714" s="741" t="s">
        <v>1064</v>
      </c>
      <c r="D1714" s="745">
        <v>201080127</v>
      </c>
      <c r="E1714" s="742" t="s">
        <v>1867</v>
      </c>
      <c r="F1714" s="742" t="s">
        <v>515</v>
      </c>
      <c r="G1714" s="1685">
        <v>2</v>
      </c>
      <c r="H1714" s="1685">
        <v>2</v>
      </c>
      <c r="I1714" s="1685">
        <v>4</v>
      </c>
      <c r="J1714" s="742" t="s">
        <v>816</v>
      </c>
      <c r="K1714" s="742"/>
      <c r="L1714" s="742" t="s">
        <v>1845</v>
      </c>
      <c r="M1714" s="1062" t="s">
        <v>1174</v>
      </c>
      <c r="N1714" s="742">
        <v>2015</v>
      </c>
      <c r="O1714" s="742" t="s">
        <v>210</v>
      </c>
      <c r="P1714" s="748">
        <v>1</v>
      </c>
      <c r="Q1714" s="742" t="s">
        <v>207</v>
      </c>
      <c r="R1714" s="1113">
        <v>11398.2</v>
      </c>
      <c r="S1714" s="1118">
        <f t="shared" si="270"/>
        <v>11398.2</v>
      </c>
      <c r="T1714" s="742" t="s">
        <v>99</v>
      </c>
      <c r="U1714" s="748">
        <v>1</v>
      </c>
      <c r="V1714" s="748"/>
      <c r="W1714" s="1119"/>
      <c r="X1714" s="902">
        <v>25</v>
      </c>
      <c r="Y1714" s="905">
        <f t="shared" si="271"/>
        <v>2</v>
      </c>
      <c r="Z1714" s="1059">
        <f t="shared" si="272"/>
        <v>455.92800000000005</v>
      </c>
      <c r="AA1714" s="1059">
        <f t="shared" si="273"/>
        <v>911.85600000000011</v>
      </c>
      <c r="AB1714" s="1059">
        <f t="shared" si="274"/>
        <v>10486.344000000001</v>
      </c>
      <c r="AC1714" s="905">
        <f t="shared" si="275"/>
        <v>3</v>
      </c>
      <c r="AD1714" s="1116">
        <f t="shared" si="276"/>
        <v>455.92800000000005</v>
      </c>
      <c r="AE1714" s="1116">
        <f t="shared" si="277"/>
        <v>1367.7840000000001</v>
      </c>
      <c r="AF1714" s="1116">
        <f t="shared" si="278"/>
        <v>10030.416000000001</v>
      </c>
      <c r="AG1714" s="905" t="b">
        <f t="shared" si="269"/>
        <v>1</v>
      </c>
    </row>
    <row r="1715" spans="1:33" s="905" customFormat="1" ht="15" customHeight="1">
      <c r="A1715" s="1496" t="s">
        <v>308</v>
      </c>
      <c r="B1715" s="1112">
        <v>27</v>
      </c>
      <c r="C1715" s="741" t="s">
        <v>1064</v>
      </c>
      <c r="D1715" s="745">
        <v>201080127</v>
      </c>
      <c r="E1715" s="742" t="s">
        <v>1867</v>
      </c>
      <c r="F1715" s="742" t="s">
        <v>515</v>
      </c>
      <c r="G1715" s="1685">
        <v>9</v>
      </c>
      <c r="H1715" s="1685">
        <v>4</v>
      </c>
      <c r="I1715" s="1685">
        <v>6</v>
      </c>
      <c r="J1715" s="742" t="s">
        <v>816</v>
      </c>
      <c r="K1715" s="742"/>
      <c r="L1715" s="742" t="s">
        <v>1845</v>
      </c>
      <c r="M1715" s="1062" t="s">
        <v>1174</v>
      </c>
      <c r="N1715" s="742">
        <v>2015</v>
      </c>
      <c r="O1715" s="742" t="s">
        <v>210</v>
      </c>
      <c r="P1715" s="748">
        <v>1</v>
      </c>
      <c r="Q1715" s="742" t="s">
        <v>207</v>
      </c>
      <c r="R1715" s="1113">
        <v>11398.2</v>
      </c>
      <c r="S1715" s="1118">
        <f t="shared" si="270"/>
        <v>11398.2</v>
      </c>
      <c r="T1715" s="742" t="s">
        <v>99</v>
      </c>
      <c r="U1715" s="748">
        <v>1</v>
      </c>
      <c r="V1715" s="748"/>
      <c r="W1715" s="1119"/>
      <c r="X1715" s="902">
        <v>25</v>
      </c>
      <c r="Y1715" s="905">
        <f t="shared" si="271"/>
        <v>2</v>
      </c>
      <c r="Z1715" s="1059">
        <f t="shared" si="272"/>
        <v>455.92800000000005</v>
      </c>
      <c r="AA1715" s="1059">
        <f t="shared" si="273"/>
        <v>911.85600000000011</v>
      </c>
      <c r="AB1715" s="1059">
        <f t="shared" si="274"/>
        <v>10486.344000000001</v>
      </c>
      <c r="AC1715" s="905">
        <f t="shared" si="275"/>
        <v>3</v>
      </c>
      <c r="AD1715" s="1116">
        <f t="shared" si="276"/>
        <v>455.92800000000005</v>
      </c>
      <c r="AE1715" s="1116">
        <f t="shared" si="277"/>
        <v>1367.7840000000001</v>
      </c>
      <c r="AF1715" s="1116">
        <f t="shared" si="278"/>
        <v>10030.416000000001</v>
      </c>
      <c r="AG1715" s="905" t="b">
        <f t="shared" si="269"/>
        <v>1</v>
      </c>
    </row>
    <row r="1716" spans="1:33" s="905" customFormat="1" ht="15" customHeight="1">
      <c r="A1716" s="1496" t="s">
        <v>308</v>
      </c>
      <c r="B1716" s="1112">
        <v>27</v>
      </c>
      <c r="C1716" s="741" t="s">
        <v>1064</v>
      </c>
      <c r="D1716" s="745">
        <v>201080127</v>
      </c>
      <c r="E1716" s="742" t="s">
        <v>1867</v>
      </c>
      <c r="F1716" s="742" t="s">
        <v>515</v>
      </c>
      <c r="G1716" s="1685">
        <v>2</v>
      </c>
      <c r="H1716" s="1685">
        <v>2</v>
      </c>
      <c r="I1716" s="1685">
        <v>4</v>
      </c>
      <c r="J1716" s="742" t="s">
        <v>816</v>
      </c>
      <c r="K1716" s="742"/>
      <c r="L1716" s="742" t="s">
        <v>1845</v>
      </c>
      <c r="M1716" s="1062" t="s">
        <v>1174</v>
      </c>
      <c r="N1716" s="742">
        <v>2015</v>
      </c>
      <c r="O1716" s="742" t="s">
        <v>210</v>
      </c>
      <c r="P1716" s="748">
        <v>1</v>
      </c>
      <c r="Q1716" s="742" t="s">
        <v>207</v>
      </c>
      <c r="R1716" s="1113">
        <v>11398.2</v>
      </c>
      <c r="S1716" s="1118">
        <f t="shared" si="270"/>
        <v>11398.2</v>
      </c>
      <c r="T1716" s="742" t="s">
        <v>99</v>
      </c>
      <c r="U1716" s="748">
        <v>1</v>
      </c>
      <c r="V1716" s="748"/>
      <c r="W1716" s="1119"/>
      <c r="X1716" s="902">
        <v>25</v>
      </c>
      <c r="Y1716" s="905">
        <f t="shared" si="271"/>
        <v>2</v>
      </c>
      <c r="Z1716" s="1059">
        <f t="shared" si="272"/>
        <v>455.92800000000005</v>
      </c>
      <c r="AA1716" s="1059">
        <f t="shared" si="273"/>
        <v>911.85600000000011</v>
      </c>
      <c r="AB1716" s="1059">
        <f t="shared" si="274"/>
        <v>10486.344000000001</v>
      </c>
      <c r="AC1716" s="905">
        <f t="shared" si="275"/>
        <v>3</v>
      </c>
      <c r="AD1716" s="1116">
        <f t="shared" si="276"/>
        <v>455.92800000000005</v>
      </c>
      <c r="AE1716" s="1116">
        <f t="shared" si="277"/>
        <v>1367.7840000000001</v>
      </c>
      <c r="AF1716" s="1116">
        <f t="shared" si="278"/>
        <v>10030.416000000001</v>
      </c>
      <c r="AG1716" s="905" t="b">
        <f t="shared" si="269"/>
        <v>1</v>
      </c>
    </row>
    <row r="1717" spans="1:33" s="905" customFormat="1" ht="15" customHeight="1">
      <c r="A1717" s="1496" t="s">
        <v>308</v>
      </c>
      <c r="B1717" s="1112">
        <v>27</v>
      </c>
      <c r="C1717" s="741" t="s">
        <v>1064</v>
      </c>
      <c r="D1717" s="745">
        <v>201080127</v>
      </c>
      <c r="E1717" s="742" t="s">
        <v>1867</v>
      </c>
      <c r="F1717" s="742" t="s">
        <v>515</v>
      </c>
      <c r="G1717" s="1685">
        <v>9</v>
      </c>
      <c r="H1717" s="1685">
        <v>4</v>
      </c>
      <c r="I1717" s="1685">
        <v>6</v>
      </c>
      <c r="J1717" s="742" t="s">
        <v>816</v>
      </c>
      <c r="K1717" s="742"/>
      <c r="L1717" s="742" t="s">
        <v>1845</v>
      </c>
      <c r="M1717" s="1062" t="s">
        <v>1174</v>
      </c>
      <c r="N1717" s="742">
        <v>2015</v>
      </c>
      <c r="O1717" s="742" t="s">
        <v>210</v>
      </c>
      <c r="P1717" s="748">
        <v>1</v>
      </c>
      <c r="Q1717" s="742" t="s">
        <v>207</v>
      </c>
      <c r="R1717" s="1113">
        <v>11398.2</v>
      </c>
      <c r="S1717" s="1118">
        <f t="shared" si="270"/>
        <v>11398.2</v>
      </c>
      <c r="T1717" s="742" t="s">
        <v>99</v>
      </c>
      <c r="U1717" s="748">
        <v>1</v>
      </c>
      <c r="V1717" s="748"/>
      <c r="W1717" s="1119"/>
      <c r="X1717" s="902">
        <v>25</v>
      </c>
      <c r="Y1717" s="905">
        <f t="shared" si="271"/>
        <v>2</v>
      </c>
      <c r="Z1717" s="1059">
        <f t="shared" si="272"/>
        <v>455.92800000000005</v>
      </c>
      <c r="AA1717" s="1059">
        <f t="shared" si="273"/>
        <v>911.85600000000011</v>
      </c>
      <c r="AB1717" s="1059">
        <f t="shared" si="274"/>
        <v>10486.344000000001</v>
      </c>
      <c r="AC1717" s="905">
        <f t="shared" si="275"/>
        <v>3</v>
      </c>
      <c r="AD1717" s="1116">
        <f t="shared" si="276"/>
        <v>455.92800000000005</v>
      </c>
      <c r="AE1717" s="1116">
        <f t="shared" si="277"/>
        <v>1367.7840000000001</v>
      </c>
      <c r="AF1717" s="1116">
        <f t="shared" si="278"/>
        <v>10030.416000000001</v>
      </c>
      <c r="AG1717" s="905" t="b">
        <f t="shared" si="269"/>
        <v>1</v>
      </c>
    </row>
    <row r="1718" spans="1:33" s="905" customFormat="1" ht="15" customHeight="1">
      <c r="A1718" s="1496" t="s">
        <v>308</v>
      </c>
      <c r="B1718" s="1112">
        <v>27</v>
      </c>
      <c r="C1718" s="741" t="s">
        <v>1064</v>
      </c>
      <c r="D1718" s="745">
        <v>201080127</v>
      </c>
      <c r="E1718" s="742" t="s">
        <v>1867</v>
      </c>
      <c r="F1718" s="742" t="s">
        <v>515</v>
      </c>
      <c r="G1718" s="1685">
        <v>2</v>
      </c>
      <c r="H1718" s="1685">
        <v>2</v>
      </c>
      <c r="I1718" s="1685">
        <v>4</v>
      </c>
      <c r="J1718" s="742" t="s">
        <v>816</v>
      </c>
      <c r="K1718" s="742"/>
      <c r="L1718" s="742" t="s">
        <v>1845</v>
      </c>
      <c r="M1718" s="1062" t="s">
        <v>1174</v>
      </c>
      <c r="N1718" s="742">
        <v>2015</v>
      </c>
      <c r="O1718" s="742" t="s">
        <v>210</v>
      </c>
      <c r="P1718" s="748">
        <v>1</v>
      </c>
      <c r="Q1718" s="742" t="s">
        <v>207</v>
      </c>
      <c r="R1718" s="1113">
        <v>11398.2</v>
      </c>
      <c r="S1718" s="1118">
        <f t="shared" si="270"/>
        <v>11398.2</v>
      </c>
      <c r="T1718" s="742" t="s">
        <v>99</v>
      </c>
      <c r="U1718" s="748">
        <v>1</v>
      </c>
      <c r="V1718" s="748"/>
      <c r="W1718" s="1119"/>
      <c r="X1718" s="902">
        <v>25</v>
      </c>
      <c r="Y1718" s="905">
        <f t="shared" si="271"/>
        <v>2</v>
      </c>
      <c r="Z1718" s="1059">
        <f t="shared" si="272"/>
        <v>455.92800000000005</v>
      </c>
      <c r="AA1718" s="1059">
        <f t="shared" si="273"/>
        <v>911.85600000000011</v>
      </c>
      <c r="AB1718" s="1059">
        <f t="shared" si="274"/>
        <v>10486.344000000001</v>
      </c>
      <c r="AC1718" s="905">
        <f t="shared" si="275"/>
        <v>3</v>
      </c>
      <c r="AD1718" s="1116">
        <f t="shared" si="276"/>
        <v>455.92800000000005</v>
      </c>
      <c r="AE1718" s="1116">
        <f t="shared" si="277"/>
        <v>1367.7840000000001</v>
      </c>
      <c r="AF1718" s="1116">
        <f t="shared" si="278"/>
        <v>10030.416000000001</v>
      </c>
      <c r="AG1718" s="905" t="b">
        <f t="shared" si="269"/>
        <v>1</v>
      </c>
    </row>
    <row r="1719" spans="1:33" s="905" customFormat="1" ht="15" customHeight="1">
      <c r="A1719" s="1496" t="s">
        <v>308</v>
      </c>
      <c r="B1719" s="1112">
        <v>27</v>
      </c>
      <c r="C1719" s="741" t="s">
        <v>1064</v>
      </c>
      <c r="D1719" s="745">
        <v>201080127</v>
      </c>
      <c r="E1719" s="742" t="s">
        <v>1867</v>
      </c>
      <c r="F1719" s="742" t="s">
        <v>515</v>
      </c>
      <c r="G1719" s="1685">
        <v>9</v>
      </c>
      <c r="H1719" s="1685">
        <v>4</v>
      </c>
      <c r="I1719" s="1685">
        <v>6</v>
      </c>
      <c r="J1719" s="742" t="s">
        <v>816</v>
      </c>
      <c r="K1719" s="742"/>
      <c r="L1719" s="742" t="s">
        <v>1845</v>
      </c>
      <c r="M1719" s="1062" t="s">
        <v>1174</v>
      </c>
      <c r="N1719" s="742">
        <v>2015</v>
      </c>
      <c r="O1719" s="742" t="s">
        <v>210</v>
      </c>
      <c r="P1719" s="748">
        <v>1</v>
      </c>
      <c r="Q1719" s="742" t="s">
        <v>207</v>
      </c>
      <c r="R1719" s="1113">
        <v>11398.2</v>
      </c>
      <c r="S1719" s="1118">
        <f t="shared" si="270"/>
        <v>11398.2</v>
      </c>
      <c r="T1719" s="742" t="s">
        <v>99</v>
      </c>
      <c r="U1719" s="748">
        <v>1</v>
      </c>
      <c r="V1719" s="748"/>
      <c r="W1719" s="1119"/>
      <c r="X1719" s="902">
        <v>25</v>
      </c>
      <c r="Y1719" s="905">
        <f t="shared" si="271"/>
        <v>2</v>
      </c>
      <c r="Z1719" s="1059">
        <f t="shared" si="272"/>
        <v>455.92800000000005</v>
      </c>
      <c r="AA1719" s="1059">
        <f t="shared" si="273"/>
        <v>911.85600000000011</v>
      </c>
      <c r="AB1719" s="1059">
        <f t="shared" si="274"/>
        <v>10486.344000000001</v>
      </c>
      <c r="AC1719" s="905">
        <f t="shared" si="275"/>
        <v>3</v>
      </c>
      <c r="AD1719" s="1116">
        <f t="shared" si="276"/>
        <v>455.92800000000005</v>
      </c>
      <c r="AE1719" s="1116">
        <f t="shared" si="277"/>
        <v>1367.7840000000001</v>
      </c>
      <c r="AF1719" s="1116">
        <f t="shared" si="278"/>
        <v>10030.416000000001</v>
      </c>
      <c r="AG1719" s="905" t="b">
        <f t="shared" si="269"/>
        <v>1</v>
      </c>
    </row>
    <row r="1720" spans="1:33" s="905" customFormat="1" ht="15" customHeight="1">
      <c r="A1720" s="1496" t="s">
        <v>308</v>
      </c>
      <c r="B1720" s="1112">
        <v>27</v>
      </c>
      <c r="C1720" s="741" t="s">
        <v>1064</v>
      </c>
      <c r="D1720" s="745">
        <v>201080127</v>
      </c>
      <c r="E1720" s="742" t="s">
        <v>1867</v>
      </c>
      <c r="F1720" s="742" t="s">
        <v>515</v>
      </c>
      <c r="G1720" s="1685">
        <v>2</v>
      </c>
      <c r="H1720" s="1685">
        <v>2</v>
      </c>
      <c r="I1720" s="1685">
        <v>4</v>
      </c>
      <c r="J1720" s="742" t="s">
        <v>816</v>
      </c>
      <c r="K1720" s="742"/>
      <c r="L1720" s="742" t="s">
        <v>1845</v>
      </c>
      <c r="M1720" s="1062" t="s">
        <v>1174</v>
      </c>
      <c r="N1720" s="742">
        <v>2015</v>
      </c>
      <c r="O1720" s="742" t="s">
        <v>210</v>
      </c>
      <c r="P1720" s="748">
        <v>1</v>
      </c>
      <c r="Q1720" s="742" t="s">
        <v>207</v>
      </c>
      <c r="R1720" s="1113">
        <v>11398.2</v>
      </c>
      <c r="S1720" s="1118">
        <f t="shared" si="270"/>
        <v>11398.2</v>
      </c>
      <c r="T1720" s="742" t="s">
        <v>99</v>
      </c>
      <c r="U1720" s="748">
        <v>1</v>
      </c>
      <c r="V1720" s="748"/>
      <c r="W1720" s="1119"/>
      <c r="X1720" s="902">
        <v>25</v>
      </c>
      <c r="Y1720" s="905">
        <f t="shared" si="271"/>
        <v>2</v>
      </c>
      <c r="Z1720" s="1059">
        <f t="shared" si="272"/>
        <v>455.92800000000005</v>
      </c>
      <c r="AA1720" s="1059">
        <f t="shared" si="273"/>
        <v>911.85600000000011</v>
      </c>
      <c r="AB1720" s="1059">
        <f t="shared" si="274"/>
        <v>10486.344000000001</v>
      </c>
      <c r="AC1720" s="905">
        <f t="shared" si="275"/>
        <v>3</v>
      </c>
      <c r="AD1720" s="1116">
        <f t="shared" si="276"/>
        <v>455.92800000000005</v>
      </c>
      <c r="AE1720" s="1116">
        <f t="shared" si="277"/>
        <v>1367.7840000000001</v>
      </c>
      <c r="AF1720" s="1116">
        <f t="shared" si="278"/>
        <v>10030.416000000001</v>
      </c>
      <c r="AG1720" s="905" t="b">
        <f t="shared" si="269"/>
        <v>1</v>
      </c>
    </row>
    <row r="1721" spans="1:33" s="905" customFormat="1" ht="15" customHeight="1">
      <c r="A1721" s="1496" t="s">
        <v>308</v>
      </c>
      <c r="B1721" s="1112">
        <v>27</v>
      </c>
      <c r="C1721" s="741" t="s">
        <v>1064</v>
      </c>
      <c r="D1721" s="745">
        <v>201080127</v>
      </c>
      <c r="E1721" s="742" t="s">
        <v>1867</v>
      </c>
      <c r="F1721" s="742" t="s">
        <v>515</v>
      </c>
      <c r="G1721" s="1685">
        <v>9</v>
      </c>
      <c r="H1721" s="1685">
        <v>4</v>
      </c>
      <c r="I1721" s="1685">
        <v>6</v>
      </c>
      <c r="J1721" s="742" t="s">
        <v>816</v>
      </c>
      <c r="K1721" s="742"/>
      <c r="L1721" s="742" t="s">
        <v>1845</v>
      </c>
      <c r="M1721" s="1062" t="s">
        <v>1174</v>
      </c>
      <c r="N1721" s="742">
        <v>2015</v>
      </c>
      <c r="O1721" s="742" t="s">
        <v>210</v>
      </c>
      <c r="P1721" s="748">
        <v>1</v>
      </c>
      <c r="Q1721" s="742" t="s">
        <v>207</v>
      </c>
      <c r="R1721" s="1113">
        <v>11398.2</v>
      </c>
      <c r="S1721" s="1118">
        <f t="shared" si="270"/>
        <v>11398.2</v>
      </c>
      <c r="T1721" s="742" t="s">
        <v>99</v>
      </c>
      <c r="U1721" s="748">
        <v>1</v>
      </c>
      <c r="V1721" s="748"/>
      <c r="W1721" s="1119"/>
      <c r="X1721" s="902">
        <v>25</v>
      </c>
      <c r="Y1721" s="905">
        <f t="shared" si="271"/>
        <v>2</v>
      </c>
      <c r="Z1721" s="1059">
        <f t="shared" si="272"/>
        <v>455.92800000000005</v>
      </c>
      <c r="AA1721" s="1059">
        <f t="shared" si="273"/>
        <v>911.85600000000011</v>
      </c>
      <c r="AB1721" s="1059">
        <f t="shared" si="274"/>
        <v>10486.344000000001</v>
      </c>
      <c r="AC1721" s="905">
        <f t="shared" si="275"/>
        <v>3</v>
      </c>
      <c r="AD1721" s="1116">
        <f t="shared" si="276"/>
        <v>455.92800000000005</v>
      </c>
      <c r="AE1721" s="1116">
        <f t="shared" si="277"/>
        <v>1367.7840000000001</v>
      </c>
      <c r="AF1721" s="1116">
        <f t="shared" si="278"/>
        <v>10030.416000000001</v>
      </c>
      <c r="AG1721" s="905" t="b">
        <f t="shared" si="269"/>
        <v>1</v>
      </c>
    </row>
    <row r="1722" spans="1:33" s="905" customFormat="1" ht="15" customHeight="1">
      <c r="A1722" s="1496" t="s">
        <v>308</v>
      </c>
      <c r="B1722" s="1112">
        <v>27</v>
      </c>
      <c r="C1722" s="741" t="s">
        <v>1064</v>
      </c>
      <c r="D1722" s="745">
        <v>201080127</v>
      </c>
      <c r="E1722" s="742" t="s">
        <v>1867</v>
      </c>
      <c r="F1722" s="742" t="s">
        <v>515</v>
      </c>
      <c r="G1722" s="1685">
        <v>2</v>
      </c>
      <c r="H1722" s="1685">
        <v>2</v>
      </c>
      <c r="I1722" s="1685">
        <v>4</v>
      </c>
      <c r="J1722" s="742" t="s">
        <v>816</v>
      </c>
      <c r="K1722" s="742"/>
      <c r="L1722" s="742" t="s">
        <v>1845</v>
      </c>
      <c r="M1722" s="1062" t="s">
        <v>1174</v>
      </c>
      <c r="N1722" s="742">
        <v>2015</v>
      </c>
      <c r="O1722" s="742" t="s">
        <v>210</v>
      </c>
      <c r="P1722" s="748">
        <v>1</v>
      </c>
      <c r="Q1722" s="742" t="s">
        <v>207</v>
      </c>
      <c r="R1722" s="1113">
        <v>11398.2</v>
      </c>
      <c r="S1722" s="1118">
        <f t="shared" si="270"/>
        <v>11398.2</v>
      </c>
      <c r="T1722" s="742" t="s">
        <v>99</v>
      </c>
      <c r="U1722" s="748">
        <v>1</v>
      </c>
      <c r="V1722" s="748"/>
      <c r="W1722" s="1119"/>
      <c r="X1722" s="902">
        <v>25</v>
      </c>
      <c r="Y1722" s="905">
        <f t="shared" si="271"/>
        <v>2</v>
      </c>
      <c r="Z1722" s="1059">
        <f t="shared" si="272"/>
        <v>455.92800000000005</v>
      </c>
      <c r="AA1722" s="1059">
        <f t="shared" si="273"/>
        <v>911.85600000000011</v>
      </c>
      <c r="AB1722" s="1059">
        <f t="shared" si="274"/>
        <v>10486.344000000001</v>
      </c>
      <c r="AC1722" s="905">
        <f t="shared" si="275"/>
        <v>3</v>
      </c>
      <c r="AD1722" s="1116">
        <f t="shared" si="276"/>
        <v>455.92800000000005</v>
      </c>
      <c r="AE1722" s="1116">
        <f t="shared" si="277"/>
        <v>1367.7840000000001</v>
      </c>
      <c r="AF1722" s="1116">
        <f t="shared" si="278"/>
        <v>10030.416000000001</v>
      </c>
      <c r="AG1722" s="905" t="b">
        <f t="shared" si="269"/>
        <v>1</v>
      </c>
    </row>
    <row r="1723" spans="1:33" s="905" customFormat="1" ht="15" customHeight="1">
      <c r="A1723" s="1496" t="s">
        <v>308</v>
      </c>
      <c r="B1723" s="1112">
        <v>27</v>
      </c>
      <c r="C1723" s="741" t="s">
        <v>1064</v>
      </c>
      <c r="D1723" s="745">
        <v>201080127</v>
      </c>
      <c r="E1723" s="742" t="s">
        <v>1867</v>
      </c>
      <c r="F1723" s="742" t="s">
        <v>515</v>
      </c>
      <c r="G1723" s="1685">
        <v>9</v>
      </c>
      <c r="H1723" s="1685">
        <v>4</v>
      </c>
      <c r="I1723" s="1685">
        <v>6</v>
      </c>
      <c r="J1723" s="742" t="s">
        <v>816</v>
      </c>
      <c r="K1723" s="742"/>
      <c r="L1723" s="742" t="s">
        <v>1845</v>
      </c>
      <c r="M1723" s="1062" t="s">
        <v>1174</v>
      </c>
      <c r="N1723" s="742">
        <v>2015</v>
      </c>
      <c r="O1723" s="742" t="s">
        <v>210</v>
      </c>
      <c r="P1723" s="748">
        <v>1</v>
      </c>
      <c r="Q1723" s="742" t="s">
        <v>207</v>
      </c>
      <c r="R1723" s="1113">
        <v>11398.2</v>
      </c>
      <c r="S1723" s="1118">
        <f t="shared" si="270"/>
        <v>11398.2</v>
      </c>
      <c r="T1723" s="742" t="s">
        <v>99</v>
      </c>
      <c r="U1723" s="748">
        <v>1</v>
      </c>
      <c r="V1723" s="748"/>
      <c r="W1723" s="1119"/>
      <c r="X1723" s="902">
        <v>25</v>
      </c>
      <c r="Y1723" s="905">
        <f t="shared" si="271"/>
        <v>2</v>
      </c>
      <c r="Z1723" s="1059">
        <f t="shared" si="272"/>
        <v>455.92800000000005</v>
      </c>
      <c r="AA1723" s="1059">
        <f t="shared" si="273"/>
        <v>911.85600000000011</v>
      </c>
      <c r="AB1723" s="1059">
        <f t="shared" si="274"/>
        <v>10486.344000000001</v>
      </c>
      <c r="AC1723" s="905">
        <f t="shared" si="275"/>
        <v>3</v>
      </c>
      <c r="AD1723" s="1116">
        <f t="shared" si="276"/>
        <v>455.92800000000005</v>
      </c>
      <c r="AE1723" s="1116">
        <f t="shared" si="277"/>
        <v>1367.7840000000001</v>
      </c>
      <c r="AF1723" s="1116">
        <f t="shared" si="278"/>
        <v>10030.416000000001</v>
      </c>
      <c r="AG1723" s="905" t="b">
        <f t="shared" si="269"/>
        <v>1</v>
      </c>
    </row>
    <row r="1724" spans="1:33" s="905" customFormat="1" ht="15" customHeight="1">
      <c r="A1724" s="1496" t="s">
        <v>308</v>
      </c>
      <c r="B1724" s="1112">
        <v>27</v>
      </c>
      <c r="C1724" s="741" t="s">
        <v>1064</v>
      </c>
      <c r="D1724" s="745">
        <v>201080127</v>
      </c>
      <c r="E1724" s="742" t="s">
        <v>1867</v>
      </c>
      <c r="F1724" s="742" t="s">
        <v>515</v>
      </c>
      <c r="G1724" s="1685">
        <v>2</v>
      </c>
      <c r="H1724" s="1685">
        <v>2</v>
      </c>
      <c r="I1724" s="1685">
        <v>4</v>
      </c>
      <c r="J1724" s="742" t="s">
        <v>816</v>
      </c>
      <c r="K1724" s="742"/>
      <c r="L1724" s="742" t="s">
        <v>1845</v>
      </c>
      <c r="M1724" s="1062" t="s">
        <v>1174</v>
      </c>
      <c r="N1724" s="742">
        <v>2015</v>
      </c>
      <c r="O1724" s="742" t="s">
        <v>210</v>
      </c>
      <c r="P1724" s="748">
        <v>1</v>
      </c>
      <c r="Q1724" s="742" t="s">
        <v>207</v>
      </c>
      <c r="R1724" s="1113">
        <v>11398.2</v>
      </c>
      <c r="S1724" s="1118">
        <f t="shared" si="270"/>
        <v>11398.2</v>
      </c>
      <c r="T1724" s="742" t="s">
        <v>99</v>
      </c>
      <c r="U1724" s="748">
        <v>1</v>
      </c>
      <c r="V1724" s="748"/>
      <c r="W1724" s="1119"/>
      <c r="X1724" s="902">
        <v>25</v>
      </c>
      <c r="Y1724" s="905">
        <f t="shared" si="271"/>
        <v>2</v>
      </c>
      <c r="Z1724" s="1059">
        <f t="shared" si="272"/>
        <v>455.92800000000005</v>
      </c>
      <c r="AA1724" s="1059">
        <f t="shared" si="273"/>
        <v>911.85600000000011</v>
      </c>
      <c r="AB1724" s="1059">
        <f t="shared" si="274"/>
        <v>10486.344000000001</v>
      </c>
      <c r="AC1724" s="905">
        <f t="shared" si="275"/>
        <v>3</v>
      </c>
      <c r="AD1724" s="1116">
        <f t="shared" si="276"/>
        <v>455.92800000000005</v>
      </c>
      <c r="AE1724" s="1116">
        <f t="shared" si="277"/>
        <v>1367.7840000000001</v>
      </c>
      <c r="AF1724" s="1116">
        <f t="shared" si="278"/>
        <v>10030.416000000001</v>
      </c>
      <c r="AG1724" s="905" t="b">
        <f t="shared" si="269"/>
        <v>1</v>
      </c>
    </row>
    <row r="1725" spans="1:33" s="905" customFormat="1" ht="15" customHeight="1">
      <c r="A1725" s="1496" t="s">
        <v>308</v>
      </c>
      <c r="B1725" s="1112">
        <v>27</v>
      </c>
      <c r="C1725" s="741" t="s">
        <v>1064</v>
      </c>
      <c r="D1725" s="745">
        <v>201080127</v>
      </c>
      <c r="E1725" s="742" t="s">
        <v>1867</v>
      </c>
      <c r="F1725" s="742" t="s">
        <v>515</v>
      </c>
      <c r="G1725" s="1685">
        <v>9</v>
      </c>
      <c r="H1725" s="1685">
        <v>4</v>
      </c>
      <c r="I1725" s="1685">
        <v>6</v>
      </c>
      <c r="J1725" s="742" t="s">
        <v>816</v>
      </c>
      <c r="K1725" s="742"/>
      <c r="L1725" s="742" t="s">
        <v>1845</v>
      </c>
      <c r="M1725" s="1062" t="s">
        <v>1174</v>
      </c>
      <c r="N1725" s="742">
        <v>2015</v>
      </c>
      <c r="O1725" s="742" t="s">
        <v>210</v>
      </c>
      <c r="P1725" s="748">
        <v>1</v>
      </c>
      <c r="Q1725" s="742" t="s">
        <v>207</v>
      </c>
      <c r="R1725" s="1113">
        <v>11398.2</v>
      </c>
      <c r="S1725" s="1118">
        <f t="shared" si="270"/>
        <v>11398.2</v>
      </c>
      <c r="T1725" s="742" t="s">
        <v>99</v>
      </c>
      <c r="U1725" s="748">
        <v>1</v>
      </c>
      <c r="V1725" s="748"/>
      <c r="W1725" s="1119"/>
      <c r="X1725" s="902">
        <v>25</v>
      </c>
      <c r="Y1725" s="905">
        <f t="shared" si="271"/>
        <v>2</v>
      </c>
      <c r="Z1725" s="1059">
        <f t="shared" si="272"/>
        <v>455.92800000000005</v>
      </c>
      <c r="AA1725" s="1059">
        <f t="shared" si="273"/>
        <v>911.85600000000011</v>
      </c>
      <c r="AB1725" s="1059">
        <f t="shared" si="274"/>
        <v>10486.344000000001</v>
      </c>
      <c r="AC1725" s="905">
        <f t="shared" si="275"/>
        <v>3</v>
      </c>
      <c r="AD1725" s="1116">
        <f t="shared" si="276"/>
        <v>455.92800000000005</v>
      </c>
      <c r="AE1725" s="1116">
        <f t="shared" si="277"/>
        <v>1367.7840000000001</v>
      </c>
      <c r="AF1725" s="1116">
        <f t="shared" si="278"/>
        <v>10030.416000000001</v>
      </c>
      <c r="AG1725" s="905" t="b">
        <f t="shared" si="269"/>
        <v>1</v>
      </c>
    </row>
    <row r="1726" spans="1:33" s="905" customFormat="1" ht="15" customHeight="1">
      <c r="A1726" s="1496" t="s">
        <v>308</v>
      </c>
      <c r="B1726" s="1112">
        <v>27</v>
      </c>
      <c r="C1726" s="741" t="s">
        <v>1064</v>
      </c>
      <c r="D1726" s="745">
        <v>201080127</v>
      </c>
      <c r="E1726" s="742" t="s">
        <v>1867</v>
      </c>
      <c r="F1726" s="742" t="s">
        <v>515</v>
      </c>
      <c r="G1726" s="1685">
        <v>2</v>
      </c>
      <c r="H1726" s="1685">
        <v>2</v>
      </c>
      <c r="I1726" s="1685">
        <v>4</v>
      </c>
      <c r="J1726" s="742" t="s">
        <v>816</v>
      </c>
      <c r="K1726" s="742"/>
      <c r="L1726" s="742" t="s">
        <v>1845</v>
      </c>
      <c r="M1726" s="1062" t="s">
        <v>1174</v>
      </c>
      <c r="N1726" s="742">
        <v>2015</v>
      </c>
      <c r="O1726" s="742" t="s">
        <v>210</v>
      </c>
      <c r="P1726" s="748">
        <v>1</v>
      </c>
      <c r="Q1726" s="742" t="s">
        <v>207</v>
      </c>
      <c r="R1726" s="1113">
        <v>11398.2</v>
      </c>
      <c r="S1726" s="1118">
        <f t="shared" si="270"/>
        <v>11398.2</v>
      </c>
      <c r="T1726" s="742" t="s">
        <v>99</v>
      </c>
      <c r="U1726" s="748">
        <v>1</v>
      </c>
      <c r="V1726" s="748"/>
      <c r="W1726" s="1119"/>
      <c r="X1726" s="902">
        <v>25</v>
      </c>
      <c r="Y1726" s="905">
        <f t="shared" si="271"/>
        <v>2</v>
      </c>
      <c r="Z1726" s="1059">
        <f t="shared" si="272"/>
        <v>455.92800000000005</v>
      </c>
      <c r="AA1726" s="1059">
        <f t="shared" si="273"/>
        <v>911.85600000000011</v>
      </c>
      <c r="AB1726" s="1059">
        <f t="shared" si="274"/>
        <v>10486.344000000001</v>
      </c>
      <c r="AC1726" s="905">
        <f t="shared" si="275"/>
        <v>3</v>
      </c>
      <c r="AD1726" s="1116">
        <f t="shared" si="276"/>
        <v>455.92800000000005</v>
      </c>
      <c r="AE1726" s="1116">
        <f t="shared" si="277"/>
        <v>1367.7840000000001</v>
      </c>
      <c r="AF1726" s="1116">
        <f t="shared" si="278"/>
        <v>10030.416000000001</v>
      </c>
      <c r="AG1726" s="905" t="b">
        <f t="shared" si="269"/>
        <v>1</v>
      </c>
    </row>
    <row r="1727" spans="1:33" s="905" customFormat="1" ht="15" customHeight="1">
      <c r="A1727" s="1496" t="s">
        <v>308</v>
      </c>
      <c r="B1727" s="1112">
        <v>27</v>
      </c>
      <c r="C1727" s="741" t="s">
        <v>1064</v>
      </c>
      <c r="D1727" s="745">
        <v>201080127</v>
      </c>
      <c r="E1727" s="742" t="s">
        <v>1867</v>
      </c>
      <c r="F1727" s="742" t="s">
        <v>515</v>
      </c>
      <c r="G1727" s="1685">
        <v>9</v>
      </c>
      <c r="H1727" s="1685">
        <v>4</v>
      </c>
      <c r="I1727" s="1685">
        <v>6</v>
      </c>
      <c r="J1727" s="742" t="s">
        <v>816</v>
      </c>
      <c r="K1727" s="742"/>
      <c r="L1727" s="742" t="s">
        <v>1845</v>
      </c>
      <c r="M1727" s="1062" t="s">
        <v>1174</v>
      </c>
      <c r="N1727" s="742">
        <v>2015</v>
      </c>
      <c r="O1727" s="742" t="s">
        <v>210</v>
      </c>
      <c r="P1727" s="748">
        <v>1</v>
      </c>
      <c r="Q1727" s="742" t="s">
        <v>207</v>
      </c>
      <c r="R1727" s="1113">
        <v>11398.2</v>
      </c>
      <c r="S1727" s="1118">
        <f t="shared" si="270"/>
        <v>11398.2</v>
      </c>
      <c r="T1727" s="742" t="s">
        <v>99</v>
      </c>
      <c r="U1727" s="748">
        <v>1</v>
      </c>
      <c r="V1727" s="748"/>
      <c r="W1727" s="1119"/>
      <c r="X1727" s="902">
        <v>25</v>
      </c>
      <c r="Y1727" s="905">
        <f t="shared" si="271"/>
        <v>2</v>
      </c>
      <c r="Z1727" s="1059">
        <f t="shared" si="272"/>
        <v>455.92800000000005</v>
      </c>
      <c r="AA1727" s="1059">
        <f t="shared" si="273"/>
        <v>911.85600000000011</v>
      </c>
      <c r="AB1727" s="1059">
        <f t="shared" si="274"/>
        <v>10486.344000000001</v>
      </c>
      <c r="AC1727" s="905">
        <f t="shared" si="275"/>
        <v>3</v>
      </c>
      <c r="AD1727" s="1116">
        <f t="shared" si="276"/>
        <v>455.92800000000005</v>
      </c>
      <c r="AE1727" s="1116">
        <f t="shared" si="277"/>
        <v>1367.7840000000001</v>
      </c>
      <c r="AF1727" s="1116">
        <f t="shared" si="278"/>
        <v>10030.416000000001</v>
      </c>
      <c r="AG1727" s="905" t="b">
        <f t="shared" si="269"/>
        <v>1</v>
      </c>
    </row>
    <row r="1728" spans="1:33" s="905" customFormat="1" ht="15" customHeight="1">
      <c r="A1728" s="1496" t="s">
        <v>308</v>
      </c>
      <c r="B1728" s="1112">
        <v>27</v>
      </c>
      <c r="C1728" s="741" t="s">
        <v>1064</v>
      </c>
      <c r="D1728" s="745">
        <v>201080127</v>
      </c>
      <c r="E1728" s="742" t="s">
        <v>1867</v>
      </c>
      <c r="F1728" s="742" t="s">
        <v>515</v>
      </c>
      <c r="G1728" s="1685">
        <v>2</v>
      </c>
      <c r="H1728" s="1685">
        <v>2</v>
      </c>
      <c r="I1728" s="1685">
        <v>4</v>
      </c>
      <c r="J1728" s="742" t="s">
        <v>816</v>
      </c>
      <c r="K1728" s="742"/>
      <c r="L1728" s="742" t="s">
        <v>1845</v>
      </c>
      <c r="M1728" s="1062" t="s">
        <v>1174</v>
      </c>
      <c r="N1728" s="742">
        <v>2015</v>
      </c>
      <c r="O1728" s="742" t="s">
        <v>210</v>
      </c>
      <c r="P1728" s="748">
        <v>1</v>
      </c>
      <c r="Q1728" s="742" t="s">
        <v>207</v>
      </c>
      <c r="R1728" s="1113">
        <v>11398.2</v>
      </c>
      <c r="S1728" s="1118">
        <f t="shared" si="270"/>
        <v>11398.2</v>
      </c>
      <c r="T1728" s="742" t="s">
        <v>99</v>
      </c>
      <c r="U1728" s="748">
        <v>1</v>
      </c>
      <c r="V1728" s="748"/>
      <c r="W1728" s="1119"/>
      <c r="X1728" s="902">
        <v>25</v>
      </c>
      <c r="Y1728" s="905">
        <f t="shared" si="271"/>
        <v>2</v>
      </c>
      <c r="Z1728" s="1059">
        <f t="shared" si="272"/>
        <v>455.92800000000005</v>
      </c>
      <c r="AA1728" s="1059">
        <f t="shared" si="273"/>
        <v>911.85600000000011</v>
      </c>
      <c r="AB1728" s="1059">
        <f t="shared" si="274"/>
        <v>10486.344000000001</v>
      </c>
      <c r="AC1728" s="905">
        <f t="shared" si="275"/>
        <v>3</v>
      </c>
      <c r="AD1728" s="1116">
        <f t="shared" si="276"/>
        <v>455.92800000000005</v>
      </c>
      <c r="AE1728" s="1116">
        <f t="shared" si="277"/>
        <v>1367.7840000000001</v>
      </c>
      <c r="AF1728" s="1116">
        <f t="shared" si="278"/>
        <v>10030.416000000001</v>
      </c>
      <c r="AG1728" s="905" t="b">
        <f t="shared" si="269"/>
        <v>1</v>
      </c>
    </row>
    <row r="1729" spans="1:33" s="905" customFormat="1" ht="15" customHeight="1">
      <c r="A1729" s="1496" t="s">
        <v>308</v>
      </c>
      <c r="B1729" s="1112">
        <v>27</v>
      </c>
      <c r="C1729" s="741" t="s">
        <v>1064</v>
      </c>
      <c r="D1729" s="745">
        <v>201080127</v>
      </c>
      <c r="E1729" s="742" t="s">
        <v>1867</v>
      </c>
      <c r="F1729" s="742" t="s">
        <v>515</v>
      </c>
      <c r="G1729" s="1685">
        <v>9</v>
      </c>
      <c r="H1729" s="1685">
        <v>4</v>
      </c>
      <c r="I1729" s="1685">
        <v>6</v>
      </c>
      <c r="J1729" s="742" t="s">
        <v>816</v>
      </c>
      <c r="K1729" s="742"/>
      <c r="L1729" s="742" t="s">
        <v>1845</v>
      </c>
      <c r="M1729" s="1062" t="s">
        <v>1174</v>
      </c>
      <c r="N1729" s="742">
        <v>2015</v>
      </c>
      <c r="O1729" s="742" t="s">
        <v>210</v>
      </c>
      <c r="P1729" s="748">
        <v>1</v>
      </c>
      <c r="Q1729" s="742" t="s">
        <v>207</v>
      </c>
      <c r="R1729" s="1113">
        <v>11398.2</v>
      </c>
      <c r="S1729" s="1118">
        <f t="shared" si="270"/>
        <v>11398.2</v>
      </c>
      <c r="T1729" s="742" t="s">
        <v>99</v>
      </c>
      <c r="U1729" s="748">
        <v>1</v>
      </c>
      <c r="V1729" s="748"/>
      <c r="W1729" s="1119"/>
      <c r="X1729" s="902">
        <v>25</v>
      </c>
      <c r="Y1729" s="905">
        <f t="shared" si="271"/>
        <v>2</v>
      </c>
      <c r="Z1729" s="1059">
        <f t="shared" si="272"/>
        <v>455.92800000000005</v>
      </c>
      <c r="AA1729" s="1059">
        <f t="shared" si="273"/>
        <v>911.85600000000011</v>
      </c>
      <c r="AB1729" s="1059">
        <f t="shared" si="274"/>
        <v>10486.344000000001</v>
      </c>
      <c r="AC1729" s="905">
        <f t="shared" si="275"/>
        <v>3</v>
      </c>
      <c r="AD1729" s="1116">
        <f t="shared" si="276"/>
        <v>455.92800000000005</v>
      </c>
      <c r="AE1729" s="1116">
        <f t="shared" si="277"/>
        <v>1367.7840000000001</v>
      </c>
      <c r="AF1729" s="1116">
        <f t="shared" si="278"/>
        <v>10030.416000000001</v>
      </c>
      <c r="AG1729" s="905" t="b">
        <f t="shared" si="269"/>
        <v>1</v>
      </c>
    </row>
    <row r="1730" spans="1:33" s="905" customFormat="1" ht="15" customHeight="1">
      <c r="A1730" s="1496" t="s">
        <v>308</v>
      </c>
      <c r="B1730" s="1112">
        <v>27</v>
      </c>
      <c r="C1730" s="741" t="s">
        <v>1064</v>
      </c>
      <c r="D1730" s="745">
        <v>201080127</v>
      </c>
      <c r="E1730" s="742" t="s">
        <v>1867</v>
      </c>
      <c r="F1730" s="742" t="s">
        <v>515</v>
      </c>
      <c r="G1730" s="1685">
        <v>9</v>
      </c>
      <c r="H1730" s="1685">
        <v>4</v>
      </c>
      <c r="I1730" s="1685">
        <v>6</v>
      </c>
      <c r="J1730" s="742" t="s">
        <v>816</v>
      </c>
      <c r="K1730" s="742"/>
      <c r="L1730" s="742" t="s">
        <v>1845</v>
      </c>
      <c r="M1730" s="1062" t="s">
        <v>1174</v>
      </c>
      <c r="N1730" s="742">
        <v>2015</v>
      </c>
      <c r="O1730" s="742" t="s">
        <v>210</v>
      </c>
      <c r="P1730" s="748">
        <v>1</v>
      </c>
      <c r="Q1730" s="742" t="s">
        <v>207</v>
      </c>
      <c r="R1730" s="1113">
        <v>11398.2</v>
      </c>
      <c r="S1730" s="1118">
        <f t="shared" si="270"/>
        <v>11398.2</v>
      </c>
      <c r="T1730" s="742" t="s">
        <v>99</v>
      </c>
      <c r="U1730" s="748">
        <v>1</v>
      </c>
      <c r="V1730" s="748"/>
      <c r="W1730" s="1119"/>
      <c r="X1730" s="902">
        <v>25</v>
      </c>
      <c r="Y1730" s="905">
        <f t="shared" si="271"/>
        <v>2</v>
      </c>
      <c r="Z1730" s="1059">
        <f t="shared" si="272"/>
        <v>455.92800000000005</v>
      </c>
      <c r="AA1730" s="1059">
        <f t="shared" si="273"/>
        <v>911.85600000000011</v>
      </c>
      <c r="AB1730" s="1059">
        <f t="shared" si="274"/>
        <v>10486.344000000001</v>
      </c>
      <c r="AC1730" s="905">
        <f t="shared" si="275"/>
        <v>3</v>
      </c>
      <c r="AD1730" s="1116">
        <f t="shared" si="276"/>
        <v>455.92800000000005</v>
      </c>
      <c r="AE1730" s="1116">
        <f t="shared" si="277"/>
        <v>1367.7840000000001</v>
      </c>
      <c r="AF1730" s="1116">
        <f t="shared" si="278"/>
        <v>10030.416000000001</v>
      </c>
      <c r="AG1730" s="905" t="b">
        <f t="shared" si="269"/>
        <v>1</v>
      </c>
    </row>
    <row r="1731" spans="1:33" s="905" customFormat="1" ht="15" customHeight="1">
      <c r="A1731" s="1496" t="s">
        <v>308</v>
      </c>
      <c r="B1731" s="1112">
        <v>27</v>
      </c>
      <c r="C1731" s="741" t="s">
        <v>1064</v>
      </c>
      <c r="D1731" s="745">
        <v>201080127</v>
      </c>
      <c r="E1731" s="742" t="s">
        <v>1867</v>
      </c>
      <c r="F1731" s="742" t="s">
        <v>515</v>
      </c>
      <c r="G1731" s="1685">
        <v>9</v>
      </c>
      <c r="H1731" s="1685">
        <v>4</v>
      </c>
      <c r="I1731" s="1685">
        <v>6</v>
      </c>
      <c r="J1731" s="742" t="s">
        <v>816</v>
      </c>
      <c r="K1731" s="742"/>
      <c r="L1731" s="742" t="s">
        <v>1845</v>
      </c>
      <c r="M1731" s="1062" t="s">
        <v>1174</v>
      </c>
      <c r="N1731" s="742">
        <v>2015</v>
      </c>
      <c r="O1731" s="742" t="s">
        <v>210</v>
      </c>
      <c r="P1731" s="748">
        <v>1</v>
      </c>
      <c r="Q1731" s="742" t="s">
        <v>207</v>
      </c>
      <c r="R1731" s="1113">
        <v>11398.2</v>
      </c>
      <c r="S1731" s="1118">
        <f t="shared" si="270"/>
        <v>11398.2</v>
      </c>
      <c r="T1731" s="742" t="s">
        <v>99</v>
      </c>
      <c r="U1731" s="748">
        <v>1</v>
      </c>
      <c r="V1731" s="748"/>
      <c r="W1731" s="1119"/>
      <c r="X1731" s="902">
        <v>25</v>
      </c>
      <c r="Y1731" s="905">
        <f t="shared" si="271"/>
        <v>2</v>
      </c>
      <c r="Z1731" s="1059">
        <f t="shared" si="272"/>
        <v>455.92800000000005</v>
      </c>
      <c r="AA1731" s="1059">
        <f t="shared" si="273"/>
        <v>911.85600000000011</v>
      </c>
      <c r="AB1731" s="1059">
        <f t="shared" si="274"/>
        <v>10486.344000000001</v>
      </c>
      <c r="AC1731" s="905">
        <f t="shared" si="275"/>
        <v>3</v>
      </c>
      <c r="AD1731" s="1116">
        <f t="shared" si="276"/>
        <v>455.92800000000005</v>
      </c>
      <c r="AE1731" s="1116">
        <f t="shared" si="277"/>
        <v>1367.7840000000001</v>
      </c>
      <c r="AF1731" s="1116">
        <f t="shared" si="278"/>
        <v>10030.416000000001</v>
      </c>
      <c r="AG1731" s="905" t="b">
        <f t="shared" si="269"/>
        <v>1</v>
      </c>
    </row>
    <row r="1732" spans="1:33" s="905" customFormat="1" ht="15" customHeight="1">
      <c r="A1732" s="1496" t="s">
        <v>308</v>
      </c>
      <c r="B1732" s="1112">
        <v>27</v>
      </c>
      <c r="C1732" s="741" t="s">
        <v>1064</v>
      </c>
      <c r="D1732" s="745">
        <v>201080127</v>
      </c>
      <c r="E1732" s="742" t="s">
        <v>1867</v>
      </c>
      <c r="F1732" s="742" t="s">
        <v>515</v>
      </c>
      <c r="G1732" s="1685">
        <v>2</v>
      </c>
      <c r="H1732" s="1685">
        <v>2</v>
      </c>
      <c r="I1732" s="1685">
        <v>4</v>
      </c>
      <c r="J1732" s="742" t="s">
        <v>816</v>
      </c>
      <c r="K1732" s="742"/>
      <c r="L1732" s="742" t="s">
        <v>1845</v>
      </c>
      <c r="M1732" s="1062" t="s">
        <v>1174</v>
      </c>
      <c r="N1732" s="742">
        <v>2015</v>
      </c>
      <c r="O1732" s="742" t="s">
        <v>210</v>
      </c>
      <c r="P1732" s="748">
        <v>1</v>
      </c>
      <c r="Q1732" s="742" t="s">
        <v>207</v>
      </c>
      <c r="R1732" s="1113">
        <v>11398.2</v>
      </c>
      <c r="S1732" s="1118">
        <f t="shared" si="270"/>
        <v>11398.2</v>
      </c>
      <c r="T1732" s="742" t="s">
        <v>99</v>
      </c>
      <c r="U1732" s="748">
        <v>1</v>
      </c>
      <c r="V1732" s="748"/>
      <c r="W1732" s="1119"/>
      <c r="X1732" s="902">
        <v>25</v>
      </c>
      <c r="Y1732" s="905">
        <f t="shared" si="271"/>
        <v>2</v>
      </c>
      <c r="Z1732" s="1059">
        <f t="shared" si="272"/>
        <v>455.92800000000005</v>
      </c>
      <c r="AA1732" s="1059">
        <f t="shared" si="273"/>
        <v>911.85600000000011</v>
      </c>
      <c r="AB1732" s="1059">
        <f t="shared" si="274"/>
        <v>10486.344000000001</v>
      </c>
      <c r="AC1732" s="905">
        <f t="shared" si="275"/>
        <v>3</v>
      </c>
      <c r="AD1732" s="1116">
        <f t="shared" si="276"/>
        <v>455.92800000000005</v>
      </c>
      <c r="AE1732" s="1116">
        <f t="shared" si="277"/>
        <v>1367.7840000000001</v>
      </c>
      <c r="AF1732" s="1116">
        <f t="shared" si="278"/>
        <v>10030.416000000001</v>
      </c>
      <c r="AG1732" s="905" t="b">
        <f t="shared" si="269"/>
        <v>1</v>
      </c>
    </row>
    <row r="1733" spans="1:33" s="905" customFormat="1" ht="15" customHeight="1">
      <c r="A1733" s="1496" t="s">
        <v>308</v>
      </c>
      <c r="B1733" s="1112">
        <v>27</v>
      </c>
      <c r="C1733" s="741" t="s">
        <v>1064</v>
      </c>
      <c r="D1733" s="745">
        <v>201080127</v>
      </c>
      <c r="E1733" s="742" t="s">
        <v>1867</v>
      </c>
      <c r="F1733" s="742" t="s">
        <v>515</v>
      </c>
      <c r="G1733" s="1685">
        <v>9</v>
      </c>
      <c r="H1733" s="1685">
        <v>4</v>
      </c>
      <c r="I1733" s="1685">
        <v>6</v>
      </c>
      <c r="J1733" s="742" t="s">
        <v>816</v>
      </c>
      <c r="K1733" s="742"/>
      <c r="L1733" s="742" t="s">
        <v>1845</v>
      </c>
      <c r="M1733" s="1062" t="s">
        <v>1174</v>
      </c>
      <c r="N1733" s="742">
        <v>2015</v>
      </c>
      <c r="O1733" s="742" t="s">
        <v>210</v>
      </c>
      <c r="P1733" s="748">
        <v>1</v>
      </c>
      <c r="Q1733" s="742" t="s">
        <v>207</v>
      </c>
      <c r="R1733" s="1113">
        <v>11398.2</v>
      </c>
      <c r="S1733" s="1118">
        <f t="shared" si="270"/>
        <v>11398.2</v>
      </c>
      <c r="T1733" s="742" t="s">
        <v>99</v>
      </c>
      <c r="U1733" s="748">
        <v>1</v>
      </c>
      <c r="V1733" s="748"/>
      <c r="W1733" s="1119"/>
      <c r="X1733" s="902">
        <v>25</v>
      </c>
      <c r="Y1733" s="905">
        <f t="shared" si="271"/>
        <v>2</v>
      </c>
      <c r="Z1733" s="1059">
        <f t="shared" si="272"/>
        <v>455.92800000000005</v>
      </c>
      <c r="AA1733" s="1059">
        <f t="shared" si="273"/>
        <v>911.85600000000011</v>
      </c>
      <c r="AB1733" s="1059">
        <f t="shared" si="274"/>
        <v>10486.344000000001</v>
      </c>
      <c r="AC1733" s="905">
        <f t="shared" si="275"/>
        <v>3</v>
      </c>
      <c r="AD1733" s="1116">
        <f t="shared" si="276"/>
        <v>455.92800000000005</v>
      </c>
      <c r="AE1733" s="1116">
        <f t="shared" si="277"/>
        <v>1367.7840000000001</v>
      </c>
      <c r="AF1733" s="1116">
        <f t="shared" si="278"/>
        <v>10030.416000000001</v>
      </c>
      <c r="AG1733" s="905" t="b">
        <f t="shared" si="269"/>
        <v>1</v>
      </c>
    </row>
    <row r="1734" spans="1:33" s="905" customFormat="1" ht="15" customHeight="1">
      <c r="A1734" s="1496" t="s">
        <v>308</v>
      </c>
      <c r="B1734" s="1112">
        <v>27</v>
      </c>
      <c r="C1734" s="741" t="s">
        <v>1064</v>
      </c>
      <c r="D1734" s="745">
        <v>201080127</v>
      </c>
      <c r="E1734" s="742" t="s">
        <v>1867</v>
      </c>
      <c r="F1734" s="742" t="s">
        <v>515</v>
      </c>
      <c r="G1734" s="1685">
        <v>2</v>
      </c>
      <c r="H1734" s="1685">
        <v>2</v>
      </c>
      <c r="I1734" s="1685">
        <v>4</v>
      </c>
      <c r="J1734" s="742" t="s">
        <v>816</v>
      </c>
      <c r="K1734" s="742"/>
      <c r="L1734" s="742" t="s">
        <v>1845</v>
      </c>
      <c r="M1734" s="1062" t="s">
        <v>1174</v>
      </c>
      <c r="N1734" s="742">
        <v>2015</v>
      </c>
      <c r="O1734" s="742" t="s">
        <v>210</v>
      </c>
      <c r="P1734" s="748">
        <v>1</v>
      </c>
      <c r="Q1734" s="742" t="s">
        <v>207</v>
      </c>
      <c r="R1734" s="1113">
        <v>11398.2</v>
      </c>
      <c r="S1734" s="1118">
        <f t="shared" si="270"/>
        <v>11398.2</v>
      </c>
      <c r="T1734" s="742" t="s">
        <v>99</v>
      </c>
      <c r="U1734" s="748">
        <v>1</v>
      </c>
      <c r="V1734" s="748"/>
      <c r="W1734" s="1119"/>
      <c r="X1734" s="902">
        <v>25</v>
      </c>
      <c r="Y1734" s="905">
        <f t="shared" si="271"/>
        <v>2</v>
      </c>
      <c r="Z1734" s="1059">
        <f t="shared" si="272"/>
        <v>455.92800000000005</v>
      </c>
      <c r="AA1734" s="1059">
        <f t="shared" si="273"/>
        <v>911.85600000000011</v>
      </c>
      <c r="AB1734" s="1059">
        <f t="shared" si="274"/>
        <v>10486.344000000001</v>
      </c>
      <c r="AC1734" s="905">
        <f t="shared" si="275"/>
        <v>3</v>
      </c>
      <c r="AD1734" s="1116">
        <f t="shared" si="276"/>
        <v>455.92800000000005</v>
      </c>
      <c r="AE1734" s="1116">
        <f t="shared" si="277"/>
        <v>1367.7840000000001</v>
      </c>
      <c r="AF1734" s="1116">
        <f t="shared" si="278"/>
        <v>10030.416000000001</v>
      </c>
      <c r="AG1734" s="905" t="b">
        <f t="shared" si="269"/>
        <v>1</v>
      </c>
    </row>
    <row r="1735" spans="1:33" s="905" customFormat="1" ht="15" customHeight="1">
      <c r="A1735" s="1496" t="s">
        <v>308</v>
      </c>
      <c r="B1735" s="1112">
        <v>27</v>
      </c>
      <c r="C1735" s="741" t="s">
        <v>1064</v>
      </c>
      <c r="D1735" s="745">
        <v>201080127</v>
      </c>
      <c r="E1735" s="742" t="s">
        <v>1867</v>
      </c>
      <c r="F1735" s="742" t="s">
        <v>515</v>
      </c>
      <c r="G1735" s="1685">
        <v>2</v>
      </c>
      <c r="H1735" s="1685">
        <v>2</v>
      </c>
      <c r="I1735" s="1685">
        <v>4</v>
      </c>
      <c r="J1735" s="742" t="s">
        <v>816</v>
      </c>
      <c r="K1735" s="742"/>
      <c r="L1735" s="742" t="s">
        <v>1845</v>
      </c>
      <c r="M1735" s="1062" t="s">
        <v>1174</v>
      </c>
      <c r="N1735" s="742">
        <v>2015</v>
      </c>
      <c r="O1735" s="742" t="s">
        <v>210</v>
      </c>
      <c r="P1735" s="748">
        <v>1</v>
      </c>
      <c r="Q1735" s="742" t="s">
        <v>207</v>
      </c>
      <c r="R1735" s="1113">
        <v>11398.2</v>
      </c>
      <c r="S1735" s="1118">
        <f t="shared" si="270"/>
        <v>11398.2</v>
      </c>
      <c r="T1735" s="742" t="s">
        <v>99</v>
      </c>
      <c r="U1735" s="748">
        <v>1</v>
      </c>
      <c r="V1735" s="748"/>
      <c r="W1735" s="1119"/>
      <c r="X1735" s="902">
        <v>25</v>
      </c>
      <c r="Y1735" s="905">
        <f t="shared" si="271"/>
        <v>2</v>
      </c>
      <c r="Z1735" s="1059">
        <f t="shared" si="272"/>
        <v>455.92800000000005</v>
      </c>
      <c r="AA1735" s="1059">
        <f t="shared" si="273"/>
        <v>911.85600000000011</v>
      </c>
      <c r="AB1735" s="1059">
        <f t="shared" si="274"/>
        <v>10486.344000000001</v>
      </c>
      <c r="AC1735" s="905">
        <f t="shared" si="275"/>
        <v>3</v>
      </c>
      <c r="AD1735" s="1116">
        <f t="shared" si="276"/>
        <v>455.92800000000005</v>
      </c>
      <c r="AE1735" s="1116">
        <f t="shared" si="277"/>
        <v>1367.7840000000001</v>
      </c>
      <c r="AF1735" s="1116">
        <f t="shared" si="278"/>
        <v>10030.416000000001</v>
      </c>
      <c r="AG1735" s="905" t="b">
        <f t="shared" si="269"/>
        <v>1</v>
      </c>
    </row>
    <row r="1736" spans="1:33" s="905" customFormat="1" ht="15" customHeight="1">
      <c r="A1736" s="1496" t="s">
        <v>308</v>
      </c>
      <c r="B1736" s="1112">
        <v>27</v>
      </c>
      <c r="C1736" s="741" t="s">
        <v>1064</v>
      </c>
      <c r="D1736" s="745">
        <v>201080127</v>
      </c>
      <c r="E1736" s="742" t="s">
        <v>1867</v>
      </c>
      <c r="F1736" s="742" t="s">
        <v>515</v>
      </c>
      <c r="G1736" s="1685">
        <v>9</v>
      </c>
      <c r="H1736" s="1685">
        <v>4</v>
      </c>
      <c r="I1736" s="1685">
        <v>6</v>
      </c>
      <c r="J1736" s="742" t="s">
        <v>816</v>
      </c>
      <c r="K1736" s="742"/>
      <c r="L1736" s="742" t="s">
        <v>1845</v>
      </c>
      <c r="M1736" s="1062" t="s">
        <v>1174</v>
      </c>
      <c r="N1736" s="742">
        <v>2015</v>
      </c>
      <c r="O1736" s="742" t="s">
        <v>210</v>
      </c>
      <c r="P1736" s="748">
        <v>1</v>
      </c>
      <c r="Q1736" s="742" t="s">
        <v>207</v>
      </c>
      <c r="R1736" s="1113">
        <v>11398.2</v>
      </c>
      <c r="S1736" s="1118">
        <f t="shared" si="270"/>
        <v>11398.2</v>
      </c>
      <c r="T1736" s="742" t="s">
        <v>99</v>
      </c>
      <c r="U1736" s="748">
        <v>1</v>
      </c>
      <c r="V1736" s="748"/>
      <c r="W1736" s="1119"/>
      <c r="X1736" s="902">
        <v>25</v>
      </c>
      <c r="Y1736" s="905">
        <f t="shared" si="271"/>
        <v>2</v>
      </c>
      <c r="Z1736" s="1059">
        <f t="shared" si="272"/>
        <v>455.92800000000005</v>
      </c>
      <c r="AA1736" s="1059">
        <f t="shared" si="273"/>
        <v>911.85600000000011</v>
      </c>
      <c r="AB1736" s="1059">
        <f t="shared" si="274"/>
        <v>10486.344000000001</v>
      </c>
      <c r="AC1736" s="905">
        <f t="shared" si="275"/>
        <v>3</v>
      </c>
      <c r="AD1736" s="1116">
        <f t="shared" si="276"/>
        <v>455.92800000000005</v>
      </c>
      <c r="AE1736" s="1116">
        <f t="shared" si="277"/>
        <v>1367.7840000000001</v>
      </c>
      <c r="AF1736" s="1116">
        <f t="shared" si="278"/>
        <v>10030.416000000001</v>
      </c>
      <c r="AG1736" s="905" t="b">
        <f t="shared" si="269"/>
        <v>1</v>
      </c>
    </row>
    <row r="1737" spans="1:33" s="905" customFormat="1" ht="15" customHeight="1">
      <c r="A1737" s="1496" t="s">
        <v>308</v>
      </c>
      <c r="B1737" s="1112">
        <v>27</v>
      </c>
      <c r="C1737" s="741" t="s">
        <v>1064</v>
      </c>
      <c r="D1737" s="745">
        <v>201080127</v>
      </c>
      <c r="E1737" s="742" t="s">
        <v>1867</v>
      </c>
      <c r="F1737" s="742" t="s">
        <v>515</v>
      </c>
      <c r="G1737" s="1685">
        <v>2</v>
      </c>
      <c r="H1737" s="1685">
        <v>2</v>
      </c>
      <c r="I1737" s="1685">
        <v>4</v>
      </c>
      <c r="J1737" s="742" t="s">
        <v>816</v>
      </c>
      <c r="K1737" s="742"/>
      <c r="L1737" s="742" t="s">
        <v>1845</v>
      </c>
      <c r="M1737" s="1062" t="s">
        <v>1174</v>
      </c>
      <c r="N1737" s="742">
        <v>2015</v>
      </c>
      <c r="O1737" s="742" t="s">
        <v>210</v>
      </c>
      <c r="P1737" s="748">
        <v>1</v>
      </c>
      <c r="Q1737" s="742" t="s">
        <v>207</v>
      </c>
      <c r="R1737" s="1113">
        <v>11398.2</v>
      </c>
      <c r="S1737" s="1118">
        <f t="shared" si="270"/>
        <v>11398.2</v>
      </c>
      <c r="T1737" s="742" t="s">
        <v>99</v>
      </c>
      <c r="U1737" s="748">
        <v>1</v>
      </c>
      <c r="V1737" s="748"/>
      <c r="W1737" s="1119"/>
      <c r="X1737" s="902">
        <v>25</v>
      </c>
      <c r="Y1737" s="905">
        <f t="shared" si="271"/>
        <v>2</v>
      </c>
      <c r="Z1737" s="1059">
        <f t="shared" si="272"/>
        <v>455.92800000000005</v>
      </c>
      <c r="AA1737" s="1059">
        <f t="shared" si="273"/>
        <v>911.85600000000011</v>
      </c>
      <c r="AB1737" s="1059">
        <f t="shared" si="274"/>
        <v>10486.344000000001</v>
      </c>
      <c r="AC1737" s="905">
        <f t="shared" si="275"/>
        <v>3</v>
      </c>
      <c r="AD1737" s="1116">
        <f t="shared" si="276"/>
        <v>455.92800000000005</v>
      </c>
      <c r="AE1737" s="1116">
        <f t="shared" si="277"/>
        <v>1367.7840000000001</v>
      </c>
      <c r="AF1737" s="1116">
        <f t="shared" si="278"/>
        <v>10030.416000000001</v>
      </c>
      <c r="AG1737" s="905" t="b">
        <f t="shared" si="269"/>
        <v>1</v>
      </c>
    </row>
    <row r="1738" spans="1:33" s="905" customFormat="1" ht="15" customHeight="1">
      <c r="A1738" s="1496" t="s">
        <v>308</v>
      </c>
      <c r="B1738" s="1112">
        <v>27</v>
      </c>
      <c r="C1738" s="741" t="s">
        <v>1064</v>
      </c>
      <c r="D1738" s="745">
        <v>201080127</v>
      </c>
      <c r="E1738" s="742" t="s">
        <v>1867</v>
      </c>
      <c r="F1738" s="742" t="s">
        <v>515</v>
      </c>
      <c r="G1738" s="1685">
        <v>2</v>
      </c>
      <c r="H1738" s="1685">
        <v>2</v>
      </c>
      <c r="I1738" s="1685">
        <v>4</v>
      </c>
      <c r="J1738" s="742" t="s">
        <v>816</v>
      </c>
      <c r="K1738" s="742"/>
      <c r="L1738" s="742" t="s">
        <v>1845</v>
      </c>
      <c r="M1738" s="1062" t="s">
        <v>1174</v>
      </c>
      <c r="N1738" s="742">
        <v>2015</v>
      </c>
      <c r="O1738" s="742" t="s">
        <v>210</v>
      </c>
      <c r="P1738" s="748">
        <v>1</v>
      </c>
      <c r="Q1738" s="742" t="s">
        <v>207</v>
      </c>
      <c r="R1738" s="1113">
        <v>11398.2</v>
      </c>
      <c r="S1738" s="1118">
        <f t="shared" si="270"/>
        <v>11398.2</v>
      </c>
      <c r="T1738" s="742" t="s">
        <v>99</v>
      </c>
      <c r="U1738" s="748">
        <v>1</v>
      </c>
      <c r="V1738" s="748"/>
      <c r="W1738" s="1119"/>
      <c r="X1738" s="902">
        <v>25</v>
      </c>
      <c r="Y1738" s="905">
        <f t="shared" si="271"/>
        <v>2</v>
      </c>
      <c r="Z1738" s="1059">
        <f t="shared" si="272"/>
        <v>455.92800000000005</v>
      </c>
      <c r="AA1738" s="1059">
        <f t="shared" si="273"/>
        <v>911.85600000000011</v>
      </c>
      <c r="AB1738" s="1059">
        <f t="shared" si="274"/>
        <v>10486.344000000001</v>
      </c>
      <c r="AC1738" s="905">
        <f t="shared" si="275"/>
        <v>3</v>
      </c>
      <c r="AD1738" s="1116">
        <f t="shared" si="276"/>
        <v>455.92800000000005</v>
      </c>
      <c r="AE1738" s="1116">
        <f t="shared" si="277"/>
        <v>1367.7840000000001</v>
      </c>
      <c r="AF1738" s="1116">
        <f t="shared" si="278"/>
        <v>10030.416000000001</v>
      </c>
      <c r="AG1738" s="905" t="b">
        <f t="shared" si="269"/>
        <v>1</v>
      </c>
    </row>
    <row r="1739" spans="1:33" s="905" customFormat="1" ht="15" customHeight="1">
      <c r="A1739" s="1496" t="s">
        <v>308</v>
      </c>
      <c r="B1739" s="1112">
        <v>27</v>
      </c>
      <c r="C1739" s="741" t="s">
        <v>1064</v>
      </c>
      <c r="D1739" s="745">
        <v>201080127</v>
      </c>
      <c r="E1739" s="742" t="s">
        <v>1867</v>
      </c>
      <c r="F1739" s="742" t="s">
        <v>515</v>
      </c>
      <c r="G1739" s="1685">
        <v>2</v>
      </c>
      <c r="H1739" s="1685">
        <v>2</v>
      </c>
      <c r="I1739" s="1685">
        <v>4</v>
      </c>
      <c r="J1739" s="742" t="s">
        <v>816</v>
      </c>
      <c r="K1739" s="742"/>
      <c r="L1739" s="742" t="s">
        <v>1845</v>
      </c>
      <c r="M1739" s="1062" t="s">
        <v>1174</v>
      </c>
      <c r="N1739" s="742">
        <v>2015</v>
      </c>
      <c r="O1739" s="742" t="s">
        <v>210</v>
      </c>
      <c r="P1739" s="748">
        <v>1</v>
      </c>
      <c r="Q1739" s="742" t="s">
        <v>207</v>
      </c>
      <c r="R1739" s="1113">
        <v>11398.2</v>
      </c>
      <c r="S1739" s="1118">
        <f t="shared" si="270"/>
        <v>11398.2</v>
      </c>
      <c r="T1739" s="742" t="s">
        <v>99</v>
      </c>
      <c r="U1739" s="748">
        <v>1</v>
      </c>
      <c r="V1739" s="748"/>
      <c r="W1739" s="1119"/>
      <c r="X1739" s="902">
        <v>25</v>
      </c>
      <c r="Y1739" s="905">
        <f t="shared" si="271"/>
        <v>2</v>
      </c>
      <c r="Z1739" s="1059">
        <f t="shared" si="272"/>
        <v>455.92800000000005</v>
      </c>
      <c r="AA1739" s="1059">
        <f t="shared" si="273"/>
        <v>911.85600000000011</v>
      </c>
      <c r="AB1739" s="1059">
        <f t="shared" si="274"/>
        <v>10486.344000000001</v>
      </c>
      <c r="AC1739" s="905">
        <f t="shared" si="275"/>
        <v>3</v>
      </c>
      <c r="AD1739" s="1116">
        <f t="shared" si="276"/>
        <v>455.92800000000005</v>
      </c>
      <c r="AE1739" s="1116">
        <f t="shared" si="277"/>
        <v>1367.7840000000001</v>
      </c>
      <c r="AF1739" s="1116">
        <f t="shared" si="278"/>
        <v>10030.416000000001</v>
      </c>
      <c r="AG1739" s="905" t="b">
        <f t="shared" si="269"/>
        <v>1</v>
      </c>
    </row>
    <row r="1740" spans="1:33" s="905" customFormat="1" ht="15" customHeight="1">
      <c r="A1740" s="1496" t="s">
        <v>308</v>
      </c>
      <c r="B1740" s="1112">
        <v>27</v>
      </c>
      <c r="C1740" s="741" t="s">
        <v>1064</v>
      </c>
      <c r="D1740" s="745">
        <v>201080127</v>
      </c>
      <c r="E1740" s="742" t="s">
        <v>1867</v>
      </c>
      <c r="F1740" s="742" t="s">
        <v>515</v>
      </c>
      <c r="G1740" s="1685">
        <v>9</v>
      </c>
      <c r="H1740" s="1685">
        <v>4</v>
      </c>
      <c r="I1740" s="1685">
        <v>6</v>
      </c>
      <c r="J1740" s="742" t="s">
        <v>816</v>
      </c>
      <c r="K1740" s="742"/>
      <c r="L1740" s="742" t="s">
        <v>1845</v>
      </c>
      <c r="M1740" s="1062" t="s">
        <v>1174</v>
      </c>
      <c r="N1740" s="742">
        <v>2015</v>
      </c>
      <c r="O1740" s="742" t="s">
        <v>210</v>
      </c>
      <c r="P1740" s="748">
        <v>1</v>
      </c>
      <c r="Q1740" s="742" t="s">
        <v>207</v>
      </c>
      <c r="R1740" s="1113">
        <v>11398.2</v>
      </c>
      <c r="S1740" s="1118">
        <f t="shared" si="270"/>
        <v>11398.2</v>
      </c>
      <c r="T1740" s="742" t="s">
        <v>99</v>
      </c>
      <c r="U1740" s="748">
        <v>1</v>
      </c>
      <c r="V1740" s="748"/>
      <c r="W1740" s="1119"/>
      <c r="X1740" s="902">
        <v>25</v>
      </c>
      <c r="Y1740" s="905">
        <f t="shared" si="271"/>
        <v>2</v>
      </c>
      <c r="Z1740" s="1059">
        <f t="shared" si="272"/>
        <v>455.92800000000005</v>
      </c>
      <c r="AA1740" s="1059">
        <f t="shared" si="273"/>
        <v>911.85600000000011</v>
      </c>
      <c r="AB1740" s="1059">
        <f t="shared" si="274"/>
        <v>10486.344000000001</v>
      </c>
      <c r="AC1740" s="905">
        <f t="shared" si="275"/>
        <v>3</v>
      </c>
      <c r="AD1740" s="1116">
        <f t="shared" si="276"/>
        <v>455.92800000000005</v>
      </c>
      <c r="AE1740" s="1116">
        <f t="shared" si="277"/>
        <v>1367.7840000000001</v>
      </c>
      <c r="AF1740" s="1116">
        <f t="shared" si="278"/>
        <v>10030.416000000001</v>
      </c>
      <c r="AG1740" s="905" t="b">
        <f t="shared" si="269"/>
        <v>1</v>
      </c>
    </row>
    <row r="1741" spans="1:33" s="905" customFormat="1" ht="15" customHeight="1">
      <c r="A1741" s="1496" t="s">
        <v>308</v>
      </c>
      <c r="B1741" s="1112">
        <v>27</v>
      </c>
      <c r="C1741" s="741" t="s">
        <v>1064</v>
      </c>
      <c r="D1741" s="745">
        <v>201080127</v>
      </c>
      <c r="E1741" s="742" t="s">
        <v>1867</v>
      </c>
      <c r="F1741" s="742" t="s">
        <v>515</v>
      </c>
      <c r="G1741" s="1685">
        <v>2</v>
      </c>
      <c r="H1741" s="1685">
        <v>2</v>
      </c>
      <c r="I1741" s="1685">
        <v>4</v>
      </c>
      <c r="J1741" s="742" t="s">
        <v>816</v>
      </c>
      <c r="K1741" s="742"/>
      <c r="L1741" s="742" t="s">
        <v>1845</v>
      </c>
      <c r="M1741" s="1062" t="s">
        <v>1174</v>
      </c>
      <c r="N1741" s="742">
        <v>2015</v>
      </c>
      <c r="O1741" s="742" t="s">
        <v>210</v>
      </c>
      <c r="P1741" s="748">
        <v>1</v>
      </c>
      <c r="Q1741" s="742" t="s">
        <v>207</v>
      </c>
      <c r="R1741" s="1113">
        <v>11398.2</v>
      </c>
      <c r="S1741" s="1118">
        <f t="shared" si="270"/>
        <v>11398.2</v>
      </c>
      <c r="T1741" s="742" t="s">
        <v>99</v>
      </c>
      <c r="U1741" s="748">
        <v>1</v>
      </c>
      <c r="V1741" s="748"/>
      <c r="W1741" s="1119"/>
      <c r="X1741" s="902">
        <v>25</v>
      </c>
      <c r="Y1741" s="905">
        <f t="shared" si="271"/>
        <v>2</v>
      </c>
      <c r="Z1741" s="1059">
        <f t="shared" si="272"/>
        <v>455.92800000000005</v>
      </c>
      <c r="AA1741" s="1059">
        <f t="shared" si="273"/>
        <v>911.85600000000011</v>
      </c>
      <c r="AB1741" s="1059">
        <f t="shared" si="274"/>
        <v>10486.344000000001</v>
      </c>
      <c r="AC1741" s="905">
        <f t="shared" si="275"/>
        <v>3</v>
      </c>
      <c r="AD1741" s="1116">
        <f t="shared" si="276"/>
        <v>455.92800000000005</v>
      </c>
      <c r="AE1741" s="1116">
        <f t="shared" si="277"/>
        <v>1367.7840000000001</v>
      </c>
      <c r="AF1741" s="1116">
        <f t="shared" si="278"/>
        <v>10030.416000000001</v>
      </c>
      <c r="AG1741" s="905" t="b">
        <f t="shared" si="269"/>
        <v>1</v>
      </c>
    </row>
    <row r="1742" spans="1:33" s="905" customFormat="1" ht="15" customHeight="1">
      <c r="A1742" s="1496" t="s">
        <v>308</v>
      </c>
      <c r="B1742" s="1112">
        <v>27</v>
      </c>
      <c r="C1742" s="741" t="s">
        <v>1064</v>
      </c>
      <c r="D1742" s="745">
        <v>201080127</v>
      </c>
      <c r="E1742" s="742" t="s">
        <v>1867</v>
      </c>
      <c r="F1742" s="742" t="s">
        <v>515</v>
      </c>
      <c r="G1742" s="1685">
        <v>2</v>
      </c>
      <c r="H1742" s="1685">
        <v>2</v>
      </c>
      <c r="I1742" s="1685">
        <v>4</v>
      </c>
      <c r="J1742" s="742" t="s">
        <v>816</v>
      </c>
      <c r="K1742" s="742"/>
      <c r="L1742" s="742" t="s">
        <v>1845</v>
      </c>
      <c r="M1742" s="1062" t="s">
        <v>1174</v>
      </c>
      <c r="N1742" s="742">
        <v>2015</v>
      </c>
      <c r="O1742" s="742" t="s">
        <v>210</v>
      </c>
      <c r="P1742" s="748">
        <v>1</v>
      </c>
      <c r="Q1742" s="742" t="s">
        <v>207</v>
      </c>
      <c r="R1742" s="1113">
        <v>11398.2</v>
      </c>
      <c r="S1742" s="1118">
        <f t="shared" si="270"/>
        <v>11398.2</v>
      </c>
      <c r="T1742" s="742" t="s">
        <v>99</v>
      </c>
      <c r="U1742" s="748">
        <v>1</v>
      </c>
      <c r="V1742" s="748"/>
      <c r="W1742" s="1119"/>
      <c r="X1742" s="902">
        <v>25</v>
      </c>
      <c r="Y1742" s="905">
        <f t="shared" si="271"/>
        <v>2</v>
      </c>
      <c r="Z1742" s="1059">
        <f t="shared" si="272"/>
        <v>455.92800000000005</v>
      </c>
      <c r="AA1742" s="1059">
        <f t="shared" si="273"/>
        <v>911.85600000000011</v>
      </c>
      <c r="AB1742" s="1059">
        <f t="shared" si="274"/>
        <v>10486.344000000001</v>
      </c>
      <c r="AC1742" s="905">
        <f t="shared" si="275"/>
        <v>3</v>
      </c>
      <c r="AD1742" s="1116">
        <f t="shared" si="276"/>
        <v>455.92800000000005</v>
      </c>
      <c r="AE1742" s="1116">
        <f t="shared" si="277"/>
        <v>1367.7840000000001</v>
      </c>
      <c r="AF1742" s="1116">
        <f t="shared" si="278"/>
        <v>10030.416000000001</v>
      </c>
      <c r="AG1742" s="905" t="b">
        <f t="shared" si="269"/>
        <v>1</v>
      </c>
    </row>
    <row r="1743" spans="1:33" s="905" customFormat="1" ht="15" customHeight="1">
      <c r="A1743" s="1496" t="s">
        <v>308</v>
      </c>
      <c r="B1743" s="1112">
        <v>27</v>
      </c>
      <c r="C1743" s="741" t="s">
        <v>1064</v>
      </c>
      <c r="D1743" s="745">
        <v>201080127</v>
      </c>
      <c r="E1743" s="742" t="s">
        <v>1867</v>
      </c>
      <c r="F1743" s="742" t="s">
        <v>515</v>
      </c>
      <c r="G1743" s="1685">
        <v>2</v>
      </c>
      <c r="H1743" s="1685">
        <v>2</v>
      </c>
      <c r="I1743" s="1685">
        <v>4</v>
      </c>
      <c r="J1743" s="742" t="s">
        <v>816</v>
      </c>
      <c r="K1743" s="742"/>
      <c r="L1743" s="742" t="s">
        <v>1845</v>
      </c>
      <c r="M1743" s="1062" t="s">
        <v>1174</v>
      </c>
      <c r="N1743" s="742">
        <v>2015</v>
      </c>
      <c r="O1743" s="742" t="s">
        <v>210</v>
      </c>
      <c r="P1743" s="748">
        <v>1</v>
      </c>
      <c r="Q1743" s="742" t="s">
        <v>207</v>
      </c>
      <c r="R1743" s="1113">
        <v>11398.2</v>
      </c>
      <c r="S1743" s="1118">
        <f t="shared" si="270"/>
        <v>11398.2</v>
      </c>
      <c r="T1743" s="742" t="s">
        <v>99</v>
      </c>
      <c r="U1743" s="748">
        <v>1</v>
      </c>
      <c r="V1743" s="748"/>
      <c r="W1743" s="1119"/>
      <c r="X1743" s="902">
        <v>25</v>
      </c>
      <c r="Y1743" s="905">
        <f t="shared" si="271"/>
        <v>2</v>
      </c>
      <c r="Z1743" s="1059">
        <f t="shared" si="272"/>
        <v>455.92800000000005</v>
      </c>
      <c r="AA1743" s="1059">
        <f t="shared" si="273"/>
        <v>911.85600000000011</v>
      </c>
      <c r="AB1743" s="1059">
        <f t="shared" si="274"/>
        <v>10486.344000000001</v>
      </c>
      <c r="AC1743" s="905">
        <f t="shared" si="275"/>
        <v>3</v>
      </c>
      <c r="AD1743" s="1116">
        <f t="shared" si="276"/>
        <v>455.92800000000005</v>
      </c>
      <c r="AE1743" s="1116">
        <f t="shared" si="277"/>
        <v>1367.7840000000001</v>
      </c>
      <c r="AF1743" s="1116">
        <f t="shared" si="278"/>
        <v>10030.416000000001</v>
      </c>
      <c r="AG1743" s="905" t="b">
        <f t="shared" si="269"/>
        <v>1</v>
      </c>
    </row>
    <row r="1744" spans="1:33" s="905" customFormat="1" ht="15" customHeight="1">
      <c r="A1744" s="1496" t="s">
        <v>308</v>
      </c>
      <c r="B1744" s="1112">
        <v>27</v>
      </c>
      <c r="C1744" s="741" t="s">
        <v>1064</v>
      </c>
      <c r="D1744" s="745">
        <v>201080127</v>
      </c>
      <c r="E1744" s="742" t="s">
        <v>1867</v>
      </c>
      <c r="F1744" s="742" t="s">
        <v>515</v>
      </c>
      <c r="G1744" s="1685">
        <v>9</v>
      </c>
      <c r="H1744" s="1685">
        <v>4</v>
      </c>
      <c r="I1744" s="1685">
        <v>6</v>
      </c>
      <c r="J1744" s="742" t="s">
        <v>816</v>
      </c>
      <c r="K1744" s="742"/>
      <c r="L1744" s="742" t="s">
        <v>1845</v>
      </c>
      <c r="M1744" s="1062" t="s">
        <v>1174</v>
      </c>
      <c r="N1744" s="742">
        <v>2015</v>
      </c>
      <c r="O1744" s="742" t="s">
        <v>210</v>
      </c>
      <c r="P1744" s="748">
        <v>1</v>
      </c>
      <c r="Q1744" s="742" t="s">
        <v>207</v>
      </c>
      <c r="R1744" s="1113">
        <v>11398.2</v>
      </c>
      <c r="S1744" s="1118">
        <f t="shared" si="270"/>
        <v>11398.2</v>
      </c>
      <c r="T1744" s="742" t="s">
        <v>99</v>
      </c>
      <c r="U1744" s="748">
        <v>1</v>
      </c>
      <c r="V1744" s="748"/>
      <c r="W1744" s="1119"/>
      <c r="X1744" s="902">
        <v>25</v>
      </c>
      <c r="Y1744" s="905">
        <f t="shared" si="271"/>
        <v>2</v>
      </c>
      <c r="Z1744" s="1059">
        <f t="shared" si="272"/>
        <v>455.92800000000005</v>
      </c>
      <c r="AA1744" s="1059">
        <f t="shared" si="273"/>
        <v>911.85600000000011</v>
      </c>
      <c r="AB1744" s="1059">
        <f t="shared" si="274"/>
        <v>10486.344000000001</v>
      </c>
      <c r="AC1744" s="905">
        <f t="shared" si="275"/>
        <v>3</v>
      </c>
      <c r="AD1744" s="1116">
        <f t="shared" si="276"/>
        <v>455.92800000000005</v>
      </c>
      <c r="AE1744" s="1116">
        <f t="shared" si="277"/>
        <v>1367.7840000000001</v>
      </c>
      <c r="AF1744" s="1116">
        <f t="shared" si="278"/>
        <v>10030.416000000001</v>
      </c>
      <c r="AG1744" s="905" t="b">
        <f t="shared" si="269"/>
        <v>1</v>
      </c>
    </row>
    <row r="1745" spans="1:33" s="905" customFormat="1" ht="15" customHeight="1">
      <c r="A1745" s="1496" t="s">
        <v>308</v>
      </c>
      <c r="B1745" s="1112">
        <v>27</v>
      </c>
      <c r="C1745" s="741" t="s">
        <v>1064</v>
      </c>
      <c r="D1745" s="745">
        <v>201080127</v>
      </c>
      <c r="E1745" s="742" t="s">
        <v>1867</v>
      </c>
      <c r="F1745" s="742" t="s">
        <v>515</v>
      </c>
      <c r="G1745" s="1685">
        <v>2</v>
      </c>
      <c r="H1745" s="1685">
        <v>2</v>
      </c>
      <c r="I1745" s="1685">
        <v>4</v>
      </c>
      <c r="J1745" s="742" t="s">
        <v>816</v>
      </c>
      <c r="K1745" s="742"/>
      <c r="L1745" s="742" t="s">
        <v>1845</v>
      </c>
      <c r="M1745" s="1062" t="s">
        <v>1174</v>
      </c>
      <c r="N1745" s="742">
        <v>2015</v>
      </c>
      <c r="O1745" s="742" t="s">
        <v>210</v>
      </c>
      <c r="P1745" s="748">
        <v>1</v>
      </c>
      <c r="Q1745" s="742" t="s">
        <v>207</v>
      </c>
      <c r="R1745" s="1113">
        <v>11398.2</v>
      </c>
      <c r="S1745" s="1118">
        <f t="shared" si="270"/>
        <v>11398.2</v>
      </c>
      <c r="T1745" s="742" t="s">
        <v>99</v>
      </c>
      <c r="U1745" s="748">
        <v>1</v>
      </c>
      <c r="V1745" s="748"/>
      <c r="W1745" s="1119"/>
      <c r="X1745" s="902">
        <v>25</v>
      </c>
      <c r="Y1745" s="905">
        <f t="shared" si="271"/>
        <v>2</v>
      </c>
      <c r="Z1745" s="1059">
        <f t="shared" si="272"/>
        <v>455.92800000000005</v>
      </c>
      <c r="AA1745" s="1059">
        <f t="shared" si="273"/>
        <v>911.85600000000011</v>
      </c>
      <c r="AB1745" s="1059">
        <f t="shared" si="274"/>
        <v>10486.344000000001</v>
      </c>
      <c r="AC1745" s="905">
        <f t="shared" si="275"/>
        <v>3</v>
      </c>
      <c r="AD1745" s="1116">
        <f t="shared" si="276"/>
        <v>455.92800000000005</v>
      </c>
      <c r="AE1745" s="1116">
        <f t="shared" si="277"/>
        <v>1367.7840000000001</v>
      </c>
      <c r="AF1745" s="1116">
        <f t="shared" si="278"/>
        <v>10030.416000000001</v>
      </c>
      <c r="AG1745" s="905" t="b">
        <f t="shared" si="269"/>
        <v>1</v>
      </c>
    </row>
    <row r="1746" spans="1:33" s="905" customFormat="1" ht="15" customHeight="1">
      <c r="A1746" s="1496" t="s">
        <v>308</v>
      </c>
      <c r="B1746" s="1112">
        <v>27</v>
      </c>
      <c r="C1746" s="741" t="s">
        <v>1064</v>
      </c>
      <c r="D1746" s="745">
        <v>201080127</v>
      </c>
      <c r="E1746" s="742" t="s">
        <v>1867</v>
      </c>
      <c r="F1746" s="742" t="s">
        <v>515</v>
      </c>
      <c r="G1746" s="1685">
        <v>2</v>
      </c>
      <c r="H1746" s="1685">
        <v>2</v>
      </c>
      <c r="I1746" s="1685">
        <v>4</v>
      </c>
      <c r="J1746" s="742" t="s">
        <v>816</v>
      </c>
      <c r="K1746" s="742"/>
      <c r="L1746" s="742" t="s">
        <v>1845</v>
      </c>
      <c r="M1746" s="1062" t="s">
        <v>1174</v>
      </c>
      <c r="N1746" s="742">
        <v>2015</v>
      </c>
      <c r="O1746" s="742" t="s">
        <v>210</v>
      </c>
      <c r="P1746" s="748">
        <v>1</v>
      </c>
      <c r="Q1746" s="742" t="s">
        <v>207</v>
      </c>
      <c r="R1746" s="1113">
        <v>11398.2</v>
      </c>
      <c r="S1746" s="1118">
        <f t="shared" si="270"/>
        <v>11398.2</v>
      </c>
      <c r="T1746" s="742" t="s">
        <v>99</v>
      </c>
      <c r="U1746" s="748">
        <v>1</v>
      </c>
      <c r="V1746" s="748"/>
      <c r="W1746" s="1119"/>
      <c r="X1746" s="902">
        <v>25</v>
      </c>
      <c r="Y1746" s="905">
        <f t="shared" si="271"/>
        <v>2</v>
      </c>
      <c r="Z1746" s="1059">
        <f t="shared" si="272"/>
        <v>455.92800000000005</v>
      </c>
      <c r="AA1746" s="1059">
        <f t="shared" si="273"/>
        <v>911.85600000000011</v>
      </c>
      <c r="AB1746" s="1059">
        <f t="shared" si="274"/>
        <v>10486.344000000001</v>
      </c>
      <c r="AC1746" s="905">
        <f t="shared" si="275"/>
        <v>3</v>
      </c>
      <c r="AD1746" s="1116">
        <f t="shared" si="276"/>
        <v>455.92800000000005</v>
      </c>
      <c r="AE1746" s="1116">
        <f t="shared" si="277"/>
        <v>1367.7840000000001</v>
      </c>
      <c r="AF1746" s="1116">
        <f t="shared" si="278"/>
        <v>10030.416000000001</v>
      </c>
      <c r="AG1746" s="905" t="b">
        <f t="shared" ref="AG1746:AG1809" si="279">AE1746+AF1746=S1746</f>
        <v>1</v>
      </c>
    </row>
    <row r="1747" spans="1:33" s="905" customFormat="1" ht="15" customHeight="1">
      <c r="A1747" s="1496" t="s">
        <v>308</v>
      </c>
      <c r="B1747" s="1112">
        <v>27</v>
      </c>
      <c r="C1747" s="741" t="s">
        <v>1064</v>
      </c>
      <c r="D1747" s="745">
        <v>201080127</v>
      </c>
      <c r="E1747" s="742" t="s">
        <v>1867</v>
      </c>
      <c r="F1747" s="742" t="s">
        <v>515</v>
      </c>
      <c r="G1747" s="1685">
        <v>2</v>
      </c>
      <c r="H1747" s="1685">
        <v>2</v>
      </c>
      <c r="I1747" s="1685">
        <v>4</v>
      </c>
      <c r="J1747" s="742" t="s">
        <v>816</v>
      </c>
      <c r="K1747" s="742"/>
      <c r="L1747" s="742" t="s">
        <v>1845</v>
      </c>
      <c r="M1747" s="1062" t="s">
        <v>1174</v>
      </c>
      <c r="N1747" s="742">
        <v>2015</v>
      </c>
      <c r="O1747" s="742" t="s">
        <v>210</v>
      </c>
      <c r="P1747" s="748">
        <v>1</v>
      </c>
      <c r="Q1747" s="742" t="s">
        <v>207</v>
      </c>
      <c r="R1747" s="1113">
        <v>11398.2</v>
      </c>
      <c r="S1747" s="1118">
        <f t="shared" si="270"/>
        <v>11398.2</v>
      </c>
      <c r="T1747" s="742" t="s">
        <v>99</v>
      </c>
      <c r="U1747" s="748">
        <v>1</v>
      </c>
      <c r="V1747" s="748"/>
      <c r="W1747" s="1119"/>
      <c r="X1747" s="902">
        <v>25</v>
      </c>
      <c r="Y1747" s="905">
        <f t="shared" si="271"/>
        <v>2</v>
      </c>
      <c r="Z1747" s="1059">
        <f t="shared" si="272"/>
        <v>455.92800000000005</v>
      </c>
      <c r="AA1747" s="1059">
        <f t="shared" si="273"/>
        <v>911.85600000000011</v>
      </c>
      <c r="AB1747" s="1059">
        <f t="shared" si="274"/>
        <v>10486.344000000001</v>
      </c>
      <c r="AC1747" s="905">
        <f t="shared" si="275"/>
        <v>3</v>
      </c>
      <c r="AD1747" s="1116">
        <f t="shared" si="276"/>
        <v>455.92800000000005</v>
      </c>
      <c r="AE1747" s="1116">
        <f t="shared" si="277"/>
        <v>1367.7840000000001</v>
      </c>
      <c r="AF1747" s="1116">
        <f t="shared" si="278"/>
        <v>10030.416000000001</v>
      </c>
      <c r="AG1747" s="905" t="b">
        <f t="shared" si="279"/>
        <v>1</v>
      </c>
    </row>
    <row r="1748" spans="1:33" s="905" customFormat="1" ht="15" customHeight="1">
      <c r="A1748" s="1496" t="s">
        <v>308</v>
      </c>
      <c r="B1748" s="1112">
        <v>27</v>
      </c>
      <c r="C1748" s="741" t="s">
        <v>1064</v>
      </c>
      <c r="D1748" s="745">
        <v>201080127</v>
      </c>
      <c r="E1748" s="742" t="s">
        <v>1867</v>
      </c>
      <c r="F1748" s="742" t="s">
        <v>515</v>
      </c>
      <c r="G1748" s="1685">
        <v>9</v>
      </c>
      <c r="H1748" s="1685">
        <v>4</v>
      </c>
      <c r="I1748" s="1685">
        <v>6</v>
      </c>
      <c r="J1748" s="742" t="s">
        <v>816</v>
      </c>
      <c r="K1748" s="742"/>
      <c r="L1748" s="742" t="s">
        <v>1845</v>
      </c>
      <c r="M1748" s="1062" t="s">
        <v>1174</v>
      </c>
      <c r="N1748" s="742">
        <v>2015</v>
      </c>
      <c r="O1748" s="742" t="s">
        <v>210</v>
      </c>
      <c r="P1748" s="748">
        <v>1</v>
      </c>
      <c r="Q1748" s="742" t="s">
        <v>207</v>
      </c>
      <c r="R1748" s="1113">
        <v>11398.2</v>
      </c>
      <c r="S1748" s="1118">
        <f t="shared" si="270"/>
        <v>11398.2</v>
      </c>
      <c r="T1748" s="742" t="s">
        <v>99</v>
      </c>
      <c r="U1748" s="748">
        <v>1</v>
      </c>
      <c r="V1748" s="748"/>
      <c r="W1748" s="1119"/>
      <c r="X1748" s="902">
        <v>25</v>
      </c>
      <c r="Y1748" s="905">
        <f t="shared" si="271"/>
        <v>2</v>
      </c>
      <c r="Z1748" s="1059">
        <f t="shared" si="272"/>
        <v>455.92800000000005</v>
      </c>
      <c r="AA1748" s="1059">
        <f t="shared" si="273"/>
        <v>911.85600000000011</v>
      </c>
      <c r="AB1748" s="1059">
        <f t="shared" si="274"/>
        <v>10486.344000000001</v>
      </c>
      <c r="AC1748" s="905">
        <f t="shared" si="275"/>
        <v>3</v>
      </c>
      <c r="AD1748" s="1116">
        <f t="shared" si="276"/>
        <v>455.92800000000005</v>
      </c>
      <c r="AE1748" s="1116">
        <f t="shared" si="277"/>
        <v>1367.7840000000001</v>
      </c>
      <c r="AF1748" s="1116">
        <f t="shared" si="278"/>
        <v>10030.416000000001</v>
      </c>
      <c r="AG1748" s="905" t="b">
        <f t="shared" si="279"/>
        <v>1</v>
      </c>
    </row>
    <row r="1749" spans="1:33" s="905" customFormat="1" ht="15" customHeight="1">
      <c r="A1749" s="1496" t="s">
        <v>308</v>
      </c>
      <c r="B1749" s="1112">
        <v>27</v>
      </c>
      <c r="C1749" s="741" t="s">
        <v>1064</v>
      </c>
      <c r="D1749" s="745">
        <v>201080127</v>
      </c>
      <c r="E1749" s="742" t="s">
        <v>1867</v>
      </c>
      <c r="F1749" s="742" t="s">
        <v>515</v>
      </c>
      <c r="G1749" s="1685">
        <v>2</v>
      </c>
      <c r="H1749" s="1685">
        <v>2</v>
      </c>
      <c r="I1749" s="1685">
        <v>4</v>
      </c>
      <c r="J1749" s="742" t="s">
        <v>816</v>
      </c>
      <c r="K1749" s="742"/>
      <c r="L1749" s="742" t="s">
        <v>1845</v>
      </c>
      <c r="M1749" s="1062" t="s">
        <v>1174</v>
      </c>
      <c r="N1749" s="742">
        <v>2015</v>
      </c>
      <c r="O1749" s="742" t="s">
        <v>210</v>
      </c>
      <c r="P1749" s="748">
        <v>1</v>
      </c>
      <c r="Q1749" s="742" t="s">
        <v>207</v>
      </c>
      <c r="R1749" s="1113">
        <v>11398.2</v>
      </c>
      <c r="S1749" s="1118">
        <f t="shared" si="270"/>
        <v>11398.2</v>
      </c>
      <c r="T1749" s="742" t="s">
        <v>99</v>
      </c>
      <c r="U1749" s="748">
        <v>1</v>
      </c>
      <c r="V1749" s="748"/>
      <c r="W1749" s="1119"/>
      <c r="X1749" s="902">
        <v>25</v>
      </c>
      <c r="Y1749" s="905">
        <f t="shared" si="271"/>
        <v>2</v>
      </c>
      <c r="Z1749" s="1059">
        <f t="shared" si="272"/>
        <v>455.92800000000005</v>
      </c>
      <c r="AA1749" s="1059">
        <f t="shared" si="273"/>
        <v>911.85600000000011</v>
      </c>
      <c r="AB1749" s="1059">
        <f t="shared" si="274"/>
        <v>10486.344000000001</v>
      </c>
      <c r="AC1749" s="905">
        <f t="shared" si="275"/>
        <v>3</v>
      </c>
      <c r="AD1749" s="1116">
        <f t="shared" si="276"/>
        <v>455.92800000000005</v>
      </c>
      <c r="AE1749" s="1116">
        <f t="shared" si="277"/>
        <v>1367.7840000000001</v>
      </c>
      <c r="AF1749" s="1116">
        <f t="shared" si="278"/>
        <v>10030.416000000001</v>
      </c>
      <c r="AG1749" s="905" t="b">
        <f t="shared" si="279"/>
        <v>1</v>
      </c>
    </row>
    <row r="1750" spans="1:33" s="905" customFormat="1" ht="15" customHeight="1">
      <c r="A1750" s="1496" t="s">
        <v>308</v>
      </c>
      <c r="B1750" s="1112">
        <v>27</v>
      </c>
      <c r="C1750" s="741" t="s">
        <v>1064</v>
      </c>
      <c r="D1750" s="745">
        <v>201080127</v>
      </c>
      <c r="E1750" s="742" t="s">
        <v>1867</v>
      </c>
      <c r="F1750" s="742" t="s">
        <v>515</v>
      </c>
      <c r="G1750" s="1685">
        <v>2</v>
      </c>
      <c r="H1750" s="1685">
        <v>2</v>
      </c>
      <c r="I1750" s="1685">
        <v>4</v>
      </c>
      <c r="J1750" s="742" t="s">
        <v>816</v>
      </c>
      <c r="K1750" s="742"/>
      <c r="L1750" s="742" t="s">
        <v>1845</v>
      </c>
      <c r="M1750" s="1062" t="s">
        <v>1174</v>
      </c>
      <c r="N1750" s="742">
        <v>2015</v>
      </c>
      <c r="O1750" s="742" t="s">
        <v>210</v>
      </c>
      <c r="P1750" s="748">
        <v>1</v>
      </c>
      <c r="Q1750" s="742" t="s">
        <v>207</v>
      </c>
      <c r="R1750" s="1113">
        <v>11398.2</v>
      </c>
      <c r="S1750" s="1118">
        <f t="shared" si="270"/>
        <v>11398.2</v>
      </c>
      <c r="T1750" s="742" t="s">
        <v>99</v>
      </c>
      <c r="U1750" s="748">
        <v>1</v>
      </c>
      <c r="V1750" s="748"/>
      <c r="W1750" s="1119"/>
      <c r="X1750" s="902">
        <v>25</v>
      </c>
      <c r="Y1750" s="905">
        <f t="shared" si="271"/>
        <v>2</v>
      </c>
      <c r="Z1750" s="1059">
        <f t="shared" si="272"/>
        <v>455.92800000000005</v>
      </c>
      <c r="AA1750" s="1059">
        <f t="shared" si="273"/>
        <v>911.85600000000011</v>
      </c>
      <c r="AB1750" s="1059">
        <f t="shared" si="274"/>
        <v>10486.344000000001</v>
      </c>
      <c r="AC1750" s="905">
        <f t="shared" si="275"/>
        <v>3</v>
      </c>
      <c r="AD1750" s="1116">
        <f t="shared" si="276"/>
        <v>455.92800000000005</v>
      </c>
      <c r="AE1750" s="1116">
        <f t="shared" si="277"/>
        <v>1367.7840000000001</v>
      </c>
      <c r="AF1750" s="1116">
        <f t="shared" si="278"/>
        <v>10030.416000000001</v>
      </c>
      <c r="AG1750" s="905" t="b">
        <f t="shared" si="279"/>
        <v>1</v>
      </c>
    </row>
    <row r="1751" spans="1:33" s="905" customFormat="1" ht="15" customHeight="1">
      <c r="A1751" s="1496" t="s">
        <v>308</v>
      </c>
      <c r="B1751" s="1112">
        <v>27</v>
      </c>
      <c r="C1751" s="741" t="s">
        <v>1064</v>
      </c>
      <c r="D1751" s="745">
        <v>201080127</v>
      </c>
      <c r="E1751" s="742" t="s">
        <v>1867</v>
      </c>
      <c r="F1751" s="742" t="s">
        <v>515</v>
      </c>
      <c r="G1751" s="1685">
        <v>2</v>
      </c>
      <c r="H1751" s="1685">
        <v>2</v>
      </c>
      <c r="I1751" s="1685">
        <v>4</v>
      </c>
      <c r="J1751" s="742" t="s">
        <v>816</v>
      </c>
      <c r="K1751" s="742"/>
      <c r="L1751" s="742" t="s">
        <v>1845</v>
      </c>
      <c r="M1751" s="1062" t="s">
        <v>1174</v>
      </c>
      <c r="N1751" s="742">
        <v>2015</v>
      </c>
      <c r="O1751" s="742" t="s">
        <v>210</v>
      </c>
      <c r="P1751" s="748">
        <v>1</v>
      </c>
      <c r="Q1751" s="742" t="s">
        <v>207</v>
      </c>
      <c r="R1751" s="1113">
        <v>11398.2</v>
      </c>
      <c r="S1751" s="1118">
        <f t="shared" si="270"/>
        <v>11398.2</v>
      </c>
      <c r="T1751" s="742" t="s">
        <v>99</v>
      </c>
      <c r="U1751" s="748">
        <v>1</v>
      </c>
      <c r="V1751" s="748"/>
      <c r="W1751" s="1119"/>
      <c r="X1751" s="902">
        <v>25</v>
      </c>
      <c r="Y1751" s="905">
        <f t="shared" si="271"/>
        <v>2</v>
      </c>
      <c r="Z1751" s="1059">
        <f t="shared" si="272"/>
        <v>455.92800000000005</v>
      </c>
      <c r="AA1751" s="1059">
        <f t="shared" si="273"/>
        <v>911.85600000000011</v>
      </c>
      <c r="AB1751" s="1059">
        <f t="shared" si="274"/>
        <v>10486.344000000001</v>
      </c>
      <c r="AC1751" s="905">
        <f t="shared" si="275"/>
        <v>3</v>
      </c>
      <c r="AD1751" s="1116">
        <f t="shared" si="276"/>
        <v>455.92800000000005</v>
      </c>
      <c r="AE1751" s="1116">
        <f t="shared" si="277"/>
        <v>1367.7840000000001</v>
      </c>
      <c r="AF1751" s="1116">
        <f t="shared" si="278"/>
        <v>10030.416000000001</v>
      </c>
      <c r="AG1751" s="905" t="b">
        <f t="shared" si="279"/>
        <v>1</v>
      </c>
    </row>
    <row r="1752" spans="1:33" s="905" customFormat="1" ht="15" customHeight="1">
      <c r="A1752" s="1496" t="s">
        <v>308</v>
      </c>
      <c r="B1752" s="1112">
        <v>27</v>
      </c>
      <c r="C1752" s="741" t="s">
        <v>1064</v>
      </c>
      <c r="D1752" s="745">
        <v>201080127</v>
      </c>
      <c r="E1752" s="742" t="s">
        <v>1867</v>
      </c>
      <c r="F1752" s="742" t="s">
        <v>515</v>
      </c>
      <c r="G1752" s="1685">
        <v>9</v>
      </c>
      <c r="H1752" s="1685">
        <v>4</v>
      </c>
      <c r="I1752" s="1685">
        <v>6</v>
      </c>
      <c r="J1752" s="742" t="s">
        <v>816</v>
      </c>
      <c r="K1752" s="742"/>
      <c r="L1752" s="742" t="s">
        <v>1845</v>
      </c>
      <c r="M1752" s="1062" t="s">
        <v>1174</v>
      </c>
      <c r="N1752" s="742">
        <v>2015</v>
      </c>
      <c r="O1752" s="742" t="s">
        <v>210</v>
      </c>
      <c r="P1752" s="748">
        <v>1</v>
      </c>
      <c r="Q1752" s="742" t="s">
        <v>207</v>
      </c>
      <c r="R1752" s="1113">
        <v>11398.2</v>
      </c>
      <c r="S1752" s="1118">
        <f t="shared" ref="S1752:S1815" si="280">R1752*P1752</f>
        <v>11398.2</v>
      </c>
      <c r="T1752" s="742" t="s">
        <v>99</v>
      </c>
      <c r="U1752" s="748">
        <v>1</v>
      </c>
      <c r="V1752" s="748"/>
      <c r="W1752" s="1119"/>
      <c r="X1752" s="902">
        <v>25</v>
      </c>
      <c r="Y1752" s="905">
        <f t="shared" si="271"/>
        <v>2</v>
      </c>
      <c r="Z1752" s="1059">
        <f t="shared" si="272"/>
        <v>455.92800000000005</v>
      </c>
      <c r="AA1752" s="1059">
        <f t="shared" si="273"/>
        <v>911.85600000000011</v>
      </c>
      <c r="AB1752" s="1059">
        <f t="shared" si="274"/>
        <v>10486.344000000001</v>
      </c>
      <c r="AC1752" s="905">
        <f t="shared" si="275"/>
        <v>3</v>
      </c>
      <c r="AD1752" s="1116">
        <f t="shared" si="276"/>
        <v>455.92800000000005</v>
      </c>
      <c r="AE1752" s="1116">
        <f t="shared" si="277"/>
        <v>1367.7840000000001</v>
      </c>
      <c r="AF1752" s="1116">
        <f t="shared" si="278"/>
        <v>10030.416000000001</v>
      </c>
      <c r="AG1752" s="905" t="b">
        <f t="shared" si="279"/>
        <v>1</v>
      </c>
    </row>
    <row r="1753" spans="1:33" s="905" customFormat="1" ht="15" customHeight="1">
      <c r="A1753" s="1496" t="s">
        <v>308</v>
      </c>
      <c r="B1753" s="1112">
        <v>27</v>
      </c>
      <c r="C1753" s="741" t="s">
        <v>1064</v>
      </c>
      <c r="D1753" s="745">
        <v>201080127</v>
      </c>
      <c r="E1753" s="742" t="s">
        <v>1867</v>
      </c>
      <c r="F1753" s="742" t="s">
        <v>515</v>
      </c>
      <c r="G1753" s="1685">
        <v>2</v>
      </c>
      <c r="H1753" s="1685">
        <v>2</v>
      </c>
      <c r="I1753" s="1685">
        <v>4</v>
      </c>
      <c r="J1753" s="742" t="s">
        <v>816</v>
      </c>
      <c r="K1753" s="742"/>
      <c r="L1753" s="742" t="s">
        <v>1845</v>
      </c>
      <c r="M1753" s="1062" t="s">
        <v>1174</v>
      </c>
      <c r="N1753" s="742">
        <v>2015</v>
      </c>
      <c r="O1753" s="742" t="s">
        <v>210</v>
      </c>
      <c r="P1753" s="748">
        <v>1</v>
      </c>
      <c r="Q1753" s="742" t="s">
        <v>207</v>
      </c>
      <c r="R1753" s="1113">
        <v>11398.2</v>
      </c>
      <c r="S1753" s="1118">
        <f t="shared" si="280"/>
        <v>11398.2</v>
      </c>
      <c r="T1753" s="742" t="s">
        <v>99</v>
      </c>
      <c r="U1753" s="748">
        <v>1</v>
      </c>
      <c r="V1753" s="748"/>
      <c r="W1753" s="1119"/>
      <c r="X1753" s="902">
        <v>25</v>
      </c>
      <c r="Y1753" s="905">
        <f t="shared" si="271"/>
        <v>2</v>
      </c>
      <c r="Z1753" s="1059">
        <f t="shared" si="272"/>
        <v>455.92800000000005</v>
      </c>
      <c r="AA1753" s="1059">
        <f t="shared" si="273"/>
        <v>911.85600000000011</v>
      </c>
      <c r="AB1753" s="1059">
        <f t="shared" si="274"/>
        <v>10486.344000000001</v>
      </c>
      <c r="AC1753" s="905">
        <f t="shared" si="275"/>
        <v>3</v>
      </c>
      <c r="AD1753" s="1116">
        <f t="shared" si="276"/>
        <v>455.92800000000005</v>
      </c>
      <c r="AE1753" s="1116">
        <f t="shared" si="277"/>
        <v>1367.7840000000001</v>
      </c>
      <c r="AF1753" s="1116">
        <f t="shared" si="278"/>
        <v>10030.416000000001</v>
      </c>
      <c r="AG1753" s="905" t="b">
        <f t="shared" si="279"/>
        <v>1</v>
      </c>
    </row>
    <row r="1754" spans="1:33" s="905" customFormat="1" ht="15" customHeight="1">
      <c r="A1754" s="1496" t="s">
        <v>308</v>
      </c>
      <c r="B1754" s="1112">
        <v>27</v>
      </c>
      <c r="C1754" s="741" t="s">
        <v>1064</v>
      </c>
      <c r="D1754" s="745">
        <v>201080127</v>
      </c>
      <c r="E1754" s="742" t="s">
        <v>1867</v>
      </c>
      <c r="F1754" s="742" t="s">
        <v>515</v>
      </c>
      <c r="G1754" s="1685">
        <v>2</v>
      </c>
      <c r="H1754" s="1685">
        <v>2</v>
      </c>
      <c r="I1754" s="1685">
        <v>4</v>
      </c>
      <c r="J1754" s="742" t="s">
        <v>816</v>
      </c>
      <c r="K1754" s="742"/>
      <c r="L1754" s="742" t="s">
        <v>1845</v>
      </c>
      <c r="M1754" s="1062" t="s">
        <v>1174</v>
      </c>
      <c r="N1754" s="742">
        <v>2015</v>
      </c>
      <c r="O1754" s="742" t="s">
        <v>210</v>
      </c>
      <c r="P1754" s="748">
        <v>1</v>
      </c>
      <c r="Q1754" s="742" t="s">
        <v>207</v>
      </c>
      <c r="R1754" s="1113">
        <v>11398.2</v>
      </c>
      <c r="S1754" s="1118">
        <f t="shared" si="280"/>
        <v>11398.2</v>
      </c>
      <c r="T1754" s="742" t="s">
        <v>99</v>
      </c>
      <c r="U1754" s="748">
        <v>1</v>
      </c>
      <c r="V1754" s="748"/>
      <c r="W1754" s="1119"/>
      <c r="X1754" s="902">
        <v>25</v>
      </c>
      <c r="Y1754" s="905">
        <f t="shared" si="271"/>
        <v>2</v>
      </c>
      <c r="Z1754" s="1059">
        <f t="shared" si="272"/>
        <v>455.92800000000005</v>
      </c>
      <c r="AA1754" s="1059">
        <f t="shared" si="273"/>
        <v>911.85600000000011</v>
      </c>
      <c r="AB1754" s="1059">
        <f t="shared" si="274"/>
        <v>10486.344000000001</v>
      </c>
      <c r="AC1754" s="905">
        <f t="shared" si="275"/>
        <v>3</v>
      </c>
      <c r="AD1754" s="1116">
        <f t="shared" si="276"/>
        <v>455.92800000000005</v>
      </c>
      <c r="AE1754" s="1116">
        <f t="shared" si="277"/>
        <v>1367.7840000000001</v>
      </c>
      <c r="AF1754" s="1116">
        <f t="shared" si="278"/>
        <v>10030.416000000001</v>
      </c>
      <c r="AG1754" s="905" t="b">
        <f t="shared" si="279"/>
        <v>1</v>
      </c>
    </row>
    <row r="1755" spans="1:33" s="905" customFormat="1" ht="15" customHeight="1">
      <c r="A1755" s="1496" t="s">
        <v>308</v>
      </c>
      <c r="B1755" s="1112">
        <v>27</v>
      </c>
      <c r="C1755" s="741" t="s">
        <v>1064</v>
      </c>
      <c r="D1755" s="745">
        <v>201080127</v>
      </c>
      <c r="E1755" s="742" t="s">
        <v>1867</v>
      </c>
      <c r="F1755" s="742" t="s">
        <v>515</v>
      </c>
      <c r="G1755" s="1685">
        <v>2</v>
      </c>
      <c r="H1755" s="1685">
        <v>2</v>
      </c>
      <c r="I1755" s="1685">
        <v>4</v>
      </c>
      <c r="J1755" s="742" t="s">
        <v>816</v>
      </c>
      <c r="K1755" s="742"/>
      <c r="L1755" s="742" t="s">
        <v>1845</v>
      </c>
      <c r="M1755" s="1062" t="s">
        <v>1174</v>
      </c>
      <c r="N1755" s="742">
        <v>2015</v>
      </c>
      <c r="O1755" s="742" t="s">
        <v>210</v>
      </c>
      <c r="P1755" s="748">
        <v>1</v>
      </c>
      <c r="Q1755" s="742" t="s">
        <v>207</v>
      </c>
      <c r="R1755" s="1113">
        <v>11398.2</v>
      </c>
      <c r="S1755" s="1118">
        <f t="shared" si="280"/>
        <v>11398.2</v>
      </c>
      <c r="T1755" s="742" t="s">
        <v>99</v>
      </c>
      <c r="U1755" s="748">
        <v>1</v>
      </c>
      <c r="V1755" s="748"/>
      <c r="W1755" s="1119"/>
      <c r="X1755" s="902">
        <v>25</v>
      </c>
      <c r="Y1755" s="905">
        <f t="shared" si="271"/>
        <v>2</v>
      </c>
      <c r="Z1755" s="1059">
        <f t="shared" si="272"/>
        <v>455.92800000000005</v>
      </c>
      <c r="AA1755" s="1059">
        <f t="shared" si="273"/>
        <v>911.85600000000011</v>
      </c>
      <c r="AB1755" s="1059">
        <f t="shared" si="274"/>
        <v>10486.344000000001</v>
      </c>
      <c r="AC1755" s="905">
        <f t="shared" si="275"/>
        <v>3</v>
      </c>
      <c r="AD1755" s="1116">
        <f t="shared" si="276"/>
        <v>455.92800000000005</v>
      </c>
      <c r="AE1755" s="1116">
        <f t="shared" si="277"/>
        <v>1367.7840000000001</v>
      </c>
      <c r="AF1755" s="1116">
        <f t="shared" si="278"/>
        <v>10030.416000000001</v>
      </c>
      <c r="AG1755" s="905" t="b">
        <f t="shared" si="279"/>
        <v>1</v>
      </c>
    </row>
    <row r="1756" spans="1:33" s="905" customFormat="1" ht="15" customHeight="1">
      <c r="A1756" s="1496" t="s">
        <v>308</v>
      </c>
      <c r="B1756" s="1112">
        <v>27</v>
      </c>
      <c r="C1756" s="741" t="s">
        <v>1064</v>
      </c>
      <c r="D1756" s="745">
        <v>201080127</v>
      </c>
      <c r="E1756" s="742" t="s">
        <v>1867</v>
      </c>
      <c r="F1756" s="742" t="s">
        <v>515</v>
      </c>
      <c r="G1756" s="1685">
        <v>9</v>
      </c>
      <c r="H1756" s="1685">
        <v>4</v>
      </c>
      <c r="I1756" s="1685">
        <v>6</v>
      </c>
      <c r="J1756" s="742" t="s">
        <v>816</v>
      </c>
      <c r="K1756" s="742"/>
      <c r="L1756" s="742" t="s">
        <v>1845</v>
      </c>
      <c r="M1756" s="1062" t="s">
        <v>1174</v>
      </c>
      <c r="N1756" s="742">
        <v>2015</v>
      </c>
      <c r="O1756" s="742" t="s">
        <v>210</v>
      </c>
      <c r="P1756" s="748">
        <v>1</v>
      </c>
      <c r="Q1756" s="742" t="s">
        <v>207</v>
      </c>
      <c r="R1756" s="1113">
        <v>11398.2</v>
      </c>
      <c r="S1756" s="1118">
        <f t="shared" si="280"/>
        <v>11398.2</v>
      </c>
      <c r="T1756" s="742" t="s">
        <v>99</v>
      </c>
      <c r="U1756" s="748">
        <v>1</v>
      </c>
      <c r="V1756" s="748"/>
      <c r="W1756" s="1119"/>
      <c r="X1756" s="902">
        <v>25</v>
      </c>
      <c r="Y1756" s="905">
        <f t="shared" si="271"/>
        <v>2</v>
      </c>
      <c r="Z1756" s="1059">
        <f t="shared" si="272"/>
        <v>455.92800000000005</v>
      </c>
      <c r="AA1756" s="1059">
        <f t="shared" si="273"/>
        <v>911.85600000000011</v>
      </c>
      <c r="AB1756" s="1059">
        <f t="shared" si="274"/>
        <v>10486.344000000001</v>
      </c>
      <c r="AC1756" s="905">
        <f t="shared" si="275"/>
        <v>3</v>
      </c>
      <c r="AD1756" s="1116">
        <f t="shared" si="276"/>
        <v>455.92800000000005</v>
      </c>
      <c r="AE1756" s="1116">
        <f t="shared" si="277"/>
        <v>1367.7840000000001</v>
      </c>
      <c r="AF1756" s="1116">
        <f t="shared" si="278"/>
        <v>10030.416000000001</v>
      </c>
      <c r="AG1756" s="905" t="b">
        <f t="shared" si="279"/>
        <v>1</v>
      </c>
    </row>
    <row r="1757" spans="1:33" s="905" customFormat="1" ht="15" customHeight="1">
      <c r="A1757" s="1496" t="s">
        <v>308</v>
      </c>
      <c r="B1757" s="1112">
        <v>27</v>
      </c>
      <c r="C1757" s="741" t="s">
        <v>1064</v>
      </c>
      <c r="D1757" s="745">
        <v>201080127</v>
      </c>
      <c r="E1757" s="742" t="s">
        <v>1867</v>
      </c>
      <c r="F1757" s="742" t="s">
        <v>515</v>
      </c>
      <c r="G1757" s="1685">
        <v>9</v>
      </c>
      <c r="H1757" s="1685">
        <v>4</v>
      </c>
      <c r="I1757" s="1685">
        <v>6</v>
      </c>
      <c r="J1757" s="742" t="s">
        <v>816</v>
      </c>
      <c r="K1757" s="742"/>
      <c r="L1757" s="742" t="s">
        <v>1845</v>
      </c>
      <c r="M1757" s="1062" t="s">
        <v>1174</v>
      </c>
      <c r="N1757" s="742">
        <v>2015</v>
      </c>
      <c r="O1757" s="742" t="s">
        <v>210</v>
      </c>
      <c r="P1757" s="748">
        <v>1</v>
      </c>
      <c r="Q1757" s="742" t="s">
        <v>207</v>
      </c>
      <c r="R1757" s="1113">
        <v>11398.2</v>
      </c>
      <c r="S1757" s="1118">
        <f t="shared" si="280"/>
        <v>11398.2</v>
      </c>
      <c r="T1757" s="742" t="s">
        <v>99</v>
      </c>
      <c r="U1757" s="748">
        <v>1</v>
      </c>
      <c r="V1757" s="748"/>
      <c r="W1757" s="1119"/>
      <c r="X1757" s="902">
        <v>25</v>
      </c>
      <c r="Y1757" s="905">
        <f t="shared" ref="Y1757:Y1820" si="281">2016-N1757+1</f>
        <v>2</v>
      </c>
      <c r="Z1757" s="1059">
        <f t="shared" ref="Z1757:Z1820" si="282">S1757/X1757</f>
        <v>455.92800000000005</v>
      </c>
      <c r="AA1757" s="1059">
        <f t="shared" ref="AA1757:AA1820" si="283">Y1757*Z1757</f>
        <v>911.85600000000011</v>
      </c>
      <c r="AB1757" s="1059">
        <f t="shared" ref="AB1757:AB1820" si="284">S1757-AA1757</f>
        <v>10486.344000000001</v>
      </c>
      <c r="AC1757" s="905">
        <f t="shared" ref="AC1757:AC1820" si="285">2017-N1757+1</f>
        <v>3</v>
      </c>
      <c r="AD1757" s="1116">
        <f t="shared" ref="AD1757:AD1820" si="286">S1757/X1757</f>
        <v>455.92800000000005</v>
      </c>
      <c r="AE1757" s="1116">
        <f t="shared" ref="AE1757:AE1820" si="287">AC1757*AD1757</f>
        <v>1367.7840000000001</v>
      </c>
      <c r="AF1757" s="1116">
        <f t="shared" ref="AF1757:AF1820" si="288">S1757-AE1757</f>
        <v>10030.416000000001</v>
      </c>
      <c r="AG1757" s="905" t="b">
        <f t="shared" si="279"/>
        <v>1</v>
      </c>
    </row>
    <row r="1758" spans="1:33" s="905" customFormat="1" ht="15" customHeight="1">
      <c r="A1758" s="1496" t="s">
        <v>308</v>
      </c>
      <c r="B1758" s="1112">
        <v>27</v>
      </c>
      <c r="C1758" s="741" t="s">
        <v>1064</v>
      </c>
      <c r="D1758" s="745">
        <v>201080127</v>
      </c>
      <c r="E1758" s="742" t="s">
        <v>1867</v>
      </c>
      <c r="F1758" s="742" t="s">
        <v>515</v>
      </c>
      <c r="G1758" s="1685">
        <v>2</v>
      </c>
      <c r="H1758" s="1685">
        <v>2</v>
      </c>
      <c r="I1758" s="1685">
        <v>4</v>
      </c>
      <c r="J1758" s="742" t="s">
        <v>816</v>
      </c>
      <c r="K1758" s="742"/>
      <c r="L1758" s="742" t="s">
        <v>1845</v>
      </c>
      <c r="M1758" s="1062" t="s">
        <v>1174</v>
      </c>
      <c r="N1758" s="742">
        <v>2015</v>
      </c>
      <c r="O1758" s="742" t="s">
        <v>210</v>
      </c>
      <c r="P1758" s="748">
        <v>1</v>
      </c>
      <c r="Q1758" s="742" t="s">
        <v>207</v>
      </c>
      <c r="R1758" s="1113">
        <v>11398.2</v>
      </c>
      <c r="S1758" s="1118">
        <f t="shared" si="280"/>
        <v>11398.2</v>
      </c>
      <c r="T1758" s="742" t="s">
        <v>99</v>
      </c>
      <c r="U1758" s="748">
        <v>1</v>
      </c>
      <c r="V1758" s="748"/>
      <c r="W1758" s="1119"/>
      <c r="X1758" s="902">
        <v>25</v>
      </c>
      <c r="Y1758" s="905">
        <f t="shared" si="281"/>
        <v>2</v>
      </c>
      <c r="Z1758" s="1059">
        <f t="shared" si="282"/>
        <v>455.92800000000005</v>
      </c>
      <c r="AA1758" s="1059">
        <f t="shared" si="283"/>
        <v>911.85600000000011</v>
      </c>
      <c r="AB1758" s="1059">
        <f t="shared" si="284"/>
        <v>10486.344000000001</v>
      </c>
      <c r="AC1758" s="905">
        <f t="shared" si="285"/>
        <v>3</v>
      </c>
      <c r="AD1758" s="1116">
        <f t="shared" si="286"/>
        <v>455.92800000000005</v>
      </c>
      <c r="AE1758" s="1116">
        <f t="shared" si="287"/>
        <v>1367.7840000000001</v>
      </c>
      <c r="AF1758" s="1116">
        <f t="shared" si="288"/>
        <v>10030.416000000001</v>
      </c>
      <c r="AG1758" s="905" t="b">
        <f t="shared" si="279"/>
        <v>1</v>
      </c>
    </row>
    <row r="1759" spans="1:33" s="905" customFormat="1" ht="15" customHeight="1">
      <c r="A1759" s="1496" t="s">
        <v>308</v>
      </c>
      <c r="B1759" s="1112">
        <v>27</v>
      </c>
      <c r="C1759" s="741" t="s">
        <v>1064</v>
      </c>
      <c r="D1759" s="745">
        <v>201080127</v>
      </c>
      <c r="E1759" s="742" t="s">
        <v>1867</v>
      </c>
      <c r="F1759" s="742" t="s">
        <v>515</v>
      </c>
      <c r="G1759" s="1685">
        <v>9</v>
      </c>
      <c r="H1759" s="1685">
        <v>4</v>
      </c>
      <c r="I1759" s="1685">
        <v>6</v>
      </c>
      <c r="J1759" s="742" t="s">
        <v>816</v>
      </c>
      <c r="K1759" s="742"/>
      <c r="L1759" s="742" t="s">
        <v>1845</v>
      </c>
      <c r="M1759" s="1062" t="s">
        <v>1174</v>
      </c>
      <c r="N1759" s="742">
        <v>2015</v>
      </c>
      <c r="O1759" s="742" t="s">
        <v>210</v>
      </c>
      <c r="P1759" s="748">
        <v>1</v>
      </c>
      <c r="Q1759" s="742" t="s">
        <v>207</v>
      </c>
      <c r="R1759" s="1113">
        <v>11398.2</v>
      </c>
      <c r="S1759" s="1118">
        <f t="shared" si="280"/>
        <v>11398.2</v>
      </c>
      <c r="T1759" s="742" t="s">
        <v>99</v>
      </c>
      <c r="U1759" s="748">
        <v>1</v>
      </c>
      <c r="V1759" s="748"/>
      <c r="W1759" s="1119"/>
      <c r="X1759" s="902">
        <v>25</v>
      </c>
      <c r="Y1759" s="905">
        <f t="shared" si="281"/>
        <v>2</v>
      </c>
      <c r="Z1759" s="1059">
        <f t="shared" si="282"/>
        <v>455.92800000000005</v>
      </c>
      <c r="AA1759" s="1059">
        <f t="shared" si="283"/>
        <v>911.85600000000011</v>
      </c>
      <c r="AB1759" s="1059">
        <f t="shared" si="284"/>
        <v>10486.344000000001</v>
      </c>
      <c r="AC1759" s="905">
        <f t="shared" si="285"/>
        <v>3</v>
      </c>
      <c r="AD1759" s="1116">
        <f t="shared" si="286"/>
        <v>455.92800000000005</v>
      </c>
      <c r="AE1759" s="1116">
        <f t="shared" si="287"/>
        <v>1367.7840000000001</v>
      </c>
      <c r="AF1759" s="1116">
        <f t="shared" si="288"/>
        <v>10030.416000000001</v>
      </c>
      <c r="AG1759" s="905" t="b">
        <f t="shared" si="279"/>
        <v>1</v>
      </c>
    </row>
    <row r="1760" spans="1:33" s="905" customFormat="1" ht="15" customHeight="1">
      <c r="A1760" s="1496" t="s">
        <v>308</v>
      </c>
      <c r="B1760" s="1112">
        <v>27</v>
      </c>
      <c r="C1760" s="741" t="s">
        <v>1064</v>
      </c>
      <c r="D1760" s="745">
        <v>201080127</v>
      </c>
      <c r="E1760" s="742" t="s">
        <v>1867</v>
      </c>
      <c r="F1760" s="742" t="s">
        <v>515</v>
      </c>
      <c r="G1760" s="1685">
        <v>2</v>
      </c>
      <c r="H1760" s="1685">
        <v>2</v>
      </c>
      <c r="I1760" s="1685">
        <v>4</v>
      </c>
      <c r="J1760" s="742" t="s">
        <v>816</v>
      </c>
      <c r="K1760" s="742"/>
      <c r="L1760" s="742" t="s">
        <v>1845</v>
      </c>
      <c r="M1760" s="1062" t="s">
        <v>1174</v>
      </c>
      <c r="N1760" s="742">
        <v>2015</v>
      </c>
      <c r="O1760" s="742" t="s">
        <v>210</v>
      </c>
      <c r="P1760" s="748">
        <v>1</v>
      </c>
      <c r="Q1760" s="742" t="s">
        <v>207</v>
      </c>
      <c r="R1760" s="1113">
        <v>11398.2</v>
      </c>
      <c r="S1760" s="1118">
        <f t="shared" si="280"/>
        <v>11398.2</v>
      </c>
      <c r="T1760" s="742" t="s">
        <v>99</v>
      </c>
      <c r="U1760" s="748">
        <v>1</v>
      </c>
      <c r="V1760" s="748"/>
      <c r="W1760" s="1119"/>
      <c r="X1760" s="902">
        <v>25</v>
      </c>
      <c r="Y1760" s="905">
        <f t="shared" si="281"/>
        <v>2</v>
      </c>
      <c r="Z1760" s="1059">
        <f t="shared" si="282"/>
        <v>455.92800000000005</v>
      </c>
      <c r="AA1760" s="1059">
        <f t="shared" si="283"/>
        <v>911.85600000000011</v>
      </c>
      <c r="AB1760" s="1059">
        <f t="shared" si="284"/>
        <v>10486.344000000001</v>
      </c>
      <c r="AC1760" s="905">
        <f t="shared" si="285"/>
        <v>3</v>
      </c>
      <c r="AD1760" s="1116">
        <f t="shared" si="286"/>
        <v>455.92800000000005</v>
      </c>
      <c r="AE1760" s="1116">
        <f t="shared" si="287"/>
        <v>1367.7840000000001</v>
      </c>
      <c r="AF1760" s="1116">
        <f t="shared" si="288"/>
        <v>10030.416000000001</v>
      </c>
      <c r="AG1760" s="905" t="b">
        <f t="shared" si="279"/>
        <v>1</v>
      </c>
    </row>
    <row r="1761" spans="1:33" s="905" customFormat="1" ht="15" customHeight="1">
      <c r="A1761" s="1496" t="s">
        <v>308</v>
      </c>
      <c r="B1761" s="1112">
        <v>27</v>
      </c>
      <c r="C1761" s="741" t="s">
        <v>1064</v>
      </c>
      <c r="D1761" s="745">
        <v>201080127</v>
      </c>
      <c r="E1761" s="742" t="s">
        <v>1867</v>
      </c>
      <c r="F1761" s="742" t="s">
        <v>515</v>
      </c>
      <c r="G1761" s="1685">
        <v>9</v>
      </c>
      <c r="H1761" s="1685">
        <v>4</v>
      </c>
      <c r="I1761" s="1685">
        <v>6</v>
      </c>
      <c r="J1761" s="742" t="s">
        <v>816</v>
      </c>
      <c r="K1761" s="742"/>
      <c r="L1761" s="742" t="s">
        <v>1845</v>
      </c>
      <c r="M1761" s="1062" t="s">
        <v>1174</v>
      </c>
      <c r="N1761" s="742">
        <v>2015</v>
      </c>
      <c r="O1761" s="742" t="s">
        <v>210</v>
      </c>
      <c r="P1761" s="748">
        <v>1</v>
      </c>
      <c r="Q1761" s="742" t="s">
        <v>207</v>
      </c>
      <c r="R1761" s="1113">
        <v>11398.2</v>
      </c>
      <c r="S1761" s="1118">
        <f t="shared" si="280"/>
        <v>11398.2</v>
      </c>
      <c r="T1761" s="742" t="s">
        <v>99</v>
      </c>
      <c r="U1761" s="748">
        <v>1</v>
      </c>
      <c r="V1761" s="748"/>
      <c r="W1761" s="1119"/>
      <c r="X1761" s="902">
        <v>25</v>
      </c>
      <c r="Y1761" s="905">
        <f t="shared" si="281"/>
        <v>2</v>
      </c>
      <c r="Z1761" s="1059">
        <f t="shared" si="282"/>
        <v>455.92800000000005</v>
      </c>
      <c r="AA1761" s="1059">
        <f t="shared" si="283"/>
        <v>911.85600000000011</v>
      </c>
      <c r="AB1761" s="1059">
        <f t="shared" si="284"/>
        <v>10486.344000000001</v>
      </c>
      <c r="AC1761" s="905">
        <f t="shared" si="285"/>
        <v>3</v>
      </c>
      <c r="AD1761" s="1116">
        <f t="shared" si="286"/>
        <v>455.92800000000005</v>
      </c>
      <c r="AE1761" s="1116">
        <f t="shared" si="287"/>
        <v>1367.7840000000001</v>
      </c>
      <c r="AF1761" s="1116">
        <f t="shared" si="288"/>
        <v>10030.416000000001</v>
      </c>
      <c r="AG1761" s="905" t="b">
        <f t="shared" si="279"/>
        <v>1</v>
      </c>
    </row>
    <row r="1762" spans="1:33" s="905" customFormat="1" ht="15" customHeight="1">
      <c r="A1762" s="1496" t="s">
        <v>308</v>
      </c>
      <c r="B1762" s="1112">
        <v>27</v>
      </c>
      <c r="C1762" s="741" t="s">
        <v>1064</v>
      </c>
      <c r="D1762" s="745">
        <v>201080127</v>
      </c>
      <c r="E1762" s="742" t="s">
        <v>1867</v>
      </c>
      <c r="F1762" s="742" t="s">
        <v>515</v>
      </c>
      <c r="G1762" s="1685">
        <v>2</v>
      </c>
      <c r="H1762" s="1685">
        <v>2</v>
      </c>
      <c r="I1762" s="1685">
        <v>4</v>
      </c>
      <c r="J1762" s="742" t="s">
        <v>816</v>
      </c>
      <c r="K1762" s="742"/>
      <c r="L1762" s="742" t="s">
        <v>1845</v>
      </c>
      <c r="M1762" s="1062" t="s">
        <v>1174</v>
      </c>
      <c r="N1762" s="742">
        <v>2015</v>
      </c>
      <c r="O1762" s="742" t="s">
        <v>210</v>
      </c>
      <c r="P1762" s="748">
        <v>1</v>
      </c>
      <c r="Q1762" s="742" t="s">
        <v>207</v>
      </c>
      <c r="R1762" s="1113">
        <v>11398.2</v>
      </c>
      <c r="S1762" s="1118">
        <f t="shared" si="280"/>
        <v>11398.2</v>
      </c>
      <c r="T1762" s="742" t="s">
        <v>99</v>
      </c>
      <c r="U1762" s="748">
        <v>1</v>
      </c>
      <c r="V1762" s="748"/>
      <c r="W1762" s="1119"/>
      <c r="X1762" s="902">
        <v>25</v>
      </c>
      <c r="Y1762" s="905">
        <f t="shared" si="281"/>
        <v>2</v>
      </c>
      <c r="Z1762" s="1059">
        <f t="shared" si="282"/>
        <v>455.92800000000005</v>
      </c>
      <c r="AA1762" s="1059">
        <f t="shared" si="283"/>
        <v>911.85600000000011</v>
      </c>
      <c r="AB1762" s="1059">
        <f t="shared" si="284"/>
        <v>10486.344000000001</v>
      </c>
      <c r="AC1762" s="905">
        <f t="shared" si="285"/>
        <v>3</v>
      </c>
      <c r="AD1762" s="1116">
        <f t="shared" si="286"/>
        <v>455.92800000000005</v>
      </c>
      <c r="AE1762" s="1116">
        <f t="shared" si="287"/>
        <v>1367.7840000000001</v>
      </c>
      <c r="AF1762" s="1116">
        <f t="shared" si="288"/>
        <v>10030.416000000001</v>
      </c>
      <c r="AG1762" s="905" t="b">
        <f t="shared" si="279"/>
        <v>1</v>
      </c>
    </row>
    <row r="1763" spans="1:33" s="905" customFormat="1" ht="15" customHeight="1">
      <c r="A1763" s="1496" t="s">
        <v>308</v>
      </c>
      <c r="B1763" s="1112">
        <v>27</v>
      </c>
      <c r="C1763" s="741" t="s">
        <v>1064</v>
      </c>
      <c r="D1763" s="745">
        <v>201080127</v>
      </c>
      <c r="E1763" s="742" t="s">
        <v>1867</v>
      </c>
      <c r="F1763" s="742" t="s">
        <v>515</v>
      </c>
      <c r="G1763" s="1685">
        <v>9</v>
      </c>
      <c r="H1763" s="1685">
        <v>4</v>
      </c>
      <c r="I1763" s="1685">
        <v>6</v>
      </c>
      <c r="J1763" s="742" t="s">
        <v>816</v>
      </c>
      <c r="K1763" s="742"/>
      <c r="L1763" s="742" t="s">
        <v>1845</v>
      </c>
      <c r="M1763" s="1062" t="s">
        <v>1174</v>
      </c>
      <c r="N1763" s="742">
        <v>2015</v>
      </c>
      <c r="O1763" s="742" t="s">
        <v>210</v>
      </c>
      <c r="P1763" s="748">
        <v>1</v>
      </c>
      <c r="Q1763" s="742" t="s">
        <v>207</v>
      </c>
      <c r="R1763" s="1113">
        <v>11398.2</v>
      </c>
      <c r="S1763" s="1118">
        <f t="shared" si="280"/>
        <v>11398.2</v>
      </c>
      <c r="T1763" s="742" t="s">
        <v>99</v>
      </c>
      <c r="U1763" s="748">
        <v>1</v>
      </c>
      <c r="V1763" s="748"/>
      <c r="W1763" s="1119"/>
      <c r="X1763" s="902">
        <v>25</v>
      </c>
      <c r="Y1763" s="905">
        <f t="shared" si="281"/>
        <v>2</v>
      </c>
      <c r="Z1763" s="1059">
        <f t="shared" si="282"/>
        <v>455.92800000000005</v>
      </c>
      <c r="AA1763" s="1059">
        <f t="shared" si="283"/>
        <v>911.85600000000011</v>
      </c>
      <c r="AB1763" s="1059">
        <f t="shared" si="284"/>
        <v>10486.344000000001</v>
      </c>
      <c r="AC1763" s="905">
        <f t="shared" si="285"/>
        <v>3</v>
      </c>
      <c r="AD1763" s="1116">
        <f t="shared" si="286"/>
        <v>455.92800000000005</v>
      </c>
      <c r="AE1763" s="1116">
        <f t="shared" si="287"/>
        <v>1367.7840000000001</v>
      </c>
      <c r="AF1763" s="1116">
        <f t="shared" si="288"/>
        <v>10030.416000000001</v>
      </c>
      <c r="AG1763" s="905" t="b">
        <f t="shared" si="279"/>
        <v>1</v>
      </c>
    </row>
    <row r="1764" spans="1:33" s="905" customFormat="1" ht="15" customHeight="1">
      <c r="A1764" s="1496" t="s">
        <v>308</v>
      </c>
      <c r="B1764" s="1112">
        <v>27</v>
      </c>
      <c r="C1764" s="741" t="s">
        <v>1064</v>
      </c>
      <c r="D1764" s="745">
        <v>201080127</v>
      </c>
      <c r="E1764" s="742" t="s">
        <v>1867</v>
      </c>
      <c r="F1764" s="742" t="s">
        <v>515</v>
      </c>
      <c r="G1764" s="1685">
        <v>2</v>
      </c>
      <c r="H1764" s="1685">
        <v>2</v>
      </c>
      <c r="I1764" s="1685">
        <v>4</v>
      </c>
      <c r="J1764" s="742" t="s">
        <v>816</v>
      </c>
      <c r="K1764" s="742"/>
      <c r="L1764" s="742" t="s">
        <v>1845</v>
      </c>
      <c r="M1764" s="1062" t="s">
        <v>1174</v>
      </c>
      <c r="N1764" s="742">
        <v>2015</v>
      </c>
      <c r="O1764" s="742" t="s">
        <v>210</v>
      </c>
      <c r="P1764" s="748">
        <v>1</v>
      </c>
      <c r="Q1764" s="742" t="s">
        <v>207</v>
      </c>
      <c r="R1764" s="1113">
        <v>11398.2</v>
      </c>
      <c r="S1764" s="1118">
        <f t="shared" si="280"/>
        <v>11398.2</v>
      </c>
      <c r="T1764" s="742" t="s">
        <v>99</v>
      </c>
      <c r="U1764" s="748">
        <v>1</v>
      </c>
      <c r="V1764" s="748"/>
      <c r="W1764" s="1119"/>
      <c r="X1764" s="902">
        <v>25</v>
      </c>
      <c r="Y1764" s="905">
        <f t="shared" si="281"/>
        <v>2</v>
      </c>
      <c r="Z1764" s="1059">
        <f t="shared" si="282"/>
        <v>455.92800000000005</v>
      </c>
      <c r="AA1764" s="1059">
        <f t="shared" si="283"/>
        <v>911.85600000000011</v>
      </c>
      <c r="AB1764" s="1059">
        <f t="shared" si="284"/>
        <v>10486.344000000001</v>
      </c>
      <c r="AC1764" s="905">
        <f t="shared" si="285"/>
        <v>3</v>
      </c>
      <c r="AD1764" s="1116">
        <f t="shared" si="286"/>
        <v>455.92800000000005</v>
      </c>
      <c r="AE1764" s="1116">
        <f t="shared" si="287"/>
        <v>1367.7840000000001</v>
      </c>
      <c r="AF1764" s="1116">
        <f t="shared" si="288"/>
        <v>10030.416000000001</v>
      </c>
      <c r="AG1764" s="905" t="b">
        <f t="shared" si="279"/>
        <v>1</v>
      </c>
    </row>
    <row r="1765" spans="1:33" s="905" customFormat="1" ht="15" customHeight="1">
      <c r="A1765" s="1496" t="s">
        <v>308</v>
      </c>
      <c r="B1765" s="1112">
        <v>27</v>
      </c>
      <c r="C1765" s="741" t="s">
        <v>1064</v>
      </c>
      <c r="D1765" s="745">
        <v>201080127</v>
      </c>
      <c r="E1765" s="742" t="s">
        <v>1867</v>
      </c>
      <c r="F1765" s="742" t="s">
        <v>515</v>
      </c>
      <c r="G1765" s="1685">
        <v>9</v>
      </c>
      <c r="H1765" s="1685">
        <v>4</v>
      </c>
      <c r="I1765" s="1685">
        <v>6</v>
      </c>
      <c r="J1765" s="742" t="s">
        <v>816</v>
      </c>
      <c r="K1765" s="742"/>
      <c r="L1765" s="742" t="s">
        <v>1845</v>
      </c>
      <c r="M1765" s="1062" t="s">
        <v>1174</v>
      </c>
      <c r="N1765" s="742">
        <v>2015</v>
      </c>
      <c r="O1765" s="742" t="s">
        <v>210</v>
      </c>
      <c r="P1765" s="748">
        <v>1</v>
      </c>
      <c r="Q1765" s="742" t="s">
        <v>207</v>
      </c>
      <c r="R1765" s="1113">
        <v>11398.2</v>
      </c>
      <c r="S1765" s="1118">
        <f t="shared" si="280"/>
        <v>11398.2</v>
      </c>
      <c r="T1765" s="742" t="s">
        <v>99</v>
      </c>
      <c r="U1765" s="748">
        <v>1</v>
      </c>
      <c r="V1765" s="748"/>
      <c r="W1765" s="1119"/>
      <c r="X1765" s="902">
        <v>25</v>
      </c>
      <c r="Y1765" s="905">
        <f t="shared" si="281"/>
        <v>2</v>
      </c>
      <c r="Z1765" s="1059">
        <f t="shared" si="282"/>
        <v>455.92800000000005</v>
      </c>
      <c r="AA1765" s="1059">
        <f t="shared" si="283"/>
        <v>911.85600000000011</v>
      </c>
      <c r="AB1765" s="1059">
        <f t="shared" si="284"/>
        <v>10486.344000000001</v>
      </c>
      <c r="AC1765" s="905">
        <f t="shared" si="285"/>
        <v>3</v>
      </c>
      <c r="AD1765" s="1116">
        <f t="shared" si="286"/>
        <v>455.92800000000005</v>
      </c>
      <c r="AE1765" s="1116">
        <f t="shared" si="287"/>
        <v>1367.7840000000001</v>
      </c>
      <c r="AF1765" s="1116">
        <f t="shared" si="288"/>
        <v>10030.416000000001</v>
      </c>
      <c r="AG1765" s="905" t="b">
        <f t="shared" si="279"/>
        <v>1</v>
      </c>
    </row>
    <row r="1766" spans="1:33" s="905" customFormat="1" ht="15" customHeight="1">
      <c r="A1766" s="1496" t="s">
        <v>308</v>
      </c>
      <c r="B1766" s="1112">
        <v>27</v>
      </c>
      <c r="C1766" s="741" t="s">
        <v>1064</v>
      </c>
      <c r="D1766" s="745">
        <v>201080127</v>
      </c>
      <c r="E1766" s="742" t="s">
        <v>1867</v>
      </c>
      <c r="F1766" s="742" t="s">
        <v>515</v>
      </c>
      <c r="G1766" s="1685">
        <v>2</v>
      </c>
      <c r="H1766" s="1685">
        <v>2</v>
      </c>
      <c r="I1766" s="1685">
        <v>4</v>
      </c>
      <c r="J1766" s="742" t="s">
        <v>816</v>
      </c>
      <c r="K1766" s="742"/>
      <c r="L1766" s="742" t="s">
        <v>1845</v>
      </c>
      <c r="M1766" s="1062" t="s">
        <v>1174</v>
      </c>
      <c r="N1766" s="742">
        <v>2015</v>
      </c>
      <c r="O1766" s="742" t="s">
        <v>210</v>
      </c>
      <c r="P1766" s="748">
        <v>1</v>
      </c>
      <c r="Q1766" s="742" t="s">
        <v>207</v>
      </c>
      <c r="R1766" s="1113">
        <v>11398.2</v>
      </c>
      <c r="S1766" s="1118">
        <f t="shared" si="280"/>
        <v>11398.2</v>
      </c>
      <c r="T1766" s="742" t="s">
        <v>99</v>
      </c>
      <c r="U1766" s="748">
        <v>1</v>
      </c>
      <c r="V1766" s="748"/>
      <c r="W1766" s="1119"/>
      <c r="X1766" s="902">
        <v>25</v>
      </c>
      <c r="Y1766" s="905">
        <f t="shared" si="281"/>
        <v>2</v>
      </c>
      <c r="Z1766" s="1059">
        <f t="shared" si="282"/>
        <v>455.92800000000005</v>
      </c>
      <c r="AA1766" s="1059">
        <f t="shared" si="283"/>
        <v>911.85600000000011</v>
      </c>
      <c r="AB1766" s="1059">
        <f t="shared" si="284"/>
        <v>10486.344000000001</v>
      </c>
      <c r="AC1766" s="905">
        <f t="shared" si="285"/>
        <v>3</v>
      </c>
      <c r="AD1766" s="1116">
        <f t="shared" si="286"/>
        <v>455.92800000000005</v>
      </c>
      <c r="AE1766" s="1116">
        <f t="shared" si="287"/>
        <v>1367.7840000000001</v>
      </c>
      <c r="AF1766" s="1116">
        <f t="shared" si="288"/>
        <v>10030.416000000001</v>
      </c>
      <c r="AG1766" s="905" t="b">
        <f t="shared" si="279"/>
        <v>1</v>
      </c>
    </row>
    <row r="1767" spans="1:33" s="905" customFormat="1" ht="15" customHeight="1">
      <c r="A1767" s="1496" t="s">
        <v>308</v>
      </c>
      <c r="B1767" s="1112">
        <v>27</v>
      </c>
      <c r="C1767" s="741" t="s">
        <v>1064</v>
      </c>
      <c r="D1767" s="745">
        <v>201080127</v>
      </c>
      <c r="E1767" s="742" t="s">
        <v>1867</v>
      </c>
      <c r="F1767" s="742" t="s">
        <v>515</v>
      </c>
      <c r="G1767" s="1685">
        <v>9</v>
      </c>
      <c r="H1767" s="1685">
        <v>4</v>
      </c>
      <c r="I1767" s="1685">
        <v>6</v>
      </c>
      <c r="J1767" s="742" t="s">
        <v>816</v>
      </c>
      <c r="K1767" s="742"/>
      <c r="L1767" s="742" t="s">
        <v>1845</v>
      </c>
      <c r="M1767" s="1062" t="s">
        <v>1174</v>
      </c>
      <c r="N1767" s="742">
        <v>2015</v>
      </c>
      <c r="O1767" s="742" t="s">
        <v>210</v>
      </c>
      <c r="P1767" s="748">
        <v>1</v>
      </c>
      <c r="Q1767" s="742" t="s">
        <v>207</v>
      </c>
      <c r="R1767" s="1113">
        <v>11398.2</v>
      </c>
      <c r="S1767" s="1118">
        <f t="shared" si="280"/>
        <v>11398.2</v>
      </c>
      <c r="T1767" s="742" t="s">
        <v>99</v>
      </c>
      <c r="U1767" s="748">
        <v>1</v>
      </c>
      <c r="V1767" s="748"/>
      <c r="W1767" s="1119"/>
      <c r="X1767" s="902">
        <v>25</v>
      </c>
      <c r="Y1767" s="905">
        <f t="shared" si="281"/>
        <v>2</v>
      </c>
      <c r="Z1767" s="1059">
        <f t="shared" si="282"/>
        <v>455.92800000000005</v>
      </c>
      <c r="AA1767" s="1059">
        <f t="shared" si="283"/>
        <v>911.85600000000011</v>
      </c>
      <c r="AB1767" s="1059">
        <f t="shared" si="284"/>
        <v>10486.344000000001</v>
      </c>
      <c r="AC1767" s="905">
        <f t="shared" si="285"/>
        <v>3</v>
      </c>
      <c r="AD1767" s="1116">
        <f t="shared" si="286"/>
        <v>455.92800000000005</v>
      </c>
      <c r="AE1767" s="1116">
        <f t="shared" si="287"/>
        <v>1367.7840000000001</v>
      </c>
      <c r="AF1767" s="1116">
        <f t="shared" si="288"/>
        <v>10030.416000000001</v>
      </c>
      <c r="AG1767" s="905" t="b">
        <f t="shared" si="279"/>
        <v>1</v>
      </c>
    </row>
    <row r="1768" spans="1:33" s="905" customFormat="1" ht="15" customHeight="1">
      <c r="A1768" s="1496" t="s">
        <v>308</v>
      </c>
      <c r="B1768" s="1112">
        <v>27</v>
      </c>
      <c r="C1768" s="741" t="s">
        <v>1064</v>
      </c>
      <c r="D1768" s="745">
        <v>201080127</v>
      </c>
      <c r="E1768" s="742" t="s">
        <v>1867</v>
      </c>
      <c r="F1768" s="742" t="s">
        <v>515</v>
      </c>
      <c r="G1768" s="1685">
        <v>2</v>
      </c>
      <c r="H1768" s="1685">
        <v>2</v>
      </c>
      <c r="I1768" s="1685">
        <v>4</v>
      </c>
      <c r="J1768" s="742" t="s">
        <v>816</v>
      </c>
      <c r="K1768" s="742"/>
      <c r="L1768" s="742" t="s">
        <v>1845</v>
      </c>
      <c r="M1768" s="1062" t="s">
        <v>1174</v>
      </c>
      <c r="N1768" s="742">
        <v>2015</v>
      </c>
      <c r="O1768" s="742" t="s">
        <v>210</v>
      </c>
      <c r="P1768" s="748">
        <v>1</v>
      </c>
      <c r="Q1768" s="742" t="s">
        <v>207</v>
      </c>
      <c r="R1768" s="1113">
        <v>11398.2</v>
      </c>
      <c r="S1768" s="1118">
        <f t="shared" si="280"/>
        <v>11398.2</v>
      </c>
      <c r="T1768" s="742" t="s">
        <v>99</v>
      </c>
      <c r="U1768" s="748">
        <v>1</v>
      </c>
      <c r="V1768" s="748"/>
      <c r="W1768" s="1119"/>
      <c r="X1768" s="902">
        <v>25</v>
      </c>
      <c r="Y1768" s="905">
        <f t="shared" si="281"/>
        <v>2</v>
      </c>
      <c r="Z1768" s="1059">
        <f t="shared" si="282"/>
        <v>455.92800000000005</v>
      </c>
      <c r="AA1768" s="1059">
        <f t="shared" si="283"/>
        <v>911.85600000000011</v>
      </c>
      <c r="AB1768" s="1059">
        <f t="shared" si="284"/>
        <v>10486.344000000001</v>
      </c>
      <c r="AC1768" s="905">
        <f t="shared" si="285"/>
        <v>3</v>
      </c>
      <c r="AD1768" s="1116">
        <f t="shared" si="286"/>
        <v>455.92800000000005</v>
      </c>
      <c r="AE1768" s="1116">
        <f t="shared" si="287"/>
        <v>1367.7840000000001</v>
      </c>
      <c r="AF1768" s="1116">
        <f t="shared" si="288"/>
        <v>10030.416000000001</v>
      </c>
      <c r="AG1768" s="905" t="b">
        <f t="shared" si="279"/>
        <v>1</v>
      </c>
    </row>
    <row r="1769" spans="1:33" s="905" customFormat="1" ht="15" customHeight="1">
      <c r="A1769" s="1496" t="s">
        <v>308</v>
      </c>
      <c r="B1769" s="1112">
        <v>27</v>
      </c>
      <c r="C1769" s="741" t="s">
        <v>1064</v>
      </c>
      <c r="D1769" s="745">
        <v>201080127</v>
      </c>
      <c r="E1769" s="742" t="s">
        <v>1867</v>
      </c>
      <c r="F1769" s="742" t="s">
        <v>515</v>
      </c>
      <c r="G1769" s="1685">
        <v>9</v>
      </c>
      <c r="H1769" s="1685">
        <v>4</v>
      </c>
      <c r="I1769" s="1685">
        <v>6</v>
      </c>
      <c r="J1769" s="742" t="s">
        <v>816</v>
      </c>
      <c r="K1769" s="742"/>
      <c r="L1769" s="742" t="s">
        <v>1845</v>
      </c>
      <c r="M1769" s="1062" t="s">
        <v>1174</v>
      </c>
      <c r="N1769" s="742">
        <v>2015</v>
      </c>
      <c r="O1769" s="742" t="s">
        <v>210</v>
      </c>
      <c r="P1769" s="748">
        <v>1</v>
      </c>
      <c r="Q1769" s="742" t="s">
        <v>207</v>
      </c>
      <c r="R1769" s="1113">
        <v>11398.2</v>
      </c>
      <c r="S1769" s="1118">
        <f t="shared" si="280"/>
        <v>11398.2</v>
      </c>
      <c r="T1769" s="742" t="s">
        <v>99</v>
      </c>
      <c r="U1769" s="748">
        <v>1</v>
      </c>
      <c r="V1769" s="748"/>
      <c r="W1769" s="1119"/>
      <c r="X1769" s="902">
        <v>25</v>
      </c>
      <c r="Y1769" s="905">
        <f t="shared" si="281"/>
        <v>2</v>
      </c>
      <c r="Z1769" s="1059">
        <f t="shared" si="282"/>
        <v>455.92800000000005</v>
      </c>
      <c r="AA1769" s="1059">
        <f t="shared" si="283"/>
        <v>911.85600000000011</v>
      </c>
      <c r="AB1769" s="1059">
        <f t="shared" si="284"/>
        <v>10486.344000000001</v>
      </c>
      <c r="AC1769" s="905">
        <f t="shared" si="285"/>
        <v>3</v>
      </c>
      <c r="AD1769" s="1116">
        <f t="shared" si="286"/>
        <v>455.92800000000005</v>
      </c>
      <c r="AE1769" s="1116">
        <f t="shared" si="287"/>
        <v>1367.7840000000001</v>
      </c>
      <c r="AF1769" s="1116">
        <f t="shared" si="288"/>
        <v>10030.416000000001</v>
      </c>
      <c r="AG1769" s="905" t="b">
        <f t="shared" si="279"/>
        <v>1</v>
      </c>
    </row>
    <row r="1770" spans="1:33" s="905" customFormat="1" ht="15" customHeight="1">
      <c r="A1770" s="1496" t="s">
        <v>308</v>
      </c>
      <c r="B1770" s="1112">
        <v>27</v>
      </c>
      <c r="C1770" s="741" t="s">
        <v>1064</v>
      </c>
      <c r="D1770" s="745">
        <v>201080127</v>
      </c>
      <c r="E1770" s="742" t="s">
        <v>1867</v>
      </c>
      <c r="F1770" s="742" t="s">
        <v>515</v>
      </c>
      <c r="G1770" s="1685">
        <v>2</v>
      </c>
      <c r="H1770" s="1685">
        <v>2</v>
      </c>
      <c r="I1770" s="1685">
        <v>4</v>
      </c>
      <c r="J1770" s="742" t="s">
        <v>816</v>
      </c>
      <c r="K1770" s="742"/>
      <c r="L1770" s="742" t="s">
        <v>1845</v>
      </c>
      <c r="M1770" s="1062" t="s">
        <v>1174</v>
      </c>
      <c r="N1770" s="742">
        <v>2015</v>
      </c>
      <c r="O1770" s="742" t="s">
        <v>210</v>
      </c>
      <c r="P1770" s="748">
        <v>1</v>
      </c>
      <c r="Q1770" s="742" t="s">
        <v>207</v>
      </c>
      <c r="R1770" s="1113">
        <v>11398.2</v>
      </c>
      <c r="S1770" s="1118">
        <f t="shared" si="280"/>
        <v>11398.2</v>
      </c>
      <c r="T1770" s="742" t="s">
        <v>99</v>
      </c>
      <c r="U1770" s="748">
        <v>1</v>
      </c>
      <c r="V1770" s="748"/>
      <c r="W1770" s="1119"/>
      <c r="X1770" s="902">
        <v>25</v>
      </c>
      <c r="Y1770" s="905">
        <f t="shared" si="281"/>
        <v>2</v>
      </c>
      <c r="Z1770" s="1059">
        <f t="shared" si="282"/>
        <v>455.92800000000005</v>
      </c>
      <c r="AA1770" s="1059">
        <f t="shared" si="283"/>
        <v>911.85600000000011</v>
      </c>
      <c r="AB1770" s="1059">
        <f t="shared" si="284"/>
        <v>10486.344000000001</v>
      </c>
      <c r="AC1770" s="905">
        <f t="shared" si="285"/>
        <v>3</v>
      </c>
      <c r="AD1770" s="1116">
        <f t="shared" si="286"/>
        <v>455.92800000000005</v>
      </c>
      <c r="AE1770" s="1116">
        <f t="shared" si="287"/>
        <v>1367.7840000000001</v>
      </c>
      <c r="AF1770" s="1116">
        <f t="shared" si="288"/>
        <v>10030.416000000001</v>
      </c>
      <c r="AG1770" s="905" t="b">
        <f t="shared" si="279"/>
        <v>1</v>
      </c>
    </row>
    <row r="1771" spans="1:33" s="905" customFormat="1" ht="15" customHeight="1">
      <c r="A1771" s="1496" t="s">
        <v>308</v>
      </c>
      <c r="B1771" s="1112">
        <v>27</v>
      </c>
      <c r="C1771" s="741" t="s">
        <v>1064</v>
      </c>
      <c r="D1771" s="745">
        <v>201080127</v>
      </c>
      <c r="E1771" s="742" t="s">
        <v>1867</v>
      </c>
      <c r="F1771" s="742" t="s">
        <v>515</v>
      </c>
      <c r="G1771" s="1685">
        <v>9</v>
      </c>
      <c r="H1771" s="1685">
        <v>4</v>
      </c>
      <c r="I1771" s="1685">
        <v>6</v>
      </c>
      <c r="J1771" s="742" t="s">
        <v>816</v>
      </c>
      <c r="K1771" s="742"/>
      <c r="L1771" s="742" t="s">
        <v>1845</v>
      </c>
      <c r="M1771" s="1062" t="s">
        <v>1174</v>
      </c>
      <c r="N1771" s="742">
        <v>2015</v>
      </c>
      <c r="O1771" s="742" t="s">
        <v>210</v>
      </c>
      <c r="P1771" s="748">
        <v>1</v>
      </c>
      <c r="Q1771" s="742" t="s">
        <v>207</v>
      </c>
      <c r="R1771" s="1113">
        <v>11398.2</v>
      </c>
      <c r="S1771" s="1118">
        <f t="shared" si="280"/>
        <v>11398.2</v>
      </c>
      <c r="T1771" s="742" t="s">
        <v>99</v>
      </c>
      <c r="U1771" s="748">
        <v>1</v>
      </c>
      <c r="V1771" s="748"/>
      <c r="W1771" s="1119"/>
      <c r="X1771" s="902">
        <v>25</v>
      </c>
      <c r="Y1771" s="905">
        <f t="shared" si="281"/>
        <v>2</v>
      </c>
      <c r="Z1771" s="1059">
        <f t="shared" si="282"/>
        <v>455.92800000000005</v>
      </c>
      <c r="AA1771" s="1059">
        <f t="shared" si="283"/>
        <v>911.85600000000011</v>
      </c>
      <c r="AB1771" s="1059">
        <f t="shared" si="284"/>
        <v>10486.344000000001</v>
      </c>
      <c r="AC1771" s="905">
        <f t="shared" si="285"/>
        <v>3</v>
      </c>
      <c r="AD1771" s="1116">
        <f t="shared" si="286"/>
        <v>455.92800000000005</v>
      </c>
      <c r="AE1771" s="1116">
        <f t="shared" si="287"/>
        <v>1367.7840000000001</v>
      </c>
      <c r="AF1771" s="1116">
        <f t="shared" si="288"/>
        <v>10030.416000000001</v>
      </c>
      <c r="AG1771" s="905" t="b">
        <f t="shared" si="279"/>
        <v>1</v>
      </c>
    </row>
    <row r="1772" spans="1:33" s="905" customFormat="1" ht="15" customHeight="1">
      <c r="A1772" s="1496" t="s">
        <v>308</v>
      </c>
      <c r="B1772" s="1112">
        <v>27</v>
      </c>
      <c r="C1772" s="741" t="s">
        <v>1064</v>
      </c>
      <c r="D1772" s="745">
        <v>201080127</v>
      </c>
      <c r="E1772" s="742" t="s">
        <v>1867</v>
      </c>
      <c r="F1772" s="742" t="s">
        <v>515</v>
      </c>
      <c r="G1772" s="1685">
        <v>2</v>
      </c>
      <c r="H1772" s="1685">
        <v>2</v>
      </c>
      <c r="I1772" s="1685">
        <v>4</v>
      </c>
      <c r="J1772" s="742" t="s">
        <v>816</v>
      </c>
      <c r="K1772" s="742"/>
      <c r="L1772" s="742" t="s">
        <v>1845</v>
      </c>
      <c r="M1772" s="1062" t="s">
        <v>1174</v>
      </c>
      <c r="N1772" s="742">
        <v>2015</v>
      </c>
      <c r="O1772" s="742" t="s">
        <v>210</v>
      </c>
      <c r="P1772" s="748">
        <v>1</v>
      </c>
      <c r="Q1772" s="742" t="s">
        <v>207</v>
      </c>
      <c r="R1772" s="1113">
        <v>11398.2</v>
      </c>
      <c r="S1772" s="1118">
        <f t="shared" si="280"/>
        <v>11398.2</v>
      </c>
      <c r="T1772" s="742" t="s">
        <v>99</v>
      </c>
      <c r="U1772" s="748">
        <v>1</v>
      </c>
      <c r="V1772" s="748"/>
      <c r="W1772" s="1119"/>
      <c r="X1772" s="902">
        <v>25</v>
      </c>
      <c r="Y1772" s="905">
        <f t="shared" si="281"/>
        <v>2</v>
      </c>
      <c r="Z1772" s="1059">
        <f t="shared" si="282"/>
        <v>455.92800000000005</v>
      </c>
      <c r="AA1772" s="1059">
        <f t="shared" si="283"/>
        <v>911.85600000000011</v>
      </c>
      <c r="AB1772" s="1059">
        <f t="shared" si="284"/>
        <v>10486.344000000001</v>
      </c>
      <c r="AC1772" s="905">
        <f t="shared" si="285"/>
        <v>3</v>
      </c>
      <c r="AD1772" s="1116">
        <f t="shared" si="286"/>
        <v>455.92800000000005</v>
      </c>
      <c r="AE1772" s="1116">
        <f t="shared" si="287"/>
        <v>1367.7840000000001</v>
      </c>
      <c r="AF1772" s="1116">
        <f t="shared" si="288"/>
        <v>10030.416000000001</v>
      </c>
      <c r="AG1772" s="905" t="b">
        <f t="shared" si="279"/>
        <v>1</v>
      </c>
    </row>
    <row r="1773" spans="1:33" s="905" customFormat="1" ht="15" customHeight="1">
      <c r="A1773" s="1496" t="s">
        <v>308</v>
      </c>
      <c r="B1773" s="1112">
        <v>27</v>
      </c>
      <c r="C1773" s="741" t="s">
        <v>1064</v>
      </c>
      <c r="D1773" s="745">
        <v>201080127</v>
      </c>
      <c r="E1773" s="742" t="s">
        <v>1867</v>
      </c>
      <c r="F1773" s="742" t="s">
        <v>515</v>
      </c>
      <c r="G1773" s="1685">
        <v>9</v>
      </c>
      <c r="H1773" s="1685">
        <v>4</v>
      </c>
      <c r="I1773" s="1685">
        <v>6</v>
      </c>
      <c r="J1773" s="742" t="s">
        <v>816</v>
      </c>
      <c r="K1773" s="742"/>
      <c r="L1773" s="742" t="s">
        <v>1845</v>
      </c>
      <c r="M1773" s="1062" t="s">
        <v>1174</v>
      </c>
      <c r="N1773" s="742">
        <v>2015</v>
      </c>
      <c r="O1773" s="742" t="s">
        <v>210</v>
      </c>
      <c r="P1773" s="748">
        <v>1</v>
      </c>
      <c r="Q1773" s="742" t="s">
        <v>207</v>
      </c>
      <c r="R1773" s="1113">
        <v>11398.2</v>
      </c>
      <c r="S1773" s="1118">
        <f t="shared" si="280"/>
        <v>11398.2</v>
      </c>
      <c r="T1773" s="742" t="s">
        <v>99</v>
      </c>
      <c r="U1773" s="748">
        <v>1</v>
      </c>
      <c r="V1773" s="748"/>
      <c r="W1773" s="1119"/>
      <c r="X1773" s="902">
        <v>25</v>
      </c>
      <c r="Y1773" s="905">
        <f t="shared" si="281"/>
        <v>2</v>
      </c>
      <c r="Z1773" s="1059">
        <f t="shared" si="282"/>
        <v>455.92800000000005</v>
      </c>
      <c r="AA1773" s="1059">
        <f t="shared" si="283"/>
        <v>911.85600000000011</v>
      </c>
      <c r="AB1773" s="1059">
        <f t="shared" si="284"/>
        <v>10486.344000000001</v>
      </c>
      <c r="AC1773" s="905">
        <f t="shared" si="285"/>
        <v>3</v>
      </c>
      <c r="AD1773" s="1116">
        <f t="shared" si="286"/>
        <v>455.92800000000005</v>
      </c>
      <c r="AE1773" s="1116">
        <f t="shared" si="287"/>
        <v>1367.7840000000001</v>
      </c>
      <c r="AF1773" s="1116">
        <f t="shared" si="288"/>
        <v>10030.416000000001</v>
      </c>
      <c r="AG1773" s="905" t="b">
        <f t="shared" si="279"/>
        <v>1</v>
      </c>
    </row>
    <row r="1774" spans="1:33" s="905" customFormat="1" ht="15" customHeight="1">
      <c r="A1774" s="1496" t="s">
        <v>308</v>
      </c>
      <c r="B1774" s="1112">
        <v>27</v>
      </c>
      <c r="C1774" s="741" t="s">
        <v>1064</v>
      </c>
      <c r="D1774" s="745">
        <v>201080127</v>
      </c>
      <c r="E1774" s="742" t="s">
        <v>1867</v>
      </c>
      <c r="F1774" s="742" t="s">
        <v>515</v>
      </c>
      <c r="G1774" s="1685">
        <v>2</v>
      </c>
      <c r="H1774" s="1685">
        <v>2</v>
      </c>
      <c r="I1774" s="1685">
        <v>4</v>
      </c>
      <c r="J1774" s="742" t="s">
        <v>816</v>
      </c>
      <c r="K1774" s="742"/>
      <c r="L1774" s="742" t="s">
        <v>1845</v>
      </c>
      <c r="M1774" s="1062" t="s">
        <v>1174</v>
      </c>
      <c r="N1774" s="742">
        <v>2015</v>
      </c>
      <c r="O1774" s="742" t="s">
        <v>210</v>
      </c>
      <c r="P1774" s="748">
        <v>1</v>
      </c>
      <c r="Q1774" s="742" t="s">
        <v>207</v>
      </c>
      <c r="R1774" s="1113">
        <v>11398.2</v>
      </c>
      <c r="S1774" s="1118">
        <f t="shared" si="280"/>
        <v>11398.2</v>
      </c>
      <c r="T1774" s="742" t="s">
        <v>99</v>
      </c>
      <c r="U1774" s="748">
        <v>1</v>
      </c>
      <c r="V1774" s="748"/>
      <c r="W1774" s="1119"/>
      <c r="X1774" s="902">
        <v>25</v>
      </c>
      <c r="Y1774" s="905">
        <f t="shared" si="281"/>
        <v>2</v>
      </c>
      <c r="Z1774" s="1059">
        <f t="shared" si="282"/>
        <v>455.92800000000005</v>
      </c>
      <c r="AA1774" s="1059">
        <f t="shared" si="283"/>
        <v>911.85600000000011</v>
      </c>
      <c r="AB1774" s="1059">
        <f t="shared" si="284"/>
        <v>10486.344000000001</v>
      </c>
      <c r="AC1774" s="905">
        <f t="shared" si="285"/>
        <v>3</v>
      </c>
      <c r="AD1774" s="1116">
        <f t="shared" si="286"/>
        <v>455.92800000000005</v>
      </c>
      <c r="AE1774" s="1116">
        <f t="shared" si="287"/>
        <v>1367.7840000000001</v>
      </c>
      <c r="AF1774" s="1116">
        <f t="shared" si="288"/>
        <v>10030.416000000001</v>
      </c>
      <c r="AG1774" s="905" t="b">
        <f t="shared" si="279"/>
        <v>1</v>
      </c>
    </row>
    <row r="1775" spans="1:33" s="905" customFormat="1" ht="15" customHeight="1">
      <c r="A1775" s="1496" t="s">
        <v>308</v>
      </c>
      <c r="B1775" s="1112">
        <v>27</v>
      </c>
      <c r="C1775" s="741" t="s">
        <v>1064</v>
      </c>
      <c r="D1775" s="745">
        <v>201080127</v>
      </c>
      <c r="E1775" s="742" t="s">
        <v>1867</v>
      </c>
      <c r="F1775" s="742" t="s">
        <v>515</v>
      </c>
      <c r="G1775" s="1685">
        <v>9</v>
      </c>
      <c r="H1775" s="1685">
        <v>4</v>
      </c>
      <c r="I1775" s="1685">
        <v>6</v>
      </c>
      <c r="J1775" s="742" t="s">
        <v>816</v>
      </c>
      <c r="K1775" s="742"/>
      <c r="L1775" s="742" t="s">
        <v>1845</v>
      </c>
      <c r="M1775" s="1062" t="s">
        <v>1174</v>
      </c>
      <c r="N1775" s="742">
        <v>2015</v>
      </c>
      <c r="O1775" s="742" t="s">
        <v>210</v>
      </c>
      <c r="P1775" s="748">
        <v>1</v>
      </c>
      <c r="Q1775" s="742" t="s">
        <v>207</v>
      </c>
      <c r="R1775" s="1113">
        <v>11398.2</v>
      </c>
      <c r="S1775" s="1118">
        <f t="shared" si="280"/>
        <v>11398.2</v>
      </c>
      <c r="T1775" s="742" t="s">
        <v>99</v>
      </c>
      <c r="U1775" s="748">
        <v>1</v>
      </c>
      <c r="V1775" s="748"/>
      <c r="W1775" s="1119"/>
      <c r="X1775" s="902">
        <v>25</v>
      </c>
      <c r="Y1775" s="905">
        <f t="shared" si="281"/>
        <v>2</v>
      </c>
      <c r="Z1775" s="1059">
        <f t="shared" si="282"/>
        <v>455.92800000000005</v>
      </c>
      <c r="AA1775" s="1059">
        <f t="shared" si="283"/>
        <v>911.85600000000011</v>
      </c>
      <c r="AB1775" s="1059">
        <f t="shared" si="284"/>
        <v>10486.344000000001</v>
      </c>
      <c r="AC1775" s="905">
        <f t="shared" si="285"/>
        <v>3</v>
      </c>
      <c r="AD1775" s="1116">
        <f t="shared" si="286"/>
        <v>455.92800000000005</v>
      </c>
      <c r="AE1775" s="1116">
        <f t="shared" si="287"/>
        <v>1367.7840000000001</v>
      </c>
      <c r="AF1775" s="1116">
        <f t="shared" si="288"/>
        <v>10030.416000000001</v>
      </c>
      <c r="AG1775" s="905" t="b">
        <f t="shared" si="279"/>
        <v>1</v>
      </c>
    </row>
    <row r="1776" spans="1:33" s="905" customFormat="1" ht="15" customHeight="1">
      <c r="A1776" s="1496" t="s">
        <v>308</v>
      </c>
      <c r="B1776" s="1112">
        <v>27</v>
      </c>
      <c r="C1776" s="741" t="s">
        <v>1064</v>
      </c>
      <c r="D1776" s="745">
        <v>201080127</v>
      </c>
      <c r="E1776" s="742" t="s">
        <v>1867</v>
      </c>
      <c r="F1776" s="742" t="s">
        <v>515</v>
      </c>
      <c r="G1776" s="1685">
        <v>2</v>
      </c>
      <c r="H1776" s="1685">
        <v>2</v>
      </c>
      <c r="I1776" s="1685">
        <v>4</v>
      </c>
      <c r="J1776" s="742" t="s">
        <v>816</v>
      </c>
      <c r="K1776" s="742"/>
      <c r="L1776" s="742" t="s">
        <v>1845</v>
      </c>
      <c r="M1776" s="1062" t="s">
        <v>1174</v>
      </c>
      <c r="N1776" s="742">
        <v>2015</v>
      </c>
      <c r="O1776" s="742" t="s">
        <v>210</v>
      </c>
      <c r="P1776" s="748">
        <v>1</v>
      </c>
      <c r="Q1776" s="742" t="s">
        <v>207</v>
      </c>
      <c r="R1776" s="1113">
        <v>11398.2</v>
      </c>
      <c r="S1776" s="1118">
        <f t="shared" si="280"/>
        <v>11398.2</v>
      </c>
      <c r="T1776" s="742" t="s">
        <v>99</v>
      </c>
      <c r="U1776" s="748">
        <v>1</v>
      </c>
      <c r="V1776" s="748"/>
      <c r="W1776" s="1119"/>
      <c r="X1776" s="902">
        <v>25</v>
      </c>
      <c r="Y1776" s="905">
        <f t="shared" si="281"/>
        <v>2</v>
      </c>
      <c r="Z1776" s="1059">
        <f t="shared" si="282"/>
        <v>455.92800000000005</v>
      </c>
      <c r="AA1776" s="1059">
        <f t="shared" si="283"/>
        <v>911.85600000000011</v>
      </c>
      <c r="AB1776" s="1059">
        <f t="shared" si="284"/>
        <v>10486.344000000001</v>
      </c>
      <c r="AC1776" s="905">
        <f t="shared" si="285"/>
        <v>3</v>
      </c>
      <c r="AD1776" s="1116">
        <f t="shared" si="286"/>
        <v>455.92800000000005</v>
      </c>
      <c r="AE1776" s="1116">
        <f t="shared" si="287"/>
        <v>1367.7840000000001</v>
      </c>
      <c r="AF1776" s="1116">
        <f t="shared" si="288"/>
        <v>10030.416000000001</v>
      </c>
      <c r="AG1776" s="905" t="b">
        <f t="shared" si="279"/>
        <v>1</v>
      </c>
    </row>
    <row r="1777" spans="1:33" s="905" customFormat="1" ht="15" customHeight="1">
      <c r="A1777" s="1496" t="s">
        <v>308</v>
      </c>
      <c r="B1777" s="1112">
        <v>27</v>
      </c>
      <c r="C1777" s="741" t="s">
        <v>1064</v>
      </c>
      <c r="D1777" s="745">
        <v>201080127</v>
      </c>
      <c r="E1777" s="742" t="s">
        <v>1867</v>
      </c>
      <c r="F1777" s="742" t="s">
        <v>515</v>
      </c>
      <c r="G1777" s="1685">
        <v>9</v>
      </c>
      <c r="H1777" s="1685">
        <v>4</v>
      </c>
      <c r="I1777" s="1685">
        <v>6</v>
      </c>
      <c r="J1777" s="742" t="s">
        <v>816</v>
      </c>
      <c r="K1777" s="742"/>
      <c r="L1777" s="742" t="s">
        <v>1845</v>
      </c>
      <c r="M1777" s="1062" t="s">
        <v>1174</v>
      </c>
      <c r="N1777" s="742">
        <v>2015</v>
      </c>
      <c r="O1777" s="742" t="s">
        <v>210</v>
      </c>
      <c r="P1777" s="748">
        <v>1</v>
      </c>
      <c r="Q1777" s="742" t="s">
        <v>207</v>
      </c>
      <c r="R1777" s="1113">
        <v>11398.2</v>
      </c>
      <c r="S1777" s="1118">
        <f t="shared" si="280"/>
        <v>11398.2</v>
      </c>
      <c r="T1777" s="742" t="s">
        <v>99</v>
      </c>
      <c r="U1777" s="748">
        <v>1</v>
      </c>
      <c r="V1777" s="748"/>
      <c r="W1777" s="1119"/>
      <c r="X1777" s="902">
        <v>25</v>
      </c>
      <c r="Y1777" s="905">
        <f t="shared" si="281"/>
        <v>2</v>
      </c>
      <c r="Z1777" s="1059">
        <f t="shared" si="282"/>
        <v>455.92800000000005</v>
      </c>
      <c r="AA1777" s="1059">
        <f t="shared" si="283"/>
        <v>911.85600000000011</v>
      </c>
      <c r="AB1777" s="1059">
        <f t="shared" si="284"/>
        <v>10486.344000000001</v>
      </c>
      <c r="AC1777" s="905">
        <f t="shared" si="285"/>
        <v>3</v>
      </c>
      <c r="AD1777" s="1116">
        <f t="shared" si="286"/>
        <v>455.92800000000005</v>
      </c>
      <c r="AE1777" s="1116">
        <f t="shared" si="287"/>
        <v>1367.7840000000001</v>
      </c>
      <c r="AF1777" s="1116">
        <f t="shared" si="288"/>
        <v>10030.416000000001</v>
      </c>
      <c r="AG1777" s="905" t="b">
        <f t="shared" si="279"/>
        <v>1</v>
      </c>
    </row>
    <row r="1778" spans="1:33" s="905" customFormat="1" ht="15" customHeight="1">
      <c r="A1778" s="1496" t="s">
        <v>308</v>
      </c>
      <c r="B1778" s="1112">
        <v>27</v>
      </c>
      <c r="C1778" s="741" t="s">
        <v>1064</v>
      </c>
      <c r="D1778" s="745">
        <v>201080127</v>
      </c>
      <c r="E1778" s="742" t="s">
        <v>1867</v>
      </c>
      <c r="F1778" s="742" t="s">
        <v>515</v>
      </c>
      <c r="G1778" s="1685">
        <v>2</v>
      </c>
      <c r="H1778" s="1685">
        <v>2</v>
      </c>
      <c r="I1778" s="1685">
        <v>4</v>
      </c>
      <c r="J1778" s="742" t="s">
        <v>816</v>
      </c>
      <c r="K1778" s="742"/>
      <c r="L1778" s="742" t="s">
        <v>1845</v>
      </c>
      <c r="M1778" s="1062" t="s">
        <v>1174</v>
      </c>
      <c r="N1778" s="742">
        <v>2015</v>
      </c>
      <c r="O1778" s="742" t="s">
        <v>210</v>
      </c>
      <c r="P1778" s="748">
        <v>1</v>
      </c>
      <c r="Q1778" s="742" t="s">
        <v>207</v>
      </c>
      <c r="R1778" s="1113">
        <v>11398.2</v>
      </c>
      <c r="S1778" s="1118">
        <f t="shared" si="280"/>
        <v>11398.2</v>
      </c>
      <c r="T1778" s="742" t="s">
        <v>99</v>
      </c>
      <c r="U1778" s="748">
        <v>1</v>
      </c>
      <c r="V1778" s="748"/>
      <c r="W1778" s="1119"/>
      <c r="X1778" s="902">
        <v>25</v>
      </c>
      <c r="Y1778" s="905">
        <f t="shared" si="281"/>
        <v>2</v>
      </c>
      <c r="Z1778" s="1059">
        <f t="shared" si="282"/>
        <v>455.92800000000005</v>
      </c>
      <c r="AA1778" s="1059">
        <f t="shared" si="283"/>
        <v>911.85600000000011</v>
      </c>
      <c r="AB1778" s="1059">
        <f t="shared" si="284"/>
        <v>10486.344000000001</v>
      </c>
      <c r="AC1778" s="905">
        <f t="shared" si="285"/>
        <v>3</v>
      </c>
      <c r="AD1778" s="1116">
        <f t="shared" si="286"/>
        <v>455.92800000000005</v>
      </c>
      <c r="AE1778" s="1116">
        <f t="shared" si="287"/>
        <v>1367.7840000000001</v>
      </c>
      <c r="AF1778" s="1116">
        <f t="shared" si="288"/>
        <v>10030.416000000001</v>
      </c>
      <c r="AG1778" s="905" t="b">
        <f t="shared" si="279"/>
        <v>1</v>
      </c>
    </row>
    <row r="1779" spans="1:33" s="905" customFormat="1" ht="15" customHeight="1">
      <c r="A1779" s="1496" t="s">
        <v>308</v>
      </c>
      <c r="B1779" s="1112">
        <v>27</v>
      </c>
      <c r="C1779" s="741" t="s">
        <v>1064</v>
      </c>
      <c r="D1779" s="745">
        <v>201080127</v>
      </c>
      <c r="E1779" s="742" t="s">
        <v>1867</v>
      </c>
      <c r="F1779" s="742" t="s">
        <v>515</v>
      </c>
      <c r="G1779" s="1685">
        <v>9</v>
      </c>
      <c r="H1779" s="1685">
        <v>4</v>
      </c>
      <c r="I1779" s="1685">
        <v>6</v>
      </c>
      <c r="J1779" s="742" t="s">
        <v>816</v>
      </c>
      <c r="K1779" s="742"/>
      <c r="L1779" s="742" t="s">
        <v>1845</v>
      </c>
      <c r="M1779" s="1062" t="s">
        <v>1174</v>
      </c>
      <c r="N1779" s="742">
        <v>2015</v>
      </c>
      <c r="O1779" s="742" t="s">
        <v>210</v>
      </c>
      <c r="P1779" s="748">
        <v>1</v>
      </c>
      <c r="Q1779" s="742" t="s">
        <v>207</v>
      </c>
      <c r="R1779" s="1113">
        <v>11398.2</v>
      </c>
      <c r="S1779" s="1118">
        <f t="shared" si="280"/>
        <v>11398.2</v>
      </c>
      <c r="T1779" s="742" t="s">
        <v>99</v>
      </c>
      <c r="U1779" s="748">
        <v>1</v>
      </c>
      <c r="V1779" s="748"/>
      <c r="W1779" s="1119"/>
      <c r="X1779" s="902">
        <v>25</v>
      </c>
      <c r="Y1779" s="905">
        <f t="shared" si="281"/>
        <v>2</v>
      </c>
      <c r="Z1779" s="1059">
        <f t="shared" si="282"/>
        <v>455.92800000000005</v>
      </c>
      <c r="AA1779" s="1059">
        <f t="shared" si="283"/>
        <v>911.85600000000011</v>
      </c>
      <c r="AB1779" s="1059">
        <f t="shared" si="284"/>
        <v>10486.344000000001</v>
      </c>
      <c r="AC1779" s="905">
        <f t="shared" si="285"/>
        <v>3</v>
      </c>
      <c r="AD1779" s="1116">
        <f t="shared" si="286"/>
        <v>455.92800000000005</v>
      </c>
      <c r="AE1779" s="1116">
        <f t="shared" si="287"/>
        <v>1367.7840000000001</v>
      </c>
      <c r="AF1779" s="1116">
        <f t="shared" si="288"/>
        <v>10030.416000000001</v>
      </c>
      <c r="AG1779" s="905" t="b">
        <f t="shared" si="279"/>
        <v>1</v>
      </c>
    </row>
    <row r="1780" spans="1:33" s="905" customFormat="1" ht="15" customHeight="1">
      <c r="A1780" s="1496" t="s">
        <v>308</v>
      </c>
      <c r="B1780" s="1112">
        <v>27</v>
      </c>
      <c r="C1780" s="741" t="s">
        <v>1064</v>
      </c>
      <c r="D1780" s="745">
        <v>201080127</v>
      </c>
      <c r="E1780" s="742" t="s">
        <v>1867</v>
      </c>
      <c r="F1780" s="742" t="s">
        <v>515</v>
      </c>
      <c r="G1780" s="1685">
        <v>2</v>
      </c>
      <c r="H1780" s="1685">
        <v>2</v>
      </c>
      <c r="I1780" s="1685">
        <v>4</v>
      </c>
      <c r="J1780" s="742" t="s">
        <v>816</v>
      </c>
      <c r="K1780" s="742"/>
      <c r="L1780" s="742" t="s">
        <v>1845</v>
      </c>
      <c r="M1780" s="1062" t="s">
        <v>1174</v>
      </c>
      <c r="N1780" s="742">
        <v>2015</v>
      </c>
      <c r="O1780" s="742" t="s">
        <v>210</v>
      </c>
      <c r="P1780" s="748">
        <v>1</v>
      </c>
      <c r="Q1780" s="742" t="s">
        <v>207</v>
      </c>
      <c r="R1780" s="1113">
        <v>11398.2</v>
      </c>
      <c r="S1780" s="1118">
        <f t="shared" si="280"/>
        <v>11398.2</v>
      </c>
      <c r="T1780" s="742" t="s">
        <v>99</v>
      </c>
      <c r="U1780" s="748">
        <v>1</v>
      </c>
      <c r="V1780" s="748"/>
      <c r="W1780" s="1119"/>
      <c r="X1780" s="902">
        <v>25</v>
      </c>
      <c r="Y1780" s="905">
        <f t="shared" si="281"/>
        <v>2</v>
      </c>
      <c r="Z1780" s="1059">
        <f t="shared" si="282"/>
        <v>455.92800000000005</v>
      </c>
      <c r="AA1780" s="1059">
        <f t="shared" si="283"/>
        <v>911.85600000000011</v>
      </c>
      <c r="AB1780" s="1059">
        <f t="shared" si="284"/>
        <v>10486.344000000001</v>
      </c>
      <c r="AC1780" s="905">
        <f t="shared" si="285"/>
        <v>3</v>
      </c>
      <c r="AD1780" s="1116">
        <f t="shared" si="286"/>
        <v>455.92800000000005</v>
      </c>
      <c r="AE1780" s="1116">
        <f t="shared" si="287"/>
        <v>1367.7840000000001</v>
      </c>
      <c r="AF1780" s="1116">
        <f t="shared" si="288"/>
        <v>10030.416000000001</v>
      </c>
      <c r="AG1780" s="905" t="b">
        <f t="shared" si="279"/>
        <v>1</v>
      </c>
    </row>
    <row r="1781" spans="1:33" s="905" customFormat="1" ht="15" customHeight="1">
      <c r="A1781" s="1496" t="s">
        <v>308</v>
      </c>
      <c r="B1781" s="1112">
        <v>27</v>
      </c>
      <c r="C1781" s="741" t="s">
        <v>1064</v>
      </c>
      <c r="D1781" s="745">
        <v>201080127</v>
      </c>
      <c r="E1781" s="742" t="s">
        <v>1867</v>
      </c>
      <c r="F1781" s="742" t="s">
        <v>515</v>
      </c>
      <c r="G1781" s="1685">
        <v>9</v>
      </c>
      <c r="H1781" s="1685">
        <v>4</v>
      </c>
      <c r="I1781" s="1685">
        <v>6</v>
      </c>
      <c r="J1781" s="742" t="s">
        <v>816</v>
      </c>
      <c r="K1781" s="742"/>
      <c r="L1781" s="742" t="s">
        <v>1845</v>
      </c>
      <c r="M1781" s="1062" t="s">
        <v>1174</v>
      </c>
      <c r="N1781" s="742">
        <v>2015</v>
      </c>
      <c r="O1781" s="742" t="s">
        <v>210</v>
      </c>
      <c r="P1781" s="748">
        <v>1</v>
      </c>
      <c r="Q1781" s="742" t="s">
        <v>207</v>
      </c>
      <c r="R1781" s="1113">
        <v>11398.2</v>
      </c>
      <c r="S1781" s="1118">
        <f t="shared" si="280"/>
        <v>11398.2</v>
      </c>
      <c r="T1781" s="742" t="s">
        <v>99</v>
      </c>
      <c r="U1781" s="748">
        <v>1</v>
      </c>
      <c r="V1781" s="748"/>
      <c r="W1781" s="1119"/>
      <c r="X1781" s="902">
        <v>25</v>
      </c>
      <c r="Y1781" s="905">
        <f t="shared" si="281"/>
        <v>2</v>
      </c>
      <c r="Z1781" s="1059">
        <f t="shared" si="282"/>
        <v>455.92800000000005</v>
      </c>
      <c r="AA1781" s="1059">
        <f t="shared" si="283"/>
        <v>911.85600000000011</v>
      </c>
      <c r="AB1781" s="1059">
        <f t="shared" si="284"/>
        <v>10486.344000000001</v>
      </c>
      <c r="AC1781" s="905">
        <f t="shared" si="285"/>
        <v>3</v>
      </c>
      <c r="AD1781" s="1116">
        <f t="shared" si="286"/>
        <v>455.92800000000005</v>
      </c>
      <c r="AE1781" s="1116">
        <f t="shared" si="287"/>
        <v>1367.7840000000001</v>
      </c>
      <c r="AF1781" s="1116">
        <f t="shared" si="288"/>
        <v>10030.416000000001</v>
      </c>
      <c r="AG1781" s="905" t="b">
        <f t="shared" si="279"/>
        <v>1</v>
      </c>
    </row>
    <row r="1782" spans="1:33" s="905" customFormat="1" ht="15" customHeight="1">
      <c r="A1782" s="1496" t="s">
        <v>308</v>
      </c>
      <c r="B1782" s="1112">
        <v>27</v>
      </c>
      <c r="C1782" s="741" t="s">
        <v>1064</v>
      </c>
      <c r="D1782" s="745">
        <v>201080127</v>
      </c>
      <c r="E1782" s="742" t="s">
        <v>1867</v>
      </c>
      <c r="F1782" s="742" t="s">
        <v>515</v>
      </c>
      <c r="G1782" s="1685">
        <v>2</v>
      </c>
      <c r="H1782" s="1685">
        <v>2</v>
      </c>
      <c r="I1782" s="1685">
        <v>4</v>
      </c>
      <c r="J1782" s="742" t="s">
        <v>816</v>
      </c>
      <c r="K1782" s="742"/>
      <c r="L1782" s="742" t="s">
        <v>1845</v>
      </c>
      <c r="M1782" s="1062" t="s">
        <v>1174</v>
      </c>
      <c r="N1782" s="742">
        <v>2015</v>
      </c>
      <c r="O1782" s="742" t="s">
        <v>210</v>
      </c>
      <c r="P1782" s="748">
        <v>1</v>
      </c>
      <c r="Q1782" s="742" t="s">
        <v>207</v>
      </c>
      <c r="R1782" s="1113">
        <v>11398.2</v>
      </c>
      <c r="S1782" s="1118">
        <f t="shared" si="280"/>
        <v>11398.2</v>
      </c>
      <c r="T1782" s="742" t="s">
        <v>99</v>
      </c>
      <c r="U1782" s="748">
        <v>1</v>
      </c>
      <c r="V1782" s="748"/>
      <c r="W1782" s="1119"/>
      <c r="X1782" s="902">
        <v>25</v>
      </c>
      <c r="Y1782" s="905">
        <f t="shared" si="281"/>
        <v>2</v>
      </c>
      <c r="Z1782" s="1059">
        <f t="shared" si="282"/>
        <v>455.92800000000005</v>
      </c>
      <c r="AA1782" s="1059">
        <f t="shared" si="283"/>
        <v>911.85600000000011</v>
      </c>
      <c r="AB1782" s="1059">
        <f t="shared" si="284"/>
        <v>10486.344000000001</v>
      </c>
      <c r="AC1782" s="905">
        <f t="shared" si="285"/>
        <v>3</v>
      </c>
      <c r="AD1782" s="1116">
        <f t="shared" si="286"/>
        <v>455.92800000000005</v>
      </c>
      <c r="AE1782" s="1116">
        <f t="shared" si="287"/>
        <v>1367.7840000000001</v>
      </c>
      <c r="AF1782" s="1116">
        <f t="shared" si="288"/>
        <v>10030.416000000001</v>
      </c>
      <c r="AG1782" s="905" t="b">
        <f t="shared" si="279"/>
        <v>1</v>
      </c>
    </row>
    <row r="1783" spans="1:33" s="905" customFormat="1" ht="15" customHeight="1">
      <c r="A1783" s="1496" t="s">
        <v>308</v>
      </c>
      <c r="B1783" s="1112">
        <v>27</v>
      </c>
      <c r="C1783" s="741" t="s">
        <v>1064</v>
      </c>
      <c r="D1783" s="745">
        <v>201080127</v>
      </c>
      <c r="E1783" s="742" t="s">
        <v>1867</v>
      </c>
      <c r="F1783" s="742" t="s">
        <v>515</v>
      </c>
      <c r="G1783" s="1685">
        <v>9</v>
      </c>
      <c r="H1783" s="1685">
        <v>4</v>
      </c>
      <c r="I1783" s="1685">
        <v>6</v>
      </c>
      <c r="J1783" s="742" t="s">
        <v>816</v>
      </c>
      <c r="K1783" s="742"/>
      <c r="L1783" s="742" t="s">
        <v>1845</v>
      </c>
      <c r="M1783" s="1062" t="s">
        <v>1174</v>
      </c>
      <c r="N1783" s="742">
        <v>2015</v>
      </c>
      <c r="O1783" s="742" t="s">
        <v>210</v>
      </c>
      <c r="P1783" s="748">
        <v>1</v>
      </c>
      <c r="Q1783" s="742" t="s">
        <v>207</v>
      </c>
      <c r="R1783" s="1113">
        <v>11398.2</v>
      </c>
      <c r="S1783" s="1118">
        <f t="shared" si="280"/>
        <v>11398.2</v>
      </c>
      <c r="T1783" s="742" t="s">
        <v>99</v>
      </c>
      <c r="U1783" s="748">
        <v>1</v>
      </c>
      <c r="V1783" s="748"/>
      <c r="W1783" s="1119"/>
      <c r="X1783" s="902">
        <v>25</v>
      </c>
      <c r="Y1783" s="905">
        <f t="shared" si="281"/>
        <v>2</v>
      </c>
      <c r="Z1783" s="1059">
        <f t="shared" si="282"/>
        <v>455.92800000000005</v>
      </c>
      <c r="AA1783" s="1059">
        <f t="shared" si="283"/>
        <v>911.85600000000011</v>
      </c>
      <c r="AB1783" s="1059">
        <f t="shared" si="284"/>
        <v>10486.344000000001</v>
      </c>
      <c r="AC1783" s="905">
        <f t="shared" si="285"/>
        <v>3</v>
      </c>
      <c r="AD1783" s="1116">
        <f t="shared" si="286"/>
        <v>455.92800000000005</v>
      </c>
      <c r="AE1783" s="1116">
        <f t="shared" si="287"/>
        <v>1367.7840000000001</v>
      </c>
      <c r="AF1783" s="1116">
        <f t="shared" si="288"/>
        <v>10030.416000000001</v>
      </c>
      <c r="AG1783" s="905" t="b">
        <f t="shared" si="279"/>
        <v>1</v>
      </c>
    </row>
    <row r="1784" spans="1:33" s="905" customFormat="1" ht="15" customHeight="1">
      <c r="A1784" s="1496" t="s">
        <v>308</v>
      </c>
      <c r="B1784" s="1112">
        <v>27</v>
      </c>
      <c r="C1784" s="741" t="s">
        <v>1064</v>
      </c>
      <c r="D1784" s="745">
        <v>201080127</v>
      </c>
      <c r="E1784" s="742" t="s">
        <v>1867</v>
      </c>
      <c r="F1784" s="742" t="s">
        <v>515</v>
      </c>
      <c r="G1784" s="1685">
        <v>2</v>
      </c>
      <c r="H1784" s="1685">
        <v>2</v>
      </c>
      <c r="I1784" s="1685">
        <v>4</v>
      </c>
      <c r="J1784" s="742" t="s">
        <v>816</v>
      </c>
      <c r="K1784" s="742"/>
      <c r="L1784" s="742" t="s">
        <v>1845</v>
      </c>
      <c r="M1784" s="1062" t="s">
        <v>1174</v>
      </c>
      <c r="N1784" s="742">
        <v>2015</v>
      </c>
      <c r="O1784" s="742" t="s">
        <v>210</v>
      </c>
      <c r="P1784" s="748">
        <v>1</v>
      </c>
      <c r="Q1784" s="742" t="s">
        <v>207</v>
      </c>
      <c r="R1784" s="1113">
        <v>11398.2</v>
      </c>
      <c r="S1784" s="1118">
        <f t="shared" si="280"/>
        <v>11398.2</v>
      </c>
      <c r="T1784" s="742" t="s">
        <v>99</v>
      </c>
      <c r="U1784" s="748">
        <v>1</v>
      </c>
      <c r="V1784" s="748"/>
      <c r="W1784" s="1119"/>
      <c r="X1784" s="902">
        <v>25</v>
      </c>
      <c r="Y1784" s="905">
        <f t="shared" si="281"/>
        <v>2</v>
      </c>
      <c r="Z1784" s="1059">
        <f t="shared" si="282"/>
        <v>455.92800000000005</v>
      </c>
      <c r="AA1784" s="1059">
        <f t="shared" si="283"/>
        <v>911.85600000000011</v>
      </c>
      <c r="AB1784" s="1059">
        <f t="shared" si="284"/>
        <v>10486.344000000001</v>
      </c>
      <c r="AC1784" s="905">
        <f t="shared" si="285"/>
        <v>3</v>
      </c>
      <c r="AD1784" s="1116">
        <f t="shared" si="286"/>
        <v>455.92800000000005</v>
      </c>
      <c r="AE1784" s="1116">
        <f t="shared" si="287"/>
        <v>1367.7840000000001</v>
      </c>
      <c r="AF1784" s="1116">
        <f t="shared" si="288"/>
        <v>10030.416000000001</v>
      </c>
      <c r="AG1784" s="905" t="b">
        <f t="shared" si="279"/>
        <v>1</v>
      </c>
    </row>
    <row r="1785" spans="1:33" s="905" customFormat="1" ht="15" customHeight="1">
      <c r="A1785" s="1496" t="s">
        <v>308</v>
      </c>
      <c r="B1785" s="1112">
        <v>27</v>
      </c>
      <c r="C1785" s="741" t="s">
        <v>1064</v>
      </c>
      <c r="D1785" s="745">
        <v>201080127</v>
      </c>
      <c r="E1785" s="742" t="s">
        <v>1867</v>
      </c>
      <c r="F1785" s="742" t="s">
        <v>515</v>
      </c>
      <c r="G1785" s="1685">
        <v>9</v>
      </c>
      <c r="H1785" s="1685">
        <v>4</v>
      </c>
      <c r="I1785" s="1685">
        <v>6</v>
      </c>
      <c r="J1785" s="742" t="s">
        <v>816</v>
      </c>
      <c r="K1785" s="742"/>
      <c r="L1785" s="742" t="s">
        <v>1845</v>
      </c>
      <c r="M1785" s="1062" t="s">
        <v>1174</v>
      </c>
      <c r="N1785" s="742">
        <v>2015</v>
      </c>
      <c r="O1785" s="742" t="s">
        <v>210</v>
      </c>
      <c r="P1785" s="748">
        <v>1</v>
      </c>
      <c r="Q1785" s="742" t="s">
        <v>207</v>
      </c>
      <c r="R1785" s="1113">
        <v>11398.2</v>
      </c>
      <c r="S1785" s="1118">
        <f t="shared" si="280"/>
        <v>11398.2</v>
      </c>
      <c r="T1785" s="742" t="s">
        <v>99</v>
      </c>
      <c r="U1785" s="748">
        <v>1</v>
      </c>
      <c r="V1785" s="748"/>
      <c r="W1785" s="1119"/>
      <c r="X1785" s="902">
        <v>25</v>
      </c>
      <c r="Y1785" s="905">
        <f t="shared" si="281"/>
        <v>2</v>
      </c>
      <c r="Z1785" s="1059">
        <f t="shared" si="282"/>
        <v>455.92800000000005</v>
      </c>
      <c r="AA1785" s="1059">
        <f t="shared" si="283"/>
        <v>911.85600000000011</v>
      </c>
      <c r="AB1785" s="1059">
        <f t="shared" si="284"/>
        <v>10486.344000000001</v>
      </c>
      <c r="AC1785" s="905">
        <f t="shared" si="285"/>
        <v>3</v>
      </c>
      <c r="AD1785" s="1116">
        <f t="shared" si="286"/>
        <v>455.92800000000005</v>
      </c>
      <c r="AE1785" s="1116">
        <f t="shared" si="287"/>
        <v>1367.7840000000001</v>
      </c>
      <c r="AF1785" s="1116">
        <f t="shared" si="288"/>
        <v>10030.416000000001</v>
      </c>
      <c r="AG1785" s="905" t="b">
        <f t="shared" si="279"/>
        <v>1</v>
      </c>
    </row>
    <row r="1786" spans="1:33" s="905" customFormat="1" ht="15" customHeight="1">
      <c r="A1786" s="1496" t="s">
        <v>308</v>
      </c>
      <c r="B1786" s="1112">
        <v>27</v>
      </c>
      <c r="C1786" s="741" t="s">
        <v>1064</v>
      </c>
      <c r="D1786" s="745">
        <v>201080127</v>
      </c>
      <c r="E1786" s="742" t="s">
        <v>1867</v>
      </c>
      <c r="F1786" s="742" t="s">
        <v>515</v>
      </c>
      <c r="G1786" s="1685">
        <v>2</v>
      </c>
      <c r="H1786" s="1685">
        <v>2</v>
      </c>
      <c r="I1786" s="1685">
        <v>4</v>
      </c>
      <c r="J1786" s="742" t="s">
        <v>816</v>
      </c>
      <c r="K1786" s="742"/>
      <c r="L1786" s="742" t="s">
        <v>1845</v>
      </c>
      <c r="M1786" s="1062" t="s">
        <v>1174</v>
      </c>
      <c r="N1786" s="742">
        <v>2015</v>
      </c>
      <c r="O1786" s="742" t="s">
        <v>210</v>
      </c>
      <c r="P1786" s="748">
        <v>1</v>
      </c>
      <c r="Q1786" s="742" t="s">
        <v>207</v>
      </c>
      <c r="R1786" s="1113">
        <v>11398.2</v>
      </c>
      <c r="S1786" s="1118">
        <f t="shared" si="280"/>
        <v>11398.2</v>
      </c>
      <c r="T1786" s="742" t="s">
        <v>99</v>
      </c>
      <c r="U1786" s="748">
        <v>1</v>
      </c>
      <c r="V1786" s="748"/>
      <c r="W1786" s="1119"/>
      <c r="X1786" s="902">
        <v>25</v>
      </c>
      <c r="Y1786" s="905">
        <f t="shared" si="281"/>
        <v>2</v>
      </c>
      <c r="Z1786" s="1059">
        <f t="shared" si="282"/>
        <v>455.92800000000005</v>
      </c>
      <c r="AA1786" s="1059">
        <f t="shared" si="283"/>
        <v>911.85600000000011</v>
      </c>
      <c r="AB1786" s="1059">
        <f t="shared" si="284"/>
        <v>10486.344000000001</v>
      </c>
      <c r="AC1786" s="905">
        <f t="shared" si="285"/>
        <v>3</v>
      </c>
      <c r="AD1786" s="1116">
        <f t="shared" si="286"/>
        <v>455.92800000000005</v>
      </c>
      <c r="AE1786" s="1116">
        <f t="shared" si="287"/>
        <v>1367.7840000000001</v>
      </c>
      <c r="AF1786" s="1116">
        <f t="shared" si="288"/>
        <v>10030.416000000001</v>
      </c>
      <c r="AG1786" s="905" t="b">
        <f t="shared" si="279"/>
        <v>1</v>
      </c>
    </row>
    <row r="1787" spans="1:33" s="905" customFormat="1" ht="15" customHeight="1">
      <c r="A1787" s="1496" t="s">
        <v>308</v>
      </c>
      <c r="B1787" s="1112">
        <v>27</v>
      </c>
      <c r="C1787" s="741" t="s">
        <v>1064</v>
      </c>
      <c r="D1787" s="745">
        <v>201080127</v>
      </c>
      <c r="E1787" s="742" t="s">
        <v>1867</v>
      </c>
      <c r="F1787" s="742" t="s">
        <v>515</v>
      </c>
      <c r="G1787" s="1685">
        <v>9</v>
      </c>
      <c r="H1787" s="1685">
        <v>4</v>
      </c>
      <c r="I1787" s="1685">
        <v>6</v>
      </c>
      <c r="J1787" s="742" t="s">
        <v>816</v>
      </c>
      <c r="K1787" s="742"/>
      <c r="L1787" s="742" t="s">
        <v>1845</v>
      </c>
      <c r="M1787" s="1062" t="s">
        <v>1174</v>
      </c>
      <c r="N1787" s="742">
        <v>2015</v>
      </c>
      <c r="O1787" s="742" t="s">
        <v>210</v>
      </c>
      <c r="P1787" s="748">
        <v>1</v>
      </c>
      <c r="Q1787" s="742" t="s">
        <v>207</v>
      </c>
      <c r="R1787" s="1113">
        <v>11398.2</v>
      </c>
      <c r="S1787" s="1118">
        <f t="shared" si="280"/>
        <v>11398.2</v>
      </c>
      <c r="T1787" s="742" t="s">
        <v>99</v>
      </c>
      <c r="U1787" s="748">
        <v>1</v>
      </c>
      <c r="V1787" s="748"/>
      <c r="W1787" s="1119"/>
      <c r="X1787" s="902">
        <v>25</v>
      </c>
      <c r="Y1787" s="905">
        <f t="shared" si="281"/>
        <v>2</v>
      </c>
      <c r="Z1787" s="1059">
        <f t="shared" si="282"/>
        <v>455.92800000000005</v>
      </c>
      <c r="AA1787" s="1059">
        <f t="shared" si="283"/>
        <v>911.85600000000011</v>
      </c>
      <c r="AB1787" s="1059">
        <f t="shared" si="284"/>
        <v>10486.344000000001</v>
      </c>
      <c r="AC1787" s="905">
        <f t="shared" si="285"/>
        <v>3</v>
      </c>
      <c r="AD1787" s="1116">
        <f t="shared" si="286"/>
        <v>455.92800000000005</v>
      </c>
      <c r="AE1787" s="1116">
        <f t="shared" si="287"/>
        <v>1367.7840000000001</v>
      </c>
      <c r="AF1787" s="1116">
        <f t="shared" si="288"/>
        <v>10030.416000000001</v>
      </c>
      <c r="AG1787" s="905" t="b">
        <f t="shared" si="279"/>
        <v>1</v>
      </c>
    </row>
    <row r="1788" spans="1:33" s="905" customFormat="1" ht="15" customHeight="1">
      <c r="A1788" s="1496" t="s">
        <v>308</v>
      </c>
      <c r="B1788" s="1112">
        <v>27</v>
      </c>
      <c r="C1788" s="741" t="s">
        <v>1064</v>
      </c>
      <c r="D1788" s="745">
        <v>201080127</v>
      </c>
      <c r="E1788" s="742" t="s">
        <v>1867</v>
      </c>
      <c r="F1788" s="742" t="s">
        <v>515</v>
      </c>
      <c r="G1788" s="1685">
        <v>2</v>
      </c>
      <c r="H1788" s="1685">
        <v>2</v>
      </c>
      <c r="I1788" s="1685">
        <v>4</v>
      </c>
      <c r="J1788" s="742" t="s">
        <v>816</v>
      </c>
      <c r="K1788" s="742"/>
      <c r="L1788" s="742" t="s">
        <v>1845</v>
      </c>
      <c r="M1788" s="1062" t="s">
        <v>1174</v>
      </c>
      <c r="N1788" s="742">
        <v>2015</v>
      </c>
      <c r="O1788" s="742" t="s">
        <v>210</v>
      </c>
      <c r="P1788" s="748">
        <v>1</v>
      </c>
      <c r="Q1788" s="742" t="s">
        <v>207</v>
      </c>
      <c r="R1788" s="1113">
        <v>11398.2</v>
      </c>
      <c r="S1788" s="1118">
        <f t="shared" si="280"/>
        <v>11398.2</v>
      </c>
      <c r="T1788" s="742" t="s">
        <v>99</v>
      </c>
      <c r="U1788" s="748">
        <v>1</v>
      </c>
      <c r="V1788" s="748"/>
      <c r="W1788" s="1119"/>
      <c r="X1788" s="902">
        <v>25</v>
      </c>
      <c r="Y1788" s="905">
        <f t="shared" si="281"/>
        <v>2</v>
      </c>
      <c r="Z1788" s="1059">
        <f t="shared" si="282"/>
        <v>455.92800000000005</v>
      </c>
      <c r="AA1788" s="1059">
        <f t="shared" si="283"/>
        <v>911.85600000000011</v>
      </c>
      <c r="AB1788" s="1059">
        <f t="shared" si="284"/>
        <v>10486.344000000001</v>
      </c>
      <c r="AC1788" s="905">
        <f t="shared" si="285"/>
        <v>3</v>
      </c>
      <c r="AD1788" s="1116">
        <f t="shared" si="286"/>
        <v>455.92800000000005</v>
      </c>
      <c r="AE1788" s="1116">
        <f t="shared" si="287"/>
        <v>1367.7840000000001</v>
      </c>
      <c r="AF1788" s="1116">
        <f t="shared" si="288"/>
        <v>10030.416000000001</v>
      </c>
      <c r="AG1788" s="905" t="b">
        <f t="shared" si="279"/>
        <v>1</v>
      </c>
    </row>
    <row r="1789" spans="1:33" s="905" customFormat="1" ht="15" customHeight="1">
      <c r="A1789" s="1496" t="s">
        <v>308</v>
      </c>
      <c r="B1789" s="1112">
        <v>27</v>
      </c>
      <c r="C1789" s="741" t="s">
        <v>1064</v>
      </c>
      <c r="D1789" s="745">
        <v>201080127</v>
      </c>
      <c r="E1789" s="742" t="s">
        <v>1867</v>
      </c>
      <c r="F1789" s="742" t="s">
        <v>515</v>
      </c>
      <c r="G1789" s="1685">
        <v>9</v>
      </c>
      <c r="H1789" s="1685">
        <v>4</v>
      </c>
      <c r="I1789" s="1685">
        <v>6</v>
      </c>
      <c r="J1789" s="742" t="s">
        <v>816</v>
      </c>
      <c r="K1789" s="742"/>
      <c r="L1789" s="742" t="s">
        <v>1845</v>
      </c>
      <c r="M1789" s="1062" t="s">
        <v>1174</v>
      </c>
      <c r="N1789" s="742">
        <v>2015</v>
      </c>
      <c r="O1789" s="742" t="s">
        <v>210</v>
      </c>
      <c r="P1789" s="748">
        <v>1</v>
      </c>
      <c r="Q1789" s="742" t="s">
        <v>207</v>
      </c>
      <c r="R1789" s="1113">
        <v>11398.2</v>
      </c>
      <c r="S1789" s="1118">
        <f t="shared" si="280"/>
        <v>11398.2</v>
      </c>
      <c r="T1789" s="742" t="s">
        <v>99</v>
      </c>
      <c r="U1789" s="748">
        <v>1</v>
      </c>
      <c r="V1789" s="748"/>
      <c r="W1789" s="1119"/>
      <c r="X1789" s="902">
        <v>25</v>
      </c>
      <c r="Y1789" s="905">
        <f t="shared" si="281"/>
        <v>2</v>
      </c>
      <c r="Z1789" s="1059">
        <f t="shared" si="282"/>
        <v>455.92800000000005</v>
      </c>
      <c r="AA1789" s="1059">
        <f t="shared" si="283"/>
        <v>911.85600000000011</v>
      </c>
      <c r="AB1789" s="1059">
        <f t="shared" si="284"/>
        <v>10486.344000000001</v>
      </c>
      <c r="AC1789" s="905">
        <f t="shared" si="285"/>
        <v>3</v>
      </c>
      <c r="AD1789" s="1116">
        <f t="shared" si="286"/>
        <v>455.92800000000005</v>
      </c>
      <c r="AE1789" s="1116">
        <f t="shared" si="287"/>
        <v>1367.7840000000001</v>
      </c>
      <c r="AF1789" s="1116">
        <f t="shared" si="288"/>
        <v>10030.416000000001</v>
      </c>
      <c r="AG1789" s="905" t="b">
        <f t="shared" si="279"/>
        <v>1</v>
      </c>
    </row>
    <row r="1790" spans="1:33" s="905" customFormat="1" ht="15" customHeight="1">
      <c r="A1790" s="1496" t="s">
        <v>308</v>
      </c>
      <c r="B1790" s="1112">
        <v>27</v>
      </c>
      <c r="C1790" s="741" t="s">
        <v>1064</v>
      </c>
      <c r="D1790" s="745">
        <v>201080127</v>
      </c>
      <c r="E1790" s="742" t="s">
        <v>1867</v>
      </c>
      <c r="F1790" s="742" t="s">
        <v>515</v>
      </c>
      <c r="G1790" s="1685">
        <v>2</v>
      </c>
      <c r="H1790" s="1685">
        <v>2</v>
      </c>
      <c r="I1790" s="1685">
        <v>4</v>
      </c>
      <c r="J1790" s="742" t="s">
        <v>816</v>
      </c>
      <c r="K1790" s="742"/>
      <c r="L1790" s="742" t="s">
        <v>1845</v>
      </c>
      <c r="M1790" s="1062" t="s">
        <v>1174</v>
      </c>
      <c r="N1790" s="742">
        <v>2015</v>
      </c>
      <c r="O1790" s="742" t="s">
        <v>210</v>
      </c>
      <c r="P1790" s="748">
        <v>1</v>
      </c>
      <c r="Q1790" s="742" t="s">
        <v>207</v>
      </c>
      <c r="R1790" s="1113">
        <v>11398.2</v>
      </c>
      <c r="S1790" s="1118">
        <f t="shared" si="280"/>
        <v>11398.2</v>
      </c>
      <c r="T1790" s="742" t="s">
        <v>99</v>
      </c>
      <c r="U1790" s="748">
        <v>1</v>
      </c>
      <c r="V1790" s="748"/>
      <c r="W1790" s="1119"/>
      <c r="X1790" s="902">
        <v>25</v>
      </c>
      <c r="Y1790" s="905">
        <f t="shared" si="281"/>
        <v>2</v>
      </c>
      <c r="Z1790" s="1059">
        <f t="shared" si="282"/>
        <v>455.92800000000005</v>
      </c>
      <c r="AA1790" s="1059">
        <f t="shared" si="283"/>
        <v>911.85600000000011</v>
      </c>
      <c r="AB1790" s="1059">
        <f t="shared" si="284"/>
        <v>10486.344000000001</v>
      </c>
      <c r="AC1790" s="905">
        <f t="shared" si="285"/>
        <v>3</v>
      </c>
      <c r="AD1790" s="1116">
        <f t="shared" si="286"/>
        <v>455.92800000000005</v>
      </c>
      <c r="AE1790" s="1116">
        <f t="shared" si="287"/>
        <v>1367.7840000000001</v>
      </c>
      <c r="AF1790" s="1116">
        <f t="shared" si="288"/>
        <v>10030.416000000001</v>
      </c>
      <c r="AG1790" s="905" t="b">
        <f t="shared" si="279"/>
        <v>1</v>
      </c>
    </row>
    <row r="1791" spans="1:33" s="905" customFormat="1" ht="15" customHeight="1">
      <c r="A1791" s="1496" t="s">
        <v>308</v>
      </c>
      <c r="B1791" s="1112">
        <v>27</v>
      </c>
      <c r="C1791" s="741" t="s">
        <v>1064</v>
      </c>
      <c r="D1791" s="745">
        <v>201080127</v>
      </c>
      <c r="E1791" s="742" t="s">
        <v>1867</v>
      </c>
      <c r="F1791" s="742" t="s">
        <v>515</v>
      </c>
      <c r="G1791" s="1685">
        <v>9</v>
      </c>
      <c r="H1791" s="1685">
        <v>4</v>
      </c>
      <c r="I1791" s="1685">
        <v>6</v>
      </c>
      <c r="J1791" s="742" t="s">
        <v>816</v>
      </c>
      <c r="K1791" s="742"/>
      <c r="L1791" s="742" t="s">
        <v>1845</v>
      </c>
      <c r="M1791" s="1062" t="s">
        <v>1174</v>
      </c>
      <c r="N1791" s="742">
        <v>2015</v>
      </c>
      <c r="O1791" s="742" t="s">
        <v>210</v>
      </c>
      <c r="P1791" s="748">
        <v>1</v>
      </c>
      <c r="Q1791" s="742" t="s">
        <v>207</v>
      </c>
      <c r="R1791" s="1113">
        <v>11398.2</v>
      </c>
      <c r="S1791" s="1118">
        <f t="shared" si="280"/>
        <v>11398.2</v>
      </c>
      <c r="T1791" s="742" t="s">
        <v>99</v>
      </c>
      <c r="U1791" s="748">
        <v>1</v>
      </c>
      <c r="V1791" s="748"/>
      <c r="W1791" s="1119"/>
      <c r="X1791" s="902">
        <v>25</v>
      </c>
      <c r="Y1791" s="905">
        <f t="shared" si="281"/>
        <v>2</v>
      </c>
      <c r="Z1791" s="1059">
        <f t="shared" si="282"/>
        <v>455.92800000000005</v>
      </c>
      <c r="AA1791" s="1059">
        <f t="shared" si="283"/>
        <v>911.85600000000011</v>
      </c>
      <c r="AB1791" s="1059">
        <f t="shared" si="284"/>
        <v>10486.344000000001</v>
      </c>
      <c r="AC1791" s="905">
        <f t="shared" si="285"/>
        <v>3</v>
      </c>
      <c r="AD1791" s="1116">
        <f t="shared" si="286"/>
        <v>455.92800000000005</v>
      </c>
      <c r="AE1791" s="1116">
        <f t="shared" si="287"/>
        <v>1367.7840000000001</v>
      </c>
      <c r="AF1791" s="1116">
        <f t="shared" si="288"/>
        <v>10030.416000000001</v>
      </c>
      <c r="AG1791" s="905" t="b">
        <f t="shared" si="279"/>
        <v>1</v>
      </c>
    </row>
    <row r="1792" spans="1:33" s="905" customFormat="1" ht="15" customHeight="1">
      <c r="A1792" s="1496" t="s">
        <v>308</v>
      </c>
      <c r="B1792" s="1112">
        <v>27</v>
      </c>
      <c r="C1792" s="741" t="s">
        <v>1064</v>
      </c>
      <c r="D1792" s="745">
        <v>201080127</v>
      </c>
      <c r="E1792" s="742" t="s">
        <v>1867</v>
      </c>
      <c r="F1792" s="742" t="s">
        <v>515</v>
      </c>
      <c r="G1792" s="1685">
        <v>2</v>
      </c>
      <c r="H1792" s="1685">
        <v>2</v>
      </c>
      <c r="I1792" s="1685">
        <v>4</v>
      </c>
      <c r="J1792" s="742" t="s">
        <v>816</v>
      </c>
      <c r="K1792" s="742"/>
      <c r="L1792" s="742" t="s">
        <v>1845</v>
      </c>
      <c r="M1792" s="1062" t="s">
        <v>1174</v>
      </c>
      <c r="N1792" s="742">
        <v>2015</v>
      </c>
      <c r="O1792" s="742" t="s">
        <v>210</v>
      </c>
      <c r="P1792" s="748">
        <v>1</v>
      </c>
      <c r="Q1792" s="742" t="s">
        <v>207</v>
      </c>
      <c r="R1792" s="1113">
        <v>11398.2</v>
      </c>
      <c r="S1792" s="1118">
        <f t="shared" si="280"/>
        <v>11398.2</v>
      </c>
      <c r="T1792" s="742" t="s">
        <v>99</v>
      </c>
      <c r="U1792" s="748">
        <v>1</v>
      </c>
      <c r="V1792" s="748"/>
      <c r="W1792" s="1119"/>
      <c r="X1792" s="902">
        <v>25</v>
      </c>
      <c r="Y1792" s="905">
        <f t="shared" si="281"/>
        <v>2</v>
      </c>
      <c r="Z1792" s="1059">
        <f t="shared" si="282"/>
        <v>455.92800000000005</v>
      </c>
      <c r="AA1792" s="1059">
        <f t="shared" si="283"/>
        <v>911.85600000000011</v>
      </c>
      <c r="AB1792" s="1059">
        <f t="shared" si="284"/>
        <v>10486.344000000001</v>
      </c>
      <c r="AC1792" s="905">
        <f t="shared" si="285"/>
        <v>3</v>
      </c>
      <c r="AD1792" s="1116">
        <f t="shared" si="286"/>
        <v>455.92800000000005</v>
      </c>
      <c r="AE1792" s="1116">
        <f t="shared" si="287"/>
        <v>1367.7840000000001</v>
      </c>
      <c r="AF1792" s="1116">
        <f t="shared" si="288"/>
        <v>10030.416000000001</v>
      </c>
      <c r="AG1792" s="905" t="b">
        <f t="shared" si="279"/>
        <v>1</v>
      </c>
    </row>
    <row r="1793" spans="1:33" s="905" customFormat="1" ht="15" customHeight="1">
      <c r="A1793" s="1496" t="s">
        <v>308</v>
      </c>
      <c r="B1793" s="1112">
        <v>27</v>
      </c>
      <c r="C1793" s="741" t="s">
        <v>1064</v>
      </c>
      <c r="D1793" s="745">
        <v>201080127</v>
      </c>
      <c r="E1793" s="742" t="s">
        <v>1867</v>
      </c>
      <c r="F1793" s="742" t="s">
        <v>515</v>
      </c>
      <c r="G1793" s="1685">
        <v>9</v>
      </c>
      <c r="H1793" s="1685">
        <v>4</v>
      </c>
      <c r="I1793" s="1685">
        <v>6</v>
      </c>
      <c r="J1793" s="742" t="s">
        <v>816</v>
      </c>
      <c r="K1793" s="742"/>
      <c r="L1793" s="742" t="s">
        <v>1845</v>
      </c>
      <c r="M1793" s="1062" t="s">
        <v>1174</v>
      </c>
      <c r="N1793" s="742">
        <v>2015</v>
      </c>
      <c r="O1793" s="742" t="s">
        <v>210</v>
      </c>
      <c r="P1793" s="748">
        <v>1</v>
      </c>
      <c r="Q1793" s="742" t="s">
        <v>207</v>
      </c>
      <c r="R1793" s="1113">
        <v>11398.2</v>
      </c>
      <c r="S1793" s="1118">
        <f t="shared" si="280"/>
        <v>11398.2</v>
      </c>
      <c r="T1793" s="742" t="s">
        <v>99</v>
      </c>
      <c r="U1793" s="748">
        <v>1</v>
      </c>
      <c r="V1793" s="748"/>
      <c r="W1793" s="1119"/>
      <c r="X1793" s="902">
        <v>25</v>
      </c>
      <c r="Y1793" s="905">
        <f t="shared" si="281"/>
        <v>2</v>
      </c>
      <c r="Z1793" s="1059">
        <f t="shared" si="282"/>
        <v>455.92800000000005</v>
      </c>
      <c r="AA1793" s="1059">
        <f t="shared" si="283"/>
        <v>911.85600000000011</v>
      </c>
      <c r="AB1793" s="1059">
        <f t="shared" si="284"/>
        <v>10486.344000000001</v>
      </c>
      <c r="AC1793" s="905">
        <f t="shared" si="285"/>
        <v>3</v>
      </c>
      <c r="AD1793" s="1116">
        <f t="shared" si="286"/>
        <v>455.92800000000005</v>
      </c>
      <c r="AE1793" s="1116">
        <f t="shared" si="287"/>
        <v>1367.7840000000001</v>
      </c>
      <c r="AF1793" s="1116">
        <f t="shared" si="288"/>
        <v>10030.416000000001</v>
      </c>
      <c r="AG1793" s="905" t="b">
        <f t="shared" si="279"/>
        <v>1</v>
      </c>
    </row>
    <row r="1794" spans="1:33" s="905" customFormat="1" ht="15" customHeight="1">
      <c r="A1794" s="1496" t="s">
        <v>308</v>
      </c>
      <c r="B1794" s="1112">
        <v>27</v>
      </c>
      <c r="C1794" s="741" t="s">
        <v>1064</v>
      </c>
      <c r="D1794" s="745">
        <v>201080127</v>
      </c>
      <c r="E1794" s="742" t="s">
        <v>1867</v>
      </c>
      <c r="F1794" s="742" t="s">
        <v>515</v>
      </c>
      <c r="G1794" s="1685">
        <v>2</v>
      </c>
      <c r="H1794" s="1685">
        <v>2</v>
      </c>
      <c r="I1794" s="1685">
        <v>4</v>
      </c>
      <c r="J1794" s="742" t="s">
        <v>816</v>
      </c>
      <c r="K1794" s="742"/>
      <c r="L1794" s="742" t="s">
        <v>1845</v>
      </c>
      <c r="M1794" s="1062" t="s">
        <v>1174</v>
      </c>
      <c r="N1794" s="742">
        <v>2015</v>
      </c>
      <c r="O1794" s="742" t="s">
        <v>210</v>
      </c>
      <c r="P1794" s="748">
        <v>1</v>
      </c>
      <c r="Q1794" s="742" t="s">
        <v>207</v>
      </c>
      <c r="R1794" s="1113">
        <v>11398.2</v>
      </c>
      <c r="S1794" s="1118">
        <f t="shared" si="280"/>
        <v>11398.2</v>
      </c>
      <c r="T1794" s="742" t="s">
        <v>99</v>
      </c>
      <c r="U1794" s="748">
        <v>1</v>
      </c>
      <c r="V1794" s="748"/>
      <c r="W1794" s="1119"/>
      <c r="X1794" s="902">
        <v>25</v>
      </c>
      <c r="Y1794" s="905">
        <f t="shared" si="281"/>
        <v>2</v>
      </c>
      <c r="Z1794" s="1059">
        <f t="shared" si="282"/>
        <v>455.92800000000005</v>
      </c>
      <c r="AA1794" s="1059">
        <f t="shared" si="283"/>
        <v>911.85600000000011</v>
      </c>
      <c r="AB1794" s="1059">
        <f t="shared" si="284"/>
        <v>10486.344000000001</v>
      </c>
      <c r="AC1794" s="905">
        <f t="shared" si="285"/>
        <v>3</v>
      </c>
      <c r="AD1794" s="1116">
        <f t="shared" si="286"/>
        <v>455.92800000000005</v>
      </c>
      <c r="AE1794" s="1116">
        <f t="shared" si="287"/>
        <v>1367.7840000000001</v>
      </c>
      <c r="AF1794" s="1116">
        <f t="shared" si="288"/>
        <v>10030.416000000001</v>
      </c>
      <c r="AG1794" s="905" t="b">
        <f t="shared" si="279"/>
        <v>1</v>
      </c>
    </row>
    <row r="1795" spans="1:33" s="905" customFormat="1" ht="15" customHeight="1">
      <c r="A1795" s="1496" t="s">
        <v>308</v>
      </c>
      <c r="B1795" s="1112">
        <v>27</v>
      </c>
      <c r="C1795" s="741" t="s">
        <v>1064</v>
      </c>
      <c r="D1795" s="745">
        <v>201080127</v>
      </c>
      <c r="E1795" s="742" t="s">
        <v>1867</v>
      </c>
      <c r="F1795" s="742" t="s">
        <v>515</v>
      </c>
      <c r="G1795" s="1685">
        <v>9</v>
      </c>
      <c r="H1795" s="1685">
        <v>4</v>
      </c>
      <c r="I1795" s="1685">
        <v>6</v>
      </c>
      <c r="J1795" s="742" t="s">
        <v>816</v>
      </c>
      <c r="K1795" s="742"/>
      <c r="L1795" s="742" t="s">
        <v>1845</v>
      </c>
      <c r="M1795" s="1062" t="s">
        <v>1174</v>
      </c>
      <c r="N1795" s="742">
        <v>2015</v>
      </c>
      <c r="O1795" s="742" t="s">
        <v>210</v>
      </c>
      <c r="P1795" s="748">
        <v>1</v>
      </c>
      <c r="Q1795" s="742" t="s">
        <v>207</v>
      </c>
      <c r="R1795" s="1113">
        <v>11398.2</v>
      </c>
      <c r="S1795" s="1118">
        <f t="shared" si="280"/>
        <v>11398.2</v>
      </c>
      <c r="T1795" s="742" t="s">
        <v>99</v>
      </c>
      <c r="U1795" s="748">
        <v>1</v>
      </c>
      <c r="V1795" s="748"/>
      <c r="W1795" s="1119"/>
      <c r="X1795" s="902">
        <v>25</v>
      </c>
      <c r="Y1795" s="905">
        <f t="shared" si="281"/>
        <v>2</v>
      </c>
      <c r="Z1795" s="1059">
        <f t="shared" si="282"/>
        <v>455.92800000000005</v>
      </c>
      <c r="AA1795" s="1059">
        <f t="shared" si="283"/>
        <v>911.85600000000011</v>
      </c>
      <c r="AB1795" s="1059">
        <f t="shared" si="284"/>
        <v>10486.344000000001</v>
      </c>
      <c r="AC1795" s="905">
        <f t="shared" si="285"/>
        <v>3</v>
      </c>
      <c r="AD1795" s="1116">
        <f t="shared" si="286"/>
        <v>455.92800000000005</v>
      </c>
      <c r="AE1795" s="1116">
        <f t="shared" si="287"/>
        <v>1367.7840000000001</v>
      </c>
      <c r="AF1795" s="1116">
        <f t="shared" si="288"/>
        <v>10030.416000000001</v>
      </c>
      <c r="AG1795" s="905" t="b">
        <f t="shared" si="279"/>
        <v>1</v>
      </c>
    </row>
    <row r="1796" spans="1:33" s="905" customFormat="1" ht="15" customHeight="1">
      <c r="A1796" s="1496" t="s">
        <v>308</v>
      </c>
      <c r="B1796" s="1112">
        <v>27</v>
      </c>
      <c r="C1796" s="741" t="s">
        <v>1064</v>
      </c>
      <c r="D1796" s="745">
        <v>201080127</v>
      </c>
      <c r="E1796" s="742" t="s">
        <v>1867</v>
      </c>
      <c r="F1796" s="742" t="s">
        <v>515</v>
      </c>
      <c r="G1796" s="1685">
        <v>2</v>
      </c>
      <c r="H1796" s="1685">
        <v>2</v>
      </c>
      <c r="I1796" s="1685">
        <v>4</v>
      </c>
      <c r="J1796" s="742" t="s">
        <v>816</v>
      </c>
      <c r="K1796" s="742"/>
      <c r="L1796" s="742" t="s">
        <v>1845</v>
      </c>
      <c r="M1796" s="1062" t="s">
        <v>1174</v>
      </c>
      <c r="N1796" s="742">
        <v>2015</v>
      </c>
      <c r="O1796" s="742" t="s">
        <v>210</v>
      </c>
      <c r="P1796" s="748">
        <v>1</v>
      </c>
      <c r="Q1796" s="742" t="s">
        <v>207</v>
      </c>
      <c r="R1796" s="1113">
        <v>11398.2</v>
      </c>
      <c r="S1796" s="1118">
        <f t="shared" si="280"/>
        <v>11398.2</v>
      </c>
      <c r="T1796" s="742" t="s">
        <v>99</v>
      </c>
      <c r="U1796" s="748">
        <v>1</v>
      </c>
      <c r="V1796" s="748"/>
      <c r="W1796" s="1119"/>
      <c r="X1796" s="902">
        <v>25</v>
      </c>
      <c r="Y1796" s="905">
        <f t="shared" si="281"/>
        <v>2</v>
      </c>
      <c r="Z1796" s="1059">
        <f t="shared" si="282"/>
        <v>455.92800000000005</v>
      </c>
      <c r="AA1796" s="1059">
        <f t="shared" si="283"/>
        <v>911.85600000000011</v>
      </c>
      <c r="AB1796" s="1059">
        <f t="shared" si="284"/>
        <v>10486.344000000001</v>
      </c>
      <c r="AC1796" s="905">
        <f t="shared" si="285"/>
        <v>3</v>
      </c>
      <c r="AD1796" s="1116">
        <f t="shared" si="286"/>
        <v>455.92800000000005</v>
      </c>
      <c r="AE1796" s="1116">
        <f t="shared" si="287"/>
        <v>1367.7840000000001</v>
      </c>
      <c r="AF1796" s="1116">
        <f t="shared" si="288"/>
        <v>10030.416000000001</v>
      </c>
      <c r="AG1796" s="905" t="b">
        <f t="shared" si="279"/>
        <v>1</v>
      </c>
    </row>
    <row r="1797" spans="1:33" s="905" customFormat="1" ht="15" customHeight="1">
      <c r="A1797" s="1496" t="s">
        <v>308</v>
      </c>
      <c r="B1797" s="1112">
        <v>27</v>
      </c>
      <c r="C1797" s="741" t="s">
        <v>1064</v>
      </c>
      <c r="D1797" s="745">
        <v>201080127</v>
      </c>
      <c r="E1797" s="742" t="s">
        <v>1867</v>
      </c>
      <c r="F1797" s="742" t="s">
        <v>515</v>
      </c>
      <c r="G1797" s="1685">
        <v>9</v>
      </c>
      <c r="H1797" s="1685">
        <v>4</v>
      </c>
      <c r="I1797" s="1685">
        <v>6</v>
      </c>
      <c r="J1797" s="742" t="s">
        <v>816</v>
      </c>
      <c r="K1797" s="742"/>
      <c r="L1797" s="742" t="s">
        <v>1845</v>
      </c>
      <c r="M1797" s="1062" t="s">
        <v>1174</v>
      </c>
      <c r="N1797" s="742">
        <v>2015</v>
      </c>
      <c r="O1797" s="742" t="s">
        <v>210</v>
      </c>
      <c r="P1797" s="748">
        <v>1</v>
      </c>
      <c r="Q1797" s="742" t="s">
        <v>207</v>
      </c>
      <c r="R1797" s="1113">
        <v>11398.2</v>
      </c>
      <c r="S1797" s="1118">
        <f t="shared" si="280"/>
        <v>11398.2</v>
      </c>
      <c r="T1797" s="742" t="s">
        <v>99</v>
      </c>
      <c r="U1797" s="748">
        <v>1</v>
      </c>
      <c r="V1797" s="748"/>
      <c r="W1797" s="1119"/>
      <c r="X1797" s="902">
        <v>25</v>
      </c>
      <c r="Y1797" s="905">
        <f t="shared" si="281"/>
        <v>2</v>
      </c>
      <c r="Z1797" s="1059">
        <f t="shared" si="282"/>
        <v>455.92800000000005</v>
      </c>
      <c r="AA1797" s="1059">
        <f t="shared" si="283"/>
        <v>911.85600000000011</v>
      </c>
      <c r="AB1797" s="1059">
        <f t="shared" si="284"/>
        <v>10486.344000000001</v>
      </c>
      <c r="AC1797" s="905">
        <f t="shared" si="285"/>
        <v>3</v>
      </c>
      <c r="AD1797" s="1116">
        <f t="shared" si="286"/>
        <v>455.92800000000005</v>
      </c>
      <c r="AE1797" s="1116">
        <f t="shared" si="287"/>
        <v>1367.7840000000001</v>
      </c>
      <c r="AF1797" s="1116">
        <f t="shared" si="288"/>
        <v>10030.416000000001</v>
      </c>
      <c r="AG1797" s="905" t="b">
        <f t="shared" si="279"/>
        <v>1</v>
      </c>
    </row>
    <row r="1798" spans="1:33" s="905" customFormat="1" ht="15" customHeight="1">
      <c r="A1798" s="1496" t="s">
        <v>308</v>
      </c>
      <c r="B1798" s="1112">
        <v>27</v>
      </c>
      <c r="C1798" s="741" t="s">
        <v>1064</v>
      </c>
      <c r="D1798" s="745">
        <v>201080127</v>
      </c>
      <c r="E1798" s="742" t="s">
        <v>1867</v>
      </c>
      <c r="F1798" s="742" t="s">
        <v>515</v>
      </c>
      <c r="G1798" s="1685">
        <v>2</v>
      </c>
      <c r="H1798" s="1685">
        <v>2</v>
      </c>
      <c r="I1798" s="1685">
        <v>4</v>
      </c>
      <c r="J1798" s="742" t="s">
        <v>816</v>
      </c>
      <c r="K1798" s="742"/>
      <c r="L1798" s="742" t="s">
        <v>1845</v>
      </c>
      <c r="M1798" s="1062" t="s">
        <v>1174</v>
      </c>
      <c r="N1798" s="742">
        <v>2015</v>
      </c>
      <c r="O1798" s="742" t="s">
        <v>210</v>
      </c>
      <c r="P1798" s="748">
        <v>1</v>
      </c>
      <c r="Q1798" s="742" t="s">
        <v>207</v>
      </c>
      <c r="R1798" s="1113">
        <v>11398.2</v>
      </c>
      <c r="S1798" s="1118">
        <f t="shared" si="280"/>
        <v>11398.2</v>
      </c>
      <c r="T1798" s="742" t="s">
        <v>99</v>
      </c>
      <c r="U1798" s="748">
        <v>1</v>
      </c>
      <c r="V1798" s="748"/>
      <c r="W1798" s="1119"/>
      <c r="X1798" s="902">
        <v>25</v>
      </c>
      <c r="Y1798" s="905">
        <f t="shared" si="281"/>
        <v>2</v>
      </c>
      <c r="Z1798" s="1059">
        <f t="shared" si="282"/>
        <v>455.92800000000005</v>
      </c>
      <c r="AA1798" s="1059">
        <f t="shared" si="283"/>
        <v>911.85600000000011</v>
      </c>
      <c r="AB1798" s="1059">
        <f t="shared" si="284"/>
        <v>10486.344000000001</v>
      </c>
      <c r="AC1798" s="905">
        <f t="shared" si="285"/>
        <v>3</v>
      </c>
      <c r="AD1798" s="1116">
        <f t="shared" si="286"/>
        <v>455.92800000000005</v>
      </c>
      <c r="AE1798" s="1116">
        <f t="shared" si="287"/>
        <v>1367.7840000000001</v>
      </c>
      <c r="AF1798" s="1116">
        <f t="shared" si="288"/>
        <v>10030.416000000001</v>
      </c>
      <c r="AG1798" s="905" t="b">
        <f t="shared" si="279"/>
        <v>1</v>
      </c>
    </row>
    <row r="1799" spans="1:33" s="905" customFormat="1" ht="15" customHeight="1">
      <c r="A1799" s="1496" t="s">
        <v>308</v>
      </c>
      <c r="B1799" s="1112">
        <v>27</v>
      </c>
      <c r="C1799" s="741" t="s">
        <v>1064</v>
      </c>
      <c r="D1799" s="745">
        <v>201080127</v>
      </c>
      <c r="E1799" s="742" t="s">
        <v>1867</v>
      </c>
      <c r="F1799" s="742" t="s">
        <v>515</v>
      </c>
      <c r="G1799" s="1685">
        <v>9</v>
      </c>
      <c r="H1799" s="1685">
        <v>4</v>
      </c>
      <c r="I1799" s="1685">
        <v>6</v>
      </c>
      <c r="J1799" s="742" t="s">
        <v>816</v>
      </c>
      <c r="K1799" s="742"/>
      <c r="L1799" s="742" t="s">
        <v>1845</v>
      </c>
      <c r="M1799" s="1062" t="s">
        <v>1174</v>
      </c>
      <c r="N1799" s="742">
        <v>2015</v>
      </c>
      <c r="O1799" s="742" t="s">
        <v>210</v>
      </c>
      <c r="P1799" s="748">
        <v>1</v>
      </c>
      <c r="Q1799" s="742" t="s">
        <v>207</v>
      </c>
      <c r="R1799" s="1113">
        <v>11398.2</v>
      </c>
      <c r="S1799" s="1118">
        <f t="shared" si="280"/>
        <v>11398.2</v>
      </c>
      <c r="T1799" s="742" t="s">
        <v>99</v>
      </c>
      <c r="U1799" s="748">
        <v>1</v>
      </c>
      <c r="V1799" s="748"/>
      <c r="W1799" s="1119"/>
      <c r="X1799" s="902">
        <v>25</v>
      </c>
      <c r="Y1799" s="905">
        <f t="shared" si="281"/>
        <v>2</v>
      </c>
      <c r="Z1799" s="1059">
        <f t="shared" si="282"/>
        <v>455.92800000000005</v>
      </c>
      <c r="AA1799" s="1059">
        <f t="shared" si="283"/>
        <v>911.85600000000011</v>
      </c>
      <c r="AB1799" s="1059">
        <f t="shared" si="284"/>
        <v>10486.344000000001</v>
      </c>
      <c r="AC1799" s="905">
        <f t="shared" si="285"/>
        <v>3</v>
      </c>
      <c r="AD1799" s="1116">
        <f t="shared" si="286"/>
        <v>455.92800000000005</v>
      </c>
      <c r="AE1799" s="1116">
        <f t="shared" si="287"/>
        <v>1367.7840000000001</v>
      </c>
      <c r="AF1799" s="1116">
        <f t="shared" si="288"/>
        <v>10030.416000000001</v>
      </c>
      <c r="AG1799" s="905" t="b">
        <f t="shared" si="279"/>
        <v>1</v>
      </c>
    </row>
    <row r="1800" spans="1:33" s="905" customFormat="1" ht="15" customHeight="1">
      <c r="A1800" s="1496" t="s">
        <v>308</v>
      </c>
      <c r="B1800" s="1112">
        <v>27</v>
      </c>
      <c r="C1800" s="741" t="s">
        <v>1064</v>
      </c>
      <c r="D1800" s="745">
        <v>201080127</v>
      </c>
      <c r="E1800" s="742" t="s">
        <v>1867</v>
      </c>
      <c r="F1800" s="742" t="s">
        <v>515</v>
      </c>
      <c r="G1800" s="1685">
        <v>2</v>
      </c>
      <c r="H1800" s="1685">
        <v>2</v>
      </c>
      <c r="I1800" s="1685">
        <v>4</v>
      </c>
      <c r="J1800" s="742" t="s">
        <v>816</v>
      </c>
      <c r="K1800" s="742"/>
      <c r="L1800" s="742" t="s">
        <v>1845</v>
      </c>
      <c r="M1800" s="1062" t="s">
        <v>1174</v>
      </c>
      <c r="N1800" s="742">
        <v>2015</v>
      </c>
      <c r="O1800" s="742" t="s">
        <v>210</v>
      </c>
      <c r="P1800" s="748">
        <v>1</v>
      </c>
      <c r="Q1800" s="742" t="s">
        <v>207</v>
      </c>
      <c r="R1800" s="1113">
        <v>11398.2</v>
      </c>
      <c r="S1800" s="1118">
        <f t="shared" si="280"/>
        <v>11398.2</v>
      </c>
      <c r="T1800" s="742" t="s">
        <v>99</v>
      </c>
      <c r="U1800" s="748">
        <v>1</v>
      </c>
      <c r="V1800" s="748"/>
      <c r="W1800" s="1119"/>
      <c r="X1800" s="902">
        <v>25</v>
      </c>
      <c r="Y1800" s="905">
        <f t="shared" si="281"/>
        <v>2</v>
      </c>
      <c r="Z1800" s="1059">
        <f t="shared" si="282"/>
        <v>455.92800000000005</v>
      </c>
      <c r="AA1800" s="1059">
        <f t="shared" si="283"/>
        <v>911.85600000000011</v>
      </c>
      <c r="AB1800" s="1059">
        <f t="shared" si="284"/>
        <v>10486.344000000001</v>
      </c>
      <c r="AC1800" s="905">
        <f t="shared" si="285"/>
        <v>3</v>
      </c>
      <c r="AD1800" s="1116">
        <f t="shared" si="286"/>
        <v>455.92800000000005</v>
      </c>
      <c r="AE1800" s="1116">
        <f t="shared" si="287"/>
        <v>1367.7840000000001</v>
      </c>
      <c r="AF1800" s="1116">
        <f t="shared" si="288"/>
        <v>10030.416000000001</v>
      </c>
      <c r="AG1800" s="905" t="b">
        <f t="shared" si="279"/>
        <v>1</v>
      </c>
    </row>
    <row r="1801" spans="1:33" s="905" customFormat="1" ht="15" customHeight="1">
      <c r="A1801" s="1496" t="s">
        <v>308</v>
      </c>
      <c r="B1801" s="1112">
        <v>27</v>
      </c>
      <c r="C1801" s="741" t="s">
        <v>1064</v>
      </c>
      <c r="D1801" s="745">
        <v>201080127</v>
      </c>
      <c r="E1801" s="742" t="s">
        <v>1867</v>
      </c>
      <c r="F1801" s="742" t="s">
        <v>515</v>
      </c>
      <c r="G1801" s="1685">
        <v>9</v>
      </c>
      <c r="H1801" s="1685">
        <v>4</v>
      </c>
      <c r="I1801" s="1685">
        <v>6</v>
      </c>
      <c r="J1801" s="742" t="s">
        <v>816</v>
      </c>
      <c r="K1801" s="742"/>
      <c r="L1801" s="742" t="s">
        <v>1845</v>
      </c>
      <c r="M1801" s="1062" t="s">
        <v>1174</v>
      </c>
      <c r="N1801" s="742">
        <v>2015</v>
      </c>
      <c r="O1801" s="742" t="s">
        <v>210</v>
      </c>
      <c r="P1801" s="748">
        <v>1</v>
      </c>
      <c r="Q1801" s="742" t="s">
        <v>207</v>
      </c>
      <c r="R1801" s="1113">
        <v>11398.2</v>
      </c>
      <c r="S1801" s="1118">
        <f t="shared" si="280"/>
        <v>11398.2</v>
      </c>
      <c r="T1801" s="742" t="s">
        <v>99</v>
      </c>
      <c r="U1801" s="748">
        <v>1</v>
      </c>
      <c r="V1801" s="748"/>
      <c r="W1801" s="1119"/>
      <c r="X1801" s="902">
        <v>25</v>
      </c>
      <c r="Y1801" s="905">
        <f t="shared" si="281"/>
        <v>2</v>
      </c>
      <c r="Z1801" s="1059">
        <f t="shared" si="282"/>
        <v>455.92800000000005</v>
      </c>
      <c r="AA1801" s="1059">
        <f t="shared" si="283"/>
        <v>911.85600000000011</v>
      </c>
      <c r="AB1801" s="1059">
        <f t="shared" si="284"/>
        <v>10486.344000000001</v>
      </c>
      <c r="AC1801" s="905">
        <f t="shared" si="285"/>
        <v>3</v>
      </c>
      <c r="AD1801" s="1116">
        <f t="shared" si="286"/>
        <v>455.92800000000005</v>
      </c>
      <c r="AE1801" s="1116">
        <f t="shared" si="287"/>
        <v>1367.7840000000001</v>
      </c>
      <c r="AF1801" s="1116">
        <f t="shared" si="288"/>
        <v>10030.416000000001</v>
      </c>
      <c r="AG1801" s="905" t="b">
        <f t="shared" si="279"/>
        <v>1</v>
      </c>
    </row>
    <row r="1802" spans="1:33" s="905" customFormat="1" ht="15" customHeight="1">
      <c r="A1802" s="1496" t="s">
        <v>308</v>
      </c>
      <c r="B1802" s="1112">
        <v>27</v>
      </c>
      <c r="C1802" s="741" t="s">
        <v>1064</v>
      </c>
      <c r="D1802" s="745">
        <v>201080127</v>
      </c>
      <c r="E1802" s="742" t="s">
        <v>1867</v>
      </c>
      <c r="F1802" s="742" t="s">
        <v>515</v>
      </c>
      <c r="G1802" s="1685">
        <v>2</v>
      </c>
      <c r="H1802" s="1685">
        <v>2</v>
      </c>
      <c r="I1802" s="1685">
        <v>4</v>
      </c>
      <c r="J1802" s="742" t="s">
        <v>816</v>
      </c>
      <c r="K1802" s="742"/>
      <c r="L1802" s="742" t="s">
        <v>1845</v>
      </c>
      <c r="M1802" s="1062" t="s">
        <v>1174</v>
      </c>
      <c r="N1802" s="742">
        <v>2015</v>
      </c>
      <c r="O1802" s="742" t="s">
        <v>210</v>
      </c>
      <c r="P1802" s="748">
        <v>1</v>
      </c>
      <c r="Q1802" s="742" t="s">
        <v>207</v>
      </c>
      <c r="R1802" s="1113">
        <v>11398.2</v>
      </c>
      <c r="S1802" s="1118">
        <f t="shared" si="280"/>
        <v>11398.2</v>
      </c>
      <c r="T1802" s="742" t="s">
        <v>99</v>
      </c>
      <c r="U1802" s="748">
        <v>1</v>
      </c>
      <c r="V1802" s="748"/>
      <c r="W1802" s="1119"/>
      <c r="X1802" s="902">
        <v>25</v>
      </c>
      <c r="Y1802" s="905">
        <f t="shared" si="281"/>
        <v>2</v>
      </c>
      <c r="Z1802" s="1059">
        <f t="shared" si="282"/>
        <v>455.92800000000005</v>
      </c>
      <c r="AA1802" s="1059">
        <f t="shared" si="283"/>
        <v>911.85600000000011</v>
      </c>
      <c r="AB1802" s="1059">
        <f t="shared" si="284"/>
        <v>10486.344000000001</v>
      </c>
      <c r="AC1802" s="905">
        <f t="shared" si="285"/>
        <v>3</v>
      </c>
      <c r="AD1802" s="1116">
        <f t="shared" si="286"/>
        <v>455.92800000000005</v>
      </c>
      <c r="AE1802" s="1116">
        <f t="shared" si="287"/>
        <v>1367.7840000000001</v>
      </c>
      <c r="AF1802" s="1116">
        <f t="shared" si="288"/>
        <v>10030.416000000001</v>
      </c>
      <c r="AG1802" s="905" t="b">
        <f t="shared" si="279"/>
        <v>1</v>
      </c>
    </row>
    <row r="1803" spans="1:33" s="905" customFormat="1" ht="15" customHeight="1">
      <c r="A1803" s="1496" t="s">
        <v>308</v>
      </c>
      <c r="B1803" s="1112">
        <v>27</v>
      </c>
      <c r="C1803" s="741" t="s">
        <v>1064</v>
      </c>
      <c r="D1803" s="745">
        <v>201080127</v>
      </c>
      <c r="E1803" s="742" t="s">
        <v>1867</v>
      </c>
      <c r="F1803" s="742" t="s">
        <v>515</v>
      </c>
      <c r="G1803" s="1685">
        <v>9</v>
      </c>
      <c r="H1803" s="1685">
        <v>4</v>
      </c>
      <c r="I1803" s="1685">
        <v>6</v>
      </c>
      <c r="J1803" s="742" t="s">
        <v>816</v>
      </c>
      <c r="K1803" s="742"/>
      <c r="L1803" s="742" t="s">
        <v>1845</v>
      </c>
      <c r="M1803" s="1062" t="s">
        <v>1174</v>
      </c>
      <c r="N1803" s="742">
        <v>2015</v>
      </c>
      <c r="O1803" s="742" t="s">
        <v>210</v>
      </c>
      <c r="P1803" s="748">
        <v>1</v>
      </c>
      <c r="Q1803" s="742" t="s">
        <v>207</v>
      </c>
      <c r="R1803" s="1113">
        <v>11398.2</v>
      </c>
      <c r="S1803" s="1118">
        <f t="shared" si="280"/>
        <v>11398.2</v>
      </c>
      <c r="T1803" s="742" t="s">
        <v>99</v>
      </c>
      <c r="U1803" s="748">
        <v>1</v>
      </c>
      <c r="V1803" s="748"/>
      <c r="W1803" s="1119"/>
      <c r="X1803" s="902">
        <v>25</v>
      </c>
      <c r="Y1803" s="905">
        <f t="shared" si="281"/>
        <v>2</v>
      </c>
      <c r="Z1803" s="1059">
        <f t="shared" si="282"/>
        <v>455.92800000000005</v>
      </c>
      <c r="AA1803" s="1059">
        <f t="shared" si="283"/>
        <v>911.85600000000011</v>
      </c>
      <c r="AB1803" s="1059">
        <f t="shared" si="284"/>
        <v>10486.344000000001</v>
      </c>
      <c r="AC1803" s="905">
        <f t="shared" si="285"/>
        <v>3</v>
      </c>
      <c r="AD1803" s="1116">
        <f t="shared" si="286"/>
        <v>455.92800000000005</v>
      </c>
      <c r="AE1803" s="1116">
        <f t="shared" si="287"/>
        <v>1367.7840000000001</v>
      </c>
      <c r="AF1803" s="1116">
        <f t="shared" si="288"/>
        <v>10030.416000000001</v>
      </c>
      <c r="AG1803" s="905" t="b">
        <f t="shared" si="279"/>
        <v>1</v>
      </c>
    </row>
    <row r="1804" spans="1:33" s="905" customFormat="1" ht="15" customHeight="1">
      <c r="A1804" s="1496" t="s">
        <v>308</v>
      </c>
      <c r="B1804" s="1112">
        <v>27</v>
      </c>
      <c r="C1804" s="741" t="s">
        <v>1064</v>
      </c>
      <c r="D1804" s="745">
        <v>201080127</v>
      </c>
      <c r="E1804" s="742" t="s">
        <v>1867</v>
      </c>
      <c r="F1804" s="742" t="s">
        <v>515</v>
      </c>
      <c r="G1804" s="1685">
        <v>2</v>
      </c>
      <c r="H1804" s="1685">
        <v>2</v>
      </c>
      <c r="I1804" s="1685">
        <v>4</v>
      </c>
      <c r="J1804" s="742" t="s">
        <v>816</v>
      </c>
      <c r="K1804" s="742"/>
      <c r="L1804" s="742" t="s">
        <v>1845</v>
      </c>
      <c r="M1804" s="1062" t="s">
        <v>1174</v>
      </c>
      <c r="N1804" s="742">
        <v>2015</v>
      </c>
      <c r="O1804" s="742" t="s">
        <v>210</v>
      </c>
      <c r="P1804" s="748">
        <v>1</v>
      </c>
      <c r="Q1804" s="742" t="s">
        <v>207</v>
      </c>
      <c r="R1804" s="1113">
        <v>11398.2</v>
      </c>
      <c r="S1804" s="1118">
        <f t="shared" si="280"/>
        <v>11398.2</v>
      </c>
      <c r="T1804" s="742" t="s">
        <v>99</v>
      </c>
      <c r="U1804" s="748">
        <v>1</v>
      </c>
      <c r="V1804" s="748"/>
      <c r="W1804" s="1119"/>
      <c r="X1804" s="902">
        <v>25</v>
      </c>
      <c r="Y1804" s="905">
        <f t="shared" si="281"/>
        <v>2</v>
      </c>
      <c r="Z1804" s="1059">
        <f t="shared" si="282"/>
        <v>455.92800000000005</v>
      </c>
      <c r="AA1804" s="1059">
        <f t="shared" si="283"/>
        <v>911.85600000000011</v>
      </c>
      <c r="AB1804" s="1059">
        <f t="shared" si="284"/>
        <v>10486.344000000001</v>
      </c>
      <c r="AC1804" s="905">
        <f t="shared" si="285"/>
        <v>3</v>
      </c>
      <c r="AD1804" s="1116">
        <f t="shared" si="286"/>
        <v>455.92800000000005</v>
      </c>
      <c r="AE1804" s="1116">
        <f t="shared" si="287"/>
        <v>1367.7840000000001</v>
      </c>
      <c r="AF1804" s="1116">
        <f t="shared" si="288"/>
        <v>10030.416000000001</v>
      </c>
      <c r="AG1804" s="905" t="b">
        <f t="shared" si="279"/>
        <v>1</v>
      </c>
    </row>
    <row r="1805" spans="1:33" s="905" customFormat="1" ht="15" customHeight="1">
      <c r="A1805" s="1496" t="s">
        <v>308</v>
      </c>
      <c r="B1805" s="1112">
        <v>27</v>
      </c>
      <c r="C1805" s="741" t="s">
        <v>1064</v>
      </c>
      <c r="D1805" s="745">
        <v>201080127</v>
      </c>
      <c r="E1805" s="742" t="s">
        <v>1867</v>
      </c>
      <c r="F1805" s="742" t="s">
        <v>515</v>
      </c>
      <c r="G1805" s="1685">
        <v>9</v>
      </c>
      <c r="H1805" s="1685">
        <v>4</v>
      </c>
      <c r="I1805" s="1685">
        <v>6</v>
      </c>
      <c r="J1805" s="742" t="s">
        <v>816</v>
      </c>
      <c r="K1805" s="742"/>
      <c r="L1805" s="742" t="s">
        <v>1845</v>
      </c>
      <c r="M1805" s="1062" t="s">
        <v>1174</v>
      </c>
      <c r="N1805" s="742">
        <v>2015</v>
      </c>
      <c r="O1805" s="742" t="s">
        <v>210</v>
      </c>
      <c r="P1805" s="748">
        <v>1</v>
      </c>
      <c r="Q1805" s="742" t="s">
        <v>207</v>
      </c>
      <c r="R1805" s="1113">
        <v>11398.2</v>
      </c>
      <c r="S1805" s="1118">
        <f t="shared" si="280"/>
        <v>11398.2</v>
      </c>
      <c r="T1805" s="742" t="s">
        <v>99</v>
      </c>
      <c r="U1805" s="748">
        <v>1</v>
      </c>
      <c r="V1805" s="748"/>
      <c r="W1805" s="1119"/>
      <c r="X1805" s="902">
        <v>25</v>
      </c>
      <c r="Y1805" s="905">
        <f t="shared" si="281"/>
        <v>2</v>
      </c>
      <c r="Z1805" s="1059">
        <f t="shared" si="282"/>
        <v>455.92800000000005</v>
      </c>
      <c r="AA1805" s="1059">
        <f t="shared" si="283"/>
        <v>911.85600000000011</v>
      </c>
      <c r="AB1805" s="1059">
        <f t="shared" si="284"/>
        <v>10486.344000000001</v>
      </c>
      <c r="AC1805" s="905">
        <f t="shared" si="285"/>
        <v>3</v>
      </c>
      <c r="AD1805" s="1116">
        <f t="shared" si="286"/>
        <v>455.92800000000005</v>
      </c>
      <c r="AE1805" s="1116">
        <f t="shared" si="287"/>
        <v>1367.7840000000001</v>
      </c>
      <c r="AF1805" s="1116">
        <f t="shared" si="288"/>
        <v>10030.416000000001</v>
      </c>
      <c r="AG1805" s="905" t="b">
        <f t="shared" si="279"/>
        <v>1</v>
      </c>
    </row>
    <row r="1806" spans="1:33" s="905" customFormat="1" ht="15" customHeight="1">
      <c r="A1806" s="1496" t="s">
        <v>308</v>
      </c>
      <c r="B1806" s="1112">
        <v>27</v>
      </c>
      <c r="C1806" s="741" t="s">
        <v>1064</v>
      </c>
      <c r="D1806" s="745">
        <v>201080127</v>
      </c>
      <c r="E1806" s="742" t="s">
        <v>1867</v>
      </c>
      <c r="F1806" s="742" t="s">
        <v>515</v>
      </c>
      <c r="G1806" s="1685">
        <v>2</v>
      </c>
      <c r="H1806" s="1685">
        <v>2</v>
      </c>
      <c r="I1806" s="1685">
        <v>4</v>
      </c>
      <c r="J1806" s="742" t="s">
        <v>816</v>
      </c>
      <c r="K1806" s="742"/>
      <c r="L1806" s="742" t="s">
        <v>1845</v>
      </c>
      <c r="M1806" s="1062" t="s">
        <v>1174</v>
      </c>
      <c r="N1806" s="742">
        <v>2015</v>
      </c>
      <c r="O1806" s="742" t="s">
        <v>210</v>
      </c>
      <c r="P1806" s="748">
        <v>1</v>
      </c>
      <c r="Q1806" s="742" t="s">
        <v>207</v>
      </c>
      <c r="R1806" s="1113">
        <v>11398.2</v>
      </c>
      <c r="S1806" s="1118">
        <f t="shared" si="280"/>
        <v>11398.2</v>
      </c>
      <c r="T1806" s="742" t="s">
        <v>99</v>
      </c>
      <c r="U1806" s="748">
        <v>1</v>
      </c>
      <c r="V1806" s="748"/>
      <c r="W1806" s="1119"/>
      <c r="X1806" s="902">
        <v>25</v>
      </c>
      <c r="Y1806" s="905">
        <f t="shared" si="281"/>
        <v>2</v>
      </c>
      <c r="Z1806" s="1059">
        <f t="shared" si="282"/>
        <v>455.92800000000005</v>
      </c>
      <c r="AA1806" s="1059">
        <f t="shared" si="283"/>
        <v>911.85600000000011</v>
      </c>
      <c r="AB1806" s="1059">
        <f t="shared" si="284"/>
        <v>10486.344000000001</v>
      </c>
      <c r="AC1806" s="905">
        <f t="shared" si="285"/>
        <v>3</v>
      </c>
      <c r="AD1806" s="1116">
        <f t="shared" si="286"/>
        <v>455.92800000000005</v>
      </c>
      <c r="AE1806" s="1116">
        <f t="shared" si="287"/>
        <v>1367.7840000000001</v>
      </c>
      <c r="AF1806" s="1116">
        <f t="shared" si="288"/>
        <v>10030.416000000001</v>
      </c>
      <c r="AG1806" s="905" t="b">
        <f t="shared" si="279"/>
        <v>1</v>
      </c>
    </row>
    <row r="1807" spans="1:33" s="905" customFormat="1" ht="15" customHeight="1">
      <c r="A1807" s="1496" t="s">
        <v>308</v>
      </c>
      <c r="B1807" s="1112">
        <v>27</v>
      </c>
      <c r="C1807" s="741" t="s">
        <v>1064</v>
      </c>
      <c r="D1807" s="745">
        <v>201080127</v>
      </c>
      <c r="E1807" s="742" t="s">
        <v>1867</v>
      </c>
      <c r="F1807" s="742" t="s">
        <v>515</v>
      </c>
      <c r="G1807" s="1685">
        <v>9</v>
      </c>
      <c r="H1807" s="1685">
        <v>4</v>
      </c>
      <c r="I1807" s="1685">
        <v>6</v>
      </c>
      <c r="J1807" s="742" t="s">
        <v>816</v>
      </c>
      <c r="K1807" s="742"/>
      <c r="L1807" s="742" t="s">
        <v>1845</v>
      </c>
      <c r="M1807" s="1062" t="s">
        <v>1174</v>
      </c>
      <c r="N1807" s="742">
        <v>2015</v>
      </c>
      <c r="O1807" s="742" t="s">
        <v>210</v>
      </c>
      <c r="P1807" s="748">
        <v>1</v>
      </c>
      <c r="Q1807" s="742" t="s">
        <v>207</v>
      </c>
      <c r="R1807" s="1113">
        <v>11398.2</v>
      </c>
      <c r="S1807" s="1118">
        <f t="shared" si="280"/>
        <v>11398.2</v>
      </c>
      <c r="T1807" s="742" t="s">
        <v>99</v>
      </c>
      <c r="U1807" s="748">
        <v>1</v>
      </c>
      <c r="V1807" s="748"/>
      <c r="W1807" s="1119"/>
      <c r="X1807" s="902">
        <v>25</v>
      </c>
      <c r="Y1807" s="905">
        <f t="shared" si="281"/>
        <v>2</v>
      </c>
      <c r="Z1807" s="1059">
        <f t="shared" si="282"/>
        <v>455.92800000000005</v>
      </c>
      <c r="AA1807" s="1059">
        <f t="shared" si="283"/>
        <v>911.85600000000011</v>
      </c>
      <c r="AB1807" s="1059">
        <f t="shared" si="284"/>
        <v>10486.344000000001</v>
      </c>
      <c r="AC1807" s="905">
        <f t="shared" si="285"/>
        <v>3</v>
      </c>
      <c r="AD1807" s="1116">
        <f t="shared" si="286"/>
        <v>455.92800000000005</v>
      </c>
      <c r="AE1807" s="1116">
        <f t="shared" si="287"/>
        <v>1367.7840000000001</v>
      </c>
      <c r="AF1807" s="1116">
        <f t="shared" si="288"/>
        <v>10030.416000000001</v>
      </c>
      <c r="AG1807" s="905" t="b">
        <f t="shared" si="279"/>
        <v>1</v>
      </c>
    </row>
    <row r="1808" spans="1:33" s="905" customFormat="1" ht="15" customHeight="1">
      <c r="A1808" s="1496" t="s">
        <v>308</v>
      </c>
      <c r="B1808" s="1112">
        <v>27</v>
      </c>
      <c r="C1808" s="741" t="s">
        <v>1064</v>
      </c>
      <c r="D1808" s="745">
        <v>201080127</v>
      </c>
      <c r="E1808" s="742" t="s">
        <v>1867</v>
      </c>
      <c r="F1808" s="742" t="s">
        <v>515</v>
      </c>
      <c r="G1808" s="1685">
        <v>2</v>
      </c>
      <c r="H1808" s="1685">
        <v>2</v>
      </c>
      <c r="I1808" s="1685">
        <v>4</v>
      </c>
      <c r="J1808" s="742" t="s">
        <v>816</v>
      </c>
      <c r="K1808" s="742"/>
      <c r="L1808" s="742" t="s">
        <v>1845</v>
      </c>
      <c r="M1808" s="1062" t="s">
        <v>1174</v>
      </c>
      <c r="N1808" s="742">
        <v>2015</v>
      </c>
      <c r="O1808" s="742" t="s">
        <v>210</v>
      </c>
      <c r="P1808" s="748">
        <v>1</v>
      </c>
      <c r="Q1808" s="742" t="s">
        <v>207</v>
      </c>
      <c r="R1808" s="1113">
        <v>11398.2</v>
      </c>
      <c r="S1808" s="1118">
        <f t="shared" si="280"/>
        <v>11398.2</v>
      </c>
      <c r="T1808" s="742" t="s">
        <v>99</v>
      </c>
      <c r="U1808" s="748">
        <v>1</v>
      </c>
      <c r="V1808" s="748"/>
      <c r="W1808" s="1119"/>
      <c r="X1808" s="902">
        <v>25</v>
      </c>
      <c r="Y1808" s="905">
        <f t="shared" si="281"/>
        <v>2</v>
      </c>
      <c r="Z1808" s="1059">
        <f t="shared" si="282"/>
        <v>455.92800000000005</v>
      </c>
      <c r="AA1808" s="1059">
        <f t="shared" si="283"/>
        <v>911.85600000000011</v>
      </c>
      <c r="AB1808" s="1059">
        <f t="shared" si="284"/>
        <v>10486.344000000001</v>
      </c>
      <c r="AC1808" s="905">
        <f t="shared" si="285"/>
        <v>3</v>
      </c>
      <c r="AD1808" s="1116">
        <f t="shared" si="286"/>
        <v>455.92800000000005</v>
      </c>
      <c r="AE1808" s="1116">
        <f t="shared" si="287"/>
        <v>1367.7840000000001</v>
      </c>
      <c r="AF1808" s="1116">
        <f t="shared" si="288"/>
        <v>10030.416000000001</v>
      </c>
      <c r="AG1808" s="905" t="b">
        <f t="shared" si="279"/>
        <v>1</v>
      </c>
    </row>
    <row r="1809" spans="1:33" s="905" customFormat="1" ht="15" customHeight="1">
      <c r="A1809" s="1496" t="s">
        <v>308</v>
      </c>
      <c r="B1809" s="1112">
        <v>27</v>
      </c>
      <c r="C1809" s="741" t="s">
        <v>1064</v>
      </c>
      <c r="D1809" s="745">
        <v>201080127</v>
      </c>
      <c r="E1809" s="742" t="s">
        <v>1867</v>
      </c>
      <c r="F1809" s="742" t="s">
        <v>515</v>
      </c>
      <c r="G1809" s="1685">
        <v>9</v>
      </c>
      <c r="H1809" s="1685">
        <v>4</v>
      </c>
      <c r="I1809" s="1685">
        <v>6</v>
      </c>
      <c r="J1809" s="742" t="s">
        <v>816</v>
      </c>
      <c r="K1809" s="742"/>
      <c r="L1809" s="742" t="s">
        <v>1845</v>
      </c>
      <c r="M1809" s="1062" t="s">
        <v>1174</v>
      </c>
      <c r="N1809" s="742">
        <v>2015</v>
      </c>
      <c r="O1809" s="742" t="s">
        <v>210</v>
      </c>
      <c r="P1809" s="748">
        <v>1</v>
      </c>
      <c r="Q1809" s="742" t="s">
        <v>207</v>
      </c>
      <c r="R1809" s="1113">
        <v>11398.2</v>
      </c>
      <c r="S1809" s="1118">
        <f t="shared" si="280"/>
        <v>11398.2</v>
      </c>
      <c r="T1809" s="742" t="s">
        <v>99</v>
      </c>
      <c r="U1809" s="748">
        <v>1</v>
      </c>
      <c r="V1809" s="748"/>
      <c r="W1809" s="1119"/>
      <c r="X1809" s="902">
        <v>25</v>
      </c>
      <c r="Y1809" s="905">
        <f t="shared" si="281"/>
        <v>2</v>
      </c>
      <c r="Z1809" s="1059">
        <f t="shared" si="282"/>
        <v>455.92800000000005</v>
      </c>
      <c r="AA1809" s="1059">
        <f t="shared" si="283"/>
        <v>911.85600000000011</v>
      </c>
      <c r="AB1809" s="1059">
        <f t="shared" si="284"/>
        <v>10486.344000000001</v>
      </c>
      <c r="AC1809" s="905">
        <f t="shared" si="285"/>
        <v>3</v>
      </c>
      <c r="AD1809" s="1116">
        <f t="shared" si="286"/>
        <v>455.92800000000005</v>
      </c>
      <c r="AE1809" s="1116">
        <f t="shared" si="287"/>
        <v>1367.7840000000001</v>
      </c>
      <c r="AF1809" s="1116">
        <f t="shared" si="288"/>
        <v>10030.416000000001</v>
      </c>
      <c r="AG1809" s="905" t="b">
        <f t="shared" si="279"/>
        <v>1</v>
      </c>
    </row>
    <row r="1810" spans="1:33" s="905" customFormat="1" ht="15" customHeight="1">
      <c r="A1810" s="1496" t="s">
        <v>308</v>
      </c>
      <c r="B1810" s="1112">
        <v>27</v>
      </c>
      <c r="C1810" s="741" t="s">
        <v>1064</v>
      </c>
      <c r="D1810" s="745">
        <v>201080127</v>
      </c>
      <c r="E1810" s="742" t="s">
        <v>1867</v>
      </c>
      <c r="F1810" s="742" t="s">
        <v>515</v>
      </c>
      <c r="G1810" s="1685">
        <v>2</v>
      </c>
      <c r="H1810" s="1685">
        <v>2</v>
      </c>
      <c r="I1810" s="1685">
        <v>4</v>
      </c>
      <c r="J1810" s="742" t="s">
        <v>816</v>
      </c>
      <c r="K1810" s="742"/>
      <c r="L1810" s="742" t="s">
        <v>1845</v>
      </c>
      <c r="M1810" s="1062" t="s">
        <v>1174</v>
      </c>
      <c r="N1810" s="742">
        <v>2015</v>
      </c>
      <c r="O1810" s="742" t="s">
        <v>210</v>
      </c>
      <c r="P1810" s="748">
        <v>1</v>
      </c>
      <c r="Q1810" s="742" t="s">
        <v>207</v>
      </c>
      <c r="R1810" s="1113">
        <v>11398.2</v>
      </c>
      <c r="S1810" s="1118">
        <f t="shared" si="280"/>
        <v>11398.2</v>
      </c>
      <c r="T1810" s="742" t="s">
        <v>99</v>
      </c>
      <c r="U1810" s="748">
        <v>1</v>
      </c>
      <c r="V1810" s="748"/>
      <c r="W1810" s="1119"/>
      <c r="X1810" s="902">
        <v>25</v>
      </c>
      <c r="Y1810" s="905">
        <f t="shared" si="281"/>
        <v>2</v>
      </c>
      <c r="Z1810" s="1059">
        <f t="shared" si="282"/>
        <v>455.92800000000005</v>
      </c>
      <c r="AA1810" s="1059">
        <f t="shared" si="283"/>
        <v>911.85600000000011</v>
      </c>
      <c r="AB1810" s="1059">
        <f t="shared" si="284"/>
        <v>10486.344000000001</v>
      </c>
      <c r="AC1810" s="905">
        <f t="shared" si="285"/>
        <v>3</v>
      </c>
      <c r="AD1810" s="1116">
        <f t="shared" si="286"/>
        <v>455.92800000000005</v>
      </c>
      <c r="AE1810" s="1116">
        <f t="shared" si="287"/>
        <v>1367.7840000000001</v>
      </c>
      <c r="AF1810" s="1116">
        <f t="shared" si="288"/>
        <v>10030.416000000001</v>
      </c>
      <c r="AG1810" s="905" t="b">
        <f t="shared" ref="AG1810:AG1873" si="289">AE1810+AF1810=S1810</f>
        <v>1</v>
      </c>
    </row>
    <row r="1811" spans="1:33" s="905" customFormat="1" ht="15" customHeight="1">
      <c r="A1811" s="1496" t="s">
        <v>308</v>
      </c>
      <c r="B1811" s="1112">
        <v>27</v>
      </c>
      <c r="C1811" s="741" t="s">
        <v>1064</v>
      </c>
      <c r="D1811" s="745">
        <v>201080127</v>
      </c>
      <c r="E1811" s="742" t="s">
        <v>1867</v>
      </c>
      <c r="F1811" s="742" t="s">
        <v>515</v>
      </c>
      <c r="G1811" s="1685">
        <v>9</v>
      </c>
      <c r="H1811" s="1685">
        <v>4</v>
      </c>
      <c r="I1811" s="1685">
        <v>6</v>
      </c>
      <c r="J1811" s="742" t="s">
        <v>816</v>
      </c>
      <c r="K1811" s="742"/>
      <c r="L1811" s="742" t="s">
        <v>1845</v>
      </c>
      <c r="M1811" s="1062" t="s">
        <v>1174</v>
      </c>
      <c r="N1811" s="742">
        <v>2015</v>
      </c>
      <c r="O1811" s="742" t="s">
        <v>210</v>
      </c>
      <c r="P1811" s="748">
        <v>1</v>
      </c>
      <c r="Q1811" s="742" t="s">
        <v>207</v>
      </c>
      <c r="R1811" s="1113">
        <v>11398.2</v>
      </c>
      <c r="S1811" s="1118">
        <f t="shared" si="280"/>
        <v>11398.2</v>
      </c>
      <c r="T1811" s="742" t="s">
        <v>99</v>
      </c>
      <c r="U1811" s="748">
        <v>1</v>
      </c>
      <c r="V1811" s="748"/>
      <c r="W1811" s="1119"/>
      <c r="X1811" s="902">
        <v>25</v>
      </c>
      <c r="Y1811" s="905">
        <f t="shared" si="281"/>
        <v>2</v>
      </c>
      <c r="Z1811" s="1059">
        <f t="shared" si="282"/>
        <v>455.92800000000005</v>
      </c>
      <c r="AA1811" s="1059">
        <f t="shared" si="283"/>
        <v>911.85600000000011</v>
      </c>
      <c r="AB1811" s="1059">
        <f t="shared" si="284"/>
        <v>10486.344000000001</v>
      </c>
      <c r="AC1811" s="905">
        <f t="shared" si="285"/>
        <v>3</v>
      </c>
      <c r="AD1811" s="1116">
        <f t="shared" si="286"/>
        <v>455.92800000000005</v>
      </c>
      <c r="AE1811" s="1116">
        <f t="shared" si="287"/>
        <v>1367.7840000000001</v>
      </c>
      <c r="AF1811" s="1116">
        <f t="shared" si="288"/>
        <v>10030.416000000001</v>
      </c>
      <c r="AG1811" s="905" t="b">
        <f t="shared" si="289"/>
        <v>1</v>
      </c>
    </row>
    <row r="1812" spans="1:33" s="905" customFormat="1" ht="15" customHeight="1">
      <c r="A1812" s="1496" t="s">
        <v>308</v>
      </c>
      <c r="B1812" s="1112">
        <v>27</v>
      </c>
      <c r="C1812" s="741" t="s">
        <v>1064</v>
      </c>
      <c r="D1812" s="745">
        <v>201080127</v>
      </c>
      <c r="E1812" s="742" t="s">
        <v>1867</v>
      </c>
      <c r="F1812" s="742" t="s">
        <v>515</v>
      </c>
      <c r="G1812" s="1685">
        <v>2</v>
      </c>
      <c r="H1812" s="1685">
        <v>2</v>
      </c>
      <c r="I1812" s="1685">
        <v>4</v>
      </c>
      <c r="J1812" s="742" t="s">
        <v>816</v>
      </c>
      <c r="K1812" s="742"/>
      <c r="L1812" s="742" t="s">
        <v>1845</v>
      </c>
      <c r="M1812" s="1062" t="s">
        <v>1174</v>
      </c>
      <c r="N1812" s="742">
        <v>2015</v>
      </c>
      <c r="O1812" s="742" t="s">
        <v>210</v>
      </c>
      <c r="P1812" s="748">
        <v>1</v>
      </c>
      <c r="Q1812" s="742" t="s">
        <v>207</v>
      </c>
      <c r="R1812" s="1113">
        <v>11398.2</v>
      </c>
      <c r="S1812" s="1118">
        <f t="shared" si="280"/>
        <v>11398.2</v>
      </c>
      <c r="T1812" s="742" t="s">
        <v>99</v>
      </c>
      <c r="U1812" s="748">
        <v>1</v>
      </c>
      <c r="V1812" s="748"/>
      <c r="W1812" s="1119"/>
      <c r="X1812" s="902">
        <v>25</v>
      </c>
      <c r="Y1812" s="905">
        <f t="shared" si="281"/>
        <v>2</v>
      </c>
      <c r="Z1812" s="1059">
        <f t="shared" si="282"/>
        <v>455.92800000000005</v>
      </c>
      <c r="AA1812" s="1059">
        <f t="shared" si="283"/>
        <v>911.85600000000011</v>
      </c>
      <c r="AB1812" s="1059">
        <f t="shared" si="284"/>
        <v>10486.344000000001</v>
      </c>
      <c r="AC1812" s="905">
        <f t="shared" si="285"/>
        <v>3</v>
      </c>
      <c r="AD1812" s="1116">
        <f t="shared" si="286"/>
        <v>455.92800000000005</v>
      </c>
      <c r="AE1812" s="1116">
        <f t="shared" si="287"/>
        <v>1367.7840000000001</v>
      </c>
      <c r="AF1812" s="1116">
        <f t="shared" si="288"/>
        <v>10030.416000000001</v>
      </c>
      <c r="AG1812" s="905" t="b">
        <f t="shared" si="289"/>
        <v>1</v>
      </c>
    </row>
    <row r="1813" spans="1:33" s="905" customFormat="1" ht="15" customHeight="1">
      <c r="A1813" s="1496" t="s">
        <v>308</v>
      </c>
      <c r="B1813" s="1112">
        <v>27</v>
      </c>
      <c r="C1813" s="741" t="s">
        <v>1064</v>
      </c>
      <c r="D1813" s="745">
        <v>201080127</v>
      </c>
      <c r="E1813" s="742" t="s">
        <v>1867</v>
      </c>
      <c r="F1813" s="742" t="s">
        <v>515</v>
      </c>
      <c r="G1813" s="1685">
        <v>9</v>
      </c>
      <c r="H1813" s="1685">
        <v>4</v>
      </c>
      <c r="I1813" s="1685">
        <v>6</v>
      </c>
      <c r="J1813" s="742" t="s">
        <v>816</v>
      </c>
      <c r="K1813" s="742"/>
      <c r="L1813" s="742" t="s">
        <v>1845</v>
      </c>
      <c r="M1813" s="1062" t="s">
        <v>1174</v>
      </c>
      <c r="N1813" s="742">
        <v>2015</v>
      </c>
      <c r="O1813" s="742" t="s">
        <v>210</v>
      </c>
      <c r="P1813" s="748">
        <v>1</v>
      </c>
      <c r="Q1813" s="742" t="s">
        <v>207</v>
      </c>
      <c r="R1813" s="1113">
        <v>11398.2</v>
      </c>
      <c r="S1813" s="1118">
        <f t="shared" si="280"/>
        <v>11398.2</v>
      </c>
      <c r="T1813" s="742" t="s">
        <v>99</v>
      </c>
      <c r="U1813" s="748">
        <v>1</v>
      </c>
      <c r="V1813" s="748"/>
      <c r="W1813" s="1119"/>
      <c r="X1813" s="902">
        <v>25</v>
      </c>
      <c r="Y1813" s="905">
        <f t="shared" si="281"/>
        <v>2</v>
      </c>
      <c r="Z1813" s="1059">
        <f t="shared" si="282"/>
        <v>455.92800000000005</v>
      </c>
      <c r="AA1813" s="1059">
        <f t="shared" si="283"/>
        <v>911.85600000000011</v>
      </c>
      <c r="AB1813" s="1059">
        <f t="shared" si="284"/>
        <v>10486.344000000001</v>
      </c>
      <c r="AC1813" s="905">
        <f t="shared" si="285"/>
        <v>3</v>
      </c>
      <c r="AD1813" s="1116">
        <f t="shared" si="286"/>
        <v>455.92800000000005</v>
      </c>
      <c r="AE1813" s="1116">
        <f t="shared" si="287"/>
        <v>1367.7840000000001</v>
      </c>
      <c r="AF1813" s="1116">
        <f t="shared" si="288"/>
        <v>10030.416000000001</v>
      </c>
      <c r="AG1813" s="905" t="b">
        <f t="shared" si="289"/>
        <v>1</v>
      </c>
    </row>
    <row r="1814" spans="1:33" s="905" customFormat="1" ht="15" customHeight="1">
      <c r="A1814" s="1496" t="s">
        <v>308</v>
      </c>
      <c r="B1814" s="1112">
        <v>27</v>
      </c>
      <c r="C1814" s="741" t="s">
        <v>1064</v>
      </c>
      <c r="D1814" s="745">
        <v>201080127</v>
      </c>
      <c r="E1814" s="742" t="s">
        <v>1867</v>
      </c>
      <c r="F1814" s="742" t="s">
        <v>515</v>
      </c>
      <c r="G1814" s="1685">
        <v>2</v>
      </c>
      <c r="H1814" s="1685">
        <v>2</v>
      </c>
      <c r="I1814" s="1685">
        <v>4</v>
      </c>
      <c r="J1814" s="742" t="s">
        <v>816</v>
      </c>
      <c r="K1814" s="742"/>
      <c r="L1814" s="742" t="s">
        <v>1845</v>
      </c>
      <c r="M1814" s="1062" t="s">
        <v>1174</v>
      </c>
      <c r="N1814" s="742">
        <v>2015</v>
      </c>
      <c r="O1814" s="742" t="s">
        <v>210</v>
      </c>
      <c r="P1814" s="748">
        <v>1</v>
      </c>
      <c r="Q1814" s="742" t="s">
        <v>207</v>
      </c>
      <c r="R1814" s="1113">
        <v>11398.2</v>
      </c>
      <c r="S1814" s="1118">
        <f t="shared" si="280"/>
        <v>11398.2</v>
      </c>
      <c r="T1814" s="742" t="s">
        <v>99</v>
      </c>
      <c r="U1814" s="748">
        <v>1</v>
      </c>
      <c r="V1814" s="748"/>
      <c r="W1814" s="1119"/>
      <c r="X1814" s="902">
        <v>25</v>
      </c>
      <c r="Y1814" s="905">
        <f t="shared" si="281"/>
        <v>2</v>
      </c>
      <c r="Z1814" s="1059">
        <f t="shared" si="282"/>
        <v>455.92800000000005</v>
      </c>
      <c r="AA1814" s="1059">
        <f t="shared" si="283"/>
        <v>911.85600000000011</v>
      </c>
      <c r="AB1814" s="1059">
        <f t="shared" si="284"/>
        <v>10486.344000000001</v>
      </c>
      <c r="AC1814" s="905">
        <f t="shared" si="285"/>
        <v>3</v>
      </c>
      <c r="AD1814" s="1116">
        <f t="shared" si="286"/>
        <v>455.92800000000005</v>
      </c>
      <c r="AE1814" s="1116">
        <f t="shared" si="287"/>
        <v>1367.7840000000001</v>
      </c>
      <c r="AF1814" s="1116">
        <f t="shared" si="288"/>
        <v>10030.416000000001</v>
      </c>
      <c r="AG1814" s="905" t="b">
        <f t="shared" si="289"/>
        <v>1</v>
      </c>
    </row>
    <row r="1815" spans="1:33" s="905" customFormat="1" ht="15" customHeight="1">
      <c r="A1815" s="1496" t="s">
        <v>308</v>
      </c>
      <c r="B1815" s="1112">
        <v>27</v>
      </c>
      <c r="C1815" s="741" t="s">
        <v>1064</v>
      </c>
      <c r="D1815" s="745">
        <v>201080127</v>
      </c>
      <c r="E1815" s="742" t="s">
        <v>1867</v>
      </c>
      <c r="F1815" s="742" t="s">
        <v>515</v>
      </c>
      <c r="G1815" s="1685">
        <v>9</v>
      </c>
      <c r="H1815" s="1685">
        <v>4</v>
      </c>
      <c r="I1815" s="1685">
        <v>6</v>
      </c>
      <c r="J1815" s="742" t="s">
        <v>816</v>
      </c>
      <c r="K1815" s="742"/>
      <c r="L1815" s="742" t="s">
        <v>1845</v>
      </c>
      <c r="M1815" s="1062" t="s">
        <v>1174</v>
      </c>
      <c r="N1815" s="742">
        <v>2015</v>
      </c>
      <c r="O1815" s="742" t="s">
        <v>210</v>
      </c>
      <c r="P1815" s="748">
        <v>1</v>
      </c>
      <c r="Q1815" s="742" t="s">
        <v>207</v>
      </c>
      <c r="R1815" s="1113">
        <v>11398.2</v>
      </c>
      <c r="S1815" s="1118">
        <f t="shared" si="280"/>
        <v>11398.2</v>
      </c>
      <c r="T1815" s="742" t="s">
        <v>99</v>
      </c>
      <c r="U1815" s="748">
        <v>1</v>
      </c>
      <c r="V1815" s="748"/>
      <c r="W1815" s="1119"/>
      <c r="X1815" s="902">
        <v>25</v>
      </c>
      <c r="Y1815" s="905">
        <f t="shared" si="281"/>
        <v>2</v>
      </c>
      <c r="Z1815" s="1059">
        <f t="shared" si="282"/>
        <v>455.92800000000005</v>
      </c>
      <c r="AA1815" s="1059">
        <f t="shared" si="283"/>
        <v>911.85600000000011</v>
      </c>
      <c r="AB1815" s="1059">
        <f t="shared" si="284"/>
        <v>10486.344000000001</v>
      </c>
      <c r="AC1815" s="905">
        <f t="shared" si="285"/>
        <v>3</v>
      </c>
      <c r="AD1815" s="1116">
        <f t="shared" si="286"/>
        <v>455.92800000000005</v>
      </c>
      <c r="AE1815" s="1116">
        <f t="shared" si="287"/>
        <v>1367.7840000000001</v>
      </c>
      <c r="AF1815" s="1116">
        <f t="shared" si="288"/>
        <v>10030.416000000001</v>
      </c>
      <c r="AG1815" s="905" t="b">
        <f t="shared" si="289"/>
        <v>1</v>
      </c>
    </row>
    <row r="1816" spans="1:33" s="905" customFormat="1" ht="15" customHeight="1">
      <c r="A1816" s="1496" t="s">
        <v>308</v>
      </c>
      <c r="B1816" s="1112">
        <v>27</v>
      </c>
      <c r="C1816" s="741" t="s">
        <v>1064</v>
      </c>
      <c r="D1816" s="745">
        <v>201080127</v>
      </c>
      <c r="E1816" s="742" t="s">
        <v>1867</v>
      </c>
      <c r="F1816" s="742" t="s">
        <v>515</v>
      </c>
      <c r="G1816" s="1685">
        <v>2</v>
      </c>
      <c r="H1816" s="1685">
        <v>2</v>
      </c>
      <c r="I1816" s="1685">
        <v>4</v>
      </c>
      <c r="J1816" s="742" t="s">
        <v>816</v>
      </c>
      <c r="K1816" s="742"/>
      <c r="L1816" s="742" t="s">
        <v>1845</v>
      </c>
      <c r="M1816" s="1062" t="s">
        <v>1174</v>
      </c>
      <c r="N1816" s="742">
        <v>2015</v>
      </c>
      <c r="O1816" s="742" t="s">
        <v>210</v>
      </c>
      <c r="P1816" s="748">
        <v>1</v>
      </c>
      <c r="Q1816" s="742" t="s">
        <v>207</v>
      </c>
      <c r="R1816" s="1113">
        <v>11398.2</v>
      </c>
      <c r="S1816" s="1118">
        <f t="shared" ref="S1816:S1879" si="290">R1816*P1816</f>
        <v>11398.2</v>
      </c>
      <c r="T1816" s="742" t="s">
        <v>99</v>
      </c>
      <c r="U1816" s="748">
        <v>1</v>
      </c>
      <c r="V1816" s="748"/>
      <c r="W1816" s="1119"/>
      <c r="X1816" s="902">
        <v>25</v>
      </c>
      <c r="Y1816" s="905">
        <f t="shared" si="281"/>
        <v>2</v>
      </c>
      <c r="Z1816" s="1059">
        <f t="shared" si="282"/>
        <v>455.92800000000005</v>
      </c>
      <c r="AA1816" s="1059">
        <f t="shared" si="283"/>
        <v>911.85600000000011</v>
      </c>
      <c r="AB1816" s="1059">
        <f t="shared" si="284"/>
        <v>10486.344000000001</v>
      </c>
      <c r="AC1816" s="905">
        <f t="shared" si="285"/>
        <v>3</v>
      </c>
      <c r="AD1816" s="1116">
        <f t="shared" si="286"/>
        <v>455.92800000000005</v>
      </c>
      <c r="AE1816" s="1116">
        <f t="shared" si="287"/>
        <v>1367.7840000000001</v>
      </c>
      <c r="AF1816" s="1116">
        <f t="shared" si="288"/>
        <v>10030.416000000001</v>
      </c>
      <c r="AG1816" s="905" t="b">
        <f t="shared" si="289"/>
        <v>1</v>
      </c>
    </row>
    <row r="1817" spans="1:33" s="905" customFormat="1" ht="15" customHeight="1">
      <c r="A1817" s="1496" t="s">
        <v>308</v>
      </c>
      <c r="B1817" s="1112">
        <v>27</v>
      </c>
      <c r="C1817" s="741" t="s">
        <v>1064</v>
      </c>
      <c r="D1817" s="745">
        <v>201080127</v>
      </c>
      <c r="E1817" s="742" t="s">
        <v>1867</v>
      </c>
      <c r="F1817" s="742" t="s">
        <v>515</v>
      </c>
      <c r="G1817" s="1685">
        <v>9</v>
      </c>
      <c r="H1817" s="1685">
        <v>4</v>
      </c>
      <c r="I1817" s="1685">
        <v>6</v>
      </c>
      <c r="J1817" s="742" t="s">
        <v>816</v>
      </c>
      <c r="K1817" s="742"/>
      <c r="L1817" s="742" t="s">
        <v>1845</v>
      </c>
      <c r="M1817" s="1062" t="s">
        <v>1174</v>
      </c>
      <c r="N1817" s="742">
        <v>2015</v>
      </c>
      <c r="O1817" s="742" t="s">
        <v>210</v>
      </c>
      <c r="P1817" s="748">
        <v>1</v>
      </c>
      <c r="Q1817" s="742" t="s">
        <v>207</v>
      </c>
      <c r="R1817" s="1113">
        <v>11398.2</v>
      </c>
      <c r="S1817" s="1118">
        <f t="shared" si="290"/>
        <v>11398.2</v>
      </c>
      <c r="T1817" s="742" t="s">
        <v>99</v>
      </c>
      <c r="U1817" s="748">
        <v>1</v>
      </c>
      <c r="V1817" s="748"/>
      <c r="W1817" s="1119"/>
      <c r="X1817" s="902">
        <v>25</v>
      </c>
      <c r="Y1817" s="905">
        <f t="shared" si="281"/>
        <v>2</v>
      </c>
      <c r="Z1817" s="1059">
        <f t="shared" si="282"/>
        <v>455.92800000000005</v>
      </c>
      <c r="AA1817" s="1059">
        <f t="shared" si="283"/>
        <v>911.85600000000011</v>
      </c>
      <c r="AB1817" s="1059">
        <f t="shared" si="284"/>
        <v>10486.344000000001</v>
      </c>
      <c r="AC1817" s="905">
        <f t="shared" si="285"/>
        <v>3</v>
      </c>
      <c r="AD1817" s="1116">
        <f t="shared" si="286"/>
        <v>455.92800000000005</v>
      </c>
      <c r="AE1817" s="1116">
        <f t="shared" si="287"/>
        <v>1367.7840000000001</v>
      </c>
      <c r="AF1817" s="1116">
        <f t="shared" si="288"/>
        <v>10030.416000000001</v>
      </c>
      <c r="AG1817" s="905" t="b">
        <f t="shared" si="289"/>
        <v>1</v>
      </c>
    </row>
    <row r="1818" spans="1:33" s="905" customFormat="1" ht="15" customHeight="1">
      <c r="A1818" s="1496" t="s">
        <v>308</v>
      </c>
      <c r="B1818" s="1112">
        <v>27</v>
      </c>
      <c r="C1818" s="741" t="s">
        <v>1064</v>
      </c>
      <c r="D1818" s="745">
        <v>201080127</v>
      </c>
      <c r="E1818" s="742" t="s">
        <v>1867</v>
      </c>
      <c r="F1818" s="742" t="s">
        <v>515</v>
      </c>
      <c r="G1818" s="1685">
        <v>2</v>
      </c>
      <c r="H1818" s="1685">
        <v>2</v>
      </c>
      <c r="I1818" s="1685">
        <v>4</v>
      </c>
      <c r="J1818" s="742" t="s">
        <v>816</v>
      </c>
      <c r="K1818" s="742"/>
      <c r="L1818" s="742" t="s">
        <v>1845</v>
      </c>
      <c r="M1818" s="1062" t="s">
        <v>1174</v>
      </c>
      <c r="N1818" s="742">
        <v>2015</v>
      </c>
      <c r="O1818" s="742" t="s">
        <v>210</v>
      </c>
      <c r="P1818" s="748">
        <v>1</v>
      </c>
      <c r="Q1818" s="742" t="s">
        <v>207</v>
      </c>
      <c r="R1818" s="1113">
        <v>11398.2</v>
      </c>
      <c r="S1818" s="1118">
        <f t="shared" si="290"/>
        <v>11398.2</v>
      </c>
      <c r="T1818" s="742" t="s">
        <v>99</v>
      </c>
      <c r="U1818" s="748">
        <v>1</v>
      </c>
      <c r="V1818" s="748"/>
      <c r="W1818" s="1119"/>
      <c r="X1818" s="902">
        <v>25</v>
      </c>
      <c r="Y1818" s="905">
        <f t="shared" si="281"/>
        <v>2</v>
      </c>
      <c r="Z1818" s="1059">
        <f t="shared" si="282"/>
        <v>455.92800000000005</v>
      </c>
      <c r="AA1818" s="1059">
        <f t="shared" si="283"/>
        <v>911.85600000000011</v>
      </c>
      <c r="AB1818" s="1059">
        <f t="shared" si="284"/>
        <v>10486.344000000001</v>
      </c>
      <c r="AC1818" s="905">
        <f t="shared" si="285"/>
        <v>3</v>
      </c>
      <c r="AD1818" s="1116">
        <f t="shared" si="286"/>
        <v>455.92800000000005</v>
      </c>
      <c r="AE1818" s="1116">
        <f t="shared" si="287"/>
        <v>1367.7840000000001</v>
      </c>
      <c r="AF1818" s="1116">
        <f t="shared" si="288"/>
        <v>10030.416000000001</v>
      </c>
      <c r="AG1818" s="905" t="b">
        <f t="shared" si="289"/>
        <v>1</v>
      </c>
    </row>
    <row r="1819" spans="1:33" s="905" customFormat="1" ht="15" customHeight="1">
      <c r="A1819" s="1496" t="s">
        <v>308</v>
      </c>
      <c r="B1819" s="1112">
        <v>27</v>
      </c>
      <c r="C1819" s="741" t="s">
        <v>1064</v>
      </c>
      <c r="D1819" s="745">
        <v>201080127</v>
      </c>
      <c r="E1819" s="742" t="s">
        <v>1867</v>
      </c>
      <c r="F1819" s="742" t="s">
        <v>515</v>
      </c>
      <c r="G1819" s="1685">
        <v>9</v>
      </c>
      <c r="H1819" s="1685">
        <v>4</v>
      </c>
      <c r="I1819" s="1685">
        <v>6</v>
      </c>
      <c r="J1819" s="742" t="s">
        <v>816</v>
      </c>
      <c r="K1819" s="742"/>
      <c r="L1819" s="742" t="s">
        <v>1845</v>
      </c>
      <c r="M1819" s="1062" t="s">
        <v>1174</v>
      </c>
      <c r="N1819" s="742">
        <v>2015</v>
      </c>
      <c r="O1819" s="742" t="s">
        <v>210</v>
      </c>
      <c r="P1819" s="748">
        <v>1</v>
      </c>
      <c r="Q1819" s="742" t="s">
        <v>207</v>
      </c>
      <c r="R1819" s="1113">
        <v>11398.2</v>
      </c>
      <c r="S1819" s="1118">
        <f t="shared" si="290"/>
        <v>11398.2</v>
      </c>
      <c r="T1819" s="742" t="s">
        <v>99</v>
      </c>
      <c r="U1819" s="748">
        <v>1</v>
      </c>
      <c r="V1819" s="748"/>
      <c r="W1819" s="1119"/>
      <c r="X1819" s="902">
        <v>25</v>
      </c>
      <c r="Y1819" s="905">
        <f t="shared" si="281"/>
        <v>2</v>
      </c>
      <c r="Z1819" s="1059">
        <f t="shared" si="282"/>
        <v>455.92800000000005</v>
      </c>
      <c r="AA1819" s="1059">
        <f t="shared" si="283"/>
        <v>911.85600000000011</v>
      </c>
      <c r="AB1819" s="1059">
        <f t="shared" si="284"/>
        <v>10486.344000000001</v>
      </c>
      <c r="AC1819" s="905">
        <f t="shared" si="285"/>
        <v>3</v>
      </c>
      <c r="AD1819" s="1116">
        <f t="shared" si="286"/>
        <v>455.92800000000005</v>
      </c>
      <c r="AE1819" s="1116">
        <f t="shared" si="287"/>
        <v>1367.7840000000001</v>
      </c>
      <c r="AF1819" s="1116">
        <f t="shared" si="288"/>
        <v>10030.416000000001</v>
      </c>
      <c r="AG1819" s="905" t="b">
        <f t="shared" si="289"/>
        <v>1</v>
      </c>
    </row>
    <row r="1820" spans="1:33" s="905" customFormat="1" ht="15" customHeight="1">
      <c r="A1820" s="1496" t="s">
        <v>308</v>
      </c>
      <c r="B1820" s="1112">
        <v>27</v>
      </c>
      <c r="C1820" s="741" t="s">
        <v>1064</v>
      </c>
      <c r="D1820" s="745">
        <v>201080127</v>
      </c>
      <c r="E1820" s="742" t="s">
        <v>1867</v>
      </c>
      <c r="F1820" s="742" t="s">
        <v>515</v>
      </c>
      <c r="G1820" s="1685">
        <v>2</v>
      </c>
      <c r="H1820" s="1685">
        <v>2</v>
      </c>
      <c r="I1820" s="1685">
        <v>4</v>
      </c>
      <c r="J1820" s="742" t="s">
        <v>816</v>
      </c>
      <c r="K1820" s="742"/>
      <c r="L1820" s="742" t="s">
        <v>1845</v>
      </c>
      <c r="M1820" s="1062" t="s">
        <v>1174</v>
      </c>
      <c r="N1820" s="742">
        <v>2015</v>
      </c>
      <c r="O1820" s="742" t="s">
        <v>210</v>
      </c>
      <c r="P1820" s="748">
        <v>1</v>
      </c>
      <c r="Q1820" s="742" t="s">
        <v>207</v>
      </c>
      <c r="R1820" s="1113">
        <v>11398.2</v>
      </c>
      <c r="S1820" s="1118">
        <f t="shared" si="290"/>
        <v>11398.2</v>
      </c>
      <c r="T1820" s="742" t="s">
        <v>99</v>
      </c>
      <c r="U1820" s="748">
        <v>1</v>
      </c>
      <c r="V1820" s="748"/>
      <c r="W1820" s="1119"/>
      <c r="X1820" s="902">
        <v>25</v>
      </c>
      <c r="Y1820" s="905">
        <f t="shared" si="281"/>
        <v>2</v>
      </c>
      <c r="Z1820" s="1059">
        <f t="shared" si="282"/>
        <v>455.92800000000005</v>
      </c>
      <c r="AA1820" s="1059">
        <f t="shared" si="283"/>
        <v>911.85600000000011</v>
      </c>
      <c r="AB1820" s="1059">
        <f t="shared" si="284"/>
        <v>10486.344000000001</v>
      </c>
      <c r="AC1820" s="905">
        <f t="shared" si="285"/>
        <v>3</v>
      </c>
      <c r="AD1820" s="1116">
        <f t="shared" si="286"/>
        <v>455.92800000000005</v>
      </c>
      <c r="AE1820" s="1116">
        <f t="shared" si="287"/>
        <v>1367.7840000000001</v>
      </c>
      <c r="AF1820" s="1116">
        <f t="shared" si="288"/>
        <v>10030.416000000001</v>
      </c>
      <c r="AG1820" s="905" t="b">
        <f t="shared" si="289"/>
        <v>1</v>
      </c>
    </row>
    <row r="1821" spans="1:33" s="905" customFormat="1" ht="15" customHeight="1">
      <c r="A1821" s="1496" t="s">
        <v>308</v>
      </c>
      <c r="B1821" s="1112">
        <v>27</v>
      </c>
      <c r="C1821" s="741" t="s">
        <v>1064</v>
      </c>
      <c r="D1821" s="745">
        <v>201080127</v>
      </c>
      <c r="E1821" s="742" t="s">
        <v>1867</v>
      </c>
      <c r="F1821" s="742" t="s">
        <v>515</v>
      </c>
      <c r="G1821" s="1685">
        <v>9</v>
      </c>
      <c r="H1821" s="1685">
        <v>4</v>
      </c>
      <c r="I1821" s="1685">
        <v>6</v>
      </c>
      <c r="J1821" s="742" t="s">
        <v>816</v>
      </c>
      <c r="K1821" s="742"/>
      <c r="L1821" s="742" t="s">
        <v>1845</v>
      </c>
      <c r="M1821" s="1062" t="s">
        <v>1174</v>
      </c>
      <c r="N1821" s="742">
        <v>2015</v>
      </c>
      <c r="O1821" s="742" t="s">
        <v>210</v>
      </c>
      <c r="P1821" s="748">
        <v>1</v>
      </c>
      <c r="Q1821" s="742" t="s">
        <v>207</v>
      </c>
      <c r="R1821" s="1113">
        <v>11398.2</v>
      </c>
      <c r="S1821" s="1118">
        <f t="shared" si="290"/>
        <v>11398.2</v>
      </c>
      <c r="T1821" s="742" t="s">
        <v>99</v>
      </c>
      <c r="U1821" s="748">
        <v>1</v>
      </c>
      <c r="V1821" s="748"/>
      <c r="W1821" s="1119"/>
      <c r="X1821" s="902">
        <v>25</v>
      </c>
      <c r="Y1821" s="905">
        <f t="shared" ref="Y1821:Y1884" si="291">2016-N1821+1</f>
        <v>2</v>
      </c>
      <c r="Z1821" s="1059">
        <f t="shared" ref="Z1821:Z1884" si="292">S1821/X1821</f>
        <v>455.92800000000005</v>
      </c>
      <c r="AA1821" s="1059">
        <f t="shared" ref="AA1821:AA1884" si="293">Y1821*Z1821</f>
        <v>911.85600000000011</v>
      </c>
      <c r="AB1821" s="1059">
        <f t="shared" ref="AB1821:AB1884" si="294">S1821-AA1821</f>
        <v>10486.344000000001</v>
      </c>
      <c r="AC1821" s="905">
        <f t="shared" ref="AC1821:AC1884" si="295">2017-N1821+1</f>
        <v>3</v>
      </c>
      <c r="AD1821" s="1116">
        <f t="shared" ref="AD1821:AD1884" si="296">S1821/X1821</f>
        <v>455.92800000000005</v>
      </c>
      <c r="AE1821" s="1116">
        <f t="shared" ref="AE1821:AE1884" si="297">AC1821*AD1821</f>
        <v>1367.7840000000001</v>
      </c>
      <c r="AF1821" s="1116">
        <f t="shared" ref="AF1821:AF1884" si="298">S1821-AE1821</f>
        <v>10030.416000000001</v>
      </c>
      <c r="AG1821" s="905" t="b">
        <f t="shared" si="289"/>
        <v>1</v>
      </c>
    </row>
    <row r="1822" spans="1:33" s="905" customFormat="1" ht="15" customHeight="1">
      <c r="A1822" s="1496" t="s">
        <v>308</v>
      </c>
      <c r="B1822" s="1112">
        <v>27</v>
      </c>
      <c r="C1822" s="741" t="s">
        <v>1064</v>
      </c>
      <c r="D1822" s="745">
        <v>201080127</v>
      </c>
      <c r="E1822" s="742" t="s">
        <v>1867</v>
      </c>
      <c r="F1822" s="742" t="s">
        <v>515</v>
      </c>
      <c r="G1822" s="1685">
        <v>2</v>
      </c>
      <c r="H1822" s="1685">
        <v>2</v>
      </c>
      <c r="I1822" s="1685">
        <v>4</v>
      </c>
      <c r="J1822" s="742" t="s">
        <v>816</v>
      </c>
      <c r="K1822" s="742"/>
      <c r="L1822" s="742" t="s">
        <v>1845</v>
      </c>
      <c r="M1822" s="1062" t="s">
        <v>1174</v>
      </c>
      <c r="N1822" s="742">
        <v>2015</v>
      </c>
      <c r="O1822" s="742" t="s">
        <v>210</v>
      </c>
      <c r="P1822" s="748">
        <v>1</v>
      </c>
      <c r="Q1822" s="742" t="s">
        <v>207</v>
      </c>
      <c r="R1822" s="1113">
        <v>11398.2</v>
      </c>
      <c r="S1822" s="1118">
        <f t="shared" si="290"/>
        <v>11398.2</v>
      </c>
      <c r="T1822" s="742" t="s">
        <v>99</v>
      </c>
      <c r="U1822" s="748">
        <v>1</v>
      </c>
      <c r="V1822" s="748"/>
      <c r="W1822" s="1119"/>
      <c r="X1822" s="902">
        <v>25</v>
      </c>
      <c r="Y1822" s="905">
        <f t="shared" si="291"/>
        <v>2</v>
      </c>
      <c r="Z1822" s="1059">
        <f t="shared" si="292"/>
        <v>455.92800000000005</v>
      </c>
      <c r="AA1822" s="1059">
        <f t="shared" si="293"/>
        <v>911.85600000000011</v>
      </c>
      <c r="AB1822" s="1059">
        <f t="shared" si="294"/>
        <v>10486.344000000001</v>
      </c>
      <c r="AC1822" s="905">
        <f t="shared" si="295"/>
        <v>3</v>
      </c>
      <c r="AD1822" s="1116">
        <f t="shared" si="296"/>
        <v>455.92800000000005</v>
      </c>
      <c r="AE1822" s="1116">
        <f t="shared" si="297"/>
        <v>1367.7840000000001</v>
      </c>
      <c r="AF1822" s="1116">
        <f t="shared" si="298"/>
        <v>10030.416000000001</v>
      </c>
      <c r="AG1822" s="905" t="b">
        <f t="shared" si="289"/>
        <v>1</v>
      </c>
    </row>
    <row r="1823" spans="1:33" s="905" customFormat="1" ht="15" customHeight="1">
      <c r="A1823" s="1496" t="s">
        <v>308</v>
      </c>
      <c r="B1823" s="1112">
        <v>27</v>
      </c>
      <c r="C1823" s="741" t="s">
        <v>1064</v>
      </c>
      <c r="D1823" s="745">
        <v>201080127</v>
      </c>
      <c r="E1823" s="742" t="s">
        <v>1867</v>
      </c>
      <c r="F1823" s="742" t="s">
        <v>515</v>
      </c>
      <c r="G1823" s="1685">
        <v>9</v>
      </c>
      <c r="H1823" s="1685">
        <v>4</v>
      </c>
      <c r="I1823" s="1685">
        <v>6</v>
      </c>
      <c r="J1823" s="742" t="s">
        <v>816</v>
      </c>
      <c r="K1823" s="742"/>
      <c r="L1823" s="742" t="s">
        <v>1845</v>
      </c>
      <c r="M1823" s="1062" t="s">
        <v>1174</v>
      </c>
      <c r="N1823" s="742">
        <v>2015</v>
      </c>
      <c r="O1823" s="742" t="s">
        <v>210</v>
      </c>
      <c r="P1823" s="748">
        <v>1</v>
      </c>
      <c r="Q1823" s="742" t="s">
        <v>207</v>
      </c>
      <c r="R1823" s="1113">
        <v>11398.2</v>
      </c>
      <c r="S1823" s="1118">
        <f t="shared" si="290"/>
        <v>11398.2</v>
      </c>
      <c r="T1823" s="742" t="s">
        <v>99</v>
      </c>
      <c r="U1823" s="748">
        <v>1</v>
      </c>
      <c r="V1823" s="748"/>
      <c r="W1823" s="1119"/>
      <c r="X1823" s="902">
        <v>25</v>
      </c>
      <c r="Y1823" s="905">
        <f t="shared" si="291"/>
        <v>2</v>
      </c>
      <c r="Z1823" s="1059">
        <f t="shared" si="292"/>
        <v>455.92800000000005</v>
      </c>
      <c r="AA1823" s="1059">
        <f t="shared" si="293"/>
        <v>911.85600000000011</v>
      </c>
      <c r="AB1823" s="1059">
        <f t="shared" si="294"/>
        <v>10486.344000000001</v>
      </c>
      <c r="AC1823" s="905">
        <f t="shared" si="295"/>
        <v>3</v>
      </c>
      <c r="AD1823" s="1116">
        <f t="shared" si="296"/>
        <v>455.92800000000005</v>
      </c>
      <c r="AE1823" s="1116">
        <f t="shared" si="297"/>
        <v>1367.7840000000001</v>
      </c>
      <c r="AF1823" s="1116">
        <f t="shared" si="298"/>
        <v>10030.416000000001</v>
      </c>
      <c r="AG1823" s="905" t="b">
        <f t="shared" si="289"/>
        <v>1</v>
      </c>
    </row>
    <row r="1824" spans="1:33" s="905" customFormat="1" ht="15" customHeight="1">
      <c r="A1824" s="1496" t="s">
        <v>308</v>
      </c>
      <c r="B1824" s="1112">
        <v>27</v>
      </c>
      <c r="C1824" s="741" t="s">
        <v>1064</v>
      </c>
      <c r="D1824" s="745">
        <v>201080127</v>
      </c>
      <c r="E1824" s="742" t="s">
        <v>1867</v>
      </c>
      <c r="F1824" s="742" t="s">
        <v>515</v>
      </c>
      <c r="G1824" s="1685">
        <v>2</v>
      </c>
      <c r="H1824" s="1685">
        <v>2</v>
      </c>
      <c r="I1824" s="1685">
        <v>4</v>
      </c>
      <c r="J1824" s="742" t="s">
        <v>816</v>
      </c>
      <c r="K1824" s="742"/>
      <c r="L1824" s="742" t="s">
        <v>1845</v>
      </c>
      <c r="M1824" s="1062" t="s">
        <v>1174</v>
      </c>
      <c r="N1824" s="742">
        <v>2015</v>
      </c>
      <c r="O1824" s="742" t="s">
        <v>210</v>
      </c>
      <c r="P1824" s="748">
        <v>1</v>
      </c>
      <c r="Q1824" s="742" t="s">
        <v>207</v>
      </c>
      <c r="R1824" s="1113">
        <v>11398.2</v>
      </c>
      <c r="S1824" s="1118">
        <f t="shared" si="290"/>
        <v>11398.2</v>
      </c>
      <c r="T1824" s="742" t="s">
        <v>99</v>
      </c>
      <c r="U1824" s="748">
        <v>1</v>
      </c>
      <c r="V1824" s="748"/>
      <c r="W1824" s="1119"/>
      <c r="X1824" s="902">
        <v>25</v>
      </c>
      <c r="Y1824" s="905">
        <f t="shared" si="291"/>
        <v>2</v>
      </c>
      <c r="Z1824" s="1059">
        <f t="shared" si="292"/>
        <v>455.92800000000005</v>
      </c>
      <c r="AA1824" s="1059">
        <f t="shared" si="293"/>
        <v>911.85600000000011</v>
      </c>
      <c r="AB1824" s="1059">
        <f t="shared" si="294"/>
        <v>10486.344000000001</v>
      </c>
      <c r="AC1824" s="905">
        <f t="shared" si="295"/>
        <v>3</v>
      </c>
      <c r="AD1824" s="1116">
        <f t="shared" si="296"/>
        <v>455.92800000000005</v>
      </c>
      <c r="AE1824" s="1116">
        <f t="shared" si="297"/>
        <v>1367.7840000000001</v>
      </c>
      <c r="AF1824" s="1116">
        <f t="shared" si="298"/>
        <v>10030.416000000001</v>
      </c>
      <c r="AG1824" s="905" t="b">
        <f t="shared" si="289"/>
        <v>1</v>
      </c>
    </row>
    <row r="1825" spans="1:33" s="905" customFormat="1" ht="15" customHeight="1">
      <c r="A1825" s="1496" t="s">
        <v>308</v>
      </c>
      <c r="B1825" s="1112">
        <v>27</v>
      </c>
      <c r="C1825" s="741" t="s">
        <v>1064</v>
      </c>
      <c r="D1825" s="745">
        <v>201080127</v>
      </c>
      <c r="E1825" s="742" t="s">
        <v>1867</v>
      </c>
      <c r="F1825" s="742" t="s">
        <v>515</v>
      </c>
      <c r="G1825" s="1685">
        <v>9</v>
      </c>
      <c r="H1825" s="1685">
        <v>4</v>
      </c>
      <c r="I1825" s="1685">
        <v>6</v>
      </c>
      <c r="J1825" s="742" t="s">
        <v>816</v>
      </c>
      <c r="K1825" s="742"/>
      <c r="L1825" s="742" t="s">
        <v>1845</v>
      </c>
      <c r="M1825" s="1062" t="s">
        <v>1174</v>
      </c>
      <c r="N1825" s="742">
        <v>2015</v>
      </c>
      <c r="O1825" s="742" t="s">
        <v>210</v>
      </c>
      <c r="P1825" s="748">
        <v>1</v>
      </c>
      <c r="Q1825" s="742" t="s">
        <v>207</v>
      </c>
      <c r="R1825" s="1113">
        <v>11398.2</v>
      </c>
      <c r="S1825" s="1118">
        <f t="shared" si="290"/>
        <v>11398.2</v>
      </c>
      <c r="T1825" s="742" t="s">
        <v>99</v>
      </c>
      <c r="U1825" s="748">
        <v>1</v>
      </c>
      <c r="V1825" s="748"/>
      <c r="W1825" s="1119"/>
      <c r="X1825" s="902">
        <v>25</v>
      </c>
      <c r="Y1825" s="905">
        <f t="shared" si="291"/>
        <v>2</v>
      </c>
      <c r="Z1825" s="1059">
        <f t="shared" si="292"/>
        <v>455.92800000000005</v>
      </c>
      <c r="AA1825" s="1059">
        <f t="shared" si="293"/>
        <v>911.85600000000011</v>
      </c>
      <c r="AB1825" s="1059">
        <f t="shared" si="294"/>
        <v>10486.344000000001</v>
      </c>
      <c r="AC1825" s="905">
        <f t="shared" si="295"/>
        <v>3</v>
      </c>
      <c r="AD1825" s="1116">
        <f t="shared" si="296"/>
        <v>455.92800000000005</v>
      </c>
      <c r="AE1825" s="1116">
        <f t="shared" si="297"/>
        <v>1367.7840000000001</v>
      </c>
      <c r="AF1825" s="1116">
        <f t="shared" si="298"/>
        <v>10030.416000000001</v>
      </c>
      <c r="AG1825" s="905" t="b">
        <f t="shared" si="289"/>
        <v>1</v>
      </c>
    </row>
    <row r="1826" spans="1:33" s="905" customFormat="1" ht="15" customHeight="1">
      <c r="A1826" s="1496" t="s">
        <v>308</v>
      </c>
      <c r="B1826" s="1112">
        <v>27</v>
      </c>
      <c r="C1826" s="741" t="s">
        <v>1064</v>
      </c>
      <c r="D1826" s="745">
        <v>201080127</v>
      </c>
      <c r="E1826" s="742" t="s">
        <v>1867</v>
      </c>
      <c r="F1826" s="742" t="s">
        <v>515</v>
      </c>
      <c r="G1826" s="1685">
        <v>2</v>
      </c>
      <c r="H1826" s="1685">
        <v>2</v>
      </c>
      <c r="I1826" s="1685">
        <v>4</v>
      </c>
      <c r="J1826" s="742" t="s">
        <v>816</v>
      </c>
      <c r="K1826" s="742"/>
      <c r="L1826" s="742" t="s">
        <v>1845</v>
      </c>
      <c r="M1826" s="1062" t="s">
        <v>1174</v>
      </c>
      <c r="N1826" s="742">
        <v>2015</v>
      </c>
      <c r="O1826" s="742" t="s">
        <v>210</v>
      </c>
      <c r="P1826" s="748">
        <v>1</v>
      </c>
      <c r="Q1826" s="742" t="s">
        <v>207</v>
      </c>
      <c r="R1826" s="1113">
        <v>11398.2</v>
      </c>
      <c r="S1826" s="1118">
        <f t="shared" si="290"/>
        <v>11398.2</v>
      </c>
      <c r="T1826" s="742" t="s">
        <v>99</v>
      </c>
      <c r="U1826" s="748">
        <v>1</v>
      </c>
      <c r="V1826" s="748"/>
      <c r="W1826" s="1119"/>
      <c r="X1826" s="902">
        <v>25</v>
      </c>
      <c r="Y1826" s="905">
        <f t="shared" si="291"/>
        <v>2</v>
      </c>
      <c r="Z1826" s="1059">
        <f t="shared" si="292"/>
        <v>455.92800000000005</v>
      </c>
      <c r="AA1826" s="1059">
        <f t="shared" si="293"/>
        <v>911.85600000000011</v>
      </c>
      <c r="AB1826" s="1059">
        <f t="shared" si="294"/>
        <v>10486.344000000001</v>
      </c>
      <c r="AC1826" s="905">
        <f t="shared" si="295"/>
        <v>3</v>
      </c>
      <c r="AD1826" s="1116">
        <f t="shared" si="296"/>
        <v>455.92800000000005</v>
      </c>
      <c r="AE1826" s="1116">
        <f t="shared" si="297"/>
        <v>1367.7840000000001</v>
      </c>
      <c r="AF1826" s="1116">
        <f t="shared" si="298"/>
        <v>10030.416000000001</v>
      </c>
      <c r="AG1826" s="905" t="b">
        <f t="shared" si="289"/>
        <v>1</v>
      </c>
    </row>
    <row r="1827" spans="1:33" s="905" customFormat="1" ht="15" customHeight="1">
      <c r="A1827" s="1496" t="s">
        <v>308</v>
      </c>
      <c r="B1827" s="1112">
        <v>27</v>
      </c>
      <c r="C1827" s="741" t="s">
        <v>1064</v>
      </c>
      <c r="D1827" s="745">
        <v>201080127</v>
      </c>
      <c r="E1827" s="742" t="s">
        <v>1867</v>
      </c>
      <c r="F1827" s="742" t="s">
        <v>515</v>
      </c>
      <c r="G1827" s="1685">
        <v>9</v>
      </c>
      <c r="H1827" s="1685">
        <v>4</v>
      </c>
      <c r="I1827" s="1685">
        <v>6</v>
      </c>
      <c r="J1827" s="742" t="s">
        <v>816</v>
      </c>
      <c r="K1827" s="742"/>
      <c r="L1827" s="742" t="s">
        <v>1845</v>
      </c>
      <c r="M1827" s="1062" t="s">
        <v>1174</v>
      </c>
      <c r="N1827" s="742">
        <v>2015</v>
      </c>
      <c r="O1827" s="742" t="s">
        <v>210</v>
      </c>
      <c r="P1827" s="748">
        <v>1</v>
      </c>
      <c r="Q1827" s="742" t="s">
        <v>207</v>
      </c>
      <c r="R1827" s="1113">
        <v>11398.2</v>
      </c>
      <c r="S1827" s="1118">
        <f t="shared" si="290"/>
        <v>11398.2</v>
      </c>
      <c r="T1827" s="742" t="s">
        <v>99</v>
      </c>
      <c r="U1827" s="748">
        <v>1</v>
      </c>
      <c r="V1827" s="748"/>
      <c r="W1827" s="1119"/>
      <c r="X1827" s="902">
        <v>25</v>
      </c>
      <c r="Y1827" s="905">
        <f t="shared" si="291"/>
        <v>2</v>
      </c>
      <c r="Z1827" s="1059">
        <f t="shared" si="292"/>
        <v>455.92800000000005</v>
      </c>
      <c r="AA1827" s="1059">
        <f t="shared" si="293"/>
        <v>911.85600000000011</v>
      </c>
      <c r="AB1827" s="1059">
        <f t="shared" si="294"/>
        <v>10486.344000000001</v>
      </c>
      <c r="AC1827" s="905">
        <f t="shared" si="295"/>
        <v>3</v>
      </c>
      <c r="AD1827" s="1116">
        <f t="shared" si="296"/>
        <v>455.92800000000005</v>
      </c>
      <c r="AE1827" s="1116">
        <f t="shared" si="297"/>
        <v>1367.7840000000001</v>
      </c>
      <c r="AF1827" s="1116">
        <f t="shared" si="298"/>
        <v>10030.416000000001</v>
      </c>
      <c r="AG1827" s="905" t="b">
        <f t="shared" si="289"/>
        <v>1</v>
      </c>
    </row>
    <row r="1828" spans="1:33" s="905" customFormat="1" ht="15" customHeight="1">
      <c r="A1828" s="1496" t="s">
        <v>308</v>
      </c>
      <c r="B1828" s="1112">
        <v>27</v>
      </c>
      <c r="C1828" s="741" t="s">
        <v>1064</v>
      </c>
      <c r="D1828" s="745">
        <v>201080127</v>
      </c>
      <c r="E1828" s="742" t="s">
        <v>1867</v>
      </c>
      <c r="F1828" s="742" t="s">
        <v>515</v>
      </c>
      <c r="G1828" s="1685">
        <v>2</v>
      </c>
      <c r="H1828" s="1685">
        <v>2</v>
      </c>
      <c r="I1828" s="1685">
        <v>4</v>
      </c>
      <c r="J1828" s="742" t="s">
        <v>816</v>
      </c>
      <c r="K1828" s="742"/>
      <c r="L1828" s="742" t="s">
        <v>1845</v>
      </c>
      <c r="M1828" s="1062" t="s">
        <v>1174</v>
      </c>
      <c r="N1828" s="742">
        <v>2015</v>
      </c>
      <c r="O1828" s="742" t="s">
        <v>210</v>
      </c>
      <c r="P1828" s="748">
        <v>1</v>
      </c>
      <c r="Q1828" s="742" t="s">
        <v>207</v>
      </c>
      <c r="R1828" s="1113">
        <v>11398.2</v>
      </c>
      <c r="S1828" s="1118">
        <f t="shared" si="290"/>
        <v>11398.2</v>
      </c>
      <c r="T1828" s="742" t="s">
        <v>99</v>
      </c>
      <c r="U1828" s="748">
        <v>1</v>
      </c>
      <c r="V1828" s="748"/>
      <c r="W1828" s="1119"/>
      <c r="X1828" s="902">
        <v>25</v>
      </c>
      <c r="Y1828" s="905">
        <f t="shared" si="291"/>
        <v>2</v>
      </c>
      <c r="Z1828" s="1059">
        <f t="shared" si="292"/>
        <v>455.92800000000005</v>
      </c>
      <c r="AA1828" s="1059">
        <f t="shared" si="293"/>
        <v>911.85600000000011</v>
      </c>
      <c r="AB1828" s="1059">
        <f t="shared" si="294"/>
        <v>10486.344000000001</v>
      </c>
      <c r="AC1828" s="905">
        <f t="shared" si="295"/>
        <v>3</v>
      </c>
      <c r="AD1828" s="1116">
        <f t="shared" si="296"/>
        <v>455.92800000000005</v>
      </c>
      <c r="AE1828" s="1116">
        <f t="shared" si="297"/>
        <v>1367.7840000000001</v>
      </c>
      <c r="AF1828" s="1116">
        <f t="shared" si="298"/>
        <v>10030.416000000001</v>
      </c>
      <c r="AG1828" s="905" t="b">
        <f t="shared" si="289"/>
        <v>1</v>
      </c>
    </row>
    <row r="1829" spans="1:33" s="905" customFormat="1" ht="15" customHeight="1">
      <c r="A1829" s="1496" t="s">
        <v>308</v>
      </c>
      <c r="B1829" s="1112">
        <v>27</v>
      </c>
      <c r="C1829" s="741" t="s">
        <v>1064</v>
      </c>
      <c r="D1829" s="745">
        <v>201080127</v>
      </c>
      <c r="E1829" s="742" t="s">
        <v>1867</v>
      </c>
      <c r="F1829" s="742" t="s">
        <v>515</v>
      </c>
      <c r="G1829" s="1685">
        <v>9</v>
      </c>
      <c r="H1829" s="1685">
        <v>4</v>
      </c>
      <c r="I1829" s="1685">
        <v>6</v>
      </c>
      <c r="J1829" s="742" t="s">
        <v>816</v>
      </c>
      <c r="K1829" s="742"/>
      <c r="L1829" s="742" t="s">
        <v>1845</v>
      </c>
      <c r="M1829" s="1062" t="s">
        <v>1174</v>
      </c>
      <c r="N1829" s="742">
        <v>2015</v>
      </c>
      <c r="O1829" s="742" t="s">
        <v>210</v>
      </c>
      <c r="P1829" s="748">
        <v>1</v>
      </c>
      <c r="Q1829" s="742" t="s">
        <v>207</v>
      </c>
      <c r="R1829" s="1113">
        <v>11398.2</v>
      </c>
      <c r="S1829" s="1118">
        <f t="shared" si="290"/>
        <v>11398.2</v>
      </c>
      <c r="T1829" s="742" t="s">
        <v>99</v>
      </c>
      <c r="U1829" s="748">
        <v>1</v>
      </c>
      <c r="V1829" s="748"/>
      <c r="W1829" s="1119"/>
      <c r="X1829" s="902">
        <v>25</v>
      </c>
      <c r="Y1829" s="905">
        <f t="shared" si="291"/>
        <v>2</v>
      </c>
      <c r="Z1829" s="1059">
        <f t="shared" si="292"/>
        <v>455.92800000000005</v>
      </c>
      <c r="AA1829" s="1059">
        <f t="shared" si="293"/>
        <v>911.85600000000011</v>
      </c>
      <c r="AB1829" s="1059">
        <f t="shared" si="294"/>
        <v>10486.344000000001</v>
      </c>
      <c r="AC1829" s="905">
        <f t="shared" si="295"/>
        <v>3</v>
      </c>
      <c r="AD1829" s="1116">
        <f t="shared" si="296"/>
        <v>455.92800000000005</v>
      </c>
      <c r="AE1829" s="1116">
        <f t="shared" si="297"/>
        <v>1367.7840000000001</v>
      </c>
      <c r="AF1829" s="1116">
        <f t="shared" si="298"/>
        <v>10030.416000000001</v>
      </c>
      <c r="AG1829" s="905" t="b">
        <f t="shared" si="289"/>
        <v>1</v>
      </c>
    </row>
    <row r="1830" spans="1:33" s="905" customFormat="1" ht="15" customHeight="1">
      <c r="A1830" s="1496" t="s">
        <v>308</v>
      </c>
      <c r="B1830" s="1112">
        <v>27</v>
      </c>
      <c r="C1830" s="741" t="s">
        <v>1064</v>
      </c>
      <c r="D1830" s="745">
        <v>201080127</v>
      </c>
      <c r="E1830" s="742" t="s">
        <v>1867</v>
      </c>
      <c r="F1830" s="742" t="s">
        <v>515</v>
      </c>
      <c r="G1830" s="1685">
        <v>2</v>
      </c>
      <c r="H1830" s="1685">
        <v>2</v>
      </c>
      <c r="I1830" s="1685">
        <v>4</v>
      </c>
      <c r="J1830" s="742" t="s">
        <v>816</v>
      </c>
      <c r="K1830" s="742"/>
      <c r="L1830" s="742" t="s">
        <v>1845</v>
      </c>
      <c r="M1830" s="1062" t="s">
        <v>1174</v>
      </c>
      <c r="N1830" s="742">
        <v>2015</v>
      </c>
      <c r="O1830" s="742" t="s">
        <v>210</v>
      </c>
      <c r="P1830" s="748">
        <v>1</v>
      </c>
      <c r="Q1830" s="742" t="s">
        <v>207</v>
      </c>
      <c r="R1830" s="1113">
        <v>11398.2</v>
      </c>
      <c r="S1830" s="1118">
        <f t="shared" si="290"/>
        <v>11398.2</v>
      </c>
      <c r="T1830" s="742" t="s">
        <v>99</v>
      </c>
      <c r="U1830" s="748">
        <v>1</v>
      </c>
      <c r="V1830" s="748"/>
      <c r="W1830" s="1119"/>
      <c r="X1830" s="902">
        <v>25</v>
      </c>
      <c r="Y1830" s="905">
        <f t="shared" si="291"/>
        <v>2</v>
      </c>
      <c r="Z1830" s="1059">
        <f t="shared" si="292"/>
        <v>455.92800000000005</v>
      </c>
      <c r="AA1830" s="1059">
        <f t="shared" si="293"/>
        <v>911.85600000000011</v>
      </c>
      <c r="AB1830" s="1059">
        <f t="shared" si="294"/>
        <v>10486.344000000001</v>
      </c>
      <c r="AC1830" s="905">
        <f t="shared" si="295"/>
        <v>3</v>
      </c>
      <c r="AD1830" s="1116">
        <f t="shared" si="296"/>
        <v>455.92800000000005</v>
      </c>
      <c r="AE1830" s="1116">
        <f t="shared" si="297"/>
        <v>1367.7840000000001</v>
      </c>
      <c r="AF1830" s="1116">
        <f t="shared" si="298"/>
        <v>10030.416000000001</v>
      </c>
      <c r="AG1830" s="905" t="b">
        <f t="shared" si="289"/>
        <v>1</v>
      </c>
    </row>
    <row r="1831" spans="1:33" s="905" customFormat="1" ht="15" customHeight="1">
      <c r="A1831" s="1496" t="s">
        <v>308</v>
      </c>
      <c r="B1831" s="1112">
        <v>27</v>
      </c>
      <c r="C1831" s="741" t="s">
        <v>1064</v>
      </c>
      <c r="D1831" s="745">
        <v>201080127</v>
      </c>
      <c r="E1831" s="742" t="s">
        <v>1867</v>
      </c>
      <c r="F1831" s="742" t="s">
        <v>515</v>
      </c>
      <c r="G1831" s="1685">
        <v>9</v>
      </c>
      <c r="H1831" s="1685">
        <v>4</v>
      </c>
      <c r="I1831" s="1685">
        <v>6</v>
      </c>
      <c r="J1831" s="742" t="s">
        <v>816</v>
      </c>
      <c r="K1831" s="742"/>
      <c r="L1831" s="742" t="s">
        <v>1845</v>
      </c>
      <c r="M1831" s="1062" t="s">
        <v>1174</v>
      </c>
      <c r="N1831" s="742">
        <v>2015</v>
      </c>
      <c r="O1831" s="742" t="s">
        <v>210</v>
      </c>
      <c r="P1831" s="748">
        <v>1</v>
      </c>
      <c r="Q1831" s="742" t="s">
        <v>207</v>
      </c>
      <c r="R1831" s="1113">
        <v>11398.2</v>
      </c>
      <c r="S1831" s="1118">
        <f t="shared" si="290"/>
        <v>11398.2</v>
      </c>
      <c r="T1831" s="742" t="s">
        <v>99</v>
      </c>
      <c r="U1831" s="748">
        <v>1</v>
      </c>
      <c r="V1831" s="748"/>
      <c r="W1831" s="1119"/>
      <c r="X1831" s="902">
        <v>25</v>
      </c>
      <c r="Y1831" s="905">
        <f t="shared" si="291"/>
        <v>2</v>
      </c>
      <c r="Z1831" s="1059">
        <f t="shared" si="292"/>
        <v>455.92800000000005</v>
      </c>
      <c r="AA1831" s="1059">
        <f t="shared" si="293"/>
        <v>911.85600000000011</v>
      </c>
      <c r="AB1831" s="1059">
        <f t="shared" si="294"/>
        <v>10486.344000000001</v>
      </c>
      <c r="AC1831" s="905">
        <f t="shared" si="295"/>
        <v>3</v>
      </c>
      <c r="AD1831" s="1116">
        <f t="shared" si="296"/>
        <v>455.92800000000005</v>
      </c>
      <c r="AE1831" s="1116">
        <f t="shared" si="297"/>
        <v>1367.7840000000001</v>
      </c>
      <c r="AF1831" s="1116">
        <f t="shared" si="298"/>
        <v>10030.416000000001</v>
      </c>
      <c r="AG1831" s="905" t="b">
        <f t="shared" si="289"/>
        <v>1</v>
      </c>
    </row>
    <row r="1832" spans="1:33" s="905" customFormat="1" ht="15" customHeight="1">
      <c r="A1832" s="1496" t="s">
        <v>308</v>
      </c>
      <c r="B1832" s="1112">
        <v>27</v>
      </c>
      <c r="C1832" s="741" t="s">
        <v>1064</v>
      </c>
      <c r="D1832" s="745">
        <v>201080127</v>
      </c>
      <c r="E1832" s="742" t="s">
        <v>1867</v>
      </c>
      <c r="F1832" s="742" t="s">
        <v>515</v>
      </c>
      <c r="G1832" s="1685">
        <v>2</v>
      </c>
      <c r="H1832" s="1685">
        <v>2</v>
      </c>
      <c r="I1832" s="1685">
        <v>4</v>
      </c>
      <c r="J1832" s="742" t="s">
        <v>816</v>
      </c>
      <c r="K1832" s="742"/>
      <c r="L1832" s="742" t="s">
        <v>1845</v>
      </c>
      <c r="M1832" s="1062" t="s">
        <v>1174</v>
      </c>
      <c r="N1832" s="742">
        <v>2015</v>
      </c>
      <c r="O1832" s="742" t="s">
        <v>210</v>
      </c>
      <c r="P1832" s="748">
        <v>1</v>
      </c>
      <c r="Q1832" s="742" t="s">
        <v>207</v>
      </c>
      <c r="R1832" s="1113">
        <v>11398.2</v>
      </c>
      <c r="S1832" s="1118">
        <f t="shared" si="290"/>
        <v>11398.2</v>
      </c>
      <c r="T1832" s="742" t="s">
        <v>99</v>
      </c>
      <c r="U1832" s="748">
        <v>1</v>
      </c>
      <c r="V1832" s="748"/>
      <c r="W1832" s="1119"/>
      <c r="X1832" s="902">
        <v>25</v>
      </c>
      <c r="Y1832" s="905">
        <f t="shared" si="291"/>
        <v>2</v>
      </c>
      <c r="Z1832" s="1059">
        <f t="shared" si="292"/>
        <v>455.92800000000005</v>
      </c>
      <c r="AA1832" s="1059">
        <f t="shared" si="293"/>
        <v>911.85600000000011</v>
      </c>
      <c r="AB1832" s="1059">
        <f t="shared" si="294"/>
        <v>10486.344000000001</v>
      </c>
      <c r="AC1832" s="905">
        <f t="shared" si="295"/>
        <v>3</v>
      </c>
      <c r="AD1832" s="1116">
        <f t="shared" si="296"/>
        <v>455.92800000000005</v>
      </c>
      <c r="AE1832" s="1116">
        <f t="shared" si="297"/>
        <v>1367.7840000000001</v>
      </c>
      <c r="AF1832" s="1116">
        <f t="shared" si="298"/>
        <v>10030.416000000001</v>
      </c>
      <c r="AG1832" s="905" t="b">
        <f t="shared" si="289"/>
        <v>1</v>
      </c>
    </row>
    <row r="1833" spans="1:33" s="905" customFormat="1" ht="15" customHeight="1">
      <c r="A1833" s="1496" t="s">
        <v>308</v>
      </c>
      <c r="B1833" s="1112">
        <v>27</v>
      </c>
      <c r="C1833" s="741" t="s">
        <v>1064</v>
      </c>
      <c r="D1833" s="745">
        <v>201080127</v>
      </c>
      <c r="E1833" s="742" t="s">
        <v>1867</v>
      </c>
      <c r="F1833" s="742" t="s">
        <v>515</v>
      </c>
      <c r="G1833" s="1685">
        <v>9</v>
      </c>
      <c r="H1833" s="1685">
        <v>4</v>
      </c>
      <c r="I1833" s="1685">
        <v>6</v>
      </c>
      <c r="J1833" s="742" t="s">
        <v>816</v>
      </c>
      <c r="K1833" s="742"/>
      <c r="L1833" s="742" t="s">
        <v>1845</v>
      </c>
      <c r="M1833" s="1062" t="s">
        <v>1174</v>
      </c>
      <c r="N1833" s="742">
        <v>2015</v>
      </c>
      <c r="O1833" s="742" t="s">
        <v>210</v>
      </c>
      <c r="P1833" s="748">
        <v>1</v>
      </c>
      <c r="Q1833" s="742" t="s">
        <v>207</v>
      </c>
      <c r="R1833" s="1113">
        <v>11398.2</v>
      </c>
      <c r="S1833" s="1118">
        <f t="shared" si="290"/>
        <v>11398.2</v>
      </c>
      <c r="T1833" s="742" t="s">
        <v>99</v>
      </c>
      <c r="U1833" s="748">
        <v>1</v>
      </c>
      <c r="V1833" s="748"/>
      <c r="W1833" s="1119"/>
      <c r="X1833" s="902">
        <v>25</v>
      </c>
      <c r="Y1833" s="905">
        <f t="shared" si="291"/>
        <v>2</v>
      </c>
      <c r="Z1833" s="1059">
        <f t="shared" si="292"/>
        <v>455.92800000000005</v>
      </c>
      <c r="AA1833" s="1059">
        <f t="shared" si="293"/>
        <v>911.85600000000011</v>
      </c>
      <c r="AB1833" s="1059">
        <f t="shared" si="294"/>
        <v>10486.344000000001</v>
      </c>
      <c r="AC1833" s="905">
        <f t="shared" si="295"/>
        <v>3</v>
      </c>
      <c r="AD1833" s="1116">
        <f t="shared" si="296"/>
        <v>455.92800000000005</v>
      </c>
      <c r="AE1833" s="1116">
        <f t="shared" si="297"/>
        <v>1367.7840000000001</v>
      </c>
      <c r="AF1833" s="1116">
        <f t="shared" si="298"/>
        <v>10030.416000000001</v>
      </c>
      <c r="AG1833" s="905" t="b">
        <f t="shared" si="289"/>
        <v>1</v>
      </c>
    </row>
    <row r="1834" spans="1:33" s="905" customFormat="1" ht="15" customHeight="1">
      <c r="A1834" s="1496" t="s">
        <v>308</v>
      </c>
      <c r="B1834" s="1112">
        <v>27</v>
      </c>
      <c r="C1834" s="741" t="s">
        <v>1064</v>
      </c>
      <c r="D1834" s="745">
        <v>201080127</v>
      </c>
      <c r="E1834" s="742" t="s">
        <v>1867</v>
      </c>
      <c r="F1834" s="742" t="s">
        <v>515</v>
      </c>
      <c r="G1834" s="1685">
        <v>2</v>
      </c>
      <c r="H1834" s="1685">
        <v>2</v>
      </c>
      <c r="I1834" s="1685">
        <v>4</v>
      </c>
      <c r="J1834" s="742" t="s">
        <v>816</v>
      </c>
      <c r="K1834" s="742"/>
      <c r="L1834" s="742" t="s">
        <v>1845</v>
      </c>
      <c r="M1834" s="1062" t="s">
        <v>1174</v>
      </c>
      <c r="N1834" s="742">
        <v>2015</v>
      </c>
      <c r="O1834" s="742" t="s">
        <v>210</v>
      </c>
      <c r="P1834" s="748">
        <v>1</v>
      </c>
      <c r="Q1834" s="742" t="s">
        <v>207</v>
      </c>
      <c r="R1834" s="1113">
        <v>11398.2</v>
      </c>
      <c r="S1834" s="1118">
        <f t="shared" si="290"/>
        <v>11398.2</v>
      </c>
      <c r="T1834" s="742" t="s">
        <v>99</v>
      </c>
      <c r="U1834" s="748">
        <v>1</v>
      </c>
      <c r="V1834" s="748"/>
      <c r="W1834" s="1119"/>
      <c r="X1834" s="902">
        <v>25</v>
      </c>
      <c r="Y1834" s="905">
        <f t="shared" si="291"/>
        <v>2</v>
      </c>
      <c r="Z1834" s="1059">
        <f t="shared" si="292"/>
        <v>455.92800000000005</v>
      </c>
      <c r="AA1834" s="1059">
        <f t="shared" si="293"/>
        <v>911.85600000000011</v>
      </c>
      <c r="AB1834" s="1059">
        <f t="shared" si="294"/>
        <v>10486.344000000001</v>
      </c>
      <c r="AC1834" s="905">
        <f t="shared" si="295"/>
        <v>3</v>
      </c>
      <c r="AD1834" s="1116">
        <f t="shared" si="296"/>
        <v>455.92800000000005</v>
      </c>
      <c r="AE1834" s="1116">
        <f t="shared" si="297"/>
        <v>1367.7840000000001</v>
      </c>
      <c r="AF1834" s="1116">
        <f t="shared" si="298"/>
        <v>10030.416000000001</v>
      </c>
      <c r="AG1834" s="905" t="b">
        <f t="shared" si="289"/>
        <v>1</v>
      </c>
    </row>
    <row r="1835" spans="1:33" s="905" customFormat="1" ht="15" customHeight="1">
      <c r="A1835" s="1496" t="s">
        <v>308</v>
      </c>
      <c r="B1835" s="1112">
        <v>27</v>
      </c>
      <c r="C1835" s="741" t="s">
        <v>1064</v>
      </c>
      <c r="D1835" s="745">
        <v>201080127</v>
      </c>
      <c r="E1835" s="742" t="s">
        <v>1867</v>
      </c>
      <c r="F1835" s="742" t="s">
        <v>515</v>
      </c>
      <c r="G1835" s="1685">
        <v>9</v>
      </c>
      <c r="H1835" s="1685">
        <v>4</v>
      </c>
      <c r="I1835" s="1685">
        <v>6</v>
      </c>
      <c r="J1835" s="742" t="s">
        <v>816</v>
      </c>
      <c r="K1835" s="742"/>
      <c r="L1835" s="742" t="s">
        <v>1845</v>
      </c>
      <c r="M1835" s="1062" t="s">
        <v>1174</v>
      </c>
      <c r="N1835" s="742">
        <v>2015</v>
      </c>
      <c r="O1835" s="742" t="s">
        <v>210</v>
      </c>
      <c r="P1835" s="748">
        <v>1</v>
      </c>
      <c r="Q1835" s="742" t="s">
        <v>207</v>
      </c>
      <c r="R1835" s="1113">
        <v>11398.2</v>
      </c>
      <c r="S1835" s="1118">
        <f t="shared" si="290"/>
        <v>11398.2</v>
      </c>
      <c r="T1835" s="742" t="s">
        <v>99</v>
      </c>
      <c r="U1835" s="748">
        <v>1</v>
      </c>
      <c r="V1835" s="748"/>
      <c r="W1835" s="1119"/>
      <c r="X1835" s="902">
        <v>25</v>
      </c>
      <c r="Y1835" s="905">
        <f t="shared" si="291"/>
        <v>2</v>
      </c>
      <c r="Z1835" s="1059">
        <f t="shared" si="292"/>
        <v>455.92800000000005</v>
      </c>
      <c r="AA1835" s="1059">
        <f t="shared" si="293"/>
        <v>911.85600000000011</v>
      </c>
      <c r="AB1835" s="1059">
        <f t="shared" si="294"/>
        <v>10486.344000000001</v>
      </c>
      <c r="AC1835" s="905">
        <f t="shared" si="295"/>
        <v>3</v>
      </c>
      <c r="AD1835" s="1116">
        <f t="shared" si="296"/>
        <v>455.92800000000005</v>
      </c>
      <c r="AE1835" s="1116">
        <f t="shared" si="297"/>
        <v>1367.7840000000001</v>
      </c>
      <c r="AF1835" s="1116">
        <f t="shared" si="298"/>
        <v>10030.416000000001</v>
      </c>
      <c r="AG1835" s="905" t="b">
        <f t="shared" si="289"/>
        <v>1</v>
      </c>
    </row>
    <row r="1836" spans="1:33" s="905" customFormat="1" ht="15" customHeight="1">
      <c r="A1836" s="1496" t="s">
        <v>308</v>
      </c>
      <c r="B1836" s="1112">
        <v>27</v>
      </c>
      <c r="C1836" s="741" t="s">
        <v>1064</v>
      </c>
      <c r="D1836" s="745">
        <v>201080127</v>
      </c>
      <c r="E1836" s="742" t="s">
        <v>1867</v>
      </c>
      <c r="F1836" s="742" t="s">
        <v>515</v>
      </c>
      <c r="G1836" s="1685">
        <v>2</v>
      </c>
      <c r="H1836" s="1685">
        <v>2</v>
      </c>
      <c r="I1836" s="1685">
        <v>4</v>
      </c>
      <c r="J1836" s="742" t="s">
        <v>816</v>
      </c>
      <c r="K1836" s="742"/>
      <c r="L1836" s="742" t="s">
        <v>1845</v>
      </c>
      <c r="M1836" s="1062" t="s">
        <v>1174</v>
      </c>
      <c r="N1836" s="742">
        <v>2015</v>
      </c>
      <c r="O1836" s="742" t="s">
        <v>210</v>
      </c>
      <c r="P1836" s="748">
        <v>1</v>
      </c>
      <c r="Q1836" s="742" t="s">
        <v>207</v>
      </c>
      <c r="R1836" s="1113">
        <v>11398.2</v>
      </c>
      <c r="S1836" s="1118">
        <f t="shared" si="290"/>
        <v>11398.2</v>
      </c>
      <c r="T1836" s="742" t="s">
        <v>99</v>
      </c>
      <c r="U1836" s="748">
        <v>1</v>
      </c>
      <c r="V1836" s="748"/>
      <c r="W1836" s="1119"/>
      <c r="X1836" s="902">
        <v>25</v>
      </c>
      <c r="Y1836" s="905">
        <f t="shared" si="291"/>
        <v>2</v>
      </c>
      <c r="Z1836" s="1059">
        <f t="shared" si="292"/>
        <v>455.92800000000005</v>
      </c>
      <c r="AA1836" s="1059">
        <f t="shared" si="293"/>
        <v>911.85600000000011</v>
      </c>
      <c r="AB1836" s="1059">
        <f t="shared" si="294"/>
        <v>10486.344000000001</v>
      </c>
      <c r="AC1836" s="905">
        <f t="shared" si="295"/>
        <v>3</v>
      </c>
      <c r="AD1836" s="1116">
        <f t="shared" si="296"/>
        <v>455.92800000000005</v>
      </c>
      <c r="AE1836" s="1116">
        <f t="shared" si="297"/>
        <v>1367.7840000000001</v>
      </c>
      <c r="AF1836" s="1116">
        <f t="shared" si="298"/>
        <v>10030.416000000001</v>
      </c>
      <c r="AG1836" s="905" t="b">
        <f t="shared" si="289"/>
        <v>1</v>
      </c>
    </row>
    <row r="1837" spans="1:33" s="905" customFormat="1" ht="15" customHeight="1">
      <c r="A1837" s="1496" t="s">
        <v>308</v>
      </c>
      <c r="B1837" s="1112">
        <v>27</v>
      </c>
      <c r="C1837" s="741" t="s">
        <v>1064</v>
      </c>
      <c r="D1837" s="745">
        <v>201080127</v>
      </c>
      <c r="E1837" s="742" t="s">
        <v>1867</v>
      </c>
      <c r="F1837" s="742" t="s">
        <v>515</v>
      </c>
      <c r="G1837" s="1685">
        <v>9</v>
      </c>
      <c r="H1837" s="1685">
        <v>4</v>
      </c>
      <c r="I1837" s="1685">
        <v>6</v>
      </c>
      <c r="J1837" s="742" t="s">
        <v>816</v>
      </c>
      <c r="K1837" s="742"/>
      <c r="L1837" s="742" t="s">
        <v>1845</v>
      </c>
      <c r="M1837" s="1062" t="s">
        <v>1174</v>
      </c>
      <c r="N1837" s="742">
        <v>2015</v>
      </c>
      <c r="O1837" s="742" t="s">
        <v>210</v>
      </c>
      <c r="P1837" s="748">
        <v>1</v>
      </c>
      <c r="Q1837" s="742" t="s">
        <v>207</v>
      </c>
      <c r="R1837" s="1113">
        <v>11398.2</v>
      </c>
      <c r="S1837" s="1118">
        <f t="shared" si="290"/>
        <v>11398.2</v>
      </c>
      <c r="T1837" s="742" t="s">
        <v>99</v>
      </c>
      <c r="U1837" s="748">
        <v>1</v>
      </c>
      <c r="V1837" s="748"/>
      <c r="W1837" s="1119"/>
      <c r="X1837" s="902">
        <v>25</v>
      </c>
      <c r="Y1837" s="905">
        <f t="shared" si="291"/>
        <v>2</v>
      </c>
      <c r="Z1837" s="1059">
        <f t="shared" si="292"/>
        <v>455.92800000000005</v>
      </c>
      <c r="AA1837" s="1059">
        <f t="shared" si="293"/>
        <v>911.85600000000011</v>
      </c>
      <c r="AB1837" s="1059">
        <f t="shared" si="294"/>
        <v>10486.344000000001</v>
      </c>
      <c r="AC1837" s="905">
        <f t="shared" si="295"/>
        <v>3</v>
      </c>
      <c r="AD1837" s="1116">
        <f t="shared" si="296"/>
        <v>455.92800000000005</v>
      </c>
      <c r="AE1837" s="1116">
        <f t="shared" si="297"/>
        <v>1367.7840000000001</v>
      </c>
      <c r="AF1837" s="1116">
        <f t="shared" si="298"/>
        <v>10030.416000000001</v>
      </c>
      <c r="AG1837" s="905" t="b">
        <f t="shared" si="289"/>
        <v>1</v>
      </c>
    </row>
    <row r="1838" spans="1:33" s="905" customFormat="1" ht="15" customHeight="1">
      <c r="A1838" s="1496" t="s">
        <v>308</v>
      </c>
      <c r="B1838" s="1112">
        <v>27</v>
      </c>
      <c r="C1838" s="741" t="s">
        <v>1064</v>
      </c>
      <c r="D1838" s="745">
        <v>201080127</v>
      </c>
      <c r="E1838" s="742" t="s">
        <v>1867</v>
      </c>
      <c r="F1838" s="742" t="s">
        <v>515</v>
      </c>
      <c r="G1838" s="1685">
        <v>2</v>
      </c>
      <c r="H1838" s="1685">
        <v>2</v>
      </c>
      <c r="I1838" s="1685">
        <v>4</v>
      </c>
      <c r="J1838" s="742" t="s">
        <v>816</v>
      </c>
      <c r="K1838" s="742"/>
      <c r="L1838" s="742" t="s">
        <v>1845</v>
      </c>
      <c r="M1838" s="1062" t="s">
        <v>1174</v>
      </c>
      <c r="N1838" s="742">
        <v>2015</v>
      </c>
      <c r="O1838" s="742" t="s">
        <v>210</v>
      </c>
      <c r="P1838" s="748">
        <v>1</v>
      </c>
      <c r="Q1838" s="742" t="s">
        <v>207</v>
      </c>
      <c r="R1838" s="1113">
        <v>11398.2</v>
      </c>
      <c r="S1838" s="1118">
        <f t="shared" si="290"/>
        <v>11398.2</v>
      </c>
      <c r="T1838" s="742" t="s">
        <v>99</v>
      </c>
      <c r="U1838" s="748">
        <v>1</v>
      </c>
      <c r="V1838" s="748"/>
      <c r="W1838" s="1119"/>
      <c r="X1838" s="902">
        <v>25</v>
      </c>
      <c r="Y1838" s="905">
        <f t="shared" si="291"/>
        <v>2</v>
      </c>
      <c r="Z1838" s="1059">
        <f t="shared" si="292"/>
        <v>455.92800000000005</v>
      </c>
      <c r="AA1838" s="1059">
        <f t="shared" si="293"/>
        <v>911.85600000000011</v>
      </c>
      <c r="AB1838" s="1059">
        <f t="shared" si="294"/>
        <v>10486.344000000001</v>
      </c>
      <c r="AC1838" s="905">
        <f t="shared" si="295"/>
        <v>3</v>
      </c>
      <c r="AD1838" s="1116">
        <f t="shared" si="296"/>
        <v>455.92800000000005</v>
      </c>
      <c r="AE1838" s="1116">
        <f t="shared" si="297"/>
        <v>1367.7840000000001</v>
      </c>
      <c r="AF1838" s="1116">
        <f t="shared" si="298"/>
        <v>10030.416000000001</v>
      </c>
      <c r="AG1838" s="905" t="b">
        <f t="shared" si="289"/>
        <v>1</v>
      </c>
    </row>
    <row r="1839" spans="1:33" s="905" customFormat="1" ht="15" customHeight="1">
      <c r="A1839" s="1496" t="s">
        <v>308</v>
      </c>
      <c r="B1839" s="1112">
        <v>27</v>
      </c>
      <c r="C1839" s="741" t="s">
        <v>1064</v>
      </c>
      <c r="D1839" s="745">
        <v>201080127</v>
      </c>
      <c r="E1839" s="742" t="s">
        <v>1867</v>
      </c>
      <c r="F1839" s="742" t="s">
        <v>515</v>
      </c>
      <c r="G1839" s="1685">
        <v>9</v>
      </c>
      <c r="H1839" s="1685">
        <v>4</v>
      </c>
      <c r="I1839" s="1685">
        <v>6</v>
      </c>
      <c r="J1839" s="742" t="s">
        <v>816</v>
      </c>
      <c r="K1839" s="742"/>
      <c r="L1839" s="742" t="s">
        <v>1845</v>
      </c>
      <c r="M1839" s="1062" t="s">
        <v>1174</v>
      </c>
      <c r="N1839" s="742">
        <v>2015</v>
      </c>
      <c r="O1839" s="742" t="s">
        <v>210</v>
      </c>
      <c r="P1839" s="748">
        <v>1</v>
      </c>
      <c r="Q1839" s="742" t="s">
        <v>207</v>
      </c>
      <c r="R1839" s="1113">
        <v>11398.2</v>
      </c>
      <c r="S1839" s="1118">
        <f t="shared" si="290"/>
        <v>11398.2</v>
      </c>
      <c r="T1839" s="742" t="s">
        <v>99</v>
      </c>
      <c r="U1839" s="748">
        <v>1</v>
      </c>
      <c r="V1839" s="748"/>
      <c r="W1839" s="1119"/>
      <c r="X1839" s="902">
        <v>25</v>
      </c>
      <c r="Y1839" s="905">
        <f t="shared" si="291"/>
        <v>2</v>
      </c>
      <c r="Z1839" s="1059">
        <f t="shared" si="292"/>
        <v>455.92800000000005</v>
      </c>
      <c r="AA1839" s="1059">
        <f t="shared" si="293"/>
        <v>911.85600000000011</v>
      </c>
      <c r="AB1839" s="1059">
        <f t="shared" si="294"/>
        <v>10486.344000000001</v>
      </c>
      <c r="AC1839" s="905">
        <f t="shared" si="295"/>
        <v>3</v>
      </c>
      <c r="AD1839" s="1116">
        <f t="shared" si="296"/>
        <v>455.92800000000005</v>
      </c>
      <c r="AE1839" s="1116">
        <f t="shared" si="297"/>
        <v>1367.7840000000001</v>
      </c>
      <c r="AF1839" s="1116">
        <f t="shared" si="298"/>
        <v>10030.416000000001</v>
      </c>
      <c r="AG1839" s="905" t="b">
        <f t="shared" si="289"/>
        <v>1</v>
      </c>
    </row>
    <row r="1840" spans="1:33" s="905" customFormat="1" ht="15" customHeight="1">
      <c r="A1840" s="1496" t="s">
        <v>308</v>
      </c>
      <c r="B1840" s="1112">
        <v>27</v>
      </c>
      <c r="C1840" s="741" t="s">
        <v>1064</v>
      </c>
      <c r="D1840" s="745">
        <v>201080127</v>
      </c>
      <c r="E1840" s="742" t="s">
        <v>1867</v>
      </c>
      <c r="F1840" s="742" t="s">
        <v>515</v>
      </c>
      <c r="G1840" s="1685">
        <v>2</v>
      </c>
      <c r="H1840" s="1685">
        <v>2</v>
      </c>
      <c r="I1840" s="1685">
        <v>4</v>
      </c>
      <c r="J1840" s="742" t="s">
        <v>816</v>
      </c>
      <c r="K1840" s="742"/>
      <c r="L1840" s="742" t="s">
        <v>1845</v>
      </c>
      <c r="M1840" s="1062" t="s">
        <v>1174</v>
      </c>
      <c r="N1840" s="742">
        <v>2015</v>
      </c>
      <c r="O1840" s="742" t="s">
        <v>210</v>
      </c>
      <c r="P1840" s="748">
        <v>1</v>
      </c>
      <c r="Q1840" s="742" t="s">
        <v>207</v>
      </c>
      <c r="R1840" s="1113">
        <v>11398.2</v>
      </c>
      <c r="S1840" s="1118">
        <f t="shared" si="290"/>
        <v>11398.2</v>
      </c>
      <c r="T1840" s="742" t="s">
        <v>99</v>
      </c>
      <c r="U1840" s="748">
        <v>1</v>
      </c>
      <c r="V1840" s="748"/>
      <c r="W1840" s="1119"/>
      <c r="X1840" s="902">
        <v>25</v>
      </c>
      <c r="Y1840" s="905">
        <f t="shared" si="291"/>
        <v>2</v>
      </c>
      <c r="Z1840" s="1059">
        <f t="shared" si="292"/>
        <v>455.92800000000005</v>
      </c>
      <c r="AA1840" s="1059">
        <f t="shared" si="293"/>
        <v>911.85600000000011</v>
      </c>
      <c r="AB1840" s="1059">
        <f t="shared" si="294"/>
        <v>10486.344000000001</v>
      </c>
      <c r="AC1840" s="905">
        <f t="shared" si="295"/>
        <v>3</v>
      </c>
      <c r="AD1840" s="1116">
        <f t="shared" si="296"/>
        <v>455.92800000000005</v>
      </c>
      <c r="AE1840" s="1116">
        <f t="shared" si="297"/>
        <v>1367.7840000000001</v>
      </c>
      <c r="AF1840" s="1116">
        <f t="shared" si="298"/>
        <v>10030.416000000001</v>
      </c>
      <c r="AG1840" s="905" t="b">
        <f t="shared" si="289"/>
        <v>1</v>
      </c>
    </row>
    <row r="1841" spans="1:33" s="905" customFormat="1" ht="15" customHeight="1">
      <c r="A1841" s="1496" t="s">
        <v>308</v>
      </c>
      <c r="B1841" s="1112">
        <v>27</v>
      </c>
      <c r="C1841" s="741" t="s">
        <v>1064</v>
      </c>
      <c r="D1841" s="745">
        <v>201080127</v>
      </c>
      <c r="E1841" s="742" t="s">
        <v>1867</v>
      </c>
      <c r="F1841" s="742" t="s">
        <v>515</v>
      </c>
      <c r="G1841" s="1685">
        <v>9</v>
      </c>
      <c r="H1841" s="1685">
        <v>4</v>
      </c>
      <c r="I1841" s="1685">
        <v>6</v>
      </c>
      <c r="J1841" s="742" t="s">
        <v>816</v>
      </c>
      <c r="K1841" s="742"/>
      <c r="L1841" s="742" t="s">
        <v>1845</v>
      </c>
      <c r="M1841" s="1062" t="s">
        <v>1174</v>
      </c>
      <c r="N1841" s="742">
        <v>2015</v>
      </c>
      <c r="O1841" s="742" t="s">
        <v>210</v>
      </c>
      <c r="P1841" s="748">
        <v>1</v>
      </c>
      <c r="Q1841" s="742" t="s">
        <v>207</v>
      </c>
      <c r="R1841" s="1113">
        <v>11398.2</v>
      </c>
      <c r="S1841" s="1118">
        <f t="shared" si="290"/>
        <v>11398.2</v>
      </c>
      <c r="T1841" s="742" t="s">
        <v>99</v>
      </c>
      <c r="U1841" s="748">
        <v>1</v>
      </c>
      <c r="V1841" s="748"/>
      <c r="W1841" s="1119"/>
      <c r="X1841" s="902">
        <v>25</v>
      </c>
      <c r="Y1841" s="905">
        <f t="shared" si="291"/>
        <v>2</v>
      </c>
      <c r="Z1841" s="1059">
        <f t="shared" si="292"/>
        <v>455.92800000000005</v>
      </c>
      <c r="AA1841" s="1059">
        <f t="shared" si="293"/>
        <v>911.85600000000011</v>
      </c>
      <c r="AB1841" s="1059">
        <f t="shared" si="294"/>
        <v>10486.344000000001</v>
      </c>
      <c r="AC1841" s="905">
        <f t="shared" si="295"/>
        <v>3</v>
      </c>
      <c r="AD1841" s="1116">
        <f t="shared" si="296"/>
        <v>455.92800000000005</v>
      </c>
      <c r="AE1841" s="1116">
        <f t="shared" si="297"/>
        <v>1367.7840000000001</v>
      </c>
      <c r="AF1841" s="1116">
        <f t="shared" si="298"/>
        <v>10030.416000000001</v>
      </c>
      <c r="AG1841" s="905" t="b">
        <f t="shared" si="289"/>
        <v>1</v>
      </c>
    </row>
    <row r="1842" spans="1:33" s="905" customFormat="1" ht="15" customHeight="1">
      <c r="A1842" s="1496" t="s">
        <v>308</v>
      </c>
      <c r="B1842" s="1112">
        <v>27</v>
      </c>
      <c r="C1842" s="741" t="s">
        <v>1064</v>
      </c>
      <c r="D1842" s="745">
        <v>201080127</v>
      </c>
      <c r="E1842" s="742" t="s">
        <v>1867</v>
      </c>
      <c r="F1842" s="742" t="s">
        <v>515</v>
      </c>
      <c r="G1842" s="1685">
        <v>2</v>
      </c>
      <c r="H1842" s="1685">
        <v>2</v>
      </c>
      <c r="I1842" s="1685">
        <v>4</v>
      </c>
      <c r="J1842" s="742" t="s">
        <v>816</v>
      </c>
      <c r="K1842" s="742"/>
      <c r="L1842" s="742" t="s">
        <v>1845</v>
      </c>
      <c r="M1842" s="1062" t="s">
        <v>1174</v>
      </c>
      <c r="N1842" s="742">
        <v>2015</v>
      </c>
      <c r="O1842" s="742" t="s">
        <v>210</v>
      </c>
      <c r="P1842" s="748">
        <v>1</v>
      </c>
      <c r="Q1842" s="742" t="s">
        <v>207</v>
      </c>
      <c r="R1842" s="1113">
        <v>11398.2</v>
      </c>
      <c r="S1842" s="1118">
        <f t="shared" si="290"/>
        <v>11398.2</v>
      </c>
      <c r="T1842" s="742" t="s">
        <v>99</v>
      </c>
      <c r="U1842" s="748">
        <v>1</v>
      </c>
      <c r="V1842" s="748"/>
      <c r="W1842" s="1119"/>
      <c r="X1842" s="902">
        <v>25</v>
      </c>
      <c r="Y1842" s="905">
        <f t="shared" si="291"/>
        <v>2</v>
      </c>
      <c r="Z1842" s="1059">
        <f t="shared" si="292"/>
        <v>455.92800000000005</v>
      </c>
      <c r="AA1842" s="1059">
        <f t="shared" si="293"/>
        <v>911.85600000000011</v>
      </c>
      <c r="AB1842" s="1059">
        <f t="shared" si="294"/>
        <v>10486.344000000001</v>
      </c>
      <c r="AC1842" s="905">
        <f t="shared" si="295"/>
        <v>3</v>
      </c>
      <c r="AD1842" s="1116">
        <f t="shared" si="296"/>
        <v>455.92800000000005</v>
      </c>
      <c r="AE1842" s="1116">
        <f t="shared" si="297"/>
        <v>1367.7840000000001</v>
      </c>
      <c r="AF1842" s="1116">
        <f t="shared" si="298"/>
        <v>10030.416000000001</v>
      </c>
      <c r="AG1842" s="905" t="b">
        <f t="shared" si="289"/>
        <v>1</v>
      </c>
    </row>
    <row r="1843" spans="1:33" s="905" customFormat="1" ht="15" customHeight="1">
      <c r="A1843" s="1496" t="s">
        <v>308</v>
      </c>
      <c r="B1843" s="1112">
        <v>27</v>
      </c>
      <c r="C1843" s="741" t="s">
        <v>1064</v>
      </c>
      <c r="D1843" s="745">
        <v>201080127</v>
      </c>
      <c r="E1843" s="742" t="s">
        <v>1867</v>
      </c>
      <c r="F1843" s="742" t="s">
        <v>515</v>
      </c>
      <c r="G1843" s="1685">
        <v>9</v>
      </c>
      <c r="H1843" s="1685">
        <v>4</v>
      </c>
      <c r="I1843" s="1685">
        <v>6</v>
      </c>
      <c r="J1843" s="742" t="s">
        <v>816</v>
      </c>
      <c r="K1843" s="742"/>
      <c r="L1843" s="742" t="s">
        <v>1845</v>
      </c>
      <c r="M1843" s="1062" t="s">
        <v>1174</v>
      </c>
      <c r="N1843" s="742">
        <v>2015</v>
      </c>
      <c r="O1843" s="742" t="s">
        <v>210</v>
      </c>
      <c r="P1843" s="748">
        <v>1</v>
      </c>
      <c r="Q1843" s="742" t="s">
        <v>207</v>
      </c>
      <c r="R1843" s="1113">
        <v>11398.2</v>
      </c>
      <c r="S1843" s="1118">
        <f t="shared" si="290"/>
        <v>11398.2</v>
      </c>
      <c r="T1843" s="742" t="s">
        <v>99</v>
      </c>
      <c r="U1843" s="748">
        <v>1</v>
      </c>
      <c r="V1843" s="748"/>
      <c r="W1843" s="1119"/>
      <c r="X1843" s="902">
        <v>25</v>
      </c>
      <c r="Y1843" s="905">
        <f t="shared" si="291"/>
        <v>2</v>
      </c>
      <c r="Z1843" s="1059">
        <f t="shared" si="292"/>
        <v>455.92800000000005</v>
      </c>
      <c r="AA1843" s="1059">
        <f t="shared" si="293"/>
        <v>911.85600000000011</v>
      </c>
      <c r="AB1843" s="1059">
        <f t="shared" si="294"/>
        <v>10486.344000000001</v>
      </c>
      <c r="AC1843" s="905">
        <f t="shared" si="295"/>
        <v>3</v>
      </c>
      <c r="AD1843" s="1116">
        <f t="shared" si="296"/>
        <v>455.92800000000005</v>
      </c>
      <c r="AE1843" s="1116">
        <f t="shared" si="297"/>
        <v>1367.7840000000001</v>
      </c>
      <c r="AF1843" s="1116">
        <f t="shared" si="298"/>
        <v>10030.416000000001</v>
      </c>
      <c r="AG1843" s="905" t="b">
        <f t="shared" si="289"/>
        <v>1</v>
      </c>
    </row>
    <row r="1844" spans="1:33" s="905" customFormat="1" ht="15" customHeight="1">
      <c r="A1844" s="1496" t="s">
        <v>308</v>
      </c>
      <c r="B1844" s="1112">
        <v>27</v>
      </c>
      <c r="C1844" s="741" t="s">
        <v>1064</v>
      </c>
      <c r="D1844" s="745">
        <v>201080127</v>
      </c>
      <c r="E1844" s="742" t="s">
        <v>1867</v>
      </c>
      <c r="F1844" s="742" t="s">
        <v>515</v>
      </c>
      <c r="G1844" s="1685">
        <v>2</v>
      </c>
      <c r="H1844" s="1685">
        <v>2</v>
      </c>
      <c r="I1844" s="1685">
        <v>4</v>
      </c>
      <c r="J1844" s="742" t="s">
        <v>816</v>
      </c>
      <c r="K1844" s="742"/>
      <c r="L1844" s="742" t="s">
        <v>1845</v>
      </c>
      <c r="M1844" s="1062" t="s">
        <v>1174</v>
      </c>
      <c r="N1844" s="742">
        <v>2015</v>
      </c>
      <c r="O1844" s="742" t="s">
        <v>210</v>
      </c>
      <c r="P1844" s="748">
        <v>1</v>
      </c>
      <c r="Q1844" s="742" t="s">
        <v>207</v>
      </c>
      <c r="R1844" s="1113">
        <v>11398.2</v>
      </c>
      <c r="S1844" s="1118">
        <f t="shared" si="290"/>
        <v>11398.2</v>
      </c>
      <c r="T1844" s="742" t="s">
        <v>99</v>
      </c>
      <c r="U1844" s="748">
        <v>1</v>
      </c>
      <c r="V1844" s="748"/>
      <c r="W1844" s="1119"/>
      <c r="X1844" s="902">
        <v>25</v>
      </c>
      <c r="Y1844" s="905">
        <f t="shared" si="291"/>
        <v>2</v>
      </c>
      <c r="Z1844" s="1059">
        <f t="shared" si="292"/>
        <v>455.92800000000005</v>
      </c>
      <c r="AA1844" s="1059">
        <f t="shared" si="293"/>
        <v>911.85600000000011</v>
      </c>
      <c r="AB1844" s="1059">
        <f t="shared" si="294"/>
        <v>10486.344000000001</v>
      </c>
      <c r="AC1844" s="905">
        <f t="shared" si="295"/>
        <v>3</v>
      </c>
      <c r="AD1844" s="1116">
        <f t="shared" si="296"/>
        <v>455.92800000000005</v>
      </c>
      <c r="AE1844" s="1116">
        <f t="shared" si="297"/>
        <v>1367.7840000000001</v>
      </c>
      <c r="AF1844" s="1116">
        <f t="shared" si="298"/>
        <v>10030.416000000001</v>
      </c>
      <c r="AG1844" s="905" t="b">
        <f t="shared" si="289"/>
        <v>1</v>
      </c>
    </row>
    <row r="1845" spans="1:33" s="905" customFormat="1" ht="15" customHeight="1">
      <c r="A1845" s="1496" t="s">
        <v>308</v>
      </c>
      <c r="B1845" s="1112">
        <v>27</v>
      </c>
      <c r="C1845" s="741" t="s">
        <v>1064</v>
      </c>
      <c r="D1845" s="745">
        <v>201080127</v>
      </c>
      <c r="E1845" s="742" t="s">
        <v>1867</v>
      </c>
      <c r="F1845" s="742" t="s">
        <v>515</v>
      </c>
      <c r="G1845" s="1685">
        <v>9</v>
      </c>
      <c r="H1845" s="1685">
        <v>4</v>
      </c>
      <c r="I1845" s="1685">
        <v>6</v>
      </c>
      <c r="J1845" s="742" t="s">
        <v>816</v>
      </c>
      <c r="K1845" s="742"/>
      <c r="L1845" s="742" t="s">
        <v>1845</v>
      </c>
      <c r="M1845" s="1062" t="s">
        <v>1174</v>
      </c>
      <c r="N1845" s="742">
        <v>2015</v>
      </c>
      <c r="O1845" s="742" t="s">
        <v>210</v>
      </c>
      <c r="P1845" s="748">
        <v>1</v>
      </c>
      <c r="Q1845" s="742" t="s">
        <v>207</v>
      </c>
      <c r="R1845" s="1113">
        <v>11398.2</v>
      </c>
      <c r="S1845" s="1118">
        <f t="shared" si="290"/>
        <v>11398.2</v>
      </c>
      <c r="T1845" s="742" t="s">
        <v>99</v>
      </c>
      <c r="U1845" s="748">
        <v>1</v>
      </c>
      <c r="V1845" s="748"/>
      <c r="W1845" s="1119"/>
      <c r="X1845" s="902">
        <v>25</v>
      </c>
      <c r="Y1845" s="905">
        <f t="shared" si="291"/>
        <v>2</v>
      </c>
      <c r="Z1845" s="1059">
        <f t="shared" si="292"/>
        <v>455.92800000000005</v>
      </c>
      <c r="AA1845" s="1059">
        <f t="shared" si="293"/>
        <v>911.85600000000011</v>
      </c>
      <c r="AB1845" s="1059">
        <f t="shared" si="294"/>
        <v>10486.344000000001</v>
      </c>
      <c r="AC1845" s="905">
        <f t="shared" si="295"/>
        <v>3</v>
      </c>
      <c r="AD1845" s="1116">
        <f t="shared" si="296"/>
        <v>455.92800000000005</v>
      </c>
      <c r="AE1845" s="1116">
        <f t="shared" si="297"/>
        <v>1367.7840000000001</v>
      </c>
      <c r="AF1845" s="1116">
        <f t="shared" si="298"/>
        <v>10030.416000000001</v>
      </c>
      <c r="AG1845" s="905" t="b">
        <f t="shared" si="289"/>
        <v>1</v>
      </c>
    </row>
    <row r="1846" spans="1:33" s="905" customFormat="1" ht="15" customHeight="1">
      <c r="A1846" s="1496" t="s">
        <v>308</v>
      </c>
      <c r="B1846" s="1112">
        <v>27</v>
      </c>
      <c r="C1846" s="741" t="s">
        <v>1064</v>
      </c>
      <c r="D1846" s="745">
        <v>201080127</v>
      </c>
      <c r="E1846" s="742" t="s">
        <v>1867</v>
      </c>
      <c r="F1846" s="742" t="s">
        <v>515</v>
      </c>
      <c r="G1846" s="1685">
        <v>2</v>
      </c>
      <c r="H1846" s="1685">
        <v>2</v>
      </c>
      <c r="I1846" s="1685">
        <v>4</v>
      </c>
      <c r="J1846" s="742" t="s">
        <v>816</v>
      </c>
      <c r="K1846" s="742"/>
      <c r="L1846" s="742" t="s">
        <v>1845</v>
      </c>
      <c r="M1846" s="1062" t="s">
        <v>1174</v>
      </c>
      <c r="N1846" s="742">
        <v>2015</v>
      </c>
      <c r="O1846" s="742" t="s">
        <v>210</v>
      </c>
      <c r="P1846" s="748">
        <v>1</v>
      </c>
      <c r="Q1846" s="742" t="s">
        <v>207</v>
      </c>
      <c r="R1846" s="1113">
        <v>11398.2</v>
      </c>
      <c r="S1846" s="1118">
        <f t="shared" si="290"/>
        <v>11398.2</v>
      </c>
      <c r="T1846" s="742" t="s">
        <v>99</v>
      </c>
      <c r="U1846" s="748">
        <v>1</v>
      </c>
      <c r="V1846" s="748"/>
      <c r="W1846" s="1119"/>
      <c r="X1846" s="902">
        <v>25</v>
      </c>
      <c r="Y1846" s="905">
        <f t="shared" si="291"/>
        <v>2</v>
      </c>
      <c r="Z1846" s="1059">
        <f t="shared" si="292"/>
        <v>455.92800000000005</v>
      </c>
      <c r="AA1846" s="1059">
        <f t="shared" si="293"/>
        <v>911.85600000000011</v>
      </c>
      <c r="AB1846" s="1059">
        <f t="shared" si="294"/>
        <v>10486.344000000001</v>
      </c>
      <c r="AC1846" s="905">
        <f t="shared" si="295"/>
        <v>3</v>
      </c>
      <c r="AD1846" s="1116">
        <f t="shared" si="296"/>
        <v>455.92800000000005</v>
      </c>
      <c r="AE1846" s="1116">
        <f t="shared" si="297"/>
        <v>1367.7840000000001</v>
      </c>
      <c r="AF1846" s="1116">
        <f t="shared" si="298"/>
        <v>10030.416000000001</v>
      </c>
      <c r="AG1846" s="905" t="b">
        <f t="shared" si="289"/>
        <v>1</v>
      </c>
    </row>
    <row r="1847" spans="1:33" s="905" customFormat="1" ht="15" customHeight="1">
      <c r="A1847" s="1496" t="s">
        <v>308</v>
      </c>
      <c r="B1847" s="1112">
        <v>27</v>
      </c>
      <c r="C1847" s="741" t="s">
        <v>1064</v>
      </c>
      <c r="D1847" s="745">
        <v>201080127</v>
      </c>
      <c r="E1847" s="742" t="s">
        <v>1867</v>
      </c>
      <c r="F1847" s="742" t="s">
        <v>515</v>
      </c>
      <c r="G1847" s="1685">
        <v>9</v>
      </c>
      <c r="H1847" s="1685">
        <v>4</v>
      </c>
      <c r="I1847" s="1685">
        <v>6</v>
      </c>
      <c r="J1847" s="742" t="s">
        <v>816</v>
      </c>
      <c r="K1847" s="742"/>
      <c r="L1847" s="742" t="s">
        <v>1845</v>
      </c>
      <c r="M1847" s="1062" t="s">
        <v>1174</v>
      </c>
      <c r="N1847" s="742">
        <v>2015</v>
      </c>
      <c r="O1847" s="742" t="s">
        <v>210</v>
      </c>
      <c r="P1847" s="748">
        <v>1</v>
      </c>
      <c r="Q1847" s="742" t="s">
        <v>207</v>
      </c>
      <c r="R1847" s="1113">
        <v>11398.2</v>
      </c>
      <c r="S1847" s="1118">
        <f t="shared" si="290"/>
        <v>11398.2</v>
      </c>
      <c r="T1847" s="742" t="s">
        <v>99</v>
      </c>
      <c r="U1847" s="748">
        <v>1</v>
      </c>
      <c r="V1847" s="748"/>
      <c r="W1847" s="1119"/>
      <c r="X1847" s="902">
        <v>25</v>
      </c>
      <c r="Y1847" s="905">
        <f t="shared" si="291"/>
        <v>2</v>
      </c>
      <c r="Z1847" s="1059">
        <f t="shared" si="292"/>
        <v>455.92800000000005</v>
      </c>
      <c r="AA1847" s="1059">
        <f t="shared" si="293"/>
        <v>911.85600000000011</v>
      </c>
      <c r="AB1847" s="1059">
        <f t="shared" si="294"/>
        <v>10486.344000000001</v>
      </c>
      <c r="AC1847" s="905">
        <f t="shared" si="295"/>
        <v>3</v>
      </c>
      <c r="AD1847" s="1116">
        <f t="shared" si="296"/>
        <v>455.92800000000005</v>
      </c>
      <c r="AE1847" s="1116">
        <f t="shared" si="297"/>
        <v>1367.7840000000001</v>
      </c>
      <c r="AF1847" s="1116">
        <f t="shared" si="298"/>
        <v>10030.416000000001</v>
      </c>
      <c r="AG1847" s="905" t="b">
        <f t="shared" si="289"/>
        <v>1</v>
      </c>
    </row>
    <row r="1848" spans="1:33" s="905" customFormat="1" ht="15" customHeight="1">
      <c r="A1848" s="1496" t="s">
        <v>308</v>
      </c>
      <c r="B1848" s="1112">
        <v>27</v>
      </c>
      <c r="C1848" s="741" t="s">
        <v>1064</v>
      </c>
      <c r="D1848" s="745">
        <v>201080127</v>
      </c>
      <c r="E1848" s="742" t="s">
        <v>1867</v>
      </c>
      <c r="F1848" s="742" t="s">
        <v>515</v>
      </c>
      <c r="G1848" s="1685">
        <v>2</v>
      </c>
      <c r="H1848" s="1685">
        <v>2</v>
      </c>
      <c r="I1848" s="1685">
        <v>4</v>
      </c>
      <c r="J1848" s="742" t="s">
        <v>816</v>
      </c>
      <c r="K1848" s="742"/>
      <c r="L1848" s="742" t="s">
        <v>1845</v>
      </c>
      <c r="M1848" s="1062" t="s">
        <v>1174</v>
      </c>
      <c r="N1848" s="742">
        <v>2015</v>
      </c>
      <c r="O1848" s="742" t="s">
        <v>210</v>
      </c>
      <c r="P1848" s="748">
        <v>1</v>
      </c>
      <c r="Q1848" s="742" t="s">
        <v>207</v>
      </c>
      <c r="R1848" s="1113">
        <v>11398.2</v>
      </c>
      <c r="S1848" s="1118">
        <f t="shared" si="290"/>
        <v>11398.2</v>
      </c>
      <c r="T1848" s="742" t="s">
        <v>99</v>
      </c>
      <c r="U1848" s="748">
        <v>1</v>
      </c>
      <c r="V1848" s="748"/>
      <c r="W1848" s="1119"/>
      <c r="X1848" s="902">
        <v>25</v>
      </c>
      <c r="Y1848" s="905">
        <f t="shared" si="291"/>
        <v>2</v>
      </c>
      <c r="Z1848" s="1059">
        <f t="shared" si="292"/>
        <v>455.92800000000005</v>
      </c>
      <c r="AA1848" s="1059">
        <f t="shared" si="293"/>
        <v>911.85600000000011</v>
      </c>
      <c r="AB1848" s="1059">
        <f t="shared" si="294"/>
        <v>10486.344000000001</v>
      </c>
      <c r="AC1848" s="905">
        <f t="shared" si="295"/>
        <v>3</v>
      </c>
      <c r="AD1848" s="1116">
        <f t="shared" si="296"/>
        <v>455.92800000000005</v>
      </c>
      <c r="AE1848" s="1116">
        <f t="shared" si="297"/>
        <v>1367.7840000000001</v>
      </c>
      <c r="AF1848" s="1116">
        <f t="shared" si="298"/>
        <v>10030.416000000001</v>
      </c>
      <c r="AG1848" s="905" t="b">
        <f t="shared" si="289"/>
        <v>1</v>
      </c>
    </row>
    <row r="1849" spans="1:33" s="905" customFormat="1" ht="15" customHeight="1">
      <c r="A1849" s="1496" t="s">
        <v>308</v>
      </c>
      <c r="B1849" s="1112">
        <v>27</v>
      </c>
      <c r="C1849" s="741" t="s">
        <v>1064</v>
      </c>
      <c r="D1849" s="745">
        <v>201080127</v>
      </c>
      <c r="E1849" s="742" t="s">
        <v>1867</v>
      </c>
      <c r="F1849" s="742" t="s">
        <v>515</v>
      </c>
      <c r="G1849" s="1685">
        <v>9</v>
      </c>
      <c r="H1849" s="1685">
        <v>4</v>
      </c>
      <c r="I1849" s="1685">
        <v>6</v>
      </c>
      <c r="J1849" s="742" t="s">
        <v>816</v>
      </c>
      <c r="K1849" s="742"/>
      <c r="L1849" s="742" t="s">
        <v>1845</v>
      </c>
      <c r="M1849" s="1062" t="s">
        <v>1174</v>
      </c>
      <c r="N1849" s="742">
        <v>2015</v>
      </c>
      <c r="O1849" s="742" t="s">
        <v>210</v>
      </c>
      <c r="P1849" s="748">
        <v>1</v>
      </c>
      <c r="Q1849" s="742" t="s">
        <v>207</v>
      </c>
      <c r="R1849" s="1113">
        <v>11398.2</v>
      </c>
      <c r="S1849" s="1118">
        <f t="shared" si="290"/>
        <v>11398.2</v>
      </c>
      <c r="T1849" s="742" t="s">
        <v>99</v>
      </c>
      <c r="U1849" s="748">
        <v>1</v>
      </c>
      <c r="V1849" s="748"/>
      <c r="W1849" s="1119"/>
      <c r="X1849" s="902">
        <v>25</v>
      </c>
      <c r="Y1849" s="905">
        <f t="shared" si="291"/>
        <v>2</v>
      </c>
      <c r="Z1849" s="1059">
        <f t="shared" si="292"/>
        <v>455.92800000000005</v>
      </c>
      <c r="AA1849" s="1059">
        <f t="shared" si="293"/>
        <v>911.85600000000011</v>
      </c>
      <c r="AB1849" s="1059">
        <f t="shared" si="294"/>
        <v>10486.344000000001</v>
      </c>
      <c r="AC1849" s="905">
        <f t="shared" si="295"/>
        <v>3</v>
      </c>
      <c r="AD1849" s="1116">
        <f t="shared" si="296"/>
        <v>455.92800000000005</v>
      </c>
      <c r="AE1849" s="1116">
        <f t="shared" si="297"/>
        <v>1367.7840000000001</v>
      </c>
      <c r="AF1849" s="1116">
        <f t="shared" si="298"/>
        <v>10030.416000000001</v>
      </c>
      <c r="AG1849" s="905" t="b">
        <f t="shared" si="289"/>
        <v>1</v>
      </c>
    </row>
    <row r="1850" spans="1:33" s="905" customFormat="1" ht="15" customHeight="1">
      <c r="A1850" s="1496" t="s">
        <v>308</v>
      </c>
      <c r="B1850" s="1112">
        <v>27</v>
      </c>
      <c r="C1850" s="741" t="s">
        <v>1064</v>
      </c>
      <c r="D1850" s="745">
        <v>201080127</v>
      </c>
      <c r="E1850" s="742" t="s">
        <v>1867</v>
      </c>
      <c r="F1850" s="742" t="s">
        <v>515</v>
      </c>
      <c r="G1850" s="1685">
        <v>2</v>
      </c>
      <c r="H1850" s="1685">
        <v>2</v>
      </c>
      <c r="I1850" s="1685">
        <v>4</v>
      </c>
      <c r="J1850" s="742" t="s">
        <v>816</v>
      </c>
      <c r="K1850" s="742"/>
      <c r="L1850" s="742" t="s">
        <v>1845</v>
      </c>
      <c r="M1850" s="1062" t="s">
        <v>1174</v>
      </c>
      <c r="N1850" s="742">
        <v>2015</v>
      </c>
      <c r="O1850" s="742" t="s">
        <v>210</v>
      </c>
      <c r="P1850" s="748">
        <v>1</v>
      </c>
      <c r="Q1850" s="742" t="s">
        <v>207</v>
      </c>
      <c r="R1850" s="1113">
        <v>11398.2</v>
      </c>
      <c r="S1850" s="1118">
        <f t="shared" si="290"/>
        <v>11398.2</v>
      </c>
      <c r="T1850" s="742" t="s">
        <v>99</v>
      </c>
      <c r="U1850" s="748">
        <v>1</v>
      </c>
      <c r="V1850" s="748"/>
      <c r="W1850" s="1119"/>
      <c r="X1850" s="902">
        <v>25</v>
      </c>
      <c r="Y1850" s="905">
        <f t="shared" si="291"/>
        <v>2</v>
      </c>
      <c r="Z1850" s="1059">
        <f t="shared" si="292"/>
        <v>455.92800000000005</v>
      </c>
      <c r="AA1850" s="1059">
        <f t="shared" si="293"/>
        <v>911.85600000000011</v>
      </c>
      <c r="AB1850" s="1059">
        <f t="shared" si="294"/>
        <v>10486.344000000001</v>
      </c>
      <c r="AC1850" s="905">
        <f t="shared" si="295"/>
        <v>3</v>
      </c>
      <c r="AD1850" s="1116">
        <f t="shared" si="296"/>
        <v>455.92800000000005</v>
      </c>
      <c r="AE1850" s="1116">
        <f t="shared" si="297"/>
        <v>1367.7840000000001</v>
      </c>
      <c r="AF1850" s="1116">
        <f t="shared" si="298"/>
        <v>10030.416000000001</v>
      </c>
      <c r="AG1850" s="905" t="b">
        <f t="shared" si="289"/>
        <v>1</v>
      </c>
    </row>
    <row r="1851" spans="1:33" s="905" customFormat="1" ht="15" customHeight="1">
      <c r="A1851" s="1496" t="s">
        <v>308</v>
      </c>
      <c r="B1851" s="1112">
        <v>27</v>
      </c>
      <c r="C1851" s="741" t="s">
        <v>1064</v>
      </c>
      <c r="D1851" s="745">
        <v>201080127</v>
      </c>
      <c r="E1851" s="742" t="s">
        <v>1867</v>
      </c>
      <c r="F1851" s="742" t="s">
        <v>515</v>
      </c>
      <c r="G1851" s="1685">
        <v>9</v>
      </c>
      <c r="H1851" s="1685">
        <v>4</v>
      </c>
      <c r="I1851" s="1685">
        <v>6</v>
      </c>
      <c r="J1851" s="742" t="s">
        <v>816</v>
      </c>
      <c r="K1851" s="742"/>
      <c r="L1851" s="742" t="s">
        <v>1845</v>
      </c>
      <c r="M1851" s="1062" t="s">
        <v>1174</v>
      </c>
      <c r="N1851" s="742">
        <v>2015</v>
      </c>
      <c r="O1851" s="742" t="s">
        <v>210</v>
      </c>
      <c r="P1851" s="748">
        <v>1</v>
      </c>
      <c r="Q1851" s="742" t="s">
        <v>207</v>
      </c>
      <c r="R1851" s="1113">
        <v>11398.2</v>
      </c>
      <c r="S1851" s="1118">
        <f t="shared" si="290"/>
        <v>11398.2</v>
      </c>
      <c r="T1851" s="742" t="s">
        <v>99</v>
      </c>
      <c r="U1851" s="748">
        <v>1</v>
      </c>
      <c r="V1851" s="748"/>
      <c r="W1851" s="1119"/>
      <c r="X1851" s="902">
        <v>25</v>
      </c>
      <c r="Y1851" s="905">
        <f t="shared" si="291"/>
        <v>2</v>
      </c>
      <c r="Z1851" s="1059">
        <f t="shared" si="292"/>
        <v>455.92800000000005</v>
      </c>
      <c r="AA1851" s="1059">
        <f t="shared" si="293"/>
        <v>911.85600000000011</v>
      </c>
      <c r="AB1851" s="1059">
        <f t="shared" si="294"/>
        <v>10486.344000000001</v>
      </c>
      <c r="AC1851" s="905">
        <f t="shared" si="295"/>
        <v>3</v>
      </c>
      <c r="AD1851" s="1116">
        <f t="shared" si="296"/>
        <v>455.92800000000005</v>
      </c>
      <c r="AE1851" s="1116">
        <f t="shared" si="297"/>
        <v>1367.7840000000001</v>
      </c>
      <c r="AF1851" s="1116">
        <f t="shared" si="298"/>
        <v>10030.416000000001</v>
      </c>
      <c r="AG1851" s="905" t="b">
        <f t="shared" si="289"/>
        <v>1</v>
      </c>
    </row>
    <row r="1852" spans="1:33" s="905" customFormat="1" ht="15" customHeight="1">
      <c r="A1852" s="1496" t="s">
        <v>308</v>
      </c>
      <c r="B1852" s="1112">
        <v>27</v>
      </c>
      <c r="C1852" s="741" t="s">
        <v>1064</v>
      </c>
      <c r="D1852" s="745">
        <v>201080127</v>
      </c>
      <c r="E1852" s="742" t="s">
        <v>1867</v>
      </c>
      <c r="F1852" s="742" t="s">
        <v>515</v>
      </c>
      <c r="G1852" s="1685">
        <v>2</v>
      </c>
      <c r="H1852" s="1685">
        <v>2</v>
      </c>
      <c r="I1852" s="1685">
        <v>4</v>
      </c>
      <c r="J1852" s="742" t="s">
        <v>816</v>
      </c>
      <c r="K1852" s="742"/>
      <c r="L1852" s="742" t="s">
        <v>1845</v>
      </c>
      <c r="M1852" s="1062" t="s">
        <v>1174</v>
      </c>
      <c r="N1852" s="742">
        <v>2015</v>
      </c>
      <c r="O1852" s="742" t="s">
        <v>210</v>
      </c>
      <c r="P1852" s="748">
        <v>1</v>
      </c>
      <c r="Q1852" s="742" t="s">
        <v>207</v>
      </c>
      <c r="R1852" s="1113">
        <v>11398.2</v>
      </c>
      <c r="S1852" s="1118">
        <f t="shared" si="290"/>
        <v>11398.2</v>
      </c>
      <c r="T1852" s="742" t="s">
        <v>99</v>
      </c>
      <c r="U1852" s="748">
        <v>1</v>
      </c>
      <c r="V1852" s="748"/>
      <c r="W1852" s="1119"/>
      <c r="X1852" s="902">
        <v>25</v>
      </c>
      <c r="Y1852" s="905">
        <f t="shared" si="291"/>
        <v>2</v>
      </c>
      <c r="Z1852" s="1059">
        <f t="shared" si="292"/>
        <v>455.92800000000005</v>
      </c>
      <c r="AA1852" s="1059">
        <f t="shared" si="293"/>
        <v>911.85600000000011</v>
      </c>
      <c r="AB1852" s="1059">
        <f t="shared" si="294"/>
        <v>10486.344000000001</v>
      </c>
      <c r="AC1852" s="905">
        <f t="shared" si="295"/>
        <v>3</v>
      </c>
      <c r="AD1852" s="1116">
        <f t="shared" si="296"/>
        <v>455.92800000000005</v>
      </c>
      <c r="AE1852" s="1116">
        <f t="shared" si="297"/>
        <v>1367.7840000000001</v>
      </c>
      <c r="AF1852" s="1116">
        <f t="shared" si="298"/>
        <v>10030.416000000001</v>
      </c>
      <c r="AG1852" s="905" t="b">
        <f t="shared" si="289"/>
        <v>1</v>
      </c>
    </row>
    <row r="1853" spans="1:33" s="905" customFormat="1" ht="15" customHeight="1">
      <c r="A1853" s="1496" t="s">
        <v>308</v>
      </c>
      <c r="B1853" s="1112">
        <v>27</v>
      </c>
      <c r="C1853" s="741" t="s">
        <v>1064</v>
      </c>
      <c r="D1853" s="745">
        <v>201080127</v>
      </c>
      <c r="E1853" s="742" t="s">
        <v>1867</v>
      </c>
      <c r="F1853" s="742" t="s">
        <v>515</v>
      </c>
      <c r="G1853" s="1685">
        <v>9</v>
      </c>
      <c r="H1853" s="1685">
        <v>4</v>
      </c>
      <c r="I1853" s="1685">
        <v>6</v>
      </c>
      <c r="J1853" s="742" t="s">
        <v>816</v>
      </c>
      <c r="K1853" s="742"/>
      <c r="L1853" s="742" t="s">
        <v>1845</v>
      </c>
      <c r="M1853" s="1062" t="s">
        <v>1174</v>
      </c>
      <c r="N1853" s="742">
        <v>2015</v>
      </c>
      <c r="O1853" s="742" t="s">
        <v>210</v>
      </c>
      <c r="P1853" s="748">
        <v>1</v>
      </c>
      <c r="Q1853" s="742" t="s">
        <v>207</v>
      </c>
      <c r="R1853" s="1113">
        <v>11398.2</v>
      </c>
      <c r="S1853" s="1118">
        <f t="shared" si="290"/>
        <v>11398.2</v>
      </c>
      <c r="T1853" s="742" t="s">
        <v>99</v>
      </c>
      <c r="U1853" s="748">
        <v>1</v>
      </c>
      <c r="V1853" s="748"/>
      <c r="W1853" s="1119"/>
      <c r="X1853" s="902">
        <v>25</v>
      </c>
      <c r="Y1853" s="905">
        <f t="shared" si="291"/>
        <v>2</v>
      </c>
      <c r="Z1853" s="1059">
        <f t="shared" si="292"/>
        <v>455.92800000000005</v>
      </c>
      <c r="AA1853" s="1059">
        <f t="shared" si="293"/>
        <v>911.85600000000011</v>
      </c>
      <c r="AB1853" s="1059">
        <f t="shared" si="294"/>
        <v>10486.344000000001</v>
      </c>
      <c r="AC1853" s="905">
        <f t="shared" si="295"/>
        <v>3</v>
      </c>
      <c r="AD1853" s="1116">
        <f t="shared" si="296"/>
        <v>455.92800000000005</v>
      </c>
      <c r="AE1853" s="1116">
        <f t="shared" si="297"/>
        <v>1367.7840000000001</v>
      </c>
      <c r="AF1853" s="1116">
        <f t="shared" si="298"/>
        <v>10030.416000000001</v>
      </c>
      <c r="AG1853" s="905" t="b">
        <f t="shared" si="289"/>
        <v>1</v>
      </c>
    </row>
    <row r="1854" spans="1:33" s="905" customFormat="1" ht="15" customHeight="1">
      <c r="A1854" s="1496" t="s">
        <v>308</v>
      </c>
      <c r="B1854" s="1112">
        <v>27</v>
      </c>
      <c r="C1854" s="741" t="s">
        <v>1064</v>
      </c>
      <c r="D1854" s="745">
        <v>201080127</v>
      </c>
      <c r="E1854" s="742" t="s">
        <v>1867</v>
      </c>
      <c r="F1854" s="742" t="s">
        <v>515</v>
      </c>
      <c r="G1854" s="1685">
        <v>2</v>
      </c>
      <c r="H1854" s="1685">
        <v>2</v>
      </c>
      <c r="I1854" s="1685">
        <v>4</v>
      </c>
      <c r="J1854" s="742" t="s">
        <v>816</v>
      </c>
      <c r="K1854" s="742"/>
      <c r="L1854" s="742" t="s">
        <v>1845</v>
      </c>
      <c r="M1854" s="1062" t="s">
        <v>1174</v>
      </c>
      <c r="N1854" s="742">
        <v>2015</v>
      </c>
      <c r="O1854" s="742" t="s">
        <v>210</v>
      </c>
      <c r="P1854" s="748">
        <v>1</v>
      </c>
      <c r="Q1854" s="742" t="s">
        <v>207</v>
      </c>
      <c r="R1854" s="1113">
        <v>11398.2</v>
      </c>
      <c r="S1854" s="1118">
        <f t="shared" si="290"/>
        <v>11398.2</v>
      </c>
      <c r="T1854" s="742" t="s">
        <v>99</v>
      </c>
      <c r="U1854" s="748">
        <v>1</v>
      </c>
      <c r="V1854" s="748"/>
      <c r="W1854" s="1119"/>
      <c r="X1854" s="902">
        <v>25</v>
      </c>
      <c r="Y1854" s="905">
        <f t="shared" si="291"/>
        <v>2</v>
      </c>
      <c r="Z1854" s="1059">
        <f t="shared" si="292"/>
        <v>455.92800000000005</v>
      </c>
      <c r="AA1854" s="1059">
        <f t="shared" si="293"/>
        <v>911.85600000000011</v>
      </c>
      <c r="AB1854" s="1059">
        <f t="shared" si="294"/>
        <v>10486.344000000001</v>
      </c>
      <c r="AC1854" s="905">
        <f t="shared" si="295"/>
        <v>3</v>
      </c>
      <c r="AD1854" s="1116">
        <f t="shared" si="296"/>
        <v>455.92800000000005</v>
      </c>
      <c r="AE1854" s="1116">
        <f t="shared" si="297"/>
        <v>1367.7840000000001</v>
      </c>
      <c r="AF1854" s="1116">
        <f t="shared" si="298"/>
        <v>10030.416000000001</v>
      </c>
      <c r="AG1854" s="905" t="b">
        <f t="shared" si="289"/>
        <v>1</v>
      </c>
    </row>
    <row r="1855" spans="1:33" s="905" customFormat="1" ht="15" customHeight="1">
      <c r="A1855" s="1496" t="s">
        <v>308</v>
      </c>
      <c r="B1855" s="1112">
        <v>27</v>
      </c>
      <c r="C1855" s="741" t="s">
        <v>1064</v>
      </c>
      <c r="D1855" s="745">
        <v>201080127</v>
      </c>
      <c r="E1855" s="742" t="s">
        <v>1867</v>
      </c>
      <c r="F1855" s="742" t="s">
        <v>515</v>
      </c>
      <c r="G1855" s="1685">
        <v>9</v>
      </c>
      <c r="H1855" s="1685">
        <v>4</v>
      </c>
      <c r="I1855" s="1685">
        <v>6</v>
      </c>
      <c r="J1855" s="742" t="s">
        <v>816</v>
      </c>
      <c r="K1855" s="742"/>
      <c r="L1855" s="742" t="s">
        <v>1845</v>
      </c>
      <c r="M1855" s="1062" t="s">
        <v>1174</v>
      </c>
      <c r="N1855" s="742">
        <v>2015</v>
      </c>
      <c r="O1855" s="742" t="s">
        <v>210</v>
      </c>
      <c r="P1855" s="748">
        <v>1</v>
      </c>
      <c r="Q1855" s="742" t="s">
        <v>207</v>
      </c>
      <c r="R1855" s="1113">
        <v>11398.2</v>
      </c>
      <c r="S1855" s="1118">
        <f t="shared" si="290"/>
        <v>11398.2</v>
      </c>
      <c r="T1855" s="742" t="s">
        <v>99</v>
      </c>
      <c r="U1855" s="748">
        <v>1</v>
      </c>
      <c r="V1855" s="748"/>
      <c r="W1855" s="1119"/>
      <c r="X1855" s="902">
        <v>25</v>
      </c>
      <c r="Y1855" s="905">
        <f t="shared" si="291"/>
        <v>2</v>
      </c>
      <c r="Z1855" s="1059">
        <f t="shared" si="292"/>
        <v>455.92800000000005</v>
      </c>
      <c r="AA1855" s="1059">
        <f t="shared" si="293"/>
        <v>911.85600000000011</v>
      </c>
      <c r="AB1855" s="1059">
        <f t="shared" si="294"/>
        <v>10486.344000000001</v>
      </c>
      <c r="AC1855" s="905">
        <f t="shared" si="295"/>
        <v>3</v>
      </c>
      <c r="AD1855" s="1116">
        <f t="shared" si="296"/>
        <v>455.92800000000005</v>
      </c>
      <c r="AE1855" s="1116">
        <f t="shared" si="297"/>
        <v>1367.7840000000001</v>
      </c>
      <c r="AF1855" s="1116">
        <f t="shared" si="298"/>
        <v>10030.416000000001</v>
      </c>
      <c r="AG1855" s="905" t="b">
        <f t="shared" si="289"/>
        <v>1</v>
      </c>
    </row>
    <row r="1856" spans="1:33" s="905" customFormat="1" ht="15" customHeight="1">
      <c r="A1856" s="1496" t="s">
        <v>308</v>
      </c>
      <c r="B1856" s="1112">
        <v>27</v>
      </c>
      <c r="C1856" s="741" t="s">
        <v>1064</v>
      </c>
      <c r="D1856" s="745">
        <v>201080127</v>
      </c>
      <c r="E1856" s="742" t="s">
        <v>1867</v>
      </c>
      <c r="F1856" s="742" t="s">
        <v>515</v>
      </c>
      <c r="G1856" s="1685">
        <v>2</v>
      </c>
      <c r="H1856" s="1685">
        <v>2</v>
      </c>
      <c r="I1856" s="1685">
        <v>4</v>
      </c>
      <c r="J1856" s="742" t="s">
        <v>816</v>
      </c>
      <c r="K1856" s="742"/>
      <c r="L1856" s="742" t="s">
        <v>1845</v>
      </c>
      <c r="M1856" s="1062" t="s">
        <v>1174</v>
      </c>
      <c r="N1856" s="742">
        <v>2015</v>
      </c>
      <c r="O1856" s="742" t="s">
        <v>210</v>
      </c>
      <c r="P1856" s="748">
        <v>1</v>
      </c>
      <c r="Q1856" s="742" t="s">
        <v>207</v>
      </c>
      <c r="R1856" s="1113">
        <v>11398.2</v>
      </c>
      <c r="S1856" s="1118">
        <f t="shared" si="290"/>
        <v>11398.2</v>
      </c>
      <c r="T1856" s="742" t="s">
        <v>99</v>
      </c>
      <c r="U1856" s="748">
        <v>1</v>
      </c>
      <c r="V1856" s="748"/>
      <c r="W1856" s="1119"/>
      <c r="X1856" s="902">
        <v>25</v>
      </c>
      <c r="Y1856" s="905">
        <f t="shared" si="291"/>
        <v>2</v>
      </c>
      <c r="Z1856" s="1059">
        <f t="shared" si="292"/>
        <v>455.92800000000005</v>
      </c>
      <c r="AA1856" s="1059">
        <f t="shared" si="293"/>
        <v>911.85600000000011</v>
      </c>
      <c r="AB1856" s="1059">
        <f t="shared" si="294"/>
        <v>10486.344000000001</v>
      </c>
      <c r="AC1856" s="905">
        <f t="shared" si="295"/>
        <v>3</v>
      </c>
      <c r="AD1856" s="1116">
        <f t="shared" si="296"/>
        <v>455.92800000000005</v>
      </c>
      <c r="AE1856" s="1116">
        <f t="shared" si="297"/>
        <v>1367.7840000000001</v>
      </c>
      <c r="AF1856" s="1116">
        <f t="shared" si="298"/>
        <v>10030.416000000001</v>
      </c>
      <c r="AG1856" s="905" t="b">
        <f t="shared" si="289"/>
        <v>1</v>
      </c>
    </row>
    <row r="1857" spans="1:33" s="905" customFormat="1" ht="15" customHeight="1">
      <c r="A1857" s="1496" t="s">
        <v>308</v>
      </c>
      <c r="B1857" s="1112">
        <v>27</v>
      </c>
      <c r="C1857" s="741" t="s">
        <v>1064</v>
      </c>
      <c r="D1857" s="745">
        <v>201080127</v>
      </c>
      <c r="E1857" s="742" t="s">
        <v>1867</v>
      </c>
      <c r="F1857" s="742" t="s">
        <v>515</v>
      </c>
      <c r="G1857" s="1685">
        <v>9</v>
      </c>
      <c r="H1857" s="1685">
        <v>4</v>
      </c>
      <c r="I1857" s="1685">
        <v>6</v>
      </c>
      <c r="J1857" s="742" t="s">
        <v>816</v>
      </c>
      <c r="K1857" s="742"/>
      <c r="L1857" s="742" t="s">
        <v>1845</v>
      </c>
      <c r="M1857" s="1062" t="s">
        <v>1174</v>
      </c>
      <c r="N1857" s="742">
        <v>2015</v>
      </c>
      <c r="O1857" s="742" t="s">
        <v>210</v>
      </c>
      <c r="P1857" s="748">
        <v>1</v>
      </c>
      <c r="Q1857" s="742" t="s">
        <v>207</v>
      </c>
      <c r="R1857" s="1113">
        <v>11398.2</v>
      </c>
      <c r="S1857" s="1118">
        <f t="shared" si="290"/>
        <v>11398.2</v>
      </c>
      <c r="T1857" s="742" t="s">
        <v>99</v>
      </c>
      <c r="U1857" s="748">
        <v>1</v>
      </c>
      <c r="V1857" s="748"/>
      <c r="W1857" s="1119"/>
      <c r="X1857" s="902">
        <v>25</v>
      </c>
      <c r="Y1857" s="905">
        <f t="shared" si="291"/>
        <v>2</v>
      </c>
      <c r="Z1857" s="1059">
        <f t="shared" si="292"/>
        <v>455.92800000000005</v>
      </c>
      <c r="AA1857" s="1059">
        <f t="shared" si="293"/>
        <v>911.85600000000011</v>
      </c>
      <c r="AB1857" s="1059">
        <f t="shared" si="294"/>
        <v>10486.344000000001</v>
      </c>
      <c r="AC1857" s="905">
        <f t="shared" si="295"/>
        <v>3</v>
      </c>
      <c r="AD1857" s="1116">
        <f t="shared" si="296"/>
        <v>455.92800000000005</v>
      </c>
      <c r="AE1857" s="1116">
        <f t="shared" si="297"/>
        <v>1367.7840000000001</v>
      </c>
      <c r="AF1857" s="1116">
        <f t="shared" si="298"/>
        <v>10030.416000000001</v>
      </c>
      <c r="AG1857" s="905" t="b">
        <f t="shared" si="289"/>
        <v>1</v>
      </c>
    </row>
    <row r="1858" spans="1:33" s="905" customFormat="1" ht="15" customHeight="1">
      <c r="A1858" s="1496" t="s">
        <v>308</v>
      </c>
      <c r="B1858" s="1112">
        <v>27</v>
      </c>
      <c r="C1858" s="741" t="s">
        <v>1064</v>
      </c>
      <c r="D1858" s="745">
        <v>201080127</v>
      </c>
      <c r="E1858" s="742" t="s">
        <v>1867</v>
      </c>
      <c r="F1858" s="742" t="s">
        <v>515</v>
      </c>
      <c r="G1858" s="1685">
        <v>2</v>
      </c>
      <c r="H1858" s="1685">
        <v>2</v>
      </c>
      <c r="I1858" s="1685">
        <v>4</v>
      </c>
      <c r="J1858" s="742" t="s">
        <v>816</v>
      </c>
      <c r="K1858" s="742"/>
      <c r="L1858" s="742" t="s">
        <v>1845</v>
      </c>
      <c r="M1858" s="1062" t="s">
        <v>1174</v>
      </c>
      <c r="N1858" s="742">
        <v>2015</v>
      </c>
      <c r="O1858" s="742" t="s">
        <v>210</v>
      </c>
      <c r="P1858" s="748">
        <v>1</v>
      </c>
      <c r="Q1858" s="742" t="s">
        <v>207</v>
      </c>
      <c r="R1858" s="1113">
        <v>11398.2</v>
      </c>
      <c r="S1858" s="1118">
        <f t="shared" si="290"/>
        <v>11398.2</v>
      </c>
      <c r="T1858" s="742" t="s">
        <v>99</v>
      </c>
      <c r="U1858" s="748">
        <v>1</v>
      </c>
      <c r="V1858" s="748"/>
      <c r="W1858" s="1119"/>
      <c r="X1858" s="902">
        <v>25</v>
      </c>
      <c r="Y1858" s="905">
        <f t="shared" si="291"/>
        <v>2</v>
      </c>
      <c r="Z1858" s="1059">
        <f t="shared" si="292"/>
        <v>455.92800000000005</v>
      </c>
      <c r="AA1858" s="1059">
        <f t="shared" si="293"/>
        <v>911.85600000000011</v>
      </c>
      <c r="AB1858" s="1059">
        <f t="shared" si="294"/>
        <v>10486.344000000001</v>
      </c>
      <c r="AC1858" s="905">
        <f t="shared" si="295"/>
        <v>3</v>
      </c>
      <c r="AD1858" s="1116">
        <f t="shared" si="296"/>
        <v>455.92800000000005</v>
      </c>
      <c r="AE1858" s="1116">
        <f t="shared" si="297"/>
        <v>1367.7840000000001</v>
      </c>
      <c r="AF1858" s="1116">
        <f t="shared" si="298"/>
        <v>10030.416000000001</v>
      </c>
      <c r="AG1858" s="905" t="b">
        <f t="shared" si="289"/>
        <v>1</v>
      </c>
    </row>
    <row r="1859" spans="1:33" s="905" customFormat="1" ht="15" customHeight="1">
      <c r="A1859" s="1496" t="s">
        <v>308</v>
      </c>
      <c r="B1859" s="1112">
        <v>27</v>
      </c>
      <c r="C1859" s="741" t="s">
        <v>1064</v>
      </c>
      <c r="D1859" s="745">
        <v>201080127</v>
      </c>
      <c r="E1859" s="742" t="s">
        <v>1867</v>
      </c>
      <c r="F1859" s="742" t="s">
        <v>515</v>
      </c>
      <c r="G1859" s="1685">
        <v>9</v>
      </c>
      <c r="H1859" s="1685">
        <v>4</v>
      </c>
      <c r="I1859" s="1685">
        <v>6</v>
      </c>
      <c r="J1859" s="742" t="s">
        <v>816</v>
      </c>
      <c r="K1859" s="742"/>
      <c r="L1859" s="742" t="s">
        <v>1845</v>
      </c>
      <c r="M1859" s="1062" t="s">
        <v>1174</v>
      </c>
      <c r="N1859" s="742">
        <v>2015</v>
      </c>
      <c r="O1859" s="742" t="s">
        <v>210</v>
      </c>
      <c r="P1859" s="748">
        <v>1</v>
      </c>
      <c r="Q1859" s="742" t="s">
        <v>207</v>
      </c>
      <c r="R1859" s="1113">
        <v>11398.2</v>
      </c>
      <c r="S1859" s="1118">
        <f t="shared" si="290"/>
        <v>11398.2</v>
      </c>
      <c r="T1859" s="742" t="s">
        <v>99</v>
      </c>
      <c r="U1859" s="748">
        <v>1</v>
      </c>
      <c r="V1859" s="748"/>
      <c r="W1859" s="1119"/>
      <c r="X1859" s="902">
        <v>25</v>
      </c>
      <c r="Y1859" s="905">
        <f t="shared" si="291"/>
        <v>2</v>
      </c>
      <c r="Z1859" s="1059">
        <f t="shared" si="292"/>
        <v>455.92800000000005</v>
      </c>
      <c r="AA1859" s="1059">
        <f t="shared" si="293"/>
        <v>911.85600000000011</v>
      </c>
      <c r="AB1859" s="1059">
        <f t="shared" si="294"/>
        <v>10486.344000000001</v>
      </c>
      <c r="AC1859" s="905">
        <f t="shared" si="295"/>
        <v>3</v>
      </c>
      <c r="AD1859" s="1116">
        <f t="shared" si="296"/>
        <v>455.92800000000005</v>
      </c>
      <c r="AE1859" s="1116">
        <f t="shared" si="297"/>
        <v>1367.7840000000001</v>
      </c>
      <c r="AF1859" s="1116">
        <f t="shared" si="298"/>
        <v>10030.416000000001</v>
      </c>
      <c r="AG1859" s="905" t="b">
        <f t="shared" si="289"/>
        <v>1</v>
      </c>
    </row>
    <row r="1860" spans="1:33" s="905" customFormat="1" ht="15" customHeight="1">
      <c r="A1860" s="1496" t="s">
        <v>308</v>
      </c>
      <c r="B1860" s="1112">
        <v>27</v>
      </c>
      <c r="C1860" s="741" t="s">
        <v>1064</v>
      </c>
      <c r="D1860" s="745">
        <v>201080127</v>
      </c>
      <c r="E1860" s="742" t="s">
        <v>1867</v>
      </c>
      <c r="F1860" s="742" t="s">
        <v>515</v>
      </c>
      <c r="G1860" s="1685">
        <v>2</v>
      </c>
      <c r="H1860" s="1685">
        <v>2</v>
      </c>
      <c r="I1860" s="1685">
        <v>4</v>
      </c>
      <c r="J1860" s="742" t="s">
        <v>816</v>
      </c>
      <c r="K1860" s="742"/>
      <c r="L1860" s="742" t="s">
        <v>1845</v>
      </c>
      <c r="M1860" s="1062" t="s">
        <v>1174</v>
      </c>
      <c r="N1860" s="742">
        <v>2015</v>
      </c>
      <c r="O1860" s="742" t="s">
        <v>210</v>
      </c>
      <c r="P1860" s="748">
        <v>1</v>
      </c>
      <c r="Q1860" s="742" t="s">
        <v>207</v>
      </c>
      <c r="R1860" s="1113">
        <v>11398.2</v>
      </c>
      <c r="S1860" s="1118">
        <f t="shared" si="290"/>
        <v>11398.2</v>
      </c>
      <c r="T1860" s="742" t="s">
        <v>99</v>
      </c>
      <c r="U1860" s="748">
        <v>1</v>
      </c>
      <c r="V1860" s="748"/>
      <c r="W1860" s="1119"/>
      <c r="X1860" s="902">
        <v>25</v>
      </c>
      <c r="Y1860" s="905">
        <f t="shared" si="291"/>
        <v>2</v>
      </c>
      <c r="Z1860" s="1059">
        <f t="shared" si="292"/>
        <v>455.92800000000005</v>
      </c>
      <c r="AA1860" s="1059">
        <f t="shared" si="293"/>
        <v>911.85600000000011</v>
      </c>
      <c r="AB1860" s="1059">
        <f t="shared" si="294"/>
        <v>10486.344000000001</v>
      </c>
      <c r="AC1860" s="905">
        <f t="shared" si="295"/>
        <v>3</v>
      </c>
      <c r="AD1860" s="1116">
        <f t="shared" si="296"/>
        <v>455.92800000000005</v>
      </c>
      <c r="AE1860" s="1116">
        <f t="shared" si="297"/>
        <v>1367.7840000000001</v>
      </c>
      <c r="AF1860" s="1116">
        <f t="shared" si="298"/>
        <v>10030.416000000001</v>
      </c>
      <c r="AG1860" s="905" t="b">
        <f t="shared" si="289"/>
        <v>1</v>
      </c>
    </row>
    <row r="1861" spans="1:33" s="905" customFormat="1" ht="15" customHeight="1">
      <c r="A1861" s="1496" t="s">
        <v>308</v>
      </c>
      <c r="B1861" s="1112">
        <v>27</v>
      </c>
      <c r="C1861" s="741" t="s">
        <v>1064</v>
      </c>
      <c r="D1861" s="745">
        <v>201080127</v>
      </c>
      <c r="E1861" s="742" t="s">
        <v>1867</v>
      </c>
      <c r="F1861" s="742" t="s">
        <v>515</v>
      </c>
      <c r="G1861" s="1685">
        <v>9</v>
      </c>
      <c r="H1861" s="1685">
        <v>4</v>
      </c>
      <c r="I1861" s="1685">
        <v>6</v>
      </c>
      <c r="J1861" s="742" t="s">
        <v>816</v>
      </c>
      <c r="K1861" s="742"/>
      <c r="L1861" s="742" t="s">
        <v>1845</v>
      </c>
      <c r="M1861" s="1062" t="s">
        <v>1174</v>
      </c>
      <c r="N1861" s="742">
        <v>2015</v>
      </c>
      <c r="O1861" s="742" t="s">
        <v>210</v>
      </c>
      <c r="P1861" s="748">
        <v>1</v>
      </c>
      <c r="Q1861" s="742" t="s">
        <v>207</v>
      </c>
      <c r="R1861" s="1113">
        <v>11398.2</v>
      </c>
      <c r="S1861" s="1118">
        <f t="shared" si="290"/>
        <v>11398.2</v>
      </c>
      <c r="T1861" s="742" t="s">
        <v>99</v>
      </c>
      <c r="U1861" s="748">
        <v>1</v>
      </c>
      <c r="V1861" s="748"/>
      <c r="W1861" s="1119"/>
      <c r="X1861" s="902">
        <v>25</v>
      </c>
      <c r="Y1861" s="905">
        <f t="shared" si="291"/>
        <v>2</v>
      </c>
      <c r="Z1861" s="1059">
        <f t="shared" si="292"/>
        <v>455.92800000000005</v>
      </c>
      <c r="AA1861" s="1059">
        <f t="shared" si="293"/>
        <v>911.85600000000011</v>
      </c>
      <c r="AB1861" s="1059">
        <f t="shared" si="294"/>
        <v>10486.344000000001</v>
      </c>
      <c r="AC1861" s="905">
        <f t="shared" si="295"/>
        <v>3</v>
      </c>
      <c r="AD1861" s="1116">
        <f t="shared" si="296"/>
        <v>455.92800000000005</v>
      </c>
      <c r="AE1861" s="1116">
        <f t="shared" si="297"/>
        <v>1367.7840000000001</v>
      </c>
      <c r="AF1861" s="1116">
        <f t="shared" si="298"/>
        <v>10030.416000000001</v>
      </c>
      <c r="AG1861" s="905" t="b">
        <f t="shared" si="289"/>
        <v>1</v>
      </c>
    </row>
    <row r="1862" spans="1:33" s="905" customFormat="1" ht="15" customHeight="1">
      <c r="A1862" s="1496" t="s">
        <v>308</v>
      </c>
      <c r="B1862" s="1112">
        <v>27</v>
      </c>
      <c r="C1862" s="741" t="s">
        <v>1064</v>
      </c>
      <c r="D1862" s="745">
        <v>201080127</v>
      </c>
      <c r="E1862" s="742" t="s">
        <v>1867</v>
      </c>
      <c r="F1862" s="742" t="s">
        <v>515</v>
      </c>
      <c r="G1862" s="1685">
        <v>2</v>
      </c>
      <c r="H1862" s="1685">
        <v>2</v>
      </c>
      <c r="I1862" s="1685">
        <v>4</v>
      </c>
      <c r="J1862" s="742" t="s">
        <v>816</v>
      </c>
      <c r="K1862" s="742"/>
      <c r="L1862" s="742" t="s">
        <v>1845</v>
      </c>
      <c r="M1862" s="1062" t="s">
        <v>1174</v>
      </c>
      <c r="N1862" s="742">
        <v>2015</v>
      </c>
      <c r="O1862" s="742" t="s">
        <v>210</v>
      </c>
      <c r="P1862" s="748">
        <v>1</v>
      </c>
      <c r="Q1862" s="742" t="s">
        <v>207</v>
      </c>
      <c r="R1862" s="1113">
        <v>11398.2</v>
      </c>
      <c r="S1862" s="1118">
        <f t="shared" si="290"/>
        <v>11398.2</v>
      </c>
      <c r="T1862" s="742" t="s">
        <v>99</v>
      </c>
      <c r="U1862" s="748">
        <v>1</v>
      </c>
      <c r="V1862" s="748"/>
      <c r="W1862" s="1119"/>
      <c r="X1862" s="902">
        <v>25</v>
      </c>
      <c r="Y1862" s="905">
        <f t="shared" si="291"/>
        <v>2</v>
      </c>
      <c r="Z1862" s="1059">
        <f t="shared" si="292"/>
        <v>455.92800000000005</v>
      </c>
      <c r="AA1862" s="1059">
        <f t="shared" si="293"/>
        <v>911.85600000000011</v>
      </c>
      <c r="AB1862" s="1059">
        <f t="shared" si="294"/>
        <v>10486.344000000001</v>
      </c>
      <c r="AC1862" s="905">
        <f t="shared" si="295"/>
        <v>3</v>
      </c>
      <c r="AD1862" s="1116">
        <f t="shared" si="296"/>
        <v>455.92800000000005</v>
      </c>
      <c r="AE1862" s="1116">
        <f t="shared" si="297"/>
        <v>1367.7840000000001</v>
      </c>
      <c r="AF1862" s="1116">
        <f t="shared" si="298"/>
        <v>10030.416000000001</v>
      </c>
      <c r="AG1862" s="905" t="b">
        <f t="shared" si="289"/>
        <v>1</v>
      </c>
    </row>
    <row r="1863" spans="1:33" s="905" customFormat="1" ht="15" customHeight="1">
      <c r="A1863" s="1496" t="s">
        <v>308</v>
      </c>
      <c r="B1863" s="1112">
        <v>27</v>
      </c>
      <c r="C1863" s="741" t="s">
        <v>1064</v>
      </c>
      <c r="D1863" s="745">
        <v>201080127</v>
      </c>
      <c r="E1863" s="742" t="s">
        <v>1867</v>
      </c>
      <c r="F1863" s="742" t="s">
        <v>515</v>
      </c>
      <c r="G1863" s="1685">
        <v>9</v>
      </c>
      <c r="H1863" s="1685">
        <v>4</v>
      </c>
      <c r="I1863" s="1685">
        <v>6</v>
      </c>
      <c r="J1863" s="742" t="s">
        <v>816</v>
      </c>
      <c r="K1863" s="742"/>
      <c r="L1863" s="742" t="s">
        <v>1845</v>
      </c>
      <c r="M1863" s="1062" t="s">
        <v>1174</v>
      </c>
      <c r="N1863" s="742">
        <v>2015</v>
      </c>
      <c r="O1863" s="742" t="s">
        <v>210</v>
      </c>
      <c r="P1863" s="748">
        <v>1</v>
      </c>
      <c r="Q1863" s="742" t="s">
        <v>207</v>
      </c>
      <c r="R1863" s="1113">
        <v>11398.2</v>
      </c>
      <c r="S1863" s="1118">
        <f t="shared" si="290"/>
        <v>11398.2</v>
      </c>
      <c r="T1863" s="742" t="s">
        <v>99</v>
      </c>
      <c r="U1863" s="748">
        <v>1</v>
      </c>
      <c r="V1863" s="748"/>
      <c r="W1863" s="1119"/>
      <c r="X1863" s="902">
        <v>25</v>
      </c>
      <c r="Y1863" s="905">
        <f t="shared" si="291"/>
        <v>2</v>
      </c>
      <c r="Z1863" s="1059">
        <f t="shared" si="292"/>
        <v>455.92800000000005</v>
      </c>
      <c r="AA1863" s="1059">
        <f t="shared" si="293"/>
        <v>911.85600000000011</v>
      </c>
      <c r="AB1863" s="1059">
        <f t="shared" si="294"/>
        <v>10486.344000000001</v>
      </c>
      <c r="AC1863" s="905">
        <f t="shared" si="295"/>
        <v>3</v>
      </c>
      <c r="AD1863" s="1116">
        <f t="shared" si="296"/>
        <v>455.92800000000005</v>
      </c>
      <c r="AE1863" s="1116">
        <f t="shared" si="297"/>
        <v>1367.7840000000001</v>
      </c>
      <c r="AF1863" s="1116">
        <f t="shared" si="298"/>
        <v>10030.416000000001</v>
      </c>
      <c r="AG1863" s="905" t="b">
        <f t="shared" si="289"/>
        <v>1</v>
      </c>
    </row>
    <row r="1864" spans="1:33" s="905" customFormat="1" ht="15" customHeight="1">
      <c r="A1864" s="1496" t="s">
        <v>308</v>
      </c>
      <c r="B1864" s="1112">
        <v>27</v>
      </c>
      <c r="C1864" s="741" t="s">
        <v>1064</v>
      </c>
      <c r="D1864" s="745">
        <v>201080127</v>
      </c>
      <c r="E1864" s="742" t="s">
        <v>1867</v>
      </c>
      <c r="F1864" s="742" t="s">
        <v>515</v>
      </c>
      <c r="G1864" s="1685">
        <v>2</v>
      </c>
      <c r="H1864" s="1685">
        <v>2</v>
      </c>
      <c r="I1864" s="1685">
        <v>4</v>
      </c>
      <c r="J1864" s="742" t="s">
        <v>816</v>
      </c>
      <c r="K1864" s="742"/>
      <c r="L1864" s="742" t="s">
        <v>1845</v>
      </c>
      <c r="M1864" s="1062" t="s">
        <v>1174</v>
      </c>
      <c r="N1864" s="742">
        <v>2015</v>
      </c>
      <c r="O1864" s="742" t="s">
        <v>210</v>
      </c>
      <c r="P1864" s="748">
        <v>1</v>
      </c>
      <c r="Q1864" s="742" t="s">
        <v>207</v>
      </c>
      <c r="R1864" s="1113">
        <v>11398.2</v>
      </c>
      <c r="S1864" s="1118">
        <f t="shared" si="290"/>
        <v>11398.2</v>
      </c>
      <c r="T1864" s="742" t="s">
        <v>99</v>
      </c>
      <c r="U1864" s="748">
        <v>1</v>
      </c>
      <c r="V1864" s="748"/>
      <c r="W1864" s="1119"/>
      <c r="X1864" s="902">
        <v>25</v>
      </c>
      <c r="Y1864" s="905">
        <f t="shared" si="291"/>
        <v>2</v>
      </c>
      <c r="Z1864" s="1059">
        <f t="shared" si="292"/>
        <v>455.92800000000005</v>
      </c>
      <c r="AA1864" s="1059">
        <f t="shared" si="293"/>
        <v>911.85600000000011</v>
      </c>
      <c r="AB1864" s="1059">
        <f t="shared" si="294"/>
        <v>10486.344000000001</v>
      </c>
      <c r="AC1864" s="905">
        <f t="shared" si="295"/>
        <v>3</v>
      </c>
      <c r="AD1864" s="1116">
        <f t="shared" si="296"/>
        <v>455.92800000000005</v>
      </c>
      <c r="AE1864" s="1116">
        <f t="shared" si="297"/>
        <v>1367.7840000000001</v>
      </c>
      <c r="AF1864" s="1116">
        <f t="shared" si="298"/>
        <v>10030.416000000001</v>
      </c>
      <c r="AG1864" s="905" t="b">
        <f t="shared" si="289"/>
        <v>1</v>
      </c>
    </row>
    <row r="1865" spans="1:33" s="905" customFormat="1" ht="15" customHeight="1">
      <c r="A1865" s="1496" t="s">
        <v>308</v>
      </c>
      <c r="B1865" s="1112">
        <v>27</v>
      </c>
      <c r="C1865" s="741" t="s">
        <v>1064</v>
      </c>
      <c r="D1865" s="745">
        <v>201080127</v>
      </c>
      <c r="E1865" s="742" t="s">
        <v>1867</v>
      </c>
      <c r="F1865" s="742" t="s">
        <v>515</v>
      </c>
      <c r="G1865" s="1685">
        <v>9</v>
      </c>
      <c r="H1865" s="1685">
        <v>4</v>
      </c>
      <c r="I1865" s="1685">
        <v>6</v>
      </c>
      <c r="J1865" s="742" t="s">
        <v>816</v>
      </c>
      <c r="K1865" s="742"/>
      <c r="L1865" s="742" t="s">
        <v>1845</v>
      </c>
      <c r="M1865" s="1062" t="s">
        <v>1174</v>
      </c>
      <c r="N1865" s="742">
        <v>2015</v>
      </c>
      <c r="O1865" s="742" t="s">
        <v>210</v>
      </c>
      <c r="P1865" s="748">
        <v>1</v>
      </c>
      <c r="Q1865" s="742" t="s">
        <v>207</v>
      </c>
      <c r="R1865" s="1113">
        <v>11398.2</v>
      </c>
      <c r="S1865" s="1118">
        <f t="shared" si="290"/>
        <v>11398.2</v>
      </c>
      <c r="T1865" s="742" t="s">
        <v>99</v>
      </c>
      <c r="U1865" s="748">
        <v>1</v>
      </c>
      <c r="V1865" s="748"/>
      <c r="W1865" s="1119"/>
      <c r="X1865" s="902">
        <v>25</v>
      </c>
      <c r="Y1865" s="905">
        <f t="shared" si="291"/>
        <v>2</v>
      </c>
      <c r="Z1865" s="1059">
        <f t="shared" si="292"/>
        <v>455.92800000000005</v>
      </c>
      <c r="AA1865" s="1059">
        <f t="shared" si="293"/>
        <v>911.85600000000011</v>
      </c>
      <c r="AB1865" s="1059">
        <f t="shared" si="294"/>
        <v>10486.344000000001</v>
      </c>
      <c r="AC1865" s="905">
        <f t="shared" si="295"/>
        <v>3</v>
      </c>
      <c r="AD1865" s="1116">
        <f t="shared" si="296"/>
        <v>455.92800000000005</v>
      </c>
      <c r="AE1865" s="1116">
        <f t="shared" si="297"/>
        <v>1367.7840000000001</v>
      </c>
      <c r="AF1865" s="1116">
        <f t="shared" si="298"/>
        <v>10030.416000000001</v>
      </c>
      <c r="AG1865" s="905" t="b">
        <f t="shared" si="289"/>
        <v>1</v>
      </c>
    </row>
    <row r="1866" spans="1:33" s="905" customFormat="1" ht="15" customHeight="1">
      <c r="A1866" s="1496" t="s">
        <v>308</v>
      </c>
      <c r="B1866" s="1112">
        <v>27</v>
      </c>
      <c r="C1866" s="741" t="s">
        <v>1064</v>
      </c>
      <c r="D1866" s="745">
        <v>201080127</v>
      </c>
      <c r="E1866" s="742" t="s">
        <v>1867</v>
      </c>
      <c r="F1866" s="742" t="s">
        <v>515</v>
      </c>
      <c r="G1866" s="1685">
        <v>2</v>
      </c>
      <c r="H1866" s="1685">
        <v>2</v>
      </c>
      <c r="I1866" s="1685">
        <v>4</v>
      </c>
      <c r="J1866" s="742" t="s">
        <v>816</v>
      </c>
      <c r="K1866" s="742"/>
      <c r="L1866" s="742" t="s">
        <v>1845</v>
      </c>
      <c r="M1866" s="1062" t="s">
        <v>1174</v>
      </c>
      <c r="N1866" s="742">
        <v>2015</v>
      </c>
      <c r="O1866" s="742" t="s">
        <v>210</v>
      </c>
      <c r="P1866" s="748">
        <v>1</v>
      </c>
      <c r="Q1866" s="742" t="s">
        <v>207</v>
      </c>
      <c r="R1866" s="1113">
        <v>11398.2</v>
      </c>
      <c r="S1866" s="1118">
        <f t="shared" si="290"/>
        <v>11398.2</v>
      </c>
      <c r="T1866" s="742" t="s">
        <v>99</v>
      </c>
      <c r="U1866" s="748">
        <v>1</v>
      </c>
      <c r="V1866" s="748"/>
      <c r="W1866" s="1119"/>
      <c r="X1866" s="902">
        <v>25</v>
      </c>
      <c r="Y1866" s="905">
        <f t="shared" si="291"/>
        <v>2</v>
      </c>
      <c r="Z1866" s="1059">
        <f t="shared" si="292"/>
        <v>455.92800000000005</v>
      </c>
      <c r="AA1866" s="1059">
        <f t="shared" si="293"/>
        <v>911.85600000000011</v>
      </c>
      <c r="AB1866" s="1059">
        <f t="shared" si="294"/>
        <v>10486.344000000001</v>
      </c>
      <c r="AC1866" s="905">
        <f t="shared" si="295"/>
        <v>3</v>
      </c>
      <c r="AD1866" s="1116">
        <f t="shared" si="296"/>
        <v>455.92800000000005</v>
      </c>
      <c r="AE1866" s="1116">
        <f t="shared" si="297"/>
        <v>1367.7840000000001</v>
      </c>
      <c r="AF1866" s="1116">
        <f t="shared" si="298"/>
        <v>10030.416000000001</v>
      </c>
      <c r="AG1866" s="905" t="b">
        <f t="shared" si="289"/>
        <v>1</v>
      </c>
    </row>
    <row r="1867" spans="1:33" s="905" customFormat="1" ht="15" customHeight="1">
      <c r="A1867" s="1496" t="s">
        <v>308</v>
      </c>
      <c r="B1867" s="1112">
        <v>27</v>
      </c>
      <c r="C1867" s="741" t="s">
        <v>1064</v>
      </c>
      <c r="D1867" s="745">
        <v>201080127</v>
      </c>
      <c r="E1867" s="742" t="s">
        <v>1867</v>
      </c>
      <c r="F1867" s="742" t="s">
        <v>515</v>
      </c>
      <c r="G1867" s="1685">
        <v>9</v>
      </c>
      <c r="H1867" s="1685">
        <v>4</v>
      </c>
      <c r="I1867" s="1685">
        <v>6</v>
      </c>
      <c r="J1867" s="742" t="s">
        <v>816</v>
      </c>
      <c r="K1867" s="742"/>
      <c r="L1867" s="742" t="s">
        <v>1845</v>
      </c>
      <c r="M1867" s="1062" t="s">
        <v>1174</v>
      </c>
      <c r="N1867" s="742">
        <v>2015</v>
      </c>
      <c r="O1867" s="742" t="s">
        <v>210</v>
      </c>
      <c r="P1867" s="748">
        <v>1</v>
      </c>
      <c r="Q1867" s="742" t="s">
        <v>207</v>
      </c>
      <c r="R1867" s="1113">
        <v>11398.2</v>
      </c>
      <c r="S1867" s="1118">
        <f t="shared" si="290"/>
        <v>11398.2</v>
      </c>
      <c r="T1867" s="742" t="s">
        <v>99</v>
      </c>
      <c r="U1867" s="748">
        <v>1</v>
      </c>
      <c r="V1867" s="748"/>
      <c r="W1867" s="1119"/>
      <c r="X1867" s="902">
        <v>25</v>
      </c>
      <c r="Y1867" s="905">
        <f t="shared" si="291"/>
        <v>2</v>
      </c>
      <c r="Z1867" s="1059">
        <f t="shared" si="292"/>
        <v>455.92800000000005</v>
      </c>
      <c r="AA1867" s="1059">
        <f t="shared" si="293"/>
        <v>911.85600000000011</v>
      </c>
      <c r="AB1867" s="1059">
        <f t="shared" si="294"/>
        <v>10486.344000000001</v>
      </c>
      <c r="AC1867" s="905">
        <f t="shared" si="295"/>
        <v>3</v>
      </c>
      <c r="AD1867" s="1116">
        <f t="shared" si="296"/>
        <v>455.92800000000005</v>
      </c>
      <c r="AE1867" s="1116">
        <f t="shared" si="297"/>
        <v>1367.7840000000001</v>
      </c>
      <c r="AF1867" s="1116">
        <f t="shared" si="298"/>
        <v>10030.416000000001</v>
      </c>
      <c r="AG1867" s="905" t="b">
        <f t="shared" si="289"/>
        <v>1</v>
      </c>
    </row>
    <row r="1868" spans="1:33" s="905" customFormat="1" ht="15" customHeight="1">
      <c r="A1868" s="1496" t="s">
        <v>308</v>
      </c>
      <c r="B1868" s="1112">
        <v>27</v>
      </c>
      <c r="C1868" s="741" t="s">
        <v>1064</v>
      </c>
      <c r="D1868" s="745">
        <v>201080127</v>
      </c>
      <c r="E1868" s="742" t="s">
        <v>1867</v>
      </c>
      <c r="F1868" s="742" t="s">
        <v>515</v>
      </c>
      <c r="G1868" s="1685">
        <v>2</v>
      </c>
      <c r="H1868" s="1685">
        <v>2</v>
      </c>
      <c r="I1868" s="1685">
        <v>4</v>
      </c>
      <c r="J1868" s="742" t="s">
        <v>816</v>
      </c>
      <c r="K1868" s="742"/>
      <c r="L1868" s="742" t="s">
        <v>1845</v>
      </c>
      <c r="M1868" s="1062" t="s">
        <v>1174</v>
      </c>
      <c r="N1868" s="742">
        <v>2015</v>
      </c>
      <c r="O1868" s="742" t="s">
        <v>210</v>
      </c>
      <c r="P1868" s="748">
        <v>1</v>
      </c>
      <c r="Q1868" s="742" t="s">
        <v>207</v>
      </c>
      <c r="R1868" s="1113">
        <v>11398.2</v>
      </c>
      <c r="S1868" s="1118">
        <f t="shared" si="290"/>
        <v>11398.2</v>
      </c>
      <c r="T1868" s="742" t="s">
        <v>99</v>
      </c>
      <c r="U1868" s="748">
        <v>1</v>
      </c>
      <c r="V1868" s="748"/>
      <c r="W1868" s="1119"/>
      <c r="X1868" s="902">
        <v>25</v>
      </c>
      <c r="Y1868" s="905">
        <f t="shared" si="291"/>
        <v>2</v>
      </c>
      <c r="Z1868" s="1059">
        <f t="shared" si="292"/>
        <v>455.92800000000005</v>
      </c>
      <c r="AA1868" s="1059">
        <f t="shared" si="293"/>
        <v>911.85600000000011</v>
      </c>
      <c r="AB1868" s="1059">
        <f t="shared" si="294"/>
        <v>10486.344000000001</v>
      </c>
      <c r="AC1868" s="905">
        <f t="shared" si="295"/>
        <v>3</v>
      </c>
      <c r="AD1868" s="1116">
        <f t="shared" si="296"/>
        <v>455.92800000000005</v>
      </c>
      <c r="AE1868" s="1116">
        <f t="shared" si="297"/>
        <v>1367.7840000000001</v>
      </c>
      <c r="AF1868" s="1116">
        <f t="shared" si="298"/>
        <v>10030.416000000001</v>
      </c>
      <c r="AG1868" s="905" t="b">
        <f t="shared" si="289"/>
        <v>1</v>
      </c>
    </row>
    <row r="1869" spans="1:33" s="905" customFormat="1" ht="15" customHeight="1">
      <c r="A1869" s="1496" t="s">
        <v>308</v>
      </c>
      <c r="B1869" s="1112">
        <v>27</v>
      </c>
      <c r="C1869" s="741" t="s">
        <v>1064</v>
      </c>
      <c r="D1869" s="745">
        <v>201080127</v>
      </c>
      <c r="E1869" s="742" t="s">
        <v>1867</v>
      </c>
      <c r="F1869" s="742" t="s">
        <v>515</v>
      </c>
      <c r="G1869" s="1685">
        <v>9</v>
      </c>
      <c r="H1869" s="1685">
        <v>4</v>
      </c>
      <c r="I1869" s="1685">
        <v>6</v>
      </c>
      <c r="J1869" s="742" t="s">
        <v>816</v>
      </c>
      <c r="K1869" s="742"/>
      <c r="L1869" s="742" t="s">
        <v>1845</v>
      </c>
      <c r="M1869" s="1062" t="s">
        <v>1174</v>
      </c>
      <c r="N1869" s="742">
        <v>2015</v>
      </c>
      <c r="O1869" s="742" t="s">
        <v>210</v>
      </c>
      <c r="P1869" s="748">
        <v>1</v>
      </c>
      <c r="Q1869" s="742" t="s">
        <v>207</v>
      </c>
      <c r="R1869" s="1113">
        <v>11398.2</v>
      </c>
      <c r="S1869" s="1118">
        <f t="shared" si="290"/>
        <v>11398.2</v>
      </c>
      <c r="T1869" s="742" t="s">
        <v>99</v>
      </c>
      <c r="U1869" s="748">
        <v>1</v>
      </c>
      <c r="V1869" s="748"/>
      <c r="W1869" s="1119"/>
      <c r="X1869" s="902">
        <v>25</v>
      </c>
      <c r="Y1869" s="905">
        <f t="shared" si="291"/>
        <v>2</v>
      </c>
      <c r="Z1869" s="1059">
        <f t="shared" si="292"/>
        <v>455.92800000000005</v>
      </c>
      <c r="AA1869" s="1059">
        <f t="shared" si="293"/>
        <v>911.85600000000011</v>
      </c>
      <c r="AB1869" s="1059">
        <f t="shared" si="294"/>
        <v>10486.344000000001</v>
      </c>
      <c r="AC1869" s="905">
        <f t="shared" si="295"/>
        <v>3</v>
      </c>
      <c r="AD1869" s="1116">
        <f t="shared" si="296"/>
        <v>455.92800000000005</v>
      </c>
      <c r="AE1869" s="1116">
        <f t="shared" si="297"/>
        <v>1367.7840000000001</v>
      </c>
      <c r="AF1869" s="1116">
        <f t="shared" si="298"/>
        <v>10030.416000000001</v>
      </c>
      <c r="AG1869" s="905" t="b">
        <f t="shared" si="289"/>
        <v>1</v>
      </c>
    </row>
    <row r="1870" spans="1:33" s="905" customFormat="1" ht="15" customHeight="1">
      <c r="A1870" s="1496" t="s">
        <v>308</v>
      </c>
      <c r="B1870" s="1112">
        <v>27</v>
      </c>
      <c r="C1870" s="741" t="s">
        <v>1064</v>
      </c>
      <c r="D1870" s="745">
        <v>201080127</v>
      </c>
      <c r="E1870" s="742" t="s">
        <v>1867</v>
      </c>
      <c r="F1870" s="742" t="s">
        <v>515</v>
      </c>
      <c r="G1870" s="1685">
        <v>2</v>
      </c>
      <c r="H1870" s="1685">
        <v>2</v>
      </c>
      <c r="I1870" s="1685">
        <v>4</v>
      </c>
      <c r="J1870" s="742" t="s">
        <v>816</v>
      </c>
      <c r="K1870" s="742"/>
      <c r="L1870" s="742" t="s">
        <v>1845</v>
      </c>
      <c r="M1870" s="1062" t="s">
        <v>1174</v>
      </c>
      <c r="N1870" s="742">
        <v>2015</v>
      </c>
      <c r="O1870" s="742" t="s">
        <v>210</v>
      </c>
      <c r="P1870" s="748">
        <v>1</v>
      </c>
      <c r="Q1870" s="742" t="s">
        <v>207</v>
      </c>
      <c r="R1870" s="1113">
        <v>11398.2</v>
      </c>
      <c r="S1870" s="1118">
        <f t="shared" si="290"/>
        <v>11398.2</v>
      </c>
      <c r="T1870" s="742" t="s">
        <v>99</v>
      </c>
      <c r="U1870" s="748">
        <v>1</v>
      </c>
      <c r="V1870" s="748"/>
      <c r="W1870" s="1119"/>
      <c r="X1870" s="902">
        <v>25</v>
      </c>
      <c r="Y1870" s="905">
        <f t="shared" si="291"/>
        <v>2</v>
      </c>
      <c r="Z1870" s="1059">
        <f t="shared" si="292"/>
        <v>455.92800000000005</v>
      </c>
      <c r="AA1870" s="1059">
        <f t="shared" si="293"/>
        <v>911.85600000000011</v>
      </c>
      <c r="AB1870" s="1059">
        <f t="shared" si="294"/>
        <v>10486.344000000001</v>
      </c>
      <c r="AC1870" s="905">
        <f t="shared" si="295"/>
        <v>3</v>
      </c>
      <c r="AD1870" s="1116">
        <f t="shared" si="296"/>
        <v>455.92800000000005</v>
      </c>
      <c r="AE1870" s="1116">
        <f t="shared" si="297"/>
        <v>1367.7840000000001</v>
      </c>
      <c r="AF1870" s="1116">
        <f t="shared" si="298"/>
        <v>10030.416000000001</v>
      </c>
      <c r="AG1870" s="905" t="b">
        <f t="shared" si="289"/>
        <v>1</v>
      </c>
    </row>
    <row r="1871" spans="1:33" s="905" customFormat="1" ht="15" customHeight="1">
      <c r="A1871" s="1496" t="s">
        <v>308</v>
      </c>
      <c r="B1871" s="1112">
        <v>27</v>
      </c>
      <c r="C1871" s="741" t="s">
        <v>1064</v>
      </c>
      <c r="D1871" s="745">
        <v>201080127</v>
      </c>
      <c r="E1871" s="742" t="s">
        <v>1867</v>
      </c>
      <c r="F1871" s="742" t="s">
        <v>515</v>
      </c>
      <c r="G1871" s="1685">
        <v>9</v>
      </c>
      <c r="H1871" s="1685">
        <v>4</v>
      </c>
      <c r="I1871" s="1685">
        <v>6</v>
      </c>
      <c r="J1871" s="742" t="s">
        <v>816</v>
      </c>
      <c r="K1871" s="742"/>
      <c r="L1871" s="742" t="s">
        <v>1845</v>
      </c>
      <c r="M1871" s="1062" t="s">
        <v>1174</v>
      </c>
      <c r="N1871" s="742">
        <v>2015</v>
      </c>
      <c r="O1871" s="742" t="s">
        <v>210</v>
      </c>
      <c r="P1871" s="748">
        <v>1</v>
      </c>
      <c r="Q1871" s="742" t="s">
        <v>207</v>
      </c>
      <c r="R1871" s="1113">
        <v>11398.2</v>
      </c>
      <c r="S1871" s="1118">
        <f t="shared" si="290"/>
        <v>11398.2</v>
      </c>
      <c r="T1871" s="742" t="s">
        <v>99</v>
      </c>
      <c r="U1871" s="748">
        <v>1</v>
      </c>
      <c r="V1871" s="748"/>
      <c r="W1871" s="1119"/>
      <c r="X1871" s="902">
        <v>25</v>
      </c>
      <c r="Y1871" s="905">
        <f t="shared" si="291"/>
        <v>2</v>
      </c>
      <c r="Z1871" s="1059">
        <f t="shared" si="292"/>
        <v>455.92800000000005</v>
      </c>
      <c r="AA1871" s="1059">
        <f t="shared" si="293"/>
        <v>911.85600000000011</v>
      </c>
      <c r="AB1871" s="1059">
        <f t="shared" si="294"/>
        <v>10486.344000000001</v>
      </c>
      <c r="AC1871" s="905">
        <f t="shared" si="295"/>
        <v>3</v>
      </c>
      <c r="AD1871" s="1116">
        <f t="shared" si="296"/>
        <v>455.92800000000005</v>
      </c>
      <c r="AE1871" s="1116">
        <f t="shared" si="297"/>
        <v>1367.7840000000001</v>
      </c>
      <c r="AF1871" s="1116">
        <f t="shared" si="298"/>
        <v>10030.416000000001</v>
      </c>
      <c r="AG1871" s="905" t="b">
        <f t="shared" si="289"/>
        <v>1</v>
      </c>
    </row>
    <row r="1872" spans="1:33" s="905" customFormat="1" ht="15" customHeight="1">
      <c r="A1872" s="1496" t="s">
        <v>308</v>
      </c>
      <c r="B1872" s="1112">
        <v>27</v>
      </c>
      <c r="C1872" s="741" t="s">
        <v>1064</v>
      </c>
      <c r="D1872" s="745">
        <v>201080127</v>
      </c>
      <c r="E1872" s="742" t="s">
        <v>1867</v>
      </c>
      <c r="F1872" s="742" t="s">
        <v>515</v>
      </c>
      <c r="G1872" s="1685">
        <v>2</v>
      </c>
      <c r="H1872" s="1685">
        <v>2</v>
      </c>
      <c r="I1872" s="1685">
        <v>4</v>
      </c>
      <c r="J1872" s="742" t="s">
        <v>816</v>
      </c>
      <c r="K1872" s="742"/>
      <c r="L1872" s="742" t="s">
        <v>1845</v>
      </c>
      <c r="M1872" s="1062" t="s">
        <v>1174</v>
      </c>
      <c r="N1872" s="742">
        <v>2015</v>
      </c>
      <c r="O1872" s="742" t="s">
        <v>210</v>
      </c>
      <c r="P1872" s="748">
        <v>1</v>
      </c>
      <c r="Q1872" s="742" t="s">
        <v>207</v>
      </c>
      <c r="R1872" s="1113">
        <v>11398.2</v>
      </c>
      <c r="S1872" s="1118">
        <f t="shared" si="290"/>
        <v>11398.2</v>
      </c>
      <c r="T1872" s="742" t="s">
        <v>99</v>
      </c>
      <c r="U1872" s="748">
        <v>1</v>
      </c>
      <c r="V1872" s="748"/>
      <c r="W1872" s="1119"/>
      <c r="X1872" s="902">
        <v>25</v>
      </c>
      <c r="Y1872" s="905">
        <f t="shared" si="291"/>
        <v>2</v>
      </c>
      <c r="Z1872" s="1059">
        <f t="shared" si="292"/>
        <v>455.92800000000005</v>
      </c>
      <c r="AA1872" s="1059">
        <f t="shared" si="293"/>
        <v>911.85600000000011</v>
      </c>
      <c r="AB1872" s="1059">
        <f t="shared" si="294"/>
        <v>10486.344000000001</v>
      </c>
      <c r="AC1872" s="905">
        <f t="shared" si="295"/>
        <v>3</v>
      </c>
      <c r="AD1872" s="1116">
        <f t="shared" si="296"/>
        <v>455.92800000000005</v>
      </c>
      <c r="AE1872" s="1116">
        <f t="shared" si="297"/>
        <v>1367.7840000000001</v>
      </c>
      <c r="AF1872" s="1116">
        <f t="shared" si="298"/>
        <v>10030.416000000001</v>
      </c>
      <c r="AG1872" s="905" t="b">
        <f t="shared" si="289"/>
        <v>1</v>
      </c>
    </row>
    <row r="1873" spans="1:33" s="905" customFormat="1" ht="15" customHeight="1">
      <c r="A1873" s="1496" t="s">
        <v>308</v>
      </c>
      <c r="B1873" s="1112">
        <v>27</v>
      </c>
      <c r="C1873" s="741" t="s">
        <v>1064</v>
      </c>
      <c r="D1873" s="745">
        <v>201080127</v>
      </c>
      <c r="E1873" s="742" t="s">
        <v>1867</v>
      </c>
      <c r="F1873" s="742" t="s">
        <v>515</v>
      </c>
      <c r="G1873" s="1685">
        <v>9</v>
      </c>
      <c r="H1873" s="1685">
        <v>4</v>
      </c>
      <c r="I1873" s="1685">
        <v>6</v>
      </c>
      <c r="J1873" s="742" t="s">
        <v>816</v>
      </c>
      <c r="K1873" s="742"/>
      <c r="L1873" s="742" t="s">
        <v>1845</v>
      </c>
      <c r="M1873" s="1062" t="s">
        <v>1174</v>
      </c>
      <c r="N1873" s="742">
        <v>2015</v>
      </c>
      <c r="O1873" s="742" t="s">
        <v>210</v>
      </c>
      <c r="P1873" s="748">
        <v>1</v>
      </c>
      <c r="Q1873" s="742" t="s">
        <v>207</v>
      </c>
      <c r="R1873" s="1113">
        <v>11398.2</v>
      </c>
      <c r="S1873" s="1118">
        <f t="shared" si="290"/>
        <v>11398.2</v>
      </c>
      <c r="T1873" s="742" t="s">
        <v>99</v>
      </c>
      <c r="U1873" s="748">
        <v>1</v>
      </c>
      <c r="V1873" s="748"/>
      <c r="W1873" s="1119"/>
      <c r="X1873" s="902">
        <v>25</v>
      </c>
      <c r="Y1873" s="905">
        <f t="shared" si="291"/>
        <v>2</v>
      </c>
      <c r="Z1873" s="1059">
        <f t="shared" si="292"/>
        <v>455.92800000000005</v>
      </c>
      <c r="AA1873" s="1059">
        <f t="shared" si="293"/>
        <v>911.85600000000011</v>
      </c>
      <c r="AB1873" s="1059">
        <f t="shared" si="294"/>
        <v>10486.344000000001</v>
      </c>
      <c r="AC1873" s="905">
        <f t="shared" si="295"/>
        <v>3</v>
      </c>
      <c r="AD1873" s="1116">
        <f t="shared" si="296"/>
        <v>455.92800000000005</v>
      </c>
      <c r="AE1873" s="1116">
        <f t="shared" si="297"/>
        <v>1367.7840000000001</v>
      </c>
      <c r="AF1873" s="1116">
        <f t="shared" si="298"/>
        <v>10030.416000000001</v>
      </c>
      <c r="AG1873" s="905" t="b">
        <f t="shared" si="289"/>
        <v>1</v>
      </c>
    </row>
    <row r="1874" spans="1:33" s="905" customFormat="1" ht="15" customHeight="1">
      <c r="A1874" s="1496" t="s">
        <v>308</v>
      </c>
      <c r="B1874" s="1112">
        <v>27</v>
      </c>
      <c r="C1874" s="741" t="s">
        <v>1064</v>
      </c>
      <c r="D1874" s="745">
        <v>201080127</v>
      </c>
      <c r="E1874" s="742" t="s">
        <v>1867</v>
      </c>
      <c r="F1874" s="742" t="s">
        <v>515</v>
      </c>
      <c r="G1874" s="1685">
        <v>2</v>
      </c>
      <c r="H1874" s="1685">
        <v>2</v>
      </c>
      <c r="I1874" s="1685">
        <v>4</v>
      </c>
      <c r="J1874" s="742" t="s">
        <v>816</v>
      </c>
      <c r="K1874" s="742"/>
      <c r="L1874" s="742" t="s">
        <v>1845</v>
      </c>
      <c r="M1874" s="1062" t="s">
        <v>1174</v>
      </c>
      <c r="N1874" s="742">
        <v>2015</v>
      </c>
      <c r="O1874" s="742" t="s">
        <v>210</v>
      </c>
      <c r="P1874" s="748">
        <v>1</v>
      </c>
      <c r="Q1874" s="742" t="s">
        <v>207</v>
      </c>
      <c r="R1874" s="1113">
        <v>11398.2</v>
      </c>
      <c r="S1874" s="1118">
        <f t="shared" si="290"/>
        <v>11398.2</v>
      </c>
      <c r="T1874" s="742" t="s">
        <v>99</v>
      </c>
      <c r="U1874" s="748">
        <v>1</v>
      </c>
      <c r="V1874" s="748"/>
      <c r="W1874" s="1119"/>
      <c r="X1874" s="902">
        <v>25</v>
      </c>
      <c r="Y1874" s="905">
        <f t="shared" si="291"/>
        <v>2</v>
      </c>
      <c r="Z1874" s="1059">
        <f t="shared" si="292"/>
        <v>455.92800000000005</v>
      </c>
      <c r="AA1874" s="1059">
        <f t="shared" si="293"/>
        <v>911.85600000000011</v>
      </c>
      <c r="AB1874" s="1059">
        <f t="shared" si="294"/>
        <v>10486.344000000001</v>
      </c>
      <c r="AC1874" s="905">
        <f t="shared" si="295"/>
        <v>3</v>
      </c>
      <c r="AD1874" s="1116">
        <f t="shared" si="296"/>
        <v>455.92800000000005</v>
      </c>
      <c r="AE1874" s="1116">
        <f t="shared" si="297"/>
        <v>1367.7840000000001</v>
      </c>
      <c r="AF1874" s="1116">
        <f t="shared" si="298"/>
        <v>10030.416000000001</v>
      </c>
      <c r="AG1874" s="905" t="b">
        <f t="shared" ref="AG1874:AG1937" si="299">AE1874+AF1874=S1874</f>
        <v>1</v>
      </c>
    </row>
    <row r="1875" spans="1:33" s="905" customFormat="1" ht="15" customHeight="1">
      <c r="A1875" s="1496" t="s">
        <v>308</v>
      </c>
      <c r="B1875" s="1112">
        <v>27</v>
      </c>
      <c r="C1875" s="741" t="s">
        <v>1064</v>
      </c>
      <c r="D1875" s="745">
        <v>201080127</v>
      </c>
      <c r="E1875" s="742" t="s">
        <v>1867</v>
      </c>
      <c r="F1875" s="742" t="s">
        <v>515</v>
      </c>
      <c r="G1875" s="1685">
        <v>9</v>
      </c>
      <c r="H1875" s="1685">
        <v>4</v>
      </c>
      <c r="I1875" s="1685">
        <v>6</v>
      </c>
      <c r="J1875" s="742" t="s">
        <v>816</v>
      </c>
      <c r="K1875" s="742"/>
      <c r="L1875" s="742" t="s">
        <v>1845</v>
      </c>
      <c r="M1875" s="1062" t="s">
        <v>1174</v>
      </c>
      <c r="N1875" s="742">
        <v>2015</v>
      </c>
      <c r="O1875" s="742" t="s">
        <v>210</v>
      </c>
      <c r="P1875" s="748">
        <v>1</v>
      </c>
      <c r="Q1875" s="742" t="s">
        <v>207</v>
      </c>
      <c r="R1875" s="1113">
        <v>11398.2</v>
      </c>
      <c r="S1875" s="1118">
        <f t="shared" si="290"/>
        <v>11398.2</v>
      </c>
      <c r="T1875" s="742" t="s">
        <v>99</v>
      </c>
      <c r="U1875" s="748">
        <v>1</v>
      </c>
      <c r="V1875" s="748"/>
      <c r="W1875" s="1119"/>
      <c r="X1875" s="902">
        <v>25</v>
      </c>
      <c r="Y1875" s="905">
        <f t="shared" si="291"/>
        <v>2</v>
      </c>
      <c r="Z1875" s="1059">
        <f t="shared" si="292"/>
        <v>455.92800000000005</v>
      </c>
      <c r="AA1875" s="1059">
        <f t="shared" si="293"/>
        <v>911.85600000000011</v>
      </c>
      <c r="AB1875" s="1059">
        <f t="shared" si="294"/>
        <v>10486.344000000001</v>
      </c>
      <c r="AC1875" s="905">
        <f t="shared" si="295"/>
        <v>3</v>
      </c>
      <c r="AD1875" s="1116">
        <f t="shared" si="296"/>
        <v>455.92800000000005</v>
      </c>
      <c r="AE1875" s="1116">
        <f t="shared" si="297"/>
        <v>1367.7840000000001</v>
      </c>
      <c r="AF1875" s="1116">
        <f t="shared" si="298"/>
        <v>10030.416000000001</v>
      </c>
      <c r="AG1875" s="905" t="b">
        <f t="shared" si="299"/>
        <v>1</v>
      </c>
    </row>
    <row r="1876" spans="1:33" s="905" customFormat="1" ht="15" customHeight="1">
      <c r="A1876" s="1496" t="s">
        <v>308</v>
      </c>
      <c r="B1876" s="1112">
        <v>27</v>
      </c>
      <c r="C1876" s="741" t="s">
        <v>1064</v>
      </c>
      <c r="D1876" s="745">
        <v>201080127</v>
      </c>
      <c r="E1876" s="742" t="s">
        <v>1867</v>
      </c>
      <c r="F1876" s="742" t="s">
        <v>515</v>
      </c>
      <c r="G1876" s="1685">
        <v>2</v>
      </c>
      <c r="H1876" s="1685">
        <v>2</v>
      </c>
      <c r="I1876" s="1685">
        <v>4</v>
      </c>
      <c r="J1876" s="742" t="s">
        <v>816</v>
      </c>
      <c r="K1876" s="742"/>
      <c r="L1876" s="742" t="s">
        <v>1845</v>
      </c>
      <c r="M1876" s="1062" t="s">
        <v>1174</v>
      </c>
      <c r="N1876" s="742">
        <v>2015</v>
      </c>
      <c r="O1876" s="742" t="s">
        <v>210</v>
      </c>
      <c r="P1876" s="748">
        <v>1</v>
      </c>
      <c r="Q1876" s="742" t="s">
        <v>207</v>
      </c>
      <c r="R1876" s="1113">
        <v>11398.2</v>
      </c>
      <c r="S1876" s="1118">
        <f t="shared" si="290"/>
        <v>11398.2</v>
      </c>
      <c r="T1876" s="742" t="s">
        <v>99</v>
      </c>
      <c r="U1876" s="748">
        <v>1</v>
      </c>
      <c r="V1876" s="748"/>
      <c r="W1876" s="1119"/>
      <c r="X1876" s="902">
        <v>25</v>
      </c>
      <c r="Y1876" s="905">
        <f t="shared" si="291"/>
        <v>2</v>
      </c>
      <c r="Z1876" s="1059">
        <f t="shared" si="292"/>
        <v>455.92800000000005</v>
      </c>
      <c r="AA1876" s="1059">
        <f t="shared" si="293"/>
        <v>911.85600000000011</v>
      </c>
      <c r="AB1876" s="1059">
        <f t="shared" si="294"/>
        <v>10486.344000000001</v>
      </c>
      <c r="AC1876" s="905">
        <f t="shared" si="295"/>
        <v>3</v>
      </c>
      <c r="AD1876" s="1116">
        <f t="shared" si="296"/>
        <v>455.92800000000005</v>
      </c>
      <c r="AE1876" s="1116">
        <f t="shared" si="297"/>
        <v>1367.7840000000001</v>
      </c>
      <c r="AF1876" s="1116">
        <f t="shared" si="298"/>
        <v>10030.416000000001</v>
      </c>
      <c r="AG1876" s="905" t="b">
        <f t="shared" si="299"/>
        <v>1</v>
      </c>
    </row>
    <row r="1877" spans="1:33" s="905" customFormat="1" ht="15" customHeight="1">
      <c r="A1877" s="1496" t="s">
        <v>308</v>
      </c>
      <c r="B1877" s="1112">
        <v>27</v>
      </c>
      <c r="C1877" s="741" t="s">
        <v>1064</v>
      </c>
      <c r="D1877" s="745">
        <v>201080127</v>
      </c>
      <c r="E1877" s="742" t="s">
        <v>1867</v>
      </c>
      <c r="F1877" s="742" t="s">
        <v>515</v>
      </c>
      <c r="G1877" s="1685">
        <v>9</v>
      </c>
      <c r="H1877" s="1685">
        <v>4</v>
      </c>
      <c r="I1877" s="1685">
        <v>6</v>
      </c>
      <c r="J1877" s="742" t="s">
        <v>816</v>
      </c>
      <c r="K1877" s="742"/>
      <c r="L1877" s="742" t="s">
        <v>1845</v>
      </c>
      <c r="M1877" s="1062" t="s">
        <v>1174</v>
      </c>
      <c r="N1877" s="742">
        <v>2015</v>
      </c>
      <c r="O1877" s="742" t="s">
        <v>210</v>
      </c>
      <c r="P1877" s="748">
        <v>1</v>
      </c>
      <c r="Q1877" s="742" t="s">
        <v>207</v>
      </c>
      <c r="R1877" s="1113">
        <v>11398.2</v>
      </c>
      <c r="S1877" s="1118">
        <f t="shared" si="290"/>
        <v>11398.2</v>
      </c>
      <c r="T1877" s="742" t="s">
        <v>99</v>
      </c>
      <c r="U1877" s="748">
        <v>1</v>
      </c>
      <c r="V1877" s="748"/>
      <c r="W1877" s="1119"/>
      <c r="X1877" s="902">
        <v>25</v>
      </c>
      <c r="Y1877" s="905">
        <f t="shared" si="291"/>
        <v>2</v>
      </c>
      <c r="Z1877" s="1059">
        <f t="shared" si="292"/>
        <v>455.92800000000005</v>
      </c>
      <c r="AA1877" s="1059">
        <f t="shared" si="293"/>
        <v>911.85600000000011</v>
      </c>
      <c r="AB1877" s="1059">
        <f t="shared" si="294"/>
        <v>10486.344000000001</v>
      </c>
      <c r="AC1877" s="905">
        <f t="shared" si="295"/>
        <v>3</v>
      </c>
      <c r="AD1877" s="1116">
        <f t="shared" si="296"/>
        <v>455.92800000000005</v>
      </c>
      <c r="AE1877" s="1116">
        <f t="shared" si="297"/>
        <v>1367.7840000000001</v>
      </c>
      <c r="AF1877" s="1116">
        <f t="shared" si="298"/>
        <v>10030.416000000001</v>
      </c>
      <c r="AG1877" s="905" t="b">
        <f t="shared" si="299"/>
        <v>1</v>
      </c>
    </row>
    <row r="1878" spans="1:33" s="905" customFormat="1" ht="15" customHeight="1">
      <c r="A1878" s="1496" t="s">
        <v>308</v>
      </c>
      <c r="B1878" s="1112">
        <v>27</v>
      </c>
      <c r="C1878" s="741" t="s">
        <v>1064</v>
      </c>
      <c r="D1878" s="745">
        <v>201080127</v>
      </c>
      <c r="E1878" s="742" t="s">
        <v>1867</v>
      </c>
      <c r="F1878" s="742" t="s">
        <v>515</v>
      </c>
      <c r="G1878" s="1685">
        <v>2</v>
      </c>
      <c r="H1878" s="1685">
        <v>2</v>
      </c>
      <c r="I1878" s="1685">
        <v>4</v>
      </c>
      <c r="J1878" s="742" t="s">
        <v>816</v>
      </c>
      <c r="K1878" s="742"/>
      <c r="L1878" s="742" t="s">
        <v>1845</v>
      </c>
      <c r="M1878" s="1062" t="s">
        <v>1174</v>
      </c>
      <c r="N1878" s="742">
        <v>2015</v>
      </c>
      <c r="O1878" s="742" t="s">
        <v>210</v>
      </c>
      <c r="P1878" s="748">
        <v>1</v>
      </c>
      <c r="Q1878" s="742" t="s">
        <v>207</v>
      </c>
      <c r="R1878" s="1113">
        <v>11398.2</v>
      </c>
      <c r="S1878" s="1118">
        <f t="shared" si="290"/>
        <v>11398.2</v>
      </c>
      <c r="T1878" s="742" t="s">
        <v>99</v>
      </c>
      <c r="U1878" s="748">
        <v>1</v>
      </c>
      <c r="V1878" s="748"/>
      <c r="W1878" s="1119"/>
      <c r="X1878" s="902">
        <v>25</v>
      </c>
      <c r="Y1878" s="905">
        <f t="shared" si="291"/>
        <v>2</v>
      </c>
      <c r="Z1878" s="1059">
        <f t="shared" si="292"/>
        <v>455.92800000000005</v>
      </c>
      <c r="AA1878" s="1059">
        <f t="shared" si="293"/>
        <v>911.85600000000011</v>
      </c>
      <c r="AB1878" s="1059">
        <f t="shared" si="294"/>
        <v>10486.344000000001</v>
      </c>
      <c r="AC1878" s="905">
        <f t="shared" si="295"/>
        <v>3</v>
      </c>
      <c r="AD1878" s="1116">
        <f t="shared" si="296"/>
        <v>455.92800000000005</v>
      </c>
      <c r="AE1878" s="1116">
        <f t="shared" si="297"/>
        <v>1367.7840000000001</v>
      </c>
      <c r="AF1878" s="1116">
        <f t="shared" si="298"/>
        <v>10030.416000000001</v>
      </c>
      <c r="AG1878" s="905" t="b">
        <f t="shared" si="299"/>
        <v>1</v>
      </c>
    </row>
    <row r="1879" spans="1:33" s="905" customFormat="1" ht="15" customHeight="1">
      <c r="A1879" s="1496" t="s">
        <v>308</v>
      </c>
      <c r="B1879" s="1112">
        <v>27</v>
      </c>
      <c r="C1879" s="741" t="s">
        <v>1064</v>
      </c>
      <c r="D1879" s="745">
        <v>201080127</v>
      </c>
      <c r="E1879" s="742" t="s">
        <v>1867</v>
      </c>
      <c r="F1879" s="742" t="s">
        <v>515</v>
      </c>
      <c r="G1879" s="1685">
        <v>9</v>
      </c>
      <c r="H1879" s="1685">
        <v>4</v>
      </c>
      <c r="I1879" s="1685">
        <v>6</v>
      </c>
      <c r="J1879" s="742" t="s">
        <v>816</v>
      </c>
      <c r="K1879" s="742"/>
      <c r="L1879" s="742" t="s">
        <v>1845</v>
      </c>
      <c r="M1879" s="1062" t="s">
        <v>1174</v>
      </c>
      <c r="N1879" s="742">
        <v>2015</v>
      </c>
      <c r="O1879" s="742" t="s">
        <v>210</v>
      </c>
      <c r="P1879" s="748">
        <v>1</v>
      </c>
      <c r="Q1879" s="742" t="s">
        <v>207</v>
      </c>
      <c r="R1879" s="1113">
        <v>11398.2</v>
      </c>
      <c r="S1879" s="1118">
        <f t="shared" si="290"/>
        <v>11398.2</v>
      </c>
      <c r="T1879" s="742" t="s">
        <v>99</v>
      </c>
      <c r="U1879" s="748">
        <v>1</v>
      </c>
      <c r="V1879" s="748"/>
      <c r="W1879" s="1119"/>
      <c r="X1879" s="902">
        <v>25</v>
      </c>
      <c r="Y1879" s="905">
        <f t="shared" si="291"/>
        <v>2</v>
      </c>
      <c r="Z1879" s="1059">
        <f t="shared" si="292"/>
        <v>455.92800000000005</v>
      </c>
      <c r="AA1879" s="1059">
        <f t="shared" si="293"/>
        <v>911.85600000000011</v>
      </c>
      <c r="AB1879" s="1059">
        <f t="shared" si="294"/>
        <v>10486.344000000001</v>
      </c>
      <c r="AC1879" s="905">
        <f t="shared" si="295"/>
        <v>3</v>
      </c>
      <c r="AD1879" s="1116">
        <f t="shared" si="296"/>
        <v>455.92800000000005</v>
      </c>
      <c r="AE1879" s="1116">
        <f t="shared" si="297"/>
        <v>1367.7840000000001</v>
      </c>
      <c r="AF1879" s="1116">
        <f t="shared" si="298"/>
        <v>10030.416000000001</v>
      </c>
      <c r="AG1879" s="905" t="b">
        <f t="shared" si="299"/>
        <v>1</v>
      </c>
    </row>
    <row r="1880" spans="1:33" s="905" customFormat="1" ht="15" customHeight="1">
      <c r="A1880" s="1496" t="s">
        <v>308</v>
      </c>
      <c r="B1880" s="1112">
        <v>27</v>
      </c>
      <c r="C1880" s="741" t="s">
        <v>1064</v>
      </c>
      <c r="D1880" s="745">
        <v>201080127</v>
      </c>
      <c r="E1880" s="742" t="s">
        <v>1867</v>
      </c>
      <c r="F1880" s="742" t="s">
        <v>515</v>
      </c>
      <c r="G1880" s="1685">
        <v>2</v>
      </c>
      <c r="H1880" s="1685">
        <v>2</v>
      </c>
      <c r="I1880" s="1685">
        <v>4</v>
      </c>
      <c r="J1880" s="742" t="s">
        <v>816</v>
      </c>
      <c r="K1880" s="742"/>
      <c r="L1880" s="742" t="s">
        <v>1845</v>
      </c>
      <c r="M1880" s="1062" t="s">
        <v>1174</v>
      </c>
      <c r="N1880" s="742">
        <v>2015</v>
      </c>
      <c r="O1880" s="742" t="s">
        <v>210</v>
      </c>
      <c r="P1880" s="748">
        <v>1</v>
      </c>
      <c r="Q1880" s="742" t="s">
        <v>207</v>
      </c>
      <c r="R1880" s="1113">
        <v>11398.2</v>
      </c>
      <c r="S1880" s="1118">
        <f t="shared" ref="S1880:S1943" si="300">R1880*P1880</f>
        <v>11398.2</v>
      </c>
      <c r="T1880" s="742" t="s">
        <v>99</v>
      </c>
      <c r="U1880" s="748">
        <v>1</v>
      </c>
      <c r="V1880" s="748"/>
      <c r="W1880" s="1119"/>
      <c r="X1880" s="902">
        <v>25</v>
      </c>
      <c r="Y1880" s="905">
        <f t="shared" si="291"/>
        <v>2</v>
      </c>
      <c r="Z1880" s="1059">
        <f t="shared" si="292"/>
        <v>455.92800000000005</v>
      </c>
      <c r="AA1880" s="1059">
        <f t="shared" si="293"/>
        <v>911.85600000000011</v>
      </c>
      <c r="AB1880" s="1059">
        <f t="shared" si="294"/>
        <v>10486.344000000001</v>
      </c>
      <c r="AC1880" s="905">
        <f t="shared" si="295"/>
        <v>3</v>
      </c>
      <c r="AD1880" s="1116">
        <f t="shared" si="296"/>
        <v>455.92800000000005</v>
      </c>
      <c r="AE1880" s="1116">
        <f t="shared" si="297"/>
        <v>1367.7840000000001</v>
      </c>
      <c r="AF1880" s="1116">
        <f t="shared" si="298"/>
        <v>10030.416000000001</v>
      </c>
      <c r="AG1880" s="905" t="b">
        <f t="shared" si="299"/>
        <v>1</v>
      </c>
    </row>
    <row r="1881" spans="1:33" s="905" customFormat="1" ht="15" customHeight="1">
      <c r="A1881" s="1496" t="s">
        <v>308</v>
      </c>
      <c r="B1881" s="1112">
        <v>27</v>
      </c>
      <c r="C1881" s="741" t="s">
        <v>1064</v>
      </c>
      <c r="D1881" s="745">
        <v>201080127</v>
      </c>
      <c r="E1881" s="742" t="s">
        <v>1867</v>
      </c>
      <c r="F1881" s="742" t="s">
        <v>515</v>
      </c>
      <c r="G1881" s="1685">
        <v>9</v>
      </c>
      <c r="H1881" s="1685">
        <v>4</v>
      </c>
      <c r="I1881" s="1685">
        <v>6</v>
      </c>
      <c r="J1881" s="742" t="s">
        <v>816</v>
      </c>
      <c r="K1881" s="742"/>
      <c r="L1881" s="742" t="s">
        <v>1845</v>
      </c>
      <c r="M1881" s="1062" t="s">
        <v>1174</v>
      </c>
      <c r="N1881" s="742">
        <v>2015</v>
      </c>
      <c r="O1881" s="742" t="s">
        <v>210</v>
      </c>
      <c r="P1881" s="748">
        <v>1</v>
      </c>
      <c r="Q1881" s="742" t="s">
        <v>207</v>
      </c>
      <c r="R1881" s="1113">
        <v>11398.2</v>
      </c>
      <c r="S1881" s="1118">
        <f t="shared" si="300"/>
        <v>11398.2</v>
      </c>
      <c r="T1881" s="742" t="s">
        <v>99</v>
      </c>
      <c r="U1881" s="748">
        <v>1</v>
      </c>
      <c r="V1881" s="748"/>
      <c r="W1881" s="1119"/>
      <c r="X1881" s="902">
        <v>25</v>
      </c>
      <c r="Y1881" s="905">
        <f t="shared" si="291"/>
        <v>2</v>
      </c>
      <c r="Z1881" s="1059">
        <f t="shared" si="292"/>
        <v>455.92800000000005</v>
      </c>
      <c r="AA1881" s="1059">
        <f t="shared" si="293"/>
        <v>911.85600000000011</v>
      </c>
      <c r="AB1881" s="1059">
        <f t="shared" si="294"/>
        <v>10486.344000000001</v>
      </c>
      <c r="AC1881" s="905">
        <f t="shared" si="295"/>
        <v>3</v>
      </c>
      <c r="AD1881" s="1116">
        <f t="shared" si="296"/>
        <v>455.92800000000005</v>
      </c>
      <c r="AE1881" s="1116">
        <f t="shared" si="297"/>
        <v>1367.7840000000001</v>
      </c>
      <c r="AF1881" s="1116">
        <f t="shared" si="298"/>
        <v>10030.416000000001</v>
      </c>
      <c r="AG1881" s="905" t="b">
        <f t="shared" si="299"/>
        <v>1</v>
      </c>
    </row>
    <row r="1882" spans="1:33" s="905" customFormat="1" ht="15" customHeight="1">
      <c r="A1882" s="1496" t="s">
        <v>308</v>
      </c>
      <c r="B1882" s="1112">
        <v>27</v>
      </c>
      <c r="C1882" s="741" t="s">
        <v>1064</v>
      </c>
      <c r="D1882" s="745">
        <v>201080127</v>
      </c>
      <c r="E1882" s="742" t="s">
        <v>1867</v>
      </c>
      <c r="F1882" s="742" t="s">
        <v>515</v>
      </c>
      <c r="G1882" s="1685">
        <v>2</v>
      </c>
      <c r="H1882" s="1685">
        <v>2</v>
      </c>
      <c r="I1882" s="1685">
        <v>4</v>
      </c>
      <c r="J1882" s="742" t="s">
        <v>816</v>
      </c>
      <c r="K1882" s="742"/>
      <c r="L1882" s="742" t="s">
        <v>1845</v>
      </c>
      <c r="M1882" s="1062" t="s">
        <v>1174</v>
      </c>
      <c r="N1882" s="742">
        <v>2015</v>
      </c>
      <c r="O1882" s="742" t="s">
        <v>210</v>
      </c>
      <c r="P1882" s="748">
        <v>1</v>
      </c>
      <c r="Q1882" s="742" t="s">
        <v>207</v>
      </c>
      <c r="R1882" s="1113">
        <v>11398.2</v>
      </c>
      <c r="S1882" s="1118">
        <f t="shared" si="300"/>
        <v>11398.2</v>
      </c>
      <c r="T1882" s="742" t="s">
        <v>99</v>
      </c>
      <c r="U1882" s="748">
        <v>1</v>
      </c>
      <c r="V1882" s="748"/>
      <c r="W1882" s="1119"/>
      <c r="X1882" s="902">
        <v>25</v>
      </c>
      <c r="Y1882" s="905">
        <f t="shared" si="291"/>
        <v>2</v>
      </c>
      <c r="Z1882" s="1059">
        <f t="shared" si="292"/>
        <v>455.92800000000005</v>
      </c>
      <c r="AA1882" s="1059">
        <f t="shared" si="293"/>
        <v>911.85600000000011</v>
      </c>
      <c r="AB1882" s="1059">
        <f t="shared" si="294"/>
        <v>10486.344000000001</v>
      </c>
      <c r="AC1882" s="905">
        <f t="shared" si="295"/>
        <v>3</v>
      </c>
      <c r="AD1882" s="1116">
        <f t="shared" si="296"/>
        <v>455.92800000000005</v>
      </c>
      <c r="AE1882" s="1116">
        <f t="shared" si="297"/>
        <v>1367.7840000000001</v>
      </c>
      <c r="AF1882" s="1116">
        <f t="shared" si="298"/>
        <v>10030.416000000001</v>
      </c>
      <c r="AG1882" s="905" t="b">
        <f t="shared" si="299"/>
        <v>1</v>
      </c>
    </row>
    <row r="1883" spans="1:33" s="905" customFormat="1" ht="15" customHeight="1">
      <c r="A1883" s="1496" t="s">
        <v>308</v>
      </c>
      <c r="B1883" s="1112">
        <v>27</v>
      </c>
      <c r="C1883" s="741" t="s">
        <v>1064</v>
      </c>
      <c r="D1883" s="745">
        <v>201080127</v>
      </c>
      <c r="E1883" s="742" t="s">
        <v>1867</v>
      </c>
      <c r="F1883" s="742" t="s">
        <v>515</v>
      </c>
      <c r="G1883" s="1685">
        <v>9</v>
      </c>
      <c r="H1883" s="1685">
        <v>4</v>
      </c>
      <c r="I1883" s="1685">
        <v>6</v>
      </c>
      <c r="J1883" s="742" t="s">
        <v>816</v>
      </c>
      <c r="K1883" s="742"/>
      <c r="L1883" s="742" t="s">
        <v>1845</v>
      </c>
      <c r="M1883" s="1062" t="s">
        <v>1174</v>
      </c>
      <c r="N1883" s="742">
        <v>2015</v>
      </c>
      <c r="O1883" s="742" t="s">
        <v>210</v>
      </c>
      <c r="P1883" s="748">
        <v>1</v>
      </c>
      <c r="Q1883" s="742" t="s">
        <v>207</v>
      </c>
      <c r="R1883" s="1113">
        <v>11398.2</v>
      </c>
      <c r="S1883" s="1118">
        <f t="shared" si="300"/>
        <v>11398.2</v>
      </c>
      <c r="T1883" s="742" t="s">
        <v>99</v>
      </c>
      <c r="U1883" s="748">
        <v>1</v>
      </c>
      <c r="V1883" s="748"/>
      <c r="W1883" s="1119"/>
      <c r="X1883" s="902">
        <v>25</v>
      </c>
      <c r="Y1883" s="905">
        <f t="shared" si="291"/>
        <v>2</v>
      </c>
      <c r="Z1883" s="1059">
        <f t="shared" si="292"/>
        <v>455.92800000000005</v>
      </c>
      <c r="AA1883" s="1059">
        <f t="shared" si="293"/>
        <v>911.85600000000011</v>
      </c>
      <c r="AB1883" s="1059">
        <f t="shared" si="294"/>
        <v>10486.344000000001</v>
      </c>
      <c r="AC1883" s="905">
        <f t="shared" si="295"/>
        <v>3</v>
      </c>
      <c r="AD1883" s="1116">
        <f t="shared" si="296"/>
        <v>455.92800000000005</v>
      </c>
      <c r="AE1883" s="1116">
        <f t="shared" si="297"/>
        <v>1367.7840000000001</v>
      </c>
      <c r="AF1883" s="1116">
        <f t="shared" si="298"/>
        <v>10030.416000000001</v>
      </c>
      <c r="AG1883" s="905" t="b">
        <f t="shared" si="299"/>
        <v>1</v>
      </c>
    </row>
    <row r="1884" spans="1:33" s="905" customFormat="1" ht="15" customHeight="1">
      <c r="A1884" s="1496" t="s">
        <v>308</v>
      </c>
      <c r="B1884" s="1112">
        <v>27</v>
      </c>
      <c r="C1884" s="741" t="s">
        <v>1064</v>
      </c>
      <c r="D1884" s="745">
        <v>201080127</v>
      </c>
      <c r="E1884" s="742" t="s">
        <v>1867</v>
      </c>
      <c r="F1884" s="742" t="s">
        <v>515</v>
      </c>
      <c r="G1884" s="1685">
        <v>9</v>
      </c>
      <c r="H1884" s="1685">
        <v>4</v>
      </c>
      <c r="I1884" s="1685">
        <v>6</v>
      </c>
      <c r="J1884" s="742" t="s">
        <v>816</v>
      </c>
      <c r="K1884" s="742"/>
      <c r="L1884" s="742" t="s">
        <v>1845</v>
      </c>
      <c r="M1884" s="1062" t="s">
        <v>1174</v>
      </c>
      <c r="N1884" s="742">
        <v>2015</v>
      </c>
      <c r="O1884" s="742" t="s">
        <v>210</v>
      </c>
      <c r="P1884" s="748">
        <v>1</v>
      </c>
      <c r="Q1884" s="742" t="s">
        <v>207</v>
      </c>
      <c r="R1884" s="1113">
        <v>11398.2</v>
      </c>
      <c r="S1884" s="1118">
        <f t="shared" si="300"/>
        <v>11398.2</v>
      </c>
      <c r="T1884" s="742" t="s">
        <v>99</v>
      </c>
      <c r="U1884" s="748">
        <v>1</v>
      </c>
      <c r="V1884" s="748"/>
      <c r="W1884" s="1119"/>
      <c r="X1884" s="902">
        <v>25</v>
      </c>
      <c r="Y1884" s="905">
        <f t="shared" si="291"/>
        <v>2</v>
      </c>
      <c r="Z1884" s="1059">
        <f t="shared" si="292"/>
        <v>455.92800000000005</v>
      </c>
      <c r="AA1884" s="1059">
        <f t="shared" si="293"/>
        <v>911.85600000000011</v>
      </c>
      <c r="AB1884" s="1059">
        <f t="shared" si="294"/>
        <v>10486.344000000001</v>
      </c>
      <c r="AC1884" s="905">
        <f t="shared" si="295"/>
        <v>3</v>
      </c>
      <c r="AD1884" s="1116">
        <f t="shared" si="296"/>
        <v>455.92800000000005</v>
      </c>
      <c r="AE1884" s="1116">
        <f t="shared" si="297"/>
        <v>1367.7840000000001</v>
      </c>
      <c r="AF1884" s="1116">
        <f t="shared" si="298"/>
        <v>10030.416000000001</v>
      </c>
      <c r="AG1884" s="905" t="b">
        <f t="shared" si="299"/>
        <v>1</v>
      </c>
    </row>
    <row r="1885" spans="1:33" s="905" customFormat="1" ht="15" customHeight="1">
      <c r="A1885" s="1496" t="s">
        <v>308</v>
      </c>
      <c r="B1885" s="1112">
        <v>27</v>
      </c>
      <c r="C1885" s="741" t="s">
        <v>1064</v>
      </c>
      <c r="D1885" s="745">
        <v>201080127</v>
      </c>
      <c r="E1885" s="742" t="s">
        <v>1867</v>
      </c>
      <c r="F1885" s="742" t="s">
        <v>515</v>
      </c>
      <c r="G1885" s="1685">
        <v>9</v>
      </c>
      <c r="H1885" s="1685">
        <v>4</v>
      </c>
      <c r="I1885" s="1685">
        <v>6</v>
      </c>
      <c r="J1885" s="742" t="s">
        <v>816</v>
      </c>
      <c r="K1885" s="742"/>
      <c r="L1885" s="742" t="s">
        <v>1845</v>
      </c>
      <c r="M1885" s="1062" t="s">
        <v>1174</v>
      </c>
      <c r="N1885" s="742">
        <v>2015</v>
      </c>
      <c r="O1885" s="742" t="s">
        <v>210</v>
      </c>
      <c r="P1885" s="748">
        <v>1</v>
      </c>
      <c r="Q1885" s="742" t="s">
        <v>207</v>
      </c>
      <c r="R1885" s="1113">
        <v>11398.2</v>
      </c>
      <c r="S1885" s="1118">
        <f t="shared" si="300"/>
        <v>11398.2</v>
      </c>
      <c r="T1885" s="742" t="s">
        <v>99</v>
      </c>
      <c r="U1885" s="748">
        <v>1</v>
      </c>
      <c r="V1885" s="748"/>
      <c r="W1885" s="1119"/>
      <c r="X1885" s="902">
        <v>25</v>
      </c>
      <c r="Y1885" s="905">
        <f t="shared" ref="Y1885:Y1948" si="301">2016-N1885+1</f>
        <v>2</v>
      </c>
      <c r="Z1885" s="1059">
        <f t="shared" ref="Z1885:Z1948" si="302">S1885/X1885</f>
        <v>455.92800000000005</v>
      </c>
      <c r="AA1885" s="1059">
        <f t="shared" ref="AA1885:AA1948" si="303">Y1885*Z1885</f>
        <v>911.85600000000011</v>
      </c>
      <c r="AB1885" s="1059">
        <f t="shared" ref="AB1885:AB1948" si="304">S1885-AA1885</f>
        <v>10486.344000000001</v>
      </c>
      <c r="AC1885" s="905">
        <f t="shared" ref="AC1885:AC1948" si="305">2017-N1885+1</f>
        <v>3</v>
      </c>
      <c r="AD1885" s="1116">
        <f t="shared" ref="AD1885:AD1948" si="306">S1885/X1885</f>
        <v>455.92800000000005</v>
      </c>
      <c r="AE1885" s="1116">
        <f t="shared" ref="AE1885:AE1948" si="307">AC1885*AD1885</f>
        <v>1367.7840000000001</v>
      </c>
      <c r="AF1885" s="1116">
        <f t="shared" ref="AF1885:AF1948" si="308">S1885-AE1885</f>
        <v>10030.416000000001</v>
      </c>
      <c r="AG1885" s="905" t="b">
        <f t="shared" si="299"/>
        <v>1</v>
      </c>
    </row>
    <row r="1886" spans="1:33" s="905" customFormat="1" ht="15" customHeight="1">
      <c r="A1886" s="1496" t="s">
        <v>308</v>
      </c>
      <c r="B1886" s="1112">
        <v>27</v>
      </c>
      <c r="C1886" s="741" t="s">
        <v>1064</v>
      </c>
      <c r="D1886" s="745">
        <v>201080127</v>
      </c>
      <c r="E1886" s="742" t="s">
        <v>1867</v>
      </c>
      <c r="F1886" s="742" t="s">
        <v>515</v>
      </c>
      <c r="G1886" s="1685">
        <v>2</v>
      </c>
      <c r="H1886" s="1685">
        <v>2</v>
      </c>
      <c r="I1886" s="1685">
        <v>4</v>
      </c>
      <c r="J1886" s="742" t="s">
        <v>816</v>
      </c>
      <c r="K1886" s="742"/>
      <c r="L1886" s="742" t="s">
        <v>1845</v>
      </c>
      <c r="M1886" s="1062" t="s">
        <v>1174</v>
      </c>
      <c r="N1886" s="742">
        <v>2015</v>
      </c>
      <c r="O1886" s="742" t="s">
        <v>210</v>
      </c>
      <c r="P1886" s="748">
        <v>1</v>
      </c>
      <c r="Q1886" s="742" t="s">
        <v>207</v>
      </c>
      <c r="R1886" s="1113">
        <v>11398.2</v>
      </c>
      <c r="S1886" s="1118">
        <f t="shared" si="300"/>
        <v>11398.2</v>
      </c>
      <c r="T1886" s="742" t="s">
        <v>99</v>
      </c>
      <c r="U1886" s="748">
        <v>1</v>
      </c>
      <c r="V1886" s="748"/>
      <c r="W1886" s="1119"/>
      <c r="X1886" s="902">
        <v>25</v>
      </c>
      <c r="Y1886" s="905">
        <f t="shared" si="301"/>
        <v>2</v>
      </c>
      <c r="Z1886" s="1059">
        <f t="shared" si="302"/>
        <v>455.92800000000005</v>
      </c>
      <c r="AA1886" s="1059">
        <f t="shared" si="303"/>
        <v>911.85600000000011</v>
      </c>
      <c r="AB1886" s="1059">
        <f t="shared" si="304"/>
        <v>10486.344000000001</v>
      </c>
      <c r="AC1886" s="905">
        <f t="shared" si="305"/>
        <v>3</v>
      </c>
      <c r="AD1886" s="1116">
        <f t="shared" si="306"/>
        <v>455.92800000000005</v>
      </c>
      <c r="AE1886" s="1116">
        <f t="shared" si="307"/>
        <v>1367.7840000000001</v>
      </c>
      <c r="AF1886" s="1116">
        <f t="shared" si="308"/>
        <v>10030.416000000001</v>
      </c>
      <c r="AG1886" s="905" t="b">
        <f t="shared" si="299"/>
        <v>1</v>
      </c>
    </row>
    <row r="1887" spans="1:33" s="905" customFormat="1" ht="15" customHeight="1">
      <c r="A1887" s="1496" t="s">
        <v>308</v>
      </c>
      <c r="B1887" s="1112">
        <v>27</v>
      </c>
      <c r="C1887" s="741" t="s">
        <v>1064</v>
      </c>
      <c r="D1887" s="745">
        <v>201080127</v>
      </c>
      <c r="E1887" s="742" t="s">
        <v>1867</v>
      </c>
      <c r="F1887" s="742" t="s">
        <v>515</v>
      </c>
      <c r="G1887" s="1685">
        <v>9</v>
      </c>
      <c r="H1887" s="1685">
        <v>4</v>
      </c>
      <c r="I1887" s="1685">
        <v>6</v>
      </c>
      <c r="J1887" s="742" t="s">
        <v>816</v>
      </c>
      <c r="K1887" s="742"/>
      <c r="L1887" s="742" t="s">
        <v>1845</v>
      </c>
      <c r="M1887" s="1062" t="s">
        <v>1174</v>
      </c>
      <c r="N1887" s="742">
        <v>2015</v>
      </c>
      <c r="O1887" s="742" t="s">
        <v>210</v>
      </c>
      <c r="P1887" s="748">
        <v>1</v>
      </c>
      <c r="Q1887" s="742" t="s">
        <v>207</v>
      </c>
      <c r="R1887" s="1113">
        <v>11398.2</v>
      </c>
      <c r="S1887" s="1118">
        <f t="shared" si="300"/>
        <v>11398.2</v>
      </c>
      <c r="T1887" s="742" t="s">
        <v>99</v>
      </c>
      <c r="U1887" s="748">
        <v>1</v>
      </c>
      <c r="V1887" s="748"/>
      <c r="W1887" s="1119"/>
      <c r="X1887" s="902">
        <v>25</v>
      </c>
      <c r="Y1887" s="905">
        <f t="shared" si="301"/>
        <v>2</v>
      </c>
      <c r="Z1887" s="1059">
        <f t="shared" si="302"/>
        <v>455.92800000000005</v>
      </c>
      <c r="AA1887" s="1059">
        <f t="shared" si="303"/>
        <v>911.85600000000011</v>
      </c>
      <c r="AB1887" s="1059">
        <f t="shared" si="304"/>
        <v>10486.344000000001</v>
      </c>
      <c r="AC1887" s="905">
        <f t="shared" si="305"/>
        <v>3</v>
      </c>
      <c r="AD1887" s="1116">
        <f t="shared" si="306"/>
        <v>455.92800000000005</v>
      </c>
      <c r="AE1887" s="1116">
        <f t="shared" si="307"/>
        <v>1367.7840000000001</v>
      </c>
      <c r="AF1887" s="1116">
        <f t="shared" si="308"/>
        <v>10030.416000000001</v>
      </c>
      <c r="AG1887" s="905" t="b">
        <f t="shared" si="299"/>
        <v>1</v>
      </c>
    </row>
    <row r="1888" spans="1:33" s="905" customFormat="1" ht="15" customHeight="1">
      <c r="A1888" s="1496" t="s">
        <v>308</v>
      </c>
      <c r="B1888" s="1112">
        <v>27</v>
      </c>
      <c r="C1888" s="741" t="s">
        <v>1064</v>
      </c>
      <c r="D1888" s="745">
        <v>201080127</v>
      </c>
      <c r="E1888" s="742" t="s">
        <v>1867</v>
      </c>
      <c r="F1888" s="742" t="s">
        <v>515</v>
      </c>
      <c r="G1888" s="1685">
        <v>2</v>
      </c>
      <c r="H1888" s="1685">
        <v>2</v>
      </c>
      <c r="I1888" s="1685">
        <v>4</v>
      </c>
      <c r="J1888" s="742" t="s">
        <v>816</v>
      </c>
      <c r="K1888" s="742"/>
      <c r="L1888" s="742" t="s">
        <v>1845</v>
      </c>
      <c r="M1888" s="1062" t="s">
        <v>1174</v>
      </c>
      <c r="N1888" s="742">
        <v>2015</v>
      </c>
      <c r="O1888" s="742" t="s">
        <v>210</v>
      </c>
      <c r="P1888" s="748">
        <v>1</v>
      </c>
      <c r="Q1888" s="742" t="s">
        <v>207</v>
      </c>
      <c r="R1888" s="1113">
        <v>11398.2</v>
      </c>
      <c r="S1888" s="1118">
        <f t="shared" si="300"/>
        <v>11398.2</v>
      </c>
      <c r="T1888" s="742" t="s">
        <v>99</v>
      </c>
      <c r="U1888" s="748">
        <v>1</v>
      </c>
      <c r="V1888" s="748"/>
      <c r="W1888" s="1119"/>
      <c r="X1888" s="902">
        <v>25</v>
      </c>
      <c r="Y1888" s="905">
        <f t="shared" si="301"/>
        <v>2</v>
      </c>
      <c r="Z1888" s="1059">
        <f t="shared" si="302"/>
        <v>455.92800000000005</v>
      </c>
      <c r="AA1888" s="1059">
        <f t="shared" si="303"/>
        <v>911.85600000000011</v>
      </c>
      <c r="AB1888" s="1059">
        <f t="shared" si="304"/>
        <v>10486.344000000001</v>
      </c>
      <c r="AC1888" s="905">
        <f t="shared" si="305"/>
        <v>3</v>
      </c>
      <c r="AD1888" s="1116">
        <f t="shared" si="306"/>
        <v>455.92800000000005</v>
      </c>
      <c r="AE1888" s="1116">
        <f t="shared" si="307"/>
        <v>1367.7840000000001</v>
      </c>
      <c r="AF1888" s="1116">
        <f t="shared" si="308"/>
        <v>10030.416000000001</v>
      </c>
      <c r="AG1888" s="905" t="b">
        <f t="shared" si="299"/>
        <v>1</v>
      </c>
    </row>
    <row r="1889" spans="1:33" s="905" customFormat="1" ht="15" customHeight="1">
      <c r="A1889" s="1496" t="s">
        <v>308</v>
      </c>
      <c r="B1889" s="1112">
        <v>27</v>
      </c>
      <c r="C1889" s="741" t="s">
        <v>1064</v>
      </c>
      <c r="D1889" s="745">
        <v>201080127</v>
      </c>
      <c r="E1889" s="742" t="s">
        <v>1867</v>
      </c>
      <c r="F1889" s="742" t="s">
        <v>515</v>
      </c>
      <c r="G1889" s="1685">
        <v>2</v>
      </c>
      <c r="H1889" s="1685">
        <v>2</v>
      </c>
      <c r="I1889" s="1685">
        <v>4</v>
      </c>
      <c r="J1889" s="742" t="s">
        <v>816</v>
      </c>
      <c r="K1889" s="742"/>
      <c r="L1889" s="742" t="s">
        <v>1845</v>
      </c>
      <c r="M1889" s="1062" t="s">
        <v>1174</v>
      </c>
      <c r="N1889" s="742">
        <v>2015</v>
      </c>
      <c r="O1889" s="742" t="s">
        <v>210</v>
      </c>
      <c r="P1889" s="748">
        <v>1</v>
      </c>
      <c r="Q1889" s="742" t="s">
        <v>207</v>
      </c>
      <c r="R1889" s="1113">
        <v>11398.2</v>
      </c>
      <c r="S1889" s="1118">
        <f t="shared" si="300"/>
        <v>11398.2</v>
      </c>
      <c r="T1889" s="742" t="s">
        <v>99</v>
      </c>
      <c r="U1889" s="748">
        <v>1</v>
      </c>
      <c r="V1889" s="748"/>
      <c r="W1889" s="1119"/>
      <c r="X1889" s="902">
        <v>25</v>
      </c>
      <c r="Y1889" s="905">
        <f t="shared" si="301"/>
        <v>2</v>
      </c>
      <c r="Z1889" s="1059">
        <f t="shared" si="302"/>
        <v>455.92800000000005</v>
      </c>
      <c r="AA1889" s="1059">
        <f t="shared" si="303"/>
        <v>911.85600000000011</v>
      </c>
      <c r="AB1889" s="1059">
        <f t="shared" si="304"/>
        <v>10486.344000000001</v>
      </c>
      <c r="AC1889" s="905">
        <f t="shared" si="305"/>
        <v>3</v>
      </c>
      <c r="AD1889" s="1116">
        <f t="shared" si="306"/>
        <v>455.92800000000005</v>
      </c>
      <c r="AE1889" s="1116">
        <f t="shared" si="307"/>
        <v>1367.7840000000001</v>
      </c>
      <c r="AF1889" s="1116">
        <f t="shared" si="308"/>
        <v>10030.416000000001</v>
      </c>
      <c r="AG1889" s="905" t="b">
        <f t="shared" si="299"/>
        <v>1</v>
      </c>
    </row>
    <row r="1890" spans="1:33" s="905" customFormat="1" ht="15" customHeight="1">
      <c r="A1890" s="1496" t="s">
        <v>308</v>
      </c>
      <c r="B1890" s="1112">
        <v>27</v>
      </c>
      <c r="C1890" s="741" t="s">
        <v>1064</v>
      </c>
      <c r="D1890" s="745">
        <v>201080127</v>
      </c>
      <c r="E1890" s="742" t="s">
        <v>1867</v>
      </c>
      <c r="F1890" s="742" t="s">
        <v>515</v>
      </c>
      <c r="G1890" s="1685">
        <v>9</v>
      </c>
      <c r="H1890" s="1685">
        <v>4</v>
      </c>
      <c r="I1890" s="1685">
        <v>6</v>
      </c>
      <c r="J1890" s="742" t="s">
        <v>816</v>
      </c>
      <c r="K1890" s="742"/>
      <c r="L1890" s="742" t="s">
        <v>1845</v>
      </c>
      <c r="M1890" s="1062" t="s">
        <v>1174</v>
      </c>
      <c r="N1890" s="742">
        <v>2015</v>
      </c>
      <c r="O1890" s="742" t="s">
        <v>210</v>
      </c>
      <c r="P1890" s="748">
        <v>1</v>
      </c>
      <c r="Q1890" s="742" t="s">
        <v>207</v>
      </c>
      <c r="R1890" s="1113">
        <v>11398.2</v>
      </c>
      <c r="S1890" s="1118">
        <f t="shared" si="300"/>
        <v>11398.2</v>
      </c>
      <c r="T1890" s="742" t="s">
        <v>99</v>
      </c>
      <c r="U1890" s="748">
        <v>1</v>
      </c>
      <c r="V1890" s="748"/>
      <c r="W1890" s="1119"/>
      <c r="X1890" s="902">
        <v>25</v>
      </c>
      <c r="Y1890" s="905">
        <f t="shared" si="301"/>
        <v>2</v>
      </c>
      <c r="Z1890" s="1059">
        <f t="shared" si="302"/>
        <v>455.92800000000005</v>
      </c>
      <c r="AA1890" s="1059">
        <f t="shared" si="303"/>
        <v>911.85600000000011</v>
      </c>
      <c r="AB1890" s="1059">
        <f t="shared" si="304"/>
        <v>10486.344000000001</v>
      </c>
      <c r="AC1890" s="905">
        <f t="shared" si="305"/>
        <v>3</v>
      </c>
      <c r="AD1890" s="1116">
        <f t="shared" si="306"/>
        <v>455.92800000000005</v>
      </c>
      <c r="AE1890" s="1116">
        <f t="shared" si="307"/>
        <v>1367.7840000000001</v>
      </c>
      <c r="AF1890" s="1116">
        <f t="shared" si="308"/>
        <v>10030.416000000001</v>
      </c>
      <c r="AG1890" s="905" t="b">
        <f t="shared" si="299"/>
        <v>1</v>
      </c>
    </row>
    <row r="1891" spans="1:33" s="905" customFormat="1" ht="15" customHeight="1">
      <c r="A1891" s="1496" t="s">
        <v>308</v>
      </c>
      <c r="B1891" s="1112">
        <v>27</v>
      </c>
      <c r="C1891" s="741" t="s">
        <v>1064</v>
      </c>
      <c r="D1891" s="745">
        <v>201080127</v>
      </c>
      <c r="E1891" s="742" t="s">
        <v>1867</v>
      </c>
      <c r="F1891" s="742" t="s">
        <v>515</v>
      </c>
      <c r="G1891" s="1685">
        <v>2</v>
      </c>
      <c r="H1891" s="1685">
        <v>2</v>
      </c>
      <c r="I1891" s="1685">
        <v>4</v>
      </c>
      <c r="J1891" s="742" t="s">
        <v>816</v>
      </c>
      <c r="K1891" s="742"/>
      <c r="L1891" s="742" t="s">
        <v>1845</v>
      </c>
      <c r="M1891" s="1062" t="s">
        <v>1174</v>
      </c>
      <c r="N1891" s="742">
        <v>2015</v>
      </c>
      <c r="O1891" s="742" t="s">
        <v>210</v>
      </c>
      <c r="P1891" s="748">
        <v>1</v>
      </c>
      <c r="Q1891" s="742" t="s">
        <v>207</v>
      </c>
      <c r="R1891" s="1113">
        <v>11398.2</v>
      </c>
      <c r="S1891" s="1118">
        <f t="shared" si="300"/>
        <v>11398.2</v>
      </c>
      <c r="T1891" s="742" t="s">
        <v>99</v>
      </c>
      <c r="U1891" s="748">
        <v>1</v>
      </c>
      <c r="V1891" s="748"/>
      <c r="W1891" s="1119"/>
      <c r="X1891" s="902">
        <v>25</v>
      </c>
      <c r="Y1891" s="905">
        <f t="shared" si="301"/>
        <v>2</v>
      </c>
      <c r="Z1891" s="1059">
        <f t="shared" si="302"/>
        <v>455.92800000000005</v>
      </c>
      <c r="AA1891" s="1059">
        <f t="shared" si="303"/>
        <v>911.85600000000011</v>
      </c>
      <c r="AB1891" s="1059">
        <f t="shared" si="304"/>
        <v>10486.344000000001</v>
      </c>
      <c r="AC1891" s="905">
        <f t="shared" si="305"/>
        <v>3</v>
      </c>
      <c r="AD1891" s="1116">
        <f t="shared" si="306"/>
        <v>455.92800000000005</v>
      </c>
      <c r="AE1891" s="1116">
        <f t="shared" si="307"/>
        <v>1367.7840000000001</v>
      </c>
      <c r="AF1891" s="1116">
        <f t="shared" si="308"/>
        <v>10030.416000000001</v>
      </c>
      <c r="AG1891" s="905" t="b">
        <f t="shared" si="299"/>
        <v>1</v>
      </c>
    </row>
    <row r="1892" spans="1:33" s="905" customFormat="1" ht="15" customHeight="1">
      <c r="A1892" s="1496" t="s">
        <v>308</v>
      </c>
      <c r="B1892" s="1112">
        <v>27</v>
      </c>
      <c r="C1892" s="741" t="s">
        <v>1064</v>
      </c>
      <c r="D1892" s="745">
        <v>201080127</v>
      </c>
      <c r="E1892" s="742" t="s">
        <v>1867</v>
      </c>
      <c r="F1892" s="742" t="s">
        <v>515</v>
      </c>
      <c r="G1892" s="1685">
        <v>2</v>
      </c>
      <c r="H1892" s="1685">
        <v>2</v>
      </c>
      <c r="I1892" s="1685">
        <v>4</v>
      </c>
      <c r="J1892" s="742" t="s">
        <v>816</v>
      </c>
      <c r="K1892" s="742"/>
      <c r="L1892" s="742" t="s">
        <v>1845</v>
      </c>
      <c r="M1892" s="1062" t="s">
        <v>1174</v>
      </c>
      <c r="N1892" s="742">
        <v>2015</v>
      </c>
      <c r="O1892" s="742" t="s">
        <v>210</v>
      </c>
      <c r="P1892" s="748">
        <v>1</v>
      </c>
      <c r="Q1892" s="742" t="s">
        <v>207</v>
      </c>
      <c r="R1892" s="1113">
        <v>11398.2</v>
      </c>
      <c r="S1892" s="1118">
        <f t="shared" si="300"/>
        <v>11398.2</v>
      </c>
      <c r="T1892" s="742" t="s">
        <v>99</v>
      </c>
      <c r="U1892" s="748">
        <v>1</v>
      </c>
      <c r="V1892" s="748"/>
      <c r="W1892" s="1119"/>
      <c r="X1892" s="902">
        <v>25</v>
      </c>
      <c r="Y1892" s="905">
        <f t="shared" si="301"/>
        <v>2</v>
      </c>
      <c r="Z1892" s="1059">
        <f t="shared" si="302"/>
        <v>455.92800000000005</v>
      </c>
      <c r="AA1892" s="1059">
        <f t="shared" si="303"/>
        <v>911.85600000000011</v>
      </c>
      <c r="AB1892" s="1059">
        <f t="shared" si="304"/>
        <v>10486.344000000001</v>
      </c>
      <c r="AC1892" s="905">
        <f t="shared" si="305"/>
        <v>3</v>
      </c>
      <c r="AD1892" s="1116">
        <f t="shared" si="306"/>
        <v>455.92800000000005</v>
      </c>
      <c r="AE1892" s="1116">
        <f t="shared" si="307"/>
        <v>1367.7840000000001</v>
      </c>
      <c r="AF1892" s="1116">
        <f t="shared" si="308"/>
        <v>10030.416000000001</v>
      </c>
      <c r="AG1892" s="905" t="b">
        <f t="shared" si="299"/>
        <v>1</v>
      </c>
    </row>
    <row r="1893" spans="1:33" s="905" customFormat="1" ht="15" customHeight="1">
      <c r="A1893" s="1496" t="s">
        <v>308</v>
      </c>
      <c r="B1893" s="1112">
        <v>27</v>
      </c>
      <c r="C1893" s="741" t="s">
        <v>1064</v>
      </c>
      <c r="D1893" s="745">
        <v>201080127</v>
      </c>
      <c r="E1893" s="742" t="s">
        <v>1867</v>
      </c>
      <c r="F1893" s="742" t="s">
        <v>515</v>
      </c>
      <c r="G1893" s="1685">
        <v>2</v>
      </c>
      <c r="H1893" s="1685">
        <v>2</v>
      </c>
      <c r="I1893" s="1685">
        <v>4</v>
      </c>
      <c r="J1893" s="742" t="s">
        <v>816</v>
      </c>
      <c r="K1893" s="742"/>
      <c r="L1893" s="742" t="s">
        <v>1845</v>
      </c>
      <c r="M1893" s="1062" t="s">
        <v>1174</v>
      </c>
      <c r="N1893" s="742">
        <v>2015</v>
      </c>
      <c r="O1893" s="742" t="s">
        <v>210</v>
      </c>
      <c r="P1893" s="748">
        <v>1</v>
      </c>
      <c r="Q1893" s="742" t="s">
        <v>207</v>
      </c>
      <c r="R1893" s="1113">
        <v>11398.2</v>
      </c>
      <c r="S1893" s="1118">
        <f t="shared" si="300"/>
        <v>11398.2</v>
      </c>
      <c r="T1893" s="742" t="s">
        <v>99</v>
      </c>
      <c r="U1893" s="748">
        <v>1</v>
      </c>
      <c r="V1893" s="748"/>
      <c r="W1893" s="1119"/>
      <c r="X1893" s="902">
        <v>25</v>
      </c>
      <c r="Y1893" s="905">
        <f t="shared" si="301"/>
        <v>2</v>
      </c>
      <c r="Z1893" s="1059">
        <f t="shared" si="302"/>
        <v>455.92800000000005</v>
      </c>
      <c r="AA1893" s="1059">
        <f t="shared" si="303"/>
        <v>911.85600000000011</v>
      </c>
      <c r="AB1893" s="1059">
        <f t="shared" si="304"/>
        <v>10486.344000000001</v>
      </c>
      <c r="AC1893" s="905">
        <f t="shared" si="305"/>
        <v>3</v>
      </c>
      <c r="AD1893" s="1116">
        <f t="shared" si="306"/>
        <v>455.92800000000005</v>
      </c>
      <c r="AE1893" s="1116">
        <f t="shared" si="307"/>
        <v>1367.7840000000001</v>
      </c>
      <c r="AF1893" s="1116">
        <f t="shared" si="308"/>
        <v>10030.416000000001</v>
      </c>
      <c r="AG1893" s="905" t="b">
        <f t="shared" si="299"/>
        <v>1</v>
      </c>
    </row>
    <row r="1894" spans="1:33" s="905" customFormat="1" ht="15" customHeight="1">
      <c r="A1894" s="1496" t="s">
        <v>308</v>
      </c>
      <c r="B1894" s="1112">
        <v>27</v>
      </c>
      <c r="C1894" s="741" t="s">
        <v>1064</v>
      </c>
      <c r="D1894" s="745">
        <v>201080127</v>
      </c>
      <c r="E1894" s="742" t="s">
        <v>1867</v>
      </c>
      <c r="F1894" s="742" t="s">
        <v>515</v>
      </c>
      <c r="G1894" s="1685">
        <v>9</v>
      </c>
      <c r="H1894" s="1685">
        <v>4</v>
      </c>
      <c r="I1894" s="1685">
        <v>6</v>
      </c>
      <c r="J1894" s="742" t="s">
        <v>816</v>
      </c>
      <c r="K1894" s="742"/>
      <c r="L1894" s="742" t="s">
        <v>1845</v>
      </c>
      <c r="M1894" s="1062" t="s">
        <v>1174</v>
      </c>
      <c r="N1894" s="742">
        <v>2015</v>
      </c>
      <c r="O1894" s="742" t="s">
        <v>210</v>
      </c>
      <c r="P1894" s="748">
        <v>1</v>
      </c>
      <c r="Q1894" s="742" t="s">
        <v>207</v>
      </c>
      <c r="R1894" s="1113">
        <v>11398.2</v>
      </c>
      <c r="S1894" s="1118">
        <f t="shared" si="300"/>
        <v>11398.2</v>
      </c>
      <c r="T1894" s="742" t="s">
        <v>99</v>
      </c>
      <c r="U1894" s="748">
        <v>1</v>
      </c>
      <c r="V1894" s="748"/>
      <c r="W1894" s="1119"/>
      <c r="X1894" s="902">
        <v>25</v>
      </c>
      <c r="Y1894" s="905">
        <f t="shared" si="301"/>
        <v>2</v>
      </c>
      <c r="Z1894" s="1059">
        <f t="shared" si="302"/>
        <v>455.92800000000005</v>
      </c>
      <c r="AA1894" s="1059">
        <f t="shared" si="303"/>
        <v>911.85600000000011</v>
      </c>
      <c r="AB1894" s="1059">
        <f t="shared" si="304"/>
        <v>10486.344000000001</v>
      </c>
      <c r="AC1894" s="905">
        <f t="shared" si="305"/>
        <v>3</v>
      </c>
      <c r="AD1894" s="1116">
        <f t="shared" si="306"/>
        <v>455.92800000000005</v>
      </c>
      <c r="AE1894" s="1116">
        <f t="shared" si="307"/>
        <v>1367.7840000000001</v>
      </c>
      <c r="AF1894" s="1116">
        <f t="shared" si="308"/>
        <v>10030.416000000001</v>
      </c>
      <c r="AG1894" s="905" t="b">
        <f t="shared" si="299"/>
        <v>1</v>
      </c>
    </row>
    <row r="1895" spans="1:33" s="905" customFormat="1" ht="15" customHeight="1">
      <c r="A1895" s="1496" t="s">
        <v>308</v>
      </c>
      <c r="B1895" s="1112">
        <v>27</v>
      </c>
      <c r="C1895" s="741" t="s">
        <v>1064</v>
      </c>
      <c r="D1895" s="745">
        <v>201080127</v>
      </c>
      <c r="E1895" s="742" t="s">
        <v>1867</v>
      </c>
      <c r="F1895" s="742" t="s">
        <v>515</v>
      </c>
      <c r="G1895" s="1685">
        <v>2</v>
      </c>
      <c r="H1895" s="1685">
        <v>2</v>
      </c>
      <c r="I1895" s="1685">
        <v>4</v>
      </c>
      <c r="J1895" s="742" t="s">
        <v>816</v>
      </c>
      <c r="K1895" s="742"/>
      <c r="L1895" s="742" t="s">
        <v>1845</v>
      </c>
      <c r="M1895" s="1062" t="s">
        <v>1174</v>
      </c>
      <c r="N1895" s="742">
        <v>2015</v>
      </c>
      <c r="O1895" s="742" t="s">
        <v>210</v>
      </c>
      <c r="P1895" s="748">
        <v>1</v>
      </c>
      <c r="Q1895" s="742" t="s">
        <v>207</v>
      </c>
      <c r="R1895" s="1113">
        <v>11398.2</v>
      </c>
      <c r="S1895" s="1118">
        <f t="shared" si="300"/>
        <v>11398.2</v>
      </c>
      <c r="T1895" s="742" t="s">
        <v>99</v>
      </c>
      <c r="U1895" s="748">
        <v>1</v>
      </c>
      <c r="V1895" s="748"/>
      <c r="W1895" s="1119"/>
      <c r="X1895" s="902">
        <v>25</v>
      </c>
      <c r="Y1895" s="905">
        <f t="shared" si="301"/>
        <v>2</v>
      </c>
      <c r="Z1895" s="1059">
        <f t="shared" si="302"/>
        <v>455.92800000000005</v>
      </c>
      <c r="AA1895" s="1059">
        <f t="shared" si="303"/>
        <v>911.85600000000011</v>
      </c>
      <c r="AB1895" s="1059">
        <f t="shared" si="304"/>
        <v>10486.344000000001</v>
      </c>
      <c r="AC1895" s="905">
        <f t="shared" si="305"/>
        <v>3</v>
      </c>
      <c r="AD1895" s="1116">
        <f t="shared" si="306"/>
        <v>455.92800000000005</v>
      </c>
      <c r="AE1895" s="1116">
        <f t="shared" si="307"/>
        <v>1367.7840000000001</v>
      </c>
      <c r="AF1895" s="1116">
        <f t="shared" si="308"/>
        <v>10030.416000000001</v>
      </c>
      <c r="AG1895" s="905" t="b">
        <f t="shared" si="299"/>
        <v>1</v>
      </c>
    </row>
    <row r="1896" spans="1:33" s="905" customFormat="1" ht="15" customHeight="1">
      <c r="A1896" s="1496" t="s">
        <v>308</v>
      </c>
      <c r="B1896" s="1112">
        <v>27</v>
      </c>
      <c r="C1896" s="741" t="s">
        <v>1064</v>
      </c>
      <c r="D1896" s="745">
        <v>201080127</v>
      </c>
      <c r="E1896" s="742" t="s">
        <v>1867</v>
      </c>
      <c r="F1896" s="742" t="s">
        <v>515</v>
      </c>
      <c r="G1896" s="1685">
        <v>2</v>
      </c>
      <c r="H1896" s="1685">
        <v>2</v>
      </c>
      <c r="I1896" s="1685">
        <v>4</v>
      </c>
      <c r="J1896" s="742" t="s">
        <v>816</v>
      </c>
      <c r="K1896" s="742"/>
      <c r="L1896" s="742" t="s">
        <v>1845</v>
      </c>
      <c r="M1896" s="1062" t="s">
        <v>1174</v>
      </c>
      <c r="N1896" s="742">
        <v>2015</v>
      </c>
      <c r="O1896" s="742" t="s">
        <v>210</v>
      </c>
      <c r="P1896" s="748">
        <v>1</v>
      </c>
      <c r="Q1896" s="742" t="s">
        <v>207</v>
      </c>
      <c r="R1896" s="1113">
        <v>11398.2</v>
      </c>
      <c r="S1896" s="1118">
        <f t="shared" si="300"/>
        <v>11398.2</v>
      </c>
      <c r="T1896" s="742" t="s">
        <v>99</v>
      </c>
      <c r="U1896" s="748">
        <v>1</v>
      </c>
      <c r="V1896" s="748"/>
      <c r="W1896" s="1119"/>
      <c r="X1896" s="902">
        <v>25</v>
      </c>
      <c r="Y1896" s="905">
        <f t="shared" si="301"/>
        <v>2</v>
      </c>
      <c r="Z1896" s="1059">
        <f t="shared" si="302"/>
        <v>455.92800000000005</v>
      </c>
      <c r="AA1896" s="1059">
        <f t="shared" si="303"/>
        <v>911.85600000000011</v>
      </c>
      <c r="AB1896" s="1059">
        <f t="shared" si="304"/>
        <v>10486.344000000001</v>
      </c>
      <c r="AC1896" s="905">
        <f t="shared" si="305"/>
        <v>3</v>
      </c>
      <c r="AD1896" s="1116">
        <f t="shared" si="306"/>
        <v>455.92800000000005</v>
      </c>
      <c r="AE1896" s="1116">
        <f t="shared" si="307"/>
        <v>1367.7840000000001</v>
      </c>
      <c r="AF1896" s="1116">
        <f t="shared" si="308"/>
        <v>10030.416000000001</v>
      </c>
      <c r="AG1896" s="905" t="b">
        <f t="shared" si="299"/>
        <v>1</v>
      </c>
    </row>
    <row r="1897" spans="1:33" s="905" customFormat="1" ht="15" customHeight="1">
      <c r="A1897" s="1496" t="s">
        <v>308</v>
      </c>
      <c r="B1897" s="1112">
        <v>27</v>
      </c>
      <c r="C1897" s="741" t="s">
        <v>1064</v>
      </c>
      <c r="D1897" s="745">
        <v>201080127</v>
      </c>
      <c r="E1897" s="742" t="s">
        <v>1867</v>
      </c>
      <c r="F1897" s="742" t="s">
        <v>515</v>
      </c>
      <c r="G1897" s="1685">
        <v>2</v>
      </c>
      <c r="H1897" s="1685">
        <v>2</v>
      </c>
      <c r="I1897" s="1685">
        <v>4</v>
      </c>
      <c r="J1897" s="742" t="s">
        <v>816</v>
      </c>
      <c r="K1897" s="742"/>
      <c r="L1897" s="742" t="s">
        <v>1845</v>
      </c>
      <c r="M1897" s="1062" t="s">
        <v>1174</v>
      </c>
      <c r="N1897" s="742">
        <v>2015</v>
      </c>
      <c r="O1897" s="742" t="s">
        <v>210</v>
      </c>
      <c r="P1897" s="748">
        <v>1</v>
      </c>
      <c r="Q1897" s="742" t="s">
        <v>207</v>
      </c>
      <c r="R1897" s="1113">
        <v>11398.2</v>
      </c>
      <c r="S1897" s="1118">
        <f t="shared" si="300"/>
        <v>11398.2</v>
      </c>
      <c r="T1897" s="742" t="s">
        <v>99</v>
      </c>
      <c r="U1897" s="748">
        <v>1</v>
      </c>
      <c r="V1897" s="748"/>
      <c r="W1897" s="1119"/>
      <c r="X1897" s="902">
        <v>25</v>
      </c>
      <c r="Y1897" s="905">
        <f t="shared" si="301"/>
        <v>2</v>
      </c>
      <c r="Z1897" s="1059">
        <f t="shared" si="302"/>
        <v>455.92800000000005</v>
      </c>
      <c r="AA1897" s="1059">
        <f t="shared" si="303"/>
        <v>911.85600000000011</v>
      </c>
      <c r="AB1897" s="1059">
        <f t="shared" si="304"/>
        <v>10486.344000000001</v>
      </c>
      <c r="AC1897" s="905">
        <f t="shared" si="305"/>
        <v>3</v>
      </c>
      <c r="AD1897" s="1116">
        <f t="shared" si="306"/>
        <v>455.92800000000005</v>
      </c>
      <c r="AE1897" s="1116">
        <f t="shared" si="307"/>
        <v>1367.7840000000001</v>
      </c>
      <c r="AF1897" s="1116">
        <f t="shared" si="308"/>
        <v>10030.416000000001</v>
      </c>
      <c r="AG1897" s="905" t="b">
        <f t="shared" si="299"/>
        <v>1</v>
      </c>
    </row>
    <row r="1898" spans="1:33" s="905" customFormat="1" ht="15" customHeight="1">
      <c r="A1898" s="1496" t="s">
        <v>308</v>
      </c>
      <c r="B1898" s="1112">
        <v>27</v>
      </c>
      <c r="C1898" s="741" t="s">
        <v>1064</v>
      </c>
      <c r="D1898" s="745">
        <v>201080127</v>
      </c>
      <c r="E1898" s="742" t="s">
        <v>1867</v>
      </c>
      <c r="F1898" s="742" t="s">
        <v>515</v>
      </c>
      <c r="G1898" s="1685">
        <v>9</v>
      </c>
      <c r="H1898" s="1685">
        <v>4</v>
      </c>
      <c r="I1898" s="1685">
        <v>6</v>
      </c>
      <c r="J1898" s="742" t="s">
        <v>816</v>
      </c>
      <c r="K1898" s="742"/>
      <c r="L1898" s="742" t="s">
        <v>1845</v>
      </c>
      <c r="M1898" s="1062" t="s">
        <v>1174</v>
      </c>
      <c r="N1898" s="742">
        <v>2015</v>
      </c>
      <c r="O1898" s="742" t="s">
        <v>210</v>
      </c>
      <c r="P1898" s="748">
        <v>1</v>
      </c>
      <c r="Q1898" s="742" t="s">
        <v>207</v>
      </c>
      <c r="R1898" s="1113">
        <v>11398.2</v>
      </c>
      <c r="S1898" s="1118">
        <f t="shared" si="300"/>
        <v>11398.2</v>
      </c>
      <c r="T1898" s="742" t="s">
        <v>99</v>
      </c>
      <c r="U1898" s="748">
        <v>1</v>
      </c>
      <c r="V1898" s="748"/>
      <c r="W1898" s="1119"/>
      <c r="X1898" s="902">
        <v>25</v>
      </c>
      <c r="Y1898" s="905">
        <f t="shared" si="301"/>
        <v>2</v>
      </c>
      <c r="Z1898" s="1059">
        <f t="shared" si="302"/>
        <v>455.92800000000005</v>
      </c>
      <c r="AA1898" s="1059">
        <f t="shared" si="303"/>
        <v>911.85600000000011</v>
      </c>
      <c r="AB1898" s="1059">
        <f t="shared" si="304"/>
        <v>10486.344000000001</v>
      </c>
      <c r="AC1898" s="905">
        <f t="shared" si="305"/>
        <v>3</v>
      </c>
      <c r="AD1898" s="1116">
        <f t="shared" si="306"/>
        <v>455.92800000000005</v>
      </c>
      <c r="AE1898" s="1116">
        <f t="shared" si="307"/>
        <v>1367.7840000000001</v>
      </c>
      <c r="AF1898" s="1116">
        <f t="shared" si="308"/>
        <v>10030.416000000001</v>
      </c>
      <c r="AG1898" s="905" t="b">
        <f t="shared" si="299"/>
        <v>1</v>
      </c>
    </row>
    <row r="1899" spans="1:33" s="905" customFormat="1" ht="15" customHeight="1">
      <c r="A1899" s="1496" t="s">
        <v>308</v>
      </c>
      <c r="B1899" s="1112">
        <v>27</v>
      </c>
      <c r="C1899" s="741" t="s">
        <v>1064</v>
      </c>
      <c r="D1899" s="745">
        <v>201080127</v>
      </c>
      <c r="E1899" s="742" t="s">
        <v>1867</v>
      </c>
      <c r="F1899" s="742" t="s">
        <v>515</v>
      </c>
      <c r="G1899" s="1685">
        <v>2</v>
      </c>
      <c r="H1899" s="1685">
        <v>2</v>
      </c>
      <c r="I1899" s="1685">
        <v>4</v>
      </c>
      <c r="J1899" s="742" t="s">
        <v>816</v>
      </c>
      <c r="K1899" s="742"/>
      <c r="L1899" s="742" t="s">
        <v>1845</v>
      </c>
      <c r="M1899" s="1062" t="s">
        <v>1174</v>
      </c>
      <c r="N1899" s="742">
        <v>2015</v>
      </c>
      <c r="O1899" s="742" t="s">
        <v>210</v>
      </c>
      <c r="P1899" s="748">
        <v>1</v>
      </c>
      <c r="Q1899" s="742" t="s">
        <v>207</v>
      </c>
      <c r="R1899" s="1113">
        <v>11398.2</v>
      </c>
      <c r="S1899" s="1118">
        <f t="shared" si="300"/>
        <v>11398.2</v>
      </c>
      <c r="T1899" s="742" t="s">
        <v>99</v>
      </c>
      <c r="U1899" s="748">
        <v>1</v>
      </c>
      <c r="V1899" s="748"/>
      <c r="W1899" s="1119"/>
      <c r="X1899" s="902">
        <v>25</v>
      </c>
      <c r="Y1899" s="905">
        <f t="shared" si="301"/>
        <v>2</v>
      </c>
      <c r="Z1899" s="1059">
        <f t="shared" si="302"/>
        <v>455.92800000000005</v>
      </c>
      <c r="AA1899" s="1059">
        <f t="shared" si="303"/>
        <v>911.85600000000011</v>
      </c>
      <c r="AB1899" s="1059">
        <f t="shared" si="304"/>
        <v>10486.344000000001</v>
      </c>
      <c r="AC1899" s="905">
        <f t="shared" si="305"/>
        <v>3</v>
      </c>
      <c r="AD1899" s="1116">
        <f t="shared" si="306"/>
        <v>455.92800000000005</v>
      </c>
      <c r="AE1899" s="1116">
        <f t="shared" si="307"/>
        <v>1367.7840000000001</v>
      </c>
      <c r="AF1899" s="1116">
        <f t="shared" si="308"/>
        <v>10030.416000000001</v>
      </c>
      <c r="AG1899" s="905" t="b">
        <f t="shared" si="299"/>
        <v>1</v>
      </c>
    </row>
    <row r="1900" spans="1:33" s="905" customFormat="1" ht="15" customHeight="1">
      <c r="A1900" s="1496" t="s">
        <v>308</v>
      </c>
      <c r="B1900" s="1112">
        <v>27</v>
      </c>
      <c r="C1900" s="741" t="s">
        <v>1064</v>
      </c>
      <c r="D1900" s="745">
        <v>201080127</v>
      </c>
      <c r="E1900" s="742" t="s">
        <v>1867</v>
      </c>
      <c r="F1900" s="742" t="s">
        <v>515</v>
      </c>
      <c r="G1900" s="1685">
        <v>2</v>
      </c>
      <c r="H1900" s="1685">
        <v>2</v>
      </c>
      <c r="I1900" s="1685">
        <v>4</v>
      </c>
      <c r="J1900" s="742" t="s">
        <v>816</v>
      </c>
      <c r="K1900" s="742"/>
      <c r="L1900" s="742" t="s">
        <v>1845</v>
      </c>
      <c r="M1900" s="1062" t="s">
        <v>1174</v>
      </c>
      <c r="N1900" s="742">
        <v>2015</v>
      </c>
      <c r="O1900" s="742" t="s">
        <v>210</v>
      </c>
      <c r="P1900" s="748">
        <v>1</v>
      </c>
      <c r="Q1900" s="742" t="s">
        <v>207</v>
      </c>
      <c r="R1900" s="1113">
        <v>11398.2</v>
      </c>
      <c r="S1900" s="1118">
        <f t="shared" si="300"/>
        <v>11398.2</v>
      </c>
      <c r="T1900" s="742" t="s">
        <v>99</v>
      </c>
      <c r="U1900" s="748">
        <v>1</v>
      </c>
      <c r="V1900" s="748"/>
      <c r="W1900" s="1119"/>
      <c r="X1900" s="902">
        <v>25</v>
      </c>
      <c r="Y1900" s="905">
        <f t="shared" si="301"/>
        <v>2</v>
      </c>
      <c r="Z1900" s="1059">
        <f t="shared" si="302"/>
        <v>455.92800000000005</v>
      </c>
      <c r="AA1900" s="1059">
        <f t="shared" si="303"/>
        <v>911.85600000000011</v>
      </c>
      <c r="AB1900" s="1059">
        <f t="shared" si="304"/>
        <v>10486.344000000001</v>
      </c>
      <c r="AC1900" s="905">
        <f t="shared" si="305"/>
        <v>3</v>
      </c>
      <c r="AD1900" s="1116">
        <f t="shared" si="306"/>
        <v>455.92800000000005</v>
      </c>
      <c r="AE1900" s="1116">
        <f t="shared" si="307"/>
        <v>1367.7840000000001</v>
      </c>
      <c r="AF1900" s="1116">
        <f t="shared" si="308"/>
        <v>10030.416000000001</v>
      </c>
      <c r="AG1900" s="905" t="b">
        <f t="shared" si="299"/>
        <v>1</v>
      </c>
    </row>
    <row r="1901" spans="1:33" s="905" customFormat="1" ht="15" customHeight="1">
      <c r="A1901" s="1496" t="s">
        <v>308</v>
      </c>
      <c r="B1901" s="1112">
        <v>27</v>
      </c>
      <c r="C1901" s="741" t="s">
        <v>1064</v>
      </c>
      <c r="D1901" s="745">
        <v>201080127</v>
      </c>
      <c r="E1901" s="742" t="s">
        <v>1867</v>
      </c>
      <c r="F1901" s="742" t="s">
        <v>515</v>
      </c>
      <c r="G1901" s="1685">
        <v>2</v>
      </c>
      <c r="H1901" s="1685">
        <v>2</v>
      </c>
      <c r="I1901" s="1685">
        <v>4</v>
      </c>
      <c r="J1901" s="742" t="s">
        <v>816</v>
      </c>
      <c r="K1901" s="742"/>
      <c r="L1901" s="742" t="s">
        <v>1845</v>
      </c>
      <c r="M1901" s="1062" t="s">
        <v>1174</v>
      </c>
      <c r="N1901" s="742">
        <v>2015</v>
      </c>
      <c r="O1901" s="742" t="s">
        <v>210</v>
      </c>
      <c r="P1901" s="748">
        <v>1</v>
      </c>
      <c r="Q1901" s="742" t="s">
        <v>207</v>
      </c>
      <c r="R1901" s="1113">
        <v>11398.2</v>
      </c>
      <c r="S1901" s="1118">
        <f t="shared" si="300"/>
        <v>11398.2</v>
      </c>
      <c r="T1901" s="742" t="s">
        <v>99</v>
      </c>
      <c r="U1901" s="748">
        <v>1</v>
      </c>
      <c r="V1901" s="748"/>
      <c r="W1901" s="1119"/>
      <c r="X1901" s="902">
        <v>25</v>
      </c>
      <c r="Y1901" s="905">
        <f t="shared" si="301"/>
        <v>2</v>
      </c>
      <c r="Z1901" s="1059">
        <f t="shared" si="302"/>
        <v>455.92800000000005</v>
      </c>
      <c r="AA1901" s="1059">
        <f t="shared" si="303"/>
        <v>911.85600000000011</v>
      </c>
      <c r="AB1901" s="1059">
        <f t="shared" si="304"/>
        <v>10486.344000000001</v>
      </c>
      <c r="AC1901" s="905">
        <f t="shared" si="305"/>
        <v>3</v>
      </c>
      <c r="AD1901" s="1116">
        <f t="shared" si="306"/>
        <v>455.92800000000005</v>
      </c>
      <c r="AE1901" s="1116">
        <f t="shared" si="307"/>
        <v>1367.7840000000001</v>
      </c>
      <c r="AF1901" s="1116">
        <f t="shared" si="308"/>
        <v>10030.416000000001</v>
      </c>
      <c r="AG1901" s="905" t="b">
        <f t="shared" si="299"/>
        <v>1</v>
      </c>
    </row>
    <row r="1902" spans="1:33" s="905" customFormat="1" ht="15" customHeight="1">
      <c r="A1902" s="1496" t="s">
        <v>308</v>
      </c>
      <c r="B1902" s="1112">
        <v>27</v>
      </c>
      <c r="C1902" s="741" t="s">
        <v>1064</v>
      </c>
      <c r="D1902" s="745">
        <v>201080127</v>
      </c>
      <c r="E1902" s="742" t="s">
        <v>1867</v>
      </c>
      <c r="F1902" s="742" t="s">
        <v>515</v>
      </c>
      <c r="G1902" s="1685">
        <v>9</v>
      </c>
      <c r="H1902" s="1685">
        <v>4</v>
      </c>
      <c r="I1902" s="1685">
        <v>6</v>
      </c>
      <c r="J1902" s="742" t="s">
        <v>816</v>
      </c>
      <c r="K1902" s="742"/>
      <c r="L1902" s="742" t="s">
        <v>1845</v>
      </c>
      <c r="M1902" s="1062" t="s">
        <v>1174</v>
      </c>
      <c r="N1902" s="742">
        <v>2015</v>
      </c>
      <c r="O1902" s="742" t="s">
        <v>210</v>
      </c>
      <c r="P1902" s="748">
        <v>1</v>
      </c>
      <c r="Q1902" s="742" t="s">
        <v>207</v>
      </c>
      <c r="R1902" s="1113">
        <v>11398.2</v>
      </c>
      <c r="S1902" s="1118">
        <f t="shared" si="300"/>
        <v>11398.2</v>
      </c>
      <c r="T1902" s="742" t="s">
        <v>99</v>
      </c>
      <c r="U1902" s="748">
        <v>1</v>
      </c>
      <c r="V1902" s="748"/>
      <c r="W1902" s="1119"/>
      <c r="X1902" s="902">
        <v>25</v>
      </c>
      <c r="Y1902" s="905">
        <f t="shared" si="301"/>
        <v>2</v>
      </c>
      <c r="Z1902" s="1059">
        <f t="shared" si="302"/>
        <v>455.92800000000005</v>
      </c>
      <c r="AA1902" s="1059">
        <f t="shared" si="303"/>
        <v>911.85600000000011</v>
      </c>
      <c r="AB1902" s="1059">
        <f t="shared" si="304"/>
        <v>10486.344000000001</v>
      </c>
      <c r="AC1902" s="905">
        <f t="shared" si="305"/>
        <v>3</v>
      </c>
      <c r="AD1902" s="1116">
        <f t="shared" si="306"/>
        <v>455.92800000000005</v>
      </c>
      <c r="AE1902" s="1116">
        <f t="shared" si="307"/>
        <v>1367.7840000000001</v>
      </c>
      <c r="AF1902" s="1116">
        <f t="shared" si="308"/>
        <v>10030.416000000001</v>
      </c>
      <c r="AG1902" s="905" t="b">
        <f t="shared" si="299"/>
        <v>1</v>
      </c>
    </row>
    <row r="1903" spans="1:33" s="905" customFormat="1" ht="15" customHeight="1">
      <c r="A1903" s="1496" t="s">
        <v>308</v>
      </c>
      <c r="B1903" s="1112">
        <v>27</v>
      </c>
      <c r="C1903" s="741" t="s">
        <v>1064</v>
      </c>
      <c r="D1903" s="745">
        <v>201080127</v>
      </c>
      <c r="E1903" s="742" t="s">
        <v>1867</v>
      </c>
      <c r="F1903" s="742" t="s">
        <v>515</v>
      </c>
      <c r="G1903" s="1685">
        <v>2</v>
      </c>
      <c r="H1903" s="1685">
        <v>2</v>
      </c>
      <c r="I1903" s="1685">
        <v>4</v>
      </c>
      <c r="J1903" s="742" t="s">
        <v>816</v>
      </c>
      <c r="K1903" s="742"/>
      <c r="L1903" s="742" t="s">
        <v>1845</v>
      </c>
      <c r="M1903" s="1062" t="s">
        <v>1174</v>
      </c>
      <c r="N1903" s="742">
        <v>2015</v>
      </c>
      <c r="O1903" s="742" t="s">
        <v>210</v>
      </c>
      <c r="P1903" s="748">
        <v>1</v>
      </c>
      <c r="Q1903" s="742" t="s">
        <v>207</v>
      </c>
      <c r="R1903" s="1113">
        <v>11398.2</v>
      </c>
      <c r="S1903" s="1118">
        <f t="shared" si="300"/>
        <v>11398.2</v>
      </c>
      <c r="T1903" s="742" t="s">
        <v>99</v>
      </c>
      <c r="U1903" s="748">
        <v>1</v>
      </c>
      <c r="V1903" s="748"/>
      <c r="W1903" s="1119"/>
      <c r="X1903" s="902">
        <v>25</v>
      </c>
      <c r="Y1903" s="905">
        <f t="shared" si="301"/>
        <v>2</v>
      </c>
      <c r="Z1903" s="1059">
        <f t="shared" si="302"/>
        <v>455.92800000000005</v>
      </c>
      <c r="AA1903" s="1059">
        <f t="shared" si="303"/>
        <v>911.85600000000011</v>
      </c>
      <c r="AB1903" s="1059">
        <f t="shared" si="304"/>
        <v>10486.344000000001</v>
      </c>
      <c r="AC1903" s="905">
        <f t="shared" si="305"/>
        <v>3</v>
      </c>
      <c r="AD1903" s="1116">
        <f t="shared" si="306"/>
        <v>455.92800000000005</v>
      </c>
      <c r="AE1903" s="1116">
        <f t="shared" si="307"/>
        <v>1367.7840000000001</v>
      </c>
      <c r="AF1903" s="1116">
        <f t="shared" si="308"/>
        <v>10030.416000000001</v>
      </c>
      <c r="AG1903" s="905" t="b">
        <f t="shared" si="299"/>
        <v>1</v>
      </c>
    </row>
    <row r="1904" spans="1:33" s="905" customFormat="1" ht="15" customHeight="1">
      <c r="A1904" s="1496" t="s">
        <v>308</v>
      </c>
      <c r="B1904" s="1112">
        <v>27</v>
      </c>
      <c r="C1904" s="741" t="s">
        <v>1064</v>
      </c>
      <c r="D1904" s="745">
        <v>201080127</v>
      </c>
      <c r="E1904" s="742" t="s">
        <v>1867</v>
      </c>
      <c r="F1904" s="742" t="s">
        <v>515</v>
      </c>
      <c r="G1904" s="1685">
        <v>2</v>
      </c>
      <c r="H1904" s="1685">
        <v>2</v>
      </c>
      <c r="I1904" s="1685">
        <v>4</v>
      </c>
      <c r="J1904" s="742" t="s">
        <v>816</v>
      </c>
      <c r="K1904" s="742"/>
      <c r="L1904" s="742" t="s">
        <v>1845</v>
      </c>
      <c r="M1904" s="1062" t="s">
        <v>1174</v>
      </c>
      <c r="N1904" s="742">
        <v>2015</v>
      </c>
      <c r="O1904" s="742" t="s">
        <v>210</v>
      </c>
      <c r="P1904" s="748">
        <v>1</v>
      </c>
      <c r="Q1904" s="742" t="s">
        <v>207</v>
      </c>
      <c r="R1904" s="1113">
        <v>11398.2</v>
      </c>
      <c r="S1904" s="1118">
        <f t="shared" si="300"/>
        <v>11398.2</v>
      </c>
      <c r="T1904" s="742" t="s">
        <v>99</v>
      </c>
      <c r="U1904" s="748">
        <v>1</v>
      </c>
      <c r="V1904" s="748"/>
      <c r="W1904" s="1119"/>
      <c r="X1904" s="902">
        <v>25</v>
      </c>
      <c r="Y1904" s="905">
        <f t="shared" si="301"/>
        <v>2</v>
      </c>
      <c r="Z1904" s="1059">
        <f t="shared" si="302"/>
        <v>455.92800000000005</v>
      </c>
      <c r="AA1904" s="1059">
        <f t="shared" si="303"/>
        <v>911.85600000000011</v>
      </c>
      <c r="AB1904" s="1059">
        <f t="shared" si="304"/>
        <v>10486.344000000001</v>
      </c>
      <c r="AC1904" s="905">
        <f t="shared" si="305"/>
        <v>3</v>
      </c>
      <c r="AD1904" s="1116">
        <f t="shared" si="306"/>
        <v>455.92800000000005</v>
      </c>
      <c r="AE1904" s="1116">
        <f t="shared" si="307"/>
        <v>1367.7840000000001</v>
      </c>
      <c r="AF1904" s="1116">
        <f t="shared" si="308"/>
        <v>10030.416000000001</v>
      </c>
      <c r="AG1904" s="905" t="b">
        <f t="shared" si="299"/>
        <v>1</v>
      </c>
    </row>
    <row r="1905" spans="1:33" s="905" customFormat="1" ht="15" customHeight="1">
      <c r="A1905" s="1496" t="s">
        <v>308</v>
      </c>
      <c r="B1905" s="1112">
        <v>27</v>
      </c>
      <c r="C1905" s="741" t="s">
        <v>1064</v>
      </c>
      <c r="D1905" s="745">
        <v>201080127</v>
      </c>
      <c r="E1905" s="742" t="s">
        <v>1867</v>
      </c>
      <c r="F1905" s="742" t="s">
        <v>515</v>
      </c>
      <c r="G1905" s="1685">
        <v>2</v>
      </c>
      <c r="H1905" s="1685">
        <v>2</v>
      </c>
      <c r="I1905" s="1685">
        <v>4</v>
      </c>
      <c r="J1905" s="742" t="s">
        <v>816</v>
      </c>
      <c r="K1905" s="742"/>
      <c r="L1905" s="742" t="s">
        <v>1845</v>
      </c>
      <c r="M1905" s="1062" t="s">
        <v>1174</v>
      </c>
      <c r="N1905" s="742">
        <v>2015</v>
      </c>
      <c r="O1905" s="742" t="s">
        <v>210</v>
      </c>
      <c r="P1905" s="748">
        <v>1</v>
      </c>
      <c r="Q1905" s="742" t="s">
        <v>207</v>
      </c>
      <c r="R1905" s="1113">
        <v>11398.2</v>
      </c>
      <c r="S1905" s="1118">
        <f t="shared" si="300"/>
        <v>11398.2</v>
      </c>
      <c r="T1905" s="742" t="s">
        <v>99</v>
      </c>
      <c r="U1905" s="748">
        <v>1</v>
      </c>
      <c r="V1905" s="748"/>
      <c r="W1905" s="1119"/>
      <c r="X1905" s="902">
        <v>25</v>
      </c>
      <c r="Y1905" s="905">
        <f t="shared" si="301"/>
        <v>2</v>
      </c>
      <c r="Z1905" s="1059">
        <f t="shared" si="302"/>
        <v>455.92800000000005</v>
      </c>
      <c r="AA1905" s="1059">
        <f t="shared" si="303"/>
        <v>911.85600000000011</v>
      </c>
      <c r="AB1905" s="1059">
        <f t="shared" si="304"/>
        <v>10486.344000000001</v>
      </c>
      <c r="AC1905" s="905">
        <f t="shared" si="305"/>
        <v>3</v>
      </c>
      <c r="AD1905" s="1116">
        <f t="shared" si="306"/>
        <v>455.92800000000005</v>
      </c>
      <c r="AE1905" s="1116">
        <f t="shared" si="307"/>
        <v>1367.7840000000001</v>
      </c>
      <c r="AF1905" s="1116">
        <f t="shared" si="308"/>
        <v>10030.416000000001</v>
      </c>
      <c r="AG1905" s="905" t="b">
        <f t="shared" si="299"/>
        <v>1</v>
      </c>
    </row>
    <row r="1906" spans="1:33" s="905" customFormat="1" ht="15" customHeight="1">
      <c r="A1906" s="1496" t="s">
        <v>308</v>
      </c>
      <c r="B1906" s="1112">
        <v>27</v>
      </c>
      <c r="C1906" s="741" t="s">
        <v>1064</v>
      </c>
      <c r="D1906" s="745">
        <v>201080127</v>
      </c>
      <c r="E1906" s="742" t="s">
        <v>1867</v>
      </c>
      <c r="F1906" s="742" t="s">
        <v>515</v>
      </c>
      <c r="G1906" s="1685">
        <v>9</v>
      </c>
      <c r="H1906" s="1685">
        <v>4</v>
      </c>
      <c r="I1906" s="1685">
        <v>6</v>
      </c>
      <c r="J1906" s="742" t="s">
        <v>816</v>
      </c>
      <c r="K1906" s="742"/>
      <c r="L1906" s="742" t="s">
        <v>1845</v>
      </c>
      <c r="M1906" s="1062" t="s">
        <v>1174</v>
      </c>
      <c r="N1906" s="742">
        <v>2015</v>
      </c>
      <c r="O1906" s="742" t="s">
        <v>210</v>
      </c>
      <c r="P1906" s="748">
        <v>1</v>
      </c>
      <c r="Q1906" s="742" t="s">
        <v>207</v>
      </c>
      <c r="R1906" s="1113">
        <v>11398.2</v>
      </c>
      <c r="S1906" s="1118">
        <f t="shared" si="300"/>
        <v>11398.2</v>
      </c>
      <c r="T1906" s="742" t="s">
        <v>99</v>
      </c>
      <c r="U1906" s="748">
        <v>1</v>
      </c>
      <c r="V1906" s="748"/>
      <c r="W1906" s="1119"/>
      <c r="X1906" s="902">
        <v>25</v>
      </c>
      <c r="Y1906" s="905">
        <f t="shared" si="301"/>
        <v>2</v>
      </c>
      <c r="Z1906" s="1059">
        <f t="shared" si="302"/>
        <v>455.92800000000005</v>
      </c>
      <c r="AA1906" s="1059">
        <f t="shared" si="303"/>
        <v>911.85600000000011</v>
      </c>
      <c r="AB1906" s="1059">
        <f t="shared" si="304"/>
        <v>10486.344000000001</v>
      </c>
      <c r="AC1906" s="905">
        <f t="shared" si="305"/>
        <v>3</v>
      </c>
      <c r="AD1906" s="1116">
        <f t="shared" si="306"/>
        <v>455.92800000000005</v>
      </c>
      <c r="AE1906" s="1116">
        <f t="shared" si="307"/>
        <v>1367.7840000000001</v>
      </c>
      <c r="AF1906" s="1116">
        <f t="shared" si="308"/>
        <v>10030.416000000001</v>
      </c>
      <c r="AG1906" s="905" t="b">
        <f t="shared" si="299"/>
        <v>1</v>
      </c>
    </row>
    <row r="1907" spans="1:33" s="905" customFormat="1" ht="15" customHeight="1">
      <c r="A1907" s="1496" t="s">
        <v>308</v>
      </c>
      <c r="B1907" s="1112">
        <v>27</v>
      </c>
      <c r="C1907" s="741" t="s">
        <v>1064</v>
      </c>
      <c r="D1907" s="745">
        <v>201080127</v>
      </c>
      <c r="E1907" s="742" t="s">
        <v>1867</v>
      </c>
      <c r="F1907" s="742" t="s">
        <v>515</v>
      </c>
      <c r="G1907" s="1685">
        <v>2</v>
      </c>
      <c r="H1907" s="1685">
        <v>2</v>
      </c>
      <c r="I1907" s="1685">
        <v>4</v>
      </c>
      <c r="J1907" s="742" t="s">
        <v>816</v>
      </c>
      <c r="K1907" s="742"/>
      <c r="L1907" s="742" t="s">
        <v>1845</v>
      </c>
      <c r="M1907" s="1062" t="s">
        <v>1174</v>
      </c>
      <c r="N1907" s="742">
        <v>2015</v>
      </c>
      <c r="O1907" s="742" t="s">
        <v>210</v>
      </c>
      <c r="P1907" s="748">
        <v>1</v>
      </c>
      <c r="Q1907" s="742" t="s">
        <v>207</v>
      </c>
      <c r="R1907" s="1113">
        <v>11398.2</v>
      </c>
      <c r="S1907" s="1118">
        <f t="shared" si="300"/>
        <v>11398.2</v>
      </c>
      <c r="T1907" s="742" t="s">
        <v>99</v>
      </c>
      <c r="U1907" s="748">
        <v>1</v>
      </c>
      <c r="V1907" s="748"/>
      <c r="W1907" s="1119"/>
      <c r="X1907" s="902">
        <v>25</v>
      </c>
      <c r="Y1907" s="905">
        <f t="shared" si="301"/>
        <v>2</v>
      </c>
      <c r="Z1907" s="1059">
        <f t="shared" si="302"/>
        <v>455.92800000000005</v>
      </c>
      <c r="AA1907" s="1059">
        <f t="shared" si="303"/>
        <v>911.85600000000011</v>
      </c>
      <c r="AB1907" s="1059">
        <f t="shared" si="304"/>
        <v>10486.344000000001</v>
      </c>
      <c r="AC1907" s="905">
        <f t="shared" si="305"/>
        <v>3</v>
      </c>
      <c r="AD1907" s="1116">
        <f t="shared" si="306"/>
        <v>455.92800000000005</v>
      </c>
      <c r="AE1907" s="1116">
        <f t="shared" si="307"/>
        <v>1367.7840000000001</v>
      </c>
      <c r="AF1907" s="1116">
        <f t="shared" si="308"/>
        <v>10030.416000000001</v>
      </c>
      <c r="AG1907" s="905" t="b">
        <f t="shared" si="299"/>
        <v>1</v>
      </c>
    </row>
    <row r="1908" spans="1:33" s="905" customFormat="1" ht="15" customHeight="1">
      <c r="A1908" s="1496" t="s">
        <v>308</v>
      </c>
      <c r="B1908" s="1112">
        <v>27</v>
      </c>
      <c r="C1908" s="741" t="s">
        <v>1064</v>
      </c>
      <c r="D1908" s="745">
        <v>201080127</v>
      </c>
      <c r="E1908" s="742" t="s">
        <v>1867</v>
      </c>
      <c r="F1908" s="742" t="s">
        <v>515</v>
      </c>
      <c r="G1908" s="1685">
        <v>2</v>
      </c>
      <c r="H1908" s="1685">
        <v>2</v>
      </c>
      <c r="I1908" s="1685">
        <v>4</v>
      </c>
      <c r="J1908" s="742" t="s">
        <v>816</v>
      </c>
      <c r="K1908" s="742"/>
      <c r="L1908" s="742" t="s">
        <v>1845</v>
      </c>
      <c r="M1908" s="1062" t="s">
        <v>1174</v>
      </c>
      <c r="N1908" s="742">
        <v>2015</v>
      </c>
      <c r="O1908" s="742" t="s">
        <v>210</v>
      </c>
      <c r="P1908" s="748">
        <v>1</v>
      </c>
      <c r="Q1908" s="742" t="s">
        <v>207</v>
      </c>
      <c r="R1908" s="1113">
        <v>11398.2</v>
      </c>
      <c r="S1908" s="1118">
        <f t="shared" si="300"/>
        <v>11398.2</v>
      </c>
      <c r="T1908" s="742" t="s">
        <v>99</v>
      </c>
      <c r="U1908" s="748">
        <v>1</v>
      </c>
      <c r="V1908" s="748"/>
      <c r="W1908" s="1119"/>
      <c r="X1908" s="902">
        <v>25</v>
      </c>
      <c r="Y1908" s="905">
        <f t="shared" si="301"/>
        <v>2</v>
      </c>
      <c r="Z1908" s="1059">
        <f t="shared" si="302"/>
        <v>455.92800000000005</v>
      </c>
      <c r="AA1908" s="1059">
        <f t="shared" si="303"/>
        <v>911.85600000000011</v>
      </c>
      <c r="AB1908" s="1059">
        <f t="shared" si="304"/>
        <v>10486.344000000001</v>
      </c>
      <c r="AC1908" s="905">
        <f t="shared" si="305"/>
        <v>3</v>
      </c>
      <c r="AD1908" s="1116">
        <f t="shared" si="306"/>
        <v>455.92800000000005</v>
      </c>
      <c r="AE1908" s="1116">
        <f t="shared" si="307"/>
        <v>1367.7840000000001</v>
      </c>
      <c r="AF1908" s="1116">
        <f t="shared" si="308"/>
        <v>10030.416000000001</v>
      </c>
      <c r="AG1908" s="905" t="b">
        <f t="shared" si="299"/>
        <v>1</v>
      </c>
    </row>
    <row r="1909" spans="1:33" s="905" customFormat="1" ht="15" customHeight="1">
      <c r="A1909" s="1496" t="s">
        <v>308</v>
      </c>
      <c r="B1909" s="1112">
        <v>27</v>
      </c>
      <c r="C1909" s="741" t="s">
        <v>1064</v>
      </c>
      <c r="D1909" s="745">
        <v>201080127</v>
      </c>
      <c r="E1909" s="742" t="s">
        <v>1867</v>
      </c>
      <c r="F1909" s="742" t="s">
        <v>515</v>
      </c>
      <c r="G1909" s="1685">
        <v>2</v>
      </c>
      <c r="H1909" s="1685">
        <v>2</v>
      </c>
      <c r="I1909" s="1685">
        <v>4</v>
      </c>
      <c r="J1909" s="742" t="s">
        <v>816</v>
      </c>
      <c r="K1909" s="742"/>
      <c r="L1909" s="742" t="s">
        <v>1845</v>
      </c>
      <c r="M1909" s="1062" t="s">
        <v>1174</v>
      </c>
      <c r="N1909" s="742">
        <v>2015</v>
      </c>
      <c r="O1909" s="742" t="s">
        <v>210</v>
      </c>
      <c r="P1909" s="748">
        <v>1</v>
      </c>
      <c r="Q1909" s="742" t="s">
        <v>207</v>
      </c>
      <c r="R1909" s="1113">
        <v>11398.2</v>
      </c>
      <c r="S1909" s="1118">
        <f t="shared" si="300"/>
        <v>11398.2</v>
      </c>
      <c r="T1909" s="742" t="s">
        <v>99</v>
      </c>
      <c r="U1909" s="748">
        <v>1</v>
      </c>
      <c r="V1909" s="748"/>
      <c r="W1909" s="1119"/>
      <c r="X1909" s="902">
        <v>25</v>
      </c>
      <c r="Y1909" s="905">
        <f t="shared" si="301"/>
        <v>2</v>
      </c>
      <c r="Z1909" s="1059">
        <f t="shared" si="302"/>
        <v>455.92800000000005</v>
      </c>
      <c r="AA1909" s="1059">
        <f t="shared" si="303"/>
        <v>911.85600000000011</v>
      </c>
      <c r="AB1909" s="1059">
        <f t="shared" si="304"/>
        <v>10486.344000000001</v>
      </c>
      <c r="AC1909" s="905">
        <f t="shared" si="305"/>
        <v>3</v>
      </c>
      <c r="AD1909" s="1116">
        <f t="shared" si="306"/>
        <v>455.92800000000005</v>
      </c>
      <c r="AE1909" s="1116">
        <f t="shared" si="307"/>
        <v>1367.7840000000001</v>
      </c>
      <c r="AF1909" s="1116">
        <f t="shared" si="308"/>
        <v>10030.416000000001</v>
      </c>
      <c r="AG1909" s="905" t="b">
        <f t="shared" si="299"/>
        <v>1</v>
      </c>
    </row>
    <row r="1910" spans="1:33" s="905" customFormat="1" ht="15" customHeight="1">
      <c r="A1910" s="1496" t="s">
        <v>308</v>
      </c>
      <c r="B1910" s="1112">
        <v>27</v>
      </c>
      <c r="C1910" s="741" t="s">
        <v>1064</v>
      </c>
      <c r="D1910" s="745">
        <v>201080127</v>
      </c>
      <c r="E1910" s="742" t="s">
        <v>1867</v>
      </c>
      <c r="F1910" s="742" t="s">
        <v>515</v>
      </c>
      <c r="G1910" s="1685">
        <v>9</v>
      </c>
      <c r="H1910" s="1685">
        <v>4</v>
      </c>
      <c r="I1910" s="1685">
        <v>6</v>
      </c>
      <c r="J1910" s="742" t="s">
        <v>816</v>
      </c>
      <c r="K1910" s="742"/>
      <c r="L1910" s="742" t="s">
        <v>1845</v>
      </c>
      <c r="M1910" s="1062" t="s">
        <v>1174</v>
      </c>
      <c r="N1910" s="742">
        <v>2015</v>
      </c>
      <c r="O1910" s="742" t="s">
        <v>210</v>
      </c>
      <c r="P1910" s="748">
        <v>1</v>
      </c>
      <c r="Q1910" s="742" t="s">
        <v>207</v>
      </c>
      <c r="R1910" s="1113">
        <v>11398.2</v>
      </c>
      <c r="S1910" s="1118">
        <f t="shared" si="300"/>
        <v>11398.2</v>
      </c>
      <c r="T1910" s="742" t="s">
        <v>99</v>
      </c>
      <c r="U1910" s="748">
        <v>1</v>
      </c>
      <c r="V1910" s="748"/>
      <c r="W1910" s="1119"/>
      <c r="X1910" s="902">
        <v>25</v>
      </c>
      <c r="Y1910" s="905">
        <f t="shared" si="301"/>
        <v>2</v>
      </c>
      <c r="Z1910" s="1059">
        <f t="shared" si="302"/>
        <v>455.92800000000005</v>
      </c>
      <c r="AA1910" s="1059">
        <f t="shared" si="303"/>
        <v>911.85600000000011</v>
      </c>
      <c r="AB1910" s="1059">
        <f t="shared" si="304"/>
        <v>10486.344000000001</v>
      </c>
      <c r="AC1910" s="905">
        <f t="shared" si="305"/>
        <v>3</v>
      </c>
      <c r="AD1910" s="1116">
        <f t="shared" si="306"/>
        <v>455.92800000000005</v>
      </c>
      <c r="AE1910" s="1116">
        <f t="shared" si="307"/>
        <v>1367.7840000000001</v>
      </c>
      <c r="AF1910" s="1116">
        <f t="shared" si="308"/>
        <v>10030.416000000001</v>
      </c>
      <c r="AG1910" s="905" t="b">
        <f t="shared" si="299"/>
        <v>1</v>
      </c>
    </row>
    <row r="1911" spans="1:33" s="905" customFormat="1" ht="15" customHeight="1">
      <c r="A1911" s="1496" t="s">
        <v>308</v>
      </c>
      <c r="B1911" s="1112">
        <v>27</v>
      </c>
      <c r="C1911" s="741" t="s">
        <v>1064</v>
      </c>
      <c r="D1911" s="745">
        <v>201080127</v>
      </c>
      <c r="E1911" s="742" t="s">
        <v>1867</v>
      </c>
      <c r="F1911" s="742" t="s">
        <v>515</v>
      </c>
      <c r="G1911" s="1685">
        <v>9</v>
      </c>
      <c r="H1911" s="1685">
        <v>4</v>
      </c>
      <c r="I1911" s="1685">
        <v>6</v>
      </c>
      <c r="J1911" s="742" t="s">
        <v>816</v>
      </c>
      <c r="K1911" s="742"/>
      <c r="L1911" s="742" t="s">
        <v>1845</v>
      </c>
      <c r="M1911" s="1062" t="s">
        <v>1174</v>
      </c>
      <c r="N1911" s="742">
        <v>2015</v>
      </c>
      <c r="O1911" s="742" t="s">
        <v>210</v>
      </c>
      <c r="P1911" s="748">
        <v>1</v>
      </c>
      <c r="Q1911" s="742" t="s">
        <v>207</v>
      </c>
      <c r="R1911" s="1113">
        <v>11398.2</v>
      </c>
      <c r="S1911" s="1118">
        <f t="shared" si="300"/>
        <v>11398.2</v>
      </c>
      <c r="T1911" s="742" t="s">
        <v>99</v>
      </c>
      <c r="U1911" s="748">
        <v>1</v>
      </c>
      <c r="V1911" s="748"/>
      <c r="W1911" s="1119"/>
      <c r="X1911" s="902">
        <v>25</v>
      </c>
      <c r="Y1911" s="905">
        <f t="shared" si="301"/>
        <v>2</v>
      </c>
      <c r="Z1911" s="1059">
        <f t="shared" si="302"/>
        <v>455.92800000000005</v>
      </c>
      <c r="AA1911" s="1059">
        <f t="shared" si="303"/>
        <v>911.85600000000011</v>
      </c>
      <c r="AB1911" s="1059">
        <f t="shared" si="304"/>
        <v>10486.344000000001</v>
      </c>
      <c r="AC1911" s="905">
        <f t="shared" si="305"/>
        <v>3</v>
      </c>
      <c r="AD1911" s="1116">
        <f t="shared" si="306"/>
        <v>455.92800000000005</v>
      </c>
      <c r="AE1911" s="1116">
        <f t="shared" si="307"/>
        <v>1367.7840000000001</v>
      </c>
      <c r="AF1911" s="1116">
        <f t="shared" si="308"/>
        <v>10030.416000000001</v>
      </c>
      <c r="AG1911" s="905" t="b">
        <f t="shared" si="299"/>
        <v>1</v>
      </c>
    </row>
    <row r="1912" spans="1:33" s="905" customFormat="1" ht="15" customHeight="1">
      <c r="A1912" s="1496" t="s">
        <v>308</v>
      </c>
      <c r="B1912" s="1112">
        <v>27</v>
      </c>
      <c r="C1912" s="741" t="s">
        <v>1064</v>
      </c>
      <c r="D1912" s="745">
        <v>201080127</v>
      </c>
      <c r="E1912" s="742" t="s">
        <v>1867</v>
      </c>
      <c r="F1912" s="742" t="s">
        <v>515</v>
      </c>
      <c r="G1912" s="1685">
        <v>2</v>
      </c>
      <c r="H1912" s="1685">
        <v>2</v>
      </c>
      <c r="I1912" s="1685">
        <v>4</v>
      </c>
      <c r="J1912" s="742" t="s">
        <v>816</v>
      </c>
      <c r="K1912" s="742"/>
      <c r="L1912" s="742" t="s">
        <v>1845</v>
      </c>
      <c r="M1912" s="1062" t="s">
        <v>1174</v>
      </c>
      <c r="N1912" s="742">
        <v>2015</v>
      </c>
      <c r="O1912" s="742" t="s">
        <v>210</v>
      </c>
      <c r="P1912" s="748">
        <v>1</v>
      </c>
      <c r="Q1912" s="742" t="s">
        <v>207</v>
      </c>
      <c r="R1912" s="1113">
        <v>11398.2</v>
      </c>
      <c r="S1912" s="1118">
        <f t="shared" si="300"/>
        <v>11398.2</v>
      </c>
      <c r="T1912" s="742" t="s">
        <v>99</v>
      </c>
      <c r="U1912" s="748">
        <v>1</v>
      </c>
      <c r="V1912" s="748"/>
      <c r="W1912" s="1119"/>
      <c r="X1912" s="902">
        <v>25</v>
      </c>
      <c r="Y1912" s="905">
        <f t="shared" si="301"/>
        <v>2</v>
      </c>
      <c r="Z1912" s="1059">
        <f t="shared" si="302"/>
        <v>455.92800000000005</v>
      </c>
      <c r="AA1912" s="1059">
        <f t="shared" si="303"/>
        <v>911.85600000000011</v>
      </c>
      <c r="AB1912" s="1059">
        <f t="shared" si="304"/>
        <v>10486.344000000001</v>
      </c>
      <c r="AC1912" s="905">
        <f t="shared" si="305"/>
        <v>3</v>
      </c>
      <c r="AD1912" s="1116">
        <f t="shared" si="306"/>
        <v>455.92800000000005</v>
      </c>
      <c r="AE1912" s="1116">
        <f t="shared" si="307"/>
        <v>1367.7840000000001</v>
      </c>
      <c r="AF1912" s="1116">
        <f t="shared" si="308"/>
        <v>10030.416000000001</v>
      </c>
      <c r="AG1912" s="905" t="b">
        <f t="shared" si="299"/>
        <v>1</v>
      </c>
    </row>
    <row r="1913" spans="1:33" s="905" customFormat="1" ht="15" customHeight="1">
      <c r="A1913" s="1496" t="s">
        <v>308</v>
      </c>
      <c r="B1913" s="1112">
        <v>27</v>
      </c>
      <c r="C1913" s="741" t="s">
        <v>1064</v>
      </c>
      <c r="D1913" s="745">
        <v>201080127</v>
      </c>
      <c r="E1913" s="742" t="s">
        <v>1867</v>
      </c>
      <c r="F1913" s="742" t="s">
        <v>515</v>
      </c>
      <c r="G1913" s="1685">
        <v>9</v>
      </c>
      <c r="H1913" s="1685">
        <v>4</v>
      </c>
      <c r="I1913" s="1685">
        <v>6</v>
      </c>
      <c r="J1913" s="742" t="s">
        <v>816</v>
      </c>
      <c r="K1913" s="742"/>
      <c r="L1913" s="742" t="s">
        <v>1845</v>
      </c>
      <c r="M1913" s="1062" t="s">
        <v>1174</v>
      </c>
      <c r="N1913" s="742">
        <v>2015</v>
      </c>
      <c r="O1913" s="742" t="s">
        <v>210</v>
      </c>
      <c r="P1913" s="748">
        <v>1</v>
      </c>
      <c r="Q1913" s="742" t="s">
        <v>207</v>
      </c>
      <c r="R1913" s="1113">
        <v>11398.2</v>
      </c>
      <c r="S1913" s="1118">
        <f t="shared" si="300"/>
        <v>11398.2</v>
      </c>
      <c r="T1913" s="742" t="s">
        <v>99</v>
      </c>
      <c r="U1913" s="748">
        <v>1</v>
      </c>
      <c r="V1913" s="748"/>
      <c r="W1913" s="1119"/>
      <c r="X1913" s="902">
        <v>25</v>
      </c>
      <c r="Y1913" s="905">
        <f t="shared" si="301"/>
        <v>2</v>
      </c>
      <c r="Z1913" s="1059">
        <f t="shared" si="302"/>
        <v>455.92800000000005</v>
      </c>
      <c r="AA1913" s="1059">
        <f t="shared" si="303"/>
        <v>911.85600000000011</v>
      </c>
      <c r="AB1913" s="1059">
        <f t="shared" si="304"/>
        <v>10486.344000000001</v>
      </c>
      <c r="AC1913" s="905">
        <f t="shared" si="305"/>
        <v>3</v>
      </c>
      <c r="AD1913" s="1116">
        <f t="shared" si="306"/>
        <v>455.92800000000005</v>
      </c>
      <c r="AE1913" s="1116">
        <f t="shared" si="307"/>
        <v>1367.7840000000001</v>
      </c>
      <c r="AF1913" s="1116">
        <f t="shared" si="308"/>
        <v>10030.416000000001</v>
      </c>
      <c r="AG1913" s="905" t="b">
        <f t="shared" si="299"/>
        <v>1</v>
      </c>
    </row>
    <row r="1914" spans="1:33" s="905" customFormat="1" ht="15" customHeight="1">
      <c r="A1914" s="1496" t="s">
        <v>308</v>
      </c>
      <c r="B1914" s="1112">
        <v>27</v>
      </c>
      <c r="C1914" s="741" t="s">
        <v>1064</v>
      </c>
      <c r="D1914" s="745">
        <v>201080127</v>
      </c>
      <c r="E1914" s="742" t="s">
        <v>1867</v>
      </c>
      <c r="F1914" s="742" t="s">
        <v>515</v>
      </c>
      <c r="G1914" s="1685">
        <v>2</v>
      </c>
      <c r="H1914" s="1685">
        <v>2</v>
      </c>
      <c r="I1914" s="1685">
        <v>4</v>
      </c>
      <c r="J1914" s="742" t="s">
        <v>816</v>
      </c>
      <c r="K1914" s="742"/>
      <c r="L1914" s="742" t="s">
        <v>1845</v>
      </c>
      <c r="M1914" s="1062" t="s">
        <v>1174</v>
      </c>
      <c r="N1914" s="742">
        <v>2015</v>
      </c>
      <c r="O1914" s="742" t="s">
        <v>210</v>
      </c>
      <c r="P1914" s="748">
        <v>1</v>
      </c>
      <c r="Q1914" s="742" t="s">
        <v>207</v>
      </c>
      <c r="R1914" s="1113">
        <v>11398.2</v>
      </c>
      <c r="S1914" s="1118">
        <f t="shared" si="300"/>
        <v>11398.2</v>
      </c>
      <c r="T1914" s="742" t="s">
        <v>99</v>
      </c>
      <c r="U1914" s="748">
        <v>1</v>
      </c>
      <c r="V1914" s="748"/>
      <c r="W1914" s="1119"/>
      <c r="X1914" s="902">
        <v>25</v>
      </c>
      <c r="Y1914" s="905">
        <f t="shared" si="301"/>
        <v>2</v>
      </c>
      <c r="Z1914" s="1059">
        <f t="shared" si="302"/>
        <v>455.92800000000005</v>
      </c>
      <c r="AA1914" s="1059">
        <f t="shared" si="303"/>
        <v>911.85600000000011</v>
      </c>
      <c r="AB1914" s="1059">
        <f t="shared" si="304"/>
        <v>10486.344000000001</v>
      </c>
      <c r="AC1914" s="905">
        <f t="shared" si="305"/>
        <v>3</v>
      </c>
      <c r="AD1914" s="1116">
        <f t="shared" si="306"/>
        <v>455.92800000000005</v>
      </c>
      <c r="AE1914" s="1116">
        <f t="shared" si="307"/>
        <v>1367.7840000000001</v>
      </c>
      <c r="AF1914" s="1116">
        <f t="shared" si="308"/>
        <v>10030.416000000001</v>
      </c>
      <c r="AG1914" s="905" t="b">
        <f t="shared" si="299"/>
        <v>1</v>
      </c>
    </row>
    <row r="1915" spans="1:33" s="905" customFormat="1" ht="15" customHeight="1">
      <c r="A1915" s="1496" t="s">
        <v>308</v>
      </c>
      <c r="B1915" s="1112">
        <v>27</v>
      </c>
      <c r="C1915" s="741" t="s">
        <v>1064</v>
      </c>
      <c r="D1915" s="745">
        <v>201080127</v>
      </c>
      <c r="E1915" s="742" t="s">
        <v>1867</v>
      </c>
      <c r="F1915" s="742" t="s">
        <v>515</v>
      </c>
      <c r="G1915" s="1685">
        <v>9</v>
      </c>
      <c r="H1915" s="1685">
        <v>4</v>
      </c>
      <c r="I1915" s="1685">
        <v>6</v>
      </c>
      <c r="J1915" s="742" t="s">
        <v>816</v>
      </c>
      <c r="K1915" s="742"/>
      <c r="L1915" s="742" t="s">
        <v>1845</v>
      </c>
      <c r="M1915" s="1062" t="s">
        <v>1174</v>
      </c>
      <c r="N1915" s="742">
        <v>2015</v>
      </c>
      <c r="O1915" s="742" t="s">
        <v>210</v>
      </c>
      <c r="P1915" s="748">
        <v>1</v>
      </c>
      <c r="Q1915" s="742" t="s">
        <v>207</v>
      </c>
      <c r="R1915" s="1113">
        <v>11398.2</v>
      </c>
      <c r="S1915" s="1118">
        <f t="shared" si="300"/>
        <v>11398.2</v>
      </c>
      <c r="T1915" s="742" t="s">
        <v>99</v>
      </c>
      <c r="U1915" s="748">
        <v>1</v>
      </c>
      <c r="V1915" s="748"/>
      <c r="W1915" s="1119"/>
      <c r="X1915" s="902">
        <v>25</v>
      </c>
      <c r="Y1915" s="905">
        <f t="shared" si="301"/>
        <v>2</v>
      </c>
      <c r="Z1915" s="1059">
        <f t="shared" si="302"/>
        <v>455.92800000000005</v>
      </c>
      <c r="AA1915" s="1059">
        <f t="shared" si="303"/>
        <v>911.85600000000011</v>
      </c>
      <c r="AB1915" s="1059">
        <f t="shared" si="304"/>
        <v>10486.344000000001</v>
      </c>
      <c r="AC1915" s="905">
        <f t="shared" si="305"/>
        <v>3</v>
      </c>
      <c r="AD1915" s="1116">
        <f t="shared" si="306"/>
        <v>455.92800000000005</v>
      </c>
      <c r="AE1915" s="1116">
        <f t="shared" si="307"/>
        <v>1367.7840000000001</v>
      </c>
      <c r="AF1915" s="1116">
        <f t="shared" si="308"/>
        <v>10030.416000000001</v>
      </c>
      <c r="AG1915" s="905" t="b">
        <f t="shared" si="299"/>
        <v>1</v>
      </c>
    </row>
    <row r="1916" spans="1:33" s="905" customFormat="1" ht="15" customHeight="1">
      <c r="A1916" s="1496" t="s">
        <v>308</v>
      </c>
      <c r="B1916" s="1112">
        <v>27</v>
      </c>
      <c r="C1916" s="741" t="s">
        <v>1064</v>
      </c>
      <c r="D1916" s="745">
        <v>201080127</v>
      </c>
      <c r="E1916" s="742" t="s">
        <v>1867</v>
      </c>
      <c r="F1916" s="742" t="s">
        <v>515</v>
      </c>
      <c r="G1916" s="1685">
        <v>2</v>
      </c>
      <c r="H1916" s="1685">
        <v>2</v>
      </c>
      <c r="I1916" s="1685">
        <v>4</v>
      </c>
      <c r="J1916" s="742" t="s">
        <v>816</v>
      </c>
      <c r="K1916" s="742"/>
      <c r="L1916" s="742" t="s">
        <v>1845</v>
      </c>
      <c r="M1916" s="1062" t="s">
        <v>1174</v>
      </c>
      <c r="N1916" s="742">
        <v>2015</v>
      </c>
      <c r="O1916" s="742" t="s">
        <v>210</v>
      </c>
      <c r="P1916" s="748">
        <v>1</v>
      </c>
      <c r="Q1916" s="742" t="s">
        <v>207</v>
      </c>
      <c r="R1916" s="1113">
        <v>11398.2</v>
      </c>
      <c r="S1916" s="1118">
        <f t="shared" si="300"/>
        <v>11398.2</v>
      </c>
      <c r="T1916" s="742" t="s">
        <v>99</v>
      </c>
      <c r="U1916" s="748">
        <v>1</v>
      </c>
      <c r="V1916" s="748"/>
      <c r="W1916" s="1119"/>
      <c r="X1916" s="902">
        <v>25</v>
      </c>
      <c r="Y1916" s="905">
        <f t="shared" si="301"/>
        <v>2</v>
      </c>
      <c r="Z1916" s="1059">
        <f t="shared" si="302"/>
        <v>455.92800000000005</v>
      </c>
      <c r="AA1916" s="1059">
        <f t="shared" si="303"/>
        <v>911.85600000000011</v>
      </c>
      <c r="AB1916" s="1059">
        <f t="shared" si="304"/>
        <v>10486.344000000001</v>
      </c>
      <c r="AC1916" s="905">
        <f t="shared" si="305"/>
        <v>3</v>
      </c>
      <c r="AD1916" s="1116">
        <f t="shared" si="306"/>
        <v>455.92800000000005</v>
      </c>
      <c r="AE1916" s="1116">
        <f t="shared" si="307"/>
        <v>1367.7840000000001</v>
      </c>
      <c r="AF1916" s="1116">
        <f t="shared" si="308"/>
        <v>10030.416000000001</v>
      </c>
      <c r="AG1916" s="905" t="b">
        <f t="shared" si="299"/>
        <v>1</v>
      </c>
    </row>
    <row r="1917" spans="1:33" s="905" customFormat="1" ht="15" customHeight="1">
      <c r="A1917" s="1496" t="s">
        <v>308</v>
      </c>
      <c r="B1917" s="1112">
        <v>27</v>
      </c>
      <c r="C1917" s="741" t="s">
        <v>1064</v>
      </c>
      <c r="D1917" s="745">
        <v>201080127</v>
      </c>
      <c r="E1917" s="742" t="s">
        <v>1867</v>
      </c>
      <c r="F1917" s="742" t="s">
        <v>515</v>
      </c>
      <c r="G1917" s="1685">
        <v>9</v>
      </c>
      <c r="H1917" s="1685">
        <v>4</v>
      </c>
      <c r="I1917" s="1685">
        <v>6</v>
      </c>
      <c r="J1917" s="742" t="s">
        <v>816</v>
      </c>
      <c r="K1917" s="742"/>
      <c r="L1917" s="742" t="s">
        <v>1845</v>
      </c>
      <c r="M1917" s="1062" t="s">
        <v>1174</v>
      </c>
      <c r="N1917" s="742">
        <v>2015</v>
      </c>
      <c r="O1917" s="742" t="s">
        <v>210</v>
      </c>
      <c r="P1917" s="748">
        <v>1</v>
      </c>
      <c r="Q1917" s="742" t="s">
        <v>207</v>
      </c>
      <c r="R1917" s="1113">
        <v>11398.2</v>
      </c>
      <c r="S1917" s="1118">
        <f t="shared" si="300"/>
        <v>11398.2</v>
      </c>
      <c r="T1917" s="742" t="s">
        <v>99</v>
      </c>
      <c r="U1917" s="748">
        <v>1</v>
      </c>
      <c r="V1917" s="748"/>
      <c r="W1917" s="1119"/>
      <c r="X1917" s="902">
        <v>25</v>
      </c>
      <c r="Y1917" s="905">
        <f t="shared" si="301"/>
        <v>2</v>
      </c>
      <c r="Z1917" s="1059">
        <f t="shared" si="302"/>
        <v>455.92800000000005</v>
      </c>
      <c r="AA1917" s="1059">
        <f t="shared" si="303"/>
        <v>911.85600000000011</v>
      </c>
      <c r="AB1917" s="1059">
        <f t="shared" si="304"/>
        <v>10486.344000000001</v>
      </c>
      <c r="AC1917" s="905">
        <f t="shared" si="305"/>
        <v>3</v>
      </c>
      <c r="AD1917" s="1116">
        <f t="shared" si="306"/>
        <v>455.92800000000005</v>
      </c>
      <c r="AE1917" s="1116">
        <f t="shared" si="307"/>
        <v>1367.7840000000001</v>
      </c>
      <c r="AF1917" s="1116">
        <f t="shared" si="308"/>
        <v>10030.416000000001</v>
      </c>
      <c r="AG1917" s="905" t="b">
        <f t="shared" si="299"/>
        <v>1</v>
      </c>
    </row>
    <row r="1918" spans="1:33" s="905" customFormat="1" ht="15" customHeight="1">
      <c r="A1918" s="1496" t="s">
        <v>308</v>
      </c>
      <c r="B1918" s="1112">
        <v>27</v>
      </c>
      <c r="C1918" s="741" t="s">
        <v>1064</v>
      </c>
      <c r="D1918" s="745">
        <v>201080127</v>
      </c>
      <c r="E1918" s="742" t="s">
        <v>1867</v>
      </c>
      <c r="F1918" s="742" t="s">
        <v>515</v>
      </c>
      <c r="G1918" s="1685">
        <v>2</v>
      </c>
      <c r="H1918" s="1685">
        <v>2</v>
      </c>
      <c r="I1918" s="1685">
        <v>4</v>
      </c>
      <c r="J1918" s="742" t="s">
        <v>816</v>
      </c>
      <c r="K1918" s="742"/>
      <c r="L1918" s="742" t="s">
        <v>1845</v>
      </c>
      <c r="M1918" s="1062" t="s">
        <v>1174</v>
      </c>
      <c r="N1918" s="742">
        <v>2015</v>
      </c>
      <c r="O1918" s="742" t="s">
        <v>210</v>
      </c>
      <c r="P1918" s="748">
        <v>1</v>
      </c>
      <c r="Q1918" s="742" t="s">
        <v>207</v>
      </c>
      <c r="R1918" s="1113">
        <v>11398.2</v>
      </c>
      <c r="S1918" s="1118">
        <f t="shared" si="300"/>
        <v>11398.2</v>
      </c>
      <c r="T1918" s="742" t="s">
        <v>99</v>
      </c>
      <c r="U1918" s="748">
        <v>1</v>
      </c>
      <c r="V1918" s="748"/>
      <c r="W1918" s="1119"/>
      <c r="X1918" s="902">
        <v>25</v>
      </c>
      <c r="Y1918" s="905">
        <f t="shared" si="301"/>
        <v>2</v>
      </c>
      <c r="Z1918" s="1059">
        <f t="shared" si="302"/>
        <v>455.92800000000005</v>
      </c>
      <c r="AA1918" s="1059">
        <f t="shared" si="303"/>
        <v>911.85600000000011</v>
      </c>
      <c r="AB1918" s="1059">
        <f t="shared" si="304"/>
        <v>10486.344000000001</v>
      </c>
      <c r="AC1918" s="905">
        <f t="shared" si="305"/>
        <v>3</v>
      </c>
      <c r="AD1918" s="1116">
        <f t="shared" si="306"/>
        <v>455.92800000000005</v>
      </c>
      <c r="AE1918" s="1116">
        <f t="shared" si="307"/>
        <v>1367.7840000000001</v>
      </c>
      <c r="AF1918" s="1116">
        <f t="shared" si="308"/>
        <v>10030.416000000001</v>
      </c>
      <c r="AG1918" s="905" t="b">
        <f t="shared" si="299"/>
        <v>1</v>
      </c>
    </row>
    <row r="1919" spans="1:33" s="905" customFormat="1" ht="15" customHeight="1">
      <c r="A1919" s="1496" t="s">
        <v>308</v>
      </c>
      <c r="B1919" s="1112">
        <v>27</v>
      </c>
      <c r="C1919" s="741" t="s">
        <v>1064</v>
      </c>
      <c r="D1919" s="745">
        <v>201080127</v>
      </c>
      <c r="E1919" s="742" t="s">
        <v>1867</v>
      </c>
      <c r="F1919" s="742" t="s">
        <v>515</v>
      </c>
      <c r="G1919" s="1685">
        <v>9</v>
      </c>
      <c r="H1919" s="1685">
        <v>4</v>
      </c>
      <c r="I1919" s="1685">
        <v>6</v>
      </c>
      <c r="J1919" s="742" t="s">
        <v>816</v>
      </c>
      <c r="K1919" s="742"/>
      <c r="L1919" s="742" t="s">
        <v>1845</v>
      </c>
      <c r="M1919" s="1062" t="s">
        <v>1174</v>
      </c>
      <c r="N1919" s="742">
        <v>2015</v>
      </c>
      <c r="O1919" s="742" t="s">
        <v>210</v>
      </c>
      <c r="P1919" s="748">
        <v>1</v>
      </c>
      <c r="Q1919" s="742" t="s">
        <v>207</v>
      </c>
      <c r="R1919" s="1113">
        <v>11398.2</v>
      </c>
      <c r="S1919" s="1118">
        <f t="shared" si="300"/>
        <v>11398.2</v>
      </c>
      <c r="T1919" s="742" t="s">
        <v>99</v>
      </c>
      <c r="U1919" s="748">
        <v>1</v>
      </c>
      <c r="V1919" s="748"/>
      <c r="W1919" s="1119"/>
      <c r="X1919" s="902">
        <v>25</v>
      </c>
      <c r="Y1919" s="905">
        <f t="shared" si="301"/>
        <v>2</v>
      </c>
      <c r="Z1919" s="1059">
        <f t="shared" si="302"/>
        <v>455.92800000000005</v>
      </c>
      <c r="AA1919" s="1059">
        <f t="shared" si="303"/>
        <v>911.85600000000011</v>
      </c>
      <c r="AB1919" s="1059">
        <f t="shared" si="304"/>
        <v>10486.344000000001</v>
      </c>
      <c r="AC1919" s="905">
        <f t="shared" si="305"/>
        <v>3</v>
      </c>
      <c r="AD1919" s="1116">
        <f t="shared" si="306"/>
        <v>455.92800000000005</v>
      </c>
      <c r="AE1919" s="1116">
        <f t="shared" si="307"/>
        <v>1367.7840000000001</v>
      </c>
      <c r="AF1919" s="1116">
        <f t="shared" si="308"/>
        <v>10030.416000000001</v>
      </c>
      <c r="AG1919" s="905" t="b">
        <f t="shared" si="299"/>
        <v>1</v>
      </c>
    </row>
    <row r="1920" spans="1:33" s="905" customFormat="1" ht="15" customHeight="1">
      <c r="A1920" s="1496" t="s">
        <v>308</v>
      </c>
      <c r="B1920" s="1112">
        <v>27</v>
      </c>
      <c r="C1920" s="741" t="s">
        <v>1064</v>
      </c>
      <c r="D1920" s="745">
        <v>201080127</v>
      </c>
      <c r="E1920" s="742" t="s">
        <v>1867</v>
      </c>
      <c r="F1920" s="742" t="s">
        <v>515</v>
      </c>
      <c r="G1920" s="1685">
        <v>2</v>
      </c>
      <c r="H1920" s="1685">
        <v>2</v>
      </c>
      <c r="I1920" s="1685">
        <v>4</v>
      </c>
      <c r="J1920" s="742" t="s">
        <v>816</v>
      </c>
      <c r="K1920" s="742"/>
      <c r="L1920" s="742" t="s">
        <v>1845</v>
      </c>
      <c r="M1920" s="1062" t="s">
        <v>1174</v>
      </c>
      <c r="N1920" s="742">
        <v>2015</v>
      </c>
      <c r="O1920" s="742" t="s">
        <v>210</v>
      </c>
      <c r="P1920" s="748">
        <v>1</v>
      </c>
      <c r="Q1920" s="742" t="s">
        <v>207</v>
      </c>
      <c r="R1920" s="1113">
        <v>11398.2</v>
      </c>
      <c r="S1920" s="1118">
        <f t="shared" si="300"/>
        <v>11398.2</v>
      </c>
      <c r="T1920" s="742" t="s">
        <v>99</v>
      </c>
      <c r="U1920" s="748">
        <v>1</v>
      </c>
      <c r="V1920" s="748"/>
      <c r="W1920" s="1119"/>
      <c r="X1920" s="902">
        <v>25</v>
      </c>
      <c r="Y1920" s="905">
        <f t="shared" si="301"/>
        <v>2</v>
      </c>
      <c r="Z1920" s="1059">
        <f t="shared" si="302"/>
        <v>455.92800000000005</v>
      </c>
      <c r="AA1920" s="1059">
        <f t="shared" si="303"/>
        <v>911.85600000000011</v>
      </c>
      <c r="AB1920" s="1059">
        <f t="shared" si="304"/>
        <v>10486.344000000001</v>
      </c>
      <c r="AC1920" s="905">
        <f t="shared" si="305"/>
        <v>3</v>
      </c>
      <c r="AD1920" s="1116">
        <f t="shared" si="306"/>
        <v>455.92800000000005</v>
      </c>
      <c r="AE1920" s="1116">
        <f t="shared" si="307"/>
        <v>1367.7840000000001</v>
      </c>
      <c r="AF1920" s="1116">
        <f t="shared" si="308"/>
        <v>10030.416000000001</v>
      </c>
      <c r="AG1920" s="905" t="b">
        <f t="shared" si="299"/>
        <v>1</v>
      </c>
    </row>
    <row r="1921" spans="1:33" s="905" customFormat="1" ht="15" customHeight="1">
      <c r="A1921" s="1496" t="s">
        <v>308</v>
      </c>
      <c r="B1921" s="1112">
        <v>27</v>
      </c>
      <c r="C1921" s="741" t="s">
        <v>1064</v>
      </c>
      <c r="D1921" s="745">
        <v>201080127</v>
      </c>
      <c r="E1921" s="742" t="s">
        <v>1867</v>
      </c>
      <c r="F1921" s="742" t="s">
        <v>515</v>
      </c>
      <c r="G1921" s="1685">
        <v>9</v>
      </c>
      <c r="H1921" s="1685">
        <v>4</v>
      </c>
      <c r="I1921" s="1685">
        <v>6</v>
      </c>
      <c r="J1921" s="742" t="s">
        <v>816</v>
      </c>
      <c r="K1921" s="742"/>
      <c r="L1921" s="742" t="s">
        <v>1845</v>
      </c>
      <c r="M1921" s="1062" t="s">
        <v>1174</v>
      </c>
      <c r="N1921" s="742">
        <v>2015</v>
      </c>
      <c r="O1921" s="742" t="s">
        <v>210</v>
      </c>
      <c r="P1921" s="748">
        <v>1</v>
      </c>
      <c r="Q1921" s="742" t="s">
        <v>207</v>
      </c>
      <c r="R1921" s="1113">
        <v>11398.2</v>
      </c>
      <c r="S1921" s="1118">
        <f t="shared" si="300"/>
        <v>11398.2</v>
      </c>
      <c r="T1921" s="742" t="s">
        <v>99</v>
      </c>
      <c r="U1921" s="748">
        <v>1</v>
      </c>
      <c r="V1921" s="748"/>
      <c r="W1921" s="1119"/>
      <c r="X1921" s="902">
        <v>25</v>
      </c>
      <c r="Y1921" s="905">
        <f t="shared" si="301"/>
        <v>2</v>
      </c>
      <c r="Z1921" s="1059">
        <f t="shared" si="302"/>
        <v>455.92800000000005</v>
      </c>
      <c r="AA1921" s="1059">
        <f t="shared" si="303"/>
        <v>911.85600000000011</v>
      </c>
      <c r="AB1921" s="1059">
        <f t="shared" si="304"/>
        <v>10486.344000000001</v>
      </c>
      <c r="AC1921" s="905">
        <f t="shared" si="305"/>
        <v>3</v>
      </c>
      <c r="AD1921" s="1116">
        <f t="shared" si="306"/>
        <v>455.92800000000005</v>
      </c>
      <c r="AE1921" s="1116">
        <f t="shared" si="307"/>
        <v>1367.7840000000001</v>
      </c>
      <c r="AF1921" s="1116">
        <f t="shared" si="308"/>
        <v>10030.416000000001</v>
      </c>
      <c r="AG1921" s="905" t="b">
        <f t="shared" si="299"/>
        <v>1</v>
      </c>
    </row>
    <row r="1922" spans="1:33" s="905" customFormat="1" ht="15" customHeight="1">
      <c r="A1922" s="1496" t="s">
        <v>308</v>
      </c>
      <c r="B1922" s="1112">
        <v>27</v>
      </c>
      <c r="C1922" s="741" t="s">
        <v>1064</v>
      </c>
      <c r="D1922" s="745">
        <v>201080127</v>
      </c>
      <c r="E1922" s="742" t="s">
        <v>1867</v>
      </c>
      <c r="F1922" s="742" t="s">
        <v>515</v>
      </c>
      <c r="G1922" s="1685">
        <v>2</v>
      </c>
      <c r="H1922" s="1685">
        <v>2</v>
      </c>
      <c r="I1922" s="1685">
        <v>4</v>
      </c>
      <c r="J1922" s="742" t="s">
        <v>816</v>
      </c>
      <c r="K1922" s="742"/>
      <c r="L1922" s="742" t="s">
        <v>1845</v>
      </c>
      <c r="M1922" s="1062" t="s">
        <v>1174</v>
      </c>
      <c r="N1922" s="742">
        <v>2015</v>
      </c>
      <c r="O1922" s="742" t="s">
        <v>210</v>
      </c>
      <c r="P1922" s="748">
        <v>1</v>
      </c>
      <c r="Q1922" s="742" t="s">
        <v>207</v>
      </c>
      <c r="R1922" s="1113">
        <v>11398.2</v>
      </c>
      <c r="S1922" s="1118">
        <f t="shared" si="300"/>
        <v>11398.2</v>
      </c>
      <c r="T1922" s="742" t="s">
        <v>99</v>
      </c>
      <c r="U1922" s="748">
        <v>1</v>
      </c>
      <c r="V1922" s="748"/>
      <c r="W1922" s="1119"/>
      <c r="X1922" s="902">
        <v>25</v>
      </c>
      <c r="Y1922" s="905">
        <f t="shared" si="301"/>
        <v>2</v>
      </c>
      <c r="Z1922" s="1059">
        <f t="shared" si="302"/>
        <v>455.92800000000005</v>
      </c>
      <c r="AA1922" s="1059">
        <f t="shared" si="303"/>
        <v>911.85600000000011</v>
      </c>
      <c r="AB1922" s="1059">
        <f t="shared" si="304"/>
        <v>10486.344000000001</v>
      </c>
      <c r="AC1922" s="905">
        <f t="shared" si="305"/>
        <v>3</v>
      </c>
      <c r="AD1922" s="1116">
        <f t="shared" si="306"/>
        <v>455.92800000000005</v>
      </c>
      <c r="AE1922" s="1116">
        <f t="shared" si="307"/>
        <v>1367.7840000000001</v>
      </c>
      <c r="AF1922" s="1116">
        <f t="shared" si="308"/>
        <v>10030.416000000001</v>
      </c>
      <c r="AG1922" s="905" t="b">
        <f t="shared" si="299"/>
        <v>1</v>
      </c>
    </row>
    <row r="1923" spans="1:33" s="905" customFormat="1" ht="15" customHeight="1">
      <c r="A1923" s="1496" t="s">
        <v>308</v>
      </c>
      <c r="B1923" s="1112">
        <v>27</v>
      </c>
      <c r="C1923" s="741" t="s">
        <v>1064</v>
      </c>
      <c r="D1923" s="745">
        <v>201080127</v>
      </c>
      <c r="E1923" s="742" t="s">
        <v>1867</v>
      </c>
      <c r="F1923" s="742" t="s">
        <v>515</v>
      </c>
      <c r="G1923" s="1685">
        <v>9</v>
      </c>
      <c r="H1923" s="1685">
        <v>4</v>
      </c>
      <c r="I1923" s="1685">
        <v>6</v>
      </c>
      <c r="J1923" s="742" t="s">
        <v>816</v>
      </c>
      <c r="K1923" s="742"/>
      <c r="L1923" s="742" t="s">
        <v>1845</v>
      </c>
      <c r="M1923" s="1062" t="s">
        <v>1174</v>
      </c>
      <c r="N1923" s="742">
        <v>2015</v>
      </c>
      <c r="O1923" s="742" t="s">
        <v>210</v>
      </c>
      <c r="P1923" s="748">
        <v>1</v>
      </c>
      <c r="Q1923" s="742" t="s">
        <v>207</v>
      </c>
      <c r="R1923" s="1113">
        <v>11398.2</v>
      </c>
      <c r="S1923" s="1118">
        <f t="shared" si="300"/>
        <v>11398.2</v>
      </c>
      <c r="T1923" s="742" t="s">
        <v>99</v>
      </c>
      <c r="U1923" s="748">
        <v>1</v>
      </c>
      <c r="V1923" s="748"/>
      <c r="W1923" s="1119"/>
      <c r="X1923" s="902">
        <v>25</v>
      </c>
      <c r="Y1923" s="905">
        <f t="shared" si="301"/>
        <v>2</v>
      </c>
      <c r="Z1923" s="1059">
        <f t="shared" si="302"/>
        <v>455.92800000000005</v>
      </c>
      <c r="AA1923" s="1059">
        <f t="shared" si="303"/>
        <v>911.85600000000011</v>
      </c>
      <c r="AB1923" s="1059">
        <f t="shared" si="304"/>
        <v>10486.344000000001</v>
      </c>
      <c r="AC1923" s="905">
        <f t="shared" si="305"/>
        <v>3</v>
      </c>
      <c r="AD1923" s="1116">
        <f t="shared" si="306"/>
        <v>455.92800000000005</v>
      </c>
      <c r="AE1923" s="1116">
        <f t="shared" si="307"/>
        <v>1367.7840000000001</v>
      </c>
      <c r="AF1923" s="1116">
        <f t="shared" si="308"/>
        <v>10030.416000000001</v>
      </c>
      <c r="AG1923" s="905" t="b">
        <f t="shared" si="299"/>
        <v>1</v>
      </c>
    </row>
    <row r="1924" spans="1:33" s="905" customFormat="1" ht="15" customHeight="1">
      <c r="A1924" s="1496" t="s">
        <v>308</v>
      </c>
      <c r="B1924" s="1112">
        <v>27</v>
      </c>
      <c r="C1924" s="741" t="s">
        <v>1064</v>
      </c>
      <c r="D1924" s="745">
        <v>201080127</v>
      </c>
      <c r="E1924" s="742" t="s">
        <v>1867</v>
      </c>
      <c r="F1924" s="742" t="s">
        <v>515</v>
      </c>
      <c r="G1924" s="1685">
        <v>2</v>
      </c>
      <c r="H1924" s="1685">
        <v>2</v>
      </c>
      <c r="I1924" s="1685">
        <v>4</v>
      </c>
      <c r="J1924" s="742" t="s">
        <v>816</v>
      </c>
      <c r="K1924" s="742"/>
      <c r="L1924" s="742" t="s">
        <v>1845</v>
      </c>
      <c r="M1924" s="1062" t="s">
        <v>1174</v>
      </c>
      <c r="N1924" s="742">
        <v>2015</v>
      </c>
      <c r="O1924" s="742" t="s">
        <v>210</v>
      </c>
      <c r="P1924" s="748">
        <v>1</v>
      </c>
      <c r="Q1924" s="742" t="s">
        <v>207</v>
      </c>
      <c r="R1924" s="1113">
        <v>11398.2</v>
      </c>
      <c r="S1924" s="1118">
        <f t="shared" si="300"/>
        <v>11398.2</v>
      </c>
      <c r="T1924" s="742" t="s">
        <v>99</v>
      </c>
      <c r="U1924" s="748">
        <v>1</v>
      </c>
      <c r="V1924" s="748"/>
      <c r="W1924" s="1119"/>
      <c r="X1924" s="902">
        <v>25</v>
      </c>
      <c r="Y1924" s="905">
        <f t="shared" si="301"/>
        <v>2</v>
      </c>
      <c r="Z1924" s="1059">
        <f t="shared" si="302"/>
        <v>455.92800000000005</v>
      </c>
      <c r="AA1924" s="1059">
        <f t="shared" si="303"/>
        <v>911.85600000000011</v>
      </c>
      <c r="AB1924" s="1059">
        <f t="shared" si="304"/>
        <v>10486.344000000001</v>
      </c>
      <c r="AC1924" s="905">
        <f t="shared" si="305"/>
        <v>3</v>
      </c>
      <c r="AD1924" s="1116">
        <f t="shared" si="306"/>
        <v>455.92800000000005</v>
      </c>
      <c r="AE1924" s="1116">
        <f t="shared" si="307"/>
        <v>1367.7840000000001</v>
      </c>
      <c r="AF1924" s="1116">
        <f t="shared" si="308"/>
        <v>10030.416000000001</v>
      </c>
      <c r="AG1924" s="905" t="b">
        <f t="shared" si="299"/>
        <v>1</v>
      </c>
    </row>
    <row r="1925" spans="1:33" s="905" customFormat="1" ht="15" customHeight="1">
      <c r="A1925" s="1496" t="s">
        <v>308</v>
      </c>
      <c r="B1925" s="1112">
        <v>27</v>
      </c>
      <c r="C1925" s="741" t="s">
        <v>1064</v>
      </c>
      <c r="D1925" s="745">
        <v>201080127</v>
      </c>
      <c r="E1925" s="742" t="s">
        <v>1867</v>
      </c>
      <c r="F1925" s="742" t="s">
        <v>515</v>
      </c>
      <c r="G1925" s="1685">
        <v>9</v>
      </c>
      <c r="H1925" s="1685">
        <v>4</v>
      </c>
      <c r="I1925" s="1685">
        <v>6</v>
      </c>
      <c r="J1925" s="742" t="s">
        <v>816</v>
      </c>
      <c r="K1925" s="742"/>
      <c r="L1925" s="742" t="s">
        <v>1845</v>
      </c>
      <c r="M1925" s="1062" t="s">
        <v>1174</v>
      </c>
      <c r="N1925" s="742">
        <v>2015</v>
      </c>
      <c r="O1925" s="742" t="s">
        <v>210</v>
      </c>
      <c r="P1925" s="748">
        <v>1</v>
      </c>
      <c r="Q1925" s="742" t="s">
        <v>207</v>
      </c>
      <c r="R1925" s="1113">
        <v>11398.2</v>
      </c>
      <c r="S1925" s="1118">
        <f t="shared" si="300"/>
        <v>11398.2</v>
      </c>
      <c r="T1925" s="742" t="s">
        <v>99</v>
      </c>
      <c r="U1925" s="748">
        <v>1</v>
      </c>
      <c r="V1925" s="748"/>
      <c r="W1925" s="1119"/>
      <c r="X1925" s="902">
        <v>25</v>
      </c>
      <c r="Y1925" s="905">
        <f t="shared" si="301"/>
        <v>2</v>
      </c>
      <c r="Z1925" s="1059">
        <f t="shared" si="302"/>
        <v>455.92800000000005</v>
      </c>
      <c r="AA1925" s="1059">
        <f t="shared" si="303"/>
        <v>911.85600000000011</v>
      </c>
      <c r="AB1925" s="1059">
        <f t="shared" si="304"/>
        <v>10486.344000000001</v>
      </c>
      <c r="AC1925" s="905">
        <f t="shared" si="305"/>
        <v>3</v>
      </c>
      <c r="AD1925" s="1116">
        <f t="shared" si="306"/>
        <v>455.92800000000005</v>
      </c>
      <c r="AE1925" s="1116">
        <f t="shared" si="307"/>
        <v>1367.7840000000001</v>
      </c>
      <c r="AF1925" s="1116">
        <f t="shared" si="308"/>
        <v>10030.416000000001</v>
      </c>
      <c r="AG1925" s="905" t="b">
        <f t="shared" si="299"/>
        <v>1</v>
      </c>
    </row>
    <row r="1926" spans="1:33" s="905" customFormat="1" ht="15" customHeight="1">
      <c r="A1926" s="1496" t="s">
        <v>308</v>
      </c>
      <c r="B1926" s="1112">
        <v>27</v>
      </c>
      <c r="C1926" s="741" t="s">
        <v>1064</v>
      </c>
      <c r="D1926" s="745">
        <v>201080127</v>
      </c>
      <c r="E1926" s="742" t="s">
        <v>1867</v>
      </c>
      <c r="F1926" s="742" t="s">
        <v>515</v>
      </c>
      <c r="G1926" s="1685">
        <v>2</v>
      </c>
      <c r="H1926" s="1685">
        <v>2</v>
      </c>
      <c r="I1926" s="1685">
        <v>4</v>
      </c>
      <c r="J1926" s="742" t="s">
        <v>816</v>
      </c>
      <c r="K1926" s="742"/>
      <c r="L1926" s="742" t="s">
        <v>1845</v>
      </c>
      <c r="M1926" s="1062" t="s">
        <v>1174</v>
      </c>
      <c r="N1926" s="742">
        <v>2015</v>
      </c>
      <c r="O1926" s="742" t="s">
        <v>210</v>
      </c>
      <c r="P1926" s="748">
        <v>1</v>
      </c>
      <c r="Q1926" s="742" t="s">
        <v>207</v>
      </c>
      <c r="R1926" s="1113">
        <v>11398.2</v>
      </c>
      <c r="S1926" s="1118">
        <f t="shared" si="300"/>
        <v>11398.2</v>
      </c>
      <c r="T1926" s="742" t="s">
        <v>99</v>
      </c>
      <c r="U1926" s="748">
        <v>1</v>
      </c>
      <c r="V1926" s="748"/>
      <c r="W1926" s="1119"/>
      <c r="X1926" s="902">
        <v>25</v>
      </c>
      <c r="Y1926" s="905">
        <f t="shared" si="301"/>
        <v>2</v>
      </c>
      <c r="Z1926" s="1059">
        <f t="shared" si="302"/>
        <v>455.92800000000005</v>
      </c>
      <c r="AA1926" s="1059">
        <f t="shared" si="303"/>
        <v>911.85600000000011</v>
      </c>
      <c r="AB1926" s="1059">
        <f t="shared" si="304"/>
        <v>10486.344000000001</v>
      </c>
      <c r="AC1926" s="905">
        <f t="shared" si="305"/>
        <v>3</v>
      </c>
      <c r="AD1926" s="1116">
        <f t="shared" si="306"/>
        <v>455.92800000000005</v>
      </c>
      <c r="AE1926" s="1116">
        <f t="shared" si="307"/>
        <v>1367.7840000000001</v>
      </c>
      <c r="AF1926" s="1116">
        <f t="shared" si="308"/>
        <v>10030.416000000001</v>
      </c>
      <c r="AG1926" s="905" t="b">
        <f t="shared" si="299"/>
        <v>1</v>
      </c>
    </row>
    <row r="1927" spans="1:33" s="905" customFormat="1" ht="15" customHeight="1">
      <c r="A1927" s="1496" t="s">
        <v>308</v>
      </c>
      <c r="B1927" s="1112">
        <v>27</v>
      </c>
      <c r="C1927" s="741" t="s">
        <v>1064</v>
      </c>
      <c r="D1927" s="745">
        <v>201080127</v>
      </c>
      <c r="E1927" s="742" t="s">
        <v>1867</v>
      </c>
      <c r="F1927" s="742" t="s">
        <v>515</v>
      </c>
      <c r="G1927" s="1685">
        <v>9</v>
      </c>
      <c r="H1927" s="1685">
        <v>4</v>
      </c>
      <c r="I1927" s="1685">
        <v>6</v>
      </c>
      <c r="J1927" s="742" t="s">
        <v>816</v>
      </c>
      <c r="K1927" s="742"/>
      <c r="L1927" s="742" t="s">
        <v>1845</v>
      </c>
      <c r="M1927" s="1062" t="s">
        <v>1174</v>
      </c>
      <c r="N1927" s="742">
        <v>2015</v>
      </c>
      <c r="O1927" s="742" t="s">
        <v>210</v>
      </c>
      <c r="P1927" s="748">
        <v>1</v>
      </c>
      <c r="Q1927" s="742" t="s">
        <v>207</v>
      </c>
      <c r="R1927" s="1113">
        <v>11398.2</v>
      </c>
      <c r="S1927" s="1118">
        <f t="shared" si="300"/>
        <v>11398.2</v>
      </c>
      <c r="T1927" s="742" t="s">
        <v>99</v>
      </c>
      <c r="U1927" s="748">
        <v>1</v>
      </c>
      <c r="V1927" s="748"/>
      <c r="W1927" s="1119"/>
      <c r="X1927" s="902">
        <v>25</v>
      </c>
      <c r="Y1927" s="905">
        <f t="shared" si="301"/>
        <v>2</v>
      </c>
      <c r="Z1927" s="1059">
        <f t="shared" si="302"/>
        <v>455.92800000000005</v>
      </c>
      <c r="AA1927" s="1059">
        <f t="shared" si="303"/>
        <v>911.85600000000011</v>
      </c>
      <c r="AB1927" s="1059">
        <f t="shared" si="304"/>
        <v>10486.344000000001</v>
      </c>
      <c r="AC1927" s="905">
        <f t="shared" si="305"/>
        <v>3</v>
      </c>
      <c r="AD1927" s="1116">
        <f t="shared" si="306"/>
        <v>455.92800000000005</v>
      </c>
      <c r="AE1927" s="1116">
        <f t="shared" si="307"/>
        <v>1367.7840000000001</v>
      </c>
      <c r="AF1927" s="1116">
        <f t="shared" si="308"/>
        <v>10030.416000000001</v>
      </c>
      <c r="AG1927" s="905" t="b">
        <f t="shared" si="299"/>
        <v>1</v>
      </c>
    </row>
    <row r="1928" spans="1:33" s="905" customFormat="1" ht="15" customHeight="1">
      <c r="A1928" s="1496" t="s">
        <v>308</v>
      </c>
      <c r="B1928" s="1112">
        <v>27</v>
      </c>
      <c r="C1928" s="741" t="s">
        <v>1064</v>
      </c>
      <c r="D1928" s="745">
        <v>201080127</v>
      </c>
      <c r="E1928" s="742" t="s">
        <v>1867</v>
      </c>
      <c r="F1928" s="742" t="s">
        <v>515</v>
      </c>
      <c r="G1928" s="1685">
        <v>2</v>
      </c>
      <c r="H1928" s="1685">
        <v>2</v>
      </c>
      <c r="I1928" s="1685">
        <v>4</v>
      </c>
      <c r="J1928" s="742" t="s">
        <v>816</v>
      </c>
      <c r="K1928" s="742"/>
      <c r="L1928" s="742" t="s">
        <v>1845</v>
      </c>
      <c r="M1928" s="1062" t="s">
        <v>1174</v>
      </c>
      <c r="N1928" s="742">
        <v>2015</v>
      </c>
      <c r="O1928" s="742" t="s">
        <v>210</v>
      </c>
      <c r="P1928" s="748">
        <v>1</v>
      </c>
      <c r="Q1928" s="742" t="s">
        <v>207</v>
      </c>
      <c r="R1928" s="1113">
        <v>11398.2</v>
      </c>
      <c r="S1928" s="1118">
        <f t="shared" si="300"/>
        <v>11398.2</v>
      </c>
      <c r="T1928" s="742" t="s">
        <v>99</v>
      </c>
      <c r="U1928" s="748">
        <v>1</v>
      </c>
      <c r="V1928" s="748"/>
      <c r="W1928" s="1119"/>
      <c r="X1928" s="902">
        <v>25</v>
      </c>
      <c r="Y1928" s="905">
        <f t="shared" si="301"/>
        <v>2</v>
      </c>
      <c r="Z1928" s="1059">
        <f t="shared" si="302"/>
        <v>455.92800000000005</v>
      </c>
      <c r="AA1928" s="1059">
        <f t="shared" si="303"/>
        <v>911.85600000000011</v>
      </c>
      <c r="AB1928" s="1059">
        <f t="shared" si="304"/>
        <v>10486.344000000001</v>
      </c>
      <c r="AC1928" s="905">
        <f t="shared" si="305"/>
        <v>3</v>
      </c>
      <c r="AD1928" s="1116">
        <f t="shared" si="306"/>
        <v>455.92800000000005</v>
      </c>
      <c r="AE1928" s="1116">
        <f t="shared" si="307"/>
        <v>1367.7840000000001</v>
      </c>
      <c r="AF1928" s="1116">
        <f t="shared" si="308"/>
        <v>10030.416000000001</v>
      </c>
      <c r="AG1928" s="905" t="b">
        <f t="shared" si="299"/>
        <v>1</v>
      </c>
    </row>
    <row r="1929" spans="1:33" s="905" customFormat="1" ht="15" customHeight="1">
      <c r="A1929" s="1496" t="s">
        <v>308</v>
      </c>
      <c r="B1929" s="1112">
        <v>27</v>
      </c>
      <c r="C1929" s="741" t="s">
        <v>1064</v>
      </c>
      <c r="D1929" s="745">
        <v>201080127</v>
      </c>
      <c r="E1929" s="742" t="s">
        <v>1867</v>
      </c>
      <c r="F1929" s="742" t="s">
        <v>515</v>
      </c>
      <c r="G1929" s="1685">
        <v>9</v>
      </c>
      <c r="H1929" s="1685">
        <v>4</v>
      </c>
      <c r="I1929" s="1685">
        <v>6</v>
      </c>
      <c r="J1929" s="742" t="s">
        <v>816</v>
      </c>
      <c r="K1929" s="742"/>
      <c r="L1929" s="742" t="s">
        <v>1845</v>
      </c>
      <c r="M1929" s="1062" t="s">
        <v>1174</v>
      </c>
      <c r="N1929" s="742">
        <v>2015</v>
      </c>
      <c r="O1929" s="742" t="s">
        <v>210</v>
      </c>
      <c r="P1929" s="748">
        <v>1</v>
      </c>
      <c r="Q1929" s="742" t="s">
        <v>207</v>
      </c>
      <c r="R1929" s="1113">
        <v>11398.2</v>
      </c>
      <c r="S1929" s="1118">
        <f t="shared" si="300"/>
        <v>11398.2</v>
      </c>
      <c r="T1929" s="742" t="s">
        <v>99</v>
      </c>
      <c r="U1929" s="748">
        <v>1</v>
      </c>
      <c r="V1929" s="748"/>
      <c r="W1929" s="1119"/>
      <c r="X1929" s="902">
        <v>25</v>
      </c>
      <c r="Y1929" s="905">
        <f t="shared" si="301"/>
        <v>2</v>
      </c>
      <c r="Z1929" s="1059">
        <f t="shared" si="302"/>
        <v>455.92800000000005</v>
      </c>
      <c r="AA1929" s="1059">
        <f t="shared" si="303"/>
        <v>911.85600000000011</v>
      </c>
      <c r="AB1929" s="1059">
        <f t="shared" si="304"/>
        <v>10486.344000000001</v>
      </c>
      <c r="AC1929" s="905">
        <f t="shared" si="305"/>
        <v>3</v>
      </c>
      <c r="AD1929" s="1116">
        <f t="shared" si="306"/>
        <v>455.92800000000005</v>
      </c>
      <c r="AE1929" s="1116">
        <f t="shared" si="307"/>
        <v>1367.7840000000001</v>
      </c>
      <c r="AF1929" s="1116">
        <f t="shared" si="308"/>
        <v>10030.416000000001</v>
      </c>
      <c r="AG1929" s="905" t="b">
        <f t="shared" si="299"/>
        <v>1</v>
      </c>
    </row>
    <row r="1930" spans="1:33" s="905" customFormat="1" ht="15" customHeight="1">
      <c r="A1930" s="1496" t="s">
        <v>308</v>
      </c>
      <c r="B1930" s="1112">
        <v>27</v>
      </c>
      <c r="C1930" s="741" t="s">
        <v>1064</v>
      </c>
      <c r="D1930" s="745">
        <v>201080127</v>
      </c>
      <c r="E1930" s="742" t="s">
        <v>1867</v>
      </c>
      <c r="F1930" s="742" t="s">
        <v>515</v>
      </c>
      <c r="G1930" s="1685">
        <v>2</v>
      </c>
      <c r="H1930" s="1685">
        <v>2</v>
      </c>
      <c r="I1930" s="1685">
        <v>4</v>
      </c>
      <c r="J1930" s="742" t="s">
        <v>816</v>
      </c>
      <c r="K1930" s="742"/>
      <c r="L1930" s="742" t="s">
        <v>1845</v>
      </c>
      <c r="M1930" s="1062" t="s">
        <v>1174</v>
      </c>
      <c r="N1930" s="742">
        <v>2015</v>
      </c>
      <c r="O1930" s="742" t="s">
        <v>210</v>
      </c>
      <c r="P1930" s="748">
        <v>1</v>
      </c>
      <c r="Q1930" s="742" t="s">
        <v>207</v>
      </c>
      <c r="R1930" s="1113">
        <v>11398.2</v>
      </c>
      <c r="S1930" s="1118">
        <f t="shared" si="300"/>
        <v>11398.2</v>
      </c>
      <c r="T1930" s="742" t="s">
        <v>99</v>
      </c>
      <c r="U1930" s="748">
        <v>1</v>
      </c>
      <c r="V1930" s="748"/>
      <c r="W1930" s="1119"/>
      <c r="X1930" s="902">
        <v>25</v>
      </c>
      <c r="Y1930" s="905">
        <f t="shared" si="301"/>
        <v>2</v>
      </c>
      <c r="Z1930" s="1059">
        <f t="shared" si="302"/>
        <v>455.92800000000005</v>
      </c>
      <c r="AA1930" s="1059">
        <f t="shared" si="303"/>
        <v>911.85600000000011</v>
      </c>
      <c r="AB1930" s="1059">
        <f t="shared" si="304"/>
        <v>10486.344000000001</v>
      </c>
      <c r="AC1930" s="905">
        <f t="shared" si="305"/>
        <v>3</v>
      </c>
      <c r="AD1930" s="1116">
        <f t="shared" si="306"/>
        <v>455.92800000000005</v>
      </c>
      <c r="AE1930" s="1116">
        <f t="shared" si="307"/>
        <v>1367.7840000000001</v>
      </c>
      <c r="AF1930" s="1116">
        <f t="shared" si="308"/>
        <v>10030.416000000001</v>
      </c>
      <c r="AG1930" s="905" t="b">
        <f t="shared" si="299"/>
        <v>1</v>
      </c>
    </row>
    <row r="1931" spans="1:33" s="905" customFormat="1" ht="15" customHeight="1">
      <c r="A1931" s="1496" t="s">
        <v>308</v>
      </c>
      <c r="B1931" s="1112">
        <v>27</v>
      </c>
      <c r="C1931" s="741" t="s">
        <v>1064</v>
      </c>
      <c r="D1931" s="745">
        <v>201080127</v>
      </c>
      <c r="E1931" s="742" t="s">
        <v>1867</v>
      </c>
      <c r="F1931" s="742" t="s">
        <v>515</v>
      </c>
      <c r="G1931" s="1685">
        <v>9</v>
      </c>
      <c r="H1931" s="1685">
        <v>4</v>
      </c>
      <c r="I1931" s="1685">
        <v>6</v>
      </c>
      <c r="J1931" s="742" t="s">
        <v>816</v>
      </c>
      <c r="K1931" s="742"/>
      <c r="L1931" s="742" t="s">
        <v>1845</v>
      </c>
      <c r="M1931" s="1062" t="s">
        <v>1174</v>
      </c>
      <c r="N1931" s="742">
        <v>2015</v>
      </c>
      <c r="O1931" s="742" t="s">
        <v>210</v>
      </c>
      <c r="P1931" s="748">
        <v>1</v>
      </c>
      <c r="Q1931" s="742" t="s">
        <v>207</v>
      </c>
      <c r="R1931" s="1113">
        <v>11398.2</v>
      </c>
      <c r="S1931" s="1118">
        <f t="shared" si="300"/>
        <v>11398.2</v>
      </c>
      <c r="T1931" s="742" t="s">
        <v>99</v>
      </c>
      <c r="U1931" s="748">
        <v>1</v>
      </c>
      <c r="V1931" s="748"/>
      <c r="W1931" s="1119"/>
      <c r="X1931" s="902">
        <v>25</v>
      </c>
      <c r="Y1931" s="905">
        <f t="shared" si="301"/>
        <v>2</v>
      </c>
      <c r="Z1931" s="1059">
        <f t="shared" si="302"/>
        <v>455.92800000000005</v>
      </c>
      <c r="AA1931" s="1059">
        <f t="shared" si="303"/>
        <v>911.85600000000011</v>
      </c>
      <c r="AB1931" s="1059">
        <f t="shared" si="304"/>
        <v>10486.344000000001</v>
      </c>
      <c r="AC1931" s="905">
        <f t="shared" si="305"/>
        <v>3</v>
      </c>
      <c r="AD1931" s="1116">
        <f t="shared" si="306"/>
        <v>455.92800000000005</v>
      </c>
      <c r="AE1931" s="1116">
        <f t="shared" si="307"/>
        <v>1367.7840000000001</v>
      </c>
      <c r="AF1931" s="1116">
        <f t="shared" si="308"/>
        <v>10030.416000000001</v>
      </c>
      <c r="AG1931" s="905" t="b">
        <f t="shared" si="299"/>
        <v>1</v>
      </c>
    </row>
    <row r="1932" spans="1:33" s="905" customFormat="1" ht="15" customHeight="1">
      <c r="A1932" s="1496" t="s">
        <v>308</v>
      </c>
      <c r="B1932" s="1112">
        <v>27</v>
      </c>
      <c r="C1932" s="741" t="s">
        <v>1064</v>
      </c>
      <c r="D1932" s="745">
        <v>201080127</v>
      </c>
      <c r="E1932" s="742" t="s">
        <v>1867</v>
      </c>
      <c r="F1932" s="742" t="s">
        <v>515</v>
      </c>
      <c r="G1932" s="1685">
        <v>2</v>
      </c>
      <c r="H1932" s="1685">
        <v>2</v>
      </c>
      <c r="I1932" s="1685">
        <v>4</v>
      </c>
      <c r="J1932" s="742" t="s">
        <v>816</v>
      </c>
      <c r="K1932" s="742"/>
      <c r="L1932" s="742" t="s">
        <v>1845</v>
      </c>
      <c r="M1932" s="1062" t="s">
        <v>1174</v>
      </c>
      <c r="N1932" s="742">
        <v>2015</v>
      </c>
      <c r="O1932" s="742" t="s">
        <v>210</v>
      </c>
      <c r="P1932" s="748">
        <v>1</v>
      </c>
      <c r="Q1932" s="742" t="s">
        <v>207</v>
      </c>
      <c r="R1932" s="1113">
        <v>11398.2</v>
      </c>
      <c r="S1932" s="1118">
        <f t="shared" si="300"/>
        <v>11398.2</v>
      </c>
      <c r="T1932" s="742" t="s">
        <v>99</v>
      </c>
      <c r="U1932" s="748">
        <v>1</v>
      </c>
      <c r="V1932" s="748"/>
      <c r="W1932" s="1119"/>
      <c r="X1932" s="902">
        <v>25</v>
      </c>
      <c r="Y1932" s="905">
        <f t="shared" si="301"/>
        <v>2</v>
      </c>
      <c r="Z1932" s="1059">
        <f t="shared" si="302"/>
        <v>455.92800000000005</v>
      </c>
      <c r="AA1932" s="1059">
        <f t="shared" si="303"/>
        <v>911.85600000000011</v>
      </c>
      <c r="AB1932" s="1059">
        <f t="shared" si="304"/>
        <v>10486.344000000001</v>
      </c>
      <c r="AC1932" s="905">
        <f t="shared" si="305"/>
        <v>3</v>
      </c>
      <c r="AD1932" s="1116">
        <f t="shared" si="306"/>
        <v>455.92800000000005</v>
      </c>
      <c r="AE1932" s="1116">
        <f t="shared" si="307"/>
        <v>1367.7840000000001</v>
      </c>
      <c r="AF1932" s="1116">
        <f t="shared" si="308"/>
        <v>10030.416000000001</v>
      </c>
      <c r="AG1932" s="905" t="b">
        <f t="shared" si="299"/>
        <v>1</v>
      </c>
    </row>
    <row r="1933" spans="1:33" s="905" customFormat="1" ht="15" customHeight="1">
      <c r="A1933" s="1496" t="s">
        <v>308</v>
      </c>
      <c r="B1933" s="1112">
        <v>27</v>
      </c>
      <c r="C1933" s="741" t="s">
        <v>1064</v>
      </c>
      <c r="D1933" s="745">
        <v>201080127</v>
      </c>
      <c r="E1933" s="742" t="s">
        <v>1867</v>
      </c>
      <c r="F1933" s="742" t="s">
        <v>515</v>
      </c>
      <c r="G1933" s="1685">
        <v>9</v>
      </c>
      <c r="H1933" s="1685">
        <v>4</v>
      </c>
      <c r="I1933" s="1685">
        <v>6</v>
      </c>
      <c r="J1933" s="742" t="s">
        <v>816</v>
      </c>
      <c r="K1933" s="742"/>
      <c r="L1933" s="742" t="s">
        <v>1845</v>
      </c>
      <c r="M1933" s="1062" t="s">
        <v>1174</v>
      </c>
      <c r="N1933" s="742">
        <v>2015</v>
      </c>
      <c r="O1933" s="742" t="s">
        <v>210</v>
      </c>
      <c r="P1933" s="748">
        <v>1</v>
      </c>
      <c r="Q1933" s="742" t="s">
        <v>207</v>
      </c>
      <c r="R1933" s="1113">
        <v>11398.2</v>
      </c>
      <c r="S1933" s="1118">
        <f t="shared" si="300"/>
        <v>11398.2</v>
      </c>
      <c r="T1933" s="742" t="s">
        <v>99</v>
      </c>
      <c r="U1933" s="748">
        <v>1</v>
      </c>
      <c r="V1933" s="748"/>
      <c r="W1933" s="1119"/>
      <c r="X1933" s="902">
        <v>25</v>
      </c>
      <c r="Y1933" s="905">
        <f t="shared" si="301"/>
        <v>2</v>
      </c>
      <c r="Z1933" s="1059">
        <f t="shared" si="302"/>
        <v>455.92800000000005</v>
      </c>
      <c r="AA1933" s="1059">
        <f t="shared" si="303"/>
        <v>911.85600000000011</v>
      </c>
      <c r="AB1933" s="1059">
        <f t="shared" si="304"/>
        <v>10486.344000000001</v>
      </c>
      <c r="AC1933" s="905">
        <f t="shared" si="305"/>
        <v>3</v>
      </c>
      <c r="AD1933" s="1116">
        <f t="shared" si="306"/>
        <v>455.92800000000005</v>
      </c>
      <c r="AE1933" s="1116">
        <f t="shared" si="307"/>
        <v>1367.7840000000001</v>
      </c>
      <c r="AF1933" s="1116">
        <f t="shared" si="308"/>
        <v>10030.416000000001</v>
      </c>
      <c r="AG1933" s="905" t="b">
        <f t="shared" si="299"/>
        <v>1</v>
      </c>
    </row>
    <row r="1934" spans="1:33" s="905" customFormat="1" ht="15" customHeight="1">
      <c r="A1934" s="1496" t="s">
        <v>308</v>
      </c>
      <c r="B1934" s="1112">
        <v>27</v>
      </c>
      <c r="C1934" s="741" t="s">
        <v>1064</v>
      </c>
      <c r="D1934" s="745">
        <v>201080127</v>
      </c>
      <c r="E1934" s="742" t="s">
        <v>1867</v>
      </c>
      <c r="F1934" s="742" t="s">
        <v>515</v>
      </c>
      <c r="G1934" s="1685">
        <v>2</v>
      </c>
      <c r="H1934" s="1685">
        <v>2</v>
      </c>
      <c r="I1934" s="1685">
        <v>4</v>
      </c>
      <c r="J1934" s="742" t="s">
        <v>816</v>
      </c>
      <c r="K1934" s="742"/>
      <c r="L1934" s="742" t="s">
        <v>1845</v>
      </c>
      <c r="M1934" s="1062" t="s">
        <v>1174</v>
      </c>
      <c r="N1934" s="742">
        <v>2015</v>
      </c>
      <c r="O1934" s="742" t="s">
        <v>210</v>
      </c>
      <c r="P1934" s="748">
        <v>1</v>
      </c>
      <c r="Q1934" s="742" t="s">
        <v>207</v>
      </c>
      <c r="R1934" s="1113">
        <v>11398.2</v>
      </c>
      <c r="S1934" s="1118">
        <f t="shared" si="300"/>
        <v>11398.2</v>
      </c>
      <c r="T1934" s="742" t="s">
        <v>99</v>
      </c>
      <c r="U1934" s="748">
        <v>1</v>
      </c>
      <c r="V1934" s="748"/>
      <c r="W1934" s="1119"/>
      <c r="X1934" s="902">
        <v>25</v>
      </c>
      <c r="Y1934" s="905">
        <f t="shared" si="301"/>
        <v>2</v>
      </c>
      <c r="Z1934" s="1059">
        <f t="shared" si="302"/>
        <v>455.92800000000005</v>
      </c>
      <c r="AA1934" s="1059">
        <f t="shared" si="303"/>
        <v>911.85600000000011</v>
      </c>
      <c r="AB1934" s="1059">
        <f t="shared" si="304"/>
        <v>10486.344000000001</v>
      </c>
      <c r="AC1934" s="905">
        <f t="shared" si="305"/>
        <v>3</v>
      </c>
      <c r="AD1934" s="1116">
        <f t="shared" si="306"/>
        <v>455.92800000000005</v>
      </c>
      <c r="AE1934" s="1116">
        <f t="shared" si="307"/>
        <v>1367.7840000000001</v>
      </c>
      <c r="AF1934" s="1116">
        <f t="shared" si="308"/>
        <v>10030.416000000001</v>
      </c>
      <c r="AG1934" s="905" t="b">
        <f t="shared" si="299"/>
        <v>1</v>
      </c>
    </row>
    <row r="1935" spans="1:33" s="905" customFormat="1" ht="15" customHeight="1">
      <c r="A1935" s="1496" t="s">
        <v>308</v>
      </c>
      <c r="B1935" s="1112">
        <v>27</v>
      </c>
      <c r="C1935" s="741" t="s">
        <v>1064</v>
      </c>
      <c r="D1935" s="745">
        <v>201080127</v>
      </c>
      <c r="E1935" s="742" t="s">
        <v>1867</v>
      </c>
      <c r="F1935" s="742" t="s">
        <v>515</v>
      </c>
      <c r="G1935" s="1685">
        <v>9</v>
      </c>
      <c r="H1935" s="1685">
        <v>4</v>
      </c>
      <c r="I1935" s="1685">
        <v>6</v>
      </c>
      <c r="J1935" s="742" t="s">
        <v>816</v>
      </c>
      <c r="K1935" s="742"/>
      <c r="L1935" s="742" t="s">
        <v>1845</v>
      </c>
      <c r="M1935" s="1062" t="s">
        <v>1174</v>
      </c>
      <c r="N1935" s="742">
        <v>2015</v>
      </c>
      <c r="O1935" s="742" t="s">
        <v>210</v>
      </c>
      <c r="P1935" s="748">
        <v>1</v>
      </c>
      <c r="Q1935" s="742" t="s">
        <v>207</v>
      </c>
      <c r="R1935" s="1113">
        <v>11398.2</v>
      </c>
      <c r="S1935" s="1118">
        <f t="shared" si="300"/>
        <v>11398.2</v>
      </c>
      <c r="T1935" s="742" t="s">
        <v>99</v>
      </c>
      <c r="U1935" s="748">
        <v>1</v>
      </c>
      <c r="V1935" s="748"/>
      <c r="W1935" s="1119"/>
      <c r="X1935" s="902">
        <v>25</v>
      </c>
      <c r="Y1935" s="905">
        <f t="shared" si="301"/>
        <v>2</v>
      </c>
      <c r="Z1935" s="1059">
        <f t="shared" si="302"/>
        <v>455.92800000000005</v>
      </c>
      <c r="AA1935" s="1059">
        <f t="shared" si="303"/>
        <v>911.85600000000011</v>
      </c>
      <c r="AB1935" s="1059">
        <f t="shared" si="304"/>
        <v>10486.344000000001</v>
      </c>
      <c r="AC1935" s="905">
        <f t="shared" si="305"/>
        <v>3</v>
      </c>
      <c r="AD1935" s="1116">
        <f t="shared" si="306"/>
        <v>455.92800000000005</v>
      </c>
      <c r="AE1935" s="1116">
        <f t="shared" si="307"/>
        <v>1367.7840000000001</v>
      </c>
      <c r="AF1935" s="1116">
        <f t="shared" si="308"/>
        <v>10030.416000000001</v>
      </c>
      <c r="AG1935" s="905" t="b">
        <f t="shared" si="299"/>
        <v>1</v>
      </c>
    </row>
    <row r="1936" spans="1:33" s="905" customFormat="1" ht="15" customHeight="1">
      <c r="A1936" s="1496" t="s">
        <v>308</v>
      </c>
      <c r="B1936" s="1112">
        <v>27</v>
      </c>
      <c r="C1936" s="741" t="s">
        <v>1064</v>
      </c>
      <c r="D1936" s="745">
        <v>201080127</v>
      </c>
      <c r="E1936" s="742" t="s">
        <v>1867</v>
      </c>
      <c r="F1936" s="742" t="s">
        <v>515</v>
      </c>
      <c r="G1936" s="1685">
        <v>2</v>
      </c>
      <c r="H1936" s="1685">
        <v>2</v>
      </c>
      <c r="I1936" s="1685">
        <v>4</v>
      </c>
      <c r="J1936" s="742" t="s">
        <v>816</v>
      </c>
      <c r="K1936" s="742"/>
      <c r="L1936" s="742" t="s">
        <v>1845</v>
      </c>
      <c r="M1936" s="1062" t="s">
        <v>1174</v>
      </c>
      <c r="N1936" s="742">
        <v>2015</v>
      </c>
      <c r="O1936" s="742" t="s">
        <v>210</v>
      </c>
      <c r="P1936" s="748">
        <v>1</v>
      </c>
      <c r="Q1936" s="742" t="s">
        <v>207</v>
      </c>
      <c r="R1936" s="1113">
        <v>11398.2</v>
      </c>
      <c r="S1936" s="1118">
        <f t="shared" si="300"/>
        <v>11398.2</v>
      </c>
      <c r="T1936" s="742" t="s">
        <v>99</v>
      </c>
      <c r="U1936" s="748">
        <v>1</v>
      </c>
      <c r="V1936" s="748"/>
      <c r="W1936" s="1119"/>
      <c r="X1936" s="902">
        <v>25</v>
      </c>
      <c r="Y1936" s="905">
        <f t="shared" si="301"/>
        <v>2</v>
      </c>
      <c r="Z1936" s="1059">
        <f t="shared" si="302"/>
        <v>455.92800000000005</v>
      </c>
      <c r="AA1936" s="1059">
        <f t="shared" si="303"/>
        <v>911.85600000000011</v>
      </c>
      <c r="AB1936" s="1059">
        <f t="shared" si="304"/>
        <v>10486.344000000001</v>
      </c>
      <c r="AC1936" s="905">
        <f t="shared" si="305"/>
        <v>3</v>
      </c>
      <c r="AD1936" s="1116">
        <f t="shared" si="306"/>
        <v>455.92800000000005</v>
      </c>
      <c r="AE1936" s="1116">
        <f t="shared" si="307"/>
        <v>1367.7840000000001</v>
      </c>
      <c r="AF1936" s="1116">
        <f t="shared" si="308"/>
        <v>10030.416000000001</v>
      </c>
      <c r="AG1936" s="905" t="b">
        <f t="shared" si="299"/>
        <v>1</v>
      </c>
    </row>
    <row r="1937" spans="1:33" s="905" customFormat="1" ht="15" customHeight="1">
      <c r="A1937" s="1496" t="s">
        <v>308</v>
      </c>
      <c r="B1937" s="1112">
        <v>27</v>
      </c>
      <c r="C1937" s="741" t="s">
        <v>1064</v>
      </c>
      <c r="D1937" s="745">
        <v>201080127</v>
      </c>
      <c r="E1937" s="742" t="s">
        <v>1867</v>
      </c>
      <c r="F1937" s="742" t="s">
        <v>515</v>
      </c>
      <c r="G1937" s="1685">
        <v>9</v>
      </c>
      <c r="H1937" s="1685">
        <v>4</v>
      </c>
      <c r="I1937" s="1685">
        <v>6</v>
      </c>
      <c r="J1937" s="742" t="s">
        <v>816</v>
      </c>
      <c r="K1937" s="742"/>
      <c r="L1937" s="742" t="s">
        <v>1845</v>
      </c>
      <c r="M1937" s="1062" t="s">
        <v>1174</v>
      </c>
      <c r="N1937" s="742">
        <v>2015</v>
      </c>
      <c r="O1937" s="742" t="s">
        <v>210</v>
      </c>
      <c r="P1937" s="748">
        <v>1</v>
      </c>
      <c r="Q1937" s="742" t="s">
        <v>207</v>
      </c>
      <c r="R1937" s="1113">
        <v>11398.2</v>
      </c>
      <c r="S1937" s="1118">
        <f t="shared" si="300"/>
        <v>11398.2</v>
      </c>
      <c r="T1937" s="742" t="s">
        <v>99</v>
      </c>
      <c r="U1937" s="748">
        <v>1</v>
      </c>
      <c r="V1937" s="748"/>
      <c r="W1937" s="1119"/>
      <c r="X1937" s="902">
        <v>25</v>
      </c>
      <c r="Y1937" s="905">
        <f t="shared" si="301"/>
        <v>2</v>
      </c>
      <c r="Z1937" s="1059">
        <f t="shared" si="302"/>
        <v>455.92800000000005</v>
      </c>
      <c r="AA1937" s="1059">
        <f t="shared" si="303"/>
        <v>911.85600000000011</v>
      </c>
      <c r="AB1937" s="1059">
        <f t="shared" si="304"/>
        <v>10486.344000000001</v>
      </c>
      <c r="AC1937" s="905">
        <f t="shared" si="305"/>
        <v>3</v>
      </c>
      <c r="AD1937" s="1116">
        <f t="shared" si="306"/>
        <v>455.92800000000005</v>
      </c>
      <c r="AE1937" s="1116">
        <f t="shared" si="307"/>
        <v>1367.7840000000001</v>
      </c>
      <c r="AF1937" s="1116">
        <f t="shared" si="308"/>
        <v>10030.416000000001</v>
      </c>
      <c r="AG1937" s="905" t="b">
        <f t="shared" si="299"/>
        <v>1</v>
      </c>
    </row>
    <row r="1938" spans="1:33" s="905" customFormat="1" ht="15" customHeight="1">
      <c r="A1938" s="1496" t="s">
        <v>308</v>
      </c>
      <c r="B1938" s="1112">
        <v>27</v>
      </c>
      <c r="C1938" s="741" t="s">
        <v>1064</v>
      </c>
      <c r="D1938" s="745">
        <v>201080127</v>
      </c>
      <c r="E1938" s="742" t="s">
        <v>1867</v>
      </c>
      <c r="F1938" s="742" t="s">
        <v>515</v>
      </c>
      <c r="G1938" s="1685">
        <v>2</v>
      </c>
      <c r="H1938" s="1685">
        <v>2</v>
      </c>
      <c r="I1938" s="1685">
        <v>4</v>
      </c>
      <c r="J1938" s="742" t="s">
        <v>816</v>
      </c>
      <c r="K1938" s="742"/>
      <c r="L1938" s="742" t="s">
        <v>1845</v>
      </c>
      <c r="M1938" s="1062" t="s">
        <v>1174</v>
      </c>
      <c r="N1938" s="742">
        <v>2015</v>
      </c>
      <c r="O1938" s="742" t="s">
        <v>210</v>
      </c>
      <c r="P1938" s="748">
        <v>1</v>
      </c>
      <c r="Q1938" s="742" t="s">
        <v>207</v>
      </c>
      <c r="R1938" s="1113">
        <v>11398.2</v>
      </c>
      <c r="S1938" s="1118">
        <f t="shared" si="300"/>
        <v>11398.2</v>
      </c>
      <c r="T1938" s="742" t="s">
        <v>99</v>
      </c>
      <c r="U1938" s="748">
        <v>1</v>
      </c>
      <c r="V1938" s="748"/>
      <c r="W1938" s="1119"/>
      <c r="X1938" s="902">
        <v>25</v>
      </c>
      <c r="Y1938" s="905">
        <f t="shared" si="301"/>
        <v>2</v>
      </c>
      <c r="Z1938" s="1059">
        <f t="shared" si="302"/>
        <v>455.92800000000005</v>
      </c>
      <c r="AA1938" s="1059">
        <f t="shared" si="303"/>
        <v>911.85600000000011</v>
      </c>
      <c r="AB1938" s="1059">
        <f t="shared" si="304"/>
        <v>10486.344000000001</v>
      </c>
      <c r="AC1938" s="905">
        <f t="shared" si="305"/>
        <v>3</v>
      </c>
      <c r="AD1938" s="1116">
        <f t="shared" si="306"/>
        <v>455.92800000000005</v>
      </c>
      <c r="AE1938" s="1116">
        <f t="shared" si="307"/>
        <v>1367.7840000000001</v>
      </c>
      <c r="AF1938" s="1116">
        <f t="shared" si="308"/>
        <v>10030.416000000001</v>
      </c>
      <c r="AG1938" s="905" t="b">
        <f t="shared" ref="AG1938:AG2001" si="309">AE1938+AF1938=S1938</f>
        <v>1</v>
      </c>
    </row>
    <row r="1939" spans="1:33" s="905" customFormat="1" ht="15" customHeight="1">
      <c r="A1939" s="1496" t="s">
        <v>308</v>
      </c>
      <c r="B1939" s="1112">
        <v>27</v>
      </c>
      <c r="C1939" s="741" t="s">
        <v>1064</v>
      </c>
      <c r="D1939" s="745">
        <v>201080127</v>
      </c>
      <c r="E1939" s="742" t="s">
        <v>1867</v>
      </c>
      <c r="F1939" s="742" t="s">
        <v>515</v>
      </c>
      <c r="G1939" s="1685">
        <v>9</v>
      </c>
      <c r="H1939" s="1685">
        <v>4</v>
      </c>
      <c r="I1939" s="1685">
        <v>6</v>
      </c>
      <c r="J1939" s="742" t="s">
        <v>816</v>
      </c>
      <c r="K1939" s="742"/>
      <c r="L1939" s="742" t="s">
        <v>1845</v>
      </c>
      <c r="M1939" s="1062" t="s">
        <v>1174</v>
      </c>
      <c r="N1939" s="742">
        <v>2015</v>
      </c>
      <c r="O1939" s="742" t="s">
        <v>210</v>
      </c>
      <c r="P1939" s="748">
        <v>1</v>
      </c>
      <c r="Q1939" s="742" t="s">
        <v>207</v>
      </c>
      <c r="R1939" s="1113">
        <v>11398.2</v>
      </c>
      <c r="S1939" s="1118">
        <f t="shared" si="300"/>
        <v>11398.2</v>
      </c>
      <c r="T1939" s="742" t="s">
        <v>99</v>
      </c>
      <c r="U1939" s="748">
        <v>1</v>
      </c>
      <c r="V1939" s="748"/>
      <c r="W1939" s="1119"/>
      <c r="X1939" s="902">
        <v>25</v>
      </c>
      <c r="Y1939" s="905">
        <f t="shared" si="301"/>
        <v>2</v>
      </c>
      <c r="Z1939" s="1059">
        <f t="shared" si="302"/>
        <v>455.92800000000005</v>
      </c>
      <c r="AA1939" s="1059">
        <f t="shared" si="303"/>
        <v>911.85600000000011</v>
      </c>
      <c r="AB1939" s="1059">
        <f t="shared" si="304"/>
        <v>10486.344000000001</v>
      </c>
      <c r="AC1939" s="905">
        <f t="shared" si="305"/>
        <v>3</v>
      </c>
      <c r="AD1939" s="1116">
        <f t="shared" si="306"/>
        <v>455.92800000000005</v>
      </c>
      <c r="AE1939" s="1116">
        <f t="shared" si="307"/>
        <v>1367.7840000000001</v>
      </c>
      <c r="AF1939" s="1116">
        <f t="shared" si="308"/>
        <v>10030.416000000001</v>
      </c>
      <c r="AG1939" s="905" t="b">
        <f t="shared" si="309"/>
        <v>1</v>
      </c>
    </row>
    <row r="1940" spans="1:33" s="905" customFormat="1" ht="15" customHeight="1">
      <c r="A1940" s="1496" t="s">
        <v>308</v>
      </c>
      <c r="B1940" s="1112">
        <v>27</v>
      </c>
      <c r="C1940" s="741" t="s">
        <v>1064</v>
      </c>
      <c r="D1940" s="745">
        <v>201080127</v>
      </c>
      <c r="E1940" s="742" t="s">
        <v>1867</v>
      </c>
      <c r="F1940" s="742" t="s">
        <v>515</v>
      </c>
      <c r="G1940" s="1685">
        <v>2</v>
      </c>
      <c r="H1940" s="1685">
        <v>2</v>
      </c>
      <c r="I1940" s="1685">
        <v>4</v>
      </c>
      <c r="J1940" s="742" t="s">
        <v>816</v>
      </c>
      <c r="K1940" s="742"/>
      <c r="L1940" s="742" t="s">
        <v>1845</v>
      </c>
      <c r="M1940" s="1062" t="s">
        <v>1174</v>
      </c>
      <c r="N1940" s="742">
        <v>2015</v>
      </c>
      <c r="O1940" s="742" t="s">
        <v>210</v>
      </c>
      <c r="P1940" s="748">
        <v>1</v>
      </c>
      <c r="Q1940" s="742" t="s">
        <v>207</v>
      </c>
      <c r="R1940" s="1113">
        <v>11398.2</v>
      </c>
      <c r="S1940" s="1118">
        <f t="shared" si="300"/>
        <v>11398.2</v>
      </c>
      <c r="T1940" s="742" t="s">
        <v>99</v>
      </c>
      <c r="U1940" s="748">
        <v>1</v>
      </c>
      <c r="V1940" s="748"/>
      <c r="W1940" s="1119"/>
      <c r="X1940" s="902">
        <v>25</v>
      </c>
      <c r="Y1940" s="905">
        <f t="shared" si="301"/>
        <v>2</v>
      </c>
      <c r="Z1940" s="1059">
        <f t="shared" si="302"/>
        <v>455.92800000000005</v>
      </c>
      <c r="AA1940" s="1059">
        <f t="shared" si="303"/>
        <v>911.85600000000011</v>
      </c>
      <c r="AB1940" s="1059">
        <f t="shared" si="304"/>
        <v>10486.344000000001</v>
      </c>
      <c r="AC1940" s="905">
        <f t="shared" si="305"/>
        <v>3</v>
      </c>
      <c r="AD1940" s="1116">
        <f t="shared" si="306"/>
        <v>455.92800000000005</v>
      </c>
      <c r="AE1940" s="1116">
        <f t="shared" si="307"/>
        <v>1367.7840000000001</v>
      </c>
      <c r="AF1940" s="1116">
        <f t="shared" si="308"/>
        <v>10030.416000000001</v>
      </c>
      <c r="AG1940" s="905" t="b">
        <f t="shared" si="309"/>
        <v>1</v>
      </c>
    </row>
    <row r="1941" spans="1:33" s="905" customFormat="1" ht="15" customHeight="1">
      <c r="A1941" s="1496" t="s">
        <v>308</v>
      </c>
      <c r="B1941" s="1112">
        <v>27</v>
      </c>
      <c r="C1941" s="741" t="s">
        <v>1064</v>
      </c>
      <c r="D1941" s="745">
        <v>201080127</v>
      </c>
      <c r="E1941" s="742" t="s">
        <v>1867</v>
      </c>
      <c r="F1941" s="742" t="s">
        <v>515</v>
      </c>
      <c r="G1941" s="1685">
        <v>9</v>
      </c>
      <c r="H1941" s="1685">
        <v>4</v>
      </c>
      <c r="I1941" s="1685">
        <v>6</v>
      </c>
      <c r="J1941" s="742" t="s">
        <v>816</v>
      </c>
      <c r="K1941" s="742"/>
      <c r="L1941" s="742" t="s">
        <v>1845</v>
      </c>
      <c r="M1941" s="1062" t="s">
        <v>1174</v>
      </c>
      <c r="N1941" s="742">
        <v>2015</v>
      </c>
      <c r="O1941" s="742" t="s">
        <v>210</v>
      </c>
      <c r="P1941" s="748">
        <v>1</v>
      </c>
      <c r="Q1941" s="742" t="s">
        <v>207</v>
      </c>
      <c r="R1941" s="1113">
        <v>11398.2</v>
      </c>
      <c r="S1941" s="1118">
        <f t="shared" si="300"/>
        <v>11398.2</v>
      </c>
      <c r="T1941" s="742" t="s">
        <v>99</v>
      </c>
      <c r="U1941" s="748">
        <v>1</v>
      </c>
      <c r="V1941" s="748"/>
      <c r="W1941" s="1119"/>
      <c r="X1941" s="902">
        <v>25</v>
      </c>
      <c r="Y1941" s="905">
        <f t="shared" si="301"/>
        <v>2</v>
      </c>
      <c r="Z1941" s="1059">
        <f t="shared" si="302"/>
        <v>455.92800000000005</v>
      </c>
      <c r="AA1941" s="1059">
        <f t="shared" si="303"/>
        <v>911.85600000000011</v>
      </c>
      <c r="AB1941" s="1059">
        <f t="shared" si="304"/>
        <v>10486.344000000001</v>
      </c>
      <c r="AC1941" s="905">
        <f t="shared" si="305"/>
        <v>3</v>
      </c>
      <c r="AD1941" s="1116">
        <f t="shared" si="306"/>
        <v>455.92800000000005</v>
      </c>
      <c r="AE1941" s="1116">
        <f t="shared" si="307"/>
        <v>1367.7840000000001</v>
      </c>
      <c r="AF1941" s="1116">
        <f t="shared" si="308"/>
        <v>10030.416000000001</v>
      </c>
      <c r="AG1941" s="905" t="b">
        <f t="shared" si="309"/>
        <v>1</v>
      </c>
    </row>
    <row r="1942" spans="1:33" s="905" customFormat="1" ht="15" customHeight="1">
      <c r="A1942" s="1496" t="s">
        <v>308</v>
      </c>
      <c r="B1942" s="1112">
        <v>27</v>
      </c>
      <c r="C1942" s="741" t="s">
        <v>1064</v>
      </c>
      <c r="D1942" s="745">
        <v>201080127</v>
      </c>
      <c r="E1942" s="742" t="s">
        <v>1867</v>
      </c>
      <c r="F1942" s="742" t="s">
        <v>515</v>
      </c>
      <c r="G1942" s="1685">
        <v>2</v>
      </c>
      <c r="H1942" s="1685">
        <v>2</v>
      </c>
      <c r="I1942" s="1685">
        <v>4</v>
      </c>
      <c r="J1942" s="742" t="s">
        <v>816</v>
      </c>
      <c r="K1942" s="742"/>
      <c r="L1942" s="742" t="s">
        <v>1845</v>
      </c>
      <c r="M1942" s="1062" t="s">
        <v>1174</v>
      </c>
      <c r="N1942" s="742">
        <v>2015</v>
      </c>
      <c r="O1942" s="742" t="s">
        <v>210</v>
      </c>
      <c r="P1942" s="748">
        <v>1</v>
      </c>
      <c r="Q1942" s="742" t="s">
        <v>207</v>
      </c>
      <c r="R1942" s="1113">
        <v>11398.2</v>
      </c>
      <c r="S1942" s="1118">
        <f t="shared" si="300"/>
        <v>11398.2</v>
      </c>
      <c r="T1942" s="742" t="s">
        <v>99</v>
      </c>
      <c r="U1942" s="748">
        <v>1</v>
      </c>
      <c r="V1942" s="748"/>
      <c r="W1942" s="1119"/>
      <c r="X1942" s="902">
        <v>25</v>
      </c>
      <c r="Y1942" s="905">
        <f t="shared" si="301"/>
        <v>2</v>
      </c>
      <c r="Z1942" s="1059">
        <f t="shared" si="302"/>
        <v>455.92800000000005</v>
      </c>
      <c r="AA1942" s="1059">
        <f t="shared" si="303"/>
        <v>911.85600000000011</v>
      </c>
      <c r="AB1942" s="1059">
        <f t="shared" si="304"/>
        <v>10486.344000000001</v>
      </c>
      <c r="AC1942" s="905">
        <f t="shared" si="305"/>
        <v>3</v>
      </c>
      <c r="AD1942" s="1116">
        <f t="shared" si="306"/>
        <v>455.92800000000005</v>
      </c>
      <c r="AE1942" s="1116">
        <f t="shared" si="307"/>
        <v>1367.7840000000001</v>
      </c>
      <c r="AF1942" s="1116">
        <f t="shared" si="308"/>
        <v>10030.416000000001</v>
      </c>
      <c r="AG1942" s="905" t="b">
        <f t="shared" si="309"/>
        <v>1</v>
      </c>
    </row>
    <row r="1943" spans="1:33" s="905" customFormat="1" ht="15" customHeight="1">
      <c r="A1943" s="1496" t="s">
        <v>308</v>
      </c>
      <c r="B1943" s="1112">
        <v>27</v>
      </c>
      <c r="C1943" s="741" t="s">
        <v>1064</v>
      </c>
      <c r="D1943" s="745">
        <v>201080127</v>
      </c>
      <c r="E1943" s="742" t="s">
        <v>1867</v>
      </c>
      <c r="F1943" s="742" t="s">
        <v>515</v>
      </c>
      <c r="G1943" s="1685">
        <v>9</v>
      </c>
      <c r="H1943" s="1685">
        <v>4</v>
      </c>
      <c r="I1943" s="1685">
        <v>6</v>
      </c>
      <c r="J1943" s="742" t="s">
        <v>816</v>
      </c>
      <c r="K1943" s="742"/>
      <c r="L1943" s="742" t="s">
        <v>1845</v>
      </c>
      <c r="M1943" s="1062" t="s">
        <v>1174</v>
      </c>
      <c r="N1943" s="742">
        <v>2015</v>
      </c>
      <c r="O1943" s="742" t="s">
        <v>210</v>
      </c>
      <c r="P1943" s="748">
        <v>1</v>
      </c>
      <c r="Q1943" s="742" t="s">
        <v>207</v>
      </c>
      <c r="R1943" s="1113">
        <v>11398.2</v>
      </c>
      <c r="S1943" s="1118">
        <f t="shared" si="300"/>
        <v>11398.2</v>
      </c>
      <c r="T1943" s="742" t="s">
        <v>99</v>
      </c>
      <c r="U1943" s="748">
        <v>1</v>
      </c>
      <c r="V1943" s="748"/>
      <c r="W1943" s="1119"/>
      <c r="X1943" s="902">
        <v>25</v>
      </c>
      <c r="Y1943" s="905">
        <f t="shared" si="301"/>
        <v>2</v>
      </c>
      <c r="Z1943" s="1059">
        <f t="shared" si="302"/>
        <v>455.92800000000005</v>
      </c>
      <c r="AA1943" s="1059">
        <f t="shared" si="303"/>
        <v>911.85600000000011</v>
      </c>
      <c r="AB1943" s="1059">
        <f t="shared" si="304"/>
        <v>10486.344000000001</v>
      </c>
      <c r="AC1943" s="905">
        <f t="shared" si="305"/>
        <v>3</v>
      </c>
      <c r="AD1943" s="1116">
        <f t="shared" si="306"/>
        <v>455.92800000000005</v>
      </c>
      <c r="AE1943" s="1116">
        <f t="shared" si="307"/>
        <v>1367.7840000000001</v>
      </c>
      <c r="AF1943" s="1116">
        <f t="shared" si="308"/>
        <v>10030.416000000001</v>
      </c>
      <c r="AG1943" s="905" t="b">
        <f t="shared" si="309"/>
        <v>1</v>
      </c>
    </row>
    <row r="1944" spans="1:33" s="905" customFormat="1" ht="15" customHeight="1">
      <c r="A1944" s="1496" t="s">
        <v>308</v>
      </c>
      <c r="B1944" s="1112">
        <v>27</v>
      </c>
      <c r="C1944" s="741" t="s">
        <v>1064</v>
      </c>
      <c r="D1944" s="745">
        <v>201080127</v>
      </c>
      <c r="E1944" s="742" t="s">
        <v>1867</v>
      </c>
      <c r="F1944" s="742" t="s">
        <v>515</v>
      </c>
      <c r="G1944" s="1685">
        <v>2</v>
      </c>
      <c r="H1944" s="1685">
        <v>2</v>
      </c>
      <c r="I1944" s="1685">
        <v>4</v>
      </c>
      <c r="J1944" s="742" t="s">
        <v>816</v>
      </c>
      <c r="K1944" s="742"/>
      <c r="L1944" s="742" t="s">
        <v>1845</v>
      </c>
      <c r="M1944" s="1062" t="s">
        <v>1174</v>
      </c>
      <c r="N1944" s="742">
        <v>2015</v>
      </c>
      <c r="O1944" s="742" t="s">
        <v>210</v>
      </c>
      <c r="P1944" s="748">
        <v>1</v>
      </c>
      <c r="Q1944" s="742" t="s">
        <v>207</v>
      </c>
      <c r="R1944" s="1113">
        <v>11398.2</v>
      </c>
      <c r="S1944" s="1118">
        <f t="shared" ref="S1944:S2007" si="310">R1944*P1944</f>
        <v>11398.2</v>
      </c>
      <c r="T1944" s="742" t="s">
        <v>99</v>
      </c>
      <c r="U1944" s="748">
        <v>1</v>
      </c>
      <c r="V1944" s="748"/>
      <c r="W1944" s="1119"/>
      <c r="X1944" s="902">
        <v>25</v>
      </c>
      <c r="Y1944" s="905">
        <f t="shared" si="301"/>
        <v>2</v>
      </c>
      <c r="Z1944" s="1059">
        <f t="shared" si="302"/>
        <v>455.92800000000005</v>
      </c>
      <c r="AA1944" s="1059">
        <f t="shared" si="303"/>
        <v>911.85600000000011</v>
      </c>
      <c r="AB1944" s="1059">
        <f t="shared" si="304"/>
        <v>10486.344000000001</v>
      </c>
      <c r="AC1944" s="905">
        <f t="shared" si="305"/>
        <v>3</v>
      </c>
      <c r="AD1944" s="1116">
        <f t="shared" si="306"/>
        <v>455.92800000000005</v>
      </c>
      <c r="AE1944" s="1116">
        <f t="shared" si="307"/>
        <v>1367.7840000000001</v>
      </c>
      <c r="AF1944" s="1116">
        <f t="shared" si="308"/>
        <v>10030.416000000001</v>
      </c>
      <c r="AG1944" s="905" t="b">
        <f t="shared" si="309"/>
        <v>1</v>
      </c>
    </row>
    <row r="1945" spans="1:33" s="905" customFormat="1" ht="15" customHeight="1">
      <c r="A1945" s="1496" t="s">
        <v>308</v>
      </c>
      <c r="B1945" s="1112">
        <v>27</v>
      </c>
      <c r="C1945" s="741" t="s">
        <v>1064</v>
      </c>
      <c r="D1945" s="745">
        <v>201080127</v>
      </c>
      <c r="E1945" s="742" t="s">
        <v>1867</v>
      </c>
      <c r="F1945" s="742" t="s">
        <v>515</v>
      </c>
      <c r="G1945" s="1685">
        <v>9</v>
      </c>
      <c r="H1945" s="1685">
        <v>4</v>
      </c>
      <c r="I1945" s="1685">
        <v>6</v>
      </c>
      <c r="J1945" s="742" t="s">
        <v>816</v>
      </c>
      <c r="K1945" s="742"/>
      <c r="L1945" s="742" t="s">
        <v>1845</v>
      </c>
      <c r="M1945" s="1062" t="s">
        <v>1174</v>
      </c>
      <c r="N1945" s="742">
        <v>2015</v>
      </c>
      <c r="O1945" s="742" t="s">
        <v>210</v>
      </c>
      <c r="P1945" s="748">
        <v>1</v>
      </c>
      <c r="Q1945" s="742" t="s">
        <v>207</v>
      </c>
      <c r="R1945" s="1113">
        <v>11398.2</v>
      </c>
      <c r="S1945" s="1118">
        <f t="shared" si="310"/>
        <v>11398.2</v>
      </c>
      <c r="T1945" s="742" t="s">
        <v>99</v>
      </c>
      <c r="U1945" s="748">
        <v>1</v>
      </c>
      <c r="V1945" s="748"/>
      <c r="W1945" s="1119"/>
      <c r="X1945" s="902">
        <v>25</v>
      </c>
      <c r="Y1945" s="905">
        <f t="shared" si="301"/>
        <v>2</v>
      </c>
      <c r="Z1945" s="1059">
        <f t="shared" si="302"/>
        <v>455.92800000000005</v>
      </c>
      <c r="AA1945" s="1059">
        <f t="shared" si="303"/>
        <v>911.85600000000011</v>
      </c>
      <c r="AB1945" s="1059">
        <f t="shared" si="304"/>
        <v>10486.344000000001</v>
      </c>
      <c r="AC1945" s="905">
        <f t="shared" si="305"/>
        <v>3</v>
      </c>
      <c r="AD1945" s="1116">
        <f t="shared" si="306"/>
        <v>455.92800000000005</v>
      </c>
      <c r="AE1945" s="1116">
        <f t="shared" si="307"/>
        <v>1367.7840000000001</v>
      </c>
      <c r="AF1945" s="1116">
        <f t="shared" si="308"/>
        <v>10030.416000000001</v>
      </c>
      <c r="AG1945" s="905" t="b">
        <f t="shared" si="309"/>
        <v>1</v>
      </c>
    </row>
    <row r="1946" spans="1:33" s="905" customFormat="1" ht="15" customHeight="1">
      <c r="A1946" s="1496" t="s">
        <v>308</v>
      </c>
      <c r="B1946" s="1112">
        <v>27</v>
      </c>
      <c r="C1946" s="741" t="s">
        <v>1064</v>
      </c>
      <c r="D1946" s="745">
        <v>201080127</v>
      </c>
      <c r="E1946" s="742" t="s">
        <v>1867</v>
      </c>
      <c r="F1946" s="742" t="s">
        <v>515</v>
      </c>
      <c r="G1946" s="1685">
        <v>2</v>
      </c>
      <c r="H1946" s="1685">
        <v>2</v>
      </c>
      <c r="I1946" s="1685">
        <v>4</v>
      </c>
      <c r="J1946" s="742" t="s">
        <v>816</v>
      </c>
      <c r="K1946" s="742"/>
      <c r="L1946" s="742" t="s">
        <v>1845</v>
      </c>
      <c r="M1946" s="1062" t="s">
        <v>1174</v>
      </c>
      <c r="N1946" s="742">
        <v>2015</v>
      </c>
      <c r="O1946" s="742" t="s">
        <v>210</v>
      </c>
      <c r="P1946" s="748">
        <v>1</v>
      </c>
      <c r="Q1946" s="742" t="s">
        <v>207</v>
      </c>
      <c r="R1946" s="1113">
        <v>11398.2</v>
      </c>
      <c r="S1946" s="1118">
        <f t="shared" si="310"/>
        <v>11398.2</v>
      </c>
      <c r="T1946" s="742" t="s">
        <v>99</v>
      </c>
      <c r="U1946" s="748">
        <v>1</v>
      </c>
      <c r="V1946" s="748"/>
      <c r="W1946" s="1119"/>
      <c r="X1946" s="902">
        <v>25</v>
      </c>
      <c r="Y1946" s="905">
        <f t="shared" si="301"/>
        <v>2</v>
      </c>
      <c r="Z1946" s="1059">
        <f t="shared" si="302"/>
        <v>455.92800000000005</v>
      </c>
      <c r="AA1946" s="1059">
        <f t="shared" si="303"/>
        <v>911.85600000000011</v>
      </c>
      <c r="AB1946" s="1059">
        <f t="shared" si="304"/>
        <v>10486.344000000001</v>
      </c>
      <c r="AC1946" s="905">
        <f t="shared" si="305"/>
        <v>3</v>
      </c>
      <c r="AD1946" s="1116">
        <f t="shared" si="306"/>
        <v>455.92800000000005</v>
      </c>
      <c r="AE1946" s="1116">
        <f t="shared" si="307"/>
        <v>1367.7840000000001</v>
      </c>
      <c r="AF1946" s="1116">
        <f t="shared" si="308"/>
        <v>10030.416000000001</v>
      </c>
      <c r="AG1946" s="905" t="b">
        <f t="shared" si="309"/>
        <v>1</v>
      </c>
    </row>
    <row r="1947" spans="1:33" s="905" customFormat="1" ht="15" customHeight="1">
      <c r="A1947" s="1496" t="s">
        <v>308</v>
      </c>
      <c r="B1947" s="1112">
        <v>27</v>
      </c>
      <c r="C1947" s="741" t="s">
        <v>1064</v>
      </c>
      <c r="D1947" s="745">
        <v>201080127</v>
      </c>
      <c r="E1947" s="742" t="s">
        <v>1867</v>
      </c>
      <c r="F1947" s="742" t="s">
        <v>515</v>
      </c>
      <c r="G1947" s="1685">
        <v>9</v>
      </c>
      <c r="H1947" s="1685">
        <v>4</v>
      </c>
      <c r="I1947" s="1685">
        <v>6</v>
      </c>
      <c r="J1947" s="742" t="s">
        <v>816</v>
      </c>
      <c r="K1947" s="742"/>
      <c r="L1947" s="742" t="s">
        <v>1845</v>
      </c>
      <c r="M1947" s="1062" t="s">
        <v>1174</v>
      </c>
      <c r="N1947" s="742">
        <v>2015</v>
      </c>
      <c r="O1947" s="742" t="s">
        <v>210</v>
      </c>
      <c r="P1947" s="748">
        <v>1</v>
      </c>
      <c r="Q1947" s="742" t="s">
        <v>207</v>
      </c>
      <c r="R1947" s="1113">
        <v>11398.2</v>
      </c>
      <c r="S1947" s="1118">
        <f t="shared" si="310"/>
        <v>11398.2</v>
      </c>
      <c r="T1947" s="742" t="s">
        <v>99</v>
      </c>
      <c r="U1947" s="748">
        <v>1</v>
      </c>
      <c r="V1947" s="748"/>
      <c r="W1947" s="1119"/>
      <c r="X1947" s="902">
        <v>25</v>
      </c>
      <c r="Y1947" s="905">
        <f t="shared" si="301"/>
        <v>2</v>
      </c>
      <c r="Z1947" s="1059">
        <f t="shared" si="302"/>
        <v>455.92800000000005</v>
      </c>
      <c r="AA1947" s="1059">
        <f t="shared" si="303"/>
        <v>911.85600000000011</v>
      </c>
      <c r="AB1947" s="1059">
        <f t="shared" si="304"/>
        <v>10486.344000000001</v>
      </c>
      <c r="AC1947" s="905">
        <f t="shared" si="305"/>
        <v>3</v>
      </c>
      <c r="AD1947" s="1116">
        <f t="shared" si="306"/>
        <v>455.92800000000005</v>
      </c>
      <c r="AE1947" s="1116">
        <f t="shared" si="307"/>
        <v>1367.7840000000001</v>
      </c>
      <c r="AF1947" s="1116">
        <f t="shared" si="308"/>
        <v>10030.416000000001</v>
      </c>
      <c r="AG1947" s="905" t="b">
        <f t="shared" si="309"/>
        <v>1</v>
      </c>
    </row>
    <row r="1948" spans="1:33" s="905" customFormat="1" ht="15" customHeight="1">
      <c r="A1948" s="1496" t="s">
        <v>308</v>
      </c>
      <c r="B1948" s="1112">
        <v>27</v>
      </c>
      <c r="C1948" s="741" t="s">
        <v>1064</v>
      </c>
      <c r="D1948" s="745">
        <v>201080127</v>
      </c>
      <c r="E1948" s="742" t="s">
        <v>1867</v>
      </c>
      <c r="F1948" s="742" t="s">
        <v>515</v>
      </c>
      <c r="G1948" s="1685">
        <v>2</v>
      </c>
      <c r="H1948" s="1685">
        <v>2</v>
      </c>
      <c r="I1948" s="1685">
        <v>4</v>
      </c>
      <c r="J1948" s="742" t="s">
        <v>816</v>
      </c>
      <c r="K1948" s="742"/>
      <c r="L1948" s="742" t="s">
        <v>1845</v>
      </c>
      <c r="M1948" s="1062" t="s">
        <v>1174</v>
      </c>
      <c r="N1948" s="742">
        <v>2015</v>
      </c>
      <c r="O1948" s="742" t="s">
        <v>210</v>
      </c>
      <c r="P1948" s="748">
        <v>1</v>
      </c>
      <c r="Q1948" s="742" t="s">
        <v>207</v>
      </c>
      <c r="R1948" s="1113">
        <v>11398.2</v>
      </c>
      <c r="S1948" s="1118">
        <f t="shared" si="310"/>
        <v>11398.2</v>
      </c>
      <c r="T1948" s="742" t="s">
        <v>99</v>
      </c>
      <c r="U1948" s="748">
        <v>1</v>
      </c>
      <c r="V1948" s="748"/>
      <c r="W1948" s="1119"/>
      <c r="X1948" s="902">
        <v>25</v>
      </c>
      <c r="Y1948" s="905">
        <f t="shared" si="301"/>
        <v>2</v>
      </c>
      <c r="Z1948" s="1059">
        <f t="shared" si="302"/>
        <v>455.92800000000005</v>
      </c>
      <c r="AA1948" s="1059">
        <f t="shared" si="303"/>
        <v>911.85600000000011</v>
      </c>
      <c r="AB1948" s="1059">
        <f t="shared" si="304"/>
        <v>10486.344000000001</v>
      </c>
      <c r="AC1948" s="905">
        <f t="shared" si="305"/>
        <v>3</v>
      </c>
      <c r="AD1948" s="1116">
        <f t="shared" si="306"/>
        <v>455.92800000000005</v>
      </c>
      <c r="AE1948" s="1116">
        <f t="shared" si="307"/>
        <v>1367.7840000000001</v>
      </c>
      <c r="AF1948" s="1116">
        <f t="shared" si="308"/>
        <v>10030.416000000001</v>
      </c>
      <c r="AG1948" s="905" t="b">
        <f t="shared" si="309"/>
        <v>1</v>
      </c>
    </row>
    <row r="1949" spans="1:33" s="905" customFormat="1" ht="15" customHeight="1">
      <c r="A1949" s="1496" t="s">
        <v>308</v>
      </c>
      <c r="B1949" s="1112">
        <v>27</v>
      </c>
      <c r="C1949" s="741" t="s">
        <v>1064</v>
      </c>
      <c r="D1949" s="745">
        <v>201080127</v>
      </c>
      <c r="E1949" s="742" t="s">
        <v>1867</v>
      </c>
      <c r="F1949" s="742" t="s">
        <v>515</v>
      </c>
      <c r="G1949" s="1685">
        <v>9</v>
      </c>
      <c r="H1949" s="1685">
        <v>4</v>
      </c>
      <c r="I1949" s="1685">
        <v>6</v>
      </c>
      <c r="J1949" s="742" t="s">
        <v>816</v>
      </c>
      <c r="K1949" s="742"/>
      <c r="L1949" s="742" t="s">
        <v>1845</v>
      </c>
      <c r="M1949" s="1062" t="s">
        <v>1174</v>
      </c>
      <c r="N1949" s="742">
        <v>2015</v>
      </c>
      <c r="O1949" s="742" t="s">
        <v>210</v>
      </c>
      <c r="P1949" s="748">
        <v>1</v>
      </c>
      <c r="Q1949" s="742" t="s">
        <v>207</v>
      </c>
      <c r="R1949" s="1113">
        <v>11398.2</v>
      </c>
      <c r="S1949" s="1118">
        <f t="shared" si="310"/>
        <v>11398.2</v>
      </c>
      <c r="T1949" s="742" t="s">
        <v>99</v>
      </c>
      <c r="U1949" s="748">
        <v>1</v>
      </c>
      <c r="V1949" s="748"/>
      <c r="W1949" s="1119"/>
      <c r="X1949" s="902">
        <v>25</v>
      </c>
      <c r="Y1949" s="905">
        <f t="shared" ref="Y1949:Y2012" si="311">2016-N1949+1</f>
        <v>2</v>
      </c>
      <c r="Z1949" s="1059">
        <f t="shared" ref="Z1949:Z2012" si="312">S1949/X1949</f>
        <v>455.92800000000005</v>
      </c>
      <c r="AA1949" s="1059">
        <f t="shared" ref="AA1949:AA2012" si="313">Y1949*Z1949</f>
        <v>911.85600000000011</v>
      </c>
      <c r="AB1949" s="1059">
        <f t="shared" ref="AB1949:AB2012" si="314">S1949-AA1949</f>
        <v>10486.344000000001</v>
      </c>
      <c r="AC1949" s="905">
        <f t="shared" ref="AC1949:AC2012" si="315">2017-N1949+1</f>
        <v>3</v>
      </c>
      <c r="AD1949" s="1116">
        <f t="shared" ref="AD1949:AD2012" si="316">S1949/X1949</f>
        <v>455.92800000000005</v>
      </c>
      <c r="AE1949" s="1116">
        <f t="shared" ref="AE1949:AE2012" si="317">AC1949*AD1949</f>
        <v>1367.7840000000001</v>
      </c>
      <c r="AF1949" s="1116">
        <f t="shared" ref="AF1949:AF2012" si="318">S1949-AE1949</f>
        <v>10030.416000000001</v>
      </c>
      <c r="AG1949" s="905" t="b">
        <f t="shared" si="309"/>
        <v>1</v>
      </c>
    </row>
    <row r="1950" spans="1:33" s="905" customFormat="1" ht="15" customHeight="1">
      <c r="A1950" s="1496" t="s">
        <v>308</v>
      </c>
      <c r="B1950" s="1112">
        <v>27</v>
      </c>
      <c r="C1950" s="741" t="s">
        <v>1064</v>
      </c>
      <c r="D1950" s="745">
        <v>201080127</v>
      </c>
      <c r="E1950" s="742" t="s">
        <v>1867</v>
      </c>
      <c r="F1950" s="742" t="s">
        <v>515</v>
      </c>
      <c r="G1950" s="1685">
        <v>2</v>
      </c>
      <c r="H1950" s="1685">
        <v>2</v>
      </c>
      <c r="I1950" s="1685">
        <v>4</v>
      </c>
      <c r="J1950" s="742" t="s">
        <v>816</v>
      </c>
      <c r="K1950" s="742"/>
      <c r="L1950" s="742" t="s">
        <v>1845</v>
      </c>
      <c r="M1950" s="1062" t="s">
        <v>1174</v>
      </c>
      <c r="N1950" s="742">
        <v>2015</v>
      </c>
      <c r="O1950" s="742" t="s">
        <v>210</v>
      </c>
      <c r="P1950" s="748">
        <v>1</v>
      </c>
      <c r="Q1950" s="742" t="s">
        <v>207</v>
      </c>
      <c r="R1950" s="1113">
        <v>11398.2</v>
      </c>
      <c r="S1950" s="1118">
        <f t="shared" si="310"/>
        <v>11398.2</v>
      </c>
      <c r="T1950" s="742" t="s">
        <v>99</v>
      </c>
      <c r="U1950" s="748">
        <v>1</v>
      </c>
      <c r="V1950" s="748"/>
      <c r="W1950" s="1119"/>
      <c r="X1950" s="902">
        <v>25</v>
      </c>
      <c r="Y1950" s="905">
        <f t="shared" si="311"/>
        <v>2</v>
      </c>
      <c r="Z1950" s="1059">
        <f t="shared" si="312"/>
        <v>455.92800000000005</v>
      </c>
      <c r="AA1950" s="1059">
        <f t="shared" si="313"/>
        <v>911.85600000000011</v>
      </c>
      <c r="AB1950" s="1059">
        <f t="shared" si="314"/>
        <v>10486.344000000001</v>
      </c>
      <c r="AC1950" s="905">
        <f t="shared" si="315"/>
        <v>3</v>
      </c>
      <c r="AD1950" s="1116">
        <f t="shared" si="316"/>
        <v>455.92800000000005</v>
      </c>
      <c r="AE1950" s="1116">
        <f t="shared" si="317"/>
        <v>1367.7840000000001</v>
      </c>
      <c r="AF1950" s="1116">
        <f t="shared" si="318"/>
        <v>10030.416000000001</v>
      </c>
      <c r="AG1950" s="905" t="b">
        <f t="shared" si="309"/>
        <v>1</v>
      </c>
    </row>
    <row r="1951" spans="1:33" s="905" customFormat="1" ht="15" customHeight="1">
      <c r="A1951" s="1496" t="s">
        <v>308</v>
      </c>
      <c r="B1951" s="1112">
        <v>27</v>
      </c>
      <c r="C1951" s="741" t="s">
        <v>1064</v>
      </c>
      <c r="D1951" s="745">
        <v>201080127</v>
      </c>
      <c r="E1951" s="742" t="s">
        <v>1867</v>
      </c>
      <c r="F1951" s="742" t="s">
        <v>515</v>
      </c>
      <c r="G1951" s="1685">
        <v>9</v>
      </c>
      <c r="H1951" s="1685">
        <v>4</v>
      </c>
      <c r="I1951" s="1685">
        <v>6</v>
      </c>
      <c r="J1951" s="742" t="s">
        <v>816</v>
      </c>
      <c r="K1951" s="742"/>
      <c r="L1951" s="742" t="s">
        <v>1845</v>
      </c>
      <c r="M1951" s="1062" t="s">
        <v>1174</v>
      </c>
      <c r="N1951" s="742">
        <v>2015</v>
      </c>
      <c r="O1951" s="742" t="s">
        <v>210</v>
      </c>
      <c r="P1951" s="748">
        <v>1</v>
      </c>
      <c r="Q1951" s="742" t="s">
        <v>207</v>
      </c>
      <c r="R1951" s="1113">
        <v>11398.2</v>
      </c>
      <c r="S1951" s="1118">
        <f t="shared" si="310"/>
        <v>11398.2</v>
      </c>
      <c r="T1951" s="742" t="s">
        <v>99</v>
      </c>
      <c r="U1951" s="748">
        <v>1</v>
      </c>
      <c r="V1951" s="748"/>
      <c r="W1951" s="1119"/>
      <c r="X1951" s="902">
        <v>25</v>
      </c>
      <c r="Y1951" s="905">
        <f t="shared" si="311"/>
        <v>2</v>
      </c>
      <c r="Z1951" s="1059">
        <f t="shared" si="312"/>
        <v>455.92800000000005</v>
      </c>
      <c r="AA1951" s="1059">
        <f t="shared" si="313"/>
        <v>911.85600000000011</v>
      </c>
      <c r="AB1951" s="1059">
        <f t="shared" si="314"/>
        <v>10486.344000000001</v>
      </c>
      <c r="AC1951" s="905">
        <f t="shared" si="315"/>
        <v>3</v>
      </c>
      <c r="AD1951" s="1116">
        <f t="shared" si="316"/>
        <v>455.92800000000005</v>
      </c>
      <c r="AE1951" s="1116">
        <f t="shared" si="317"/>
        <v>1367.7840000000001</v>
      </c>
      <c r="AF1951" s="1116">
        <f t="shared" si="318"/>
        <v>10030.416000000001</v>
      </c>
      <c r="AG1951" s="905" t="b">
        <f t="shared" si="309"/>
        <v>1</v>
      </c>
    </row>
    <row r="1952" spans="1:33" s="905" customFormat="1" ht="15" customHeight="1">
      <c r="A1952" s="1496" t="s">
        <v>308</v>
      </c>
      <c r="B1952" s="1112">
        <v>27</v>
      </c>
      <c r="C1952" s="741" t="s">
        <v>1064</v>
      </c>
      <c r="D1952" s="745">
        <v>201080127</v>
      </c>
      <c r="E1952" s="742" t="s">
        <v>1867</v>
      </c>
      <c r="F1952" s="742" t="s">
        <v>515</v>
      </c>
      <c r="G1952" s="1685">
        <v>2</v>
      </c>
      <c r="H1952" s="1685">
        <v>2</v>
      </c>
      <c r="I1952" s="1685">
        <v>4</v>
      </c>
      <c r="J1952" s="742" t="s">
        <v>816</v>
      </c>
      <c r="K1952" s="742"/>
      <c r="L1952" s="742" t="s">
        <v>1845</v>
      </c>
      <c r="M1952" s="1062" t="s">
        <v>1174</v>
      </c>
      <c r="N1952" s="742">
        <v>2015</v>
      </c>
      <c r="O1952" s="742" t="s">
        <v>210</v>
      </c>
      <c r="P1952" s="748">
        <v>1</v>
      </c>
      <c r="Q1952" s="742" t="s">
        <v>207</v>
      </c>
      <c r="R1952" s="1113">
        <v>11398.2</v>
      </c>
      <c r="S1952" s="1118">
        <f t="shared" si="310"/>
        <v>11398.2</v>
      </c>
      <c r="T1952" s="742" t="s">
        <v>99</v>
      </c>
      <c r="U1952" s="748">
        <v>1</v>
      </c>
      <c r="V1952" s="748"/>
      <c r="W1952" s="1119"/>
      <c r="X1952" s="902">
        <v>25</v>
      </c>
      <c r="Y1952" s="905">
        <f t="shared" si="311"/>
        <v>2</v>
      </c>
      <c r="Z1952" s="1059">
        <f t="shared" si="312"/>
        <v>455.92800000000005</v>
      </c>
      <c r="AA1952" s="1059">
        <f t="shared" si="313"/>
        <v>911.85600000000011</v>
      </c>
      <c r="AB1952" s="1059">
        <f t="shared" si="314"/>
        <v>10486.344000000001</v>
      </c>
      <c r="AC1952" s="905">
        <f t="shared" si="315"/>
        <v>3</v>
      </c>
      <c r="AD1952" s="1116">
        <f t="shared" si="316"/>
        <v>455.92800000000005</v>
      </c>
      <c r="AE1952" s="1116">
        <f t="shared" si="317"/>
        <v>1367.7840000000001</v>
      </c>
      <c r="AF1952" s="1116">
        <f t="shared" si="318"/>
        <v>10030.416000000001</v>
      </c>
      <c r="AG1952" s="905" t="b">
        <f t="shared" si="309"/>
        <v>1</v>
      </c>
    </row>
    <row r="1953" spans="1:33" s="905" customFormat="1" ht="15" customHeight="1">
      <c r="A1953" s="1496" t="s">
        <v>308</v>
      </c>
      <c r="B1953" s="1112">
        <v>27</v>
      </c>
      <c r="C1953" s="741" t="s">
        <v>1064</v>
      </c>
      <c r="D1953" s="745">
        <v>201080127</v>
      </c>
      <c r="E1953" s="742" t="s">
        <v>1867</v>
      </c>
      <c r="F1953" s="742" t="s">
        <v>515</v>
      </c>
      <c r="G1953" s="1685">
        <v>9</v>
      </c>
      <c r="H1953" s="1685">
        <v>4</v>
      </c>
      <c r="I1953" s="1685">
        <v>6</v>
      </c>
      <c r="J1953" s="742" t="s">
        <v>816</v>
      </c>
      <c r="K1953" s="742"/>
      <c r="L1953" s="742" t="s">
        <v>1845</v>
      </c>
      <c r="M1953" s="1062" t="s">
        <v>1174</v>
      </c>
      <c r="N1953" s="742">
        <v>2015</v>
      </c>
      <c r="O1953" s="742" t="s">
        <v>210</v>
      </c>
      <c r="P1953" s="748">
        <v>1</v>
      </c>
      <c r="Q1953" s="742" t="s">
        <v>207</v>
      </c>
      <c r="R1953" s="1113">
        <v>11398.2</v>
      </c>
      <c r="S1953" s="1118">
        <f t="shared" si="310"/>
        <v>11398.2</v>
      </c>
      <c r="T1953" s="742" t="s">
        <v>99</v>
      </c>
      <c r="U1953" s="748">
        <v>1</v>
      </c>
      <c r="V1953" s="748"/>
      <c r="W1953" s="1119"/>
      <c r="X1953" s="902">
        <v>25</v>
      </c>
      <c r="Y1953" s="905">
        <f t="shared" si="311"/>
        <v>2</v>
      </c>
      <c r="Z1953" s="1059">
        <f t="shared" si="312"/>
        <v>455.92800000000005</v>
      </c>
      <c r="AA1953" s="1059">
        <f t="shared" si="313"/>
        <v>911.85600000000011</v>
      </c>
      <c r="AB1953" s="1059">
        <f t="shared" si="314"/>
        <v>10486.344000000001</v>
      </c>
      <c r="AC1953" s="905">
        <f t="shared" si="315"/>
        <v>3</v>
      </c>
      <c r="AD1953" s="1116">
        <f t="shared" si="316"/>
        <v>455.92800000000005</v>
      </c>
      <c r="AE1953" s="1116">
        <f t="shared" si="317"/>
        <v>1367.7840000000001</v>
      </c>
      <c r="AF1953" s="1116">
        <f t="shared" si="318"/>
        <v>10030.416000000001</v>
      </c>
      <c r="AG1953" s="905" t="b">
        <f t="shared" si="309"/>
        <v>1</v>
      </c>
    </row>
    <row r="1954" spans="1:33" s="905" customFormat="1" ht="15" customHeight="1">
      <c r="A1954" s="1496" t="s">
        <v>308</v>
      </c>
      <c r="B1954" s="1112">
        <v>27</v>
      </c>
      <c r="C1954" s="741" t="s">
        <v>1064</v>
      </c>
      <c r="D1954" s="745">
        <v>201080127</v>
      </c>
      <c r="E1954" s="742" t="s">
        <v>1867</v>
      </c>
      <c r="F1954" s="742" t="s">
        <v>515</v>
      </c>
      <c r="G1954" s="1685">
        <v>2</v>
      </c>
      <c r="H1954" s="1685">
        <v>2</v>
      </c>
      <c r="I1954" s="1685">
        <v>4</v>
      </c>
      <c r="J1954" s="742" t="s">
        <v>816</v>
      </c>
      <c r="K1954" s="742"/>
      <c r="L1954" s="742" t="s">
        <v>1845</v>
      </c>
      <c r="M1954" s="1062" t="s">
        <v>1174</v>
      </c>
      <c r="N1954" s="742">
        <v>2015</v>
      </c>
      <c r="O1954" s="742" t="s">
        <v>210</v>
      </c>
      <c r="P1954" s="748">
        <v>1</v>
      </c>
      <c r="Q1954" s="742" t="s">
        <v>207</v>
      </c>
      <c r="R1954" s="1113">
        <v>11398.2</v>
      </c>
      <c r="S1954" s="1118">
        <f t="shared" si="310"/>
        <v>11398.2</v>
      </c>
      <c r="T1954" s="742" t="s">
        <v>99</v>
      </c>
      <c r="U1954" s="748">
        <v>1</v>
      </c>
      <c r="V1954" s="748"/>
      <c r="W1954" s="1119"/>
      <c r="X1954" s="902">
        <v>25</v>
      </c>
      <c r="Y1954" s="905">
        <f t="shared" si="311"/>
        <v>2</v>
      </c>
      <c r="Z1954" s="1059">
        <f t="shared" si="312"/>
        <v>455.92800000000005</v>
      </c>
      <c r="AA1954" s="1059">
        <f t="shared" si="313"/>
        <v>911.85600000000011</v>
      </c>
      <c r="AB1954" s="1059">
        <f t="shared" si="314"/>
        <v>10486.344000000001</v>
      </c>
      <c r="AC1954" s="905">
        <f t="shared" si="315"/>
        <v>3</v>
      </c>
      <c r="AD1954" s="1116">
        <f t="shared" si="316"/>
        <v>455.92800000000005</v>
      </c>
      <c r="AE1954" s="1116">
        <f t="shared" si="317"/>
        <v>1367.7840000000001</v>
      </c>
      <c r="AF1954" s="1116">
        <f t="shared" si="318"/>
        <v>10030.416000000001</v>
      </c>
      <c r="AG1954" s="905" t="b">
        <f t="shared" si="309"/>
        <v>1</v>
      </c>
    </row>
    <row r="1955" spans="1:33" s="905" customFormat="1" ht="15" customHeight="1">
      <c r="A1955" s="1496" t="s">
        <v>308</v>
      </c>
      <c r="B1955" s="1112">
        <v>27</v>
      </c>
      <c r="C1955" s="741" t="s">
        <v>1064</v>
      </c>
      <c r="D1955" s="745">
        <v>201080127</v>
      </c>
      <c r="E1955" s="742" t="s">
        <v>1867</v>
      </c>
      <c r="F1955" s="742" t="s">
        <v>515</v>
      </c>
      <c r="G1955" s="1685">
        <v>9</v>
      </c>
      <c r="H1955" s="1685">
        <v>4</v>
      </c>
      <c r="I1955" s="1685">
        <v>6</v>
      </c>
      <c r="J1955" s="742" t="s">
        <v>816</v>
      </c>
      <c r="K1955" s="742"/>
      <c r="L1955" s="742" t="s">
        <v>1845</v>
      </c>
      <c r="M1955" s="1062" t="s">
        <v>1174</v>
      </c>
      <c r="N1955" s="742">
        <v>2015</v>
      </c>
      <c r="O1955" s="742" t="s">
        <v>210</v>
      </c>
      <c r="P1955" s="748">
        <v>1</v>
      </c>
      <c r="Q1955" s="742" t="s">
        <v>207</v>
      </c>
      <c r="R1955" s="1113">
        <v>11398.2</v>
      </c>
      <c r="S1955" s="1118">
        <f t="shared" si="310"/>
        <v>11398.2</v>
      </c>
      <c r="T1955" s="742" t="s">
        <v>99</v>
      </c>
      <c r="U1955" s="748">
        <v>1</v>
      </c>
      <c r="V1955" s="748"/>
      <c r="W1955" s="1119"/>
      <c r="X1955" s="902">
        <v>25</v>
      </c>
      <c r="Y1955" s="905">
        <f t="shared" si="311"/>
        <v>2</v>
      </c>
      <c r="Z1955" s="1059">
        <f t="shared" si="312"/>
        <v>455.92800000000005</v>
      </c>
      <c r="AA1955" s="1059">
        <f t="shared" si="313"/>
        <v>911.85600000000011</v>
      </c>
      <c r="AB1955" s="1059">
        <f t="shared" si="314"/>
        <v>10486.344000000001</v>
      </c>
      <c r="AC1955" s="905">
        <f t="shared" si="315"/>
        <v>3</v>
      </c>
      <c r="AD1955" s="1116">
        <f t="shared" si="316"/>
        <v>455.92800000000005</v>
      </c>
      <c r="AE1955" s="1116">
        <f t="shared" si="317"/>
        <v>1367.7840000000001</v>
      </c>
      <c r="AF1955" s="1116">
        <f t="shared" si="318"/>
        <v>10030.416000000001</v>
      </c>
      <c r="AG1955" s="905" t="b">
        <f t="shared" si="309"/>
        <v>1</v>
      </c>
    </row>
    <row r="1956" spans="1:33" s="905" customFormat="1" ht="15" customHeight="1">
      <c r="A1956" s="1496" t="s">
        <v>308</v>
      </c>
      <c r="B1956" s="1112">
        <v>27</v>
      </c>
      <c r="C1956" s="741" t="s">
        <v>1064</v>
      </c>
      <c r="D1956" s="745">
        <v>201080127</v>
      </c>
      <c r="E1956" s="742" t="s">
        <v>1867</v>
      </c>
      <c r="F1956" s="742" t="s">
        <v>515</v>
      </c>
      <c r="G1956" s="1685">
        <v>2</v>
      </c>
      <c r="H1956" s="1685">
        <v>2</v>
      </c>
      <c r="I1956" s="1685">
        <v>4</v>
      </c>
      <c r="J1956" s="742" t="s">
        <v>816</v>
      </c>
      <c r="K1956" s="742"/>
      <c r="L1956" s="742" t="s">
        <v>1845</v>
      </c>
      <c r="M1956" s="1062" t="s">
        <v>1174</v>
      </c>
      <c r="N1956" s="742">
        <v>2015</v>
      </c>
      <c r="O1956" s="742" t="s">
        <v>210</v>
      </c>
      <c r="P1956" s="748">
        <v>1</v>
      </c>
      <c r="Q1956" s="742" t="s">
        <v>207</v>
      </c>
      <c r="R1956" s="1113">
        <v>11398.2</v>
      </c>
      <c r="S1956" s="1118">
        <f t="shared" si="310"/>
        <v>11398.2</v>
      </c>
      <c r="T1956" s="742" t="s">
        <v>99</v>
      </c>
      <c r="U1956" s="748">
        <v>1</v>
      </c>
      <c r="V1956" s="748"/>
      <c r="W1956" s="1119"/>
      <c r="X1956" s="902">
        <v>25</v>
      </c>
      <c r="Y1956" s="905">
        <f t="shared" si="311"/>
        <v>2</v>
      </c>
      <c r="Z1956" s="1059">
        <f t="shared" si="312"/>
        <v>455.92800000000005</v>
      </c>
      <c r="AA1956" s="1059">
        <f t="shared" si="313"/>
        <v>911.85600000000011</v>
      </c>
      <c r="AB1956" s="1059">
        <f t="shared" si="314"/>
        <v>10486.344000000001</v>
      </c>
      <c r="AC1956" s="905">
        <f t="shared" si="315"/>
        <v>3</v>
      </c>
      <c r="AD1956" s="1116">
        <f t="shared" si="316"/>
        <v>455.92800000000005</v>
      </c>
      <c r="AE1956" s="1116">
        <f t="shared" si="317"/>
        <v>1367.7840000000001</v>
      </c>
      <c r="AF1956" s="1116">
        <f t="shared" si="318"/>
        <v>10030.416000000001</v>
      </c>
      <c r="AG1956" s="905" t="b">
        <f t="shared" si="309"/>
        <v>1</v>
      </c>
    </row>
    <row r="1957" spans="1:33" s="905" customFormat="1" ht="15" customHeight="1">
      <c r="A1957" s="1496" t="s">
        <v>308</v>
      </c>
      <c r="B1957" s="1112">
        <v>27</v>
      </c>
      <c r="C1957" s="741" t="s">
        <v>1064</v>
      </c>
      <c r="D1957" s="745">
        <v>201080127</v>
      </c>
      <c r="E1957" s="742" t="s">
        <v>1867</v>
      </c>
      <c r="F1957" s="742" t="s">
        <v>515</v>
      </c>
      <c r="G1957" s="1685">
        <v>9</v>
      </c>
      <c r="H1957" s="1685">
        <v>4</v>
      </c>
      <c r="I1957" s="1685">
        <v>6</v>
      </c>
      <c r="J1957" s="742" t="s">
        <v>816</v>
      </c>
      <c r="K1957" s="742"/>
      <c r="L1957" s="742" t="s">
        <v>1845</v>
      </c>
      <c r="M1957" s="1062" t="s">
        <v>1174</v>
      </c>
      <c r="N1957" s="742">
        <v>2015</v>
      </c>
      <c r="O1957" s="742" t="s">
        <v>210</v>
      </c>
      <c r="P1957" s="748">
        <v>1</v>
      </c>
      <c r="Q1957" s="742" t="s">
        <v>207</v>
      </c>
      <c r="R1957" s="1113">
        <v>11398.2</v>
      </c>
      <c r="S1957" s="1118">
        <f t="shared" si="310"/>
        <v>11398.2</v>
      </c>
      <c r="T1957" s="742" t="s">
        <v>99</v>
      </c>
      <c r="U1957" s="748">
        <v>1</v>
      </c>
      <c r="V1957" s="748"/>
      <c r="W1957" s="1119"/>
      <c r="X1957" s="902">
        <v>25</v>
      </c>
      <c r="Y1957" s="905">
        <f t="shared" si="311"/>
        <v>2</v>
      </c>
      <c r="Z1957" s="1059">
        <f t="shared" si="312"/>
        <v>455.92800000000005</v>
      </c>
      <c r="AA1957" s="1059">
        <f t="shared" si="313"/>
        <v>911.85600000000011</v>
      </c>
      <c r="AB1957" s="1059">
        <f t="shared" si="314"/>
        <v>10486.344000000001</v>
      </c>
      <c r="AC1957" s="905">
        <f t="shared" si="315"/>
        <v>3</v>
      </c>
      <c r="AD1957" s="1116">
        <f t="shared" si="316"/>
        <v>455.92800000000005</v>
      </c>
      <c r="AE1957" s="1116">
        <f t="shared" si="317"/>
        <v>1367.7840000000001</v>
      </c>
      <c r="AF1957" s="1116">
        <f t="shared" si="318"/>
        <v>10030.416000000001</v>
      </c>
      <c r="AG1957" s="905" t="b">
        <f t="shared" si="309"/>
        <v>1</v>
      </c>
    </row>
    <row r="1958" spans="1:33" s="905" customFormat="1" ht="15" customHeight="1">
      <c r="A1958" s="1496" t="s">
        <v>308</v>
      </c>
      <c r="B1958" s="1112">
        <v>27</v>
      </c>
      <c r="C1958" s="741" t="s">
        <v>1064</v>
      </c>
      <c r="D1958" s="745">
        <v>201080127</v>
      </c>
      <c r="E1958" s="742" t="s">
        <v>1867</v>
      </c>
      <c r="F1958" s="742" t="s">
        <v>515</v>
      </c>
      <c r="G1958" s="1685">
        <v>2</v>
      </c>
      <c r="H1958" s="1685">
        <v>2</v>
      </c>
      <c r="I1958" s="1685">
        <v>4</v>
      </c>
      <c r="J1958" s="742" t="s">
        <v>816</v>
      </c>
      <c r="K1958" s="742"/>
      <c r="L1958" s="742" t="s">
        <v>1845</v>
      </c>
      <c r="M1958" s="1062" t="s">
        <v>1174</v>
      </c>
      <c r="N1958" s="742">
        <v>2015</v>
      </c>
      <c r="O1958" s="742" t="s">
        <v>210</v>
      </c>
      <c r="P1958" s="748">
        <v>1</v>
      </c>
      <c r="Q1958" s="742" t="s">
        <v>207</v>
      </c>
      <c r="R1958" s="1113">
        <v>11398.2</v>
      </c>
      <c r="S1958" s="1118">
        <f t="shared" si="310"/>
        <v>11398.2</v>
      </c>
      <c r="T1958" s="742" t="s">
        <v>99</v>
      </c>
      <c r="U1958" s="748">
        <v>1</v>
      </c>
      <c r="V1958" s="748"/>
      <c r="W1958" s="1119"/>
      <c r="X1958" s="902">
        <v>25</v>
      </c>
      <c r="Y1958" s="905">
        <f t="shared" si="311"/>
        <v>2</v>
      </c>
      <c r="Z1958" s="1059">
        <f t="shared" si="312"/>
        <v>455.92800000000005</v>
      </c>
      <c r="AA1958" s="1059">
        <f t="shared" si="313"/>
        <v>911.85600000000011</v>
      </c>
      <c r="AB1958" s="1059">
        <f t="shared" si="314"/>
        <v>10486.344000000001</v>
      </c>
      <c r="AC1958" s="905">
        <f t="shared" si="315"/>
        <v>3</v>
      </c>
      <c r="AD1958" s="1116">
        <f t="shared" si="316"/>
        <v>455.92800000000005</v>
      </c>
      <c r="AE1958" s="1116">
        <f t="shared" si="317"/>
        <v>1367.7840000000001</v>
      </c>
      <c r="AF1958" s="1116">
        <f t="shared" si="318"/>
        <v>10030.416000000001</v>
      </c>
      <c r="AG1958" s="905" t="b">
        <f t="shared" si="309"/>
        <v>1</v>
      </c>
    </row>
    <row r="1959" spans="1:33" s="905" customFormat="1" ht="15" customHeight="1">
      <c r="A1959" s="1496" t="s">
        <v>308</v>
      </c>
      <c r="B1959" s="1112">
        <v>27</v>
      </c>
      <c r="C1959" s="741" t="s">
        <v>1064</v>
      </c>
      <c r="D1959" s="745">
        <v>201080127</v>
      </c>
      <c r="E1959" s="742" t="s">
        <v>1867</v>
      </c>
      <c r="F1959" s="742" t="s">
        <v>515</v>
      </c>
      <c r="G1959" s="1685">
        <v>9</v>
      </c>
      <c r="H1959" s="1685">
        <v>4</v>
      </c>
      <c r="I1959" s="1685">
        <v>6</v>
      </c>
      <c r="J1959" s="742" t="s">
        <v>816</v>
      </c>
      <c r="K1959" s="742"/>
      <c r="L1959" s="742" t="s">
        <v>1845</v>
      </c>
      <c r="M1959" s="1062" t="s">
        <v>1174</v>
      </c>
      <c r="N1959" s="742">
        <v>2015</v>
      </c>
      <c r="O1959" s="742" t="s">
        <v>210</v>
      </c>
      <c r="P1959" s="748">
        <v>1</v>
      </c>
      <c r="Q1959" s="742" t="s">
        <v>207</v>
      </c>
      <c r="R1959" s="1113">
        <v>11398.2</v>
      </c>
      <c r="S1959" s="1118">
        <f t="shared" si="310"/>
        <v>11398.2</v>
      </c>
      <c r="T1959" s="742" t="s">
        <v>99</v>
      </c>
      <c r="U1959" s="748">
        <v>1</v>
      </c>
      <c r="V1959" s="748"/>
      <c r="W1959" s="1119"/>
      <c r="X1959" s="902">
        <v>25</v>
      </c>
      <c r="Y1959" s="905">
        <f t="shared" si="311"/>
        <v>2</v>
      </c>
      <c r="Z1959" s="1059">
        <f t="shared" si="312"/>
        <v>455.92800000000005</v>
      </c>
      <c r="AA1959" s="1059">
        <f t="shared" si="313"/>
        <v>911.85600000000011</v>
      </c>
      <c r="AB1959" s="1059">
        <f t="shared" si="314"/>
        <v>10486.344000000001</v>
      </c>
      <c r="AC1959" s="905">
        <f t="shared" si="315"/>
        <v>3</v>
      </c>
      <c r="AD1959" s="1116">
        <f t="shared" si="316"/>
        <v>455.92800000000005</v>
      </c>
      <c r="AE1959" s="1116">
        <f t="shared" si="317"/>
        <v>1367.7840000000001</v>
      </c>
      <c r="AF1959" s="1116">
        <f t="shared" si="318"/>
        <v>10030.416000000001</v>
      </c>
      <c r="AG1959" s="905" t="b">
        <f t="shared" si="309"/>
        <v>1</v>
      </c>
    </row>
    <row r="1960" spans="1:33" s="905" customFormat="1" ht="15" customHeight="1">
      <c r="A1960" s="1496" t="s">
        <v>308</v>
      </c>
      <c r="B1960" s="1112">
        <v>27</v>
      </c>
      <c r="C1960" s="741" t="s">
        <v>1064</v>
      </c>
      <c r="D1960" s="745">
        <v>201080127</v>
      </c>
      <c r="E1960" s="742" t="s">
        <v>1867</v>
      </c>
      <c r="F1960" s="742" t="s">
        <v>515</v>
      </c>
      <c r="G1960" s="1685">
        <v>2</v>
      </c>
      <c r="H1960" s="1685">
        <v>2</v>
      </c>
      <c r="I1960" s="1685">
        <v>4</v>
      </c>
      <c r="J1960" s="742" t="s">
        <v>816</v>
      </c>
      <c r="K1960" s="742"/>
      <c r="L1960" s="742" t="s">
        <v>1845</v>
      </c>
      <c r="M1960" s="1062" t="s">
        <v>1174</v>
      </c>
      <c r="N1960" s="742">
        <v>2015</v>
      </c>
      <c r="O1960" s="742" t="s">
        <v>210</v>
      </c>
      <c r="P1960" s="748">
        <v>1</v>
      </c>
      <c r="Q1960" s="742" t="s">
        <v>207</v>
      </c>
      <c r="R1960" s="1113">
        <v>11398.2</v>
      </c>
      <c r="S1960" s="1118">
        <f t="shared" si="310"/>
        <v>11398.2</v>
      </c>
      <c r="T1960" s="742" t="s">
        <v>99</v>
      </c>
      <c r="U1960" s="748">
        <v>1</v>
      </c>
      <c r="V1960" s="748"/>
      <c r="W1960" s="1119"/>
      <c r="X1960" s="902">
        <v>25</v>
      </c>
      <c r="Y1960" s="905">
        <f t="shared" si="311"/>
        <v>2</v>
      </c>
      <c r="Z1960" s="1059">
        <f t="shared" si="312"/>
        <v>455.92800000000005</v>
      </c>
      <c r="AA1960" s="1059">
        <f t="shared" si="313"/>
        <v>911.85600000000011</v>
      </c>
      <c r="AB1960" s="1059">
        <f t="shared" si="314"/>
        <v>10486.344000000001</v>
      </c>
      <c r="AC1960" s="905">
        <f t="shared" si="315"/>
        <v>3</v>
      </c>
      <c r="AD1960" s="1116">
        <f t="shared" si="316"/>
        <v>455.92800000000005</v>
      </c>
      <c r="AE1960" s="1116">
        <f t="shared" si="317"/>
        <v>1367.7840000000001</v>
      </c>
      <c r="AF1960" s="1116">
        <f t="shared" si="318"/>
        <v>10030.416000000001</v>
      </c>
      <c r="AG1960" s="905" t="b">
        <f t="shared" si="309"/>
        <v>1</v>
      </c>
    </row>
    <row r="1961" spans="1:33" s="905" customFormat="1" ht="15" customHeight="1">
      <c r="A1961" s="1496" t="s">
        <v>308</v>
      </c>
      <c r="B1961" s="1112">
        <v>27</v>
      </c>
      <c r="C1961" s="741" t="s">
        <v>1064</v>
      </c>
      <c r="D1961" s="745">
        <v>201080127</v>
      </c>
      <c r="E1961" s="742" t="s">
        <v>1867</v>
      </c>
      <c r="F1961" s="742" t="s">
        <v>515</v>
      </c>
      <c r="G1961" s="1685">
        <v>9</v>
      </c>
      <c r="H1961" s="1685">
        <v>4</v>
      </c>
      <c r="I1961" s="1685">
        <v>6</v>
      </c>
      <c r="J1961" s="742" t="s">
        <v>816</v>
      </c>
      <c r="K1961" s="742"/>
      <c r="L1961" s="742" t="s">
        <v>1845</v>
      </c>
      <c r="M1961" s="1062" t="s">
        <v>1174</v>
      </c>
      <c r="N1961" s="742">
        <v>2015</v>
      </c>
      <c r="O1961" s="742" t="s">
        <v>210</v>
      </c>
      <c r="P1961" s="748">
        <v>1</v>
      </c>
      <c r="Q1961" s="742" t="s">
        <v>207</v>
      </c>
      <c r="R1961" s="1113">
        <v>11398.2</v>
      </c>
      <c r="S1961" s="1118">
        <f t="shared" si="310"/>
        <v>11398.2</v>
      </c>
      <c r="T1961" s="742" t="s">
        <v>99</v>
      </c>
      <c r="U1961" s="748">
        <v>1</v>
      </c>
      <c r="V1961" s="748"/>
      <c r="W1961" s="1119"/>
      <c r="X1961" s="902">
        <v>25</v>
      </c>
      <c r="Y1961" s="905">
        <f t="shared" si="311"/>
        <v>2</v>
      </c>
      <c r="Z1961" s="1059">
        <f t="shared" si="312"/>
        <v>455.92800000000005</v>
      </c>
      <c r="AA1961" s="1059">
        <f t="shared" si="313"/>
        <v>911.85600000000011</v>
      </c>
      <c r="AB1961" s="1059">
        <f t="shared" si="314"/>
        <v>10486.344000000001</v>
      </c>
      <c r="AC1961" s="905">
        <f t="shared" si="315"/>
        <v>3</v>
      </c>
      <c r="AD1961" s="1116">
        <f t="shared" si="316"/>
        <v>455.92800000000005</v>
      </c>
      <c r="AE1961" s="1116">
        <f t="shared" si="317"/>
        <v>1367.7840000000001</v>
      </c>
      <c r="AF1961" s="1116">
        <f t="shared" si="318"/>
        <v>10030.416000000001</v>
      </c>
      <c r="AG1961" s="905" t="b">
        <f t="shared" si="309"/>
        <v>1</v>
      </c>
    </row>
    <row r="1962" spans="1:33" s="905" customFormat="1" ht="15" customHeight="1">
      <c r="A1962" s="1496" t="s">
        <v>308</v>
      </c>
      <c r="B1962" s="1112">
        <v>27</v>
      </c>
      <c r="C1962" s="741" t="s">
        <v>1064</v>
      </c>
      <c r="D1962" s="745">
        <v>201080127</v>
      </c>
      <c r="E1962" s="742" t="s">
        <v>1867</v>
      </c>
      <c r="F1962" s="742" t="s">
        <v>515</v>
      </c>
      <c r="G1962" s="1685">
        <v>2</v>
      </c>
      <c r="H1962" s="1685">
        <v>2</v>
      </c>
      <c r="I1962" s="1685">
        <v>4</v>
      </c>
      <c r="J1962" s="742" t="s">
        <v>816</v>
      </c>
      <c r="K1962" s="742"/>
      <c r="L1962" s="742" t="s">
        <v>1845</v>
      </c>
      <c r="M1962" s="1062" t="s">
        <v>1174</v>
      </c>
      <c r="N1962" s="742">
        <v>2015</v>
      </c>
      <c r="O1962" s="742" t="s">
        <v>210</v>
      </c>
      <c r="P1962" s="748">
        <v>1</v>
      </c>
      <c r="Q1962" s="742" t="s">
        <v>207</v>
      </c>
      <c r="R1962" s="1113">
        <v>11398.2</v>
      </c>
      <c r="S1962" s="1118">
        <f t="shared" si="310"/>
        <v>11398.2</v>
      </c>
      <c r="T1962" s="742" t="s">
        <v>99</v>
      </c>
      <c r="U1962" s="748">
        <v>1</v>
      </c>
      <c r="V1962" s="748"/>
      <c r="W1962" s="1119"/>
      <c r="X1962" s="902">
        <v>25</v>
      </c>
      <c r="Y1962" s="905">
        <f t="shared" si="311"/>
        <v>2</v>
      </c>
      <c r="Z1962" s="1059">
        <f t="shared" si="312"/>
        <v>455.92800000000005</v>
      </c>
      <c r="AA1962" s="1059">
        <f t="shared" si="313"/>
        <v>911.85600000000011</v>
      </c>
      <c r="AB1962" s="1059">
        <f t="shared" si="314"/>
        <v>10486.344000000001</v>
      </c>
      <c r="AC1962" s="905">
        <f t="shared" si="315"/>
        <v>3</v>
      </c>
      <c r="AD1962" s="1116">
        <f t="shared" si="316"/>
        <v>455.92800000000005</v>
      </c>
      <c r="AE1962" s="1116">
        <f t="shared" si="317"/>
        <v>1367.7840000000001</v>
      </c>
      <c r="AF1962" s="1116">
        <f t="shared" si="318"/>
        <v>10030.416000000001</v>
      </c>
      <c r="AG1962" s="905" t="b">
        <f t="shared" si="309"/>
        <v>1</v>
      </c>
    </row>
    <row r="1963" spans="1:33" s="905" customFormat="1" ht="15" customHeight="1">
      <c r="A1963" s="1496" t="s">
        <v>308</v>
      </c>
      <c r="B1963" s="1112">
        <v>27</v>
      </c>
      <c r="C1963" s="741" t="s">
        <v>1064</v>
      </c>
      <c r="D1963" s="745">
        <v>201080127</v>
      </c>
      <c r="E1963" s="742" t="s">
        <v>1867</v>
      </c>
      <c r="F1963" s="742" t="s">
        <v>515</v>
      </c>
      <c r="G1963" s="1685">
        <v>9</v>
      </c>
      <c r="H1963" s="1685">
        <v>4</v>
      </c>
      <c r="I1963" s="1685">
        <v>6</v>
      </c>
      <c r="J1963" s="742" t="s">
        <v>816</v>
      </c>
      <c r="K1963" s="742"/>
      <c r="L1963" s="742" t="s">
        <v>1845</v>
      </c>
      <c r="M1963" s="1062" t="s">
        <v>1174</v>
      </c>
      <c r="N1963" s="742">
        <v>2015</v>
      </c>
      <c r="O1963" s="742" t="s">
        <v>210</v>
      </c>
      <c r="P1963" s="748">
        <v>1</v>
      </c>
      <c r="Q1963" s="742" t="s">
        <v>207</v>
      </c>
      <c r="R1963" s="1113">
        <v>11398.2</v>
      </c>
      <c r="S1963" s="1118">
        <f t="shared" si="310"/>
        <v>11398.2</v>
      </c>
      <c r="T1963" s="742" t="s">
        <v>99</v>
      </c>
      <c r="U1963" s="748">
        <v>1</v>
      </c>
      <c r="V1963" s="748"/>
      <c r="W1963" s="1119"/>
      <c r="X1963" s="902">
        <v>25</v>
      </c>
      <c r="Y1963" s="905">
        <f t="shared" si="311"/>
        <v>2</v>
      </c>
      <c r="Z1963" s="1059">
        <f t="shared" si="312"/>
        <v>455.92800000000005</v>
      </c>
      <c r="AA1963" s="1059">
        <f t="shared" si="313"/>
        <v>911.85600000000011</v>
      </c>
      <c r="AB1963" s="1059">
        <f t="shared" si="314"/>
        <v>10486.344000000001</v>
      </c>
      <c r="AC1963" s="905">
        <f t="shared" si="315"/>
        <v>3</v>
      </c>
      <c r="AD1963" s="1116">
        <f t="shared" si="316"/>
        <v>455.92800000000005</v>
      </c>
      <c r="AE1963" s="1116">
        <f t="shared" si="317"/>
        <v>1367.7840000000001</v>
      </c>
      <c r="AF1963" s="1116">
        <f t="shared" si="318"/>
        <v>10030.416000000001</v>
      </c>
      <c r="AG1963" s="905" t="b">
        <f t="shared" si="309"/>
        <v>1</v>
      </c>
    </row>
    <row r="1964" spans="1:33" s="905" customFormat="1" ht="15" customHeight="1">
      <c r="A1964" s="1496" t="s">
        <v>308</v>
      </c>
      <c r="B1964" s="1112">
        <v>27</v>
      </c>
      <c r="C1964" s="741" t="s">
        <v>1064</v>
      </c>
      <c r="D1964" s="745">
        <v>201080127</v>
      </c>
      <c r="E1964" s="742" t="s">
        <v>1867</v>
      </c>
      <c r="F1964" s="742" t="s">
        <v>515</v>
      </c>
      <c r="G1964" s="1685">
        <v>2</v>
      </c>
      <c r="H1964" s="1685">
        <v>2</v>
      </c>
      <c r="I1964" s="1685">
        <v>4</v>
      </c>
      <c r="J1964" s="742" t="s">
        <v>816</v>
      </c>
      <c r="K1964" s="742"/>
      <c r="L1964" s="742" t="s">
        <v>1845</v>
      </c>
      <c r="M1964" s="1062" t="s">
        <v>1174</v>
      </c>
      <c r="N1964" s="742">
        <v>2015</v>
      </c>
      <c r="O1964" s="742" t="s">
        <v>210</v>
      </c>
      <c r="P1964" s="748">
        <v>1</v>
      </c>
      <c r="Q1964" s="742" t="s">
        <v>207</v>
      </c>
      <c r="R1964" s="1113">
        <v>11398.2</v>
      </c>
      <c r="S1964" s="1118">
        <f t="shared" si="310"/>
        <v>11398.2</v>
      </c>
      <c r="T1964" s="742" t="s">
        <v>99</v>
      </c>
      <c r="U1964" s="748">
        <v>1</v>
      </c>
      <c r="V1964" s="748"/>
      <c r="W1964" s="1119"/>
      <c r="X1964" s="902">
        <v>25</v>
      </c>
      <c r="Y1964" s="905">
        <f t="shared" si="311"/>
        <v>2</v>
      </c>
      <c r="Z1964" s="1059">
        <f t="shared" si="312"/>
        <v>455.92800000000005</v>
      </c>
      <c r="AA1964" s="1059">
        <f t="shared" si="313"/>
        <v>911.85600000000011</v>
      </c>
      <c r="AB1964" s="1059">
        <f t="shared" si="314"/>
        <v>10486.344000000001</v>
      </c>
      <c r="AC1964" s="905">
        <f t="shared" si="315"/>
        <v>3</v>
      </c>
      <c r="AD1964" s="1116">
        <f t="shared" si="316"/>
        <v>455.92800000000005</v>
      </c>
      <c r="AE1964" s="1116">
        <f t="shared" si="317"/>
        <v>1367.7840000000001</v>
      </c>
      <c r="AF1964" s="1116">
        <f t="shared" si="318"/>
        <v>10030.416000000001</v>
      </c>
      <c r="AG1964" s="905" t="b">
        <f t="shared" si="309"/>
        <v>1</v>
      </c>
    </row>
    <row r="1965" spans="1:33" s="905" customFormat="1" ht="15" customHeight="1">
      <c r="A1965" s="1496" t="s">
        <v>308</v>
      </c>
      <c r="B1965" s="1112">
        <v>27</v>
      </c>
      <c r="C1965" s="741" t="s">
        <v>1064</v>
      </c>
      <c r="D1965" s="745">
        <v>201080127</v>
      </c>
      <c r="E1965" s="742" t="s">
        <v>1867</v>
      </c>
      <c r="F1965" s="742" t="s">
        <v>515</v>
      </c>
      <c r="G1965" s="1685">
        <v>9</v>
      </c>
      <c r="H1965" s="1685">
        <v>4</v>
      </c>
      <c r="I1965" s="1685">
        <v>6</v>
      </c>
      <c r="J1965" s="742" t="s">
        <v>816</v>
      </c>
      <c r="K1965" s="742"/>
      <c r="L1965" s="742" t="s">
        <v>1845</v>
      </c>
      <c r="M1965" s="1062" t="s">
        <v>1174</v>
      </c>
      <c r="N1965" s="742">
        <v>2015</v>
      </c>
      <c r="O1965" s="742" t="s">
        <v>210</v>
      </c>
      <c r="P1965" s="748">
        <v>1</v>
      </c>
      <c r="Q1965" s="742" t="s">
        <v>207</v>
      </c>
      <c r="R1965" s="1113">
        <v>11398.2</v>
      </c>
      <c r="S1965" s="1118">
        <f t="shared" si="310"/>
        <v>11398.2</v>
      </c>
      <c r="T1965" s="742" t="s">
        <v>99</v>
      </c>
      <c r="U1965" s="748">
        <v>1</v>
      </c>
      <c r="V1965" s="748"/>
      <c r="W1965" s="1119"/>
      <c r="X1965" s="902">
        <v>25</v>
      </c>
      <c r="Y1965" s="905">
        <f t="shared" si="311"/>
        <v>2</v>
      </c>
      <c r="Z1965" s="1059">
        <f t="shared" si="312"/>
        <v>455.92800000000005</v>
      </c>
      <c r="AA1965" s="1059">
        <f t="shared" si="313"/>
        <v>911.85600000000011</v>
      </c>
      <c r="AB1965" s="1059">
        <f t="shared" si="314"/>
        <v>10486.344000000001</v>
      </c>
      <c r="AC1965" s="905">
        <f t="shared" si="315"/>
        <v>3</v>
      </c>
      <c r="AD1965" s="1116">
        <f t="shared" si="316"/>
        <v>455.92800000000005</v>
      </c>
      <c r="AE1965" s="1116">
        <f t="shared" si="317"/>
        <v>1367.7840000000001</v>
      </c>
      <c r="AF1965" s="1116">
        <f t="shared" si="318"/>
        <v>10030.416000000001</v>
      </c>
      <c r="AG1965" s="905" t="b">
        <f t="shared" si="309"/>
        <v>1</v>
      </c>
    </row>
    <row r="1966" spans="1:33" s="905" customFormat="1" ht="15" customHeight="1">
      <c r="A1966" s="1496" t="s">
        <v>308</v>
      </c>
      <c r="B1966" s="1112">
        <v>27</v>
      </c>
      <c r="C1966" s="741" t="s">
        <v>1064</v>
      </c>
      <c r="D1966" s="745">
        <v>201080127</v>
      </c>
      <c r="E1966" s="742" t="s">
        <v>1867</v>
      </c>
      <c r="F1966" s="742" t="s">
        <v>515</v>
      </c>
      <c r="G1966" s="1685">
        <v>2</v>
      </c>
      <c r="H1966" s="1685">
        <v>2</v>
      </c>
      <c r="I1966" s="1685">
        <v>4</v>
      </c>
      <c r="J1966" s="742" t="s">
        <v>816</v>
      </c>
      <c r="K1966" s="742"/>
      <c r="L1966" s="742" t="s">
        <v>1845</v>
      </c>
      <c r="M1966" s="1062" t="s">
        <v>1174</v>
      </c>
      <c r="N1966" s="742">
        <v>2015</v>
      </c>
      <c r="O1966" s="742" t="s">
        <v>210</v>
      </c>
      <c r="P1966" s="748">
        <v>1</v>
      </c>
      <c r="Q1966" s="742" t="s">
        <v>207</v>
      </c>
      <c r="R1966" s="1113">
        <v>11398.2</v>
      </c>
      <c r="S1966" s="1118">
        <f t="shared" si="310"/>
        <v>11398.2</v>
      </c>
      <c r="T1966" s="742" t="s">
        <v>99</v>
      </c>
      <c r="U1966" s="748">
        <v>1</v>
      </c>
      <c r="V1966" s="748"/>
      <c r="W1966" s="1119"/>
      <c r="X1966" s="902">
        <v>25</v>
      </c>
      <c r="Y1966" s="905">
        <f t="shared" si="311"/>
        <v>2</v>
      </c>
      <c r="Z1966" s="1059">
        <f t="shared" si="312"/>
        <v>455.92800000000005</v>
      </c>
      <c r="AA1966" s="1059">
        <f t="shared" si="313"/>
        <v>911.85600000000011</v>
      </c>
      <c r="AB1966" s="1059">
        <f t="shared" si="314"/>
        <v>10486.344000000001</v>
      </c>
      <c r="AC1966" s="905">
        <f t="shared" si="315"/>
        <v>3</v>
      </c>
      <c r="AD1966" s="1116">
        <f t="shared" si="316"/>
        <v>455.92800000000005</v>
      </c>
      <c r="AE1966" s="1116">
        <f t="shared" si="317"/>
        <v>1367.7840000000001</v>
      </c>
      <c r="AF1966" s="1116">
        <f t="shared" si="318"/>
        <v>10030.416000000001</v>
      </c>
      <c r="AG1966" s="905" t="b">
        <f t="shared" si="309"/>
        <v>1</v>
      </c>
    </row>
    <row r="1967" spans="1:33" s="905" customFormat="1" ht="15" customHeight="1">
      <c r="A1967" s="1496" t="s">
        <v>308</v>
      </c>
      <c r="B1967" s="1112">
        <v>27</v>
      </c>
      <c r="C1967" s="741" t="s">
        <v>1064</v>
      </c>
      <c r="D1967" s="745">
        <v>201080127</v>
      </c>
      <c r="E1967" s="742" t="s">
        <v>1867</v>
      </c>
      <c r="F1967" s="742" t="s">
        <v>515</v>
      </c>
      <c r="G1967" s="1685">
        <v>9</v>
      </c>
      <c r="H1967" s="1685">
        <v>4</v>
      </c>
      <c r="I1967" s="1685">
        <v>6</v>
      </c>
      <c r="J1967" s="742" t="s">
        <v>816</v>
      </c>
      <c r="K1967" s="742"/>
      <c r="L1967" s="742" t="s">
        <v>1845</v>
      </c>
      <c r="M1967" s="1062" t="s">
        <v>1174</v>
      </c>
      <c r="N1967" s="742">
        <v>2015</v>
      </c>
      <c r="O1967" s="742" t="s">
        <v>210</v>
      </c>
      <c r="P1967" s="748">
        <v>1</v>
      </c>
      <c r="Q1967" s="742" t="s">
        <v>207</v>
      </c>
      <c r="R1967" s="1113">
        <v>11398.2</v>
      </c>
      <c r="S1967" s="1118">
        <f t="shared" si="310"/>
        <v>11398.2</v>
      </c>
      <c r="T1967" s="742" t="s">
        <v>99</v>
      </c>
      <c r="U1967" s="748">
        <v>1</v>
      </c>
      <c r="V1967" s="748"/>
      <c r="W1967" s="1119"/>
      <c r="X1967" s="902">
        <v>25</v>
      </c>
      <c r="Y1967" s="905">
        <f t="shared" si="311"/>
        <v>2</v>
      </c>
      <c r="Z1967" s="1059">
        <f t="shared" si="312"/>
        <v>455.92800000000005</v>
      </c>
      <c r="AA1967" s="1059">
        <f t="shared" si="313"/>
        <v>911.85600000000011</v>
      </c>
      <c r="AB1967" s="1059">
        <f t="shared" si="314"/>
        <v>10486.344000000001</v>
      </c>
      <c r="AC1967" s="905">
        <f t="shared" si="315"/>
        <v>3</v>
      </c>
      <c r="AD1967" s="1116">
        <f t="shared" si="316"/>
        <v>455.92800000000005</v>
      </c>
      <c r="AE1967" s="1116">
        <f t="shared" si="317"/>
        <v>1367.7840000000001</v>
      </c>
      <c r="AF1967" s="1116">
        <f t="shared" si="318"/>
        <v>10030.416000000001</v>
      </c>
      <c r="AG1967" s="905" t="b">
        <f t="shared" si="309"/>
        <v>1</v>
      </c>
    </row>
    <row r="1968" spans="1:33" s="905" customFormat="1" ht="15" customHeight="1">
      <c r="A1968" s="1496" t="s">
        <v>308</v>
      </c>
      <c r="B1968" s="1112">
        <v>27</v>
      </c>
      <c r="C1968" s="741" t="s">
        <v>1064</v>
      </c>
      <c r="D1968" s="745">
        <v>201080127</v>
      </c>
      <c r="E1968" s="742" t="s">
        <v>1867</v>
      </c>
      <c r="F1968" s="742" t="s">
        <v>515</v>
      </c>
      <c r="G1968" s="1685">
        <v>2</v>
      </c>
      <c r="H1968" s="1685">
        <v>2</v>
      </c>
      <c r="I1968" s="1685">
        <v>4</v>
      </c>
      <c r="J1968" s="742" t="s">
        <v>816</v>
      </c>
      <c r="K1968" s="742"/>
      <c r="L1968" s="742" t="s">
        <v>1845</v>
      </c>
      <c r="M1968" s="1062" t="s">
        <v>1174</v>
      </c>
      <c r="N1968" s="742">
        <v>2015</v>
      </c>
      <c r="O1968" s="742" t="s">
        <v>210</v>
      </c>
      <c r="P1968" s="748">
        <v>1</v>
      </c>
      <c r="Q1968" s="742" t="s">
        <v>207</v>
      </c>
      <c r="R1968" s="1113">
        <v>11398.2</v>
      </c>
      <c r="S1968" s="1118">
        <f t="shared" si="310"/>
        <v>11398.2</v>
      </c>
      <c r="T1968" s="742" t="s">
        <v>99</v>
      </c>
      <c r="U1968" s="748">
        <v>1</v>
      </c>
      <c r="V1968" s="748"/>
      <c r="W1968" s="1119"/>
      <c r="X1968" s="902">
        <v>25</v>
      </c>
      <c r="Y1968" s="905">
        <f t="shared" si="311"/>
        <v>2</v>
      </c>
      <c r="Z1968" s="1059">
        <f t="shared" si="312"/>
        <v>455.92800000000005</v>
      </c>
      <c r="AA1968" s="1059">
        <f t="shared" si="313"/>
        <v>911.85600000000011</v>
      </c>
      <c r="AB1968" s="1059">
        <f t="shared" si="314"/>
        <v>10486.344000000001</v>
      </c>
      <c r="AC1968" s="905">
        <f t="shared" si="315"/>
        <v>3</v>
      </c>
      <c r="AD1968" s="1116">
        <f t="shared" si="316"/>
        <v>455.92800000000005</v>
      </c>
      <c r="AE1968" s="1116">
        <f t="shared" si="317"/>
        <v>1367.7840000000001</v>
      </c>
      <c r="AF1968" s="1116">
        <f t="shared" si="318"/>
        <v>10030.416000000001</v>
      </c>
      <c r="AG1968" s="905" t="b">
        <f t="shared" si="309"/>
        <v>1</v>
      </c>
    </row>
    <row r="1969" spans="1:33" s="905" customFormat="1" ht="15" customHeight="1">
      <c r="A1969" s="1496" t="s">
        <v>308</v>
      </c>
      <c r="B1969" s="1112">
        <v>27</v>
      </c>
      <c r="C1969" s="741" t="s">
        <v>1064</v>
      </c>
      <c r="D1969" s="745">
        <v>201080127</v>
      </c>
      <c r="E1969" s="742" t="s">
        <v>1867</v>
      </c>
      <c r="F1969" s="742" t="s">
        <v>515</v>
      </c>
      <c r="G1969" s="1685">
        <v>9</v>
      </c>
      <c r="H1969" s="1685">
        <v>4</v>
      </c>
      <c r="I1969" s="1685">
        <v>6</v>
      </c>
      <c r="J1969" s="742" t="s">
        <v>816</v>
      </c>
      <c r="K1969" s="742"/>
      <c r="L1969" s="742" t="s">
        <v>1845</v>
      </c>
      <c r="M1969" s="1062" t="s">
        <v>1174</v>
      </c>
      <c r="N1969" s="742">
        <v>2015</v>
      </c>
      <c r="O1969" s="742" t="s">
        <v>210</v>
      </c>
      <c r="P1969" s="748">
        <v>1</v>
      </c>
      <c r="Q1969" s="742" t="s">
        <v>207</v>
      </c>
      <c r="R1969" s="1113">
        <v>11398.2</v>
      </c>
      <c r="S1969" s="1118">
        <f t="shared" si="310"/>
        <v>11398.2</v>
      </c>
      <c r="T1969" s="742" t="s">
        <v>99</v>
      </c>
      <c r="U1969" s="748">
        <v>1</v>
      </c>
      <c r="V1969" s="748"/>
      <c r="W1969" s="1119"/>
      <c r="X1969" s="902">
        <v>25</v>
      </c>
      <c r="Y1969" s="905">
        <f t="shared" si="311"/>
        <v>2</v>
      </c>
      <c r="Z1969" s="1059">
        <f t="shared" si="312"/>
        <v>455.92800000000005</v>
      </c>
      <c r="AA1969" s="1059">
        <f t="shared" si="313"/>
        <v>911.85600000000011</v>
      </c>
      <c r="AB1969" s="1059">
        <f t="shared" si="314"/>
        <v>10486.344000000001</v>
      </c>
      <c r="AC1969" s="905">
        <f t="shared" si="315"/>
        <v>3</v>
      </c>
      <c r="AD1969" s="1116">
        <f t="shared" si="316"/>
        <v>455.92800000000005</v>
      </c>
      <c r="AE1969" s="1116">
        <f t="shared" si="317"/>
        <v>1367.7840000000001</v>
      </c>
      <c r="AF1969" s="1116">
        <f t="shared" si="318"/>
        <v>10030.416000000001</v>
      </c>
      <c r="AG1969" s="905" t="b">
        <f t="shared" si="309"/>
        <v>1</v>
      </c>
    </row>
    <row r="1970" spans="1:33" s="905" customFormat="1" ht="15" customHeight="1">
      <c r="A1970" s="1496" t="s">
        <v>308</v>
      </c>
      <c r="B1970" s="1112">
        <v>27</v>
      </c>
      <c r="C1970" s="741" t="s">
        <v>1064</v>
      </c>
      <c r="D1970" s="745">
        <v>201080127</v>
      </c>
      <c r="E1970" s="742" t="s">
        <v>1867</v>
      </c>
      <c r="F1970" s="742" t="s">
        <v>515</v>
      </c>
      <c r="G1970" s="1685">
        <v>2</v>
      </c>
      <c r="H1970" s="1685">
        <v>2</v>
      </c>
      <c r="I1970" s="1685">
        <v>4</v>
      </c>
      <c r="J1970" s="742" t="s">
        <v>816</v>
      </c>
      <c r="K1970" s="742"/>
      <c r="L1970" s="742" t="s">
        <v>1845</v>
      </c>
      <c r="M1970" s="1062" t="s">
        <v>1174</v>
      </c>
      <c r="N1970" s="742">
        <v>2015</v>
      </c>
      <c r="O1970" s="742" t="s">
        <v>210</v>
      </c>
      <c r="P1970" s="748">
        <v>1</v>
      </c>
      <c r="Q1970" s="742" t="s">
        <v>207</v>
      </c>
      <c r="R1970" s="1113">
        <v>11398.2</v>
      </c>
      <c r="S1970" s="1118">
        <f t="shared" si="310"/>
        <v>11398.2</v>
      </c>
      <c r="T1970" s="742" t="s">
        <v>99</v>
      </c>
      <c r="U1970" s="748">
        <v>1</v>
      </c>
      <c r="V1970" s="748"/>
      <c r="W1970" s="1119"/>
      <c r="X1970" s="902">
        <v>25</v>
      </c>
      <c r="Y1970" s="905">
        <f t="shared" si="311"/>
        <v>2</v>
      </c>
      <c r="Z1970" s="1059">
        <f t="shared" si="312"/>
        <v>455.92800000000005</v>
      </c>
      <c r="AA1970" s="1059">
        <f t="shared" si="313"/>
        <v>911.85600000000011</v>
      </c>
      <c r="AB1970" s="1059">
        <f t="shared" si="314"/>
        <v>10486.344000000001</v>
      </c>
      <c r="AC1970" s="905">
        <f t="shared" si="315"/>
        <v>3</v>
      </c>
      <c r="AD1970" s="1116">
        <f t="shared" si="316"/>
        <v>455.92800000000005</v>
      </c>
      <c r="AE1970" s="1116">
        <f t="shared" si="317"/>
        <v>1367.7840000000001</v>
      </c>
      <c r="AF1970" s="1116">
        <f t="shared" si="318"/>
        <v>10030.416000000001</v>
      </c>
      <c r="AG1970" s="905" t="b">
        <f t="shared" si="309"/>
        <v>1</v>
      </c>
    </row>
    <row r="1971" spans="1:33" s="905" customFormat="1" ht="15" customHeight="1">
      <c r="A1971" s="1496" t="s">
        <v>308</v>
      </c>
      <c r="B1971" s="1112">
        <v>27</v>
      </c>
      <c r="C1971" s="741" t="s">
        <v>1064</v>
      </c>
      <c r="D1971" s="745">
        <v>201080127</v>
      </c>
      <c r="E1971" s="742" t="s">
        <v>1867</v>
      </c>
      <c r="F1971" s="742" t="s">
        <v>515</v>
      </c>
      <c r="G1971" s="1685">
        <v>9</v>
      </c>
      <c r="H1971" s="1685">
        <v>4</v>
      </c>
      <c r="I1971" s="1685">
        <v>6</v>
      </c>
      <c r="J1971" s="742" t="s">
        <v>816</v>
      </c>
      <c r="K1971" s="742"/>
      <c r="L1971" s="742" t="s">
        <v>1845</v>
      </c>
      <c r="M1971" s="1062" t="s">
        <v>1174</v>
      </c>
      <c r="N1971" s="742">
        <v>2015</v>
      </c>
      <c r="O1971" s="742" t="s">
        <v>210</v>
      </c>
      <c r="P1971" s="748">
        <v>1</v>
      </c>
      <c r="Q1971" s="742" t="s">
        <v>207</v>
      </c>
      <c r="R1971" s="1113">
        <v>11398.2</v>
      </c>
      <c r="S1971" s="1118">
        <f t="shared" si="310"/>
        <v>11398.2</v>
      </c>
      <c r="T1971" s="742" t="s">
        <v>99</v>
      </c>
      <c r="U1971" s="748">
        <v>1</v>
      </c>
      <c r="V1971" s="748"/>
      <c r="W1971" s="1119"/>
      <c r="X1971" s="902">
        <v>25</v>
      </c>
      <c r="Y1971" s="905">
        <f t="shared" si="311"/>
        <v>2</v>
      </c>
      <c r="Z1971" s="1059">
        <f t="shared" si="312"/>
        <v>455.92800000000005</v>
      </c>
      <c r="AA1971" s="1059">
        <f t="shared" si="313"/>
        <v>911.85600000000011</v>
      </c>
      <c r="AB1971" s="1059">
        <f t="shared" si="314"/>
        <v>10486.344000000001</v>
      </c>
      <c r="AC1971" s="905">
        <f t="shared" si="315"/>
        <v>3</v>
      </c>
      <c r="AD1971" s="1116">
        <f t="shared" si="316"/>
        <v>455.92800000000005</v>
      </c>
      <c r="AE1971" s="1116">
        <f t="shared" si="317"/>
        <v>1367.7840000000001</v>
      </c>
      <c r="AF1971" s="1116">
        <f t="shared" si="318"/>
        <v>10030.416000000001</v>
      </c>
      <c r="AG1971" s="905" t="b">
        <f t="shared" si="309"/>
        <v>1</v>
      </c>
    </row>
    <row r="1972" spans="1:33" s="905" customFormat="1" ht="15" customHeight="1">
      <c r="A1972" s="1496" t="s">
        <v>308</v>
      </c>
      <c r="B1972" s="1112">
        <v>27</v>
      </c>
      <c r="C1972" s="741" t="s">
        <v>1064</v>
      </c>
      <c r="D1972" s="745">
        <v>201080127</v>
      </c>
      <c r="E1972" s="742" t="s">
        <v>1867</v>
      </c>
      <c r="F1972" s="742" t="s">
        <v>515</v>
      </c>
      <c r="G1972" s="1685">
        <v>2</v>
      </c>
      <c r="H1972" s="1685">
        <v>2</v>
      </c>
      <c r="I1972" s="1685">
        <v>4</v>
      </c>
      <c r="J1972" s="742" t="s">
        <v>816</v>
      </c>
      <c r="K1972" s="742"/>
      <c r="L1972" s="742" t="s">
        <v>1845</v>
      </c>
      <c r="M1972" s="1062" t="s">
        <v>1174</v>
      </c>
      <c r="N1972" s="742">
        <v>2015</v>
      </c>
      <c r="O1972" s="742" t="s">
        <v>210</v>
      </c>
      <c r="P1972" s="748">
        <v>1</v>
      </c>
      <c r="Q1972" s="742" t="s">
        <v>207</v>
      </c>
      <c r="R1972" s="1113">
        <v>11398.2</v>
      </c>
      <c r="S1972" s="1118">
        <f t="shared" si="310"/>
        <v>11398.2</v>
      </c>
      <c r="T1972" s="742" t="s">
        <v>99</v>
      </c>
      <c r="U1972" s="748">
        <v>1</v>
      </c>
      <c r="V1972" s="748"/>
      <c r="W1972" s="1119"/>
      <c r="X1972" s="902">
        <v>25</v>
      </c>
      <c r="Y1972" s="905">
        <f t="shared" si="311"/>
        <v>2</v>
      </c>
      <c r="Z1972" s="1059">
        <f t="shared" si="312"/>
        <v>455.92800000000005</v>
      </c>
      <c r="AA1972" s="1059">
        <f t="shared" si="313"/>
        <v>911.85600000000011</v>
      </c>
      <c r="AB1972" s="1059">
        <f t="shared" si="314"/>
        <v>10486.344000000001</v>
      </c>
      <c r="AC1972" s="905">
        <f t="shared" si="315"/>
        <v>3</v>
      </c>
      <c r="AD1972" s="1116">
        <f t="shared" si="316"/>
        <v>455.92800000000005</v>
      </c>
      <c r="AE1972" s="1116">
        <f t="shared" si="317"/>
        <v>1367.7840000000001</v>
      </c>
      <c r="AF1972" s="1116">
        <f t="shared" si="318"/>
        <v>10030.416000000001</v>
      </c>
      <c r="AG1972" s="905" t="b">
        <f t="shared" si="309"/>
        <v>1</v>
      </c>
    </row>
    <row r="1973" spans="1:33" s="905" customFormat="1" ht="15" customHeight="1">
      <c r="A1973" s="1496" t="s">
        <v>308</v>
      </c>
      <c r="B1973" s="1112">
        <v>27</v>
      </c>
      <c r="C1973" s="741" t="s">
        <v>1064</v>
      </c>
      <c r="D1973" s="745">
        <v>201080127</v>
      </c>
      <c r="E1973" s="742" t="s">
        <v>1867</v>
      </c>
      <c r="F1973" s="742" t="s">
        <v>515</v>
      </c>
      <c r="G1973" s="1685">
        <v>9</v>
      </c>
      <c r="H1973" s="1685">
        <v>4</v>
      </c>
      <c r="I1973" s="1685">
        <v>6</v>
      </c>
      <c r="J1973" s="742" t="s">
        <v>816</v>
      </c>
      <c r="K1973" s="742"/>
      <c r="L1973" s="742" t="s">
        <v>1845</v>
      </c>
      <c r="M1973" s="1062" t="s">
        <v>1174</v>
      </c>
      <c r="N1973" s="742">
        <v>2015</v>
      </c>
      <c r="O1973" s="742" t="s">
        <v>210</v>
      </c>
      <c r="P1973" s="748">
        <v>1</v>
      </c>
      <c r="Q1973" s="742" t="s">
        <v>207</v>
      </c>
      <c r="R1973" s="1113">
        <v>11398.2</v>
      </c>
      <c r="S1973" s="1118">
        <f t="shared" si="310"/>
        <v>11398.2</v>
      </c>
      <c r="T1973" s="742" t="s">
        <v>99</v>
      </c>
      <c r="U1973" s="748">
        <v>1</v>
      </c>
      <c r="V1973" s="748"/>
      <c r="W1973" s="1119"/>
      <c r="X1973" s="902">
        <v>25</v>
      </c>
      <c r="Y1973" s="905">
        <f t="shared" si="311"/>
        <v>2</v>
      </c>
      <c r="Z1973" s="1059">
        <f t="shared" si="312"/>
        <v>455.92800000000005</v>
      </c>
      <c r="AA1973" s="1059">
        <f t="shared" si="313"/>
        <v>911.85600000000011</v>
      </c>
      <c r="AB1973" s="1059">
        <f t="shared" si="314"/>
        <v>10486.344000000001</v>
      </c>
      <c r="AC1973" s="905">
        <f t="shared" si="315"/>
        <v>3</v>
      </c>
      <c r="AD1973" s="1116">
        <f t="shared" si="316"/>
        <v>455.92800000000005</v>
      </c>
      <c r="AE1973" s="1116">
        <f t="shared" si="317"/>
        <v>1367.7840000000001</v>
      </c>
      <c r="AF1973" s="1116">
        <f t="shared" si="318"/>
        <v>10030.416000000001</v>
      </c>
      <c r="AG1973" s="905" t="b">
        <f t="shared" si="309"/>
        <v>1</v>
      </c>
    </row>
    <row r="1974" spans="1:33" s="905" customFormat="1" ht="15" customHeight="1">
      <c r="A1974" s="1496" t="s">
        <v>308</v>
      </c>
      <c r="B1974" s="1112">
        <v>27</v>
      </c>
      <c r="C1974" s="741" t="s">
        <v>1064</v>
      </c>
      <c r="D1974" s="745">
        <v>201080127</v>
      </c>
      <c r="E1974" s="742" t="s">
        <v>1867</v>
      </c>
      <c r="F1974" s="742" t="s">
        <v>515</v>
      </c>
      <c r="G1974" s="1685">
        <v>2</v>
      </c>
      <c r="H1974" s="1685">
        <v>2</v>
      </c>
      <c r="I1974" s="1685">
        <v>4</v>
      </c>
      <c r="J1974" s="742" t="s">
        <v>816</v>
      </c>
      <c r="K1974" s="742"/>
      <c r="L1974" s="742" t="s">
        <v>1845</v>
      </c>
      <c r="M1974" s="1062" t="s">
        <v>1174</v>
      </c>
      <c r="N1974" s="742">
        <v>2015</v>
      </c>
      <c r="O1974" s="742" t="s">
        <v>210</v>
      </c>
      <c r="P1974" s="748">
        <v>1</v>
      </c>
      <c r="Q1974" s="742" t="s">
        <v>207</v>
      </c>
      <c r="R1974" s="1113">
        <v>11398.2</v>
      </c>
      <c r="S1974" s="1118">
        <f t="shared" si="310"/>
        <v>11398.2</v>
      </c>
      <c r="T1974" s="742" t="s">
        <v>99</v>
      </c>
      <c r="U1974" s="748">
        <v>1</v>
      </c>
      <c r="V1974" s="748"/>
      <c r="W1974" s="1119"/>
      <c r="X1974" s="902">
        <v>25</v>
      </c>
      <c r="Y1974" s="905">
        <f t="shared" si="311"/>
        <v>2</v>
      </c>
      <c r="Z1974" s="1059">
        <f t="shared" si="312"/>
        <v>455.92800000000005</v>
      </c>
      <c r="AA1974" s="1059">
        <f t="shared" si="313"/>
        <v>911.85600000000011</v>
      </c>
      <c r="AB1974" s="1059">
        <f t="shared" si="314"/>
        <v>10486.344000000001</v>
      </c>
      <c r="AC1974" s="905">
        <f t="shared" si="315"/>
        <v>3</v>
      </c>
      <c r="AD1974" s="1116">
        <f t="shared" si="316"/>
        <v>455.92800000000005</v>
      </c>
      <c r="AE1974" s="1116">
        <f t="shared" si="317"/>
        <v>1367.7840000000001</v>
      </c>
      <c r="AF1974" s="1116">
        <f t="shared" si="318"/>
        <v>10030.416000000001</v>
      </c>
      <c r="AG1974" s="905" t="b">
        <f t="shared" si="309"/>
        <v>1</v>
      </c>
    </row>
    <row r="1975" spans="1:33" s="905" customFormat="1" ht="15" customHeight="1">
      <c r="A1975" s="1496" t="s">
        <v>308</v>
      </c>
      <c r="B1975" s="1112">
        <v>27</v>
      </c>
      <c r="C1975" s="741" t="s">
        <v>1064</v>
      </c>
      <c r="D1975" s="745">
        <v>201080127</v>
      </c>
      <c r="E1975" s="742" t="s">
        <v>1867</v>
      </c>
      <c r="F1975" s="742" t="s">
        <v>515</v>
      </c>
      <c r="G1975" s="1685">
        <v>9</v>
      </c>
      <c r="H1975" s="1685">
        <v>4</v>
      </c>
      <c r="I1975" s="1685">
        <v>6</v>
      </c>
      <c r="J1975" s="742" t="s">
        <v>816</v>
      </c>
      <c r="K1975" s="742"/>
      <c r="L1975" s="742" t="s">
        <v>1845</v>
      </c>
      <c r="M1975" s="1062" t="s">
        <v>1174</v>
      </c>
      <c r="N1975" s="742">
        <v>2015</v>
      </c>
      <c r="O1975" s="742" t="s">
        <v>210</v>
      </c>
      <c r="P1975" s="748">
        <v>1</v>
      </c>
      <c r="Q1975" s="742" t="s">
        <v>207</v>
      </c>
      <c r="R1975" s="1113">
        <v>11398.2</v>
      </c>
      <c r="S1975" s="1118">
        <f t="shared" si="310"/>
        <v>11398.2</v>
      </c>
      <c r="T1975" s="742" t="s">
        <v>99</v>
      </c>
      <c r="U1975" s="748">
        <v>1</v>
      </c>
      <c r="V1975" s="748"/>
      <c r="W1975" s="1119"/>
      <c r="X1975" s="902">
        <v>25</v>
      </c>
      <c r="Y1975" s="905">
        <f t="shared" si="311"/>
        <v>2</v>
      </c>
      <c r="Z1975" s="1059">
        <f t="shared" si="312"/>
        <v>455.92800000000005</v>
      </c>
      <c r="AA1975" s="1059">
        <f t="shared" si="313"/>
        <v>911.85600000000011</v>
      </c>
      <c r="AB1975" s="1059">
        <f t="shared" si="314"/>
        <v>10486.344000000001</v>
      </c>
      <c r="AC1975" s="905">
        <f t="shared" si="315"/>
        <v>3</v>
      </c>
      <c r="AD1975" s="1116">
        <f t="shared" si="316"/>
        <v>455.92800000000005</v>
      </c>
      <c r="AE1975" s="1116">
        <f t="shared" si="317"/>
        <v>1367.7840000000001</v>
      </c>
      <c r="AF1975" s="1116">
        <f t="shared" si="318"/>
        <v>10030.416000000001</v>
      </c>
      <c r="AG1975" s="905" t="b">
        <f t="shared" si="309"/>
        <v>1</v>
      </c>
    </row>
    <row r="1976" spans="1:33" s="905" customFormat="1" ht="15" customHeight="1">
      <c r="A1976" s="1496" t="s">
        <v>308</v>
      </c>
      <c r="B1976" s="1112">
        <v>27</v>
      </c>
      <c r="C1976" s="741" t="s">
        <v>1064</v>
      </c>
      <c r="D1976" s="745">
        <v>201080127</v>
      </c>
      <c r="E1976" s="742" t="s">
        <v>1867</v>
      </c>
      <c r="F1976" s="742" t="s">
        <v>515</v>
      </c>
      <c r="G1976" s="1685">
        <v>2</v>
      </c>
      <c r="H1976" s="1685">
        <v>2</v>
      </c>
      <c r="I1976" s="1685">
        <v>4</v>
      </c>
      <c r="J1976" s="742" t="s">
        <v>816</v>
      </c>
      <c r="K1976" s="742"/>
      <c r="L1976" s="742" t="s">
        <v>1845</v>
      </c>
      <c r="M1976" s="1062" t="s">
        <v>1174</v>
      </c>
      <c r="N1976" s="742">
        <v>2015</v>
      </c>
      <c r="O1976" s="742" t="s">
        <v>210</v>
      </c>
      <c r="P1976" s="748">
        <v>1</v>
      </c>
      <c r="Q1976" s="742" t="s">
        <v>207</v>
      </c>
      <c r="R1976" s="1113">
        <v>11398.2</v>
      </c>
      <c r="S1976" s="1118">
        <f t="shared" si="310"/>
        <v>11398.2</v>
      </c>
      <c r="T1976" s="742" t="s">
        <v>99</v>
      </c>
      <c r="U1976" s="748">
        <v>1</v>
      </c>
      <c r="V1976" s="748"/>
      <c r="W1976" s="1119"/>
      <c r="X1976" s="902">
        <v>25</v>
      </c>
      <c r="Y1976" s="905">
        <f t="shared" si="311"/>
        <v>2</v>
      </c>
      <c r="Z1976" s="1059">
        <f t="shared" si="312"/>
        <v>455.92800000000005</v>
      </c>
      <c r="AA1976" s="1059">
        <f t="shared" si="313"/>
        <v>911.85600000000011</v>
      </c>
      <c r="AB1976" s="1059">
        <f t="shared" si="314"/>
        <v>10486.344000000001</v>
      </c>
      <c r="AC1976" s="905">
        <f t="shared" si="315"/>
        <v>3</v>
      </c>
      <c r="AD1976" s="1116">
        <f t="shared" si="316"/>
        <v>455.92800000000005</v>
      </c>
      <c r="AE1976" s="1116">
        <f t="shared" si="317"/>
        <v>1367.7840000000001</v>
      </c>
      <c r="AF1976" s="1116">
        <f t="shared" si="318"/>
        <v>10030.416000000001</v>
      </c>
      <c r="AG1976" s="905" t="b">
        <f t="shared" si="309"/>
        <v>1</v>
      </c>
    </row>
    <row r="1977" spans="1:33" s="905" customFormat="1" ht="15" customHeight="1">
      <c r="A1977" s="1496" t="s">
        <v>308</v>
      </c>
      <c r="B1977" s="1112">
        <v>27</v>
      </c>
      <c r="C1977" s="741" t="s">
        <v>1064</v>
      </c>
      <c r="D1977" s="745">
        <v>201080127</v>
      </c>
      <c r="E1977" s="742" t="s">
        <v>1867</v>
      </c>
      <c r="F1977" s="742" t="s">
        <v>515</v>
      </c>
      <c r="G1977" s="1685">
        <v>9</v>
      </c>
      <c r="H1977" s="1685">
        <v>4</v>
      </c>
      <c r="I1977" s="1685">
        <v>6</v>
      </c>
      <c r="J1977" s="742" t="s">
        <v>816</v>
      </c>
      <c r="K1977" s="742"/>
      <c r="L1977" s="742" t="s">
        <v>1845</v>
      </c>
      <c r="M1977" s="1062" t="s">
        <v>1174</v>
      </c>
      <c r="N1977" s="742">
        <v>2015</v>
      </c>
      <c r="O1977" s="742" t="s">
        <v>210</v>
      </c>
      <c r="P1977" s="748">
        <v>1</v>
      </c>
      <c r="Q1977" s="742" t="s">
        <v>207</v>
      </c>
      <c r="R1977" s="1113">
        <v>11398.2</v>
      </c>
      <c r="S1977" s="1118">
        <f t="shared" si="310"/>
        <v>11398.2</v>
      </c>
      <c r="T1977" s="742" t="s">
        <v>99</v>
      </c>
      <c r="U1977" s="748">
        <v>1</v>
      </c>
      <c r="V1977" s="748"/>
      <c r="W1977" s="1119"/>
      <c r="X1977" s="902">
        <v>25</v>
      </c>
      <c r="Y1977" s="905">
        <f t="shared" si="311"/>
        <v>2</v>
      </c>
      <c r="Z1977" s="1059">
        <f t="shared" si="312"/>
        <v>455.92800000000005</v>
      </c>
      <c r="AA1977" s="1059">
        <f t="shared" si="313"/>
        <v>911.85600000000011</v>
      </c>
      <c r="AB1977" s="1059">
        <f t="shared" si="314"/>
        <v>10486.344000000001</v>
      </c>
      <c r="AC1977" s="905">
        <f t="shared" si="315"/>
        <v>3</v>
      </c>
      <c r="AD1977" s="1116">
        <f t="shared" si="316"/>
        <v>455.92800000000005</v>
      </c>
      <c r="AE1977" s="1116">
        <f t="shared" si="317"/>
        <v>1367.7840000000001</v>
      </c>
      <c r="AF1977" s="1116">
        <f t="shared" si="318"/>
        <v>10030.416000000001</v>
      </c>
      <c r="AG1977" s="905" t="b">
        <f t="shared" si="309"/>
        <v>1</v>
      </c>
    </row>
    <row r="1978" spans="1:33" s="905" customFormat="1" ht="15" customHeight="1">
      <c r="A1978" s="1496" t="s">
        <v>308</v>
      </c>
      <c r="B1978" s="1112">
        <v>27</v>
      </c>
      <c r="C1978" s="741" t="s">
        <v>1064</v>
      </c>
      <c r="D1978" s="745">
        <v>201080127</v>
      </c>
      <c r="E1978" s="742" t="s">
        <v>1867</v>
      </c>
      <c r="F1978" s="742" t="s">
        <v>515</v>
      </c>
      <c r="G1978" s="1685">
        <v>2</v>
      </c>
      <c r="H1978" s="1685">
        <v>2</v>
      </c>
      <c r="I1978" s="1685">
        <v>4</v>
      </c>
      <c r="J1978" s="742" t="s">
        <v>816</v>
      </c>
      <c r="K1978" s="742"/>
      <c r="L1978" s="742" t="s">
        <v>1845</v>
      </c>
      <c r="M1978" s="1062" t="s">
        <v>1174</v>
      </c>
      <c r="N1978" s="742">
        <v>2015</v>
      </c>
      <c r="O1978" s="742" t="s">
        <v>210</v>
      </c>
      <c r="P1978" s="748">
        <v>1</v>
      </c>
      <c r="Q1978" s="742" t="s">
        <v>207</v>
      </c>
      <c r="R1978" s="1113">
        <v>11398.2</v>
      </c>
      <c r="S1978" s="1118">
        <f t="shared" si="310"/>
        <v>11398.2</v>
      </c>
      <c r="T1978" s="742" t="s">
        <v>99</v>
      </c>
      <c r="U1978" s="748">
        <v>1</v>
      </c>
      <c r="V1978" s="748"/>
      <c r="W1978" s="1119"/>
      <c r="X1978" s="902">
        <v>25</v>
      </c>
      <c r="Y1978" s="905">
        <f t="shared" si="311"/>
        <v>2</v>
      </c>
      <c r="Z1978" s="1059">
        <f t="shared" si="312"/>
        <v>455.92800000000005</v>
      </c>
      <c r="AA1978" s="1059">
        <f t="shared" si="313"/>
        <v>911.85600000000011</v>
      </c>
      <c r="AB1978" s="1059">
        <f t="shared" si="314"/>
        <v>10486.344000000001</v>
      </c>
      <c r="AC1978" s="905">
        <f t="shared" si="315"/>
        <v>3</v>
      </c>
      <c r="AD1978" s="1116">
        <f t="shared" si="316"/>
        <v>455.92800000000005</v>
      </c>
      <c r="AE1978" s="1116">
        <f t="shared" si="317"/>
        <v>1367.7840000000001</v>
      </c>
      <c r="AF1978" s="1116">
        <f t="shared" si="318"/>
        <v>10030.416000000001</v>
      </c>
      <c r="AG1978" s="905" t="b">
        <f t="shared" si="309"/>
        <v>1</v>
      </c>
    </row>
    <row r="1979" spans="1:33" s="905" customFormat="1" ht="15" customHeight="1">
      <c r="A1979" s="1496" t="s">
        <v>308</v>
      </c>
      <c r="B1979" s="1112">
        <v>27</v>
      </c>
      <c r="C1979" s="741" t="s">
        <v>1064</v>
      </c>
      <c r="D1979" s="745">
        <v>201080127</v>
      </c>
      <c r="E1979" s="742" t="s">
        <v>1867</v>
      </c>
      <c r="F1979" s="742" t="s">
        <v>515</v>
      </c>
      <c r="G1979" s="1685">
        <v>9</v>
      </c>
      <c r="H1979" s="1685">
        <v>4</v>
      </c>
      <c r="I1979" s="1685">
        <v>6</v>
      </c>
      <c r="J1979" s="742" t="s">
        <v>816</v>
      </c>
      <c r="K1979" s="742"/>
      <c r="L1979" s="742" t="s">
        <v>1845</v>
      </c>
      <c r="M1979" s="1062" t="s">
        <v>1174</v>
      </c>
      <c r="N1979" s="742">
        <v>2015</v>
      </c>
      <c r="O1979" s="742" t="s">
        <v>210</v>
      </c>
      <c r="P1979" s="748">
        <v>1</v>
      </c>
      <c r="Q1979" s="742" t="s">
        <v>207</v>
      </c>
      <c r="R1979" s="1113">
        <v>11398.2</v>
      </c>
      <c r="S1979" s="1118">
        <f t="shared" si="310"/>
        <v>11398.2</v>
      </c>
      <c r="T1979" s="742" t="s">
        <v>99</v>
      </c>
      <c r="U1979" s="748">
        <v>1</v>
      </c>
      <c r="V1979" s="748"/>
      <c r="W1979" s="1119"/>
      <c r="X1979" s="902">
        <v>25</v>
      </c>
      <c r="Y1979" s="905">
        <f t="shared" si="311"/>
        <v>2</v>
      </c>
      <c r="Z1979" s="1059">
        <f t="shared" si="312"/>
        <v>455.92800000000005</v>
      </c>
      <c r="AA1979" s="1059">
        <f t="shared" si="313"/>
        <v>911.85600000000011</v>
      </c>
      <c r="AB1979" s="1059">
        <f t="shared" si="314"/>
        <v>10486.344000000001</v>
      </c>
      <c r="AC1979" s="905">
        <f t="shared" si="315"/>
        <v>3</v>
      </c>
      <c r="AD1979" s="1116">
        <f t="shared" si="316"/>
        <v>455.92800000000005</v>
      </c>
      <c r="AE1979" s="1116">
        <f t="shared" si="317"/>
        <v>1367.7840000000001</v>
      </c>
      <c r="AF1979" s="1116">
        <f t="shared" si="318"/>
        <v>10030.416000000001</v>
      </c>
      <c r="AG1979" s="905" t="b">
        <f t="shared" si="309"/>
        <v>1</v>
      </c>
    </row>
    <row r="1980" spans="1:33" s="905" customFormat="1" ht="15" customHeight="1">
      <c r="A1980" s="1496" t="s">
        <v>308</v>
      </c>
      <c r="B1980" s="1112">
        <v>27</v>
      </c>
      <c r="C1980" s="741" t="s">
        <v>1064</v>
      </c>
      <c r="D1980" s="745">
        <v>201080127</v>
      </c>
      <c r="E1980" s="742" t="s">
        <v>1867</v>
      </c>
      <c r="F1980" s="742" t="s">
        <v>515</v>
      </c>
      <c r="G1980" s="1685">
        <v>2</v>
      </c>
      <c r="H1980" s="1685">
        <v>2</v>
      </c>
      <c r="I1980" s="1685">
        <v>4</v>
      </c>
      <c r="J1980" s="742" t="s">
        <v>816</v>
      </c>
      <c r="K1980" s="742"/>
      <c r="L1980" s="742" t="s">
        <v>1845</v>
      </c>
      <c r="M1980" s="1062" t="s">
        <v>1174</v>
      </c>
      <c r="N1980" s="742">
        <v>2015</v>
      </c>
      <c r="O1980" s="742" t="s">
        <v>210</v>
      </c>
      <c r="P1980" s="748">
        <v>1</v>
      </c>
      <c r="Q1980" s="742" t="s">
        <v>207</v>
      </c>
      <c r="R1980" s="1113">
        <v>11398.2</v>
      </c>
      <c r="S1980" s="1118">
        <f t="shared" si="310"/>
        <v>11398.2</v>
      </c>
      <c r="T1980" s="742" t="s">
        <v>99</v>
      </c>
      <c r="U1980" s="748">
        <v>1</v>
      </c>
      <c r="V1980" s="748"/>
      <c r="W1980" s="1119"/>
      <c r="X1980" s="902">
        <v>25</v>
      </c>
      <c r="Y1980" s="905">
        <f t="shared" si="311"/>
        <v>2</v>
      </c>
      <c r="Z1980" s="1059">
        <f t="shared" si="312"/>
        <v>455.92800000000005</v>
      </c>
      <c r="AA1980" s="1059">
        <f t="shared" si="313"/>
        <v>911.85600000000011</v>
      </c>
      <c r="AB1980" s="1059">
        <f t="shared" si="314"/>
        <v>10486.344000000001</v>
      </c>
      <c r="AC1980" s="905">
        <f t="shared" si="315"/>
        <v>3</v>
      </c>
      <c r="AD1980" s="1116">
        <f t="shared" si="316"/>
        <v>455.92800000000005</v>
      </c>
      <c r="AE1980" s="1116">
        <f t="shared" si="317"/>
        <v>1367.7840000000001</v>
      </c>
      <c r="AF1980" s="1116">
        <f t="shared" si="318"/>
        <v>10030.416000000001</v>
      </c>
      <c r="AG1980" s="905" t="b">
        <f t="shared" si="309"/>
        <v>1</v>
      </c>
    </row>
    <row r="1981" spans="1:33" s="905" customFormat="1" ht="15" customHeight="1">
      <c r="A1981" s="1496" t="s">
        <v>308</v>
      </c>
      <c r="B1981" s="1112">
        <v>27</v>
      </c>
      <c r="C1981" s="741" t="s">
        <v>1064</v>
      </c>
      <c r="D1981" s="745">
        <v>201080127</v>
      </c>
      <c r="E1981" s="742" t="s">
        <v>1867</v>
      </c>
      <c r="F1981" s="742" t="s">
        <v>515</v>
      </c>
      <c r="G1981" s="1685">
        <v>9</v>
      </c>
      <c r="H1981" s="1685">
        <v>4</v>
      </c>
      <c r="I1981" s="1685">
        <v>6</v>
      </c>
      <c r="J1981" s="742" t="s">
        <v>816</v>
      </c>
      <c r="K1981" s="742"/>
      <c r="L1981" s="742" t="s">
        <v>1845</v>
      </c>
      <c r="M1981" s="1062" t="s">
        <v>1174</v>
      </c>
      <c r="N1981" s="742">
        <v>2015</v>
      </c>
      <c r="O1981" s="742" t="s">
        <v>210</v>
      </c>
      <c r="P1981" s="748">
        <v>1</v>
      </c>
      <c r="Q1981" s="742" t="s">
        <v>207</v>
      </c>
      <c r="R1981" s="1113">
        <v>11398.2</v>
      </c>
      <c r="S1981" s="1118">
        <f t="shared" si="310"/>
        <v>11398.2</v>
      </c>
      <c r="T1981" s="742" t="s">
        <v>99</v>
      </c>
      <c r="U1981" s="748">
        <v>1</v>
      </c>
      <c r="V1981" s="748"/>
      <c r="W1981" s="1119"/>
      <c r="X1981" s="902">
        <v>25</v>
      </c>
      <c r="Y1981" s="905">
        <f t="shared" si="311"/>
        <v>2</v>
      </c>
      <c r="Z1981" s="1059">
        <f t="shared" si="312"/>
        <v>455.92800000000005</v>
      </c>
      <c r="AA1981" s="1059">
        <f t="shared" si="313"/>
        <v>911.85600000000011</v>
      </c>
      <c r="AB1981" s="1059">
        <f t="shared" si="314"/>
        <v>10486.344000000001</v>
      </c>
      <c r="AC1981" s="905">
        <f t="shared" si="315"/>
        <v>3</v>
      </c>
      <c r="AD1981" s="1116">
        <f t="shared" si="316"/>
        <v>455.92800000000005</v>
      </c>
      <c r="AE1981" s="1116">
        <f t="shared" si="317"/>
        <v>1367.7840000000001</v>
      </c>
      <c r="AF1981" s="1116">
        <f t="shared" si="318"/>
        <v>10030.416000000001</v>
      </c>
      <c r="AG1981" s="905" t="b">
        <f t="shared" si="309"/>
        <v>1</v>
      </c>
    </row>
    <row r="1982" spans="1:33" s="905" customFormat="1" ht="15" customHeight="1">
      <c r="A1982" s="1496" t="s">
        <v>308</v>
      </c>
      <c r="B1982" s="1112">
        <v>27</v>
      </c>
      <c r="C1982" s="741" t="s">
        <v>1064</v>
      </c>
      <c r="D1982" s="745">
        <v>201080127</v>
      </c>
      <c r="E1982" s="742" t="s">
        <v>1867</v>
      </c>
      <c r="F1982" s="742" t="s">
        <v>515</v>
      </c>
      <c r="G1982" s="1685">
        <v>2</v>
      </c>
      <c r="H1982" s="1685">
        <v>2</v>
      </c>
      <c r="I1982" s="1685">
        <v>4</v>
      </c>
      <c r="J1982" s="742" t="s">
        <v>816</v>
      </c>
      <c r="K1982" s="742"/>
      <c r="L1982" s="742" t="s">
        <v>1845</v>
      </c>
      <c r="M1982" s="1062" t="s">
        <v>1174</v>
      </c>
      <c r="N1982" s="742">
        <v>2015</v>
      </c>
      <c r="O1982" s="742" t="s">
        <v>210</v>
      </c>
      <c r="P1982" s="748">
        <v>1</v>
      </c>
      <c r="Q1982" s="742" t="s">
        <v>207</v>
      </c>
      <c r="R1982" s="1113">
        <v>11398.2</v>
      </c>
      <c r="S1982" s="1118">
        <f t="shared" si="310"/>
        <v>11398.2</v>
      </c>
      <c r="T1982" s="742" t="s">
        <v>99</v>
      </c>
      <c r="U1982" s="748">
        <v>1</v>
      </c>
      <c r="V1982" s="748"/>
      <c r="W1982" s="1119"/>
      <c r="X1982" s="902">
        <v>25</v>
      </c>
      <c r="Y1982" s="905">
        <f t="shared" si="311"/>
        <v>2</v>
      </c>
      <c r="Z1982" s="1059">
        <f t="shared" si="312"/>
        <v>455.92800000000005</v>
      </c>
      <c r="AA1982" s="1059">
        <f t="shared" si="313"/>
        <v>911.85600000000011</v>
      </c>
      <c r="AB1982" s="1059">
        <f t="shared" si="314"/>
        <v>10486.344000000001</v>
      </c>
      <c r="AC1982" s="905">
        <f t="shared" si="315"/>
        <v>3</v>
      </c>
      <c r="AD1982" s="1116">
        <f t="shared" si="316"/>
        <v>455.92800000000005</v>
      </c>
      <c r="AE1982" s="1116">
        <f t="shared" si="317"/>
        <v>1367.7840000000001</v>
      </c>
      <c r="AF1982" s="1116">
        <f t="shared" si="318"/>
        <v>10030.416000000001</v>
      </c>
      <c r="AG1982" s="905" t="b">
        <f t="shared" si="309"/>
        <v>1</v>
      </c>
    </row>
    <row r="1983" spans="1:33" s="905" customFormat="1" ht="15" customHeight="1">
      <c r="A1983" s="1496" t="s">
        <v>308</v>
      </c>
      <c r="B1983" s="1112">
        <v>27</v>
      </c>
      <c r="C1983" s="741" t="s">
        <v>1064</v>
      </c>
      <c r="D1983" s="745">
        <v>201080127</v>
      </c>
      <c r="E1983" s="742" t="s">
        <v>1867</v>
      </c>
      <c r="F1983" s="742" t="s">
        <v>515</v>
      </c>
      <c r="G1983" s="1685">
        <v>9</v>
      </c>
      <c r="H1983" s="1685">
        <v>4</v>
      </c>
      <c r="I1983" s="1685">
        <v>6</v>
      </c>
      <c r="J1983" s="742" t="s">
        <v>816</v>
      </c>
      <c r="K1983" s="742"/>
      <c r="L1983" s="742" t="s">
        <v>1845</v>
      </c>
      <c r="M1983" s="1062" t="s">
        <v>1174</v>
      </c>
      <c r="N1983" s="742">
        <v>2015</v>
      </c>
      <c r="O1983" s="742" t="s">
        <v>210</v>
      </c>
      <c r="P1983" s="748">
        <v>1</v>
      </c>
      <c r="Q1983" s="742" t="s">
        <v>207</v>
      </c>
      <c r="R1983" s="1113">
        <v>11398.2</v>
      </c>
      <c r="S1983" s="1118">
        <f t="shared" si="310"/>
        <v>11398.2</v>
      </c>
      <c r="T1983" s="742" t="s">
        <v>99</v>
      </c>
      <c r="U1983" s="748">
        <v>1</v>
      </c>
      <c r="V1983" s="748"/>
      <c r="W1983" s="1119"/>
      <c r="X1983" s="902">
        <v>25</v>
      </c>
      <c r="Y1983" s="905">
        <f t="shared" si="311"/>
        <v>2</v>
      </c>
      <c r="Z1983" s="1059">
        <f t="shared" si="312"/>
        <v>455.92800000000005</v>
      </c>
      <c r="AA1983" s="1059">
        <f t="shared" si="313"/>
        <v>911.85600000000011</v>
      </c>
      <c r="AB1983" s="1059">
        <f t="shared" si="314"/>
        <v>10486.344000000001</v>
      </c>
      <c r="AC1983" s="905">
        <f t="shared" si="315"/>
        <v>3</v>
      </c>
      <c r="AD1983" s="1116">
        <f t="shared" si="316"/>
        <v>455.92800000000005</v>
      </c>
      <c r="AE1983" s="1116">
        <f t="shared" si="317"/>
        <v>1367.7840000000001</v>
      </c>
      <c r="AF1983" s="1116">
        <f t="shared" si="318"/>
        <v>10030.416000000001</v>
      </c>
      <c r="AG1983" s="905" t="b">
        <f t="shared" si="309"/>
        <v>1</v>
      </c>
    </row>
    <row r="1984" spans="1:33" s="905" customFormat="1" ht="15" customHeight="1">
      <c r="A1984" s="1496" t="s">
        <v>308</v>
      </c>
      <c r="B1984" s="1112">
        <v>27</v>
      </c>
      <c r="C1984" s="741" t="s">
        <v>1064</v>
      </c>
      <c r="D1984" s="745">
        <v>201080127</v>
      </c>
      <c r="E1984" s="742" t="s">
        <v>1867</v>
      </c>
      <c r="F1984" s="742" t="s">
        <v>515</v>
      </c>
      <c r="G1984" s="1685">
        <v>2</v>
      </c>
      <c r="H1984" s="1685">
        <v>2</v>
      </c>
      <c r="I1984" s="1685">
        <v>4</v>
      </c>
      <c r="J1984" s="742" t="s">
        <v>816</v>
      </c>
      <c r="K1984" s="742"/>
      <c r="L1984" s="742" t="s">
        <v>1845</v>
      </c>
      <c r="M1984" s="1062" t="s">
        <v>1174</v>
      </c>
      <c r="N1984" s="742">
        <v>2015</v>
      </c>
      <c r="O1984" s="742" t="s">
        <v>210</v>
      </c>
      <c r="P1984" s="748">
        <v>1</v>
      </c>
      <c r="Q1984" s="742" t="s">
        <v>207</v>
      </c>
      <c r="R1984" s="1113">
        <v>11398.2</v>
      </c>
      <c r="S1984" s="1118">
        <f t="shared" si="310"/>
        <v>11398.2</v>
      </c>
      <c r="T1984" s="742" t="s">
        <v>99</v>
      </c>
      <c r="U1984" s="748">
        <v>1</v>
      </c>
      <c r="V1984" s="748"/>
      <c r="W1984" s="1119"/>
      <c r="X1984" s="902">
        <v>25</v>
      </c>
      <c r="Y1984" s="905">
        <f t="shared" si="311"/>
        <v>2</v>
      </c>
      <c r="Z1984" s="1059">
        <f t="shared" si="312"/>
        <v>455.92800000000005</v>
      </c>
      <c r="AA1984" s="1059">
        <f t="shared" si="313"/>
        <v>911.85600000000011</v>
      </c>
      <c r="AB1984" s="1059">
        <f t="shared" si="314"/>
        <v>10486.344000000001</v>
      </c>
      <c r="AC1984" s="905">
        <f t="shared" si="315"/>
        <v>3</v>
      </c>
      <c r="AD1984" s="1116">
        <f t="shared" si="316"/>
        <v>455.92800000000005</v>
      </c>
      <c r="AE1984" s="1116">
        <f t="shared" si="317"/>
        <v>1367.7840000000001</v>
      </c>
      <c r="AF1984" s="1116">
        <f t="shared" si="318"/>
        <v>10030.416000000001</v>
      </c>
      <c r="AG1984" s="905" t="b">
        <f t="shared" si="309"/>
        <v>1</v>
      </c>
    </row>
    <row r="1985" spans="1:33" s="905" customFormat="1" ht="15" customHeight="1">
      <c r="A1985" s="1496" t="s">
        <v>308</v>
      </c>
      <c r="B1985" s="1112">
        <v>27</v>
      </c>
      <c r="C1985" s="741" t="s">
        <v>1064</v>
      </c>
      <c r="D1985" s="745">
        <v>201080127</v>
      </c>
      <c r="E1985" s="742" t="s">
        <v>1867</v>
      </c>
      <c r="F1985" s="742" t="s">
        <v>515</v>
      </c>
      <c r="G1985" s="1685">
        <v>9</v>
      </c>
      <c r="H1985" s="1685">
        <v>4</v>
      </c>
      <c r="I1985" s="1685">
        <v>6</v>
      </c>
      <c r="J1985" s="742" t="s">
        <v>816</v>
      </c>
      <c r="K1985" s="742"/>
      <c r="L1985" s="742" t="s">
        <v>1845</v>
      </c>
      <c r="M1985" s="1062" t="s">
        <v>1174</v>
      </c>
      <c r="N1985" s="742">
        <v>2015</v>
      </c>
      <c r="O1985" s="742" t="s">
        <v>210</v>
      </c>
      <c r="P1985" s="748">
        <v>1</v>
      </c>
      <c r="Q1985" s="742" t="s">
        <v>207</v>
      </c>
      <c r="R1985" s="1113">
        <v>11398.2</v>
      </c>
      <c r="S1985" s="1118">
        <f t="shared" si="310"/>
        <v>11398.2</v>
      </c>
      <c r="T1985" s="742" t="s">
        <v>99</v>
      </c>
      <c r="U1985" s="748">
        <v>1</v>
      </c>
      <c r="V1985" s="748"/>
      <c r="W1985" s="1119"/>
      <c r="X1985" s="902">
        <v>25</v>
      </c>
      <c r="Y1985" s="905">
        <f t="shared" si="311"/>
        <v>2</v>
      </c>
      <c r="Z1985" s="1059">
        <f t="shared" si="312"/>
        <v>455.92800000000005</v>
      </c>
      <c r="AA1985" s="1059">
        <f t="shared" si="313"/>
        <v>911.85600000000011</v>
      </c>
      <c r="AB1985" s="1059">
        <f t="shared" si="314"/>
        <v>10486.344000000001</v>
      </c>
      <c r="AC1985" s="905">
        <f t="shared" si="315"/>
        <v>3</v>
      </c>
      <c r="AD1985" s="1116">
        <f t="shared" si="316"/>
        <v>455.92800000000005</v>
      </c>
      <c r="AE1985" s="1116">
        <f t="shared" si="317"/>
        <v>1367.7840000000001</v>
      </c>
      <c r="AF1985" s="1116">
        <f t="shared" si="318"/>
        <v>10030.416000000001</v>
      </c>
      <c r="AG1985" s="905" t="b">
        <f t="shared" si="309"/>
        <v>1</v>
      </c>
    </row>
    <row r="1986" spans="1:33" s="905" customFormat="1" ht="15" customHeight="1">
      <c r="A1986" s="1496" t="s">
        <v>308</v>
      </c>
      <c r="B1986" s="1112">
        <v>27</v>
      </c>
      <c r="C1986" s="741" t="s">
        <v>1064</v>
      </c>
      <c r="D1986" s="745">
        <v>201080127</v>
      </c>
      <c r="E1986" s="742" t="s">
        <v>1867</v>
      </c>
      <c r="F1986" s="742" t="s">
        <v>515</v>
      </c>
      <c r="G1986" s="1685">
        <v>2</v>
      </c>
      <c r="H1986" s="1685">
        <v>2</v>
      </c>
      <c r="I1986" s="1685">
        <v>4</v>
      </c>
      <c r="J1986" s="742" t="s">
        <v>816</v>
      </c>
      <c r="K1986" s="742"/>
      <c r="L1986" s="742" t="s">
        <v>1845</v>
      </c>
      <c r="M1986" s="1062" t="s">
        <v>1174</v>
      </c>
      <c r="N1986" s="742">
        <v>2015</v>
      </c>
      <c r="O1986" s="742" t="s">
        <v>210</v>
      </c>
      <c r="P1986" s="748">
        <v>1</v>
      </c>
      <c r="Q1986" s="742" t="s">
        <v>207</v>
      </c>
      <c r="R1986" s="1113">
        <v>11398.2</v>
      </c>
      <c r="S1986" s="1118">
        <f t="shared" si="310"/>
        <v>11398.2</v>
      </c>
      <c r="T1986" s="742" t="s">
        <v>99</v>
      </c>
      <c r="U1986" s="748">
        <v>1</v>
      </c>
      <c r="V1986" s="748"/>
      <c r="W1986" s="1119"/>
      <c r="X1986" s="902">
        <v>25</v>
      </c>
      <c r="Y1986" s="905">
        <f t="shared" si="311"/>
        <v>2</v>
      </c>
      <c r="Z1986" s="1059">
        <f t="shared" si="312"/>
        <v>455.92800000000005</v>
      </c>
      <c r="AA1986" s="1059">
        <f t="shared" si="313"/>
        <v>911.85600000000011</v>
      </c>
      <c r="AB1986" s="1059">
        <f t="shared" si="314"/>
        <v>10486.344000000001</v>
      </c>
      <c r="AC1986" s="905">
        <f t="shared" si="315"/>
        <v>3</v>
      </c>
      <c r="AD1986" s="1116">
        <f t="shared" si="316"/>
        <v>455.92800000000005</v>
      </c>
      <c r="AE1986" s="1116">
        <f t="shared" si="317"/>
        <v>1367.7840000000001</v>
      </c>
      <c r="AF1986" s="1116">
        <f t="shared" si="318"/>
        <v>10030.416000000001</v>
      </c>
      <c r="AG1986" s="905" t="b">
        <f t="shared" si="309"/>
        <v>1</v>
      </c>
    </row>
    <row r="1987" spans="1:33" s="905" customFormat="1" ht="15" customHeight="1">
      <c r="A1987" s="1496" t="s">
        <v>308</v>
      </c>
      <c r="B1987" s="1112">
        <v>27</v>
      </c>
      <c r="C1987" s="741" t="s">
        <v>1064</v>
      </c>
      <c r="D1987" s="745">
        <v>201080127</v>
      </c>
      <c r="E1987" s="742" t="s">
        <v>1867</v>
      </c>
      <c r="F1987" s="742" t="s">
        <v>515</v>
      </c>
      <c r="G1987" s="1685">
        <v>9</v>
      </c>
      <c r="H1987" s="1685">
        <v>4</v>
      </c>
      <c r="I1987" s="1685">
        <v>6</v>
      </c>
      <c r="J1987" s="742" t="s">
        <v>816</v>
      </c>
      <c r="K1987" s="742"/>
      <c r="L1987" s="742" t="s">
        <v>1845</v>
      </c>
      <c r="M1987" s="1062" t="s">
        <v>1174</v>
      </c>
      <c r="N1987" s="742">
        <v>2015</v>
      </c>
      <c r="O1987" s="742" t="s">
        <v>210</v>
      </c>
      <c r="P1987" s="748">
        <v>1</v>
      </c>
      <c r="Q1987" s="742" t="s">
        <v>207</v>
      </c>
      <c r="R1987" s="1113">
        <v>11398.2</v>
      </c>
      <c r="S1987" s="1118">
        <f t="shared" si="310"/>
        <v>11398.2</v>
      </c>
      <c r="T1987" s="742" t="s">
        <v>99</v>
      </c>
      <c r="U1987" s="748">
        <v>1</v>
      </c>
      <c r="V1987" s="748"/>
      <c r="W1987" s="1119"/>
      <c r="X1987" s="902">
        <v>25</v>
      </c>
      <c r="Y1987" s="905">
        <f t="shared" si="311"/>
        <v>2</v>
      </c>
      <c r="Z1987" s="1059">
        <f t="shared" si="312"/>
        <v>455.92800000000005</v>
      </c>
      <c r="AA1987" s="1059">
        <f t="shared" si="313"/>
        <v>911.85600000000011</v>
      </c>
      <c r="AB1987" s="1059">
        <f t="shared" si="314"/>
        <v>10486.344000000001</v>
      </c>
      <c r="AC1987" s="905">
        <f t="shared" si="315"/>
        <v>3</v>
      </c>
      <c r="AD1987" s="1116">
        <f t="shared" si="316"/>
        <v>455.92800000000005</v>
      </c>
      <c r="AE1987" s="1116">
        <f t="shared" si="317"/>
        <v>1367.7840000000001</v>
      </c>
      <c r="AF1987" s="1116">
        <f t="shared" si="318"/>
        <v>10030.416000000001</v>
      </c>
      <c r="AG1987" s="905" t="b">
        <f t="shared" si="309"/>
        <v>1</v>
      </c>
    </row>
    <row r="1988" spans="1:33" s="905" customFormat="1" ht="15" customHeight="1">
      <c r="A1988" s="1496" t="s">
        <v>308</v>
      </c>
      <c r="B1988" s="1112">
        <v>27</v>
      </c>
      <c r="C1988" s="741" t="s">
        <v>1064</v>
      </c>
      <c r="D1988" s="745">
        <v>201080127</v>
      </c>
      <c r="E1988" s="742" t="s">
        <v>1867</v>
      </c>
      <c r="F1988" s="742" t="s">
        <v>515</v>
      </c>
      <c r="G1988" s="1685">
        <v>2</v>
      </c>
      <c r="H1988" s="1685">
        <v>2</v>
      </c>
      <c r="I1988" s="1685">
        <v>4</v>
      </c>
      <c r="J1988" s="742" t="s">
        <v>816</v>
      </c>
      <c r="K1988" s="742"/>
      <c r="L1988" s="742" t="s">
        <v>1845</v>
      </c>
      <c r="M1988" s="1062" t="s">
        <v>1174</v>
      </c>
      <c r="N1988" s="742">
        <v>2015</v>
      </c>
      <c r="O1988" s="742" t="s">
        <v>210</v>
      </c>
      <c r="P1988" s="748">
        <v>1</v>
      </c>
      <c r="Q1988" s="742" t="s">
        <v>207</v>
      </c>
      <c r="R1988" s="1113">
        <v>11398.2</v>
      </c>
      <c r="S1988" s="1118">
        <f t="shared" si="310"/>
        <v>11398.2</v>
      </c>
      <c r="T1988" s="742" t="s">
        <v>99</v>
      </c>
      <c r="U1988" s="748">
        <v>1</v>
      </c>
      <c r="V1988" s="748"/>
      <c r="W1988" s="1119"/>
      <c r="X1988" s="902">
        <v>25</v>
      </c>
      <c r="Y1988" s="905">
        <f t="shared" si="311"/>
        <v>2</v>
      </c>
      <c r="Z1988" s="1059">
        <f t="shared" si="312"/>
        <v>455.92800000000005</v>
      </c>
      <c r="AA1988" s="1059">
        <f t="shared" si="313"/>
        <v>911.85600000000011</v>
      </c>
      <c r="AB1988" s="1059">
        <f t="shared" si="314"/>
        <v>10486.344000000001</v>
      </c>
      <c r="AC1988" s="905">
        <f t="shared" si="315"/>
        <v>3</v>
      </c>
      <c r="AD1988" s="1116">
        <f t="shared" si="316"/>
        <v>455.92800000000005</v>
      </c>
      <c r="AE1988" s="1116">
        <f t="shared" si="317"/>
        <v>1367.7840000000001</v>
      </c>
      <c r="AF1988" s="1116">
        <f t="shared" si="318"/>
        <v>10030.416000000001</v>
      </c>
      <c r="AG1988" s="905" t="b">
        <f t="shared" si="309"/>
        <v>1</v>
      </c>
    </row>
    <row r="1989" spans="1:33" s="905" customFormat="1" ht="15" customHeight="1">
      <c r="A1989" s="1496" t="s">
        <v>308</v>
      </c>
      <c r="B1989" s="1112">
        <v>27</v>
      </c>
      <c r="C1989" s="741" t="s">
        <v>1064</v>
      </c>
      <c r="D1989" s="745">
        <v>201080127</v>
      </c>
      <c r="E1989" s="742" t="s">
        <v>1867</v>
      </c>
      <c r="F1989" s="742" t="s">
        <v>515</v>
      </c>
      <c r="G1989" s="1685">
        <v>9</v>
      </c>
      <c r="H1989" s="1685">
        <v>4</v>
      </c>
      <c r="I1989" s="1685">
        <v>6</v>
      </c>
      <c r="J1989" s="742" t="s">
        <v>816</v>
      </c>
      <c r="K1989" s="742"/>
      <c r="L1989" s="742" t="s">
        <v>1845</v>
      </c>
      <c r="M1989" s="1062" t="s">
        <v>1174</v>
      </c>
      <c r="N1989" s="742">
        <v>2015</v>
      </c>
      <c r="O1989" s="742" t="s">
        <v>210</v>
      </c>
      <c r="P1989" s="748">
        <v>1</v>
      </c>
      <c r="Q1989" s="742" t="s">
        <v>207</v>
      </c>
      <c r="R1989" s="1113">
        <v>11398.2</v>
      </c>
      <c r="S1989" s="1118">
        <f t="shared" si="310"/>
        <v>11398.2</v>
      </c>
      <c r="T1989" s="742" t="s">
        <v>99</v>
      </c>
      <c r="U1989" s="748">
        <v>1</v>
      </c>
      <c r="V1989" s="748"/>
      <c r="W1989" s="1119"/>
      <c r="X1989" s="902">
        <v>25</v>
      </c>
      <c r="Y1989" s="905">
        <f t="shared" si="311"/>
        <v>2</v>
      </c>
      <c r="Z1989" s="1059">
        <f t="shared" si="312"/>
        <v>455.92800000000005</v>
      </c>
      <c r="AA1989" s="1059">
        <f t="shared" si="313"/>
        <v>911.85600000000011</v>
      </c>
      <c r="AB1989" s="1059">
        <f t="shared" si="314"/>
        <v>10486.344000000001</v>
      </c>
      <c r="AC1989" s="905">
        <f t="shared" si="315"/>
        <v>3</v>
      </c>
      <c r="AD1989" s="1116">
        <f t="shared" si="316"/>
        <v>455.92800000000005</v>
      </c>
      <c r="AE1989" s="1116">
        <f t="shared" si="317"/>
        <v>1367.7840000000001</v>
      </c>
      <c r="AF1989" s="1116">
        <f t="shared" si="318"/>
        <v>10030.416000000001</v>
      </c>
      <c r="AG1989" s="905" t="b">
        <f t="shared" si="309"/>
        <v>1</v>
      </c>
    </row>
    <row r="1990" spans="1:33" s="905" customFormat="1" ht="15" customHeight="1">
      <c r="A1990" s="1496" t="s">
        <v>308</v>
      </c>
      <c r="B1990" s="1112">
        <v>27</v>
      </c>
      <c r="C1990" s="741" t="s">
        <v>1064</v>
      </c>
      <c r="D1990" s="745">
        <v>201080127</v>
      </c>
      <c r="E1990" s="742" t="s">
        <v>1867</v>
      </c>
      <c r="F1990" s="742" t="s">
        <v>515</v>
      </c>
      <c r="G1990" s="1685">
        <v>2</v>
      </c>
      <c r="H1990" s="1685">
        <v>2</v>
      </c>
      <c r="I1990" s="1685">
        <v>4</v>
      </c>
      <c r="J1990" s="742" t="s">
        <v>816</v>
      </c>
      <c r="K1990" s="742"/>
      <c r="L1990" s="742" t="s">
        <v>1845</v>
      </c>
      <c r="M1990" s="1062" t="s">
        <v>1174</v>
      </c>
      <c r="N1990" s="742">
        <v>2015</v>
      </c>
      <c r="O1990" s="742" t="s">
        <v>210</v>
      </c>
      <c r="P1990" s="748">
        <v>1</v>
      </c>
      <c r="Q1990" s="742" t="s">
        <v>207</v>
      </c>
      <c r="R1990" s="1113">
        <v>11398.2</v>
      </c>
      <c r="S1990" s="1118">
        <f t="shared" si="310"/>
        <v>11398.2</v>
      </c>
      <c r="T1990" s="742" t="s">
        <v>99</v>
      </c>
      <c r="U1990" s="748">
        <v>1</v>
      </c>
      <c r="V1990" s="748"/>
      <c r="W1990" s="1119"/>
      <c r="X1990" s="902">
        <v>25</v>
      </c>
      <c r="Y1990" s="905">
        <f t="shared" si="311"/>
        <v>2</v>
      </c>
      <c r="Z1990" s="1059">
        <f t="shared" si="312"/>
        <v>455.92800000000005</v>
      </c>
      <c r="AA1990" s="1059">
        <f t="shared" si="313"/>
        <v>911.85600000000011</v>
      </c>
      <c r="AB1990" s="1059">
        <f t="shared" si="314"/>
        <v>10486.344000000001</v>
      </c>
      <c r="AC1990" s="905">
        <f t="shared" si="315"/>
        <v>3</v>
      </c>
      <c r="AD1990" s="1116">
        <f t="shared" si="316"/>
        <v>455.92800000000005</v>
      </c>
      <c r="AE1990" s="1116">
        <f t="shared" si="317"/>
        <v>1367.7840000000001</v>
      </c>
      <c r="AF1990" s="1116">
        <f t="shared" si="318"/>
        <v>10030.416000000001</v>
      </c>
      <c r="AG1990" s="905" t="b">
        <f t="shared" si="309"/>
        <v>1</v>
      </c>
    </row>
    <row r="1991" spans="1:33" s="905" customFormat="1" ht="15" customHeight="1">
      <c r="A1991" s="1496" t="s">
        <v>308</v>
      </c>
      <c r="B1991" s="1112">
        <v>27</v>
      </c>
      <c r="C1991" s="741" t="s">
        <v>1064</v>
      </c>
      <c r="D1991" s="745">
        <v>201080127</v>
      </c>
      <c r="E1991" s="742" t="s">
        <v>1867</v>
      </c>
      <c r="F1991" s="742" t="s">
        <v>515</v>
      </c>
      <c r="G1991" s="1685">
        <v>9</v>
      </c>
      <c r="H1991" s="1685">
        <v>4</v>
      </c>
      <c r="I1991" s="1685">
        <v>6</v>
      </c>
      <c r="J1991" s="742" t="s">
        <v>816</v>
      </c>
      <c r="K1991" s="742"/>
      <c r="L1991" s="742" t="s">
        <v>1845</v>
      </c>
      <c r="M1991" s="1062" t="s">
        <v>1174</v>
      </c>
      <c r="N1991" s="742">
        <v>2015</v>
      </c>
      <c r="O1991" s="742" t="s">
        <v>210</v>
      </c>
      <c r="P1991" s="748">
        <v>1</v>
      </c>
      <c r="Q1991" s="742" t="s">
        <v>207</v>
      </c>
      <c r="R1991" s="1113">
        <v>11398.2</v>
      </c>
      <c r="S1991" s="1118">
        <f t="shared" si="310"/>
        <v>11398.2</v>
      </c>
      <c r="T1991" s="742" t="s">
        <v>99</v>
      </c>
      <c r="U1991" s="748">
        <v>1</v>
      </c>
      <c r="V1991" s="748"/>
      <c r="W1991" s="1119"/>
      <c r="X1991" s="902">
        <v>25</v>
      </c>
      <c r="Y1991" s="905">
        <f t="shared" si="311"/>
        <v>2</v>
      </c>
      <c r="Z1991" s="1059">
        <f t="shared" si="312"/>
        <v>455.92800000000005</v>
      </c>
      <c r="AA1991" s="1059">
        <f t="shared" si="313"/>
        <v>911.85600000000011</v>
      </c>
      <c r="AB1991" s="1059">
        <f t="shared" si="314"/>
        <v>10486.344000000001</v>
      </c>
      <c r="AC1991" s="905">
        <f t="shared" si="315"/>
        <v>3</v>
      </c>
      <c r="AD1991" s="1116">
        <f t="shared" si="316"/>
        <v>455.92800000000005</v>
      </c>
      <c r="AE1991" s="1116">
        <f t="shared" si="317"/>
        <v>1367.7840000000001</v>
      </c>
      <c r="AF1991" s="1116">
        <f t="shared" si="318"/>
        <v>10030.416000000001</v>
      </c>
      <c r="AG1991" s="905" t="b">
        <f t="shared" si="309"/>
        <v>1</v>
      </c>
    </row>
    <row r="1992" spans="1:33" s="905" customFormat="1" ht="15" customHeight="1">
      <c r="A1992" s="1496" t="s">
        <v>308</v>
      </c>
      <c r="B1992" s="1112">
        <v>27</v>
      </c>
      <c r="C1992" s="741" t="s">
        <v>1064</v>
      </c>
      <c r="D1992" s="745">
        <v>201080127</v>
      </c>
      <c r="E1992" s="742" t="s">
        <v>1867</v>
      </c>
      <c r="F1992" s="742" t="s">
        <v>515</v>
      </c>
      <c r="G1992" s="1685">
        <v>2</v>
      </c>
      <c r="H1992" s="1685">
        <v>2</v>
      </c>
      <c r="I1992" s="1685">
        <v>4</v>
      </c>
      <c r="J1992" s="742" t="s">
        <v>816</v>
      </c>
      <c r="K1992" s="742"/>
      <c r="L1992" s="742" t="s">
        <v>1845</v>
      </c>
      <c r="M1992" s="1062" t="s">
        <v>1174</v>
      </c>
      <c r="N1992" s="742">
        <v>2015</v>
      </c>
      <c r="O1992" s="742" t="s">
        <v>210</v>
      </c>
      <c r="P1992" s="748">
        <v>1</v>
      </c>
      <c r="Q1992" s="742" t="s">
        <v>207</v>
      </c>
      <c r="R1992" s="1113">
        <v>11398.2</v>
      </c>
      <c r="S1992" s="1118">
        <f t="shared" si="310"/>
        <v>11398.2</v>
      </c>
      <c r="T1992" s="742" t="s">
        <v>99</v>
      </c>
      <c r="U1992" s="748">
        <v>1</v>
      </c>
      <c r="V1992" s="748"/>
      <c r="W1992" s="1119"/>
      <c r="X1992" s="902">
        <v>25</v>
      </c>
      <c r="Y1992" s="905">
        <f t="shared" si="311"/>
        <v>2</v>
      </c>
      <c r="Z1992" s="1059">
        <f t="shared" si="312"/>
        <v>455.92800000000005</v>
      </c>
      <c r="AA1992" s="1059">
        <f t="shared" si="313"/>
        <v>911.85600000000011</v>
      </c>
      <c r="AB1992" s="1059">
        <f t="shared" si="314"/>
        <v>10486.344000000001</v>
      </c>
      <c r="AC1992" s="905">
        <f t="shared" si="315"/>
        <v>3</v>
      </c>
      <c r="AD1992" s="1116">
        <f t="shared" si="316"/>
        <v>455.92800000000005</v>
      </c>
      <c r="AE1992" s="1116">
        <f t="shared" si="317"/>
        <v>1367.7840000000001</v>
      </c>
      <c r="AF1992" s="1116">
        <f t="shared" si="318"/>
        <v>10030.416000000001</v>
      </c>
      <c r="AG1992" s="905" t="b">
        <f t="shared" si="309"/>
        <v>1</v>
      </c>
    </row>
    <row r="1993" spans="1:33" s="905" customFormat="1" ht="15" customHeight="1">
      <c r="A1993" s="1496" t="s">
        <v>308</v>
      </c>
      <c r="B1993" s="1112">
        <v>27</v>
      </c>
      <c r="C1993" s="741" t="s">
        <v>1064</v>
      </c>
      <c r="D1993" s="745">
        <v>201080127</v>
      </c>
      <c r="E1993" s="742" t="s">
        <v>1867</v>
      </c>
      <c r="F1993" s="742" t="s">
        <v>515</v>
      </c>
      <c r="G1993" s="1685">
        <v>9</v>
      </c>
      <c r="H1993" s="1685">
        <v>4</v>
      </c>
      <c r="I1993" s="1685">
        <v>6</v>
      </c>
      <c r="J1993" s="742" t="s">
        <v>816</v>
      </c>
      <c r="K1993" s="742"/>
      <c r="L1993" s="742" t="s">
        <v>1845</v>
      </c>
      <c r="M1993" s="1062" t="s">
        <v>1174</v>
      </c>
      <c r="N1993" s="742">
        <v>2015</v>
      </c>
      <c r="O1993" s="742" t="s">
        <v>210</v>
      </c>
      <c r="P1993" s="748">
        <v>1</v>
      </c>
      <c r="Q1993" s="742" t="s">
        <v>207</v>
      </c>
      <c r="R1993" s="1113">
        <v>11398.2</v>
      </c>
      <c r="S1993" s="1118">
        <f t="shared" si="310"/>
        <v>11398.2</v>
      </c>
      <c r="T1993" s="742" t="s">
        <v>99</v>
      </c>
      <c r="U1993" s="748">
        <v>1</v>
      </c>
      <c r="V1993" s="748"/>
      <c r="W1993" s="1119"/>
      <c r="X1993" s="902">
        <v>25</v>
      </c>
      <c r="Y1993" s="905">
        <f t="shared" si="311"/>
        <v>2</v>
      </c>
      <c r="Z1993" s="1059">
        <f t="shared" si="312"/>
        <v>455.92800000000005</v>
      </c>
      <c r="AA1993" s="1059">
        <f t="shared" si="313"/>
        <v>911.85600000000011</v>
      </c>
      <c r="AB1993" s="1059">
        <f t="shared" si="314"/>
        <v>10486.344000000001</v>
      </c>
      <c r="AC1993" s="905">
        <f t="shared" si="315"/>
        <v>3</v>
      </c>
      <c r="AD1993" s="1116">
        <f t="shared" si="316"/>
        <v>455.92800000000005</v>
      </c>
      <c r="AE1993" s="1116">
        <f t="shared" si="317"/>
        <v>1367.7840000000001</v>
      </c>
      <c r="AF1993" s="1116">
        <f t="shared" si="318"/>
        <v>10030.416000000001</v>
      </c>
      <c r="AG1993" s="905" t="b">
        <f t="shared" si="309"/>
        <v>1</v>
      </c>
    </row>
    <row r="1994" spans="1:33" s="905" customFormat="1" ht="15" customHeight="1">
      <c r="A1994" s="1496" t="s">
        <v>308</v>
      </c>
      <c r="B1994" s="1112">
        <v>27</v>
      </c>
      <c r="C1994" s="741" t="s">
        <v>1064</v>
      </c>
      <c r="D1994" s="745">
        <v>201080127</v>
      </c>
      <c r="E1994" s="742" t="s">
        <v>1867</v>
      </c>
      <c r="F1994" s="742" t="s">
        <v>515</v>
      </c>
      <c r="G1994" s="1685">
        <v>2</v>
      </c>
      <c r="H1994" s="1685">
        <v>2</v>
      </c>
      <c r="I1994" s="1685">
        <v>4</v>
      </c>
      <c r="J1994" s="742" t="s">
        <v>816</v>
      </c>
      <c r="K1994" s="742"/>
      <c r="L1994" s="742" t="s">
        <v>1845</v>
      </c>
      <c r="M1994" s="1062" t="s">
        <v>1174</v>
      </c>
      <c r="N1994" s="742">
        <v>2015</v>
      </c>
      <c r="O1994" s="742" t="s">
        <v>210</v>
      </c>
      <c r="P1994" s="748">
        <v>1</v>
      </c>
      <c r="Q1994" s="742" t="s">
        <v>207</v>
      </c>
      <c r="R1994" s="1113">
        <v>11398.2</v>
      </c>
      <c r="S1994" s="1118">
        <f t="shared" si="310"/>
        <v>11398.2</v>
      </c>
      <c r="T1994" s="742" t="s">
        <v>99</v>
      </c>
      <c r="U1994" s="748">
        <v>1</v>
      </c>
      <c r="V1994" s="748"/>
      <c r="W1994" s="1119"/>
      <c r="X1994" s="902">
        <v>25</v>
      </c>
      <c r="Y1994" s="905">
        <f t="shared" si="311"/>
        <v>2</v>
      </c>
      <c r="Z1994" s="1059">
        <f t="shared" si="312"/>
        <v>455.92800000000005</v>
      </c>
      <c r="AA1994" s="1059">
        <f t="shared" si="313"/>
        <v>911.85600000000011</v>
      </c>
      <c r="AB1994" s="1059">
        <f t="shared" si="314"/>
        <v>10486.344000000001</v>
      </c>
      <c r="AC1994" s="905">
        <f t="shared" si="315"/>
        <v>3</v>
      </c>
      <c r="AD1994" s="1116">
        <f t="shared" si="316"/>
        <v>455.92800000000005</v>
      </c>
      <c r="AE1994" s="1116">
        <f t="shared" si="317"/>
        <v>1367.7840000000001</v>
      </c>
      <c r="AF1994" s="1116">
        <f t="shared" si="318"/>
        <v>10030.416000000001</v>
      </c>
      <c r="AG1994" s="905" t="b">
        <f t="shared" si="309"/>
        <v>1</v>
      </c>
    </row>
    <row r="1995" spans="1:33" s="905" customFormat="1" ht="15" customHeight="1">
      <c r="A1995" s="1496" t="s">
        <v>308</v>
      </c>
      <c r="B1995" s="1112">
        <v>27</v>
      </c>
      <c r="C1995" s="741" t="s">
        <v>1064</v>
      </c>
      <c r="D1995" s="745">
        <v>201080127</v>
      </c>
      <c r="E1995" s="742" t="s">
        <v>1867</v>
      </c>
      <c r="F1995" s="742" t="s">
        <v>515</v>
      </c>
      <c r="G1995" s="1685">
        <v>9</v>
      </c>
      <c r="H1995" s="1685">
        <v>4</v>
      </c>
      <c r="I1995" s="1685">
        <v>6</v>
      </c>
      <c r="J1995" s="742" t="s">
        <v>816</v>
      </c>
      <c r="K1995" s="742"/>
      <c r="L1995" s="742" t="s">
        <v>1845</v>
      </c>
      <c r="M1995" s="1062" t="s">
        <v>1174</v>
      </c>
      <c r="N1995" s="742">
        <v>2015</v>
      </c>
      <c r="O1995" s="742" t="s">
        <v>210</v>
      </c>
      <c r="P1995" s="748">
        <v>1</v>
      </c>
      <c r="Q1995" s="742" t="s">
        <v>207</v>
      </c>
      <c r="R1995" s="1113">
        <v>11398.2</v>
      </c>
      <c r="S1995" s="1118">
        <f t="shared" si="310"/>
        <v>11398.2</v>
      </c>
      <c r="T1995" s="742" t="s">
        <v>99</v>
      </c>
      <c r="U1995" s="748">
        <v>1</v>
      </c>
      <c r="V1995" s="748"/>
      <c r="W1995" s="1119"/>
      <c r="X1995" s="902">
        <v>25</v>
      </c>
      <c r="Y1995" s="905">
        <f t="shared" si="311"/>
        <v>2</v>
      </c>
      <c r="Z1995" s="1059">
        <f t="shared" si="312"/>
        <v>455.92800000000005</v>
      </c>
      <c r="AA1995" s="1059">
        <f t="shared" si="313"/>
        <v>911.85600000000011</v>
      </c>
      <c r="AB1995" s="1059">
        <f t="shared" si="314"/>
        <v>10486.344000000001</v>
      </c>
      <c r="AC1995" s="905">
        <f t="shared" si="315"/>
        <v>3</v>
      </c>
      <c r="AD1995" s="1116">
        <f t="shared" si="316"/>
        <v>455.92800000000005</v>
      </c>
      <c r="AE1995" s="1116">
        <f t="shared" si="317"/>
        <v>1367.7840000000001</v>
      </c>
      <c r="AF1995" s="1116">
        <f t="shared" si="318"/>
        <v>10030.416000000001</v>
      </c>
      <c r="AG1995" s="905" t="b">
        <f t="shared" si="309"/>
        <v>1</v>
      </c>
    </row>
    <row r="1996" spans="1:33" s="905" customFormat="1" ht="15" customHeight="1">
      <c r="A1996" s="1496" t="s">
        <v>308</v>
      </c>
      <c r="B1996" s="1112">
        <v>27</v>
      </c>
      <c r="C1996" s="741" t="s">
        <v>1064</v>
      </c>
      <c r="D1996" s="745">
        <v>201080127</v>
      </c>
      <c r="E1996" s="742" t="s">
        <v>1867</v>
      </c>
      <c r="F1996" s="742" t="s">
        <v>515</v>
      </c>
      <c r="G1996" s="1685">
        <v>2</v>
      </c>
      <c r="H1996" s="1685">
        <v>2</v>
      </c>
      <c r="I1996" s="1685">
        <v>4</v>
      </c>
      <c r="J1996" s="742" t="s">
        <v>816</v>
      </c>
      <c r="K1996" s="742"/>
      <c r="L1996" s="742" t="s">
        <v>1845</v>
      </c>
      <c r="M1996" s="1062" t="s">
        <v>1174</v>
      </c>
      <c r="N1996" s="742">
        <v>2015</v>
      </c>
      <c r="O1996" s="742" t="s">
        <v>210</v>
      </c>
      <c r="P1996" s="748">
        <v>1</v>
      </c>
      <c r="Q1996" s="742" t="s">
        <v>207</v>
      </c>
      <c r="R1996" s="1113">
        <v>11398.2</v>
      </c>
      <c r="S1996" s="1118">
        <f t="shared" si="310"/>
        <v>11398.2</v>
      </c>
      <c r="T1996" s="742" t="s">
        <v>99</v>
      </c>
      <c r="U1996" s="748">
        <v>1</v>
      </c>
      <c r="V1996" s="748"/>
      <c r="W1996" s="1119"/>
      <c r="X1996" s="902">
        <v>25</v>
      </c>
      <c r="Y1996" s="905">
        <f t="shared" si="311"/>
        <v>2</v>
      </c>
      <c r="Z1996" s="1059">
        <f t="shared" si="312"/>
        <v>455.92800000000005</v>
      </c>
      <c r="AA1996" s="1059">
        <f t="shared" si="313"/>
        <v>911.85600000000011</v>
      </c>
      <c r="AB1996" s="1059">
        <f t="shared" si="314"/>
        <v>10486.344000000001</v>
      </c>
      <c r="AC1996" s="905">
        <f t="shared" si="315"/>
        <v>3</v>
      </c>
      <c r="AD1996" s="1116">
        <f t="shared" si="316"/>
        <v>455.92800000000005</v>
      </c>
      <c r="AE1996" s="1116">
        <f t="shared" si="317"/>
        <v>1367.7840000000001</v>
      </c>
      <c r="AF1996" s="1116">
        <f t="shared" si="318"/>
        <v>10030.416000000001</v>
      </c>
      <c r="AG1996" s="905" t="b">
        <f t="shared" si="309"/>
        <v>1</v>
      </c>
    </row>
    <row r="1997" spans="1:33" s="905" customFormat="1" ht="15" customHeight="1">
      <c r="A1997" s="1496" t="s">
        <v>308</v>
      </c>
      <c r="B1997" s="1112">
        <v>27</v>
      </c>
      <c r="C1997" s="741" t="s">
        <v>1064</v>
      </c>
      <c r="D1997" s="745">
        <v>201080127</v>
      </c>
      <c r="E1997" s="742" t="s">
        <v>1867</v>
      </c>
      <c r="F1997" s="742" t="s">
        <v>515</v>
      </c>
      <c r="G1997" s="1685">
        <v>9</v>
      </c>
      <c r="H1997" s="1685">
        <v>4</v>
      </c>
      <c r="I1997" s="1685">
        <v>6</v>
      </c>
      <c r="J1997" s="742" t="s">
        <v>816</v>
      </c>
      <c r="K1997" s="742"/>
      <c r="L1997" s="742" t="s">
        <v>1845</v>
      </c>
      <c r="M1997" s="1062" t="s">
        <v>1174</v>
      </c>
      <c r="N1997" s="742">
        <v>2015</v>
      </c>
      <c r="O1997" s="742" t="s">
        <v>210</v>
      </c>
      <c r="P1997" s="748">
        <v>1</v>
      </c>
      <c r="Q1997" s="742" t="s">
        <v>207</v>
      </c>
      <c r="R1997" s="1113">
        <v>11398.2</v>
      </c>
      <c r="S1997" s="1118">
        <f t="shared" si="310"/>
        <v>11398.2</v>
      </c>
      <c r="T1997" s="742" t="s">
        <v>99</v>
      </c>
      <c r="U1997" s="748">
        <v>1</v>
      </c>
      <c r="V1997" s="748"/>
      <c r="W1997" s="1119"/>
      <c r="X1997" s="902">
        <v>25</v>
      </c>
      <c r="Y1997" s="905">
        <f t="shared" si="311"/>
        <v>2</v>
      </c>
      <c r="Z1997" s="1059">
        <f t="shared" si="312"/>
        <v>455.92800000000005</v>
      </c>
      <c r="AA1997" s="1059">
        <f t="shared" si="313"/>
        <v>911.85600000000011</v>
      </c>
      <c r="AB1997" s="1059">
        <f t="shared" si="314"/>
        <v>10486.344000000001</v>
      </c>
      <c r="AC1997" s="905">
        <f t="shared" si="315"/>
        <v>3</v>
      </c>
      <c r="AD1997" s="1116">
        <f t="shared" si="316"/>
        <v>455.92800000000005</v>
      </c>
      <c r="AE1997" s="1116">
        <f t="shared" si="317"/>
        <v>1367.7840000000001</v>
      </c>
      <c r="AF1997" s="1116">
        <f t="shared" si="318"/>
        <v>10030.416000000001</v>
      </c>
      <c r="AG1997" s="905" t="b">
        <f t="shared" si="309"/>
        <v>1</v>
      </c>
    </row>
    <row r="1998" spans="1:33" s="905" customFormat="1" ht="15" customHeight="1">
      <c r="A1998" s="1496" t="s">
        <v>308</v>
      </c>
      <c r="B1998" s="1112">
        <v>27</v>
      </c>
      <c r="C1998" s="741" t="s">
        <v>1064</v>
      </c>
      <c r="D1998" s="745">
        <v>201080127</v>
      </c>
      <c r="E1998" s="742" t="s">
        <v>1867</v>
      </c>
      <c r="F1998" s="742" t="s">
        <v>515</v>
      </c>
      <c r="G1998" s="1685">
        <v>2</v>
      </c>
      <c r="H1998" s="1685">
        <v>2</v>
      </c>
      <c r="I1998" s="1685">
        <v>4</v>
      </c>
      <c r="J1998" s="742" t="s">
        <v>816</v>
      </c>
      <c r="K1998" s="742"/>
      <c r="L1998" s="742" t="s">
        <v>1845</v>
      </c>
      <c r="M1998" s="1062" t="s">
        <v>1174</v>
      </c>
      <c r="N1998" s="742">
        <v>2015</v>
      </c>
      <c r="O1998" s="742" t="s">
        <v>210</v>
      </c>
      <c r="P1998" s="748">
        <v>1</v>
      </c>
      <c r="Q1998" s="742" t="s">
        <v>207</v>
      </c>
      <c r="R1998" s="1113">
        <v>11398.2</v>
      </c>
      <c r="S1998" s="1118">
        <f t="shared" si="310"/>
        <v>11398.2</v>
      </c>
      <c r="T1998" s="742" t="s">
        <v>99</v>
      </c>
      <c r="U1998" s="748">
        <v>1</v>
      </c>
      <c r="V1998" s="748"/>
      <c r="W1998" s="1119"/>
      <c r="X1998" s="902">
        <v>25</v>
      </c>
      <c r="Y1998" s="905">
        <f t="shared" si="311"/>
        <v>2</v>
      </c>
      <c r="Z1998" s="1059">
        <f t="shared" si="312"/>
        <v>455.92800000000005</v>
      </c>
      <c r="AA1998" s="1059">
        <f t="shared" si="313"/>
        <v>911.85600000000011</v>
      </c>
      <c r="AB1998" s="1059">
        <f t="shared" si="314"/>
        <v>10486.344000000001</v>
      </c>
      <c r="AC1998" s="905">
        <f t="shared" si="315"/>
        <v>3</v>
      </c>
      <c r="AD1998" s="1116">
        <f t="shared" si="316"/>
        <v>455.92800000000005</v>
      </c>
      <c r="AE1998" s="1116">
        <f t="shared" si="317"/>
        <v>1367.7840000000001</v>
      </c>
      <c r="AF1998" s="1116">
        <f t="shared" si="318"/>
        <v>10030.416000000001</v>
      </c>
      <c r="AG1998" s="905" t="b">
        <f t="shared" si="309"/>
        <v>1</v>
      </c>
    </row>
    <row r="1999" spans="1:33" s="905" customFormat="1" ht="15" customHeight="1">
      <c r="A1999" s="1496" t="s">
        <v>308</v>
      </c>
      <c r="B1999" s="1112">
        <v>27</v>
      </c>
      <c r="C1999" s="741" t="s">
        <v>1064</v>
      </c>
      <c r="D1999" s="745">
        <v>201080127</v>
      </c>
      <c r="E1999" s="742" t="s">
        <v>1867</v>
      </c>
      <c r="F1999" s="742" t="s">
        <v>515</v>
      </c>
      <c r="G1999" s="1685">
        <v>9</v>
      </c>
      <c r="H1999" s="1685">
        <v>4</v>
      </c>
      <c r="I1999" s="1685">
        <v>6</v>
      </c>
      <c r="J1999" s="742" t="s">
        <v>816</v>
      </c>
      <c r="K1999" s="742"/>
      <c r="L1999" s="742" t="s">
        <v>1845</v>
      </c>
      <c r="M1999" s="1062" t="s">
        <v>1174</v>
      </c>
      <c r="N1999" s="742">
        <v>2015</v>
      </c>
      <c r="O1999" s="742" t="s">
        <v>210</v>
      </c>
      <c r="P1999" s="748">
        <v>1</v>
      </c>
      <c r="Q1999" s="742" t="s">
        <v>207</v>
      </c>
      <c r="R1999" s="1113">
        <v>11398.2</v>
      </c>
      <c r="S1999" s="1118">
        <f t="shared" si="310"/>
        <v>11398.2</v>
      </c>
      <c r="T1999" s="742" t="s">
        <v>99</v>
      </c>
      <c r="U1999" s="748">
        <v>1</v>
      </c>
      <c r="V1999" s="748"/>
      <c r="W1999" s="1119"/>
      <c r="X1999" s="902">
        <v>25</v>
      </c>
      <c r="Y1999" s="905">
        <f t="shared" si="311"/>
        <v>2</v>
      </c>
      <c r="Z1999" s="1059">
        <f t="shared" si="312"/>
        <v>455.92800000000005</v>
      </c>
      <c r="AA1999" s="1059">
        <f t="shared" si="313"/>
        <v>911.85600000000011</v>
      </c>
      <c r="AB1999" s="1059">
        <f t="shared" si="314"/>
        <v>10486.344000000001</v>
      </c>
      <c r="AC1999" s="905">
        <f t="shared" si="315"/>
        <v>3</v>
      </c>
      <c r="AD1999" s="1116">
        <f t="shared" si="316"/>
        <v>455.92800000000005</v>
      </c>
      <c r="AE1999" s="1116">
        <f t="shared" si="317"/>
        <v>1367.7840000000001</v>
      </c>
      <c r="AF1999" s="1116">
        <f t="shared" si="318"/>
        <v>10030.416000000001</v>
      </c>
      <c r="AG1999" s="905" t="b">
        <f t="shared" si="309"/>
        <v>1</v>
      </c>
    </row>
    <row r="2000" spans="1:33" s="905" customFormat="1" ht="15" customHeight="1">
      <c r="A2000" s="1496" t="s">
        <v>308</v>
      </c>
      <c r="B2000" s="1112">
        <v>27</v>
      </c>
      <c r="C2000" s="741" t="s">
        <v>1064</v>
      </c>
      <c r="D2000" s="745">
        <v>201080127</v>
      </c>
      <c r="E2000" s="742" t="s">
        <v>1867</v>
      </c>
      <c r="F2000" s="742" t="s">
        <v>515</v>
      </c>
      <c r="G2000" s="1685">
        <v>2</v>
      </c>
      <c r="H2000" s="1685">
        <v>2</v>
      </c>
      <c r="I2000" s="1685">
        <v>4</v>
      </c>
      <c r="J2000" s="742" t="s">
        <v>816</v>
      </c>
      <c r="K2000" s="742"/>
      <c r="L2000" s="742" t="s">
        <v>1845</v>
      </c>
      <c r="M2000" s="1062" t="s">
        <v>1174</v>
      </c>
      <c r="N2000" s="742">
        <v>2015</v>
      </c>
      <c r="O2000" s="742" t="s">
        <v>210</v>
      </c>
      <c r="P2000" s="748">
        <v>1</v>
      </c>
      <c r="Q2000" s="742" t="s">
        <v>207</v>
      </c>
      <c r="R2000" s="1113">
        <v>11398.2</v>
      </c>
      <c r="S2000" s="1118">
        <f t="shared" si="310"/>
        <v>11398.2</v>
      </c>
      <c r="T2000" s="742" t="s">
        <v>99</v>
      </c>
      <c r="U2000" s="748">
        <v>1</v>
      </c>
      <c r="V2000" s="748"/>
      <c r="W2000" s="1119"/>
      <c r="X2000" s="902">
        <v>25</v>
      </c>
      <c r="Y2000" s="905">
        <f t="shared" si="311"/>
        <v>2</v>
      </c>
      <c r="Z2000" s="1059">
        <f t="shared" si="312"/>
        <v>455.92800000000005</v>
      </c>
      <c r="AA2000" s="1059">
        <f t="shared" si="313"/>
        <v>911.85600000000011</v>
      </c>
      <c r="AB2000" s="1059">
        <f t="shared" si="314"/>
        <v>10486.344000000001</v>
      </c>
      <c r="AC2000" s="905">
        <f t="shared" si="315"/>
        <v>3</v>
      </c>
      <c r="AD2000" s="1116">
        <f t="shared" si="316"/>
        <v>455.92800000000005</v>
      </c>
      <c r="AE2000" s="1116">
        <f t="shared" si="317"/>
        <v>1367.7840000000001</v>
      </c>
      <c r="AF2000" s="1116">
        <f t="shared" si="318"/>
        <v>10030.416000000001</v>
      </c>
      <c r="AG2000" s="905" t="b">
        <f t="shared" si="309"/>
        <v>1</v>
      </c>
    </row>
    <row r="2001" spans="1:33" s="905" customFormat="1" ht="15" customHeight="1">
      <c r="A2001" s="1496" t="s">
        <v>308</v>
      </c>
      <c r="B2001" s="1112">
        <v>27</v>
      </c>
      <c r="C2001" s="741" t="s">
        <v>1064</v>
      </c>
      <c r="D2001" s="745">
        <v>201080127</v>
      </c>
      <c r="E2001" s="742" t="s">
        <v>1867</v>
      </c>
      <c r="F2001" s="742" t="s">
        <v>515</v>
      </c>
      <c r="G2001" s="1685">
        <v>9</v>
      </c>
      <c r="H2001" s="1685">
        <v>4</v>
      </c>
      <c r="I2001" s="1685">
        <v>6</v>
      </c>
      <c r="J2001" s="742" t="s">
        <v>816</v>
      </c>
      <c r="K2001" s="742"/>
      <c r="L2001" s="742" t="s">
        <v>1845</v>
      </c>
      <c r="M2001" s="1062" t="s">
        <v>1174</v>
      </c>
      <c r="N2001" s="742">
        <v>2015</v>
      </c>
      <c r="O2001" s="742" t="s">
        <v>210</v>
      </c>
      <c r="P2001" s="748">
        <v>1</v>
      </c>
      <c r="Q2001" s="742" t="s">
        <v>207</v>
      </c>
      <c r="R2001" s="1113">
        <v>11398.2</v>
      </c>
      <c r="S2001" s="1118">
        <f t="shared" si="310"/>
        <v>11398.2</v>
      </c>
      <c r="T2001" s="742" t="s">
        <v>99</v>
      </c>
      <c r="U2001" s="748">
        <v>1</v>
      </c>
      <c r="V2001" s="748"/>
      <c r="W2001" s="1119"/>
      <c r="X2001" s="902">
        <v>25</v>
      </c>
      <c r="Y2001" s="905">
        <f t="shared" si="311"/>
        <v>2</v>
      </c>
      <c r="Z2001" s="1059">
        <f t="shared" si="312"/>
        <v>455.92800000000005</v>
      </c>
      <c r="AA2001" s="1059">
        <f t="shared" si="313"/>
        <v>911.85600000000011</v>
      </c>
      <c r="AB2001" s="1059">
        <f t="shared" si="314"/>
        <v>10486.344000000001</v>
      </c>
      <c r="AC2001" s="905">
        <f t="shared" si="315"/>
        <v>3</v>
      </c>
      <c r="AD2001" s="1116">
        <f t="shared" si="316"/>
        <v>455.92800000000005</v>
      </c>
      <c r="AE2001" s="1116">
        <f t="shared" si="317"/>
        <v>1367.7840000000001</v>
      </c>
      <c r="AF2001" s="1116">
        <f t="shared" si="318"/>
        <v>10030.416000000001</v>
      </c>
      <c r="AG2001" s="905" t="b">
        <f t="shared" si="309"/>
        <v>1</v>
      </c>
    </row>
    <row r="2002" spans="1:33" s="905" customFormat="1" ht="15" customHeight="1">
      <c r="A2002" s="1496" t="s">
        <v>308</v>
      </c>
      <c r="B2002" s="1112">
        <v>27</v>
      </c>
      <c r="C2002" s="741" t="s">
        <v>1064</v>
      </c>
      <c r="D2002" s="745">
        <v>201080127</v>
      </c>
      <c r="E2002" s="742" t="s">
        <v>1867</v>
      </c>
      <c r="F2002" s="742" t="s">
        <v>515</v>
      </c>
      <c r="G2002" s="1685">
        <v>2</v>
      </c>
      <c r="H2002" s="1685">
        <v>2</v>
      </c>
      <c r="I2002" s="1685">
        <v>4</v>
      </c>
      <c r="J2002" s="742" t="s">
        <v>816</v>
      </c>
      <c r="K2002" s="742"/>
      <c r="L2002" s="742" t="s">
        <v>1845</v>
      </c>
      <c r="M2002" s="1062" t="s">
        <v>1174</v>
      </c>
      <c r="N2002" s="742">
        <v>2015</v>
      </c>
      <c r="O2002" s="742" t="s">
        <v>210</v>
      </c>
      <c r="P2002" s="748">
        <v>1</v>
      </c>
      <c r="Q2002" s="742" t="s">
        <v>207</v>
      </c>
      <c r="R2002" s="1113">
        <v>11398.2</v>
      </c>
      <c r="S2002" s="1118">
        <f t="shared" si="310"/>
        <v>11398.2</v>
      </c>
      <c r="T2002" s="742" t="s">
        <v>99</v>
      </c>
      <c r="U2002" s="748">
        <v>1</v>
      </c>
      <c r="V2002" s="748"/>
      <c r="W2002" s="1119"/>
      <c r="X2002" s="902">
        <v>25</v>
      </c>
      <c r="Y2002" s="905">
        <f t="shared" si="311"/>
        <v>2</v>
      </c>
      <c r="Z2002" s="1059">
        <f t="shared" si="312"/>
        <v>455.92800000000005</v>
      </c>
      <c r="AA2002" s="1059">
        <f t="shared" si="313"/>
        <v>911.85600000000011</v>
      </c>
      <c r="AB2002" s="1059">
        <f t="shared" si="314"/>
        <v>10486.344000000001</v>
      </c>
      <c r="AC2002" s="905">
        <f t="shared" si="315"/>
        <v>3</v>
      </c>
      <c r="AD2002" s="1116">
        <f t="shared" si="316"/>
        <v>455.92800000000005</v>
      </c>
      <c r="AE2002" s="1116">
        <f t="shared" si="317"/>
        <v>1367.7840000000001</v>
      </c>
      <c r="AF2002" s="1116">
        <f t="shared" si="318"/>
        <v>10030.416000000001</v>
      </c>
      <c r="AG2002" s="905" t="b">
        <f t="shared" ref="AG2002:AG2065" si="319">AE2002+AF2002=S2002</f>
        <v>1</v>
      </c>
    </row>
    <row r="2003" spans="1:33" s="905" customFormat="1" ht="15" customHeight="1">
      <c r="A2003" s="1496" t="s">
        <v>308</v>
      </c>
      <c r="B2003" s="1112">
        <v>27</v>
      </c>
      <c r="C2003" s="741" t="s">
        <v>1064</v>
      </c>
      <c r="D2003" s="745">
        <v>201080127</v>
      </c>
      <c r="E2003" s="742" t="s">
        <v>1867</v>
      </c>
      <c r="F2003" s="742" t="s">
        <v>515</v>
      </c>
      <c r="G2003" s="1685">
        <v>9</v>
      </c>
      <c r="H2003" s="1685">
        <v>4</v>
      </c>
      <c r="I2003" s="1685">
        <v>6</v>
      </c>
      <c r="J2003" s="742" t="s">
        <v>816</v>
      </c>
      <c r="K2003" s="742"/>
      <c r="L2003" s="742" t="s">
        <v>1845</v>
      </c>
      <c r="M2003" s="1062" t="s">
        <v>1174</v>
      </c>
      <c r="N2003" s="742">
        <v>2015</v>
      </c>
      <c r="O2003" s="742" t="s">
        <v>210</v>
      </c>
      <c r="P2003" s="748">
        <v>1</v>
      </c>
      <c r="Q2003" s="742" t="s">
        <v>207</v>
      </c>
      <c r="R2003" s="1113">
        <v>11398.2</v>
      </c>
      <c r="S2003" s="1118">
        <f t="shared" si="310"/>
        <v>11398.2</v>
      </c>
      <c r="T2003" s="742" t="s">
        <v>99</v>
      </c>
      <c r="U2003" s="748">
        <v>1</v>
      </c>
      <c r="V2003" s="748"/>
      <c r="W2003" s="1119"/>
      <c r="X2003" s="902">
        <v>25</v>
      </c>
      <c r="Y2003" s="905">
        <f t="shared" si="311"/>
        <v>2</v>
      </c>
      <c r="Z2003" s="1059">
        <f t="shared" si="312"/>
        <v>455.92800000000005</v>
      </c>
      <c r="AA2003" s="1059">
        <f t="shared" si="313"/>
        <v>911.85600000000011</v>
      </c>
      <c r="AB2003" s="1059">
        <f t="shared" si="314"/>
        <v>10486.344000000001</v>
      </c>
      <c r="AC2003" s="905">
        <f t="shared" si="315"/>
        <v>3</v>
      </c>
      <c r="AD2003" s="1116">
        <f t="shared" si="316"/>
        <v>455.92800000000005</v>
      </c>
      <c r="AE2003" s="1116">
        <f t="shared" si="317"/>
        <v>1367.7840000000001</v>
      </c>
      <c r="AF2003" s="1116">
        <f t="shared" si="318"/>
        <v>10030.416000000001</v>
      </c>
      <c r="AG2003" s="905" t="b">
        <f t="shared" si="319"/>
        <v>1</v>
      </c>
    </row>
    <row r="2004" spans="1:33" s="905" customFormat="1" ht="15" customHeight="1">
      <c r="A2004" s="1496" t="s">
        <v>308</v>
      </c>
      <c r="B2004" s="1112">
        <v>27</v>
      </c>
      <c r="C2004" s="741" t="s">
        <v>1064</v>
      </c>
      <c r="D2004" s="745">
        <v>201080127</v>
      </c>
      <c r="E2004" s="742" t="s">
        <v>1867</v>
      </c>
      <c r="F2004" s="742" t="s">
        <v>515</v>
      </c>
      <c r="G2004" s="1685">
        <v>2</v>
      </c>
      <c r="H2004" s="1685">
        <v>2</v>
      </c>
      <c r="I2004" s="1685">
        <v>4</v>
      </c>
      <c r="J2004" s="742" t="s">
        <v>816</v>
      </c>
      <c r="K2004" s="742"/>
      <c r="L2004" s="742" t="s">
        <v>1845</v>
      </c>
      <c r="M2004" s="1062" t="s">
        <v>1174</v>
      </c>
      <c r="N2004" s="742">
        <v>2015</v>
      </c>
      <c r="O2004" s="742" t="s">
        <v>210</v>
      </c>
      <c r="P2004" s="748">
        <v>1</v>
      </c>
      <c r="Q2004" s="742" t="s">
        <v>207</v>
      </c>
      <c r="R2004" s="1113">
        <v>11398.2</v>
      </c>
      <c r="S2004" s="1118">
        <f t="shared" si="310"/>
        <v>11398.2</v>
      </c>
      <c r="T2004" s="742" t="s">
        <v>99</v>
      </c>
      <c r="U2004" s="748">
        <v>1</v>
      </c>
      <c r="V2004" s="748"/>
      <c r="W2004" s="1119"/>
      <c r="X2004" s="902">
        <v>25</v>
      </c>
      <c r="Y2004" s="905">
        <f t="shared" si="311"/>
        <v>2</v>
      </c>
      <c r="Z2004" s="1059">
        <f t="shared" si="312"/>
        <v>455.92800000000005</v>
      </c>
      <c r="AA2004" s="1059">
        <f t="shared" si="313"/>
        <v>911.85600000000011</v>
      </c>
      <c r="AB2004" s="1059">
        <f t="shared" si="314"/>
        <v>10486.344000000001</v>
      </c>
      <c r="AC2004" s="905">
        <f t="shared" si="315"/>
        <v>3</v>
      </c>
      <c r="AD2004" s="1116">
        <f t="shared" si="316"/>
        <v>455.92800000000005</v>
      </c>
      <c r="AE2004" s="1116">
        <f t="shared" si="317"/>
        <v>1367.7840000000001</v>
      </c>
      <c r="AF2004" s="1116">
        <f t="shared" si="318"/>
        <v>10030.416000000001</v>
      </c>
      <c r="AG2004" s="905" t="b">
        <f t="shared" si="319"/>
        <v>1</v>
      </c>
    </row>
    <row r="2005" spans="1:33" s="905" customFormat="1" ht="15" customHeight="1">
      <c r="A2005" s="1496" t="s">
        <v>308</v>
      </c>
      <c r="B2005" s="1112">
        <v>27</v>
      </c>
      <c r="C2005" s="741" t="s">
        <v>1064</v>
      </c>
      <c r="D2005" s="745">
        <v>201080127</v>
      </c>
      <c r="E2005" s="742" t="s">
        <v>1867</v>
      </c>
      <c r="F2005" s="742" t="s">
        <v>515</v>
      </c>
      <c r="G2005" s="1685">
        <v>9</v>
      </c>
      <c r="H2005" s="1685">
        <v>4</v>
      </c>
      <c r="I2005" s="1685">
        <v>6</v>
      </c>
      <c r="J2005" s="742" t="s">
        <v>816</v>
      </c>
      <c r="K2005" s="742"/>
      <c r="L2005" s="742" t="s">
        <v>1845</v>
      </c>
      <c r="M2005" s="1062" t="s">
        <v>1174</v>
      </c>
      <c r="N2005" s="742">
        <v>2015</v>
      </c>
      <c r="O2005" s="742" t="s">
        <v>210</v>
      </c>
      <c r="P2005" s="748">
        <v>1</v>
      </c>
      <c r="Q2005" s="742" t="s">
        <v>207</v>
      </c>
      <c r="R2005" s="1113">
        <v>11398.2</v>
      </c>
      <c r="S2005" s="1118">
        <f t="shared" si="310"/>
        <v>11398.2</v>
      </c>
      <c r="T2005" s="742" t="s">
        <v>99</v>
      </c>
      <c r="U2005" s="748">
        <v>1</v>
      </c>
      <c r="V2005" s="748"/>
      <c r="W2005" s="1119"/>
      <c r="X2005" s="902">
        <v>25</v>
      </c>
      <c r="Y2005" s="905">
        <f t="shared" si="311"/>
        <v>2</v>
      </c>
      <c r="Z2005" s="1059">
        <f t="shared" si="312"/>
        <v>455.92800000000005</v>
      </c>
      <c r="AA2005" s="1059">
        <f t="shared" si="313"/>
        <v>911.85600000000011</v>
      </c>
      <c r="AB2005" s="1059">
        <f t="shared" si="314"/>
        <v>10486.344000000001</v>
      </c>
      <c r="AC2005" s="905">
        <f t="shared" si="315"/>
        <v>3</v>
      </c>
      <c r="AD2005" s="1116">
        <f t="shared" si="316"/>
        <v>455.92800000000005</v>
      </c>
      <c r="AE2005" s="1116">
        <f t="shared" si="317"/>
        <v>1367.7840000000001</v>
      </c>
      <c r="AF2005" s="1116">
        <f t="shared" si="318"/>
        <v>10030.416000000001</v>
      </c>
      <c r="AG2005" s="905" t="b">
        <f t="shared" si="319"/>
        <v>1</v>
      </c>
    </row>
    <row r="2006" spans="1:33" s="905" customFormat="1" ht="15" customHeight="1">
      <c r="A2006" s="1496" t="s">
        <v>308</v>
      </c>
      <c r="B2006" s="1112">
        <v>27</v>
      </c>
      <c r="C2006" s="741" t="s">
        <v>1064</v>
      </c>
      <c r="D2006" s="745">
        <v>201080127</v>
      </c>
      <c r="E2006" s="742" t="s">
        <v>1867</v>
      </c>
      <c r="F2006" s="742" t="s">
        <v>515</v>
      </c>
      <c r="G2006" s="1685">
        <v>2</v>
      </c>
      <c r="H2006" s="1685">
        <v>2</v>
      </c>
      <c r="I2006" s="1685">
        <v>4</v>
      </c>
      <c r="J2006" s="742" t="s">
        <v>816</v>
      </c>
      <c r="K2006" s="742"/>
      <c r="L2006" s="742" t="s">
        <v>1845</v>
      </c>
      <c r="M2006" s="1062" t="s">
        <v>1174</v>
      </c>
      <c r="N2006" s="742">
        <v>2015</v>
      </c>
      <c r="O2006" s="742" t="s">
        <v>210</v>
      </c>
      <c r="P2006" s="748">
        <v>1</v>
      </c>
      <c r="Q2006" s="742" t="s">
        <v>207</v>
      </c>
      <c r="R2006" s="1113">
        <v>11398.2</v>
      </c>
      <c r="S2006" s="1118">
        <f t="shared" si="310"/>
        <v>11398.2</v>
      </c>
      <c r="T2006" s="742" t="s">
        <v>99</v>
      </c>
      <c r="U2006" s="748">
        <v>1</v>
      </c>
      <c r="V2006" s="748"/>
      <c r="W2006" s="1119"/>
      <c r="X2006" s="902">
        <v>25</v>
      </c>
      <c r="Y2006" s="905">
        <f t="shared" si="311"/>
        <v>2</v>
      </c>
      <c r="Z2006" s="1059">
        <f t="shared" si="312"/>
        <v>455.92800000000005</v>
      </c>
      <c r="AA2006" s="1059">
        <f t="shared" si="313"/>
        <v>911.85600000000011</v>
      </c>
      <c r="AB2006" s="1059">
        <f t="shared" si="314"/>
        <v>10486.344000000001</v>
      </c>
      <c r="AC2006" s="905">
        <f t="shared" si="315"/>
        <v>3</v>
      </c>
      <c r="AD2006" s="1116">
        <f t="shared" si="316"/>
        <v>455.92800000000005</v>
      </c>
      <c r="AE2006" s="1116">
        <f t="shared" si="317"/>
        <v>1367.7840000000001</v>
      </c>
      <c r="AF2006" s="1116">
        <f t="shared" si="318"/>
        <v>10030.416000000001</v>
      </c>
      <c r="AG2006" s="905" t="b">
        <f t="shared" si="319"/>
        <v>1</v>
      </c>
    </row>
    <row r="2007" spans="1:33" s="905" customFormat="1" ht="15" customHeight="1">
      <c r="A2007" s="1496" t="s">
        <v>308</v>
      </c>
      <c r="B2007" s="1112">
        <v>27</v>
      </c>
      <c r="C2007" s="741" t="s">
        <v>1064</v>
      </c>
      <c r="D2007" s="745">
        <v>201080127</v>
      </c>
      <c r="E2007" s="742" t="s">
        <v>1867</v>
      </c>
      <c r="F2007" s="742" t="s">
        <v>515</v>
      </c>
      <c r="G2007" s="1685">
        <v>9</v>
      </c>
      <c r="H2007" s="1685">
        <v>4</v>
      </c>
      <c r="I2007" s="1685">
        <v>6</v>
      </c>
      <c r="J2007" s="742" t="s">
        <v>816</v>
      </c>
      <c r="K2007" s="742"/>
      <c r="L2007" s="742" t="s">
        <v>1845</v>
      </c>
      <c r="M2007" s="1062" t="s">
        <v>1174</v>
      </c>
      <c r="N2007" s="742">
        <v>2015</v>
      </c>
      <c r="O2007" s="742" t="s">
        <v>210</v>
      </c>
      <c r="P2007" s="748">
        <v>1</v>
      </c>
      <c r="Q2007" s="742" t="s">
        <v>207</v>
      </c>
      <c r="R2007" s="1113">
        <v>11398.2</v>
      </c>
      <c r="S2007" s="1118">
        <f t="shared" si="310"/>
        <v>11398.2</v>
      </c>
      <c r="T2007" s="742" t="s">
        <v>99</v>
      </c>
      <c r="U2007" s="748">
        <v>1</v>
      </c>
      <c r="V2007" s="748"/>
      <c r="W2007" s="1119"/>
      <c r="X2007" s="902">
        <v>25</v>
      </c>
      <c r="Y2007" s="905">
        <f t="shared" si="311"/>
        <v>2</v>
      </c>
      <c r="Z2007" s="1059">
        <f t="shared" si="312"/>
        <v>455.92800000000005</v>
      </c>
      <c r="AA2007" s="1059">
        <f t="shared" si="313"/>
        <v>911.85600000000011</v>
      </c>
      <c r="AB2007" s="1059">
        <f t="shared" si="314"/>
        <v>10486.344000000001</v>
      </c>
      <c r="AC2007" s="905">
        <f t="shared" si="315"/>
        <v>3</v>
      </c>
      <c r="AD2007" s="1116">
        <f t="shared" si="316"/>
        <v>455.92800000000005</v>
      </c>
      <c r="AE2007" s="1116">
        <f t="shared" si="317"/>
        <v>1367.7840000000001</v>
      </c>
      <c r="AF2007" s="1116">
        <f t="shared" si="318"/>
        <v>10030.416000000001</v>
      </c>
      <c r="AG2007" s="905" t="b">
        <f t="shared" si="319"/>
        <v>1</v>
      </c>
    </row>
    <row r="2008" spans="1:33" s="905" customFormat="1" ht="15" customHeight="1">
      <c r="A2008" s="1496" t="s">
        <v>308</v>
      </c>
      <c r="B2008" s="1112">
        <v>27</v>
      </c>
      <c r="C2008" s="741" t="s">
        <v>1064</v>
      </c>
      <c r="D2008" s="745">
        <v>201080127</v>
      </c>
      <c r="E2008" s="742" t="s">
        <v>1867</v>
      </c>
      <c r="F2008" s="742" t="s">
        <v>515</v>
      </c>
      <c r="G2008" s="1685">
        <v>2</v>
      </c>
      <c r="H2008" s="1685">
        <v>2</v>
      </c>
      <c r="I2008" s="1685">
        <v>4</v>
      </c>
      <c r="J2008" s="742" t="s">
        <v>816</v>
      </c>
      <c r="K2008" s="742"/>
      <c r="L2008" s="742" t="s">
        <v>1845</v>
      </c>
      <c r="M2008" s="1062" t="s">
        <v>1174</v>
      </c>
      <c r="N2008" s="742">
        <v>2015</v>
      </c>
      <c r="O2008" s="742" t="s">
        <v>210</v>
      </c>
      <c r="P2008" s="748">
        <v>1</v>
      </c>
      <c r="Q2008" s="742" t="s">
        <v>207</v>
      </c>
      <c r="R2008" s="1113">
        <v>11398.2</v>
      </c>
      <c r="S2008" s="1118">
        <f t="shared" ref="S2008:S2071" si="320">R2008*P2008</f>
        <v>11398.2</v>
      </c>
      <c r="T2008" s="742" t="s">
        <v>99</v>
      </c>
      <c r="U2008" s="748">
        <v>1</v>
      </c>
      <c r="V2008" s="748"/>
      <c r="W2008" s="1119"/>
      <c r="X2008" s="902">
        <v>25</v>
      </c>
      <c r="Y2008" s="905">
        <f t="shared" si="311"/>
        <v>2</v>
      </c>
      <c r="Z2008" s="1059">
        <f t="shared" si="312"/>
        <v>455.92800000000005</v>
      </c>
      <c r="AA2008" s="1059">
        <f t="shared" si="313"/>
        <v>911.85600000000011</v>
      </c>
      <c r="AB2008" s="1059">
        <f t="shared" si="314"/>
        <v>10486.344000000001</v>
      </c>
      <c r="AC2008" s="905">
        <f t="shared" si="315"/>
        <v>3</v>
      </c>
      <c r="AD2008" s="1116">
        <f t="shared" si="316"/>
        <v>455.92800000000005</v>
      </c>
      <c r="AE2008" s="1116">
        <f t="shared" si="317"/>
        <v>1367.7840000000001</v>
      </c>
      <c r="AF2008" s="1116">
        <f t="shared" si="318"/>
        <v>10030.416000000001</v>
      </c>
      <c r="AG2008" s="905" t="b">
        <f t="shared" si="319"/>
        <v>1</v>
      </c>
    </row>
    <row r="2009" spans="1:33" s="905" customFormat="1" ht="15" customHeight="1">
      <c r="A2009" s="1496" t="s">
        <v>308</v>
      </c>
      <c r="B2009" s="1112">
        <v>27</v>
      </c>
      <c r="C2009" s="741" t="s">
        <v>1064</v>
      </c>
      <c r="D2009" s="745">
        <v>201080127</v>
      </c>
      <c r="E2009" s="742" t="s">
        <v>1867</v>
      </c>
      <c r="F2009" s="742" t="s">
        <v>515</v>
      </c>
      <c r="G2009" s="1685">
        <v>9</v>
      </c>
      <c r="H2009" s="1685">
        <v>4</v>
      </c>
      <c r="I2009" s="1685">
        <v>6</v>
      </c>
      <c r="J2009" s="742" t="s">
        <v>816</v>
      </c>
      <c r="K2009" s="742"/>
      <c r="L2009" s="742" t="s">
        <v>1845</v>
      </c>
      <c r="M2009" s="1062" t="s">
        <v>1174</v>
      </c>
      <c r="N2009" s="742">
        <v>2015</v>
      </c>
      <c r="O2009" s="742" t="s">
        <v>210</v>
      </c>
      <c r="P2009" s="748">
        <v>1</v>
      </c>
      <c r="Q2009" s="742" t="s">
        <v>207</v>
      </c>
      <c r="R2009" s="1113">
        <v>11398.2</v>
      </c>
      <c r="S2009" s="1118">
        <f t="shared" si="320"/>
        <v>11398.2</v>
      </c>
      <c r="T2009" s="742" t="s">
        <v>99</v>
      </c>
      <c r="U2009" s="748">
        <v>1</v>
      </c>
      <c r="V2009" s="748"/>
      <c r="W2009" s="1119"/>
      <c r="X2009" s="902">
        <v>25</v>
      </c>
      <c r="Y2009" s="905">
        <f t="shared" si="311"/>
        <v>2</v>
      </c>
      <c r="Z2009" s="1059">
        <f t="shared" si="312"/>
        <v>455.92800000000005</v>
      </c>
      <c r="AA2009" s="1059">
        <f t="shared" si="313"/>
        <v>911.85600000000011</v>
      </c>
      <c r="AB2009" s="1059">
        <f t="shared" si="314"/>
        <v>10486.344000000001</v>
      </c>
      <c r="AC2009" s="905">
        <f t="shared" si="315"/>
        <v>3</v>
      </c>
      <c r="AD2009" s="1116">
        <f t="shared" si="316"/>
        <v>455.92800000000005</v>
      </c>
      <c r="AE2009" s="1116">
        <f t="shared" si="317"/>
        <v>1367.7840000000001</v>
      </c>
      <c r="AF2009" s="1116">
        <f t="shared" si="318"/>
        <v>10030.416000000001</v>
      </c>
      <c r="AG2009" s="905" t="b">
        <f t="shared" si="319"/>
        <v>1</v>
      </c>
    </row>
    <row r="2010" spans="1:33" s="905" customFormat="1" ht="15" customHeight="1">
      <c r="A2010" s="1496" t="s">
        <v>308</v>
      </c>
      <c r="B2010" s="1112">
        <v>27</v>
      </c>
      <c r="C2010" s="741" t="s">
        <v>1064</v>
      </c>
      <c r="D2010" s="745">
        <v>201080127</v>
      </c>
      <c r="E2010" s="742" t="s">
        <v>1867</v>
      </c>
      <c r="F2010" s="742" t="s">
        <v>515</v>
      </c>
      <c r="G2010" s="1685">
        <v>2</v>
      </c>
      <c r="H2010" s="1685">
        <v>2</v>
      </c>
      <c r="I2010" s="1685">
        <v>4</v>
      </c>
      <c r="J2010" s="742" t="s">
        <v>816</v>
      </c>
      <c r="K2010" s="742"/>
      <c r="L2010" s="742" t="s">
        <v>1845</v>
      </c>
      <c r="M2010" s="1062" t="s">
        <v>1174</v>
      </c>
      <c r="N2010" s="742">
        <v>2015</v>
      </c>
      <c r="O2010" s="742" t="s">
        <v>210</v>
      </c>
      <c r="P2010" s="748">
        <v>1</v>
      </c>
      <c r="Q2010" s="742" t="s">
        <v>207</v>
      </c>
      <c r="R2010" s="1113">
        <v>11398.2</v>
      </c>
      <c r="S2010" s="1118">
        <f t="shared" si="320"/>
        <v>11398.2</v>
      </c>
      <c r="T2010" s="742" t="s">
        <v>99</v>
      </c>
      <c r="U2010" s="748">
        <v>1</v>
      </c>
      <c r="V2010" s="748"/>
      <c r="W2010" s="1119"/>
      <c r="X2010" s="902">
        <v>25</v>
      </c>
      <c r="Y2010" s="905">
        <f t="shared" si="311"/>
        <v>2</v>
      </c>
      <c r="Z2010" s="1059">
        <f t="shared" si="312"/>
        <v>455.92800000000005</v>
      </c>
      <c r="AA2010" s="1059">
        <f t="shared" si="313"/>
        <v>911.85600000000011</v>
      </c>
      <c r="AB2010" s="1059">
        <f t="shared" si="314"/>
        <v>10486.344000000001</v>
      </c>
      <c r="AC2010" s="905">
        <f t="shared" si="315"/>
        <v>3</v>
      </c>
      <c r="AD2010" s="1116">
        <f t="shared" si="316"/>
        <v>455.92800000000005</v>
      </c>
      <c r="AE2010" s="1116">
        <f t="shared" si="317"/>
        <v>1367.7840000000001</v>
      </c>
      <c r="AF2010" s="1116">
        <f t="shared" si="318"/>
        <v>10030.416000000001</v>
      </c>
      <c r="AG2010" s="905" t="b">
        <f t="shared" si="319"/>
        <v>1</v>
      </c>
    </row>
    <row r="2011" spans="1:33" s="905" customFormat="1" ht="15" customHeight="1">
      <c r="A2011" s="1496" t="s">
        <v>308</v>
      </c>
      <c r="B2011" s="1112">
        <v>27</v>
      </c>
      <c r="C2011" s="741" t="s">
        <v>1064</v>
      </c>
      <c r="D2011" s="745">
        <v>201080127</v>
      </c>
      <c r="E2011" s="742" t="s">
        <v>1867</v>
      </c>
      <c r="F2011" s="742" t="s">
        <v>515</v>
      </c>
      <c r="G2011" s="1685">
        <v>9</v>
      </c>
      <c r="H2011" s="1685">
        <v>4</v>
      </c>
      <c r="I2011" s="1685">
        <v>6</v>
      </c>
      <c r="J2011" s="742" t="s">
        <v>816</v>
      </c>
      <c r="K2011" s="742"/>
      <c r="L2011" s="742" t="s">
        <v>1845</v>
      </c>
      <c r="M2011" s="1062" t="s">
        <v>1174</v>
      </c>
      <c r="N2011" s="742">
        <v>2015</v>
      </c>
      <c r="O2011" s="742" t="s">
        <v>210</v>
      </c>
      <c r="P2011" s="748">
        <v>1</v>
      </c>
      <c r="Q2011" s="742" t="s">
        <v>207</v>
      </c>
      <c r="R2011" s="1113">
        <v>11398.2</v>
      </c>
      <c r="S2011" s="1118">
        <f t="shared" si="320"/>
        <v>11398.2</v>
      </c>
      <c r="T2011" s="742" t="s">
        <v>99</v>
      </c>
      <c r="U2011" s="748">
        <v>1</v>
      </c>
      <c r="V2011" s="748"/>
      <c r="W2011" s="1119"/>
      <c r="X2011" s="902">
        <v>25</v>
      </c>
      <c r="Y2011" s="905">
        <f t="shared" si="311"/>
        <v>2</v>
      </c>
      <c r="Z2011" s="1059">
        <f t="shared" si="312"/>
        <v>455.92800000000005</v>
      </c>
      <c r="AA2011" s="1059">
        <f t="shared" si="313"/>
        <v>911.85600000000011</v>
      </c>
      <c r="AB2011" s="1059">
        <f t="shared" si="314"/>
        <v>10486.344000000001</v>
      </c>
      <c r="AC2011" s="905">
        <f t="shared" si="315"/>
        <v>3</v>
      </c>
      <c r="AD2011" s="1116">
        <f t="shared" si="316"/>
        <v>455.92800000000005</v>
      </c>
      <c r="AE2011" s="1116">
        <f t="shared" si="317"/>
        <v>1367.7840000000001</v>
      </c>
      <c r="AF2011" s="1116">
        <f t="shared" si="318"/>
        <v>10030.416000000001</v>
      </c>
      <c r="AG2011" s="905" t="b">
        <f t="shared" si="319"/>
        <v>1</v>
      </c>
    </row>
    <row r="2012" spans="1:33" s="905" customFormat="1" ht="15" customHeight="1">
      <c r="A2012" s="1496" t="s">
        <v>308</v>
      </c>
      <c r="B2012" s="1112">
        <v>27</v>
      </c>
      <c r="C2012" s="741" t="s">
        <v>1064</v>
      </c>
      <c r="D2012" s="745">
        <v>201080127</v>
      </c>
      <c r="E2012" s="742" t="s">
        <v>1867</v>
      </c>
      <c r="F2012" s="742" t="s">
        <v>515</v>
      </c>
      <c r="G2012" s="1685">
        <v>2</v>
      </c>
      <c r="H2012" s="1685">
        <v>2</v>
      </c>
      <c r="I2012" s="1685">
        <v>4</v>
      </c>
      <c r="J2012" s="742" t="s">
        <v>816</v>
      </c>
      <c r="K2012" s="742"/>
      <c r="L2012" s="742" t="s">
        <v>1845</v>
      </c>
      <c r="M2012" s="1062" t="s">
        <v>1174</v>
      </c>
      <c r="N2012" s="742">
        <v>2015</v>
      </c>
      <c r="O2012" s="742" t="s">
        <v>210</v>
      </c>
      <c r="P2012" s="748">
        <v>1</v>
      </c>
      <c r="Q2012" s="742" t="s">
        <v>207</v>
      </c>
      <c r="R2012" s="1113">
        <v>11398.2</v>
      </c>
      <c r="S2012" s="1118">
        <f t="shared" si="320"/>
        <v>11398.2</v>
      </c>
      <c r="T2012" s="742" t="s">
        <v>99</v>
      </c>
      <c r="U2012" s="748">
        <v>1</v>
      </c>
      <c r="V2012" s="748"/>
      <c r="W2012" s="1119"/>
      <c r="X2012" s="902">
        <v>25</v>
      </c>
      <c r="Y2012" s="905">
        <f t="shared" si="311"/>
        <v>2</v>
      </c>
      <c r="Z2012" s="1059">
        <f t="shared" si="312"/>
        <v>455.92800000000005</v>
      </c>
      <c r="AA2012" s="1059">
        <f t="shared" si="313"/>
        <v>911.85600000000011</v>
      </c>
      <c r="AB2012" s="1059">
        <f t="shared" si="314"/>
        <v>10486.344000000001</v>
      </c>
      <c r="AC2012" s="905">
        <f t="shared" si="315"/>
        <v>3</v>
      </c>
      <c r="AD2012" s="1116">
        <f t="shared" si="316"/>
        <v>455.92800000000005</v>
      </c>
      <c r="AE2012" s="1116">
        <f t="shared" si="317"/>
        <v>1367.7840000000001</v>
      </c>
      <c r="AF2012" s="1116">
        <f t="shared" si="318"/>
        <v>10030.416000000001</v>
      </c>
      <c r="AG2012" s="905" t="b">
        <f t="shared" si="319"/>
        <v>1</v>
      </c>
    </row>
    <row r="2013" spans="1:33" s="905" customFormat="1" ht="15" customHeight="1">
      <c r="A2013" s="1496" t="s">
        <v>308</v>
      </c>
      <c r="B2013" s="1112">
        <v>27</v>
      </c>
      <c r="C2013" s="741" t="s">
        <v>1064</v>
      </c>
      <c r="D2013" s="745">
        <v>201080127</v>
      </c>
      <c r="E2013" s="742" t="s">
        <v>1867</v>
      </c>
      <c r="F2013" s="742" t="s">
        <v>515</v>
      </c>
      <c r="G2013" s="1685">
        <v>9</v>
      </c>
      <c r="H2013" s="1685">
        <v>4</v>
      </c>
      <c r="I2013" s="1685">
        <v>6</v>
      </c>
      <c r="J2013" s="742" t="s">
        <v>816</v>
      </c>
      <c r="K2013" s="742"/>
      <c r="L2013" s="742" t="s">
        <v>1845</v>
      </c>
      <c r="M2013" s="1062" t="s">
        <v>1174</v>
      </c>
      <c r="N2013" s="742">
        <v>2015</v>
      </c>
      <c r="O2013" s="742" t="s">
        <v>210</v>
      </c>
      <c r="P2013" s="748">
        <v>1</v>
      </c>
      <c r="Q2013" s="742" t="s">
        <v>207</v>
      </c>
      <c r="R2013" s="1113">
        <v>11398.2</v>
      </c>
      <c r="S2013" s="1118">
        <f t="shared" si="320"/>
        <v>11398.2</v>
      </c>
      <c r="T2013" s="742" t="s">
        <v>99</v>
      </c>
      <c r="U2013" s="748">
        <v>1</v>
      </c>
      <c r="V2013" s="748"/>
      <c r="W2013" s="1119"/>
      <c r="X2013" s="902">
        <v>25</v>
      </c>
      <c r="Y2013" s="905">
        <f t="shared" ref="Y2013:Y2076" si="321">2016-N2013+1</f>
        <v>2</v>
      </c>
      <c r="Z2013" s="1059">
        <f t="shared" ref="Z2013:Z2076" si="322">S2013/X2013</f>
        <v>455.92800000000005</v>
      </c>
      <c r="AA2013" s="1059">
        <f t="shared" ref="AA2013:AA2076" si="323">Y2013*Z2013</f>
        <v>911.85600000000011</v>
      </c>
      <c r="AB2013" s="1059">
        <f t="shared" ref="AB2013:AB2076" si="324">S2013-AA2013</f>
        <v>10486.344000000001</v>
      </c>
      <c r="AC2013" s="905">
        <f t="shared" ref="AC2013:AC2076" si="325">2017-N2013+1</f>
        <v>3</v>
      </c>
      <c r="AD2013" s="1116">
        <f t="shared" ref="AD2013:AD2076" si="326">S2013/X2013</f>
        <v>455.92800000000005</v>
      </c>
      <c r="AE2013" s="1116">
        <f t="shared" ref="AE2013:AE2076" si="327">AC2013*AD2013</f>
        <v>1367.7840000000001</v>
      </c>
      <c r="AF2013" s="1116">
        <f t="shared" ref="AF2013:AF2076" si="328">S2013-AE2013</f>
        <v>10030.416000000001</v>
      </c>
      <c r="AG2013" s="905" t="b">
        <f t="shared" si="319"/>
        <v>1</v>
      </c>
    </row>
    <row r="2014" spans="1:33" s="905" customFormat="1" ht="15" customHeight="1">
      <c r="A2014" s="1496" t="s">
        <v>308</v>
      </c>
      <c r="B2014" s="1112">
        <v>27</v>
      </c>
      <c r="C2014" s="741" t="s">
        <v>1064</v>
      </c>
      <c r="D2014" s="745">
        <v>201080127</v>
      </c>
      <c r="E2014" s="742" t="s">
        <v>1867</v>
      </c>
      <c r="F2014" s="742" t="s">
        <v>515</v>
      </c>
      <c r="G2014" s="1685">
        <v>2</v>
      </c>
      <c r="H2014" s="1685">
        <v>2</v>
      </c>
      <c r="I2014" s="1685">
        <v>4</v>
      </c>
      <c r="J2014" s="742" t="s">
        <v>816</v>
      </c>
      <c r="K2014" s="742"/>
      <c r="L2014" s="742" t="s">
        <v>1845</v>
      </c>
      <c r="M2014" s="1062" t="s">
        <v>1174</v>
      </c>
      <c r="N2014" s="742">
        <v>2015</v>
      </c>
      <c r="O2014" s="742" t="s">
        <v>210</v>
      </c>
      <c r="P2014" s="748">
        <v>1</v>
      </c>
      <c r="Q2014" s="742" t="s">
        <v>207</v>
      </c>
      <c r="R2014" s="1113">
        <v>11398.2</v>
      </c>
      <c r="S2014" s="1118">
        <f t="shared" si="320"/>
        <v>11398.2</v>
      </c>
      <c r="T2014" s="742" t="s">
        <v>99</v>
      </c>
      <c r="U2014" s="748">
        <v>1</v>
      </c>
      <c r="V2014" s="748"/>
      <c r="W2014" s="1119"/>
      <c r="X2014" s="902">
        <v>25</v>
      </c>
      <c r="Y2014" s="905">
        <f t="shared" si="321"/>
        <v>2</v>
      </c>
      <c r="Z2014" s="1059">
        <f t="shared" si="322"/>
        <v>455.92800000000005</v>
      </c>
      <c r="AA2014" s="1059">
        <f t="shared" si="323"/>
        <v>911.85600000000011</v>
      </c>
      <c r="AB2014" s="1059">
        <f t="shared" si="324"/>
        <v>10486.344000000001</v>
      </c>
      <c r="AC2014" s="905">
        <f t="shared" si="325"/>
        <v>3</v>
      </c>
      <c r="AD2014" s="1116">
        <f t="shared" si="326"/>
        <v>455.92800000000005</v>
      </c>
      <c r="AE2014" s="1116">
        <f t="shared" si="327"/>
        <v>1367.7840000000001</v>
      </c>
      <c r="AF2014" s="1116">
        <f t="shared" si="328"/>
        <v>10030.416000000001</v>
      </c>
      <c r="AG2014" s="905" t="b">
        <f t="shared" si="319"/>
        <v>1</v>
      </c>
    </row>
    <row r="2015" spans="1:33" s="905" customFormat="1" ht="15" customHeight="1">
      <c r="A2015" s="1496" t="s">
        <v>308</v>
      </c>
      <c r="B2015" s="1112">
        <v>27</v>
      </c>
      <c r="C2015" s="741" t="s">
        <v>1064</v>
      </c>
      <c r="D2015" s="745">
        <v>201080127</v>
      </c>
      <c r="E2015" s="742" t="s">
        <v>1867</v>
      </c>
      <c r="F2015" s="742" t="s">
        <v>515</v>
      </c>
      <c r="G2015" s="1685">
        <v>9</v>
      </c>
      <c r="H2015" s="1685">
        <v>4</v>
      </c>
      <c r="I2015" s="1685">
        <v>6</v>
      </c>
      <c r="J2015" s="742" t="s">
        <v>816</v>
      </c>
      <c r="K2015" s="742"/>
      <c r="L2015" s="742" t="s">
        <v>1845</v>
      </c>
      <c r="M2015" s="1062" t="s">
        <v>1174</v>
      </c>
      <c r="N2015" s="742">
        <v>2015</v>
      </c>
      <c r="O2015" s="742" t="s">
        <v>210</v>
      </c>
      <c r="P2015" s="748">
        <v>1</v>
      </c>
      <c r="Q2015" s="742" t="s">
        <v>207</v>
      </c>
      <c r="R2015" s="1113">
        <v>11398.2</v>
      </c>
      <c r="S2015" s="1118">
        <f t="shared" si="320"/>
        <v>11398.2</v>
      </c>
      <c r="T2015" s="742" t="s">
        <v>99</v>
      </c>
      <c r="U2015" s="748">
        <v>1</v>
      </c>
      <c r="V2015" s="748"/>
      <c r="W2015" s="1119"/>
      <c r="X2015" s="902">
        <v>25</v>
      </c>
      <c r="Y2015" s="905">
        <f t="shared" si="321"/>
        <v>2</v>
      </c>
      <c r="Z2015" s="1059">
        <f t="shared" si="322"/>
        <v>455.92800000000005</v>
      </c>
      <c r="AA2015" s="1059">
        <f t="shared" si="323"/>
        <v>911.85600000000011</v>
      </c>
      <c r="AB2015" s="1059">
        <f t="shared" si="324"/>
        <v>10486.344000000001</v>
      </c>
      <c r="AC2015" s="905">
        <f t="shared" si="325"/>
        <v>3</v>
      </c>
      <c r="AD2015" s="1116">
        <f t="shared" si="326"/>
        <v>455.92800000000005</v>
      </c>
      <c r="AE2015" s="1116">
        <f t="shared" si="327"/>
        <v>1367.7840000000001</v>
      </c>
      <c r="AF2015" s="1116">
        <f t="shared" si="328"/>
        <v>10030.416000000001</v>
      </c>
      <c r="AG2015" s="905" t="b">
        <f t="shared" si="319"/>
        <v>1</v>
      </c>
    </row>
    <row r="2016" spans="1:33" s="905" customFormat="1" ht="15" customHeight="1">
      <c r="A2016" s="1496" t="s">
        <v>308</v>
      </c>
      <c r="B2016" s="1112">
        <v>27</v>
      </c>
      <c r="C2016" s="741" t="s">
        <v>1064</v>
      </c>
      <c r="D2016" s="745">
        <v>201080127</v>
      </c>
      <c r="E2016" s="742" t="s">
        <v>1867</v>
      </c>
      <c r="F2016" s="742" t="s">
        <v>515</v>
      </c>
      <c r="G2016" s="1685">
        <v>2</v>
      </c>
      <c r="H2016" s="1685">
        <v>2</v>
      </c>
      <c r="I2016" s="1685">
        <v>4</v>
      </c>
      <c r="J2016" s="742" t="s">
        <v>816</v>
      </c>
      <c r="K2016" s="742"/>
      <c r="L2016" s="742" t="s">
        <v>1845</v>
      </c>
      <c r="M2016" s="1062" t="s">
        <v>1174</v>
      </c>
      <c r="N2016" s="742">
        <v>2015</v>
      </c>
      <c r="O2016" s="742" t="s">
        <v>210</v>
      </c>
      <c r="P2016" s="748">
        <v>1</v>
      </c>
      <c r="Q2016" s="742" t="s">
        <v>207</v>
      </c>
      <c r="R2016" s="1113">
        <v>11398.2</v>
      </c>
      <c r="S2016" s="1118">
        <f t="shared" si="320"/>
        <v>11398.2</v>
      </c>
      <c r="T2016" s="742" t="s">
        <v>99</v>
      </c>
      <c r="U2016" s="748">
        <v>1</v>
      </c>
      <c r="V2016" s="748"/>
      <c r="W2016" s="1119"/>
      <c r="X2016" s="902">
        <v>25</v>
      </c>
      <c r="Y2016" s="905">
        <f t="shared" si="321"/>
        <v>2</v>
      </c>
      <c r="Z2016" s="1059">
        <f t="shared" si="322"/>
        <v>455.92800000000005</v>
      </c>
      <c r="AA2016" s="1059">
        <f t="shared" si="323"/>
        <v>911.85600000000011</v>
      </c>
      <c r="AB2016" s="1059">
        <f t="shared" si="324"/>
        <v>10486.344000000001</v>
      </c>
      <c r="AC2016" s="905">
        <f t="shared" si="325"/>
        <v>3</v>
      </c>
      <c r="AD2016" s="1116">
        <f t="shared" si="326"/>
        <v>455.92800000000005</v>
      </c>
      <c r="AE2016" s="1116">
        <f t="shared" si="327"/>
        <v>1367.7840000000001</v>
      </c>
      <c r="AF2016" s="1116">
        <f t="shared" si="328"/>
        <v>10030.416000000001</v>
      </c>
      <c r="AG2016" s="905" t="b">
        <f t="shared" si="319"/>
        <v>1</v>
      </c>
    </row>
    <row r="2017" spans="1:33" s="905" customFormat="1" ht="15" customHeight="1">
      <c r="A2017" s="1496" t="s">
        <v>308</v>
      </c>
      <c r="B2017" s="1112">
        <v>27</v>
      </c>
      <c r="C2017" s="741" t="s">
        <v>1064</v>
      </c>
      <c r="D2017" s="745">
        <v>201080127</v>
      </c>
      <c r="E2017" s="742" t="s">
        <v>1867</v>
      </c>
      <c r="F2017" s="742" t="s">
        <v>515</v>
      </c>
      <c r="G2017" s="1685">
        <v>9</v>
      </c>
      <c r="H2017" s="1685">
        <v>4</v>
      </c>
      <c r="I2017" s="1685">
        <v>6</v>
      </c>
      <c r="J2017" s="742" t="s">
        <v>816</v>
      </c>
      <c r="K2017" s="742"/>
      <c r="L2017" s="742" t="s">
        <v>1845</v>
      </c>
      <c r="M2017" s="1062" t="s">
        <v>1174</v>
      </c>
      <c r="N2017" s="742">
        <v>2015</v>
      </c>
      <c r="O2017" s="742" t="s">
        <v>210</v>
      </c>
      <c r="P2017" s="748">
        <v>1</v>
      </c>
      <c r="Q2017" s="742" t="s">
        <v>207</v>
      </c>
      <c r="R2017" s="1113">
        <v>11398.2</v>
      </c>
      <c r="S2017" s="1118">
        <f t="shared" si="320"/>
        <v>11398.2</v>
      </c>
      <c r="T2017" s="742" t="s">
        <v>99</v>
      </c>
      <c r="U2017" s="748">
        <v>1</v>
      </c>
      <c r="V2017" s="748"/>
      <c r="W2017" s="1119"/>
      <c r="X2017" s="902">
        <v>25</v>
      </c>
      <c r="Y2017" s="905">
        <f t="shared" si="321"/>
        <v>2</v>
      </c>
      <c r="Z2017" s="1059">
        <f t="shared" si="322"/>
        <v>455.92800000000005</v>
      </c>
      <c r="AA2017" s="1059">
        <f t="shared" si="323"/>
        <v>911.85600000000011</v>
      </c>
      <c r="AB2017" s="1059">
        <f t="shared" si="324"/>
        <v>10486.344000000001</v>
      </c>
      <c r="AC2017" s="905">
        <f t="shared" si="325"/>
        <v>3</v>
      </c>
      <c r="AD2017" s="1116">
        <f t="shared" si="326"/>
        <v>455.92800000000005</v>
      </c>
      <c r="AE2017" s="1116">
        <f t="shared" si="327"/>
        <v>1367.7840000000001</v>
      </c>
      <c r="AF2017" s="1116">
        <f t="shared" si="328"/>
        <v>10030.416000000001</v>
      </c>
      <c r="AG2017" s="905" t="b">
        <f t="shared" si="319"/>
        <v>1</v>
      </c>
    </row>
    <row r="2018" spans="1:33" s="905" customFormat="1" ht="15" customHeight="1">
      <c r="A2018" s="1496" t="s">
        <v>308</v>
      </c>
      <c r="B2018" s="1112">
        <v>27</v>
      </c>
      <c r="C2018" s="741" t="s">
        <v>1064</v>
      </c>
      <c r="D2018" s="745">
        <v>201080127</v>
      </c>
      <c r="E2018" s="742" t="s">
        <v>1867</v>
      </c>
      <c r="F2018" s="742" t="s">
        <v>515</v>
      </c>
      <c r="G2018" s="1685">
        <v>2</v>
      </c>
      <c r="H2018" s="1685">
        <v>2</v>
      </c>
      <c r="I2018" s="1685">
        <v>4</v>
      </c>
      <c r="J2018" s="742" t="s">
        <v>816</v>
      </c>
      <c r="K2018" s="742"/>
      <c r="L2018" s="742" t="s">
        <v>1845</v>
      </c>
      <c r="M2018" s="1062" t="s">
        <v>1174</v>
      </c>
      <c r="N2018" s="742">
        <v>2015</v>
      </c>
      <c r="O2018" s="742" t="s">
        <v>210</v>
      </c>
      <c r="P2018" s="748">
        <v>1</v>
      </c>
      <c r="Q2018" s="742" t="s">
        <v>207</v>
      </c>
      <c r="R2018" s="1113">
        <v>11398.2</v>
      </c>
      <c r="S2018" s="1118">
        <f t="shared" si="320"/>
        <v>11398.2</v>
      </c>
      <c r="T2018" s="742" t="s">
        <v>99</v>
      </c>
      <c r="U2018" s="748">
        <v>1</v>
      </c>
      <c r="V2018" s="748"/>
      <c r="W2018" s="1119"/>
      <c r="X2018" s="902">
        <v>25</v>
      </c>
      <c r="Y2018" s="905">
        <f t="shared" si="321"/>
        <v>2</v>
      </c>
      <c r="Z2018" s="1059">
        <f t="shared" si="322"/>
        <v>455.92800000000005</v>
      </c>
      <c r="AA2018" s="1059">
        <f t="shared" si="323"/>
        <v>911.85600000000011</v>
      </c>
      <c r="AB2018" s="1059">
        <f t="shared" si="324"/>
        <v>10486.344000000001</v>
      </c>
      <c r="AC2018" s="905">
        <f t="shared" si="325"/>
        <v>3</v>
      </c>
      <c r="AD2018" s="1116">
        <f t="shared" si="326"/>
        <v>455.92800000000005</v>
      </c>
      <c r="AE2018" s="1116">
        <f t="shared" si="327"/>
        <v>1367.7840000000001</v>
      </c>
      <c r="AF2018" s="1116">
        <f t="shared" si="328"/>
        <v>10030.416000000001</v>
      </c>
      <c r="AG2018" s="905" t="b">
        <f t="shared" si="319"/>
        <v>1</v>
      </c>
    </row>
    <row r="2019" spans="1:33" s="905" customFormat="1" ht="15" customHeight="1">
      <c r="A2019" s="1496" t="s">
        <v>308</v>
      </c>
      <c r="B2019" s="1112">
        <v>27</v>
      </c>
      <c r="C2019" s="741" t="s">
        <v>1064</v>
      </c>
      <c r="D2019" s="745">
        <v>201080127</v>
      </c>
      <c r="E2019" s="742" t="s">
        <v>1867</v>
      </c>
      <c r="F2019" s="742" t="s">
        <v>515</v>
      </c>
      <c r="G2019" s="1685">
        <v>9</v>
      </c>
      <c r="H2019" s="1685">
        <v>4</v>
      </c>
      <c r="I2019" s="1685">
        <v>6</v>
      </c>
      <c r="J2019" s="742" t="s">
        <v>816</v>
      </c>
      <c r="K2019" s="742"/>
      <c r="L2019" s="742" t="s">
        <v>1845</v>
      </c>
      <c r="M2019" s="1062" t="s">
        <v>1174</v>
      </c>
      <c r="N2019" s="742">
        <v>2015</v>
      </c>
      <c r="O2019" s="742" t="s">
        <v>210</v>
      </c>
      <c r="P2019" s="748">
        <v>1</v>
      </c>
      <c r="Q2019" s="742" t="s">
        <v>207</v>
      </c>
      <c r="R2019" s="1113">
        <v>11398.2</v>
      </c>
      <c r="S2019" s="1118">
        <f t="shared" si="320"/>
        <v>11398.2</v>
      </c>
      <c r="T2019" s="742" t="s">
        <v>99</v>
      </c>
      <c r="U2019" s="748">
        <v>1</v>
      </c>
      <c r="V2019" s="748"/>
      <c r="W2019" s="1119"/>
      <c r="X2019" s="902">
        <v>25</v>
      </c>
      <c r="Y2019" s="905">
        <f t="shared" si="321"/>
        <v>2</v>
      </c>
      <c r="Z2019" s="1059">
        <f t="shared" si="322"/>
        <v>455.92800000000005</v>
      </c>
      <c r="AA2019" s="1059">
        <f t="shared" si="323"/>
        <v>911.85600000000011</v>
      </c>
      <c r="AB2019" s="1059">
        <f t="shared" si="324"/>
        <v>10486.344000000001</v>
      </c>
      <c r="AC2019" s="905">
        <f t="shared" si="325"/>
        <v>3</v>
      </c>
      <c r="AD2019" s="1116">
        <f t="shared" si="326"/>
        <v>455.92800000000005</v>
      </c>
      <c r="AE2019" s="1116">
        <f t="shared" si="327"/>
        <v>1367.7840000000001</v>
      </c>
      <c r="AF2019" s="1116">
        <f t="shared" si="328"/>
        <v>10030.416000000001</v>
      </c>
      <c r="AG2019" s="905" t="b">
        <f t="shared" si="319"/>
        <v>1</v>
      </c>
    </row>
    <row r="2020" spans="1:33" s="905" customFormat="1" ht="15" customHeight="1">
      <c r="A2020" s="1496" t="s">
        <v>308</v>
      </c>
      <c r="B2020" s="1112">
        <v>27</v>
      </c>
      <c r="C2020" s="741" t="s">
        <v>1064</v>
      </c>
      <c r="D2020" s="745">
        <v>201080127</v>
      </c>
      <c r="E2020" s="742" t="s">
        <v>1867</v>
      </c>
      <c r="F2020" s="742" t="s">
        <v>515</v>
      </c>
      <c r="G2020" s="1685">
        <v>2</v>
      </c>
      <c r="H2020" s="1685">
        <v>2</v>
      </c>
      <c r="I2020" s="1685">
        <v>4</v>
      </c>
      <c r="J2020" s="742" t="s">
        <v>816</v>
      </c>
      <c r="K2020" s="742"/>
      <c r="L2020" s="742" t="s">
        <v>1845</v>
      </c>
      <c r="M2020" s="1062" t="s">
        <v>1174</v>
      </c>
      <c r="N2020" s="742">
        <v>2015</v>
      </c>
      <c r="O2020" s="742" t="s">
        <v>210</v>
      </c>
      <c r="P2020" s="748">
        <v>1</v>
      </c>
      <c r="Q2020" s="742" t="s">
        <v>207</v>
      </c>
      <c r="R2020" s="1113">
        <v>11398.2</v>
      </c>
      <c r="S2020" s="1118">
        <f t="shared" si="320"/>
        <v>11398.2</v>
      </c>
      <c r="T2020" s="742" t="s">
        <v>99</v>
      </c>
      <c r="U2020" s="748">
        <v>1</v>
      </c>
      <c r="V2020" s="748"/>
      <c r="W2020" s="1119"/>
      <c r="X2020" s="902">
        <v>25</v>
      </c>
      <c r="Y2020" s="905">
        <f t="shared" si="321"/>
        <v>2</v>
      </c>
      <c r="Z2020" s="1059">
        <f t="shared" si="322"/>
        <v>455.92800000000005</v>
      </c>
      <c r="AA2020" s="1059">
        <f t="shared" si="323"/>
        <v>911.85600000000011</v>
      </c>
      <c r="AB2020" s="1059">
        <f t="shared" si="324"/>
        <v>10486.344000000001</v>
      </c>
      <c r="AC2020" s="905">
        <f t="shared" si="325"/>
        <v>3</v>
      </c>
      <c r="AD2020" s="1116">
        <f t="shared" si="326"/>
        <v>455.92800000000005</v>
      </c>
      <c r="AE2020" s="1116">
        <f t="shared" si="327"/>
        <v>1367.7840000000001</v>
      </c>
      <c r="AF2020" s="1116">
        <f t="shared" si="328"/>
        <v>10030.416000000001</v>
      </c>
      <c r="AG2020" s="905" t="b">
        <f t="shared" si="319"/>
        <v>1</v>
      </c>
    </row>
    <row r="2021" spans="1:33" s="905" customFormat="1" ht="15" customHeight="1">
      <c r="A2021" s="1496" t="s">
        <v>308</v>
      </c>
      <c r="B2021" s="1112">
        <v>27</v>
      </c>
      <c r="C2021" s="741" t="s">
        <v>1064</v>
      </c>
      <c r="D2021" s="745">
        <v>201080127</v>
      </c>
      <c r="E2021" s="742" t="s">
        <v>1867</v>
      </c>
      <c r="F2021" s="742" t="s">
        <v>515</v>
      </c>
      <c r="G2021" s="1685">
        <v>9</v>
      </c>
      <c r="H2021" s="1685">
        <v>4</v>
      </c>
      <c r="I2021" s="1685">
        <v>6</v>
      </c>
      <c r="J2021" s="742" t="s">
        <v>816</v>
      </c>
      <c r="K2021" s="742"/>
      <c r="L2021" s="742" t="s">
        <v>1845</v>
      </c>
      <c r="M2021" s="1062" t="s">
        <v>1174</v>
      </c>
      <c r="N2021" s="742">
        <v>2015</v>
      </c>
      <c r="O2021" s="742" t="s">
        <v>210</v>
      </c>
      <c r="P2021" s="748">
        <v>1</v>
      </c>
      <c r="Q2021" s="742" t="s">
        <v>207</v>
      </c>
      <c r="R2021" s="1113">
        <v>11398.2</v>
      </c>
      <c r="S2021" s="1118">
        <f t="shared" si="320"/>
        <v>11398.2</v>
      </c>
      <c r="T2021" s="742" t="s">
        <v>99</v>
      </c>
      <c r="U2021" s="748">
        <v>1</v>
      </c>
      <c r="V2021" s="748"/>
      <c r="W2021" s="1119"/>
      <c r="X2021" s="902">
        <v>25</v>
      </c>
      <c r="Y2021" s="905">
        <f t="shared" si="321"/>
        <v>2</v>
      </c>
      <c r="Z2021" s="1059">
        <f t="shared" si="322"/>
        <v>455.92800000000005</v>
      </c>
      <c r="AA2021" s="1059">
        <f t="shared" si="323"/>
        <v>911.85600000000011</v>
      </c>
      <c r="AB2021" s="1059">
        <f t="shared" si="324"/>
        <v>10486.344000000001</v>
      </c>
      <c r="AC2021" s="905">
        <f t="shared" si="325"/>
        <v>3</v>
      </c>
      <c r="AD2021" s="1116">
        <f t="shared" si="326"/>
        <v>455.92800000000005</v>
      </c>
      <c r="AE2021" s="1116">
        <f t="shared" si="327"/>
        <v>1367.7840000000001</v>
      </c>
      <c r="AF2021" s="1116">
        <f t="shared" si="328"/>
        <v>10030.416000000001</v>
      </c>
      <c r="AG2021" s="905" t="b">
        <f t="shared" si="319"/>
        <v>1</v>
      </c>
    </row>
    <row r="2022" spans="1:33" s="905" customFormat="1" ht="15" customHeight="1">
      <c r="A2022" s="1496" t="s">
        <v>308</v>
      </c>
      <c r="B2022" s="1112">
        <v>27</v>
      </c>
      <c r="C2022" s="741" t="s">
        <v>1064</v>
      </c>
      <c r="D2022" s="745">
        <v>201080127</v>
      </c>
      <c r="E2022" s="742" t="s">
        <v>1867</v>
      </c>
      <c r="F2022" s="742" t="s">
        <v>515</v>
      </c>
      <c r="G2022" s="1685">
        <v>2</v>
      </c>
      <c r="H2022" s="1685">
        <v>2</v>
      </c>
      <c r="I2022" s="1685">
        <v>4</v>
      </c>
      <c r="J2022" s="742" t="s">
        <v>816</v>
      </c>
      <c r="K2022" s="742"/>
      <c r="L2022" s="742" t="s">
        <v>1845</v>
      </c>
      <c r="M2022" s="1062" t="s">
        <v>1174</v>
      </c>
      <c r="N2022" s="742">
        <v>2015</v>
      </c>
      <c r="O2022" s="742" t="s">
        <v>210</v>
      </c>
      <c r="P2022" s="748">
        <v>1</v>
      </c>
      <c r="Q2022" s="742" t="s">
        <v>207</v>
      </c>
      <c r="R2022" s="1113">
        <v>11398.2</v>
      </c>
      <c r="S2022" s="1118">
        <f t="shared" si="320"/>
        <v>11398.2</v>
      </c>
      <c r="T2022" s="742" t="s">
        <v>99</v>
      </c>
      <c r="U2022" s="748">
        <v>1</v>
      </c>
      <c r="V2022" s="748"/>
      <c r="W2022" s="1119"/>
      <c r="X2022" s="902">
        <v>25</v>
      </c>
      <c r="Y2022" s="905">
        <f t="shared" si="321"/>
        <v>2</v>
      </c>
      <c r="Z2022" s="1059">
        <f t="shared" si="322"/>
        <v>455.92800000000005</v>
      </c>
      <c r="AA2022" s="1059">
        <f t="shared" si="323"/>
        <v>911.85600000000011</v>
      </c>
      <c r="AB2022" s="1059">
        <f t="shared" si="324"/>
        <v>10486.344000000001</v>
      </c>
      <c r="AC2022" s="905">
        <f t="shared" si="325"/>
        <v>3</v>
      </c>
      <c r="AD2022" s="1116">
        <f t="shared" si="326"/>
        <v>455.92800000000005</v>
      </c>
      <c r="AE2022" s="1116">
        <f t="shared" si="327"/>
        <v>1367.7840000000001</v>
      </c>
      <c r="AF2022" s="1116">
        <f t="shared" si="328"/>
        <v>10030.416000000001</v>
      </c>
      <c r="AG2022" s="905" t="b">
        <f t="shared" si="319"/>
        <v>1</v>
      </c>
    </row>
    <row r="2023" spans="1:33" s="905" customFormat="1" ht="15" customHeight="1">
      <c r="A2023" s="1496" t="s">
        <v>308</v>
      </c>
      <c r="B2023" s="1112">
        <v>27</v>
      </c>
      <c r="C2023" s="741" t="s">
        <v>1064</v>
      </c>
      <c r="D2023" s="745">
        <v>201080127</v>
      </c>
      <c r="E2023" s="742" t="s">
        <v>1867</v>
      </c>
      <c r="F2023" s="742" t="s">
        <v>515</v>
      </c>
      <c r="G2023" s="1685">
        <v>9</v>
      </c>
      <c r="H2023" s="1685">
        <v>4</v>
      </c>
      <c r="I2023" s="1685">
        <v>6</v>
      </c>
      <c r="J2023" s="742" t="s">
        <v>816</v>
      </c>
      <c r="K2023" s="742"/>
      <c r="L2023" s="742" t="s">
        <v>1845</v>
      </c>
      <c r="M2023" s="1062" t="s">
        <v>1174</v>
      </c>
      <c r="N2023" s="742">
        <v>2015</v>
      </c>
      <c r="O2023" s="742" t="s">
        <v>210</v>
      </c>
      <c r="P2023" s="748">
        <v>1</v>
      </c>
      <c r="Q2023" s="742" t="s">
        <v>207</v>
      </c>
      <c r="R2023" s="1113">
        <v>11398.2</v>
      </c>
      <c r="S2023" s="1118">
        <f t="shared" si="320"/>
        <v>11398.2</v>
      </c>
      <c r="T2023" s="742" t="s">
        <v>99</v>
      </c>
      <c r="U2023" s="748">
        <v>1</v>
      </c>
      <c r="V2023" s="748"/>
      <c r="W2023" s="1119"/>
      <c r="X2023" s="902">
        <v>25</v>
      </c>
      <c r="Y2023" s="905">
        <f t="shared" si="321"/>
        <v>2</v>
      </c>
      <c r="Z2023" s="1059">
        <f t="shared" si="322"/>
        <v>455.92800000000005</v>
      </c>
      <c r="AA2023" s="1059">
        <f t="shared" si="323"/>
        <v>911.85600000000011</v>
      </c>
      <c r="AB2023" s="1059">
        <f t="shared" si="324"/>
        <v>10486.344000000001</v>
      </c>
      <c r="AC2023" s="905">
        <f t="shared" si="325"/>
        <v>3</v>
      </c>
      <c r="AD2023" s="1116">
        <f t="shared" si="326"/>
        <v>455.92800000000005</v>
      </c>
      <c r="AE2023" s="1116">
        <f t="shared" si="327"/>
        <v>1367.7840000000001</v>
      </c>
      <c r="AF2023" s="1116">
        <f t="shared" si="328"/>
        <v>10030.416000000001</v>
      </c>
      <c r="AG2023" s="905" t="b">
        <f t="shared" si="319"/>
        <v>1</v>
      </c>
    </row>
    <row r="2024" spans="1:33" s="905" customFormat="1" ht="15" customHeight="1">
      <c r="A2024" s="1496" t="s">
        <v>308</v>
      </c>
      <c r="B2024" s="1112">
        <v>27</v>
      </c>
      <c r="C2024" s="741" t="s">
        <v>1064</v>
      </c>
      <c r="D2024" s="745">
        <v>201080127</v>
      </c>
      <c r="E2024" s="742" t="s">
        <v>1867</v>
      </c>
      <c r="F2024" s="742" t="s">
        <v>515</v>
      </c>
      <c r="G2024" s="1685">
        <v>2</v>
      </c>
      <c r="H2024" s="1685">
        <v>2</v>
      </c>
      <c r="I2024" s="1685">
        <v>4</v>
      </c>
      <c r="J2024" s="742" t="s">
        <v>816</v>
      </c>
      <c r="K2024" s="742"/>
      <c r="L2024" s="742" t="s">
        <v>1845</v>
      </c>
      <c r="M2024" s="1062" t="s">
        <v>1174</v>
      </c>
      <c r="N2024" s="742">
        <v>2015</v>
      </c>
      <c r="O2024" s="742" t="s">
        <v>210</v>
      </c>
      <c r="P2024" s="748">
        <v>1</v>
      </c>
      <c r="Q2024" s="742" t="s">
        <v>207</v>
      </c>
      <c r="R2024" s="1113">
        <v>11398.2</v>
      </c>
      <c r="S2024" s="1118">
        <f t="shared" si="320"/>
        <v>11398.2</v>
      </c>
      <c r="T2024" s="742" t="s">
        <v>99</v>
      </c>
      <c r="U2024" s="748">
        <v>1</v>
      </c>
      <c r="V2024" s="748"/>
      <c r="W2024" s="1119"/>
      <c r="X2024" s="902">
        <v>25</v>
      </c>
      <c r="Y2024" s="905">
        <f t="shared" si="321"/>
        <v>2</v>
      </c>
      <c r="Z2024" s="1059">
        <f t="shared" si="322"/>
        <v>455.92800000000005</v>
      </c>
      <c r="AA2024" s="1059">
        <f t="shared" si="323"/>
        <v>911.85600000000011</v>
      </c>
      <c r="AB2024" s="1059">
        <f t="shared" si="324"/>
        <v>10486.344000000001</v>
      </c>
      <c r="AC2024" s="905">
        <f t="shared" si="325"/>
        <v>3</v>
      </c>
      <c r="AD2024" s="1116">
        <f t="shared" si="326"/>
        <v>455.92800000000005</v>
      </c>
      <c r="AE2024" s="1116">
        <f t="shared" si="327"/>
        <v>1367.7840000000001</v>
      </c>
      <c r="AF2024" s="1116">
        <f t="shared" si="328"/>
        <v>10030.416000000001</v>
      </c>
      <c r="AG2024" s="905" t="b">
        <f t="shared" si="319"/>
        <v>1</v>
      </c>
    </row>
    <row r="2025" spans="1:33" s="905" customFormat="1" ht="15" customHeight="1">
      <c r="A2025" s="1496" t="s">
        <v>308</v>
      </c>
      <c r="B2025" s="1112">
        <v>27</v>
      </c>
      <c r="C2025" s="741" t="s">
        <v>1064</v>
      </c>
      <c r="D2025" s="745">
        <v>201080127</v>
      </c>
      <c r="E2025" s="742" t="s">
        <v>1867</v>
      </c>
      <c r="F2025" s="742" t="s">
        <v>515</v>
      </c>
      <c r="G2025" s="1685">
        <v>9</v>
      </c>
      <c r="H2025" s="1685">
        <v>4</v>
      </c>
      <c r="I2025" s="1685">
        <v>6</v>
      </c>
      <c r="J2025" s="742" t="s">
        <v>816</v>
      </c>
      <c r="K2025" s="742"/>
      <c r="L2025" s="742" t="s">
        <v>1845</v>
      </c>
      <c r="M2025" s="1062" t="s">
        <v>1174</v>
      </c>
      <c r="N2025" s="742">
        <v>2015</v>
      </c>
      <c r="O2025" s="742" t="s">
        <v>210</v>
      </c>
      <c r="P2025" s="748">
        <v>1</v>
      </c>
      <c r="Q2025" s="742" t="s">
        <v>207</v>
      </c>
      <c r="R2025" s="1113">
        <v>11398.2</v>
      </c>
      <c r="S2025" s="1118">
        <f t="shared" si="320"/>
        <v>11398.2</v>
      </c>
      <c r="T2025" s="742" t="s">
        <v>99</v>
      </c>
      <c r="U2025" s="748">
        <v>1</v>
      </c>
      <c r="V2025" s="748"/>
      <c r="W2025" s="1119"/>
      <c r="X2025" s="902">
        <v>25</v>
      </c>
      <c r="Y2025" s="905">
        <f t="shared" si="321"/>
        <v>2</v>
      </c>
      <c r="Z2025" s="1059">
        <f t="shared" si="322"/>
        <v>455.92800000000005</v>
      </c>
      <c r="AA2025" s="1059">
        <f t="shared" si="323"/>
        <v>911.85600000000011</v>
      </c>
      <c r="AB2025" s="1059">
        <f t="shared" si="324"/>
        <v>10486.344000000001</v>
      </c>
      <c r="AC2025" s="905">
        <f t="shared" si="325"/>
        <v>3</v>
      </c>
      <c r="AD2025" s="1116">
        <f t="shared" si="326"/>
        <v>455.92800000000005</v>
      </c>
      <c r="AE2025" s="1116">
        <f t="shared" si="327"/>
        <v>1367.7840000000001</v>
      </c>
      <c r="AF2025" s="1116">
        <f t="shared" si="328"/>
        <v>10030.416000000001</v>
      </c>
      <c r="AG2025" s="905" t="b">
        <f t="shared" si="319"/>
        <v>1</v>
      </c>
    </row>
    <row r="2026" spans="1:33" s="905" customFormat="1" ht="15" customHeight="1">
      <c r="A2026" s="1496" t="s">
        <v>308</v>
      </c>
      <c r="B2026" s="1112">
        <v>27</v>
      </c>
      <c r="C2026" s="741" t="s">
        <v>1064</v>
      </c>
      <c r="D2026" s="745">
        <v>201080127</v>
      </c>
      <c r="E2026" s="742" t="s">
        <v>1867</v>
      </c>
      <c r="F2026" s="742" t="s">
        <v>515</v>
      </c>
      <c r="G2026" s="1685">
        <v>2</v>
      </c>
      <c r="H2026" s="1685">
        <v>2</v>
      </c>
      <c r="I2026" s="1685">
        <v>4</v>
      </c>
      <c r="J2026" s="742" t="s">
        <v>816</v>
      </c>
      <c r="K2026" s="742"/>
      <c r="L2026" s="742" t="s">
        <v>1845</v>
      </c>
      <c r="M2026" s="1062" t="s">
        <v>1174</v>
      </c>
      <c r="N2026" s="742">
        <v>2015</v>
      </c>
      <c r="O2026" s="742" t="s">
        <v>210</v>
      </c>
      <c r="P2026" s="748">
        <v>1</v>
      </c>
      <c r="Q2026" s="742" t="s">
        <v>207</v>
      </c>
      <c r="R2026" s="1113">
        <v>11398.2</v>
      </c>
      <c r="S2026" s="1118">
        <f t="shared" si="320"/>
        <v>11398.2</v>
      </c>
      <c r="T2026" s="742" t="s">
        <v>99</v>
      </c>
      <c r="U2026" s="748">
        <v>1</v>
      </c>
      <c r="V2026" s="748"/>
      <c r="W2026" s="1119"/>
      <c r="X2026" s="902">
        <v>25</v>
      </c>
      <c r="Y2026" s="905">
        <f t="shared" si="321"/>
        <v>2</v>
      </c>
      <c r="Z2026" s="1059">
        <f t="shared" si="322"/>
        <v>455.92800000000005</v>
      </c>
      <c r="AA2026" s="1059">
        <f t="shared" si="323"/>
        <v>911.85600000000011</v>
      </c>
      <c r="AB2026" s="1059">
        <f t="shared" si="324"/>
        <v>10486.344000000001</v>
      </c>
      <c r="AC2026" s="905">
        <f t="shared" si="325"/>
        <v>3</v>
      </c>
      <c r="AD2026" s="1116">
        <f t="shared" si="326"/>
        <v>455.92800000000005</v>
      </c>
      <c r="AE2026" s="1116">
        <f t="shared" si="327"/>
        <v>1367.7840000000001</v>
      </c>
      <c r="AF2026" s="1116">
        <f t="shared" si="328"/>
        <v>10030.416000000001</v>
      </c>
      <c r="AG2026" s="905" t="b">
        <f t="shared" si="319"/>
        <v>1</v>
      </c>
    </row>
    <row r="2027" spans="1:33" s="905" customFormat="1" ht="15" customHeight="1">
      <c r="A2027" s="1496" t="s">
        <v>308</v>
      </c>
      <c r="B2027" s="1112">
        <v>27</v>
      </c>
      <c r="C2027" s="741" t="s">
        <v>1064</v>
      </c>
      <c r="D2027" s="745">
        <v>201080127</v>
      </c>
      <c r="E2027" s="742" t="s">
        <v>1867</v>
      </c>
      <c r="F2027" s="742" t="s">
        <v>515</v>
      </c>
      <c r="G2027" s="1685">
        <v>9</v>
      </c>
      <c r="H2027" s="1685">
        <v>4</v>
      </c>
      <c r="I2027" s="1685">
        <v>6</v>
      </c>
      <c r="J2027" s="742" t="s">
        <v>816</v>
      </c>
      <c r="K2027" s="742"/>
      <c r="L2027" s="742" t="s">
        <v>1845</v>
      </c>
      <c r="M2027" s="1062" t="s">
        <v>1174</v>
      </c>
      <c r="N2027" s="742">
        <v>2015</v>
      </c>
      <c r="O2027" s="742" t="s">
        <v>210</v>
      </c>
      <c r="P2027" s="748">
        <v>1</v>
      </c>
      <c r="Q2027" s="742" t="s">
        <v>207</v>
      </c>
      <c r="R2027" s="1113">
        <v>11398.2</v>
      </c>
      <c r="S2027" s="1118">
        <f t="shared" si="320"/>
        <v>11398.2</v>
      </c>
      <c r="T2027" s="742" t="s">
        <v>99</v>
      </c>
      <c r="U2027" s="748">
        <v>1</v>
      </c>
      <c r="V2027" s="748"/>
      <c r="W2027" s="1119"/>
      <c r="X2027" s="902">
        <v>25</v>
      </c>
      <c r="Y2027" s="905">
        <f t="shared" si="321"/>
        <v>2</v>
      </c>
      <c r="Z2027" s="1059">
        <f t="shared" si="322"/>
        <v>455.92800000000005</v>
      </c>
      <c r="AA2027" s="1059">
        <f t="shared" si="323"/>
        <v>911.85600000000011</v>
      </c>
      <c r="AB2027" s="1059">
        <f t="shared" si="324"/>
        <v>10486.344000000001</v>
      </c>
      <c r="AC2027" s="905">
        <f t="shared" si="325"/>
        <v>3</v>
      </c>
      <c r="AD2027" s="1116">
        <f t="shared" si="326"/>
        <v>455.92800000000005</v>
      </c>
      <c r="AE2027" s="1116">
        <f t="shared" si="327"/>
        <v>1367.7840000000001</v>
      </c>
      <c r="AF2027" s="1116">
        <f t="shared" si="328"/>
        <v>10030.416000000001</v>
      </c>
      <c r="AG2027" s="905" t="b">
        <f t="shared" si="319"/>
        <v>1</v>
      </c>
    </row>
    <row r="2028" spans="1:33" s="905" customFormat="1" ht="15" customHeight="1">
      <c r="A2028" s="1496" t="s">
        <v>308</v>
      </c>
      <c r="B2028" s="1112">
        <v>27</v>
      </c>
      <c r="C2028" s="741" t="s">
        <v>1064</v>
      </c>
      <c r="D2028" s="745">
        <v>201080127</v>
      </c>
      <c r="E2028" s="742" t="s">
        <v>1867</v>
      </c>
      <c r="F2028" s="742" t="s">
        <v>515</v>
      </c>
      <c r="G2028" s="1685">
        <v>2</v>
      </c>
      <c r="H2028" s="1685">
        <v>2</v>
      </c>
      <c r="I2028" s="1685">
        <v>4</v>
      </c>
      <c r="J2028" s="742" t="s">
        <v>816</v>
      </c>
      <c r="K2028" s="742"/>
      <c r="L2028" s="742" t="s">
        <v>1845</v>
      </c>
      <c r="M2028" s="1062" t="s">
        <v>1174</v>
      </c>
      <c r="N2028" s="742">
        <v>2015</v>
      </c>
      <c r="O2028" s="742" t="s">
        <v>210</v>
      </c>
      <c r="P2028" s="748">
        <v>1</v>
      </c>
      <c r="Q2028" s="742" t="s">
        <v>207</v>
      </c>
      <c r="R2028" s="1113">
        <v>11398.2</v>
      </c>
      <c r="S2028" s="1118">
        <f t="shared" si="320"/>
        <v>11398.2</v>
      </c>
      <c r="T2028" s="742" t="s">
        <v>99</v>
      </c>
      <c r="U2028" s="748">
        <v>1</v>
      </c>
      <c r="V2028" s="748"/>
      <c r="W2028" s="1119"/>
      <c r="X2028" s="902">
        <v>25</v>
      </c>
      <c r="Y2028" s="905">
        <f t="shared" si="321"/>
        <v>2</v>
      </c>
      <c r="Z2028" s="1059">
        <f t="shared" si="322"/>
        <v>455.92800000000005</v>
      </c>
      <c r="AA2028" s="1059">
        <f t="shared" si="323"/>
        <v>911.85600000000011</v>
      </c>
      <c r="AB2028" s="1059">
        <f t="shared" si="324"/>
        <v>10486.344000000001</v>
      </c>
      <c r="AC2028" s="905">
        <f t="shared" si="325"/>
        <v>3</v>
      </c>
      <c r="AD2028" s="1116">
        <f t="shared" si="326"/>
        <v>455.92800000000005</v>
      </c>
      <c r="AE2028" s="1116">
        <f t="shared" si="327"/>
        <v>1367.7840000000001</v>
      </c>
      <c r="AF2028" s="1116">
        <f t="shared" si="328"/>
        <v>10030.416000000001</v>
      </c>
      <c r="AG2028" s="905" t="b">
        <f t="shared" si="319"/>
        <v>1</v>
      </c>
    </row>
    <row r="2029" spans="1:33" s="905" customFormat="1" ht="15" customHeight="1">
      <c r="A2029" s="1496" t="s">
        <v>308</v>
      </c>
      <c r="B2029" s="1112">
        <v>27</v>
      </c>
      <c r="C2029" s="741" t="s">
        <v>1064</v>
      </c>
      <c r="D2029" s="745">
        <v>201080127</v>
      </c>
      <c r="E2029" s="742" t="s">
        <v>1867</v>
      </c>
      <c r="F2029" s="742" t="s">
        <v>515</v>
      </c>
      <c r="G2029" s="1685">
        <v>9</v>
      </c>
      <c r="H2029" s="1685">
        <v>4</v>
      </c>
      <c r="I2029" s="1685">
        <v>6</v>
      </c>
      <c r="J2029" s="742" t="s">
        <v>816</v>
      </c>
      <c r="K2029" s="742"/>
      <c r="L2029" s="742" t="s">
        <v>1845</v>
      </c>
      <c r="M2029" s="1062" t="s">
        <v>1174</v>
      </c>
      <c r="N2029" s="742">
        <v>2015</v>
      </c>
      <c r="O2029" s="742" t="s">
        <v>210</v>
      </c>
      <c r="P2029" s="748">
        <v>1</v>
      </c>
      <c r="Q2029" s="742" t="s">
        <v>207</v>
      </c>
      <c r="R2029" s="1113">
        <v>11398.2</v>
      </c>
      <c r="S2029" s="1118">
        <f t="shared" si="320"/>
        <v>11398.2</v>
      </c>
      <c r="T2029" s="742" t="s">
        <v>99</v>
      </c>
      <c r="U2029" s="748">
        <v>1</v>
      </c>
      <c r="V2029" s="748"/>
      <c r="W2029" s="1119"/>
      <c r="X2029" s="902">
        <v>25</v>
      </c>
      <c r="Y2029" s="905">
        <f t="shared" si="321"/>
        <v>2</v>
      </c>
      <c r="Z2029" s="1059">
        <f t="shared" si="322"/>
        <v>455.92800000000005</v>
      </c>
      <c r="AA2029" s="1059">
        <f t="shared" si="323"/>
        <v>911.85600000000011</v>
      </c>
      <c r="AB2029" s="1059">
        <f t="shared" si="324"/>
        <v>10486.344000000001</v>
      </c>
      <c r="AC2029" s="905">
        <f t="shared" si="325"/>
        <v>3</v>
      </c>
      <c r="AD2029" s="1116">
        <f t="shared" si="326"/>
        <v>455.92800000000005</v>
      </c>
      <c r="AE2029" s="1116">
        <f t="shared" si="327"/>
        <v>1367.7840000000001</v>
      </c>
      <c r="AF2029" s="1116">
        <f t="shared" si="328"/>
        <v>10030.416000000001</v>
      </c>
      <c r="AG2029" s="905" t="b">
        <f t="shared" si="319"/>
        <v>1</v>
      </c>
    </row>
    <row r="2030" spans="1:33" s="905" customFormat="1" ht="15" customHeight="1">
      <c r="A2030" s="1496" t="s">
        <v>308</v>
      </c>
      <c r="B2030" s="1112">
        <v>27</v>
      </c>
      <c r="C2030" s="741" t="s">
        <v>1064</v>
      </c>
      <c r="D2030" s="745">
        <v>201080127</v>
      </c>
      <c r="E2030" s="742" t="s">
        <v>1867</v>
      </c>
      <c r="F2030" s="742" t="s">
        <v>515</v>
      </c>
      <c r="G2030" s="1685">
        <v>2</v>
      </c>
      <c r="H2030" s="1685">
        <v>2</v>
      </c>
      <c r="I2030" s="1685">
        <v>4</v>
      </c>
      <c r="J2030" s="742" t="s">
        <v>816</v>
      </c>
      <c r="K2030" s="742"/>
      <c r="L2030" s="742" t="s">
        <v>1845</v>
      </c>
      <c r="M2030" s="1062" t="s">
        <v>1174</v>
      </c>
      <c r="N2030" s="742">
        <v>2015</v>
      </c>
      <c r="O2030" s="742" t="s">
        <v>210</v>
      </c>
      <c r="P2030" s="748">
        <v>1</v>
      </c>
      <c r="Q2030" s="742" t="s">
        <v>207</v>
      </c>
      <c r="R2030" s="1113">
        <v>11398.2</v>
      </c>
      <c r="S2030" s="1118">
        <f t="shared" si="320"/>
        <v>11398.2</v>
      </c>
      <c r="T2030" s="742" t="s">
        <v>99</v>
      </c>
      <c r="U2030" s="748">
        <v>1</v>
      </c>
      <c r="V2030" s="748"/>
      <c r="W2030" s="1119"/>
      <c r="X2030" s="902">
        <v>25</v>
      </c>
      <c r="Y2030" s="905">
        <f t="shared" si="321"/>
        <v>2</v>
      </c>
      <c r="Z2030" s="1059">
        <f t="shared" si="322"/>
        <v>455.92800000000005</v>
      </c>
      <c r="AA2030" s="1059">
        <f t="shared" si="323"/>
        <v>911.85600000000011</v>
      </c>
      <c r="AB2030" s="1059">
        <f t="shared" si="324"/>
        <v>10486.344000000001</v>
      </c>
      <c r="AC2030" s="905">
        <f t="shared" si="325"/>
        <v>3</v>
      </c>
      <c r="AD2030" s="1116">
        <f t="shared" si="326"/>
        <v>455.92800000000005</v>
      </c>
      <c r="AE2030" s="1116">
        <f t="shared" si="327"/>
        <v>1367.7840000000001</v>
      </c>
      <c r="AF2030" s="1116">
        <f t="shared" si="328"/>
        <v>10030.416000000001</v>
      </c>
      <c r="AG2030" s="905" t="b">
        <f t="shared" si="319"/>
        <v>1</v>
      </c>
    </row>
    <row r="2031" spans="1:33" s="905" customFormat="1" ht="15" customHeight="1">
      <c r="A2031" s="1496" t="s">
        <v>308</v>
      </c>
      <c r="B2031" s="1112">
        <v>27</v>
      </c>
      <c r="C2031" s="741" t="s">
        <v>1064</v>
      </c>
      <c r="D2031" s="745">
        <v>201080127</v>
      </c>
      <c r="E2031" s="742" t="s">
        <v>1867</v>
      </c>
      <c r="F2031" s="742" t="s">
        <v>515</v>
      </c>
      <c r="G2031" s="1685">
        <v>9</v>
      </c>
      <c r="H2031" s="1685">
        <v>4</v>
      </c>
      <c r="I2031" s="1685">
        <v>6</v>
      </c>
      <c r="J2031" s="742" t="s">
        <v>816</v>
      </c>
      <c r="K2031" s="742"/>
      <c r="L2031" s="742" t="s">
        <v>1845</v>
      </c>
      <c r="M2031" s="1062" t="s">
        <v>1174</v>
      </c>
      <c r="N2031" s="742">
        <v>2015</v>
      </c>
      <c r="O2031" s="742" t="s">
        <v>210</v>
      </c>
      <c r="P2031" s="748">
        <v>1</v>
      </c>
      <c r="Q2031" s="742" t="s">
        <v>207</v>
      </c>
      <c r="R2031" s="1113">
        <v>11398.2</v>
      </c>
      <c r="S2031" s="1118">
        <f t="shared" si="320"/>
        <v>11398.2</v>
      </c>
      <c r="T2031" s="742" t="s">
        <v>99</v>
      </c>
      <c r="U2031" s="748">
        <v>1</v>
      </c>
      <c r="V2031" s="748"/>
      <c r="W2031" s="1119"/>
      <c r="X2031" s="902">
        <v>25</v>
      </c>
      <c r="Y2031" s="905">
        <f t="shared" si="321"/>
        <v>2</v>
      </c>
      <c r="Z2031" s="1059">
        <f t="shared" si="322"/>
        <v>455.92800000000005</v>
      </c>
      <c r="AA2031" s="1059">
        <f t="shared" si="323"/>
        <v>911.85600000000011</v>
      </c>
      <c r="AB2031" s="1059">
        <f t="shared" si="324"/>
        <v>10486.344000000001</v>
      </c>
      <c r="AC2031" s="905">
        <f t="shared" si="325"/>
        <v>3</v>
      </c>
      <c r="AD2031" s="1116">
        <f t="shared" si="326"/>
        <v>455.92800000000005</v>
      </c>
      <c r="AE2031" s="1116">
        <f t="shared" si="327"/>
        <v>1367.7840000000001</v>
      </c>
      <c r="AF2031" s="1116">
        <f t="shared" si="328"/>
        <v>10030.416000000001</v>
      </c>
      <c r="AG2031" s="905" t="b">
        <f t="shared" si="319"/>
        <v>1</v>
      </c>
    </row>
    <row r="2032" spans="1:33" s="905" customFormat="1" ht="15" customHeight="1">
      <c r="A2032" s="1496" t="s">
        <v>308</v>
      </c>
      <c r="B2032" s="1112">
        <v>27</v>
      </c>
      <c r="C2032" s="741" t="s">
        <v>1064</v>
      </c>
      <c r="D2032" s="745">
        <v>201080127</v>
      </c>
      <c r="E2032" s="742" t="s">
        <v>1867</v>
      </c>
      <c r="F2032" s="742" t="s">
        <v>515</v>
      </c>
      <c r="G2032" s="1685">
        <v>2</v>
      </c>
      <c r="H2032" s="1685">
        <v>2</v>
      </c>
      <c r="I2032" s="1685">
        <v>4</v>
      </c>
      <c r="J2032" s="742" t="s">
        <v>816</v>
      </c>
      <c r="K2032" s="742"/>
      <c r="L2032" s="742" t="s">
        <v>1845</v>
      </c>
      <c r="M2032" s="1062" t="s">
        <v>1174</v>
      </c>
      <c r="N2032" s="742">
        <v>2015</v>
      </c>
      <c r="O2032" s="742" t="s">
        <v>210</v>
      </c>
      <c r="P2032" s="748">
        <v>1</v>
      </c>
      <c r="Q2032" s="742" t="s">
        <v>207</v>
      </c>
      <c r="R2032" s="1113">
        <v>11398.2</v>
      </c>
      <c r="S2032" s="1118">
        <f t="shared" si="320"/>
        <v>11398.2</v>
      </c>
      <c r="T2032" s="742" t="s">
        <v>99</v>
      </c>
      <c r="U2032" s="748">
        <v>1</v>
      </c>
      <c r="V2032" s="748"/>
      <c r="W2032" s="1119"/>
      <c r="X2032" s="902">
        <v>25</v>
      </c>
      <c r="Y2032" s="905">
        <f t="shared" si="321"/>
        <v>2</v>
      </c>
      <c r="Z2032" s="1059">
        <f t="shared" si="322"/>
        <v>455.92800000000005</v>
      </c>
      <c r="AA2032" s="1059">
        <f t="shared" si="323"/>
        <v>911.85600000000011</v>
      </c>
      <c r="AB2032" s="1059">
        <f t="shared" si="324"/>
        <v>10486.344000000001</v>
      </c>
      <c r="AC2032" s="905">
        <f t="shared" si="325"/>
        <v>3</v>
      </c>
      <c r="AD2032" s="1116">
        <f t="shared" si="326"/>
        <v>455.92800000000005</v>
      </c>
      <c r="AE2032" s="1116">
        <f t="shared" si="327"/>
        <v>1367.7840000000001</v>
      </c>
      <c r="AF2032" s="1116">
        <f t="shared" si="328"/>
        <v>10030.416000000001</v>
      </c>
      <c r="AG2032" s="905" t="b">
        <f t="shared" si="319"/>
        <v>1</v>
      </c>
    </row>
    <row r="2033" spans="1:33" s="905" customFormat="1" ht="15" customHeight="1">
      <c r="A2033" s="1496" t="s">
        <v>308</v>
      </c>
      <c r="B2033" s="1112">
        <v>27</v>
      </c>
      <c r="C2033" s="741" t="s">
        <v>1064</v>
      </c>
      <c r="D2033" s="745">
        <v>201080127</v>
      </c>
      <c r="E2033" s="742" t="s">
        <v>1867</v>
      </c>
      <c r="F2033" s="742" t="s">
        <v>515</v>
      </c>
      <c r="G2033" s="1685">
        <v>9</v>
      </c>
      <c r="H2033" s="1685">
        <v>4</v>
      </c>
      <c r="I2033" s="1685">
        <v>6</v>
      </c>
      <c r="J2033" s="742" t="s">
        <v>816</v>
      </c>
      <c r="K2033" s="742"/>
      <c r="L2033" s="742" t="s">
        <v>1845</v>
      </c>
      <c r="M2033" s="1062" t="s">
        <v>1174</v>
      </c>
      <c r="N2033" s="742">
        <v>2015</v>
      </c>
      <c r="O2033" s="742" t="s">
        <v>210</v>
      </c>
      <c r="P2033" s="748">
        <v>1</v>
      </c>
      <c r="Q2033" s="742" t="s">
        <v>207</v>
      </c>
      <c r="R2033" s="1113">
        <v>11398.2</v>
      </c>
      <c r="S2033" s="1118">
        <f t="shared" si="320"/>
        <v>11398.2</v>
      </c>
      <c r="T2033" s="742" t="s">
        <v>99</v>
      </c>
      <c r="U2033" s="748">
        <v>1</v>
      </c>
      <c r="V2033" s="748"/>
      <c r="W2033" s="1119"/>
      <c r="X2033" s="902">
        <v>25</v>
      </c>
      <c r="Y2033" s="905">
        <f t="shared" si="321"/>
        <v>2</v>
      </c>
      <c r="Z2033" s="1059">
        <f t="shared" si="322"/>
        <v>455.92800000000005</v>
      </c>
      <c r="AA2033" s="1059">
        <f t="shared" si="323"/>
        <v>911.85600000000011</v>
      </c>
      <c r="AB2033" s="1059">
        <f t="shared" si="324"/>
        <v>10486.344000000001</v>
      </c>
      <c r="AC2033" s="905">
        <f t="shared" si="325"/>
        <v>3</v>
      </c>
      <c r="AD2033" s="1116">
        <f t="shared" si="326"/>
        <v>455.92800000000005</v>
      </c>
      <c r="AE2033" s="1116">
        <f t="shared" si="327"/>
        <v>1367.7840000000001</v>
      </c>
      <c r="AF2033" s="1116">
        <f t="shared" si="328"/>
        <v>10030.416000000001</v>
      </c>
      <c r="AG2033" s="905" t="b">
        <f t="shared" si="319"/>
        <v>1</v>
      </c>
    </row>
    <row r="2034" spans="1:33" s="905" customFormat="1" ht="15" customHeight="1">
      <c r="A2034" s="1496" t="s">
        <v>308</v>
      </c>
      <c r="B2034" s="1112">
        <v>27</v>
      </c>
      <c r="C2034" s="741" t="s">
        <v>1064</v>
      </c>
      <c r="D2034" s="745">
        <v>201080127</v>
      </c>
      <c r="E2034" s="742" t="s">
        <v>1867</v>
      </c>
      <c r="F2034" s="742" t="s">
        <v>515</v>
      </c>
      <c r="G2034" s="1685">
        <v>2</v>
      </c>
      <c r="H2034" s="1685">
        <v>2</v>
      </c>
      <c r="I2034" s="1685">
        <v>4</v>
      </c>
      <c r="J2034" s="742" t="s">
        <v>816</v>
      </c>
      <c r="K2034" s="742"/>
      <c r="L2034" s="742" t="s">
        <v>1845</v>
      </c>
      <c r="M2034" s="1062" t="s">
        <v>1174</v>
      </c>
      <c r="N2034" s="742">
        <v>2015</v>
      </c>
      <c r="O2034" s="742" t="s">
        <v>210</v>
      </c>
      <c r="P2034" s="748">
        <v>1</v>
      </c>
      <c r="Q2034" s="742" t="s">
        <v>207</v>
      </c>
      <c r="R2034" s="1113">
        <v>11398.2</v>
      </c>
      <c r="S2034" s="1118">
        <f t="shared" si="320"/>
        <v>11398.2</v>
      </c>
      <c r="T2034" s="742" t="s">
        <v>99</v>
      </c>
      <c r="U2034" s="748">
        <v>1</v>
      </c>
      <c r="V2034" s="748"/>
      <c r="W2034" s="1119"/>
      <c r="X2034" s="902">
        <v>25</v>
      </c>
      <c r="Y2034" s="905">
        <f t="shared" si="321"/>
        <v>2</v>
      </c>
      <c r="Z2034" s="1059">
        <f t="shared" si="322"/>
        <v>455.92800000000005</v>
      </c>
      <c r="AA2034" s="1059">
        <f t="shared" si="323"/>
        <v>911.85600000000011</v>
      </c>
      <c r="AB2034" s="1059">
        <f t="shared" si="324"/>
        <v>10486.344000000001</v>
      </c>
      <c r="AC2034" s="905">
        <f t="shared" si="325"/>
        <v>3</v>
      </c>
      <c r="AD2034" s="1116">
        <f t="shared" si="326"/>
        <v>455.92800000000005</v>
      </c>
      <c r="AE2034" s="1116">
        <f t="shared" si="327"/>
        <v>1367.7840000000001</v>
      </c>
      <c r="AF2034" s="1116">
        <f t="shared" si="328"/>
        <v>10030.416000000001</v>
      </c>
      <c r="AG2034" s="905" t="b">
        <f t="shared" si="319"/>
        <v>1</v>
      </c>
    </row>
    <row r="2035" spans="1:33" s="905" customFormat="1" ht="15" customHeight="1">
      <c r="A2035" s="1496" t="s">
        <v>308</v>
      </c>
      <c r="B2035" s="1112">
        <v>27</v>
      </c>
      <c r="C2035" s="741" t="s">
        <v>1064</v>
      </c>
      <c r="D2035" s="745">
        <v>201080127</v>
      </c>
      <c r="E2035" s="742" t="s">
        <v>1867</v>
      </c>
      <c r="F2035" s="742" t="s">
        <v>515</v>
      </c>
      <c r="G2035" s="1685">
        <v>9</v>
      </c>
      <c r="H2035" s="1685">
        <v>4</v>
      </c>
      <c r="I2035" s="1685">
        <v>6</v>
      </c>
      <c r="J2035" s="742" t="s">
        <v>816</v>
      </c>
      <c r="K2035" s="742"/>
      <c r="L2035" s="742" t="s">
        <v>1845</v>
      </c>
      <c r="M2035" s="1062" t="s">
        <v>1174</v>
      </c>
      <c r="N2035" s="742">
        <v>2015</v>
      </c>
      <c r="O2035" s="742" t="s">
        <v>210</v>
      </c>
      <c r="P2035" s="748">
        <v>1</v>
      </c>
      <c r="Q2035" s="742" t="s">
        <v>207</v>
      </c>
      <c r="R2035" s="1113">
        <v>11398.2</v>
      </c>
      <c r="S2035" s="1118">
        <f t="shared" si="320"/>
        <v>11398.2</v>
      </c>
      <c r="T2035" s="742" t="s">
        <v>99</v>
      </c>
      <c r="U2035" s="748">
        <v>1</v>
      </c>
      <c r="V2035" s="748"/>
      <c r="W2035" s="1119"/>
      <c r="X2035" s="902">
        <v>25</v>
      </c>
      <c r="Y2035" s="905">
        <f t="shared" si="321"/>
        <v>2</v>
      </c>
      <c r="Z2035" s="1059">
        <f t="shared" si="322"/>
        <v>455.92800000000005</v>
      </c>
      <c r="AA2035" s="1059">
        <f t="shared" si="323"/>
        <v>911.85600000000011</v>
      </c>
      <c r="AB2035" s="1059">
        <f t="shared" si="324"/>
        <v>10486.344000000001</v>
      </c>
      <c r="AC2035" s="905">
        <f t="shared" si="325"/>
        <v>3</v>
      </c>
      <c r="AD2035" s="1116">
        <f t="shared" si="326"/>
        <v>455.92800000000005</v>
      </c>
      <c r="AE2035" s="1116">
        <f t="shared" si="327"/>
        <v>1367.7840000000001</v>
      </c>
      <c r="AF2035" s="1116">
        <f t="shared" si="328"/>
        <v>10030.416000000001</v>
      </c>
      <c r="AG2035" s="905" t="b">
        <f t="shared" si="319"/>
        <v>1</v>
      </c>
    </row>
    <row r="2036" spans="1:33" s="905" customFormat="1" ht="15" customHeight="1">
      <c r="A2036" s="1496" t="s">
        <v>308</v>
      </c>
      <c r="B2036" s="1112">
        <v>27</v>
      </c>
      <c r="C2036" s="741" t="s">
        <v>1064</v>
      </c>
      <c r="D2036" s="745">
        <v>201080127</v>
      </c>
      <c r="E2036" s="742" t="s">
        <v>1867</v>
      </c>
      <c r="F2036" s="742" t="s">
        <v>515</v>
      </c>
      <c r="G2036" s="1685">
        <v>2</v>
      </c>
      <c r="H2036" s="1685">
        <v>2</v>
      </c>
      <c r="I2036" s="1685">
        <v>4</v>
      </c>
      <c r="J2036" s="742" t="s">
        <v>816</v>
      </c>
      <c r="K2036" s="742"/>
      <c r="L2036" s="742" t="s">
        <v>1845</v>
      </c>
      <c r="M2036" s="1062" t="s">
        <v>1174</v>
      </c>
      <c r="N2036" s="742">
        <v>2015</v>
      </c>
      <c r="O2036" s="742" t="s">
        <v>210</v>
      </c>
      <c r="P2036" s="748">
        <v>1</v>
      </c>
      <c r="Q2036" s="742" t="s">
        <v>207</v>
      </c>
      <c r="R2036" s="1113">
        <v>11398.2</v>
      </c>
      <c r="S2036" s="1118">
        <f t="shared" si="320"/>
        <v>11398.2</v>
      </c>
      <c r="T2036" s="742" t="s">
        <v>99</v>
      </c>
      <c r="U2036" s="748">
        <v>1</v>
      </c>
      <c r="V2036" s="748"/>
      <c r="W2036" s="1119"/>
      <c r="X2036" s="902">
        <v>25</v>
      </c>
      <c r="Y2036" s="905">
        <f t="shared" si="321"/>
        <v>2</v>
      </c>
      <c r="Z2036" s="1059">
        <f t="shared" si="322"/>
        <v>455.92800000000005</v>
      </c>
      <c r="AA2036" s="1059">
        <f t="shared" si="323"/>
        <v>911.85600000000011</v>
      </c>
      <c r="AB2036" s="1059">
        <f t="shared" si="324"/>
        <v>10486.344000000001</v>
      </c>
      <c r="AC2036" s="905">
        <f t="shared" si="325"/>
        <v>3</v>
      </c>
      <c r="AD2036" s="1116">
        <f t="shared" si="326"/>
        <v>455.92800000000005</v>
      </c>
      <c r="AE2036" s="1116">
        <f t="shared" si="327"/>
        <v>1367.7840000000001</v>
      </c>
      <c r="AF2036" s="1116">
        <f t="shared" si="328"/>
        <v>10030.416000000001</v>
      </c>
      <c r="AG2036" s="905" t="b">
        <f t="shared" si="319"/>
        <v>1</v>
      </c>
    </row>
    <row r="2037" spans="1:33" s="905" customFormat="1" ht="15" customHeight="1">
      <c r="A2037" s="1496" t="s">
        <v>308</v>
      </c>
      <c r="B2037" s="1112">
        <v>27</v>
      </c>
      <c r="C2037" s="741" t="s">
        <v>1064</v>
      </c>
      <c r="D2037" s="745">
        <v>201080127</v>
      </c>
      <c r="E2037" s="742" t="s">
        <v>1867</v>
      </c>
      <c r="F2037" s="742" t="s">
        <v>515</v>
      </c>
      <c r="G2037" s="1685">
        <v>9</v>
      </c>
      <c r="H2037" s="1685">
        <v>4</v>
      </c>
      <c r="I2037" s="1685">
        <v>6</v>
      </c>
      <c r="J2037" s="742" t="s">
        <v>816</v>
      </c>
      <c r="K2037" s="742"/>
      <c r="L2037" s="742" t="s">
        <v>1845</v>
      </c>
      <c r="M2037" s="1062" t="s">
        <v>1174</v>
      </c>
      <c r="N2037" s="742">
        <v>2015</v>
      </c>
      <c r="O2037" s="742" t="s">
        <v>210</v>
      </c>
      <c r="P2037" s="748">
        <v>1</v>
      </c>
      <c r="Q2037" s="742" t="s">
        <v>207</v>
      </c>
      <c r="R2037" s="1113">
        <v>11398.2</v>
      </c>
      <c r="S2037" s="1118">
        <f t="shared" si="320"/>
        <v>11398.2</v>
      </c>
      <c r="T2037" s="742" t="s">
        <v>99</v>
      </c>
      <c r="U2037" s="748">
        <v>1</v>
      </c>
      <c r="V2037" s="748"/>
      <c r="W2037" s="1119"/>
      <c r="X2037" s="902">
        <v>25</v>
      </c>
      <c r="Y2037" s="905">
        <f t="shared" si="321"/>
        <v>2</v>
      </c>
      <c r="Z2037" s="1059">
        <f t="shared" si="322"/>
        <v>455.92800000000005</v>
      </c>
      <c r="AA2037" s="1059">
        <f t="shared" si="323"/>
        <v>911.85600000000011</v>
      </c>
      <c r="AB2037" s="1059">
        <f t="shared" si="324"/>
        <v>10486.344000000001</v>
      </c>
      <c r="AC2037" s="905">
        <f t="shared" si="325"/>
        <v>3</v>
      </c>
      <c r="AD2037" s="1116">
        <f t="shared" si="326"/>
        <v>455.92800000000005</v>
      </c>
      <c r="AE2037" s="1116">
        <f t="shared" si="327"/>
        <v>1367.7840000000001</v>
      </c>
      <c r="AF2037" s="1116">
        <f t="shared" si="328"/>
        <v>10030.416000000001</v>
      </c>
      <c r="AG2037" s="905" t="b">
        <f t="shared" si="319"/>
        <v>1</v>
      </c>
    </row>
    <row r="2038" spans="1:33" s="905" customFormat="1" ht="15" customHeight="1">
      <c r="A2038" s="1496" t="s">
        <v>308</v>
      </c>
      <c r="B2038" s="1112">
        <v>27</v>
      </c>
      <c r="C2038" s="741" t="s">
        <v>1064</v>
      </c>
      <c r="D2038" s="745">
        <v>201080127</v>
      </c>
      <c r="E2038" s="742" t="s">
        <v>1867</v>
      </c>
      <c r="F2038" s="742" t="s">
        <v>515</v>
      </c>
      <c r="G2038" s="1685">
        <v>9</v>
      </c>
      <c r="H2038" s="1685">
        <v>4</v>
      </c>
      <c r="I2038" s="1685">
        <v>6</v>
      </c>
      <c r="J2038" s="742" t="s">
        <v>816</v>
      </c>
      <c r="K2038" s="742"/>
      <c r="L2038" s="742" t="s">
        <v>1845</v>
      </c>
      <c r="M2038" s="1062" t="s">
        <v>1174</v>
      </c>
      <c r="N2038" s="742">
        <v>2015</v>
      </c>
      <c r="O2038" s="742" t="s">
        <v>210</v>
      </c>
      <c r="P2038" s="748">
        <v>1</v>
      </c>
      <c r="Q2038" s="742" t="s">
        <v>207</v>
      </c>
      <c r="R2038" s="1113">
        <v>11398.2</v>
      </c>
      <c r="S2038" s="1118">
        <f t="shared" si="320"/>
        <v>11398.2</v>
      </c>
      <c r="T2038" s="742" t="s">
        <v>99</v>
      </c>
      <c r="U2038" s="748">
        <v>1</v>
      </c>
      <c r="V2038" s="748"/>
      <c r="W2038" s="1119"/>
      <c r="X2038" s="902">
        <v>25</v>
      </c>
      <c r="Y2038" s="905">
        <f t="shared" si="321"/>
        <v>2</v>
      </c>
      <c r="Z2038" s="1059">
        <f t="shared" si="322"/>
        <v>455.92800000000005</v>
      </c>
      <c r="AA2038" s="1059">
        <f t="shared" si="323"/>
        <v>911.85600000000011</v>
      </c>
      <c r="AB2038" s="1059">
        <f t="shared" si="324"/>
        <v>10486.344000000001</v>
      </c>
      <c r="AC2038" s="905">
        <f t="shared" si="325"/>
        <v>3</v>
      </c>
      <c r="AD2038" s="1116">
        <f t="shared" si="326"/>
        <v>455.92800000000005</v>
      </c>
      <c r="AE2038" s="1116">
        <f t="shared" si="327"/>
        <v>1367.7840000000001</v>
      </c>
      <c r="AF2038" s="1116">
        <f t="shared" si="328"/>
        <v>10030.416000000001</v>
      </c>
      <c r="AG2038" s="905" t="b">
        <f t="shared" si="319"/>
        <v>1</v>
      </c>
    </row>
    <row r="2039" spans="1:33" s="905" customFormat="1" ht="15" customHeight="1">
      <c r="A2039" s="1496" t="s">
        <v>308</v>
      </c>
      <c r="B2039" s="1112">
        <v>27</v>
      </c>
      <c r="C2039" s="741" t="s">
        <v>1064</v>
      </c>
      <c r="D2039" s="745">
        <v>201080127</v>
      </c>
      <c r="E2039" s="742" t="s">
        <v>1867</v>
      </c>
      <c r="F2039" s="742" t="s">
        <v>515</v>
      </c>
      <c r="G2039" s="1685">
        <v>9</v>
      </c>
      <c r="H2039" s="1685">
        <v>4</v>
      </c>
      <c r="I2039" s="1685">
        <v>6</v>
      </c>
      <c r="J2039" s="742" t="s">
        <v>816</v>
      </c>
      <c r="K2039" s="742"/>
      <c r="L2039" s="742" t="s">
        <v>1845</v>
      </c>
      <c r="M2039" s="1062" t="s">
        <v>1174</v>
      </c>
      <c r="N2039" s="742">
        <v>2015</v>
      </c>
      <c r="O2039" s="742" t="s">
        <v>210</v>
      </c>
      <c r="P2039" s="748">
        <v>1</v>
      </c>
      <c r="Q2039" s="742" t="s">
        <v>207</v>
      </c>
      <c r="R2039" s="1113">
        <v>11398.2</v>
      </c>
      <c r="S2039" s="1118">
        <f t="shared" si="320"/>
        <v>11398.2</v>
      </c>
      <c r="T2039" s="742" t="s">
        <v>99</v>
      </c>
      <c r="U2039" s="748">
        <v>1</v>
      </c>
      <c r="V2039" s="748"/>
      <c r="W2039" s="1119"/>
      <c r="X2039" s="902">
        <v>25</v>
      </c>
      <c r="Y2039" s="905">
        <f t="shared" si="321"/>
        <v>2</v>
      </c>
      <c r="Z2039" s="1059">
        <f t="shared" si="322"/>
        <v>455.92800000000005</v>
      </c>
      <c r="AA2039" s="1059">
        <f t="shared" si="323"/>
        <v>911.85600000000011</v>
      </c>
      <c r="AB2039" s="1059">
        <f t="shared" si="324"/>
        <v>10486.344000000001</v>
      </c>
      <c r="AC2039" s="905">
        <f t="shared" si="325"/>
        <v>3</v>
      </c>
      <c r="AD2039" s="1116">
        <f t="shared" si="326"/>
        <v>455.92800000000005</v>
      </c>
      <c r="AE2039" s="1116">
        <f t="shared" si="327"/>
        <v>1367.7840000000001</v>
      </c>
      <c r="AF2039" s="1116">
        <f t="shared" si="328"/>
        <v>10030.416000000001</v>
      </c>
      <c r="AG2039" s="905" t="b">
        <f t="shared" si="319"/>
        <v>1</v>
      </c>
    </row>
    <row r="2040" spans="1:33" s="905" customFormat="1" ht="15" customHeight="1">
      <c r="A2040" s="1496" t="s">
        <v>308</v>
      </c>
      <c r="B2040" s="1112">
        <v>27</v>
      </c>
      <c r="C2040" s="741" t="s">
        <v>1064</v>
      </c>
      <c r="D2040" s="745">
        <v>201080127</v>
      </c>
      <c r="E2040" s="742" t="s">
        <v>1867</v>
      </c>
      <c r="F2040" s="742" t="s">
        <v>515</v>
      </c>
      <c r="G2040" s="1685">
        <v>2</v>
      </c>
      <c r="H2040" s="1685">
        <v>2</v>
      </c>
      <c r="I2040" s="1685">
        <v>4</v>
      </c>
      <c r="J2040" s="742" t="s">
        <v>816</v>
      </c>
      <c r="K2040" s="742"/>
      <c r="L2040" s="742" t="s">
        <v>1845</v>
      </c>
      <c r="M2040" s="1062" t="s">
        <v>1174</v>
      </c>
      <c r="N2040" s="742">
        <v>2015</v>
      </c>
      <c r="O2040" s="742" t="s">
        <v>210</v>
      </c>
      <c r="P2040" s="748">
        <v>1</v>
      </c>
      <c r="Q2040" s="742" t="s">
        <v>207</v>
      </c>
      <c r="R2040" s="1113">
        <v>11398.2</v>
      </c>
      <c r="S2040" s="1118">
        <f t="shared" si="320"/>
        <v>11398.2</v>
      </c>
      <c r="T2040" s="742" t="s">
        <v>99</v>
      </c>
      <c r="U2040" s="748">
        <v>1</v>
      </c>
      <c r="V2040" s="748"/>
      <c r="W2040" s="1119"/>
      <c r="X2040" s="902">
        <v>25</v>
      </c>
      <c r="Y2040" s="905">
        <f t="shared" si="321"/>
        <v>2</v>
      </c>
      <c r="Z2040" s="1059">
        <f t="shared" si="322"/>
        <v>455.92800000000005</v>
      </c>
      <c r="AA2040" s="1059">
        <f t="shared" si="323"/>
        <v>911.85600000000011</v>
      </c>
      <c r="AB2040" s="1059">
        <f t="shared" si="324"/>
        <v>10486.344000000001</v>
      </c>
      <c r="AC2040" s="905">
        <f t="shared" si="325"/>
        <v>3</v>
      </c>
      <c r="AD2040" s="1116">
        <f t="shared" si="326"/>
        <v>455.92800000000005</v>
      </c>
      <c r="AE2040" s="1116">
        <f t="shared" si="327"/>
        <v>1367.7840000000001</v>
      </c>
      <c r="AF2040" s="1116">
        <f t="shared" si="328"/>
        <v>10030.416000000001</v>
      </c>
      <c r="AG2040" s="905" t="b">
        <f t="shared" si="319"/>
        <v>1</v>
      </c>
    </row>
    <row r="2041" spans="1:33" s="905" customFormat="1" ht="15" customHeight="1">
      <c r="A2041" s="1496" t="s">
        <v>308</v>
      </c>
      <c r="B2041" s="1112">
        <v>27</v>
      </c>
      <c r="C2041" s="741" t="s">
        <v>1064</v>
      </c>
      <c r="D2041" s="745">
        <v>201080127</v>
      </c>
      <c r="E2041" s="742" t="s">
        <v>1867</v>
      </c>
      <c r="F2041" s="742" t="s">
        <v>515</v>
      </c>
      <c r="G2041" s="1685">
        <v>9</v>
      </c>
      <c r="H2041" s="1685">
        <v>4</v>
      </c>
      <c r="I2041" s="1685">
        <v>6</v>
      </c>
      <c r="J2041" s="742" t="s">
        <v>816</v>
      </c>
      <c r="K2041" s="742"/>
      <c r="L2041" s="742" t="s">
        <v>1845</v>
      </c>
      <c r="M2041" s="1062" t="s">
        <v>1174</v>
      </c>
      <c r="N2041" s="742">
        <v>2015</v>
      </c>
      <c r="O2041" s="742" t="s">
        <v>210</v>
      </c>
      <c r="P2041" s="748">
        <v>1</v>
      </c>
      <c r="Q2041" s="742" t="s">
        <v>207</v>
      </c>
      <c r="R2041" s="1113">
        <v>11398.2</v>
      </c>
      <c r="S2041" s="1118">
        <f t="shared" si="320"/>
        <v>11398.2</v>
      </c>
      <c r="T2041" s="742" t="s">
        <v>99</v>
      </c>
      <c r="U2041" s="748">
        <v>1</v>
      </c>
      <c r="V2041" s="748"/>
      <c r="W2041" s="1119"/>
      <c r="X2041" s="902">
        <v>25</v>
      </c>
      <c r="Y2041" s="905">
        <f t="shared" si="321"/>
        <v>2</v>
      </c>
      <c r="Z2041" s="1059">
        <f t="shared" si="322"/>
        <v>455.92800000000005</v>
      </c>
      <c r="AA2041" s="1059">
        <f t="shared" si="323"/>
        <v>911.85600000000011</v>
      </c>
      <c r="AB2041" s="1059">
        <f t="shared" si="324"/>
        <v>10486.344000000001</v>
      </c>
      <c r="AC2041" s="905">
        <f t="shared" si="325"/>
        <v>3</v>
      </c>
      <c r="AD2041" s="1116">
        <f t="shared" si="326"/>
        <v>455.92800000000005</v>
      </c>
      <c r="AE2041" s="1116">
        <f t="shared" si="327"/>
        <v>1367.7840000000001</v>
      </c>
      <c r="AF2041" s="1116">
        <f t="shared" si="328"/>
        <v>10030.416000000001</v>
      </c>
      <c r="AG2041" s="905" t="b">
        <f t="shared" si="319"/>
        <v>1</v>
      </c>
    </row>
    <row r="2042" spans="1:33" s="905" customFormat="1" ht="15" customHeight="1">
      <c r="A2042" s="1496" t="s">
        <v>308</v>
      </c>
      <c r="B2042" s="1112">
        <v>27</v>
      </c>
      <c r="C2042" s="741" t="s">
        <v>1064</v>
      </c>
      <c r="D2042" s="745">
        <v>201080127</v>
      </c>
      <c r="E2042" s="742" t="s">
        <v>1867</v>
      </c>
      <c r="F2042" s="742" t="s">
        <v>515</v>
      </c>
      <c r="G2042" s="1685">
        <v>2</v>
      </c>
      <c r="H2042" s="1685">
        <v>2</v>
      </c>
      <c r="I2042" s="1685">
        <v>4</v>
      </c>
      <c r="J2042" s="742" t="s">
        <v>816</v>
      </c>
      <c r="K2042" s="742"/>
      <c r="L2042" s="742" t="s">
        <v>1845</v>
      </c>
      <c r="M2042" s="1062" t="s">
        <v>1174</v>
      </c>
      <c r="N2042" s="742">
        <v>2015</v>
      </c>
      <c r="O2042" s="742" t="s">
        <v>210</v>
      </c>
      <c r="P2042" s="748">
        <v>1</v>
      </c>
      <c r="Q2042" s="742" t="s">
        <v>207</v>
      </c>
      <c r="R2042" s="1113">
        <v>11398.2</v>
      </c>
      <c r="S2042" s="1118">
        <f t="shared" si="320"/>
        <v>11398.2</v>
      </c>
      <c r="T2042" s="742" t="s">
        <v>99</v>
      </c>
      <c r="U2042" s="748">
        <v>1</v>
      </c>
      <c r="V2042" s="748"/>
      <c r="W2042" s="1119"/>
      <c r="X2042" s="902">
        <v>25</v>
      </c>
      <c r="Y2042" s="905">
        <f t="shared" si="321"/>
        <v>2</v>
      </c>
      <c r="Z2042" s="1059">
        <f t="shared" si="322"/>
        <v>455.92800000000005</v>
      </c>
      <c r="AA2042" s="1059">
        <f t="shared" si="323"/>
        <v>911.85600000000011</v>
      </c>
      <c r="AB2042" s="1059">
        <f t="shared" si="324"/>
        <v>10486.344000000001</v>
      </c>
      <c r="AC2042" s="905">
        <f t="shared" si="325"/>
        <v>3</v>
      </c>
      <c r="AD2042" s="1116">
        <f t="shared" si="326"/>
        <v>455.92800000000005</v>
      </c>
      <c r="AE2042" s="1116">
        <f t="shared" si="327"/>
        <v>1367.7840000000001</v>
      </c>
      <c r="AF2042" s="1116">
        <f t="shared" si="328"/>
        <v>10030.416000000001</v>
      </c>
      <c r="AG2042" s="905" t="b">
        <f t="shared" si="319"/>
        <v>1</v>
      </c>
    </row>
    <row r="2043" spans="1:33" s="905" customFormat="1" ht="15" customHeight="1">
      <c r="A2043" s="1496" t="s">
        <v>308</v>
      </c>
      <c r="B2043" s="1112">
        <v>27</v>
      </c>
      <c r="C2043" s="741" t="s">
        <v>1064</v>
      </c>
      <c r="D2043" s="745">
        <v>201080127</v>
      </c>
      <c r="E2043" s="742" t="s">
        <v>1867</v>
      </c>
      <c r="F2043" s="742" t="s">
        <v>515</v>
      </c>
      <c r="G2043" s="1685">
        <v>2</v>
      </c>
      <c r="H2043" s="1685">
        <v>2</v>
      </c>
      <c r="I2043" s="1685">
        <v>4</v>
      </c>
      <c r="J2043" s="742" t="s">
        <v>816</v>
      </c>
      <c r="K2043" s="742"/>
      <c r="L2043" s="742" t="s">
        <v>1845</v>
      </c>
      <c r="M2043" s="1062" t="s">
        <v>1174</v>
      </c>
      <c r="N2043" s="742">
        <v>2015</v>
      </c>
      <c r="O2043" s="742" t="s">
        <v>210</v>
      </c>
      <c r="P2043" s="748">
        <v>1</v>
      </c>
      <c r="Q2043" s="742" t="s">
        <v>207</v>
      </c>
      <c r="R2043" s="1113">
        <v>11398.2</v>
      </c>
      <c r="S2043" s="1118">
        <f t="shared" si="320"/>
        <v>11398.2</v>
      </c>
      <c r="T2043" s="742" t="s">
        <v>99</v>
      </c>
      <c r="U2043" s="748">
        <v>1</v>
      </c>
      <c r="V2043" s="748"/>
      <c r="W2043" s="1119"/>
      <c r="X2043" s="902">
        <v>25</v>
      </c>
      <c r="Y2043" s="905">
        <f t="shared" si="321"/>
        <v>2</v>
      </c>
      <c r="Z2043" s="1059">
        <f t="shared" si="322"/>
        <v>455.92800000000005</v>
      </c>
      <c r="AA2043" s="1059">
        <f t="shared" si="323"/>
        <v>911.85600000000011</v>
      </c>
      <c r="AB2043" s="1059">
        <f t="shared" si="324"/>
        <v>10486.344000000001</v>
      </c>
      <c r="AC2043" s="905">
        <f t="shared" si="325"/>
        <v>3</v>
      </c>
      <c r="AD2043" s="1116">
        <f t="shared" si="326"/>
        <v>455.92800000000005</v>
      </c>
      <c r="AE2043" s="1116">
        <f t="shared" si="327"/>
        <v>1367.7840000000001</v>
      </c>
      <c r="AF2043" s="1116">
        <f t="shared" si="328"/>
        <v>10030.416000000001</v>
      </c>
      <c r="AG2043" s="905" t="b">
        <f t="shared" si="319"/>
        <v>1</v>
      </c>
    </row>
    <row r="2044" spans="1:33" s="905" customFormat="1" ht="15" customHeight="1">
      <c r="A2044" s="1496" t="s">
        <v>308</v>
      </c>
      <c r="B2044" s="1112">
        <v>27</v>
      </c>
      <c r="C2044" s="741" t="s">
        <v>1064</v>
      </c>
      <c r="D2044" s="745">
        <v>201080127</v>
      </c>
      <c r="E2044" s="742" t="s">
        <v>1867</v>
      </c>
      <c r="F2044" s="742" t="s">
        <v>515</v>
      </c>
      <c r="G2044" s="1685">
        <v>9</v>
      </c>
      <c r="H2044" s="1685">
        <v>4</v>
      </c>
      <c r="I2044" s="1685">
        <v>6</v>
      </c>
      <c r="J2044" s="742" t="s">
        <v>816</v>
      </c>
      <c r="K2044" s="742"/>
      <c r="L2044" s="742" t="s">
        <v>1845</v>
      </c>
      <c r="M2044" s="1062" t="s">
        <v>1174</v>
      </c>
      <c r="N2044" s="742">
        <v>2015</v>
      </c>
      <c r="O2044" s="742" t="s">
        <v>210</v>
      </c>
      <c r="P2044" s="748">
        <v>1</v>
      </c>
      <c r="Q2044" s="742" t="s">
        <v>207</v>
      </c>
      <c r="R2044" s="1113">
        <v>11398.2</v>
      </c>
      <c r="S2044" s="1118">
        <f t="shared" si="320"/>
        <v>11398.2</v>
      </c>
      <c r="T2044" s="742" t="s">
        <v>99</v>
      </c>
      <c r="U2044" s="748">
        <v>1</v>
      </c>
      <c r="V2044" s="748"/>
      <c r="W2044" s="1119"/>
      <c r="X2044" s="902">
        <v>25</v>
      </c>
      <c r="Y2044" s="905">
        <f t="shared" si="321"/>
        <v>2</v>
      </c>
      <c r="Z2044" s="1059">
        <f t="shared" si="322"/>
        <v>455.92800000000005</v>
      </c>
      <c r="AA2044" s="1059">
        <f t="shared" si="323"/>
        <v>911.85600000000011</v>
      </c>
      <c r="AB2044" s="1059">
        <f t="shared" si="324"/>
        <v>10486.344000000001</v>
      </c>
      <c r="AC2044" s="905">
        <f t="shared" si="325"/>
        <v>3</v>
      </c>
      <c r="AD2044" s="1116">
        <f t="shared" si="326"/>
        <v>455.92800000000005</v>
      </c>
      <c r="AE2044" s="1116">
        <f t="shared" si="327"/>
        <v>1367.7840000000001</v>
      </c>
      <c r="AF2044" s="1116">
        <f t="shared" si="328"/>
        <v>10030.416000000001</v>
      </c>
      <c r="AG2044" s="905" t="b">
        <f t="shared" si="319"/>
        <v>1</v>
      </c>
    </row>
    <row r="2045" spans="1:33" s="905" customFormat="1" ht="15" customHeight="1">
      <c r="A2045" s="1496" t="s">
        <v>308</v>
      </c>
      <c r="B2045" s="1112">
        <v>27</v>
      </c>
      <c r="C2045" s="741" t="s">
        <v>1064</v>
      </c>
      <c r="D2045" s="745">
        <v>201080127</v>
      </c>
      <c r="E2045" s="742" t="s">
        <v>1867</v>
      </c>
      <c r="F2045" s="742" t="s">
        <v>515</v>
      </c>
      <c r="G2045" s="1685">
        <v>2</v>
      </c>
      <c r="H2045" s="1685">
        <v>2</v>
      </c>
      <c r="I2045" s="1685">
        <v>4</v>
      </c>
      <c r="J2045" s="742" t="s">
        <v>816</v>
      </c>
      <c r="K2045" s="742"/>
      <c r="L2045" s="742" t="s">
        <v>1845</v>
      </c>
      <c r="M2045" s="1062" t="s">
        <v>1174</v>
      </c>
      <c r="N2045" s="742">
        <v>2015</v>
      </c>
      <c r="O2045" s="742" t="s">
        <v>210</v>
      </c>
      <c r="P2045" s="748">
        <v>1</v>
      </c>
      <c r="Q2045" s="742" t="s">
        <v>207</v>
      </c>
      <c r="R2045" s="1113">
        <v>11398.2</v>
      </c>
      <c r="S2045" s="1118">
        <f t="shared" si="320"/>
        <v>11398.2</v>
      </c>
      <c r="T2045" s="742" t="s">
        <v>99</v>
      </c>
      <c r="U2045" s="748">
        <v>1</v>
      </c>
      <c r="V2045" s="748"/>
      <c r="W2045" s="1119"/>
      <c r="X2045" s="902">
        <v>25</v>
      </c>
      <c r="Y2045" s="905">
        <f t="shared" si="321"/>
        <v>2</v>
      </c>
      <c r="Z2045" s="1059">
        <f t="shared" si="322"/>
        <v>455.92800000000005</v>
      </c>
      <c r="AA2045" s="1059">
        <f t="shared" si="323"/>
        <v>911.85600000000011</v>
      </c>
      <c r="AB2045" s="1059">
        <f t="shared" si="324"/>
        <v>10486.344000000001</v>
      </c>
      <c r="AC2045" s="905">
        <f t="shared" si="325"/>
        <v>3</v>
      </c>
      <c r="AD2045" s="1116">
        <f t="shared" si="326"/>
        <v>455.92800000000005</v>
      </c>
      <c r="AE2045" s="1116">
        <f t="shared" si="327"/>
        <v>1367.7840000000001</v>
      </c>
      <c r="AF2045" s="1116">
        <f t="shared" si="328"/>
        <v>10030.416000000001</v>
      </c>
      <c r="AG2045" s="905" t="b">
        <f t="shared" si="319"/>
        <v>1</v>
      </c>
    </row>
    <row r="2046" spans="1:33" s="905" customFormat="1" ht="15" customHeight="1">
      <c r="A2046" s="1496" t="s">
        <v>308</v>
      </c>
      <c r="B2046" s="1112">
        <v>27</v>
      </c>
      <c r="C2046" s="741" t="s">
        <v>1064</v>
      </c>
      <c r="D2046" s="745">
        <v>201080127</v>
      </c>
      <c r="E2046" s="742" t="s">
        <v>1867</v>
      </c>
      <c r="F2046" s="742" t="s">
        <v>515</v>
      </c>
      <c r="G2046" s="1685">
        <v>2</v>
      </c>
      <c r="H2046" s="1685">
        <v>2</v>
      </c>
      <c r="I2046" s="1685">
        <v>4</v>
      </c>
      <c r="J2046" s="742" t="s">
        <v>816</v>
      </c>
      <c r="K2046" s="742"/>
      <c r="L2046" s="742" t="s">
        <v>1845</v>
      </c>
      <c r="M2046" s="1062" t="s">
        <v>1174</v>
      </c>
      <c r="N2046" s="742">
        <v>2015</v>
      </c>
      <c r="O2046" s="742" t="s">
        <v>210</v>
      </c>
      <c r="P2046" s="748">
        <v>1</v>
      </c>
      <c r="Q2046" s="742" t="s">
        <v>207</v>
      </c>
      <c r="R2046" s="1113">
        <v>11398.2</v>
      </c>
      <c r="S2046" s="1118">
        <f t="shared" si="320"/>
        <v>11398.2</v>
      </c>
      <c r="T2046" s="742" t="s">
        <v>99</v>
      </c>
      <c r="U2046" s="748">
        <v>1</v>
      </c>
      <c r="V2046" s="748"/>
      <c r="W2046" s="1119"/>
      <c r="X2046" s="902">
        <v>25</v>
      </c>
      <c r="Y2046" s="905">
        <f t="shared" si="321"/>
        <v>2</v>
      </c>
      <c r="Z2046" s="1059">
        <f t="shared" si="322"/>
        <v>455.92800000000005</v>
      </c>
      <c r="AA2046" s="1059">
        <f t="shared" si="323"/>
        <v>911.85600000000011</v>
      </c>
      <c r="AB2046" s="1059">
        <f t="shared" si="324"/>
        <v>10486.344000000001</v>
      </c>
      <c r="AC2046" s="905">
        <f t="shared" si="325"/>
        <v>3</v>
      </c>
      <c r="AD2046" s="1116">
        <f t="shared" si="326"/>
        <v>455.92800000000005</v>
      </c>
      <c r="AE2046" s="1116">
        <f t="shared" si="327"/>
        <v>1367.7840000000001</v>
      </c>
      <c r="AF2046" s="1116">
        <f t="shared" si="328"/>
        <v>10030.416000000001</v>
      </c>
      <c r="AG2046" s="905" t="b">
        <f t="shared" si="319"/>
        <v>1</v>
      </c>
    </row>
    <row r="2047" spans="1:33" s="905" customFormat="1" ht="15" customHeight="1">
      <c r="A2047" s="1496" t="s">
        <v>308</v>
      </c>
      <c r="B2047" s="1112">
        <v>27</v>
      </c>
      <c r="C2047" s="741" t="s">
        <v>1064</v>
      </c>
      <c r="D2047" s="745">
        <v>201080127</v>
      </c>
      <c r="E2047" s="742" t="s">
        <v>1867</v>
      </c>
      <c r="F2047" s="742" t="s">
        <v>515</v>
      </c>
      <c r="G2047" s="1685">
        <v>2</v>
      </c>
      <c r="H2047" s="1685">
        <v>2</v>
      </c>
      <c r="I2047" s="1685">
        <v>4</v>
      </c>
      <c r="J2047" s="742" t="s">
        <v>816</v>
      </c>
      <c r="K2047" s="742"/>
      <c r="L2047" s="742" t="s">
        <v>1845</v>
      </c>
      <c r="M2047" s="1062" t="s">
        <v>1174</v>
      </c>
      <c r="N2047" s="742">
        <v>2015</v>
      </c>
      <c r="O2047" s="742" t="s">
        <v>210</v>
      </c>
      <c r="P2047" s="748">
        <v>1</v>
      </c>
      <c r="Q2047" s="742" t="s">
        <v>207</v>
      </c>
      <c r="R2047" s="1113">
        <v>11398.2</v>
      </c>
      <c r="S2047" s="1118">
        <f t="shared" si="320"/>
        <v>11398.2</v>
      </c>
      <c r="T2047" s="742" t="s">
        <v>99</v>
      </c>
      <c r="U2047" s="748">
        <v>1</v>
      </c>
      <c r="V2047" s="748"/>
      <c r="W2047" s="1119"/>
      <c r="X2047" s="902">
        <v>25</v>
      </c>
      <c r="Y2047" s="905">
        <f t="shared" si="321"/>
        <v>2</v>
      </c>
      <c r="Z2047" s="1059">
        <f t="shared" si="322"/>
        <v>455.92800000000005</v>
      </c>
      <c r="AA2047" s="1059">
        <f t="shared" si="323"/>
        <v>911.85600000000011</v>
      </c>
      <c r="AB2047" s="1059">
        <f t="shared" si="324"/>
        <v>10486.344000000001</v>
      </c>
      <c r="AC2047" s="905">
        <f t="shared" si="325"/>
        <v>3</v>
      </c>
      <c r="AD2047" s="1116">
        <f t="shared" si="326"/>
        <v>455.92800000000005</v>
      </c>
      <c r="AE2047" s="1116">
        <f t="shared" si="327"/>
        <v>1367.7840000000001</v>
      </c>
      <c r="AF2047" s="1116">
        <f t="shared" si="328"/>
        <v>10030.416000000001</v>
      </c>
      <c r="AG2047" s="905" t="b">
        <f t="shared" si="319"/>
        <v>1</v>
      </c>
    </row>
    <row r="2048" spans="1:33" s="905" customFormat="1" ht="15" customHeight="1">
      <c r="A2048" s="1496" t="s">
        <v>308</v>
      </c>
      <c r="B2048" s="1112">
        <v>27</v>
      </c>
      <c r="C2048" s="741" t="s">
        <v>1064</v>
      </c>
      <c r="D2048" s="745">
        <v>201080127</v>
      </c>
      <c r="E2048" s="742" t="s">
        <v>1867</v>
      </c>
      <c r="F2048" s="742" t="s">
        <v>515</v>
      </c>
      <c r="G2048" s="1685">
        <v>9</v>
      </c>
      <c r="H2048" s="1685">
        <v>4</v>
      </c>
      <c r="I2048" s="1685">
        <v>6</v>
      </c>
      <c r="J2048" s="742" t="s">
        <v>816</v>
      </c>
      <c r="K2048" s="742"/>
      <c r="L2048" s="742" t="s">
        <v>1845</v>
      </c>
      <c r="M2048" s="1062" t="s">
        <v>1174</v>
      </c>
      <c r="N2048" s="742">
        <v>2015</v>
      </c>
      <c r="O2048" s="742" t="s">
        <v>210</v>
      </c>
      <c r="P2048" s="748">
        <v>1</v>
      </c>
      <c r="Q2048" s="742" t="s">
        <v>207</v>
      </c>
      <c r="R2048" s="1113">
        <v>11398.2</v>
      </c>
      <c r="S2048" s="1118">
        <f t="shared" si="320"/>
        <v>11398.2</v>
      </c>
      <c r="T2048" s="742" t="s">
        <v>99</v>
      </c>
      <c r="U2048" s="748">
        <v>1</v>
      </c>
      <c r="V2048" s="748"/>
      <c r="W2048" s="1119"/>
      <c r="X2048" s="902">
        <v>25</v>
      </c>
      <c r="Y2048" s="905">
        <f t="shared" si="321"/>
        <v>2</v>
      </c>
      <c r="Z2048" s="1059">
        <f t="shared" si="322"/>
        <v>455.92800000000005</v>
      </c>
      <c r="AA2048" s="1059">
        <f t="shared" si="323"/>
        <v>911.85600000000011</v>
      </c>
      <c r="AB2048" s="1059">
        <f t="shared" si="324"/>
        <v>10486.344000000001</v>
      </c>
      <c r="AC2048" s="905">
        <f t="shared" si="325"/>
        <v>3</v>
      </c>
      <c r="AD2048" s="1116">
        <f t="shared" si="326"/>
        <v>455.92800000000005</v>
      </c>
      <c r="AE2048" s="1116">
        <f t="shared" si="327"/>
        <v>1367.7840000000001</v>
      </c>
      <c r="AF2048" s="1116">
        <f t="shared" si="328"/>
        <v>10030.416000000001</v>
      </c>
      <c r="AG2048" s="905" t="b">
        <f t="shared" si="319"/>
        <v>1</v>
      </c>
    </row>
    <row r="2049" spans="1:33" s="905" customFormat="1" ht="15" customHeight="1">
      <c r="A2049" s="1496" t="s">
        <v>308</v>
      </c>
      <c r="B2049" s="1112">
        <v>27</v>
      </c>
      <c r="C2049" s="741" t="s">
        <v>1064</v>
      </c>
      <c r="D2049" s="745">
        <v>201080127</v>
      </c>
      <c r="E2049" s="742" t="s">
        <v>1867</v>
      </c>
      <c r="F2049" s="742" t="s">
        <v>515</v>
      </c>
      <c r="G2049" s="1685">
        <v>2</v>
      </c>
      <c r="H2049" s="1685">
        <v>2</v>
      </c>
      <c r="I2049" s="1685">
        <v>4</v>
      </c>
      <c r="J2049" s="742" t="s">
        <v>816</v>
      </c>
      <c r="K2049" s="742"/>
      <c r="L2049" s="742" t="s">
        <v>1845</v>
      </c>
      <c r="M2049" s="1062" t="s">
        <v>1174</v>
      </c>
      <c r="N2049" s="742">
        <v>2015</v>
      </c>
      <c r="O2049" s="742" t="s">
        <v>210</v>
      </c>
      <c r="P2049" s="748">
        <v>1</v>
      </c>
      <c r="Q2049" s="742" t="s">
        <v>207</v>
      </c>
      <c r="R2049" s="1113">
        <v>11398.2</v>
      </c>
      <c r="S2049" s="1118">
        <f t="shared" si="320"/>
        <v>11398.2</v>
      </c>
      <c r="T2049" s="742" t="s">
        <v>99</v>
      </c>
      <c r="U2049" s="748">
        <v>1</v>
      </c>
      <c r="V2049" s="748"/>
      <c r="W2049" s="1119"/>
      <c r="X2049" s="902">
        <v>25</v>
      </c>
      <c r="Y2049" s="905">
        <f t="shared" si="321"/>
        <v>2</v>
      </c>
      <c r="Z2049" s="1059">
        <f t="shared" si="322"/>
        <v>455.92800000000005</v>
      </c>
      <c r="AA2049" s="1059">
        <f t="shared" si="323"/>
        <v>911.85600000000011</v>
      </c>
      <c r="AB2049" s="1059">
        <f t="shared" si="324"/>
        <v>10486.344000000001</v>
      </c>
      <c r="AC2049" s="905">
        <f t="shared" si="325"/>
        <v>3</v>
      </c>
      <c r="AD2049" s="1116">
        <f t="shared" si="326"/>
        <v>455.92800000000005</v>
      </c>
      <c r="AE2049" s="1116">
        <f t="shared" si="327"/>
        <v>1367.7840000000001</v>
      </c>
      <c r="AF2049" s="1116">
        <f t="shared" si="328"/>
        <v>10030.416000000001</v>
      </c>
      <c r="AG2049" s="905" t="b">
        <f t="shared" si="319"/>
        <v>1</v>
      </c>
    </row>
    <row r="2050" spans="1:33" s="905" customFormat="1" ht="15" customHeight="1">
      <c r="A2050" s="1496" t="s">
        <v>308</v>
      </c>
      <c r="B2050" s="1112">
        <v>27</v>
      </c>
      <c r="C2050" s="741" t="s">
        <v>1064</v>
      </c>
      <c r="D2050" s="745">
        <v>201080127</v>
      </c>
      <c r="E2050" s="742" t="s">
        <v>1867</v>
      </c>
      <c r="F2050" s="742" t="s">
        <v>515</v>
      </c>
      <c r="G2050" s="1685">
        <v>2</v>
      </c>
      <c r="H2050" s="1685">
        <v>2</v>
      </c>
      <c r="I2050" s="1685">
        <v>4</v>
      </c>
      <c r="J2050" s="742" t="s">
        <v>816</v>
      </c>
      <c r="K2050" s="742"/>
      <c r="L2050" s="742" t="s">
        <v>1845</v>
      </c>
      <c r="M2050" s="1062" t="s">
        <v>1174</v>
      </c>
      <c r="N2050" s="742">
        <v>2015</v>
      </c>
      <c r="O2050" s="742" t="s">
        <v>210</v>
      </c>
      <c r="P2050" s="748">
        <v>1</v>
      </c>
      <c r="Q2050" s="742" t="s">
        <v>207</v>
      </c>
      <c r="R2050" s="1113">
        <v>11398.2</v>
      </c>
      <c r="S2050" s="1118">
        <f t="shared" si="320"/>
        <v>11398.2</v>
      </c>
      <c r="T2050" s="742" t="s">
        <v>99</v>
      </c>
      <c r="U2050" s="748">
        <v>1</v>
      </c>
      <c r="V2050" s="748"/>
      <c r="W2050" s="1119"/>
      <c r="X2050" s="902">
        <v>25</v>
      </c>
      <c r="Y2050" s="905">
        <f t="shared" si="321"/>
        <v>2</v>
      </c>
      <c r="Z2050" s="1059">
        <f t="shared" si="322"/>
        <v>455.92800000000005</v>
      </c>
      <c r="AA2050" s="1059">
        <f t="shared" si="323"/>
        <v>911.85600000000011</v>
      </c>
      <c r="AB2050" s="1059">
        <f t="shared" si="324"/>
        <v>10486.344000000001</v>
      </c>
      <c r="AC2050" s="905">
        <f t="shared" si="325"/>
        <v>3</v>
      </c>
      <c r="AD2050" s="1116">
        <f t="shared" si="326"/>
        <v>455.92800000000005</v>
      </c>
      <c r="AE2050" s="1116">
        <f t="shared" si="327"/>
        <v>1367.7840000000001</v>
      </c>
      <c r="AF2050" s="1116">
        <f t="shared" si="328"/>
        <v>10030.416000000001</v>
      </c>
      <c r="AG2050" s="905" t="b">
        <f t="shared" si="319"/>
        <v>1</v>
      </c>
    </row>
    <row r="2051" spans="1:33" s="905" customFormat="1" ht="15" customHeight="1">
      <c r="A2051" s="1496" t="s">
        <v>308</v>
      </c>
      <c r="B2051" s="1112">
        <v>27</v>
      </c>
      <c r="C2051" s="741" t="s">
        <v>1064</v>
      </c>
      <c r="D2051" s="745">
        <v>201080127</v>
      </c>
      <c r="E2051" s="742" t="s">
        <v>1867</v>
      </c>
      <c r="F2051" s="742" t="s">
        <v>515</v>
      </c>
      <c r="G2051" s="1685">
        <v>2</v>
      </c>
      <c r="H2051" s="1685">
        <v>2</v>
      </c>
      <c r="I2051" s="1685">
        <v>4</v>
      </c>
      <c r="J2051" s="742" t="s">
        <v>816</v>
      </c>
      <c r="K2051" s="742"/>
      <c r="L2051" s="742" t="s">
        <v>1845</v>
      </c>
      <c r="M2051" s="1062" t="s">
        <v>1174</v>
      </c>
      <c r="N2051" s="742">
        <v>2015</v>
      </c>
      <c r="O2051" s="742" t="s">
        <v>210</v>
      </c>
      <c r="P2051" s="748">
        <v>1</v>
      </c>
      <c r="Q2051" s="742" t="s">
        <v>207</v>
      </c>
      <c r="R2051" s="1113">
        <v>11398.2</v>
      </c>
      <c r="S2051" s="1118">
        <f t="shared" si="320"/>
        <v>11398.2</v>
      </c>
      <c r="T2051" s="742" t="s">
        <v>99</v>
      </c>
      <c r="U2051" s="748">
        <v>1</v>
      </c>
      <c r="V2051" s="748"/>
      <c r="W2051" s="1119"/>
      <c r="X2051" s="902">
        <v>25</v>
      </c>
      <c r="Y2051" s="905">
        <f t="shared" si="321"/>
        <v>2</v>
      </c>
      <c r="Z2051" s="1059">
        <f t="shared" si="322"/>
        <v>455.92800000000005</v>
      </c>
      <c r="AA2051" s="1059">
        <f t="shared" si="323"/>
        <v>911.85600000000011</v>
      </c>
      <c r="AB2051" s="1059">
        <f t="shared" si="324"/>
        <v>10486.344000000001</v>
      </c>
      <c r="AC2051" s="905">
        <f t="shared" si="325"/>
        <v>3</v>
      </c>
      <c r="AD2051" s="1116">
        <f t="shared" si="326"/>
        <v>455.92800000000005</v>
      </c>
      <c r="AE2051" s="1116">
        <f t="shared" si="327"/>
        <v>1367.7840000000001</v>
      </c>
      <c r="AF2051" s="1116">
        <f t="shared" si="328"/>
        <v>10030.416000000001</v>
      </c>
      <c r="AG2051" s="905" t="b">
        <f t="shared" si="319"/>
        <v>1</v>
      </c>
    </row>
    <row r="2052" spans="1:33" s="905" customFormat="1" ht="15" customHeight="1">
      <c r="A2052" s="1496" t="s">
        <v>308</v>
      </c>
      <c r="B2052" s="1112">
        <v>27</v>
      </c>
      <c r="C2052" s="741" t="s">
        <v>1064</v>
      </c>
      <c r="D2052" s="745">
        <v>201080127</v>
      </c>
      <c r="E2052" s="742" t="s">
        <v>1867</v>
      </c>
      <c r="F2052" s="742" t="s">
        <v>515</v>
      </c>
      <c r="G2052" s="1685">
        <v>9</v>
      </c>
      <c r="H2052" s="1685">
        <v>4</v>
      </c>
      <c r="I2052" s="1685">
        <v>6</v>
      </c>
      <c r="J2052" s="742" t="s">
        <v>816</v>
      </c>
      <c r="K2052" s="742"/>
      <c r="L2052" s="742" t="s">
        <v>1845</v>
      </c>
      <c r="M2052" s="1062" t="s">
        <v>1174</v>
      </c>
      <c r="N2052" s="742">
        <v>2015</v>
      </c>
      <c r="O2052" s="742" t="s">
        <v>210</v>
      </c>
      <c r="P2052" s="748">
        <v>1</v>
      </c>
      <c r="Q2052" s="742" t="s">
        <v>207</v>
      </c>
      <c r="R2052" s="1113">
        <v>11398.2</v>
      </c>
      <c r="S2052" s="1118">
        <f t="shared" si="320"/>
        <v>11398.2</v>
      </c>
      <c r="T2052" s="742" t="s">
        <v>99</v>
      </c>
      <c r="U2052" s="748">
        <v>1</v>
      </c>
      <c r="V2052" s="748"/>
      <c r="W2052" s="1119"/>
      <c r="X2052" s="902">
        <v>25</v>
      </c>
      <c r="Y2052" s="905">
        <f t="shared" si="321"/>
        <v>2</v>
      </c>
      <c r="Z2052" s="1059">
        <f t="shared" si="322"/>
        <v>455.92800000000005</v>
      </c>
      <c r="AA2052" s="1059">
        <f t="shared" si="323"/>
        <v>911.85600000000011</v>
      </c>
      <c r="AB2052" s="1059">
        <f t="shared" si="324"/>
        <v>10486.344000000001</v>
      </c>
      <c r="AC2052" s="905">
        <f t="shared" si="325"/>
        <v>3</v>
      </c>
      <c r="AD2052" s="1116">
        <f t="shared" si="326"/>
        <v>455.92800000000005</v>
      </c>
      <c r="AE2052" s="1116">
        <f t="shared" si="327"/>
        <v>1367.7840000000001</v>
      </c>
      <c r="AF2052" s="1116">
        <f t="shared" si="328"/>
        <v>10030.416000000001</v>
      </c>
      <c r="AG2052" s="905" t="b">
        <f t="shared" si="319"/>
        <v>1</v>
      </c>
    </row>
    <row r="2053" spans="1:33" s="905" customFormat="1" ht="15" customHeight="1">
      <c r="A2053" s="1496" t="s">
        <v>308</v>
      </c>
      <c r="B2053" s="1112">
        <v>27</v>
      </c>
      <c r="C2053" s="741" t="s">
        <v>1064</v>
      </c>
      <c r="D2053" s="745">
        <v>201080127</v>
      </c>
      <c r="E2053" s="742" t="s">
        <v>1867</v>
      </c>
      <c r="F2053" s="742" t="s">
        <v>515</v>
      </c>
      <c r="G2053" s="1685">
        <v>2</v>
      </c>
      <c r="H2053" s="1685">
        <v>2</v>
      </c>
      <c r="I2053" s="1685">
        <v>4</v>
      </c>
      <c r="J2053" s="742" t="s">
        <v>816</v>
      </c>
      <c r="K2053" s="742"/>
      <c r="L2053" s="742" t="s">
        <v>1845</v>
      </c>
      <c r="M2053" s="1062" t="s">
        <v>1174</v>
      </c>
      <c r="N2053" s="742">
        <v>2015</v>
      </c>
      <c r="O2053" s="742" t="s">
        <v>210</v>
      </c>
      <c r="P2053" s="748">
        <v>1</v>
      </c>
      <c r="Q2053" s="742" t="s">
        <v>207</v>
      </c>
      <c r="R2053" s="1113">
        <v>11398.2</v>
      </c>
      <c r="S2053" s="1118">
        <f t="shared" si="320"/>
        <v>11398.2</v>
      </c>
      <c r="T2053" s="742" t="s">
        <v>99</v>
      </c>
      <c r="U2053" s="748">
        <v>1</v>
      </c>
      <c r="V2053" s="748"/>
      <c r="W2053" s="1119"/>
      <c r="X2053" s="902">
        <v>25</v>
      </c>
      <c r="Y2053" s="905">
        <f t="shared" si="321"/>
        <v>2</v>
      </c>
      <c r="Z2053" s="1059">
        <f t="shared" si="322"/>
        <v>455.92800000000005</v>
      </c>
      <c r="AA2053" s="1059">
        <f t="shared" si="323"/>
        <v>911.85600000000011</v>
      </c>
      <c r="AB2053" s="1059">
        <f t="shared" si="324"/>
        <v>10486.344000000001</v>
      </c>
      <c r="AC2053" s="905">
        <f t="shared" si="325"/>
        <v>3</v>
      </c>
      <c r="AD2053" s="1116">
        <f t="shared" si="326"/>
        <v>455.92800000000005</v>
      </c>
      <c r="AE2053" s="1116">
        <f t="shared" si="327"/>
        <v>1367.7840000000001</v>
      </c>
      <c r="AF2053" s="1116">
        <f t="shared" si="328"/>
        <v>10030.416000000001</v>
      </c>
      <c r="AG2053" s="905" t="b">
        <f t="shared" si="319"/>
        <v>1</v>
      </c>
    </row>
    <row r="2054" spans="1:33" s="905" customFormat="1" ht="15" customHeight="1">
      <c r="A2054" s="1496" t="s">
        <v>308</v>
      </c>
      <c r="B2054" s="1112">
        <v>27</v>
      </c>
      <c r="C2054" s="741" t="s">
        <v>1064</v>
      </c>
      <c r="D2054" s="745">
        <v>201080127</v>
      </c>
      <c r="E2054" s="742" t="s">
        <v>1867</v>
      </c>
      <c r="F2054" s="742" t="s">
        <v>515</v>
      </c>
      <c r="G2054" s="1685">
        <v>2</v>
      </c>
      <c r="H2054" s="1685">
        <v>2</v>
      </c>
      <c r="I2054" s="1685">
        <v>4</v>
      </c>
      <c r="J2054" s="742" t="s">
        <v>816</v>
      </c>
      <c r="K2054" s="742"/>
      <c r="L2054" s="742" t="s">
        <v>1845</v>
      </c>
      <c r="M2054" s="1062" t="s">
        <v>1174</v>
      </c>
      <c r="N2054" s="742">
        <v>2015</v>
      </c>
      <c r="O2054" s="742" t="s">
        <v>210</v>
      </c>
      <c r="P2054" s="748">
        <v>1</v>
      </c>
      <c r="Q2054" s="742" t="s">
        <v>207</v>
      </c>
      <c r="R2054" s="1113">
        <v>11398.2</v>
      </c>
      <c r="S2054" s="1118">
        <f t="shared" si="320"/>
        <v>11398.2</v>
      </c>
      <c r="T2054" s="742" t="s">
        <v>99</v>
      </c>
      <c r="U2054" s="748">
        <v>1</v>
      </c>
      <c r="V2054" s="748"/>
      <c r="W2054" s="1119"/>
      <c r="X2054" s="902">
        <v>25</v>
      </c>
      <c r="Y2054" s="905">
        <f t="shared" si="321"/>
        <v>2</v>
      </c>
      <c r="Z2054" s="1059">
        <f t="shared" si="322"/>
        <v>455.92800000000005</v>
      </c>
      <c r="AA2054" s="1059">
        <f t="shared" si="323"/>
        <v>911.85600000000011</v>
      </c>
      <c r="AB2054" s="1059">
        <f t="shared" si="324"/>
        <v>10486.344000000001</v>
      </c>
      <c r="AC2054" s="905">
        <f t="shared" si="325"/>
        <v>3</v>
      </c>
      <c r="AD2054" s="1116">
        <f t="shared" si="326"/>
        <v>455.92800000000005</v>
      </c>
      <c r="AE2054" s="1116">
        <f t="shared" si="327"/>
        <v>1367.7840000000001</v>
      </c>
      <c r="AF2054" s="1116">
        <f t="shared" si="328"/>
        <v>10030.416000000001</v>
      </c>
      <c r="AG2054" s="905" t="b">
        <f t="shared" si="319"/>
        <v>1</v>
      </c>
    </row>
    <row r="2055" spans="1:33" s="905" customFormat="1" ht="15" customHeight="1">
      <c r="A2055" s="1496" t="s">
        <v>308</v>
      </c>
      <c r="B2055" s="1112">
        <v>27</v>
      </c>
      <c r="C2055" s="741" t="s">
        <v>1064</v>
      </c>
      <c r="D2055" s="745">
        <v>201080127</v>
      </c>
      <c r="E2055" s="742" t="s">
        <v>1867</v>
      </c>
      <c r="F2055" s="742" t="s">
        <v>515</v>
      </c>
      <c r="G2055" s="1685">
        <v>2</v>
      </c>
      <c r="H2055" s="1685">
        <v>2</v>
      </c>
      <c r="I2055" s="1685">
        <v>4</v>
      </c>
      <c r="J2055" s="742" t="s">
        <v>816</v>
      </c>
      <c r="K2055" s="742"/>
      <c r="L2055" s="742" t="s">
        <v>1845</v>
      </c>
      <c r="M2055" s="1062" t="s">
        <v>1174</v>
      </c>
      <c r="N2055" s="742">
        <v>2015</v>
      </c>
      <c r="O2055" s="742" t="s">
        <v>210</v>
      </c>
      <c r="P2055" s="748">
        <v>1</v>
      </c>
      <c r="Q2055" s="742" t="s">
        <v>207</v>
      </c>
      <c r="R2055" s="1113">
        <v>11398.2</v>
      </c>
      <c r="S2055" s="1118">
        <f t="shared" si="320"/>
        <v>11398.2</v>
      </c>
      <c r="T2055" s="742" t="s">
        <v>99</v>
      </c>
      <c r="U2055" s="748">
        <v>1</v>
      </c>
      <c r="V2055" s="748"/>
      <c r="W2055" s="1119"/>
      <c r="X2055" s="902">
        <v>25</v>
      </c>
      <c r="Y2055" s="905">
        <f t="shared" si="321"/>
        <v>2</v>
      </c>
      <c r="Z2055" s="1059">
        <f t="shared" si="322"/>
        <v>455.92800000000005</v>
      </c>
      <c r="AA2055" s="1059">
        <f t="shared" si="323"/>
        <v>911.85600000000011</v>
      </c>
      <c r="AB2055" s="1059">
        <f t="shared" si="324"/>
        <v>10486.344000000001</v>
      </c>
      <c r="AC2055" s="905">
        <f t="shared" si="325"/>
        <v>3</v>
      </c>
      <c r="AD2055" s="1116">
        <f t="shared" si="326"/>
        <v>455.92800000000005</v>
      </c>
      <c r="AE2055" s="1116">
        <f t="shared" si="327"/>
        <v>1367.7840000000001</v>
      </c>
      <c r="AF2055" s="1116">
        <f t="shared" si="328"/>
        <v>10030.416000000001</v>
      </c>
      <c r="AG2055" s="905" t="b">
        <f t="shared" si="319"/>
        <v>1</v>
      </c>
    </row>
    <row r="2056" spans="1:33" s="905" customFormat="1" ht="15" customHeight="1">
      <c r="A2056" s="1496" t="s">
        <v>308</v>
      </c>
      <c r="B2056" s="1112">
        <v>27</v>
      </c>
      <c r="C2056" s="741" t="s">
        <v>1064</v>
      </c>
      <c r="D2056" s="745">
        <v>201080127</v>
      </c>
      <c r="E2056" s="742" t="s">
        <v>1867</v>
      </c>
      <c r="F2056" s="742" t="s">
        <v>515</v>
      </c>
      <c r="G2056" s="1685">
        <v>9</v>
      </c>
      <c r="H2056" s="1685">
        <v>4</v>
      </c>
      <c r="I2056" s="1685">
        <v>6</v>
      </c>
      <c r="J2056" s="742" t="s">
        <v>816</v>
      </c>
      <c r="K2056" s="742"/>
      <c r="L2056" s="742" t="s">
        <v>1845</v>
      </c>
      <c r="M2056" s="1062" t="s">
        <v>1174</v>
      </c>
      <c r="N2056" s="742">
        <v>2015</v>
      </c>
      <c r="O2056" s="742" t="s">
        <v>210</v>
      </c>
      <c r="P2056" s="748">
        <v>1</v>
      </c>
      <c r="Q2056" s="742" t="s">
        <v>207</v>
      </c>
      <c r="R2056" s="1113">
        <v>11398.2</v>
      </c>
      <c r="S2056" s="1118">
        <f t="shared" si="320"/>
        <v>11398.2</v>
      </c>
      <c r="T2056" s="742" t="s">
        <v>99</v>
      </c>
      <c r="U2056" s="748">
        <v>1</v>
      </c>
      <c r="V2056" s="748"/>
      <c r="W2056" s="1119"/>
      <c r="X2056" s="902">
        <v>25</v>
      </c>
      <c r="Y2056" s="905">
        <f t="shared" si="321"/>
        <v>2</v>
      </c>
      <c r="Z2056" s="1059">
        <f t="shared" si="322"/>
        <v>455.92800000000005</v>
      </c>
      <c r="AA2056" s="1059">
        <f t="shared" si="323"/>
        <v>911.85600000000011</v>
      </c>
      <c r="AB2056" s="1059">
        <f t="shared" si="324"/>
        <v>10486.344000000001</v>
      </c>
      <c r="AC2056" s="905">
        <f t="shared" si="325"/>
        <v>3</v>
      </c>
      <c r="AD2056" s="1116">
        <f t="shared" si="326"/>
        <v>455.92800000000005</v>
      </c>
      <c r="AE2056" s="1116">
        <f t="shared" si="327"/>
        <v>1367.7840000000001</v>
      </c>
      <c r="AF2056" s="1116">
        <f t="shared" si="328"/>
        <v>10030.416000000001</v>
      </c>
      <c r="AG2056" s="905" t="b">
        <f t="shared" si="319"/>
        <v>1</v>
      </c>
    </row>
    <row r="2057" spans="1:33" s="905" customFormat="1" ht="15" customHeight="1">
      <c r="A2057" s="1496" t="s">
        <v>308</v>
      </c>
      <c r="B2057" s="1112">
        <v>27</v>
      </c>
      <c r="C2057" s="741" t="s">
        <v>1064</v>
      </c>
      <c r="D2057" s="745">
        <v>201080127</v>
      </c>
      <c r="E2057" s="742" t="s">
        <v>1867</v>
      </c>
      <c r="F2057" s="742" t="s">
        <v>515</v>
      </c>
      <c r="G2057" s="1685">
        <v>2</v>
      </c>
      <c r="H2057" s="1685">
        <v>2</v>
      </c>
      <c r="I2057" s="1685">
        <v>4</v>
      </c>
      <c r="J2057" s="742" t="s">
        <v>816</v>
      </c>
      <c r="K2057" s="742"/>
      <c r="L2057" s="742" t="s">
        <v>1845</v>
      </c>
      <c r="M2057" s="1062" t="s">
        <v>1174</v>
      </c>
      <c r="N2057" s="742">
        <v>2015</v>
      </c>
      <c r="O2057" s="742" t="s">
        <v>210</v>
      </c>
      <c r="P2057" s="748">
        <v>1</v>
      </c>
      <c r="Q2057" s="742" t="s">
        <v>207</v>
      </c>
      <c r="R2057" s="1113">
        <v>11398.2</v>
      </c>
      <c r="S2057" s="1118">
        <f t="shared" si="320"/>
        <v>11398.2</v>
      </c>
      <c r="T2057" s="742" t="s">
        <v>99</v>
      </c>
      <c r="U2057" s="748">
        <v>1</v>
      </c>
      <c r="V2057" s="748"/>
      <c r="W2057" s="1119"/>
      <c r="X2057" s="902">
        <v>25</v>
      </c>
      <c r="Y2057" s="905">
        <f t="shared" si="321"/>
        <v>2</v>
      </c>
      <c r="Z2057" s="1059">
        <f t="shared" si="322"/>
        <v>455.92800000000005</v>
      </c>
      <c r="AA2057" s="1059">
        <f t="shared" si="323"/>
        <v>911.85600000000011</v>
      </c>
      <c r="AB2057" s="1059">
        <f t="shared" si="324"/>
        <v>10486.344000000001</v>
      </c>
      <c r="AC2057" s="905">
        <f t="shared" si="325"/>
        <v>3</v>
      </c>
      <c r="AD2057" s="1116">
        <f t="shared" si="326"/>
        <v>455.92800000000005</v>
      </c>
      <c r="AE2057" s="1116">
        <f t="shared" si="327"/>
        <v>1367.7840000000001</v>
      </c>
      <c r="AF2057" s="1116">
        <f t="shared" si="328"/>
        <v>10030.416000000001</v>
      </c>
      <c r="AG2057" s="905" t="b">
        <f t="shared" si="319"/>
        <v>1</v>
      </c>
    </row>
    <row r="2058" spans="1:33" s="905" customFormat="1" ht="15" customHeight="1">
      <c r="A2058" s="1496" t="s">
        <v>308</v>
      </c>
      <c r="B2058" s="1112">
        <v>27</v>
      </c>
      <c r="C2058" s="741" t="s">
        <v>1064</v>
      </c>
      <c r="D2058" s="745">
        <v>201080127</v>
      </c>
      <c r="E2058" s="742" t="s">
        <v>1867</v>
      </c>
      <c r="F2058" s="742" t="s">
        <v>515</v>
      </c>
      <c r="G2058" s="1685">
        <v>2</v>
      </c>
      <c r="H2058" s="1685">
        <v>2</v>
      </c>
      <c r="I2058" s="1685">
        <v>4</v>
      </c>
      <c r="J2058" s="742" t="s">
        <v>816</v>
      </c>
      <c r="K2058" s="742"/>
      <c r="L2058" s="742" t="s">
        <v>1845</v>
      </c>
      <c r="M2058" s="1062" t="s">
        <v>1174</v>
      </c>
      <c r="N2058" s="742">
        <v>2015</v>
      </c>
      <c r="O2058" s="742" t="s">
        <v>210</v>
      </c>
      <c r="P2058" s="748">
        <v>1</v>
      </c>
      <c r="Q2058" s="742" t="s">
        <v>207</v>
      </c>
      <c r="R2058" s="1113">
        <v>11398.2</v>
      </c>
      <c r="S2058" s="1118">
        <f t="shared" si="320"/>
        <v>11398.2</v>
      </c>
      <c r="T2058" s="742" t="s">
        <v>99</v>
      </c>
      <c r="U2058" s="748">
        <v>1</v>
      </c>
      <c r="V2058" s="748"/>
      <c r="W2058" s="1119"/>
      <c r="X2058" s="902">
        <v>25</v>
      </c>
      <c r="Y2058" s="905">
        <f t="shared" si="321"/>
        <v>2</v>
      </c>
      <c r="Z2058" s="1059">
        <f t="shared" si="322"/>
        <v>455.92800000000005</v>
      </c>
      <c r="AA2058" s="1059">
        <f t="shared" si="323"/>
        <v>911.85600000000011</v>
      </c>
      <c r="AB2058" s="1059">
        <f t="shared" si="324"/>
        <v>10486.344000000001</v>
      </c>
      <c r="AC2058" s="905">
        <f t="shared" si="325"/>
        <v>3</v>
      </c>
      <c r="AD2058" s="1116">
        <f t="shared" si="326"/>
        <v>455.92800000000005</v>
      </c>
      <c r="AE2058" s="1116">
        <f t="shared" si="327"/>
        <v>1367.7840000000001</v>
      </c>
      <c r="AF2058" s="1116">
        <f t="shared" si="328"/>
        <v>10030.416000000001</v>
      </c>
      <c r="AG2058" s="905" t="b">
        <f t="shared" si="319"/>
        <v>1</v>
      </c>
    </row>
    <row r="2059" spans="1:33" s="905" customFormat="1" ht="15" customHeight="1">
      <c r="A2059" s="1496" t="s">
        <v>308</v>
      </c>
      <c r="B2059" s="1112">
        <v>27</v>
      </c>
      <c r="C2059" s="741" t="s">
        <v>1064</v>
      </c>
      <c r="D2059" s="745">
        <v>201080127</v>
      </c>
      <c r="E2059" s="742" t="s">
        <v>1867</v>
      </c>
      <c r="F2059" s="742" t="s">
        <v>515</v>
      </c>
      <c r="G2059" s="1685">
        <v>2</v>
      </c>
      <c r="H2059" s="1685">
        <v>2</v>
      </c>
      <c r="I2059" s="1685">
        <v>4</v>
      </c>
      <c r="J2059" s="742" t="s">
        <v>816</v>
      </c>
      <c r="K2059" s="742"/>
      <c r="L2059" s="742" t="s">
        <v>1845</v>
      </c>
      <c r="M2059" s="1062" t="s">
        <v>1174</v>
      </c>
      <c r="N2059" s="742">
        <v>2015</v>
      </c>
      <c r="O2059" s="742" t="s">
        <v>210</v>
      </c>
      <c r="P2059" s="748">
        <v>1</v>
      </c>
      <c r="Q2059" s="742" t="s">
        <v>207</v>
      </c>
      <c r="R2059" s="1113">
        <v>11398.2</v>
      </c>
      <c r="S2059" s="1118">
        <f t="shared" si="320"/>
        <v>11398.2</v>
      </c>
      <c r="T2059" s="742" t="s">
        <v>99</v>
      </c>
      <c r="U2059" s="748">
        <v>1</v>
      </c>
      <c r="V2059" s="748"/>
      <c r="W2059" s="1119"/>
      <c r="X2059" s="902">
        <v>25</v>
      </c>
      <c r="Y2059" s="905">
        <f t="shared" si="321"/>
        <v>2</v>
      </c>
      <c r="Z2059" s="1059">
        <f t="shared" si="322"/>
        <v>455.92800000000005</v>
      </c>
      <c r="AA2059" s="1059">
        <f t="shared" si="323"/>
        <v>911.85600000000011</v>
      </c>
      <c r="AB2059" s="1059">
        <f t="shared" si="324"/>
        <v>10486.344000000001</v>
      </c>
      <c r="AC2059" s="905">
        <f t="shared" si="325"/>
        <v>3</v>
      </c>
      <c r="AD2059" s="1116">
        <f t="shared" si="326"/>
        <v>455.92800000000005</v>
      </c>
      <c r="AE2059" s="1116">
        <f t="shared" si="327"/>
        <v>1367.7840000000001</v>
      </c>
      <c r="AF2059" s="1116">
        <f t="shared" si="328"/>
        <v>10030.416000000001</v>
      </c>
      <c r="AG2059" s="905" t="b">
        <f t="shared" si="319"/>
        <v>1</v>
      </c>
    </row>
    <row r="2060" spans="1:33" s="905" customFormat="1" ht="15" customHeight="1">
      <c r="A2060" s="1496" t="s">
        <v>308</v>
      </c>
      <c r="B2060" s="1112">
        <v>27</v>
      </c>
      <c r="C2060" s="741" t="s">
        <v>1064</v>
      </c>
      <c r="D2060" s="745">
        <v>201080127</v>
      </c>
      <c r="E2060" s="742" t="s">
        <v>1867</v>
      </c>
      <c r="F2060" s="742" t="s">
        <v>515</v>
      </c>
      <c r="G2060" s="1685">
        <v>9</v>
      </c>
      <c r="H2060" s="1685">
        <v>4</v>
      </c>
      <c r="I2060" s="1685">
        <v>6</v>
      </c>
      <c r="J2060" s="742" t="s">
        <v>816</v>
      </c>
      <c r="K2060" s="742"/>
      <c r="L2060" s="742" t="s">
        <v>1845</v>
      </c>
      <c r="M2060" s="1062" t="s">
        <v>1174</v>
      </c>
      <c r="N2060" s="742">
        <v>2015</v>
      </c>
      <c r="O2060" s="742" t="s">
        <v>210</v>
      </c>
      <c r="P2060" s="748">
        <v>1</v>
      </c>
      <c r="Q2060" s="742" t="s">
        <v>207</v>
      </c>
      <c r="R2060" s="1113">
        <v>11398.2</v>
      </c>
      <c r="S2060" s="1118">
        <f t="shared" si="320"/>
        <v>11398.2</v>
      </c>
      <c r="T2060" s="742" t="s">
        <v>99</v>
      </c>
      <c r="U2060" s="748">
        <v>1</v>
      </c>
      <c r="V2060" s="748"/>
      <c r="W2060" s="1119"/>
      <c r="X2060" s="902">
        <v>25</v>
      </c>
      <c r="Y2060" s="905">
        <f t="shared" si="321"/>
        <v>2</v>
      </c>
      <c r="Z2060" s="1059">
        <f t="shared" si="322"/>
        <v>455.92800000000005</v>
      </c>
      <c r="AA2060" s="1059">
        <f t="shared" si="323"/>
        <v>911.85600000000011</v>
      </c>
      <c r="AB2060" s="1059">
        <f t="shared" si="324"/>
        <v>10486.344000000001</v>
      </c>
      <c r="AC2060" s="905">
        <f t="shared" si="325"/>
        <v>3</v>
      </c>
      <c r="AD2060" s="1116">
        <f t="shared" si="326"/>
        <v>455.92800000000005</v>
      </c>
      <c r="AE2060" s="1116">
        <f t="shared" si="327"/>
        <v>1367.7840000000001</v>
      </c>
      <c r="AF2060" s="1116">
        <f t="shared" si="328"/>
        <v>10030.416000000001</v>
      </c>
      <c r="AG2060" s="905" t="b">
        <f t="shared" si="319"/>
        <v>1</v>
      </c>
    </row>
    <row r="2061" spans="1:33" s="905" customFormat="1" ht="15" customHeight="1">
      <c r="A2061" s="1496" t="s">
        <v>308</v>
      </c>
      <c r="B2061" s="1112">
        <v>27</v>
      </c>
      <c r="C2061" s="741" t="s">
        <v>1064</v>
      </c>
      <c r="D2061" s="745">
        <v>201080127</v>
      </c>
      <c r="E2061" s="742" t="s">
        <v>1867</v>
      </c>
      <c r="F2061" s="742" t="s">
        <v>515</v>
      </c>
      <c r="G2061" s="1685">
        <v>2</v>
      </c>
      <c r="H2061" s="1685">
        <v>2</v>
      </c>
      <c r="I2061" s="1685">
        <v>4</v>
      </c>
      <c r="J2061" s="742" t="s">
        <v>816</v>
      </c>
      <c r="K2061" s="742"/>
      <c r="L2061" s="742" t="s">
        <v>1845</v>
      </c>
      <c r="M2061" s="1062" t="s">
        <v>1174</v>
      </c>
      <c r="N2061" s="742">
        <v>2015</v>
      </c>
      <c r="O2061" s="742" t="s">
        <v>210</v>
      </c>
      <c r="P2061" s="748">
        <v>1</v>
      </c>
      <c r="Q2061" s="742" t="s">
        <v>207</v>
      </c>
      <c r="R2061" s="1113">
        <v>11398.2</v>
      </c>
      <c r="S2061" s="1118">
        <f t="shared" si="320"/>
        <v>11398.2</v>
      </c>
      <c r="T2061" s="742" t="s">
        <v>99</v>
      </c>
      <c r="U2061" s="748">
        <v>1</v>
      </c>
      <c r="V2061" s="748"/>
      <c r="W2061" s="1119"/>
      <c r="X2061" s="902">
        <v>25</v>
      </c>
      <c r="Y2061" s="905">
        <f t="shared" si="321"/>
        <v>2</v>
      </c>
      <c r="Z2061" s="1059">
        <f t="shared" si="322"/>
        <v>455.92800000000005</v>
      </c>
      <c r="AA2061" s="1059">
        <f t="shared" si="323"/>
        <v>911.85600000000011</v>
      </c>
      <c r="AB2061" s="1059">
        <f t="shared" si="324"/>
        <v>10486.344000000001</v>
      </c>
      <c r="AC2061" s="905">
        <f t="shared" si="325"/>
        <v>3</v>
      </c>
      <c r="AD2061" s="1116">
        <f t="shared" si="326"/>
        <v>455.92800000000005</v>
      </c>
      <c r="AE2061" s="1116">
        <f t="shared" si="327"/>
        <v>1367.7840000000001</v>
      </c>
      <c r="AF2061" s="1116">
        <f t="shared" si="328"/>
        <v>10030.416000000001</v>
      </c>
      <c r="AG2061" s="905" t="b">
        <f t="shared" si="319"/>
        <v>1</v>
      </c>
    </row>
    <row r="2062" spans="1:33" s="905" customFormat="1" ht="15" customHeight="1">
      <c r="A2062" s="1496" t="s">
        <v>308</v>
      </c>
      <c r="B2062" s="1112">
        <v>27</v>
      </c>
      <c r="C2062" s="741" t="s">
        <v>1064</v>
      </c>
      <c r="D2062" s="745">
        <v>201080127</v>
      </c>
      <c r="E2062" s="742" t="s">
        <v>1867</v>
      </c>
      <c r="F2062" s="742" t="s">
        <v>515</v>
      </c>
      <c r="G2062" s="1685">
        <v>2</v>
      </c>
      <c r="H2062" s="1685">
        <v>2</v>
      </c>
      <c r="I2062" s="1685">
        <v>4</v>
      </c>
      <c r="J2062" s="742" t="s">
        <v>816</v>
      </c>
      <c r="K2062" s="742"/>
      <c r="L2062" s="742" t="s">
        <v>1845</v>
      </c>
      <c r="M2062" s="1062" t="s">
        <v>1174</v>
      </c>
      <c r="N2062" s="742">
        <v>2015</v>
      </c>
      <c r="O2062" s="742" t="s">
        <v>210</v>
      </c>
      <c r="P2062" s="748">
        <v>1</v>
      </c>
      <c r="Q2062" s="742" t="s">
        <v>207</v>
      </c>
      <c r="R2062" s="1113">
        <v>11398.2</v>
      </c>
      <c r="S2062" s="1118">
        <f t="shared" si="320"/>
        <v>11398.2</v>
      </c>
      <c r="T2062" s="742" t="s">
        <v>99</v>
      </c>
      <c r="U2062" s="748">
        <v>1</v>
      </c>
      <c r="V2062" s="748"/>
      <c r="W2062" s="1119"/>
      <c r="X2062" s="902">
        <v>25</v>
      </c>
      <c r="Y2062" s="905">
        <f t="shared" si="321"/>
        <v>2</v>
      </c>
      <c r="Z2062" s="1059">
        <f t="shared" si="322"/>
        <v>455.92800000000005</v>
      </c>
      <c r="AA2062" s="1059">
        <f t="shared" si="323"/>
        <v>911.85600000000011</v>
      </c>
      <c r="AB2062" s="1059">
        <f t="shared" si="324"/>
        <v>10486.344000000001</v>
      </c>
      <c r="AC2062" s="905">
        <f t="shared" si="325"/>
        <v>3</v>
      </c>
      <c r="AD2062" s="1116">
        <f t="shared" si="326"/>
        <v>455.92800000000005</v>
      </c>
      <c r="AE2062" s="1116">
        <f t="shared" si="327"/>
        <v>1367.7840000000001</v>
      </c>
      <c r="AF2062" s="1116">
        <f t="shared" si="328"/>
        <v>10030.416000000001</v>
      </c>
      <c r="AG2062" s="905" t="b">
        <f t="shared" si="319"/>
        <v>1</v>
      </c>
    </row>
    <row r="2063" spans="1:33" s="905" customFormat="1" ht="15" customHeight="1">
      <c r="A2063" s="1496" t="s">
        <v>308</v>
      </c>
      <c r="B2063" s="1112">
        <v>27</v>
      </c>
      <c r="C2063" s="741" t="s">
        <v>1064</v>
      </c>
      <c r="D2063" s="745">
        <v>201080127</v>
      </c>
      <c r="E2063" s="742" t="s">
        <v>1867</v>
      </c>
      <c r="F2063" s="742" t="s">
        <v>515</v>
      </c>
      <c r="G2063" s="1685">
        <v>2</v>
      </c>
      <c r="H2063" s="1685">
        <v>2</v>
      </c>
      <c r="I2063" s="1685">
        <v>4</v>
      </c>
      <c r="J2063" s="742" t="s">
        <v>816</v>
      </c>
      <c r="K2063" s="742"/>
      <c r="L2063" s="742" t="s">
        <v>1845</v>
      </c>
      <c r="M2063" s="1062" t="s">
        <v>1174</v>
      </c>
      <c r="N2063" s="742">
        <v>2015</v>
      </c>
      <c r="O2063" s="742" t="s">
        <v>210</v>
      </c>
      <c r="P2063" s="748">
        <v>1</v>
      </c>
      <c r="Q2063" s="742" t="s">
        <v>207</v>
      </c>
      <c r="R2063" s="1113">
        <v>11398.2</v>
      </c>
      <c r="S2063" s="1118">
        <f t="shared" si="320"/>
        <v>11398.2</v>
      </c>
      <c r="T2063" s="742" t="s">
        <v>99</v>
      </c>
      <c r="U2063" s="748">
        <v>1</v>
      </c>
      <c r="V2063" s="748"/>
      <c r="W2063" s="1119"/>
      <c r="X2063" s="902">
        <v>25</v>
      </c>
      <c r="Y2063" s="905">
        <f t="shared" si="321"/>
        <v>2</v>
      </c>
      <c r="Z2063" s="1059">
        <f t="shared" si="322"/>
        <v>455.92800000000005</v>
      </c>
      <c r="AA2063" s="1059">
        <f t="shared" si="323"/>
        <v>911.85600000000011</v>
      </c>
      <c r="AB2063" s="1059">
        <f t="shared" si="324"/>
        <v>10486.344000000001</v>
      </c>
      <c r="AC2063" s="905">
        <f t="shared" si="325"/>
        <v>3</v>
      </c>
      <c r="AD2063" s="1116">
        <f t="shared" si="326"/>
        <v>455.92800000000005</v>
      </c>
      <c r="AE2063" s="1116">
        <f t="shared" si="327"/>
        <v>1367.7840000000001</v>
      </c>
      <c r="AF2063" s="1116">
        <f t="shared" si="328"/>
        <v>10030.416000000001</v>
      </c>
      <c r="AG2063" s="905" t="b">
        <f t="shared" si="319"/>
        <v>1</v>
      </c>
    </row>
    <row r="2064" spans="1:33" s="905" customFormat="1" ht="15" customHeight="1">
      <c r="A2064" s="1496" t="s">
        <v>308</v>
      </c>
      <c r="B2064" s="1112">
        <v>27</v>
      </c>
      <c r="C2064" s="741" t="s">
        <v>1064</v>
      </c>
      <c r="D2064" s="745">
        <v>201080127</v>
      </c>
      <c r="E2064" s="742" t="s">
        <v>1867</v>
      </c>
      <c r="F2064" s="742" t="s">
        <v>515</v>
      </c>
      <c r="G2064" s="1685">
        <v>9</v>
      </c>
      <c r="H2064" s="1685">
        <v>4</v>
      </c>
      <c r="I2064" s="1685">
        <v>6</v>
      </c>
      <c r="J2064" s="742" t="s">
        <v>816</v>
      </c>
      <c r="K2064" s="742"/>
      <c r="L2064" s="742" t="s">
        <v>1845</v>
      </c>
      <c r="M2064" s="1062" t="s">
        <v>1174</v>
      </c>
      <c r="N2064" s="742">
        <v>2015</v>
      </c>
      <c r="O2064" s="742" t="s">
        <v>210</v>
      </c>
      <c r="P2064" s="748">
        <v>1</v>
      </c>
      <c r="Q2064" s="742" t="s">
        <v>207</v>
      </c>
      <c r="R2064" s="1113">
        <v>11398.2</v>
      </c>
      <c r="S2064" s="1118">
        <f t="shared" si="320"/>
        <v>11398.2</v>
      </c>
      <c r="T2064" s="742" t="s">
        <v>99</v>
      </c>
      <c r="U2064" s="748">
        <v>1</v>
      </c>
      <c r="V2064" s="748"/>
      <c r="W2064" s="1119"/>
      <c r="X2064" s="902">
        <v>25</v>
      </c>
      <c r="Y2064" s="905">
        <f t="shared" si="321"/>
        <v>2</v>
      </c>
      <c r="Z2064" s="1059">
        <f t="shared" si="322"/>
        <v>455.92800000000005</v>
      </c>
      <c r="AA2064" s="1059">
        <f t="shared" si="323"/>
        <v>911.85600000000011</v>
      </c>
      <c r="AB2064" s="1059">
        <f t="shared" si="324"/>
        <v>10486.344000000001</v>
      </c>
      <c r="AC2064" s="905">
        <f t="shared" si="325"/>
        <v>3</v>
      </c>
      <c r="AD2064" s="1116">
        <f t="shared" si="326"/>
        <v>455.92800000000005</v>
      </c>
      <c r="AE2064" s="1116">
        <f t="shared" si="327"/>
        <v>1367.7840000000001</v>
      </c>
      <c r="AF2064" s="1116">
        <f t="shared" si="328"/>
        <v>10030.416000000001</v>
      </c>
      <c r="AG2064" s="905" t="b">
        <f t="shared" si="319"/>
        <v>1</v>
      </c>
    </row>
    <row r="2065" spans="1:33" s="905" customFormat="1" ht="15" customHeight="1">
      <c r="A2065" s="1496" t="s">
        <v>308</v>
      </c>
      <c r="B2065" s="1112">
        <v>27</v>
      </c>
      <c r="C2065" s="741" t="s">
        <v>1064</v>
      </c>
      <c r="D2065" s="745">
        <v>201080127</v>
      </c>
      <c r="E2065" s="742" t="s">
        <v>1867</v>
      </c>
      <c r="F2065" s="742" t="s">
        <v>515</v>
      </c>
      <c r="G2065" s="1685">
        <v>2</v>
      </c>
      <c r="H2065" s="1685">
        <v>2</v>
      </c>
      <c r="I2065" s="1685">
        <v>4</v>
      </c>
      <c r="J2065" s="742" t="s">
        <v>816</v>
      </c>
      <c r="K2065" s="742"/>
      <c r="L2065" s="742" t="s">
        <v>1845</v>
      </c>
      <c r="M2065" s="1062" t="s">
        <v>1174</v>
      </c>
      <c r="N2065" s="742">
        <v>2015</v>
      </c>
      <c r="O2065" s="742" t="s">
        <v>210</v>
      </c>
      <c r="P2065" s="748">
        <v>1</v>
      </c>
      <c r="Q2065" s="742" t="s">
        <v>207</v>
      </c>
      <c r="R2065" s="1113">
        <v>11398.2</v>
      </c>
      <c r="S2065" s="1118">
        <f t="shared" si="320"/>
        <v>11398.2</v>
      </c>
      <c r="T2065" s="742" t="s">
        <v>99</v>
      </c>
      <c r="U2065" s="748">
        <v>1</v>
      </c>
      <c r="V2065" s="748"/>
      <c r="W2065" s="1119"/>
      <c r="X2065" s="902">
        <v>25</v>
      </c>
      <c r="Y2065" s="905">
        <f t="shared" si="321"/>
        <v>2</v>
      </c>
      <c r="Z2065" s="1059">
        <f t="shared" si="322"/>
        <v>455.92800000000005</v>
      </c>
      <c r="AA2065" s="1059">
        <f t="shared" si="323"/>
        <v>911.85600000000011</v>
      </c>
      <c r="AB2065" s="1059">
        <f t="shared" si="324"/>
        <v>10486.344000000001</v>
      </c>
      <c r="AC2065" s="905">
        <f t="shared" si="325"/>
        <v>3</v>
      </c>
      <c r="AD2065" s="1116">
        <f t="shared" si="326"/>
        <v>455.92800000000005</v>
      </c>
      <c r="AE2065" s="1116">
        <f t="shared" si="327"/>
        <v>1367.7840000000001</v>
      </c>
      <c r="AF2065" s="1116">
        <f t="shared" si="328"/>
        <v>10030.416000000001</v>
      </c>
      <c r="AG2065" s="905" t="b">
        <f t="shared" si="319"/>
        <v>1</v>
      </c>
    </row>
    <row r="2066" spans="1:33" s="905" customFormat="1" ht="15" customHeight="1">
      <c r="A2066" s="1496" t="s">
        <v>308</v>
      </c>
      <c r="B2066" s="1112">
        <v>27</v>
      </c>
      <c r="C2066" s="741" t="s">
        <v>1064</v>
      </c>
      <c r="D2066" s="745">
        <v>201080127</v>
      </c>
      <c r="E2066" s="742" t="s">
        <v>1867</v>
      </c>
      <c r="F2066" s="742" t="s">
        <v>515</v>
      </c>
      <c r="G2066" s="1685">
        <v>2</v>
      </c>
      <c r="H2066" s="1685">
        <v>2</v>
      </c>
      <c r="I2066" s="1685">
        <v>4</v>
      </c>
      <c r="J2066" s="742" t="s">
        <v>816</v>
      </c>
      <c r="K2066" s="742"/>
      <c r="L2066" s="742" t="s">
        <v>1845</v>
      </c>
      <c r="M2066" s="1062" t="s">
        <v>1174</v>
      </c>
      <c r="N2066" s="742">
        <v>2015</v>
      </c>
      <c r="O2066" s="742" t="s">
        <v>210</v>
      </c>
      <c r="P2066" s="748">
        <v>1</v>
      </c>
      <c r="Q2066" s="742" t="s">
        <v>207</v>
      </c>
      <c r="R2066" s="1113">
        <v>11398.2</v>
      </c>
      <c r="S2066" s="1118">
        <f t="shared" si="320"/>
        <v>11398.2</v>
      </c>
      <c r="T2066" s="742" t="s">
        <v>99</v>
      </c>
      <c r="U2066" s="748">
        <v>1</v>
      </c>
      <c r="V2066" s="748"/>
      <c r="W2066" s="1119"/>
      <c r="X2066" s="902">
        <v>25</v>
      </c>
      <c r="Y2066" s="905">
        <f t="shared" si="321"/>
        <v>2</v>
      </c>
      <c r="Z2066" s="1059">
        <f t="shared" si="322"/>
        <v>455.92800000000005</v>
      </c>
      <c r="AA2066" s="1059">
        <f t="shared" si="323"/>
        <v>911.85600000000011</v>
      </c>
      <c r="AB2066" s="1059">
        <f t="shared" si="324"/>
        <v>10486.344000000001</v>
      </c>
      <c r="AC2066" s="905">
        <f t="shared" si="325"/>
        <v>3</v>
      </c>
      <c r="AD2066" s="1116">
        <f t="shared" si="326"/>
        <v>455.92800000000005</v>
      </c>
      <c r="AE2066" s="1116">
        <f t="shared" si="327"/>
        <v>1367.7840000000001</v>
      </c>
      <c r="AF2066" s="1116">
        <f t="shared" si="328"/>
        <v>10030.416000000001</v>
      </c>
      <c r="AG2066" s="905" t="b">
        <f t="shared" ref="AG2066:AG2129" si="329">AE2066+AF2066=S2066</f>
        <v>1</v>
      </c>
    </row>
    <row r="2067" spans="1:33" s="905" customFormat="1" ht="15" customHeight="1">
      <c r="A2067" s="1496" t="s">
        <v>308</v>
      </c>
      <c r="B2067" s="1112">
        <v>27</v>
      </c>
      <c r="C2067" s="741" t="s">
        <v>1064</v>
      </c>
      <c r="D2067" s="745">
        <v>201080127</v>
      </c>
      <c r="E2067" s="742" t="s">
        <v>1867</v>
      </c>
      <c r="F2067" s="742" t="s">
        <v>515</v>
      </c>
      <c r="G2067" s="1685">
        <v>2</v>
      </c>
      <c r="H2067" s="1685">
        <v>2</v>
      </c>
      <c r="I2067" s="1685">
        <v>4</v>
      </c>
      <c r="J2067" s="742" t="s">
        <v>816</v>
      </c>
      <c r="K2067" s="742"/>
      <c r="L2067" s="742" t="s">
        <v>1845</v>
      </c>
      <c r="M2067" s="1062" t="s">
        <v>1174</v>
      </c>
      <c r="N2067" s="742">
        <v>2015</v>
      </c>
      <c r="O2067" s="742" t="s">
        <v>210</v>
      </c>
      <c r="P2067" s="748">
        <v>1</v>
      </c>
      <c r="Q2067" s="742" t="s">
        <v>207</v>
      </c>
      <c r="R2067" s="1113">
        <v>11398.2</v>
      </c>
      <c r="S2067" s="1118">
        <f t="shared" si="320"/>
        <v>11398.2</v>
      </c>
      <c r="T2067" s="742" t="s">
        <v>99</v>
      </c>
      <c r="U2067" s="748">
        <v>1</v>
      </c>
      <c r="V2067" s="748"/>
      <c r="W2067" s="1119"/>
      <c r="X2067" s="902">
        <v>25</v>
      </c>
      <c r="Y2067" s="905">
        <f t="shared" si="321"/>
        <v>2</v>
      </c>
      <c r="Z2067" s="1059">
        <f t="shared" si="322"/>
        <v>455.92800000000005</v>
      </c>
      <c r="AA2067" s="1059">
        <f t="shared" si="323"/>
        <v>911.85600000000011</v>
      </c>
      <c r="AB2067" s="1059">
        <f t="shared" si="324"/>
        <v>10486.344000000001</v>
      </c>
      <c r="AC2067" s="905">
        <f t="shared" si="325"/>
        <v>3</v>
      </c>
      <c r="AD2067" s="1116">
        <f t="shared" si="326"/>
        <v>455.92800000000005</v>
      </c>
      <c r="AE2067" s="1116">
        <f t="shared" si="327"/>
        <v>1367.7840000000001</v>
      </c>
      <c r="AF2067" s="1116">
        <f t="shared" si="328"/>
        <v>10030.416000000001</v>
      </c>
      <c r="AG2067" s="905" t="b">
        <f t="shared" si="329"/>
        <v>1</v>
      </c>
    </row>
    <row r="2068" spans="1:33" s="905" customFormat="1" ht="15" customHeight="1">
      <c r="A2068" s="1496" t="s">
        <v>308</v>
      </c>
      <c r="B2068" s="1112">
        <v>27</v>
      </c>
      <c r="C2068" s="741" t="s">
        <v>1064</v>
      </c>
      <c r="D2068" s="745">
        <v>201080127</v>
      </c>
      <c r="E2068" s="742" t="s">
        <v>1867</v>
      </c>
      <c r="F2068" s="742" t="s">
        <v>515</v>
      </c>
      <c r="G2068" s="1685">
        <v>9</v>
      </c>
      <c r="H2068" s="1685">
        <v>4</v>
      </c>
      <c r="I2068" s="1685">
        <v>6</v>
      </c>
      <c r="J2068" s="742" t="s">
        <v>816</v>
      </c>
      <c r="K2068" s="742"/>
      <c r="L2068" s="742" t="s">
        <v>1845</v>
      </c>
      <c r="M2068" s="1062" t="s">
        <v>1174</v>
      </c>
      <c r="N2068" s="742">
        <v>2015</v>
      </c>
      <c r="O2068" s="742" t="s">
        <v>210</v>
      </c>
      <c r="P2068" s="748">
        <v>1</v>
      </c>
      <c r="Q2068" s="742" t="s">
        <v>207</v>
      </c>
      <c r="R2068" s="1113">
        <v>11398.2</v>
      </c>
      <c r="S2068" s="1118">
        <f t="shared" si="320"/>
        <v>11398.2</v>
      </c>
      <c r="T2068" s="742" t="s">
        <v>99</v>
      </c>
      <c r="U2068" s="748">
        <v>1</v>
      </c>
      <c r="V2068" s="748"/>
      <c r="W2068" s="1119"/>
      <c r="X2068" s="902">
        <v>25</v>
      </c>
      <c r="Y2068" s="905">
        <f t="shared" si="321"/>
        <v>2</v>
      </c>
      <c r="Z2068" s="1059">
        <f t="shared" si="322"/>
        <v>455.92800000000005</v>
      </c>
      <c r="AA2068" s="1059">
        <f t="shared" si="323"/>
        <v>911.85600000000011</v>
      </c>
      <c r="AB2068" s="1059">
        <f t="shared" si="324"/>
        <v>10486.344000000001</v>
      </c>
      <c r="AC2068" s="905">
        <f t="shared" si="325"/>
        <v>3</v>
      </c>
      <c r="AD2068" s="1116">
        <f t="shared" si="326"/>
        <v>455.92800000000005</v>
      </c>
      <c r="AE2068" s="1116">
        <f t="shared" si="327"/>
        <v>1367.7840000000001</v>
      </c>
      <c r="AF2068" s="1116">
        <f t="shared" si="328"/>
        <v>10030.416000000001</v>
      </c>
      <c r="AG2068" s="905" t="b">
        <f t="shared" si="329"/>
        <v>1</v>
      </c>
    </row>
    <row r="2069" spans="1:33" s="905" customFormat="1" ht="15" customHeight="1">
      <c r="A2069" s="1496" t="s">
        <v>308</v>
      </c>
      <c r="B2069" s="1112">
        <v>27</v>
      </c>
      <c r="C2069" s="741" t="s">
        <v>1064</v>
      </c>
      <c r="D2069" s="745">
        <v>201080127</v>
      </c>
      <c r="E2069" s="742" t="s">
        <v>1867</v>
      </c>
      <c r="F2069" s="742" t="s">
        <v>515</v>
      </c>
      <c r="G2069" s="1685">
        <v>2</v>
      </c>
      <c r="H2069" s="1685">
        <v>2</v>
      </c>
      <c r="I2069" s="1685">
        <v>4</v>
      </c>
      <c r="J2069" s="742" t="s">
        <v>816</v>
      </c>
      <c r="K2069" s="742"/>
      <c r="L2069" s="742" t="s">
        <v>1845</v>
      </c>
      <c r="M2069" s="1062" t="s">
        <v>1174</v>
      </c>
      <c r="N2069" s="742">
        <v>2015</v>
      </c>
      <c r="O2069" s="742" t="s">
        <v>210</v>
      </c>
      <c r="P2069" s="748">
        <v>1</v>
      </c>
      <c r="Q2069" s="742" t="s">
        <v>207</v>
      </c>
      <c r="R2069" s="1113">
        <v>11398.2</v>
      </c>
      <c r="S2069" s="1118">
        <f t="shared" si="320"/>
        <v>11398.2</v>
      </c>
      <c r="T2069" s="742" t="s">
        <v>99</v>
      </c>
      <c r="U2069" s="748">
        <v>1</v>
      </c>
      <c r="V2069" s="748"/>
      <c r="W2069" s="1119"/>
      <c r="X2069" s="902">
        <v>25</v>
      </c>
      <c r="Y2069" s="905">
        <f t="shared" si="321"/>
        <v>2</v>
      </c>
      <c r="Z2069" s="1059">
        <f t="shared" si="322"/>
        <v>455.92800000000005</v>
      </c>
      <c r="AA2069" s="1059">
        <f t="shared" si="323"/>
        <v>911.85600000000011</v>
      </c>
      <c r="AB2069" s="1059">
        <f t="shared" si="324"/>
        <v>10486.344000000001</v>
      </c>
      <c r="AC2069" s="905">
        <f t="shared" si="325"/>
        <v>3</v>
      </c>
      <c r="AD2069" s="1116">
        <f t="shared" si="326"/>
        <v>455.92800000000005</v>
      </c>
      <c r="AE2069" s="1116">
        <f t="shared" si="327"/>
        <v>1367.7840000000001</v>
      </c>
      <c r="AF2069" s="1116">
        <f t="shared" si="328"/>
        <v>10030.416000000001</v>
      </c>
      <c r="AG2069" s="905" t="b">
        <f t="shared" si="329"/>
        <v>1</v>
      </c>
    </row>
    <row r="2070" spans="1:33" s="905" customFormat="1" ht="15" customHeight="1">
      <c r="A2070" s="1496" t="s">
        <v>308</v>
      </c>
      <c r="B2070" s="1112">
        <v>27</v>
      </c>
      <c r="C2070" s="741" t="s">
        <v>1064</v>
      </c>
      <c r="D2070" s="745">
        <v>201080127</v>
      </c>
      <c r="E2070" s="742" t="s">
        <v>1867</v>
      </c>
      <c r="F2070" s="742" t="s">
        <v>515</v>
      </c>
      <c r="G2070" s="1685">
        <v>2</v>
      </c>
      <c r="H2070" s="1685">
        <v>2</v>
      </c>
      <c r="I2070" s="1685">
        <v>4</v>
      </c>
      <c r="J2070" s="742" t="s">
        <v>816</v>
      </c>
      <c r="K2070" s="742"/>
      <c r="L2070" s="742" t="s">
        <v>1845</v>
      </c>
      <c r="M2070" s="1062" t="s">
        <v>1174</v>
      </c>
      <c r="N2070" s="742">
        <v>2015</v>
      </c>
      <c r="O2070" s="742" t="s">
        <v>210</v>
      </c>
      <c r="P2070" s="748">
        <v>1</v>
      </c>
      <c r="Q2070" s="742" t="s">
        <v>207</v>
      </c>
      <c r="R2070" s="1113">
        <v>11398.2</v>
      </c>
      <c r="S2070" s="1118">
        <f t="shared" si="320"/>
        <v>11398.2</v>
      </c>
      <c r="T2070" s="742" t="s">
        <v>99</v>
      </c>
      <c r="U2070" s="748">
        <v>1</v>
      </c>
      <c r="V2070" s="748"/>
      <c r="W2070" s="1119"/>
      <c r="X2070" s="902">
        <v>25</v>
      </c>
      <c r="Y2070" s="905">
        <f t="shared" si="321"/>
        <v>2</v>
      </c>
      <c r="Z2070" s="1059">
        <f t="shared" si="322"/>
        <v>455.92800000000005</v>
      </c>
      <c r="AA2070" s="1059">
        <f t="shared" si="323"/>
        <v>911.85600000000011</v>
      </c>
      <c r="AB2070" s="1059">
        <f t="shared" si="324"/>
        <v>10486.344000000001</v>
      </c>
      <c r="AC2070" s="905">
        <f t="shared" si="325"/>
        <v>3</v>
      </c>
      <c r="AD2070" s="1116">
        <f t="shared" si="326"/>
        <v>455.92800000000005</v>
      </c>
      <c r="AE2070" s="1116">
        <f t="shared" si="327"/>
        <v>1367.7840000000001</v>
      </c>
      <c r="AF2070" s="1116">
        <f t="shared" si="328"/>
        <v>10030.416000000001</v>
      </c>
      <c r="AG2070" s="905" t="b">
        <f t="shared" si="329"/>
        <v>1</v>
      </c>
    </row>
    <row r="2071" spans="1:33" s="905" customFormat="1" ht="15" customHeight="1">
      <c r="A2071" s="1496" t="s">
        <v>308</v>
      </c>
      <c r="B2071" s="1112">
        <v>27</v>
      </c>
      <c r="C2071" s="741" t="s">
        <v>1064</v>
      </c>
      <c r="D2071" s="745">
        <v>201080127</v>
      </c>
      <c r="E2071" s="742" t="s">
        <v>1867</v>
      </c>
      <c r="F2071" s="742" t="s">
        <v>515</v>
      </c>
      <c r="G2071" s="1685">
        <v>2</v>
      </c>
      <c r="H2071" s="1685">
        <v>2</v>
      </c>
      <c r="I2071" s="1685">
        <v>4</v>
      </c>
      <c r="J2071" s="742" t="s">
        <v>816</v>
      </c>
      <c r="K2071" s="742"/>
      <c r="L2071" s="742" t="s">
        <v>1845</v>
      </c>
      <c r="M2071" s="1062" t="s">
        <v>1174</v>
      </c>
      <c r="N2071" s="742">
        <v>2015</v>
      </c>
      <c r="O2071" s="742" t="s">
        <v>210</v>
      </c>
      <c r="P2071" s="748">
        <v>1</v>
      </c>
      <c r="Q2071" s="742" t="s">
        <v>207</v>
      </c>
      <c r="R2071" s="1113">
        <v>11398.2</v>
      </c>
      <c r="S2071" s="1118">
        <f t="shared" si="320"/>
        <v>11398.2</v>
      </c>
      <c r="T2071" s="742" t="s">
        <v>99</v>
      </c>
      <c r="U2071" s="748">
        <v>1</v>
      </c>
      <c r="V2071" s="748"/>
      <c r="W2071" s="1119"/>
      <c r="X2071" s="902">
        <v>25</v>
      </c>
      <c r="Y2071" s="905">
        <f t="shared" si="321"/>
        <v>2</v>
      </c>
      <c r="Z2071" s="1059">
        <f t="shared" si="322"/>
        <v>455.92800000000005</v>
      </c>
      <c r="AA2071" s="1059">
        <f t="shared" si="323"/>
        <v>911.85600000000011</v>
      </c>
      <c r="AB2071" s="1059">
        <f t="shared" si="324"/>
        <v>10486.344000000001</v>
      </c>
      <c r="AC2071" s="905">
        <f t="shared" si="325"/>
        <v>3</v>
      </c>
      <c r="AD2071" s="1116">
        <f t="shared" si="326"/>
        <v>455.92800000000005</v>
      </c>
      <c r="AE2071" s="1116">
        <f t="shared" si="327"/>
        <v>1367.7840000000001</v>
      </c>
      <c r="AF2071" s="1116">
        <f t="shared" si="328"/>
        <v>10030.416000000001</v>
      </c>
      <c r="AG2071" s="905" t="b">
        <f t="shared" si="329"/>
        <v>1</v>
      </c>
    </row>
    <row r="2072" spans="1:33" s="905" customFormat="1" ht="15" customHeight="1">
      <c r="A2072" s="1496" t="s">
        <v>308</v>
      </c>
      <c r="B2072" s="1112">
        <v>27</v>
      </c>
      <c r="C2072" s="741" t="s">
        <v>1064</v>
      </c>
      <c r="D2072" s="745">
        <v>201080127</v>
      </c>
      <c r="E2072" s="742" t="s">
        <v>1867</v>
      </c>
      <c r="F2072" s="742" t="s">
        <v>515</v>
      </c>
      <c r="G2072" s="1685">
        <v>9</v>
      </c>
      <c r="H2072" s="1685">
        <v>4</v>
      </c>
      <c r="I2072" s="1685">
        <v>6</v>
      </c>
      <c r="J2072" s="742" t="s">
        <v>816</v>
      </c>
      <c r="K2072" s="742"/>
      <c r="L2072" s="742" t="s">
        <v>1845</v>
      </c>
      <c r="M2072" s="1062" t="s">
        <v>1174</v>
      </c>
      <c r="N2072" s="742">
        <v>2015</v>
      </c>
      <c r="O2072" s="742" t="s">
        <v>210</v>
      </c>
      <c r="P2072" s="748">
        <v>1</v>
      </c>
      <c r="Q2072" s="742" t="s">
        <v>207</v>
      </c>
      <c r="R2072" s="1113">
        <v>11398.2</v>
      </c>
      <c r="S2072" s="1118">
        <f t="shared" ref="S2072:S2135" si="330">R2072*P2072</f>
        <v>11398.2</v>
      </c>
      <c r="T2072" s="742" t="s">
        <v>99</v>
      </c>
      <c r="U2072" s="748">
        <v>1</v>
      </c>
      <c r="V2072" s="748"/>
      <c r="W2072" s="1119"/>
      <c r="X2072" s="902">
        <v>25</v>
      </c>
      <c r="Y2072" s="905">
        <f t="shared" si="321"/>
        <v>2</v>
      </c>
      <c r="Z2072" s="1059">
        <f t="shared" si="322"/>
        <v>455.92800000000005</v>
      </c>
      <c r="AA2072" s="1059">
        <f t="shared" si="323"/>
        <v>911.85600000000011</v>
      </c>
      <c r="AB2072" s="1059">
        <f t="shared" si="324"/>
        <v>10486.344000000001</v>
      </c>
      <c r="AC2072" s="905">
        <f t="shared" si="325"/>
        <v>3</v>
      </c>
      <c r="AD2072" s="1116">
        <f t="shared" si="326"/>
        <v>455.92800000000005</v>
      </c>
      <c r="AE2072" s="1116">
        <f t="shared" si="327"/>
        <v>1367.7840000000001</v>
      </c>
      <c r="AF2072" s="1116">
        <f t="shared" si="328"/>
        <v>10030.416000000001</v>
      </c>
      <c r="AG2072" s="905" t="b">
        <f t="shared" si="329"/>
        <v>1</v>
      </c>
    </row>
    <row r="2073" spans="1:33" s="905" customFormat="1" ht="15" customHeight="1">
      <c r="A2073" s="1496" t="s">
        <v>308</v>
      </c>
      <c r="B2073" s="1112">
        <v>27</v>
      </c>
      <c r="C2073" s="741" t="s">
        <v>1064</v>
      </c>
      <c r="D2073" s="745">
        <v>201080127</v>
      </c>
      <c r="E2073" s="742" t="s">
        <v>1867</v>
      </c>
      <c r="F2073" s="742" t="s">
        <v>515</v>
      </c>
      <c r="G2073" s="1685">
        <v>2</v>
      </c>
      <c r="H2073" s="1685">
        <v>2</v>
      </c>
      <c r="I2073" s="1685">
        <v>4</v>
      </c>
      <c r="J2073" s="742" t="s">
        <v>816</v>
      </c>
      <c r="K2073" s="742"/>
      <c r="L2073" s="742" t="s">
        <v>1845</v>
      </c>
      <c r="M2073" s="1062" t="s">
        <v>1174</v>
      </c>
      <c r="N2073" s="742">
        <v>2015</v>
      </c>
      <c r="O2073" s="742" t="s">
        <v>210</v>
      </c>
      <c r="P2073" s="748">
        <v>1</v>
      </c>
      <c r="Q2073" s="742" t="s">
        <v>207</v>
      </c>
      <c r="R2073" s="1113">
        <v>11398.2</v>
      </c>
      <c r="S2073" s="1118">
        <f t="shared" si="330"/>
        <v>11398.2</v>
      </c>
      <c r="T2073" s="742" t="s">
        <v>99</v>
      </c>
      <c r="U2073" s="748">
        <v>1</v>
      </c>
      <c r="V2073" s="748"/>
      <c r="W2073" s="1119"/>
      <c r="X2073" s="902">
        <v>25</v>
      </c>
      <c r="Y2073" s="905">
        <f t="shared" si="321"/>
        <v>2</v>
      </c>
      <c r="Z2073" s="1059">
        <f t="shared" si="322"/>
        <v>455.92800000000005</v>
      </c>
      <c r="AA2073" s="1059">
        <f t="shared" si="323"/>
        <v>911.85600000000011</v>
      </c>
      <c r="AB2073" s="1059">
        <f t="shared" si="324"/>
        <v>10486.344000000001</v>
      </c>
      <c r="AC2073" s="905">
        <f t="shared" si="325"/>
        <v>3</v>
      </c>
      <c r="AD2073" s="1116">
        <f t="shared" si="326"/>
        <v>455.92800000000005</v>
      </c>
      <c r="AE2073" s="1116">
        <f t="shared" si="327"/>
        <v>1367.7840000000001</v>
      </c>
      <c r="AF2073" s="1116">
        <f t="shared" si="328"/>
        <v>10030.416000000001</v>
      </c>
      <c r="AG2073" s="905" t="b">
        <f t="shared" si="329"/>
        <v>1</v>
      </c>
    </row>
    <row r="2074" spans="1:33" s="905" customFormat="1" ht="15" customHeight="1">
      <c r="A2074" s="1496" t="s">
        <v>308</v>
      </c>
      <c r="B2074" s="1112">
        <v>27</v>
      </c>
      <c r="C2074" s="741" t="s">
        <v>1064</v>
      </c>
      <c r="D2074" s="745">
        <v>201080127</v>
      </c>
      <c r="E2074" s="742" t="s">
        <v>1867</v>
      </c>
      <c r="F2074" s="742" t="s">
        <v>515</v>
      </c>
      <c r="G2074" s="1685">
        <v>2</v>
      </c>
      <c r="H2074" s="1685">
        <v>2</v>
      </c>
      <c r="I2074" s="1685">
        <v>4</v>
      </c>
      <c r="J2074" s="742" t="s">
        <v>816</v>
      </c>
      <c r="K2074" s="742"/>
      <c r="L2074" s="742" t="s">
        <v>1845</v>
      </c>
      <c r="M2074" s="1062" t="s">
        <v>1174</v>
      </c>
      <c r="N2074" s="742">
        <v>2015</v>
      </c>
      <c r="O2074" s="742" t="s">
        <v>210</v>
      </c>
      <c r="P2074" s="748">
        <v>1</v>
      </c>
      <c r="Q2074" s="742" t="s">
        <v>207</v>
      </c>
      <c r="R2074" s="1113">
        <v>11398.2</v>
      </c>
      <c r="S2074" s="1118">
        <f t="shared" si="330"/>
        <v>11398.2</v>
      </c>
      <c r="T2074" s="742" t="s">
        <v>99</v>
      </c>
      <c r="U2074" s="748">
        <v>1</v>
      </c>
      <c r="V2074" s="748"/>
      <c r="W2074" s="1119"/>
      <c r="X2074" s="902">
        <v>25</v>
      </c>
      <c r="Y2074" s="905">
        <f t="shared" si="321"/>
        <v>2</v>
      </c>
      <c r="Z2074" s="1059">
        <f t="shared" si="322"/>
        <v>455.92800000000005</v>
      </c>
      <c r="AA2074" s="1059">
        <f t="shared" si="323"/>
        <v>911.85600000000011</v>
      </c>
      <c r="AB2074" s="1059">
        <f t="shared" si="324"/>
        <v>10486.344000000001</v>
      </c>
      <c r="AC2074" s="905">
        <f t="shared" si="325"/>
        <v>3</v>
      </c>
      <c r="AD2074" s="1116">
        <f t="shared" si="326"/>
        <v>455.92800000000005</v>
      </c>
      <c r="AE2074" s="1116">
        <f t="shared" si="327"/>
        <v>1367.7840000000001</v>
      </c>
      <c r="AF2074" s="1116">
        <f t="shared" si="328"/>
        <v>10030.416000000001</v>
      </c>
      <c r="AG2074" s="905" t="b">
        <f t="shared" si="329"/>
        <v>1</v>
      </c>
    </row>
    <row r="2075" spans="1:33" s="905" customFormat="1" ht="15" customHeight="1">
      <c r="A2075" s="1496" t="s">
        <v>308</v>
      </c>
      <c r="B2075" s="1112">
        <v>27</v>
      </c>
      <c r="C2075" s="741" t="s">
        <v>1064</v>
      </c>
      <c r="D2075" s="745">
        <v>201080127</v>
      </c>
      <c r="E2075" s="742" t="s">
        <v>1867</v>
      </c>
      <c r="F2075" s="742" t="s">
        <v>515</v>
      </c>
      <c r="G2075" s="1685">
        <v>2</v>
      </c>
      <c r="H2075" s="1685">
        <v>2</v>
      </c>
      <c r="I2075" s="1685">
        <v>4</v>
      </c>
      <c r="J2075" s="742" t="s">
        <v>816</v>
      </c>
      <c r="K2075" s="742"/>
      <c r="L2075" s="742" t="s">
        <v>1845</v>
      </c>
      <c r="M2075" s="1062" t="s">
        <v>1174</v>
      </c>
      <c r="N2075" s="742">
        <v>2015</v>
      </c>
      <c r="O2075" s="742" t="s">
        <v>210</v>
      </c>
      <c r="P2075" s="748">
        <v>1</v>
      </c>
      <c r="Q2075" s="742" t="s">
        <v>207</v>
      </c>
      <c r="R2075" s="1113">
        <v>11398.2</v>
      </c>
      <c r="S2075" s="1118">
        <f t="shared" si="330"/>
        <v>11398.2</v>
      </c>
      <c r="T2075" s="742" t="s">
        <v>99</v>
      </c>
      <c r="U2075" s="748">
        <v>1</v>
      </c>
      <c r="V2075" s="748"/>
      <c r="W2075" s="1119"/>
      <c r="X2075" s="902">
        <v>25</v>
      </c>
      <c r="Y2075" s="905">
        <f t="shared" si="321"/>
        <v>2</v>
      </c>
      <c r="Z2075" s="1059">
        <f t="shared" si="322"/>
        <v>455.92800000000005</v>
      </c>
      <c r="AA2075" s="1059">
        <f t="shared" si="323"/>
        <v>911.85600000000011</v>
      </c>
      <c r="AB2075" s="1059">
        <f t="shared" si="324"/>
        <v>10486.344000000001</v>
      </c>
      <c r="AC2075" s="905">
        <f t="shared" si="325"/>
        <v>3</v>
      </c>
      <c r="AD2075" s="1116">
        <f t="shared" si="326"/>
        <v>455.92800000000005</v>
      </c>
      <c r="AE2075" s="1116">
        <f t="shared" si="327"/>
        <v>1367.7840000000001</v>
      </c>
      <c r="AF2075" s="1116">
        <f t="shared" si="328"/>
        <v>10030.416000000001</v>
      </c>
      <c r="AG2075" s="905" t="b">
        <f t="shared" si="329"/>
        <v>1</v>
      </c>
    </row>
    <row r="2076" spans="1:33" s="905" customFormat="1" ht="15" customHeight="1">
      <c r="A2076" s="1496" t="s">
        <v>308</v>
      </c>
      <c r="B2076" s="1112">
        <v>27</v>
      </c>
      <c r="C2076" s="741" t="s">
        <v>1064</v>
      </c>
      <c r="D2076" s="745">
        <v>201080127</v>
      </c>
      <c r="E2076" s="742" t="s">
        <v>1867</v>
      </c>
      <c r="F2076" s="742" t="s">
        <v>515</v>
      </c>
      <c r="G2076" s="1685">
        <v>9</v>
      </c>
      <c r="H2076" s="1685">
        <v>4</v>
      </c>
      <c r="I2076" s="1685">
        <v>6</v>
      </c>
      <c r="J2076" s="742" t="s">
        <v>816</v>
      </c>
      <c r="K2076" s="742"/>
      <c r="L2076" s="742" t="s">
        <v>1845</v>
      </c>
      <c r="M2076" s="1062" t="s">
        <v>1174</v>
      </c>
      <c r="N2076" s="742">
        <v>2015</v>
      </c>
      <c r="O2076" s="742" t="s">
        <v>210</v>
      </c>
      <c r="P2076" s="748">
        <v>1</v>
      </c>
      <c r="Q2076" s="742" t="s">
        <v>207</v>
      </c>
      <c r="R2076" s="1113">
        <v>11398.2</v>
      </c>
      <c r="S2076" s="1118">
        <f t="shared" si="330"/>
        <v>11398.2</v>
      </c>
      <c r="T2076" s="742" t="s">
        <v>99</v>
      </c>
      <c r="U2076" s="748">
        <v>1</v>
      </c>
      <c r="V2076" s="748"/>
      <c r="W2076" s="1119"/>
      <c r="X2076" s="902">
        <v>25</v>
      </c>
      <c r="Y2076" s="905">
        <f t="shared" si="321"/>
        <v>2</v>
      </c>
      <c r="Z2076" s="1059">
        <f t="shared" si="322"/>
        <v>455.92800000000005</v>
      </c>
      <c r="AA2076" s="1059">
        <f t="shared" si="323"/>
        <v>911.85600000000011</v>
      </c>
      <c r="AB2076" s="1059">
        <f t="shared" si="324"/>
        <v>10486.344000000001</v>
      </c>
      <c r="AC2076" s="905">
        <f t="shared" si="325"/>
        <v>3</v>
      </c>
      <c r="AD2076" s="1116">
        <f t="shared" si="326"/>
        <v>455.92800000000005</v>
      </c>
      <c r="AE2076" s="1116">
        <f t="shared" si="327"/>
        <v>1367.7840000000001</v>
      </c>
      <c r="AF2076" s="1116">
        <f t="shared" si="328"/>
        <v>10030.416000000001</v>
      </c>
      <c r="AG2076" s="905" t="b">
        <f t="shared" si="329"/>
        <v>1</v>
      </c>
    </row>
    <row r="2077" spans="1:33" s="905" customFormat="1" ht="15" customHeight="1">
      <c r="A2077" s="1496" t="s">
        <v>308</v>
      </c>
      <c r="B2077" s="1112">
        <v>27</v>
      </c>
      <c r="C2077" s="741" t="s">
        <v>1064</v>
      </c>
      <c r="D2077" s="745">
        <v>201080127</v>
      </c>
      <c r="E2077" s="742" t="s">
        <v>1867</v>
      </c>
      <c r="F2077" s="742" t="s">
        <v>515</v>
      </c>
      <c r="G2077" s="1685">
        <v>2</v>
      </c>
      <c r="H2077" s="1685">
        <v>2</v>
      </c>
      <c r="I2077" s="1685">
        <v>4</v>
      </c>
      <c r="J2077" s="742" t="s">
        <v>816</v>
      </c>
      <c r="K2077" s="742"/>
      <c r="L2077" s="742" t="s">
        <v>1845</v>
      </c>
      <c r="M2077" s="1062" t="s">
        <v>1174</v>
      </c>
      <c r="N2077" s="742">
        <v>2015</v>
      </c>
      <c r="O2077" s="742" t="s">
        <v>210</v>
      </c>
      <c r="P2077" s="748">
        <v>1</v>
      </c>
      <c r="Q2077" s="742" t="s">
        <v>207</v>
      </c>
      <c r="R2077" s="1113">
        <v>11398.2</v>
      </c>
      <c r="S2077" s="1118">
        <f t="shared" si="330"/>
        <v>11398.2</v>
      </c>
      <c r="T2077" s="742" t="s">
        <v>99</v>
      </c>
      <c r="U2077" s="748">
        <v>1</v>
      </c>
      <c r="V2077" s="748"/>
      <c r="W2077" s="1119"/>
      <c r="X2077" s="902">
        <v>25</v>
      </c>
      <c r="Y2077" s="905">
        <f t="shared" ref="Y2077:Y2140" si="331">2016-N2077+1</f>
        <v>2</v>
      </c>
      <c r="Z2077" s="1059">
        <f t="shared" ref="Z2077:Z2140" si="332">S2077/X2077</f>
        <v>455.92800000000005</v>
      </c>
      <c r="AA2077" s="1059">
        <f t="shared" ref="AA2077:AA2140" si="333">Y2077*Z2077</f>
        <v>911.85600000000011</v>
      </c>
      <c r="AB2077" s="1059">
        <f t="shared" ref="AB2077:AB2140" si="334">S2077-AA2077</f>
        <v>10486.344000000001</v>
      </c>
      <c r="AC2077" s="905">
        <f t="shared" ref="AC2077:AC2140" si="335">2017-N2077+1</f>
        <v>3</v>
      </c>
      <c r="AD2077" s="1116">
        <f t="shared" ref="AD2077:AD2140" si="336">S2077/X2077</f>
        <v>455.92800000000005</v>
      </c>
      <c r="AE2077" s="1116">
        <f t="shared" ref="AE2077:AE2140" si="337">AC2077*AD2077</f>
        <v>1367.7840000000001</v>
      </c>
      <c r="AF2077" s="1116">
        <f t="shared" ref="AF2077:AF2140" si="338">S2077-AE2077</f>
        <v>10030.416000000001</v>
      </c>
      <c r="AG2077" s="905" t="b">
        <f t="shared" si="329"/>
        <v>1</v>
      </c>
    </row>
    <row r="2078" spans="1:33" s="905" customFormat="1" ht="15" customHeight="1">
      <c r="A2078" s="1496" t="s">
        <v>308</v>
      </c>
      <c r="B2078" s="1112">
        <v>27</v>
      </c>
      <c r="C2078" s="741" t="s">
        <v>1064</v>
      </c>
      <c r="D2078" s="745">
        <v>201080127</v>
      </c>
      <c r="E2078" s="742" t="s">
        <v>1867</v>
      </c>
      <c r="F2078" s="742" t="s">
        <v>515</v>
      </c>
      <c r="G2078" s="1685">
        <v>9</v>
      </c>
      <c r="H2078" s="1685">
        <v>4</v>
      </c>
      <c r="I2078" s="1685">
        <v>6</v>
      </c>
      <c r="J2078" s="742" t="s">
        <v>816</v>
      </c>
      <c r="K2078" s="742"/>
      <c r="L2078" s="742" t="s">
        <v>1845</v>
      </c>
      <c r="M2078" s="1062" t="s">
        <v>1174</v>
      </c>
      <c r="N2078" s="742">
        <v>2015</v>
      </c>
      <c r="O2078" s="742" t="s">
        <v>210</v>
      </c>
      <c r="P2078" s="748">
        <v>1</v>
      </c>
      <c r="Q2078" s="742" t="s">
        <v>207</v>
      </c>
      <c r="R2078" s="1113">
        <v>11398.2</v>
      </c>
      <c r="S2078" s="1118">
        <f t="shared" si="330"/>
        <v>11398.2</v>
      </c>
      <c r="T2078" s="742" t="s">
        <v>99</v>
      </c>
      <c r="U2078" s="748">
        <v>1</v>
      </c>
      <c r="V2078" s="748"/>
      <c r="W2078" s="1119"/>
      <c r="X2078" s="902">
        <v>25</v>
      </c>
      <c r="Y2078" s="905">
        <f t="shared" si="331"/>
        <v>2</v>
      </c>
      <c r="Z2078" s="1059">
        <f t="shared" si="332"/>
        <v>455.92800000000005</v>
      </c>
      <c r="AA2078" s="1059">
        <f t="shared" si="333"/>
        <v>911.85600000000011</v>
      </c>
      <c r="AB2078" s="1059">
        <f t="shared" si="334"/>
        <v>10486.344000000001</v>
      </c>
      <c r="AC2078" s="905">
        <f t="shared" si="335"/>
        <v>3</v>
      </c>
      <c r="AD2078" s="1116">
        <f t="shared" si="336"/>
        <v>455.92800000000005</v>
      </c>
      <c r="AE2078" s="1116">
        <f t="shared" si="337"/>
        <v>1367.7840000000001</v>
      </c>
      <c r="AF2078" s="1116">
        <f t="shared" si="338"/>
        <v>10030.416000000001</v>
      </c>
      <c r="AG2078" s="905" t="b">
        <f t="shared" si="329"/>
        <v>1</v>
      </c>
    </row>
    <row r="2079" spans="1:33" s="905" customFormat="1" ht="15" customHeight="1">
      <c r="A2079" s="1496" t="s">
        <v>308</v>
      </c>
      <c r="B2079" s="1112">
        <v>27</v>
      </c>
      <c r="C2079" s="741" t="s">
        <v>1064</v>
      </c>
      <c r="D2079" s="745">
        <v>201080127</v>
      </c>
      <c r="E2079" s="742" t="s">
        <v>1867</v>
      </c>
      <c r="F2079" s="742" t="s">
        <v>515</v>
      </c>
      <c r="G2079" s="1685">
        <v>2</v>
      </c>
      <c r="H2079" s="1685">
        <v>2</v>
      </c>
      <c r="I2079" s="1685">
        <v>4</v>
      </c>
      <c r="J2079" s="742" t="s">
        <v>816</v>
      </c>
      <c r="K2079" s="742"/>
      <c r="L2079" s="742" t="s">
        <v>1845</v>
      </c>
      <c r="M2079" s="1062" t="s">
        <v>1174</v>
      </c>
      <c r="N2079" s="742">
        <v>2015</v>
      </c>
      <c r="O2079" s="742" t="s">
        <v>210</v>
      </c>
      <c r="P2079" s="748">
        <v>1</v>
      </c>
      <c r="Q2079" s="742" t="s">
        <v>207</v>
      </c>
      <c r="R2079" s="1113">
        <v>11398.2</v>
      </c>
      <c r="S2079" s="1118">
        <f t="shared" si="330"/>
        <v>11398.2</v>
      </c>
      <c r="T2079" s="742" t="s">
        <v>99</v>
      </c>
      <c r="U2079" s="748">
        <v>1</v>
      </c>
      <c r="V2079" s="748"/>
      <c r="W2079" s="1119"/>
      <c r="X2079" s="902">
        <v>25</v>
      </c>
      <c r="Y2079" s="905">
        <f t="shared" si="331"/>
        <v>2</v>
      </c>
      <c r="Z2079" s="1059">
        <f t="shared" si="332"/>
        <v>455.92800000000005</v>
      </c>
      <c r="AA2079" s="1059">
        <f t="shared" si="333"/>
        <v>911.85600000000011</v>
      </c>
      <c r="AB2079" s="1059">
        <f t="shared" si="334"/>
        <v>10486.344000000001</v>
      </c>
      <c r="AC2079" s="905">
        <f t="shared" si="335"/>
        <v>3</v>
      </c>
      <c r="AD2079" s="1116">
        <f t="shared" si="336"/>
        <v>455.92800000000005</v>
      </c>
      <c r="AE2079" s="1116">
        <f t="shared" si="337"/>
        <v>1367.7840000000001</v>
      </c>
      <c r="AF2079" s="1116">
        <f t="shared" si="338"/>
        <v>10030.416000000001</v>
      </c>
      <c r="AG2079" s="905" t="b">
        <f t="shared" si="329"/>
        <v>1</v>
      </c>
    </row>
    <row r="2080" spans="1:33" s="905" customFormat="1" ht="15" customHeight="1">
      <c r="A2080" s="1496" t="s">
        <v>308</v>
      </c>
      <c r="B2080" s="1112">
        <v>27</v>
      </c>
      <c r="C2080" s="741" t="s">
        <v>1064</v>
      </c>
      <c r="D2080" s="745">
        <v>201080127</v>
      </c>
      <c r="E2080" s="742" t="s">
        <v>1867</v>
      </c>
      <c r="F2080" s="742" t="s">
        <v>515</v>
      </c>
      <c r="G2080" s="1685">
        <v>9</v>
      </c>
      <c r="H2080" s="1685">
        <v>4</v>
      </c>
      <c r="I2080" s="1685">
        <v>6</v>
      </c>
      <c r="J2080" s="742" t="s">
        <v>816</v>
      </c>
      <c r="K2080" s="742"/>
      <c r="L2080" s="742" t="s">
        <v>1845</v>
      </c>
      <c r="M2080" s="1062" t="s">
        <v>1174</v>
      </c>
      <c r="N2080" s="742">
        <v>2015</v>
      </c>
      <c r="O2080" s="742" t="s">
        <v>210</v>
      </c>
      <c r="P2080" s="748">
        <v>1</v>
      </c>
      <c r="Q2080" s="742" t="s">
        <v>207</v>
      </c>
      <c r="R2080" s="1113">
        <v>11398.2</v>
      </c>
      <c r="S2080" s="1118">
        <f t="shared" si="330"/>
        <v>11398.2</v>
      </c>
      <c r="T2080" s="742" t="s">
        <v>99</v>
      </c>
      <c r="U2080" s="748">
        <v>1</v>
      </c>
      <c r="V2080" s="748"/>
      <c r="W2080" s="1119"/>
      <c r="X2080" s="902">
        <v>25</v>
      </c>
      <c r="Y2080" s="905">
        <f t="shared" si="331"/>
        <v>2</v>
      </c>
      <c r="Z2080" s="1059">
        <f t="shared" si="332"/>
        <v>455.92800000000005</v>
      </c>
      <c r="AA2080" s="1059">
        <f t="shared" si="333"/>
        <v>911.85600000000011</v>
      </c>
      <c r="AB2080" s="1059">
        <f t="shared" si="334"/>
        <v>10486.344000000001</v>
      </c>
      <c r="AC2080" s="905">
        <f t="shared" si="335"/>
        <v>3</v>
      </c>
      <c r="AD2080" s="1116">
        <f t="shared" si="336"/>
        <v>455.92800000000005</v>
      </c>
      <c r="AE2080" s="1116">
        <f t="shared" si="337"/>
        <v>1367.7840000000001</v>
      </c>
      <c r="AF2080" s="1116">
        <f t="shared" si="338"/>
        <v>10030.416000000001</v>
      </c>
      <c r="AG2080" s="905" t="b">
        <f t="shared" si="329"/>
        <v>1</v>
      </c>
    </row>
    <row r="2081" spans="1:33" s="905" customFormat="1" ht="15" customHeight="1">
      <c r="A2081" s="1496" t="s">
        <v>308</v>
      </c>
      <c r="B2081" s="1112">
        <v>27</v>
      </c>
      <c r="C2081" s="741" t="s">
        <v>1064</v>
      </c>
      <c r="D2081" s="745">
        <v>201080127</v>
      </c>
      <c r="E2081" s="742" t="s">
        <v>1867</v>
      </c>
      <c r="F2081" s="742" t="s">
        <v>515</v>
      </c>
      <c r="G2081" s="1685">
        <v>2</v>
      </c>
      <c r="H2081" s="1685">
        <v>2</v>
      </c>
      <c r="I2081" s="1685">
        <v>4</v>
      </c>
      <c r="J2081" s="742" t="s">
        <v>816</v>
      </c>
      <c r="K2081" s="742"/>
      <c r="L2081" s="742" t="s">
        <v>1845</v>
      </c>
      <c r="M2081" s="1062" t="s">
        <v>1174</v>
      </c>
      <c r="N2081" s="742">
        <v>2015</v>
      </c>
      <c r="O2081" s="742" t="s">
        <v>210</v>
      </c>
      <c r="P2081" s="748">
        <v>1</v>
      </c>
      <c r="Q2081" s="742" t="s">
        <v>207</v>
      </c>
      <c r="R2081" s="1113">
        <v>11398.2</v>
      </c>
      <c r="S2081" s="1118">
        <f t="shared" si="330"/>
        <v>11398.2</v>
      </c>
      <c r="T2081" s="742" t="s">
        <v>99</v>
      </c>
      <c r="U2081" s="748">
        <v>1</v>
      </c>
      <c r="V2081" s="748"/>
      <c r="W2081" s="1119"/>
      <c r="X2081" s="902">
        <v>25</v>
      </c>
      <c r="Y2081" s="905">
        <f t="shared" si="331"/>
        <v>2</v>
      </c>
      <c r="Z2081" s="1059">
        <f t="shared" si="332"/>
        <v>455.92800000000005</v>
      </c>
      <c r="AA2081" s="1059">
        <f t="shared" si="333"/>
        <v>911.85600000000011</v>
      </c>
      <c r="AB2081" s="1059">
        <f t="shared" si="334"/>
        <v>10486.344000000001</v>
      </c>
      <c r="AC2081" s="905">
        <f t="shared" si="335"/>
        <v>3</v>
      </c>
      <c r="AD2081" s="1116">
        <f t="shared" si="336"/>
        <v>455.92800000000005</v>
      </c>
      <c r="AE2081" s="1116">
        <f t="shared" si="337"/>
        <v>1367.7840000000001</v>
      </c>
      <c r="AF2081" s="1116">
        <f t="shared" si="338"/>
        <v>10030.416000000001</v>
      </c>
      <c r="AG2081" s="905" t="b">
        <f t="shared" si="329"/>
        <v>1</v>
      </c>
    </row>
    <row r="2082" spans="1:33" s="905" customFormat="1" ht="15" customHeight="1">
      <c r="A2082" s="1496" t="s">
        <v>308</v>
      </c>
      <c r="B2082" s="1112">
        <v>27</v>
      </c>
      <c r="C2082" s="741" t="s">
        <v>1064</v>
      </c>
      <c r="D2082" s="745">
        <v>201080127</v>
      </c>
      <c r="E2082" s="742" t="s">
        <v>1867</v>
      </c>
      <c r="F2082" s="742" t="s">
        <v>515</v>
      </c>
      <c r="G2082" s="1685">
        <v>9</v>
      </c>
      <c r="H2082" s="1685">
        <v>4</v>
      </c>
      <c r="I2082" s="1685">
        <v>6</v>
      </c>
      <c r="J2082" s="742" t="s">
        <v>816</v>
      </c>
      <c r="K2082" s="742"/>
      <c r="L2082" s="742" t="s">
        <v>1845</v>
      </c>
      <c r="M2082" s="1062" t="s">
        <v>1174</v>
      </c>
      <c r="N2082" s="742">
        <v>2015</v>
      </c>
      <c r="O2082" s="742" t="s">
        <v>210</v>
      </c>
      <c r="P2082" s="748">
        <v>1</v>
      </c>
      <c r="Q2082" s="742" t="s">
        <v>207</v>
      </c>
      <c r="R2082" s="1113">
        <v>11398.2</v>
      </c>
      <c r="S2082" s="1118">
        <f t="shared" si="330"/>
        <v>11398.2</v>
      </c>
      <c r="T2082" s="742" t="s">
        <v>99</v>
      </c>
      <c r="U2082" s="748">
        <v>1</v>
      </c>
      <c r="V2082" s="748"/>
      <c r="W2082" s="1119"/>
      <c r="X2082" s="902">
        <v>25</v>
      </c>
      <c r="Y2082" s="905">
        <f t="shared" si="331"/>
        <v>2</v>
      </c>
      <c r="Z2082" s="1059">
        <f t="shared" si="332"/>
        <v>455.92800000000005</v>
      </c>
      <c r="AA2082" s="1059">
        <f t="shared" si="333"/>
        <v>911.85600000000011</v>
      </c>
      <c r="AB2082" s="1059">
        <f t="shared" si="334"/>
        <v>10486.344000000001</v>
      </c>
      <c r="AC2082" s="905">
        <f t="shared" si="335"/>
        <v>3</v>
      </c>
      <c r="AD2082" s="1116">
        <f t="shared" si="336"/>
        <v>455.92800000000005</v>
      </c>
      <c r="AE2082" s="1116">
        <f t="shared" si="337"/>
        <v>1367.7840000000001</v>
      </c>
      <c r="AF2082" s="1116">
        <f t="shared" si="338"/>
        <v>10030.416000000001</v>
      </c>
      <c r="AG2082" s="905" t="b">
        <f t="shared" si="329"/>
        <v>1</v>
      </c>
    </row>
    <row r="2083" spans="1:33" s="905" customFormat="1" ht="15" customHeight="1">
      <c r="A2083" s="1496" t="s">
        <v>308</v>
      </c>
      <c r="B2083" s="1112">
        <v>27</v>
      </c>
      <c r="C2083" s="741" t="s">
        <v>1064</v>
      </c>
      <c r="D2083" s="745">
        <v>201080127</v>
      </c>
      <c r="E2083" s="742" t="s">
        <v>1867</v>
      </c>
      <c r="F2083" s="742" t="s">
        <v>515</v>
      </c>
      <c r="G2083" s="1685">
        <v>2</v>
      </c>
      <c r="H2083" s="1685">
        <v>2</v>
      </c>
      <c r="I2083" s="1685">
        <v>4</v>
      </c>
      <c r="J2083" s="742" t="s">
        <v>816</v>
      </c>
      <c r="K2083" s="742"/>
      <c r="L2083" s="742" t="s">
        <v>1845</v>
      </c>
      <c r="M2083" s="1062" t="s">
        <v>1174</v>
      </c>
      <c r="N2083" s="742">
        <v>2015</v>
      </c>
      <c r="O2083" s="742" t="s">
        <v>210</v>
      </c>
      <c r="P2083" s="748">
        <v>1</v>
      </c>
      <c r="Q2083" s="742" t="s">
        <v>207</v>
      </c>
      <c r="R2083" s="1113">
        <v>11398.2</v>
      </c>
      <c r="S2083" s="1118">
        <f t="shared" si="330"/>
        <v>11398.2</v>
      </c>
      <c r="T2083" s="742" t="s">
        <v>99</v>
      </c>
      <c r="U2083" s="748">
        <v>1</v>
      </c>
      <c r="V2083" s="748"/>
      <c r="W2083" s="1119"/>
      <c r="X2083" s="902">
        <v>25</v>
      </c>
      <c r="Y2083" s="905">
        <f t="shared" si="331"/>
        <v>2</v>
      </c>
      <c r="Z2083" s="1059">
        <f t="shared" si="332"/>
        <v>455.92800000000005</v>
      </c>
      <c r="AA2083" s="1059">
        <f t="shared" si="333"/>
        <v>911.85600000000011</v>
      </c>
      <c r="AB2083" s="1059">
        <f t="shared" si="334"/>
        <v>10486.344000000001</v>
      </c>
      <c r="AC2083" s="905">
        <f t="shared" si="335"/>
        <v>3</v>
      </c>
      <c r="AD2083" s="1116">
        <f t="shared" si="336"/>
        <v>455.92800000000005</v>
      </c>
      <c r="AE2083" s="1116">
        <f t="shared" si="337"/>
        <v>1367.7840000000001</v>
      </c>
      <c r="AF2083" s="1116">
        <f t="shared" si="338"/>
        <v>10030.416000000001</v>
      </c>
      <c r="AG2083" s="905" t="b">
        <f t="shared" si="329"/>
        <v>1</v>
      </c>
    </row>
    <row r="2084" spans="1:33" s="905" customFormat="1" ht="15" customHeight="1">
      <c r="A2084" s="1496" t="s">
        <v>308</v>
      </c>
      <c r="B2084" s="1112">
        <v>27</v>
      </c>
      <c r="C2084" s="741" t="s">
        <v>1064</v>
      </c>
      <c r="D2084" s="745">
        <v>201080127</v>
      </c>
      <c r="E2084" s="742" t="s">
        <v>1867</v>
      </c>
      <c r="F2084" s="742" t="s">
        <v>515</v>
      </c>
      <c r="G2084" s="1685">
        <v>9</v>
      </c>
      <c r="H2084" s="1685">
        <v>4</v>
      </c>
      <c r="I2084" s="1685">
        <v>6</v>
      </c>
      <c r="J2084" s="742" t="s">
        <v>816</v>
      </c>
      <c r="K2084" s="742"/>
      <c r="L2084" s="742" t="s">
        <v>1845</v>
      </c>
      <c r="M2084" s="1062" t="s">
        <v>1174</v>
      </c>
      <c r="N2084" s="742">
        <v>2015</v>
      </c>
      <c r="O2084" s="742" t="s">
        <v>210</v>
      </c>
      <c r="P2084" s="748">
        <v>1</v>
      </c>
      <c r="Q2084" s="742" t="s">
        <v>207</v>
      </c>
      <c r="R2084" s="1113">
        <v>11398.2</v>
      </c>
      <c r="S2084" s="1118">
        <f t="shared" si="330"/>
        <v>11398.2</v>
      </c>
      <c r="T2084" s="742" t="s">
        <v>99</v>
      </c>
      <c r="U2084" s="748">
        <v>1</v>
      </c>
      <c r="V2084" s="748"/>
      <c r="W2084" s="1119"/>
      <c r="X2084" s="902">
        <v>25</v>
      </c>
      <c r="Y2084" s="905">
        <f t="shared" si="331"/>
        <v>2</v>
      </c>
      <c r="Z2084" s="1059">
        <f t="shared" si="332"/>
        <v>455.92800000000005</v>
      </c>
      <c r="AA2084" s="1059">
        <f t="shared" si="333"/>
        <v>911.85600000000011</v>
      </c>
      <c r="AB2084" s="1059">
        <f t="shared" si="334"/>
        <v>10486.344000000001</v>
      </c>
      <c r="AC2084" s="905">
        <f t="shared" si="335"/>
        <v>3</v>
      </c>
      <c r="AD2084" s="1116">
        <f t="shared" si="336"/>
        <v>455.92800000000005</v>
      </c>
      <c r="AE2084" s="1116">
        <f t="shared" si="337"/>
        <v>1367.7840000000001</v>
      </c>
      <c r="AF2084" s="1116">
        <f t="shared" si="338"/>
        <v>10030.416000000001</v>
      </c>
      <c r="AG2084" s="905" t="b">
        <f t="shared" si="329"/>
        <v>1</v>
      </c>
    </row>
    <row r="2085" spans="1:33" s="905" customFormat="1" ht="15" customHeight="1">
      <c r="A2085" s="1496" t="s">
        <v>308</v>
      </c>
      <c r="B2085" s="1112">
        <v>27</v>
      </c>
      <c r="C2085" s="741" t="s">
        <v>1064</v>
      </c>
      <c r="D2085" s="745">
        <v>201080127</v>
      </c>
      <c r="E2085" s="742" t="s">
        <v>1867</v>
      </c>
      <c r="F2085" s="742" t="s">
        <v>515</v>
      </c>
      <c r="G2085" s="1685">
        <v>2</v>
      </c>
      <c r="H2085" s="1685">
        <v>2</v>
      </c>
      <c r="I2085" s="1685">
        <v>4</v>
      </c>
      <c r="J2085" s="742" t="s">
        <v>816</v>
      </c>
      <c r="K2085" s="742"/>
      <c r="L2085" s="742" t="s">
        <v>1845</v>
      </c>
      <c r="M2085" s="1062" t="s">
        <v>1174</v>
      </c>
      <c r="N2085" s="742">
        <v>2015</v>
      </c>
      <c r="O2085" s="742" t="s">
        <v>210</v>
      </c>
      <c r="P2085" s="748">
        <v>1</v>
      </c>
      <c r="Q2085" s="742" t="s">
        <v>207</v>
      </c>
      <c r="R2085" s="1113">
        <v>11398.2</v>
      </c>
      <c r="S2085" s="1118">
        <f t="shared" si="330"/>
        <v>11398.2</v>
      </c>
      <c r="T2085" s="742" t="s">
        <v>99</v>
      </c>
      <c r="U2085" s="748">
        <v>1</v>
      </c>
      <c r="V2085" s="748"/>
      <c r="W2085" s="1119"/>
      <c r="X2085" s="902">
        <v>25</v>
      </c>
      <c r="Y2085" s="905">
        <f t="shared" si="331"/>
        <v>2</v>
      </c>
      <c r="Z2085" s="1059">
        <f t="shared" si="332"/>
        <v>455.92800000000005</v>
      </c>
      <c r="AA2085" s="1059">
        <f t="shared" si="333"/>
        <v>911.85600000000011</v>
      </c>
      <c r="AB2085" s="1059">
        <f t="shared" si="334"/>
        <v>10486.344000000001</v>
      </c>
      <c r="AC2085" s="905">
        <f t="shared" si="335"/>
        <v>3</v>
      </c>
      <c r="AD2085" s="1116">
        <f t="shared" si="336"/>
        <v>455.92800000000005</v>
      </c>
      <c r="AE2085" s="1116">
        <f t="shared" si="337"/>
        <v>1367.7840000000001</v>
      </c>
      <c r="AF2085" s="1116">
        <f t="shared" si="338"/>
        <v>10030.416000000001</v>
      </c>
      <c r="AG2085" s="905" t="b">
        <f t="shared" si="329"/>
        <v>1</v>
      </c>
    </row>
    <row r="2086" spans="1:33" s="905" customFormat="1" ht="15" customHeight="1">
      <c r="A2086" s="1496" t="s">
        <v>308</v>
      </c>
      <c r="B2086" s="1112">
        <v>27</v>
      </c>
      <c r="C2086" s="741" t="s">
        <v>1064</v>
      </c>
      <c r="D2086" s="745">
        <v>201080127</v>
      </c>
      <c r="E2086" s="742" t="s">
        <v>1867</v>
      </c>
      <c r="F2086" s="742" t="s">
        <v>515</v>
      </c>
      <c r="G2086" s="1685">
        <v>9</v>
      </c>
      <c r="H2086" s="1685">
        <v>4</v>
      </c>
      <c r="I2086" s="1685">
        <v>6</v>
      </c>
      <c r="J2086" s="742" t="s">
        <v>816</v>
      </c>
      <c r="K2086" s="742"/>
      <c r="L2086" s="742" t="s">
        <v>1845</v>
      </c>
      <c r="M2086" s="1062" t="s">
        <v>1174</v>
      </c>
      <c r="N2086" s="742">
        <v>2015</v>
      </c>
      <c r="O2086" s="742" t="s">
        <v>210</v>
      </c>
      <c r="P2086" s="748">
        <v>1</v>
      </c>
      <c r="Q2086" s="742" t="s">
        <v>207</v>
      </c>
      <c r="R2086" s="1113">
        <v>11398.2</v>
      </c>
      <c r="S2086" s="1118">
        <f t="shared" si="330"/>
        <v>11398.2</v>
      </c>
      <c r="T2086" s="742" t="s">
        <v>99</v>
      </c>
      <c r="U2086" s="748">
        <v>1</v>
      </c>
      <c r="V2086" s="748"/>
      <c r="W2086" s="1119"/>
      <c r="X2086" s="902">
        <v>25</v>
      </c>
      <c r="Y2086" s="905">
        <f t="shared" si="331"/>
        <v>2</v>
      </c>
      <c r="Z2086" s="1059">
        <f t="shared" si="332"/>
        <v>455.92800000000005</v>
      </c>
      <c r="AA2086" s="1059">
        <f t="shared" si="333"/>
        <v>911.85600000000011</v>
      </c>
      <c r="AB2086" s="1059">
        <f t="shared" si="334"/>
        <v>10486.344000000001</v>
      </c>
      <c r="AC2086" s="905">
        <f t="shared" si="335"/>
        <v>3</v>
      </c>
      <c r="AD2086" s="1116">
        <f t="shared" si="336"/>
        <v>455.92800000000005</v>
      </c>
      <c r="AE2086" s="1116">
        <f t="shared" si="337"/>
        <v>1367.7840000000001</v>
      </c>
      <c r="AF2086" s="1116">
        <f t="shared" si="338"/>
        <v>10030.416000000001</v>
      </c>
      <c r="AG2086" s="905" t="b">
        <f t="shared" si="329"/>
        <v>1</v>
      </c>
    </row>
    <row r="2087" spans="1:33" s="905" customFormat="1" ht="15" customHeight="1">
      <c r="A2087" s="1496" t="s">
        <v>308</v>
      </c>
      <c r="B2087" s="1112">
        <v>27</v>
      </c>
      <c r="C2087" s="741" t="s">
        <v>1064</v>
      </c>
      <c r="D2087" s="745">
        <v>201080127</v>
      </c>
      <c r="E2087" s="742" t="s">
        <v>1867</v>
      </c>
      <c r="F2087" s="742" t="s">
        <v>515</v>
      </c>
      <c r="G2087" s="1685">
        <v>2</v>
      </c>
      <c r="H2087" s="1685">
        <v>2</v>
      </c>
      <c r="I2087" s="1685">
        <v>4</v>
      </c>
      <c r="J2087" s="742" t="s">
        <v>816</v>
      </c>
      <c r="K2087" s="742"/>
      <c r="L2087" s="742" t="s">
        <v>1845</v>
      </c>
      <c r="M2087" s="1062" t="s">
        <v>1174</v>
      </c>
      <c r="N2087" s="742">
        <v>2015</v>
      </c>
      <c r="O2087" s="742" t="s">
        <v>210</v>
      </c>
      <c r="P2087" s="748">
        <v>1</v>
      </c>
      <c r="Q2087" s="742" t="s">
        <v>207</v>
      </c>
      <c r="R2087" s="1113">
        <v>11398.2</v>
      </c>
      <c r="S2087" s="1118">
        <f t="shared" si="330"/>
        <v>11398.2</v>
      </c>
      <c r="T2087" s="742" t="s">
        <v>99</v>
      </c>
      <c r="U2087" s="748">
        <v>1</v>
      </c>
      <c r="V2087" s="748"/>
      <c r="W2087" s="1119"/>
      <c r="X2087" s="902">
        <v>25</v>
      </c>
      <c r="Y2087" s="905">
        <f t="shared" si="331"/>
        <v>2</v>
      </c>
      <c r="Z2087" s="1059">
        <f t="shared" si="332"/>
        <v>455.92800000000005</v>
      </c>
      <c r="AA2087" s="1059">
        <f t="shared" si="333"/>
        <v>911.85600000000011</v>
      </c>
      <c r="AB2087" s="1059">
        <f t="shared" si="334"/>
        <v>10486.344000000001</v>
      </c>
      <c r="AC2087" s="905">
        <f t="shared" si="335"/>
        <v>3</v>
      </c>
      <c r="AD2087" s="1116">
        <f t="shared" si="336"/>
        <v>455.92800000000005</v>
      </c>
      <c r="AE2087" s="1116">
        <f t="shared" si="337"/>
        <v>1367.7840000000001</v>
      </c>
      <c r="AF2087" s="1116">
        <f t="shared" si="338"/>
        <v>10030.416000000001</v>
      </c>
      <c r="AG2087" s="905" t="b">
        <f t="shared" si="329"/>
        <v>1</v>
      </c>
    </row>
    <row r="2088" spans="1:33" s="905" customFormat="1" ht="15" customHeight="1">
      <c r="A2088" s="1496" t="s">
        <v>308</v>
      </c>
      <c r="B2088" s="1112">
        <v>27</v>
      </c>
      <c r="C2088" s="741" t="s">
        <v>1064</v>
      </c>
      <c r="D2088" s="745">
        <v>201080127</v>
      </c>
      <c r="E2088" s="742" t="s">
        <v>1867</v>
      </c>
      <c r="F2088" s="742" t="s">
        <v>515</v>
      </c>
      <c r="G2088" s="1685">
        <v>9</v>
      </c>
      <c r="H2088" s="1685">
        <v>4</v>
      </c>
      <c r="I2088" s="1685">
        <v>6</v>
      </c>
      <c r="J2088" s="742" t="s">
        <v>816</v>
      </c>
      <c r="K2088" s="742"/>
      <c r="L2088" s="742" t="s">
        <v>1845</v>
      </c>
      <c r="M2088" s="1062" t="s">
        <v>1174</v>
      </c>
      <c r="N2088" s="742">
        <v>2015</v>
      </c>
      <c r="O2088" s="742" t="s">
        <v>210</v>
      </c>
      <c r="P2088" s="748">
        <v>1</v>
      </c>
      <c r="Q2088" s="742" t="s">
        <v>207</v>
      </c>
      <c r="R2088" s="1113">
        <v>11398.2</v>
      </c>
      <c r="S2088" s="1118">
        <f t="shared" si="330"/>
        <v>11398.2</v>
      </c>
      <c r="T2088" s="742" t="s">
        <v>99</v>
      </c>
      <c r="U2088" s="748">
        <v>1</v>
      </c>
      <c r="V2088" s="748"/>
      <c r="W2088" s="1119"/>
      <c r="X2088" s="902">
        <v>25</v>
      </c>
      <c r="Y2088" s="905">
        <f t="shared" si="331"/>
        <v>2</v>
      </c>
      <c r="Z2088" s="1059">
        <f t="shared" si="332"/>
        <v>455.92800000000005</v>
      </c>
      <c r="AA2088" s="1059">
        <f t="shared" si="333"/>
        <v>911.85600000000011</v>
      </c>
      <c r="AB2088" s="1059">
        <f t="shared" si="334"/>
        <v>10486.344000000001</v>
      </c>
      <c r="AC2088" s="905">
        <f t="shared" si="335"/>
        <v>3</v>
      </c>
      <c r="AD2088" s="1116">
        <f t="shared" si="336"/>
        <v>455.92800000000005</v>
      </c>
      <c r="AE2088" s="1116">
        <f t="shared" si="337"/>
        <v>1367.7840000000001</v>
      </c>
      <c r="AF2088" s="1116">
        <f t="shared" si="338"/>
        <v>10030.416000000001</v>
      </c>
      <c r="AG2088" s="905" t="b">
        <f t="shared" si="329"/>
        <v>1</v>
      </c>
    </row>
    <row r="2089" spans="1:33" s="905" customFormat="1" ht="15" customHeight="1">
      <c r="A2089" s="1496" t="s">
        <v>308</v>
      </c>
      <c r="B2089" s="1112">
        <v>27</v>
      </c>
      <c r="C2089" s="741" t="s">
        <v>1064</v>
      </c>
      <c r="D2089" s="745">
        <v>201080127</v>
      </c>
      <c r="E2089" s="742" t="s">
        <v>1867</v>
      </c>
      <c r="F2089" s="742" t="s">
        <v>515</v>
      </c>
      <c r="G2089" s="1685">
        <v>2</v>
      </c>
      <c r="H2089" s="1685">
        <v>2</v>
      </c>
      <c r="I2089" s="1685">
        <v>4</v>
      </c>
      <c r="J2089" s="742" t="s">
        <v>816</v>
      </c>
      <c r="K2089" s="742"/>
      <c r="L2089" s="742" t="s">
        <v>1845</v>
      </c>
      <c r="M2089" s="1062" t="s">
        <v>1174</v>
      </c>
      <c r="N2089" s="742">
        <v>2015</v>
      </c>
      <c r="O2089" s="742" t="s">
        <v>210</v>
      </c>
      <c r="P2089" s="748">
        <v>1</v>
      </c>
      <c r="Q2089" s="742" t="s">
        <v>207</v>
      </c>
      <c r="R2089" s="1113">
        <v>11398.2</v>
      </c>
      <c r="S2089" s="1118">
        <f t="shared" si="330"/>
        <v>11398.2</v>
      </c>
      <c r="T2089" s="742" t="s">
        <v>99</v>
      </c>
      <c r="U2089" s="748">
        <v>1</v>
      </c>
      <c r="V2089" s="748"/>
      <c r="W2089" s="1119"/>
      <c r="X2089" s="902">
        <v>25</v>
      </c>
      <c r="Y2089" s="905">
        <f t="shared" si="331"/>
        <v>2</v>
      </c>
      <c r="Z2089" s="1059">
        <f t="shared" si="332"/>
        <v>455.92800000000005</v>
      </c>
      <c r="AA2089" s="1059">
        <f t="shared" si="333"/>
        <v>911.85600000000011</v>
      </c>
      <c r="AB2089" s="1059">
        <f t="shared" si="334"/>
        <v>10486.344000000001</v>
      </c>
      <c r="AC2089" s="905">
        <f t="shared" si="335"/>
        <v>3</v>
      </c>
      <c r="AD2089" s="1116">
        <f t="shared" si="336"/>
        <v>455.92800000000005</v>
      </c>
      <c r="AE2089" s="1116">
        <f t="shared" si="337"/>
        <v>1367.7840000000001</v>
      </c>
      <c r="AF2089" s="1116">
        <f t="shared" si="338"/>
        <v>10030.416000000001</v>
      </c>
      <c r="AG2089" s="905" t="b">
        <f t="shared" si="329"/>
        <v>1</v>
      </c>
    </row>
    <row r="2090" spans="1:33" s="905" customFormat="1" ht="15" customHeight="1">
      <c r="A2090" s="1496" t="s">
        <v>308</v>
      </c>
      <c r="B2090" s="1112">
        <v>27</v>
      </c>
      <c r="C2090" s="741" t="s">
        <v>1064</v>
      </c>
      <c r="D2090" s="745">
        <v>201080127</v>
      </c>
      <c r="E2090" s="742" t="s">
        <v>1867</v>
      </c>
      <c r="F2090" s="742" t="s">
        <v>515</v>
      </c>
      <c r="G2090" s="1685">
        <v>9</v>
      </c>
      <c r="H2090" s="1685">
        <v>4</v>
      </c>
      <c r="I2090" s="1685">
        <v>6</v>
      </c>
      <c r="J2090" s="742" t="s">
        <v>816</v>
      </c>
      <c r="K2090" s="742"/>
      <c r="L2090" s="742" t="s">
        <v>1845</v>
      </c>
      <c r="M2090" s="1062" t="s">
        <v>1174</v>
      </c>
      <c r="N2090" s="742">
        <v>2015</v>
      </c>
      <c r="O2090" s="742" t="s">
        <v>210</v>
      </c>
      <c r="P2090" s="748">
        <v>1</v>
      </c>
      <c r="Q2090" s="742" t="s">
        <v>207</v>
      </c>
      <c r="R2090" s="1113">
        <v>11398.2</v>
      </c>
      <c r="S2090" s="1118">
        <f t="shared" si="330"/>
        <v>11398.2</v>
      </c>
      <c r="T2090" s="742" t="s">
        <v>99</v>
      </c>
      <c r="U2090" s="748">
        <v>1</v>
      </c>
      <c r="V2090" s="748"/>
      <c r="W2090" s="1119"/>
      <c r="X2090" s="902">
        <v>25</v>
      </c>
      <c r="Y2090" s="905">
        <f t="shared" si="331"/>
        <v>2</v>
      </c>
      <c r="Z2090" s="1059">
        <f t="shared" si="332"/>
        <v>455.92800000000005</v>
      </c>
      <c r="AA2090" s="1059">
        <f t="shared" si="333"/>
        <v>911.85600000000011</v>
      </c>
      <c r="AB2090" s="1059">
        <f t="shared" si="334"/>
        <v>10486.344000000001</v>
      </c>
      <c r="AC2090" s="905">
        <f t="shared" si="335"/>
        <v>3</v>
      </c>
      <c r="AD2090" s="1116">
        <f t="shared" si="336"/>
        <v>455.92800000000005</v>
      </c>
      <c r="AE2090" s="1116">
        <f t="shared" si="337"/>
        <v>1367.7840000000001</v>
      </c>
      <c r="AF2090" s="1116">
        <f t="shared" si="338"/>
        <v>10030.416000000001</v>
      </c>
      <c r="AG2090" s="905" t="b">
        <f t="shared" si="329"/>
        <v>1</v>
      </c>
    </row>
    <row r="2091" spans="1:33" s="905" customFormat="1" ht="15" customHeight="1">
      <c r="A2091" s="1496" t="s">
        <v>308</v>
      </c>
      <c r="B2091" s="1112">
        <v>27</v>
      </c>
      <c r="C2091" s="741" t="s">
        <v>1064</v>
      </c>
      <c r="D2091" s="745">
        <v>201080127</v>
      </c>
      <c r="E2091" s="742" t="s">
        <v>1867</v>
      </c>
      <c r="F2091" s="742" t="s">
        <v>515</v>
      </c>
      <c r="G2091" s="1685">
        <v>2</v>
      </c>
      <c r="H2091" s="1685">
        <v>2</v>
      </c>
      <c r="I2091" s="1685">
        <v>4</v>
      </c>
      <c r="J2091" s="742" t="s">
        <v>816</v>
      </c>
      <c r="K2091" s="742"/>
      <c r="L2091" s="742" t="s">
        <v>1845</v>
      </c>
      <c r="M2091" s="1062" t="s">
        <v>1174</v>
      </c>
      <c r="N2091" s="742">
        <v>2015</v>
      </c>
      <c r="O2091" s="742" t="s">
        <v>210</v>
      </c>
      <c r="P2091" s="748">
        <v>1</v>
      </c>
      <c r="Q2091" s="742" t="s">
        <v>207</v>
      </c>
      <c r="R2091" s="1113">
        <v>11398.2</v>
      </c>
      <c r="S2091" s="1118">
        <f t="shared" si="330"/>
        <v>11398.2</v>
      </c>
      <c r="T2091" s="742" t="s">
        <v>99</v>
      </c>
      <c r="U2091" s="748">
        <v>1</v>
      </c>
      <c r="V2091" s="748"/>
      <c r="W2091" s="1119"/>
      <c r="X2091" s="902">
        <v>25</v>
      </c>
      <c r="Y2091" s="905">
        <f t="shared" si="331"/>
        <v>2</v>
      </c>
      <c r="Z2091" s="1059">
        <f t="shared" si="332"/>
        <v>455.92800000000005</v>
      </c>
      <c r="AA2091" s="1059">
        <f t="shared" si="333"/>
        <v>911.85600000000011</v>
      </c>
      <c r="AB2091" s="1059">
        <f t="shared" si="334"/>
        <v>10486.344000000001</v>
      </c>
      <c r="AC2091" s="905">
        <f t="shared" si="335"/>
        <v>3</v>
      </c>
      <c r="AD2091" s="1116">
        <f t="shared" si="336"/>
        <v>455.92800000000005</v>
      </c>
      <c r="AE2091" s="1116">
        <f t="shared" si="337"/>
        <v>1367.7840000000001</v>
      </c>
      <c r="AF2091" s="1116">
        <f t="shared" si="338"/>
        <v>10030.416000000001</v>
      </c>
      <c r="AG2091" s="905" t="b">
        <f t="shared" si="329"/>
        <v>1</v>
      </c>
    </row>
    <row r="2092" spans="1:33" s="905" customFormat="1" ht="15" customHeight="1">
      <c r="A2092" s="1496" t="s">
        <v>308</v>
      </c>
      <c r="B2092" s="1112">
        <v>27</v>
      </c>
      <c r="C2092" s="741" t="s">
        <v>1064</v>
      </c>
      <c r="D2092" s="745">
        <v>201080127</v>
      </c>
      <c r="E2092" s="742" t="s">
        <v>1867</v>
      </c>
      <c r="F2092" s="742" t="s">
        <v>515</v>
      </c>
      <c r="G2092" s="1685">
        <v>9</v>
      </c>
      <c r="H2092" s="1685">
        <v>4</v>
      </c>
      <c r="I2092" s="1685">
        <v>6</v>
      </c>
      <c r="J2092" s="742" t="s">
        <v>816</v>
      </c>
      <c r="K2092" s="742"/>
      <c r="L2092" s="742" t="s">
        <v>1845</v>
      </c>
      <c r="M2092" s="1062" t="s">
        <v>1174</v>
      </c>
      <c r="N2092" s="742">
        <v>2015</v>
      </c>
      <c r="O2092" s="742" t="s">
        <v>210</v>
      </c>
      <c r="P2092" s="748">
        <v>1</v>
      </c>
      <c r="Q2092" s="742" t="s">
        <v>207</v>
      </c>
      <c r="R2092" s="1113">
        <v>11398.2</v>
      </c>
      <c r="S2092" s="1118">
        <f t="shared" si="330"/>
        <v>11398.2</v>
      </c>
      <c r="T2092" s="742" t="s">
        <v>99</v>
      </c>
      <c r="U2092" s="748">
        <v>1</v>
      </c>
      <c r="V2092" s="748"/>
      <c r="W2092" s="1119"/>
      <c r="X2092" s="902">
        <v>25</v>
      </c>
      <c r="Y2092" s="905">
        <f t="shared" si="331"/>
        <v>2</v>
      </c>
      <c r="Z2092" s="1059">
        <f t="shared" si="332"/>
        <v>455.92800000000005</v>
      </c>
      <c r="AA2092" s="1059">
        <f t="shared" si="333"/>
        <v>911.85600000000011</v>
      </c>
      <c r="AB2092" s="1059">
        <f t="shared" si="334"/>
        <v>10486.344000000001</v>
      </c>
      <c r="AC2092" s="905">
        <f t="shared" si="335"/>
        <v>3</v>
      </c>
      <c r="AD2092" s="1116">
        <f t="shared" si="336"/>
        <v>455.92800000000005</v>
      </c>
      <c r="AE2092" s="1116">
        <f t="shared" si="337"/>
        <v>1367.7840000000001</v>
      </c>
      <c r="AF2092" s="1116">
        <f t="shared" si="338"/>
        <v>10030.416000000001</v>
      </c>
      <c r="AG2092" s="905" t="b">
        <f t="shared" si="329"/>
        <v>1</v>
      </c>
    </row>
    <row r="2093" spans="1:33" s="905" customFormat="1" ht="15" customHeight="1">
      <c r="A2093" s="1496" t="s">
        <v>308</v>
      </c>
      <c r="B2093" s="1112">
        <v>27</v>
      </c>
      <c r="C2093" s="741" t="s">
        <v>1064</v>
      </c>
      <c r="D2093" s="745">
        <v>201080127</v>
      </c>
      <c r="E2093" s="742" t="s">
        <v>1867</v>
      </c>
      <c r="F2093" s="742" t="s">
        <v>515</v>
      </c>
      <c r="G2093" s="1685">
        <v>2</v>
      </c>
      <c r="H2093" s="1685">
        <v>2</v>
      </c>
      <c r="I2093" s="1685">
        <v>4</v>
      </c>
      <c r="J2093" s="742" t="s">
        <v>816</v>
      </c>
      <c r="K2093" s="742"/>
      <c r="L2093" s="742" t="s">
        <v>1845</v>
      </c>
      <c r="M2093" s="1062" t="s">
        <v>1174</v>
      </c>
      <c r="N2093" s="742">
        <v>2015</v>
      </c>
      <c r="O2093" s="742" t="s">
        <v>210</v>
      </c>
      <c r="P2093" s="748">
        <v>1</v>
      </c>
      <c r="Q2093" s="742" t="s">
        <v>207</v>
      </c>
      <c r="R2093" s="1113">
        <v>11398.2</v>
      </c>
      <c r="S2093" s="1118">
        <f t="shared" si="330"/>
        <v>11398.2</v>
      </c>
      <c r="T2093" s="742" t="s">
        <v>99</v>
      </c>
      <c r="U2093" s="748">
        <v>1</v>
      </c>
      <c r="V2093" s="748"/>
      <c r="W2093" s="1119"/>
      <c r="X2093" s="902">
        <v>25</v>
      </c>
      <c r="Y2093" s="905">
        <f t="shared" si="331"/>
        <v>2</v>
      </c>
      <c r="Z2093" s="1059">
        <f t="shared" si="332"/>
        <v>455.92800000000005</v>
      </c>
      <c r="AA2093" s="1059">
        <f t="shared" si="333"/>
        <v>911.85600000000011</v>
      </c>
      <c r="AB2093" s="1059">
        <f t="shared" si="334"/>
        <v>10486.344000000001</v>
      </c>
      <c r="AC2093" s="905">
        <f t="shared" si="335"/>
        <v>3</v>
      </c>
      <c r="AD2093" s="1116">
        <f t="shared" si="336"/>
        <v>455.92800000000005</v>
      </c>
      <c r="AE2093" s="1116">
        <f t="shared" si="337"/>
        <v>1367.7840000000001</v>
      </c>
      <c r="AF2093" s="1116">
        <f t="shared" si="338"/>
        <v>10030.416000000001</v>
      </c>
      <c r="AG2093" s="905" t="b">
        <f t="shared" si="329"/>
        <v>1</v>
      </c>
    </row>
    <row r="2094" spans="1:33" s="905" customFormat="1" ht="15" customHeight="1">
      <c r="A2094" s="1496" t="s">
        <v>308</v>
      </c>
      <c r="B2094" s="1112">
        <v>27</v>
      </c>
      <c r="C2094" s="741" t="s">
        <v>1064</v>
      </c>
      <c r="D2094" s="745">
        <v>201080127</v>
      </c>
      <c r="E2094" s="742" t="s">
        <v>1867</v>
      </c>
      <c r="F2094" s="742" t="s">
        <v>515</v>
      </c>
      <c r="G2094" s="1685">
        <v>9</v>
      </c>
      <c r="H2094" s="1685">
        <v>4</v>
      </c>
      <c r="I2094" s="1685">
        <v>6</v>
      </c>
      <c r="J2094" s="742" t="s">
        <v>816</v>
      </c>
      <c r="K2094" s="742"/>
      <c r="L2094" s="742" t="s">
        <v>1845</v>
      </c>
      <c r="M2094" s="1062" t="s">
        <v>1174</v>
      </c>
      <c r="N2094" s="742">
        <v>2015</v>
      </c>
      <c r="O2094" s="742" t="s">
        <v>210</v>
      </c>
      <c r="P2094" s="748">
        <v>1</v>
      </c>
      <c r="Q2094" s="742" t="s">
        <v>207</v>
      </c>
      <c r="R2094" s="1113">
        <v>11398.2</v>
      </c>
      <c r="S2094" s="1118">
        <f t="shared" si="330"/>
        <v>11398.2</v>
      </c>
      <c r="T2094" s="742" t="s">
        <v>99</v>
      </c>
      <c r="U2094" s="748">
        <v>1</v>
      </c>
      <c r="V2094" s="748"/>
      <c r="W2094" s="1119"/>
      <c r="X2094" s="902">
        <v>25</v>
      </c>
      <c r="Y2094" s="905">
        <f t="shared" si="331"/>
        <v>2</v>
      </c>
      <c r="Z2094" s="1059">
        <f t="shared" si="332"/>
        <v>455.92800000000005</v>
      </c>
      <c r="AA2094" s="1059">
        <f t="shared" si="333"/>
        <v>911.85600000000011</v>
      </c>
      <c r="AB2094" s="1059">
        <f t="shared" si="334"/>
        <v>10486.344000000001</v>
      </c>
      <c r="AC2094" s="905">
        <f t="shared" si="335"/>
        <v>3</v>
      </c>
      <c r="AD2094" s="1116">
        <f t="shared" si="336"/>
        <v>455.92800000000005</v>
      </c>
      <c r="AE2094" s="1116">
        <f t="shared" si="337"/>
        <v>1367.7840000000001</v>
      </c>
      <c r="AF2094" s="1116">
        <f t="shared" si="338"/>
        <v>10030.416000000001</v>
      </c>
      <c r="AG2094" s="905" t="b">
        <f t="shared" si="329"/>
        <v>1</v>
      </c>
    </row>
    <row r="2095" spans="1:33" s="905" customFormat="1" ht="15" customHeight="1">
      <c r="A2095" s="1496" t="s">
        <v>308</v>
      </c>
      <c r="B2095" s="1112">
        <v>27</v>
      </c>
      <c r="C2095" s="741" t="s">
        <v>1064</v>
      </c>
      <c r="D2095" s="745">
        <v>201080127</v>
      </c>
      <c r="E2095" s="742" t="s">
        <v>1867</v>
      </c>
      <c r="F2095" s="742" t="s">
        <v>515</v>
      </c>
      <c r="G2095" s="1685">
        <v>2</v>
      </c>
      <c r="H2095" s="1685">
        <v>2</v>
      </c>
      <c r="I2095" s="1685">
        <v>4</v>
      </c>
      <c r="J2095" s="742" t="s">
        <v>816</v>
      </c>
      <c r="K2095" s="742"/>
      <c r="L2095" s="742" t="s">
        <v>1845</v>
      </c>
      <c r="M2095" s="1062" t="s">
        <v>1174</v>
      </c>
      <c r="N2095" s="742">
        <v>2015</v>
      </c>
      <c r="O2095" s="742" t="s">
        <v>210</v>
      </c>
      <c r="P2095" s="748">
        <v>1</v>
      </c>
      <c r="Q2095" s="742" t="s">
        <v>207</v>
      </c>
      <c r="R2095" s="1113">
        <v>11398.2</v>
      </c>
      <c r="S2095" s="1118">
        <f t="shared" si="330"/>
        <v>11398.2</v>
      </c>
      <c r="T2095" s="742" t="s">
        <v>99</v>
      </c>
      <c r="U2095" s="748">
        <v>1</v>
      </c>
      <c r="V2095" s="748"/>
      <c r="W2095" s="1119"/>
      <c r="X2095" s="902">
        <v>25</v>
      </c>
      <c r="Y2095" s="905">
        <f t="shared" si="331"/>
        <v>2</v>
      </c>
      <c r="Z2095" s="1059">
        <f t="shared" si="332"/>
        <v>455.92800000000005</v>
      </c>
      <c r="AA2095" s="1059">
        <f t="shared" si="333"/>
        <v>911.85600000000011</v>
      </c>
      <c r="AB2095" s="1059">
        <f t="shared" si="334"/>
        <v>10486.344000000001</v>
      </c>
      <c r="AC2095" s="905">
        <f t="shared" si="335"/>
        <v>3</v>
      </c>
      <c r="AD2095" s="1116">
        <f t="shared" si="336"/>
        <v>455.92800000000005</v>
      </c>
      <c r="AE2095" s="1116">
        <f t="shared" si="337"/>
        <v>1367.7840000000001</v>
      </c>
      <c r="AF2095" s="1116">
        <f t="shared" si="338"/>
        <v>10030.416000000001</v>
      </c>
      <c r="AG2095" s="905" t="b">
        <f t="shared" si="329"/>
        <v>1</v>
      </c>
    </row>
    <row r="2096" spans="1:33" s="905" customFormat="1" ht="15" customHeight="1">
      <c r="A2096" s="1496" t="s">
        <v>308</v>
      </c>
      <c r="B2096" s="1112">
        <v>27</v>
      </c>
      <c r="C2096" s="741" t="s">
        <v>1064</v>
      </c>
      <c r="D2096" s="745">
        <v>201080127</v>
      </c>
      <c r="E2096" s="742" t="s">
        <v>1867</v>
      </c>
      <c r="F2096" s="742" t="s">
        <v>515</v>
      </c>
      <c r="G2096" s="1685">
        <v>9</v>
      </c>
      <c r="H2096" s="1685">
        <v>4</v>
      </c>
      <c r="I2096" s="1685">
        <v>6</v>
      </c>
      <c r="J2096" s="742" t="s">
        <v>816</v>
      </c>
      <c r="K2096" s="742"/>
      <c r="L2096" s="742" t="s">
        <v>1845</v>
      </c>
      <c r="M2096" s="1062" t="s">
        <v>1174</v>
      </c>
      <c r="N2096" s="742">
        <v>2015</v>
      </c>
      <c r="O2096" s="742" t="s">
        <v>210</v>
      </c>
      <c r="P2096" s="748">
        <v>1</v>
      </c>
      <c r="Q2096" s="742" t="s">
        <v>207</v>
      </c>
      <c r="R2096" s="1113">
        <v>11398.2</v>
      </c>
      <c r="S2096" s="1118">
        <f t="shared" si="330"/>
        <v>11398.2</v>
      </c>
      <c r="T2096" s="742" t="s">
        <v>99</v>
      </c>
      <c r="U2096" s="748">
        <v>1</v>
      </c>
      <c r="V2096" s="748"/>
      <c r="W2096" s="1119"/>
      <c r="X2096" s="902">
        <v>25</v>
      </c>
      <c r="Y2096" s="905">
        <f t="shared" si="331"/>
        <v>2</v>
      </c>
      <c r="Z2096" s="1059">
        <f t="shared" si="332"/>
        <v>455.92800000000005</v>
      </c>
      <c r="AA2096" s="1059">
        <f t="shared" si="333"/>
        <v>911.85600000000011</v>
      </c>
      <c r="AB2096" s="1059">
        <f t="shared" si="334"/>
        <v>10486.344000000001</v>
      </c>
      <c r="AC2096" s="905">
        <f t="shared" si="335"/>
        <v>3</v>
      </c>
      <c r="AD2096" s="1116">
        <f t="shared" si="336"/>
        <v>455.92800000000005</v>
      </c>
      <c r="AE2096" s="1116">
        <f t="shared" si="337"/>
        <v>1367.7840000000001</v>
      </c>
      <c r="AF2096" s="1116">
        <f t="shared" si="338"/>
        <v>10030.416000000001</v>
      </c>
      <c r="AG2096" s="905" t="b">
        <f t="shared" si="329"/>
        <v>1</v>
      </c>
    </row>
    <row r="2097" spans="1:33" s="905" customFormat="1" ht="15" customHeight="1">
      <c r="A2097" s="1496" t="s">
        <v>308</v>
      </c>
      <c r="B2097" s="1112">
        <v>27</v>
      </c>
      <c r="C2097" s="741" t="s">
        <v>1064</v>
      </c>
      <c r="D2097" s="745">
        <v>201080127</v>
      </c>
      <c r="E2097" s="742" t="s">
        <v>1867</v>
      </c>
      <c r="F2097" s="742" t="s">
        <v>515</v>
      </c>
      <c r="G2097" s="1685">
        <v>2</v>
      </c>
      <c r="H2097" s="1685">
        <v>2</v>
      </c>
      <c r="I2097" s="1685">
        <v>4</v>
      </c>
      <c r="J2097" s="742" t="s">
        <v>816</v>
      </c>
      <c r="K2097" s="742"/>
      <c r="L2097" s="742" t="s">
        <v>1845</v>
      </c>
      <c r="M2097" s="1062" t="s">
        <v>1174</v>
      </c>
      <c r="N2097" s="742">
        <v>2015</v>
      </c>
      <c r="O2097" s="742" t="s">
        <v>210</v>
      </c>
      <c r="P2097" s="748">
        <v>1</v>
      </c>
      <c r="Q2097" s="742" t="s">
        <v>207</v>
      </c>
      <c r="R2097" s="1113">
        <v>11398.2</v>
      </c>
      <c r="S2097" s="1118">
        <f t="shared" si="330"/>
        <v>11398.2</v>
      </c>
      <c r="T2097" s="742" t="s">
        <v>99</v>
      </c>
      <c r="U2097" s="748">
        <v>1</v>
      </c>
      <c r="V2097" s="748"/>
      <c r="W2097" s="1119"/>
      <c r="X2097" s="902">
        <v>25</v>
      </c>
      <c r="Y2097" s="905">
        <f t="shared" si="331"/>
        <v>2</v>
      </c>
      <c r="Z2097" s="1059">
        <f t="shared" si="332"/>
        <v>455.92800000000005</v>
      </c>
      <c r="AA2097" s="1059">
        <f t="shared" si="333"/>
        <v>911.85600000000011</v>
      </c>
      <c r="AB2097" s="1059">
        <f t="shared" si="334"/>
        <v>10486.344000000001</v>
      </c>
      <c r="AC2097" s="905">
        <f t="shared" si="335"/>
        <v>3</v>
      </c>
      <c r="AD2097" s="1116">
        <f t="shared" si="336"/>
        <v>455.92800000000005</v>
      </c>
      <c r="AE2097" s="1116">
        <f t="shared" si="337"/>
        <v>1367.7840000000001</v>
      </c>
      <c r="AF2097" s="1116">
        <f t="shared" si="338"/>
        <v>10030.416000000001</v>
      </c>
      <c r="AG2097" s="905" t="b">
        <f t="shared" si="329"/>
        <v>1</v>
      </c>
    </row>
    <row r="2098" spans="1:33" s="905" customFormat="1" ht="15" customHeight="1">
      <c r="A2098" s="1496" t="s">
        <v>308</v>
      </c>
      <c r="B2098" s="1112">
        <v>27</v>
      </c>
      <c r="C2098" s="741" t="s">
        <v>1064</v>
      </c>
      <c r="D2098" s="745">
        <v>201080127</v>
      </c>
      <c r="E2098" s="742" t="s">
        <v>1867</v>
      </c>
      <c r="F2098" s="742" t="s">
        <v>515</v>
      </c>
      <c r="G2098" s="1685">
        <v>9</v>
      </c>
      <c r="H2098" s="1685">
        <v>4</v>
      </c>
      <c r="I2098" s="1685">
        <v>6</v>
      </c>
      <c r="J2098" s="742" t="s">
        <v>816</v>
      </c>
      <c r="K2098" s="742"/>
      <c r="L2098" s="742" t="s">
        <v>1845</v>
      </c>
      <c r="M2098" s="1062" t="s">
        <v>1174</v>
      </c>
      <c r="N2098" s="742">
        <v>2015</v>
      </c>
      <c r="O2098" s="742" t="s">
        <v>210</v>
      </c>
      <c r="P2098" s="748">
        <v>1</v>
      </c>
      <c r="Q2098" s="742" t="s">
        <v>207</v>
      </c>
      <c r="R2098" s="1113">
        <v>11398.2</v>
      </c>
      <c r="S2098" s="1118">
        <f t="shared" si="330"/>
        <v>11398.2</v>
      </c>
      <c r="T2098" s="742" t="s">
        <v>99</v>
      </c>
      <c r="U2098" s="748">
        <v>1</v>
      </c>
      <c r="V2098" s="748"/>
      <c r="W2098" s="1119"/>
      <c r="X2098" s="902">
        <v>25</v>
      </c>
      <c r="Y2098" s="905">
        <f t="shared" si="331"/>
        <v>2</v>
      </c>
      <c r="Z2098" s="1059">
        <f t="shared" si="332"/>
        <v>455.92800000000005</v>
      </c>
      <c r="AA2098" s="1059">
        <f t="shared" si="333"/>
        <v>911.85600000000011</v>
      </c>
      <c r="AB2098" s="1059">
        <f t="shared" si="334"/>
        <v>10486.344000000001</v>
      </c>
      <c r="AC2098" s="905">
        <f t="shared" si="335"/>
        <v>3</v>
      </c>
      <c r="AD2098" s="1116">
        <f t="shared" si="336"/>
        <v>455.92800000000005</v>
      </c>
      <c r="AE2098" s="1116">
        <f t="shared" si="337"/>
        <v>1367.7840000000001</v>
      </c>
      <c r="AF2098" s="1116">
        <f t="shared" si="338"/>
        <v>10030.416000000001</v>
      </c>
      <c r="AG2098" s="905" t="b">
        <f t="shared" si="329"/>
        <v>1</v>
      </c>
    </row>
    <row r="2099" spans="1:33" s="905" customFormat="1" ht="15" customHeight="1">
      <c r="A2099" s="1496" t="s">
        <v>308</v>
      </c>
      <c r="B2099" s="1112">
        <v>27</v>
      </c>
      <c r="C2099" s="741" t="s">
        <v>1064</v>
      </c>
      <c r="D2099" s="745">
        <v>201080127</v>
      </c>
      <c r="E2099" s="742" t="s">
        <v>1867</v>
      </c>
      <c r="F2099" s="742" t="s">
        <v>515</v>
      </c>
      <c r="G2099" s="1685">
        <v>2</v>
      </c>
      <c r="H2099" s="1685">
        <v>2</v>
      </c>
      <c r="I2099" s="1685">
        <v>4</v>
      </c>
      <c r="J2099" s="742" t="s">
        <v>816</v>
      </c>
      <c r="K2099" s="742"/>
      <c r="L2099" s="742" t="s">
        <v>1845</v>
      </c>
      <c r="M2099" s="1062" t="s">
        <v>1174</v>
      </c>
      <c r="N2099" s="742">
        <v>2015</v>
      </c>
      <c r="O2099" s="742" t="s">
        <v>210</v>
      </c>
      <c r="P2099" s="748">
        <v>1</v>
      </c>
      <c r="Q2099" s="742" t="s">
        <v>207</v>
      </c>
      <c r="R2099" s="1113">
        <v>11398.2</v>
      </c>
      <c r="S2099" s="1118">
        <f t="shared" si="330"/>
        <v>11398.2</v>
      </c>
      <c r="T2099" s="742" t="s">
        <v>99</v>
      </c>
      <c r="U2099" s="748">
        <v>1</v>
      </c>
      <c r="V2099" s="748"/>
      <c r="W2099" s="1119"/>
      <c r="X2099" s="902">
        <v>25</v>
      </c>
      <c r="Y2099" s="905">
        <f t="shared" si="331"/>
        <v>2</v>
      </c>
      <c r="Z2099" s="1059">
        <f t="shared" si="332"/>
        <v>455.92800000000005</v>
      </c>
      <c r="AA2099" s="1059">
        <f t="shared" si="333"/>
        <v>911.85600000000011</v>
      </c>
      <c r="AB2099" s="1059">
        <f t="shared" si="334"/>
        <v>10486.344000000001</v>
      </c>
      <c r="AC2099" s="905">
        <f t="shared" si="335"/>
        <v>3</v>
      </c>
      <c r="AD2099" s="1116">
        <f t="shared" si="336"/>
        <v>455.92800000000005</v>
      </c>
      <c r="AE2099" s="1116">
        <f t="shared" si="337"/>
        <v>1367.7840000000001</v>
      </c>
      <c r="AF2099" s="1116">
        <f t="shared" si="338"/>
        <v>10030.416000000001</v>
      </c>
      <c r="AG2099" s="905" t="b">
        <f t="shared" si="329"/>
        <v>1</v>
      </c>
    </row>
    <row r="2100" spans="1:33" s="905" customFormat="1" ht="15" customHeight="1">
      <c r="A2100" s="1496" t="s">
        <v>308</v>
      </c>
      <c r="B2100" s="1112">
        <v>27</v>
      </c>
      <c r="C2100" s="741" t="s">
        <v>1064</v>
      </c>
      <c r="D2100" s="745">
        <v>201080127</v>
      </c>
      <c r="E2100" s="742" t="s">
        <v>1867</v>
      </c>
      <c r="F2100" s="742" t="s">
        <v>515</v>
      </c>
      <c r="G2100" s="1685">
        <v>9</v>
      </c>
      <c r="H2100" s="1685">
        <v>4</v>
      </c>
      <c r="I2100" s="1685">
        <v>6</v>
      </c>
      <c r="J2100" s="742" t="s">
        <v>816</v>
      </c>
      <c r="K2100" s="742"/>
      <c r="L2100" s="742" t="s">
        <v>1845</v>
      </c>
      <c r="M2100" s="1062" t="s">
        <v>1174</v>
      </c>
      <c r="N2100" s="742">
        <v>2015</v>
      </c>
      <c r="O2100" s="742" t="s">
        <v>210</v>
      </c>
      <c r="P2100" s="748">
        <v>1</v>
      </c>
      <c r="Q2100" s="742" t="s">
        <v>207</v>
      </c>
      <c r="R2100" s="1113">
        <v>11398.2</v>
      </c>
      <c r="S2100" s="1118">
        <f t="shared" si="330"/>
        <v>11398.2</v>
      </c>
      <c r="T2100" s="742" t="s">
        <v>99</v>
      </c>
      <c r="U2100" s="748">
        <v>1</v>
      </c>
      <c r="V2100" s="748"/>
      <c r="W2100" s="1119"/>
      <c r="X2100" s="902">
        <v>25</v>
      </c>
      <c r="Y2100" s="905">
        <f t="shared" si="331"/>
        <v>2</v>
      </c>
      <c r="Z2100" s="1059">
        <f t="shared" si="332"/>
        <v>455.92800000000005</v>
      </c>
      <c r="AA2100" s="1059">
        <f t="shared" si="333"/>
        <v>911.85600000000011</v>
      </c>
      <c r="AB2100" s="1059">
        <f t="shared" si="334"/>
        <v>10486.344000000001</v>
      </c>
      <c r="AC2100" s="905">
        <f t="shared" si="335"/>
        <v>3</v>
      </c>
      <c r="AD2100" s="1116">
        <f t="shared" si="336"/>
        <v>455.92800000000005</v>
      </c>
      <c r="AE2100" s="1116">
        <f t="shared" si="337"/>
        <v>1367.7840000000001</v>
      </c>
      <c r="AF2100" s="1116">
        <f t="shared" si="338"/>
        <v>10030.416000000001</v>
      </c>
      <c r="AG2100" s="905" t="b">
        <f t="shared" si="329"/>
        <v>1</v>
      </c>
    </row>
    <row r="2101" spans="1:33" s="905" customFormat="1" ht="15" customHeight="1">
      <c r="A2101" s="1496" t="s">
        <v>308</v>
      </c>
      <c r="B2101" s="1112">
        <v>27</v>
      </c>
      <c r="C2101" s="741" t="s">
        <v>1064</v>
      </c>
      <c r="D2101" s="745">
        <v>201080127</v>
      </c>
      <c r="E2101" s="742" t="s">
        <v>1867</v>
      </c>
      <c r="F2101" s="742" t="s">
        <v>515</v>
      </c>
      <c r="G2101" s="1685">
        <v>2</v>
      </c>
      <c r="H2101" s="1685">
        <v>2</v>
      </c>
      <c r="I2101" s="1685">
        <v>4</v>
      </c>
      <c r="J2101" s="742" t="s">
        <v>816</v>
      </c>
      <c r="K2101" s="742"/>
      <c r="L2101" s="742" t="s">
        <v>1845</v>
      </c>
      <c r="M2101" s="1062" t="s">
        <v>1174</v>
      </c>
      <c r="N2101" s="742">
        <v>2015</v>
      </c>
      <c r="O2101" s="742" t="s">
        <v>210</v>
      </c>
      <c r="P2101" s="748">
        <v>1</v>
      </c>
      <c r="Q2101" s="742" t="s">
        <v>207</v>
      </c>
      <c r="R2101" s="1113">
        <v>11398.2</v>
      </c>
      <c r="S2101" s="1118">
        <f t="shared" si="330"/>
        <v>11398.2</v>
      </c>
      <c r="T2101" s="742" t="s">
        <v>99</v>
      </c>
      <c r="U2101" s="748">
        <v>1</v>
      </c>
      <c r="V2101" s="748"/>
      <c r="W2101" s="1119"/>
      <c r="X2101" s="902">
        <v>25</v>
      </c>
      <c r="Y2101" s="905">
        <f t="shared" si="331"/>
        <v>2</v>
      </c>
      <c r="Z2101" s="1059">
        <f t="shared" si="332"/>
        <v>455.92800000000005</v>
      </c>
      <c r="AA2101" s="1059">
        <f t="shared" si="333"/>
        <v>911.85600000000011</v>
      </c>
      <c r="AB2101" s="1059">
        <f t="shared" si="334"/>
        <v>10486.344000000001</v>
      </c>
      <c r="AC2101" s="905">
        <f t="shared" si="335"/>
        <v>3</v>
      </c>
      <c r="AD2101" s="1116">
        <f t="shared" si="336"/>
        <v>455.92800000000005</v>
      </c>
      <c r="AE2101" s="1116">
        <f t="shared" si="337"/>
        <v>1367.7840000000001</v>
      </c>
      <c r="AF2101" s="1116">
        <f t="shared" si="338"/>
        <v>10030.416000000001</v>
      </c>
      <c r="AG2101" s="905" t="b">
        <f t="shared" si="329"/>
        <v>1</v>
      </c>
    </row>
    <row r="2102" spans="1:33" s="905" customFormat="1" ht="15" customHeight="1">
      <c r="A2102" s="1496" t="s">
        <v>308</v>
      </c>
      <c r="B2102" s="1112">
        <v>27</v>
      </c>
      <c r="C2102" s="741" t="s">
        <v>1064</v>
      </c>
      <c r="D2102" s="745">
        <v>201080127</v>
      </c>
      <c r="E2102" s="742" t="s">
        <v>1867</v>
      </c>
      <c r="F2102" s="742" t="s">
        <v>515</v>
      </c>
      <c r="G2102" s="1685">
        <v>9</v>
      </c>
      <c r="H2102" s="1685">
        <v>4</v>
      </c>
      <c r="I2102" s="1685">
        <v>6</v>
      </c>
      <c r="J2102" s="742" t="s">
        <v>816</v>
      </c>
      <c r="K2102" s="742"/>
      <c r="L2102" s="742" t="s">
        <v>1845</v>
      </c>
      <c r="M2102" s="1062" t="s">
        <v>1174</v>
      </c>
      <c r="N2102" s="742">
        <v>2015</v>
      </c>
      <c r="O2102" s="742" t="s">
        <v>210</v>
      </c>
      <c r="P2102" s="748">
        <v>1</v>
      </c>
      <c r="Q2102" s="742" t="s">
        <v>207</v>
      </c>
      <c r="R2102" s="1113">
        <v>11398.2</v>
      </c>
      <c r="S2102" s="1118">
        <f t="shared" si="330"/>
        <v>11398.2</v>
      </c>
      <c r="T2102" s="742" t="s">
        <v>99</v>
      </c>
      <c r="U2102" s="748">
        <v>1</v>
      </c>
      <c r="V2102" s="748"/>
      <c r="W2102" s="1119"/>
      <c r="X2102" s="902">
        <v>25</v>
      </c>
      <c r="Y2102" s="905">
        <f t="shared" si="331"/>
        <v>2</v>
      </c>
      <c r="Z2102" s="1059">
        <f t="shared" si="332"/>
        <v>455.92800000000005</v>
      </c>
      <c r="AA2102" s="1059">
        <f t="shared" si="333"/>
        <v>911.85600000000011</v>
      </c>
      <c r="AB2102" s="1059">
        <f t="shared" si="334"/>
        <v>10486.344000000001</v>
      </c>
      <c r="AC2102" s="905">
        <f t="shared" si="335"/>
        <v>3</v>
      </c>
      <c r="AD2102" s="1116">
        <f t="shared" si="336"/>
        <v>455.92800000000005</v>
      </c>
      <c r="AE2102" s="1116">
        <f t="shared" si="337"/>
        <v>1367.7840000000001</v>
      </c>
      <c r="AF2102" s="1116">
        <f t="shared" si="338"/>
        <v>10030.416000000001</v>
      </c>
      <c r="AG2102" s="905" t="b">
        <f t="shared" si="329"/>
        <v>1</v>
      </c>
    </row>
    <row r="2103" spans="1:33" s="905" customFormat="1" ht="15" customHeight="1">
      <c r="A2103" s="1496" t="s">
        <v>308</v>
      </c>
      <c r="B2103" s="1112">
        <v>27</v>
      </c>
      <c r="C2103" s="741" t="s">
        <v>1064</v>
      </c>
      <c r="D2103" s="745">
        <v>201080127</v>
      </c>
      <c r="E2103" s="742" t="s">
        <v>1867</v>
      </c>
      <c r="F2103" s="742" t="s">
        <v>515</v>
      </c>
      <c r="G2103" s="1685">
        <v>2</v>
      </c>
      <c r="H2103" s="1685">
        <v>2</v>
      </c>
      <c r="I2103" s="1685">
        <v>4</v>
      </c>
      <c r="J2103" s="742" t="s">
        <v>816</v>
      </c>
      <c r="K2103" s="742"/>
      <c r="L2103" s="742" t="s">
        <v>1845</v>
      </c>
      <c r="M2103" s="1062" t="s">
        <v>1174</v>
      </c>
      <c r="N2103" s="742">
        <v>2015</v>
      </c>
      <c r="O2103" s="742" t="s">
        <v>210</v>
      </c>
      <c r="P2103" s="748">
        <v>1</v>
      </c>
      <c r="Q2103" s="742" t="s">
        <v>207</v>
      </c>
      <c r="R2103" s="1113">
        <v>11398.2</v>
      </c>
      <c r="S2103" s="1118">
        <f t="shared" si="330"/>
        <v>11398.2</v>
      </c>
      <c r="T2103" s="742" t="s">
        <v>99</v>
      </c>
      <c r="U2103" s="748">
        <v>1</v>
      </c>
      <c r="V2103" s="748"/>
      <c r="W2103" s="1119"/>
      <c r="X2103" s="902">
        <v>25</v>
      </c>
      <c r="Y2103" s="905">
        <f t="shared" si="331"/>
        <v>2</v>
      </c>
      <c r="Z2103" s="1059">
        <f t="shared" si="332"/>
        <v>455.92800000000005</v>
      </c>
      <c r="AA2103" s="1059">
        <f t="shared" si="333"/>
        <v>911.85600000000011</v>
      </c>
      <c r="AB2103" s="1059">
        <f t="shared" si="334"/>
        <v>10486.344000000001</v>
      </c>
      <c r="AC2103" s="905">
        <f t="shared" si="335"/>
        <v>3</v>
      </c>
      <c r="AD2103" s="1116">
        <f t="shared" si="336"/>
        <v>455.92800000000005</v>
      </c>
      <c r="AE2103" s="1116">
        <f t="shared" si="337"/>
        <v>1367.7840000000001</v>
      </c>
      <c r="AF2103" s="1116">
        <f t="shared" si="338"/>
        <v>10030.416000000001</v>
      </c>
      <c r="AG2103" s="905" t="b">
        <f t="shared" si="329"/>
        <v>1</v>
      </c>
    </row>
    <row r="2104" spans="1:33" s="905" customFormat="1" ht="15" customHeight="1">
      <c r="A2104" s="1496" t="s">
        <v>308</v>
      </c>
      <c r="B2104" s="1112">
        <v>27</v>
      </c>
      <c r="C2104" s="741" t="s">
        <v>1064</v>
      </c>
      <c r="D2104" s="745">
        <v>201080127</v>
      </c>
      <c r="E2104" s="742" t="s">
        <v>1867</v>
      </c>
      <c r="F2104" s="742" t="s">
        <v>515</v>
      </c>
      <c r="G2104" s="1685">
        <v>9</v>
      </c>
      <c r="H2104" s="1685">
        <v>4</v>
      </c>
      <c r="I2104" s="1685">
        <v>6</v>
      </c>
      <c r="J2104" s="742" t="s">
        <v>816</v>
      </c>
      <c r="K2104" s="742"/>
      <c r="L2104" s="742" t="s">
        <v>1845</v>
      </c>
      <c r="M2104" s="1062" t="s">
        <v>1174</v>
      </c>
      <c r="N2104" s="742">
        <v>2015</v>
      </c>
      <c r="O2104" s="742" t="s">
        <v>210</v>
      </c>
      <c r="P2104" s="748">
        <v>1</v>
      </c>
      <c r="Q2104" s="742" t="s">
        <v>207</v>
      </c>
      <c r="R2104" s="1113">
        <v>11398.2</v>
      </c>
      <c r="S2104" s="1118">
        <f t="shared" si="330"/>
        <v>11398.2</v>
      </c>
      <c r="T2104" s="742" t="s">
        <v>99</v>
      </c>
      <c r="U2104" s="748">
        <v>1</v>
      </c>
      <c r="V2104" s="748"/>
      <c r="W2104" s="1119"/>
      <c r="X2104" s="902">
        <v>25</v>
      </c>
      <c r="Y2104" s="905">
        <f t="shared" si="331"/>
        <v>2</v>
      </c>
      <c r="Z2104" s="1059">
        <f t="shared" si="332"/>
        <v>455.92800000000005</v>
      </c>
      <c r="AA2104" s="1059">
        <f t="shared" si="333"/>
        <v>911.85600000000011</v>
      </c>
      <c r="AB2104" s="1059">
        <f t="shared" si="334"/>
        <v>10486.344000000001</v>
      </c>
      <c r="AC2104" s="905">
        <f t="shared" si="335"/>
        <v>3</v>
      </c>
      <c r="AD2104" s="1116">
        <f t="shared" si="336"/>
        <v>455.92800000000005</v>
      </c>
      <c r="AE2104" s="1116">
        <f t="shared" si="337"/>
        <v>1367.7840000000001</v>
      </c>
      <c r="AF2104" s="1116">
        <f t="shared" si="338"/>
        <v>10030.416000000001</v>
      </c>
      <c r="AG2104" s="905" t="b">
        <f t="shared" si="329"/>
        <v>1</v>
      </c>
    </row>
    <row r="2105" spans="1:33" s="905" customFormat="1" ht="15" customHeight="1">
      <c r="A2105" s="1496" t="s">
        <v>308</v>
      </c>
      <c r="B2105" s="1112">
        <v>27</v>
      </c>
      <c r="C2105" s="741" t="s">
        <v>1064</v>
      </c>
      <c r="D2105" s="745">
        <v>201080127</v>
      </c>
      <c r="E2105" s="742" t="s">
        <v>1867</v>
      </c>
      <c r="F2105" s="742" t="s">
        <v>515</v>
      </c>
      <c r="G2105" s="1685">
        <v>2</v>
      </c>
      <c r="H2105" s="1685">
        <v>2</v>
      </c>
      <c r="I2105" s="1685">
        <v>4</v>
      </c>
      <c r="J2105" s="742" t="s">
        <v>816</v>
      </c>
      <c r="K2105" s="742"/>
      <c r="L2105" s="742" t="s">
        <v>1845</v>
      </c>
      <c r="M2105" s="1062" t="s">
        <v>1174</v>
      </c>
      <c r="N2105" s="742">
        <v>2015</v>
      </c>
      <c r="O2105" s="742" t="s">
        <v>210</v>
      </c>
      <c r="P2105" s="748">
        <v>1</v>
      </c>
      <c r="Q2105" s="742" t="s">
        <v>207</v>
      </c>
      <c r="R2105" s="1113">
        <v>11398.2</v>
      </c>
      <c r="S2105" s="1118">
        <f t="shared" si="330"/>
        <v>11398.2</v>
      </c>
      <c r="T2105" s="742" t="s">
        <v>99</v>
      </c>
      <c r="U2105" s="748">
        <v>1</v>
      </c>
      <c r="V2105" s="748"/>
      <c r="W2105" s="1119"/>
      <c r="X2105" s="902">
        <v>25</v>
      </c>
      <c r="Y2105" s="905">
        <f t="shared" si="331"/>
        <v>2</v>
      </c>
      <c r="Z2105" s="1059">
        <f t="shared" si="332"/>
        <v>455.92800000000005</v>
      </c>
      <c r="AA2105" s="1059">
        <f t="shared" si="333"/>
        <v>911.85600000000011</v>
      </c>
      <c r="AB2105" s="1059">
        <f t="shared" si="334"/>
        <v>10486.344000000001</v>
      </c>
      <c r="AC2105" s="905">
        <f t="shared" si="335"/>
        <v>3</v>
      </c>
      <c r="AD2105" s="1116">
        <f t="shared" si="336"/>
        <v>455.92800000000005</v>
      </c>
      <c r="AE2105" s="1116">
        <f t="shared" si="337"/>
        <v>1367.7840000000001</v>
      </c>
      <c r="AF2105" s="1116">
        <f t="shared" si="338"/>
        <v>10030.416000000001</v>
      </c>
      <c r="AG2105" s="905" t="b">
        <f t="shared" si="329"/>
        <v>1</v>
      </c>
    </row>
    <row r="2106" spans="1:33" s="905" customFormat="1" ht="15" customHeight="1">
      <c r="A2106" s="1496" t="s">
        <v>308</v>
      </c>
      <c r="B2106" s="1112">
        <v>27</v>
      </c>
      <c r="C2106" s="741" t="s">
        <v>1064</v>
      </c>
      <c r="D2106" s="745">
        <v>201080127</v>
      </c>
      <c r="E2106" s="742" t="s">
        <v>1867</v>
      </c>
      <c r="F2106" s="742" t="s">
        <v>515</v>
      </c>
      <c r="G2106" s="1685">
        <v>9</v>
      </c>
      <c r="H2106" s="1685">
        <v>4</v>
      </c>
      <c r="I2106" s="1685">
        <v>6</v>
      </c>
      <c r="J2106" s="742" t="s">
        <v>816</v>
      </c>
      <c r="K2106" s="742"/>
      <c r="L2106" s="742" t="s">
        <v>1845</v>
      </c>
      <c r="M2106" s="1062" t="s">
        <v>1174</v>
      </c>
      <c r="N2106" s="742">
        <v>2015</v>
      </c>
      <c r="O2106" s="742" t="s">
        <v>210</v>
      </c>
      <c r="P2106" s="748">
        <v>1</v>
      </c>
      <c r="Q2106" s="742" t="s">
        <v>207</v>
      </c>
      <c r="R2106" s="1113">
        <v>11398.2</v>
      </c>
      <c r="S2106" s="1118">
        <f t="shared" si="330"/>
        <v>11398.2</v>
      </c>
      <c r="T2106" s="742" t="s">
        <v>99</v>
      </c>
      <c r="U2106" s="748">
        <v>1</v>
      </c>
      <c r="V2106" s="748"/>
      <c r="W2106" s="1119"/>
      <c r="X2106" s="902">
        <v>25</v>
      </c>
      <c r="Y2106" s="905">
        <f t="shared" si="331"/>
        <v>2</v>
      </c>
      <c r="Z2106" s="1059">
        <f t="shared" si="332"/>
        <v>455.92800000000005</v>
      </c>
      <c r="AA2106" s="1059">
        <f t="shared" si="333"/>
        <v>911.85600000000011</v>
      </c>
      <c r="AB2106" s="1059">
        <f t="shared" si="334"/>
        <v>10486.344000000001</v>
      </c>
      <c r="AC2106" s="905">
        <f t="shared" si="335"/>
        <v>3</v>
      </c>
      <c r="AD2106" s="1116">
        <f t="shared" si="336"/>
        <v>455.92800000000005</v>
      </c>
      <c r="AE2106" s="1116">
        <f t="shared" si="337"/>
        <v>1367.7840000000001</v>
      </c>
      <c r="AF2106" s="1116">
        <f t="shared" si="338"/>
        <v>10030.416000000001</v>
      </c>
      <c r="AG2106" s="905" t="b">
        <f t="shared" si="329"/>
        <v>1</v>
      </c>
    </row>
    <row r="2107" spans="1:33" s="905" customFormat="1" ht="15" customHeight="1">
      <c r="A2107" s="1496" t="s">
        <v>308</v>
      </c>
      <c r="B2107" s="1112">
        <v>27</v>
      </c>
      <c r="C2107" s="741" t="s">
        <v>1064</v>
      </c>
      <c r="D2107" s="745">
        <v>201080127</v>
      </c>
      <c r="E2107" s="742" t="s">
        <v>1867</v>
      </c>
      <c r="F2107" s="742" t="s">
        <v>515</v>
      </c>
      <c r="G2107" s="1685">
        <v>2</v>
      </c>
      <c r="H2107" s="1685">
        <v>2</v>
      </c>
      <c r="I2107" s="1685">
        <v>4</v>
      </c>
      <c r="J2107" s="742" t="s">
        <v>816</v>
      </c>
      <c r="K2107" s="742"/>
      <c r="L2107" s="742" t="s">
        <v>1845</v>
      </c>
      <c r="M2107" s="1062" t="s">
        <v>1174</v>
      </c>
      <c r="N2107" s="742">
        <v>2015</v>
      </c>
      <c r="O2107" s="742" t="s">
        <v>210</v>
      </c>
      <c r="P2107" s="748">
        <v>1</v>
      </c>
      <c r="Q2107" s="742" t="s">
        <v>207</v>
      </c>
      <c r="R2107" s="1113">
        <v>11398.2</v>
      </c>
      <c r="S2107" s="1118">
        <f t="shared" si="330"/>
        <v>11398.2</v>
      </c>
      <c r="T2107" s="742" t="s">
        <v>99</v>
      </c>
      <c r="U2107" s="748">
        <v>1</v>
      </c>
      <c r="V2107" s="748"/>
      <c r="W2107" s="1119"/>
      <c r="X2107" s="902">
        <v>25</v>
      </c>
      <c r="Y2107" s="905">
        <f t="shared" si="331"/>
        <v>2</v>
      </c>
      <c r="Z2107" s="1059">
        <f t="shared" si="332"/>
        <v>455.92800000000005</v>
      </c>
      <c r="AA2107" s="1059">
        <f t="shared" si="333"/>
        <v>911.85600000000011</v>
      </c>
      <c r="AB2107" s="1059">
        <f t="shared" si="334"/>
        <v>10486.344000000001</v>
      </c>
      <c r="AC2107" s="905">
        <f t="shared" si="335"/>
        <v>3</v>
      </c>
      <c r="AD2107" s="1116">
        <f t="shared" si="336"/>
        <v>455.92800000000005</v>
      </c>
      <c r="AE2107" s="1116">
        <f t="shared" si="337"/>
        <v>1367.7840000000001</v>
      </c>
      <c r="AF2107" s="1116">
        <f t="shared" si="338"/>
        <v>10030.416000000001</v>
      </c>
      <c r="AG2107" s="905" t="b">
        <f t="shared" si="329"/>
        <v>1</v>
      </c>
    </row>
    <row r="2108" spans="1:33" s="905" customFormat="1" ht="15" customHeight="1">
      <c r="A2108" s="1496" t="s">
        <v>308</v>
      </c>
      <c r="B2108" s="1112">
        <v>27</v>
      </c>
      <c r="C2108" s="741" t="s">
        <v>1064</v>
      </c>
      <c r="D2108" s="745">
        <v>201080127</v>
      </c>
      <c r="E2108" s="742" t="s">
        <v>1867</v>
      </c>
      <c r="F2108" s="742" t="s">
        <v>515</v>
      </c>
      <c r="G2108" s="1685">
        <v>9</v>
      </c>
      <c r="H2108" s="1685">
        <v>4</v>
      </c>
      <c r="I2108" s="1685">
        <v>6</v>
      </c>
      <c r="J2108" s="742" t="s">
        <v>816</v>
      </c>
      <c r="K2108" s="742"/>
      <c r="L2108" s="742" t="s">
        <v>1845</v>
      </c>
      <c r="M2108" s="1062" t="s">
        <v>1174</v>
      </c>
      <c r="N2108" s="742">
        <v>2015</v>
      </c>
      <c r="O2108" s="742" t="s">
        <v>210</v>
      </c>
      <c r="P2108" s="748">
        <v>1</v>
      </c>
      <c r="Q2108" s="742" t="s">
        <v>207</v>
      </c>
      <c r="R2108" s="1113">
        <v>11398.2</v>
      </c>
      <c r="S2108" s="1118">
        <f t="shared" si="330"/>
        <v>11398.2</v>
      </c>
      <c r="T2108" s="742" t="s">
        <v>99</v>
      </c>
      <c r="U2108" s="748">
        <v>1</v>
      </c>
      <c r="V2108" s="748"/>
      <c r="W2108" s="1119"/>
      <c r="X2108" s="902">
        <v>25</v>
      </c>
      <c r="Y2108" s="905">
        <f t="shared" si="331"/>
        <v>2</v>
      </c>
      <c r="Z2108" s="1059">
        <f t="shared" si="332"/>
        <v>455.92800000000005</v>
      </c>
      <c r="AA2108" s="1059">
        <f t="shared" si="333"/>
        <v>911.85600000000011</v>
      </c>
      <c r="AB2108" s="1059">
        <f t="shared" si="334"/>
        <v>10486.344000000001</v>
      </c>
      <c r="AC2108" s="905">
        <f t="shared" si="335"/>
        <v>3</v>
      </c>
      <c r="AD2108" s="1116">
        <f t="shared" si="336"/>
        <v>455.92800000000005</v>
      </c>
      <c r="AE2108" s="1116">
        <f t="shared" si="337"/>
        <v>1367.7840000000001</v>
      </c>
      <c r="AF2108" s="1116">
        <f t="shared" si="338"/>
        <v>10030.416000000001</v>
      </c>
      <c r="AG2108" s="905" t="b">
        <f t="shared" si="329"/>
        <v>1</v>
      </c>
    </row>
    <row r="2109" spans="1:33" s="905" customFormat="1" ht="15" customHeight="1">
      <c r="A2109" s="1496" t="s">
        <v>308</v>
      </c>
      <c r="B2109" s="1112">
        <v>27</v>
      </c>
      <c r="C2109" s="741" t="s">
        <v>1064</v>
      </c>
      <c r="D2109" s="745">
        <v>201080127</v>
      </c>
      <c r="E2109" s="742" t="s">
        <v>1867</v>
      </c>
      <c r="F2109" s="742" t="s">
        <v>515</v>
      </c>
      <c r="G2109" s="1685">
        <v>2</v>
      </c>
      <c r="H2109" s="1685">
        <v>2</v>
      </c>
      <c r="I2109" s="1685">
        <v>4</v>
      </c>
      <c r="J2109" s="742" t="s">
        <v>816</v>
      </c>
      <c r="K2109" s="742"/>
      <c r="L2109" s="742" t="s">
        <v>1845</v>
      </c>
      <c r="M2109" s="1062" t="s">
        <v>1174</v>
      </c>
      <c r="N2109" s="742">
        <v>2015</v>
      </c>
      <c r="O2109" s="742" t="s">
        <v>210</v>
      </c>
      <c r="P2109" s="748">
        <v>1</v>
      </c>
      <c r="Q2109" s="742" t="s">
        <v>207</v>
      </c>
      <c r="R2109" s="1113">
        <v>11398.2</v>
      </c>
      <c r="S2109" s="1118">
        <f t="shared" si="330"/>
        <v>11398.2</v>
      </c>
      <c r="T2109" s="742" t="s">
        <v>99</v>
      </c>
      <c r="U2109" s="748">
        <v>1</v>
      </c>
      <c r="V2109" s="748"/>
      <c r="W2109" s="1119"/>
      <c r="X2109" s="902">
        <v>25</v>
      </c>
      <c r="Y2109" s="905">
        <f t="shared" si="331"/>
        <v>2</v>
      </c>
      <c r="Z2109" s="1059">
        <f t="shared" si="332"/>
        <v>455.92800000000005</v>
      </c>
      <c r="AA2109" s="1059">
        <f t="shared" si="333"/>
        <v>911.85600000000011</v>
      </c>
      <c r="AB2109" s="1059">
        <f t="shared" si="334"/>
        <v>10486.344000000001</v>
      </c>
      <c r="AC2109" s="905">
        <f t="shared" si="335"/>
        <v>3</v>
      </c>
      <c r="AD2109" s="1116">
        <f t="shared" si="336"/>
        <v>455.92800000000005</v>
      </c>
      <c r="AE2109" s="1116">
        <f t="shared" si="337"/>
        <v>1367.7840000000001</v>
      </c>
      <c r="AF2109" s="1116">
        <f t="shared" si="338"/>
        <v>10030.416000000001</v>
      </c>
      <c r="AG2109" s="905" t="b">
        <f t="shared" si="329"/>
        <v>1</v>
      </c>
    </row>
    <row r="2110" spans="1:33" s="905" customFormat="1" ht="15" customHeight="1">
      <c r="A2110" s="1496" t="s">
        <v>308</v>
      </c>
      <c r="B2110" s="1112">
        <v>27</v>
      </c>
      <c r="C2110" s="741" t="s">
        <v>1064</v>
      </c>
      <c r="D2110" s="745">
        <v>201080127</v>
      </c>
      <c r="E2110" s="742" t="s">
        <v>1867</v>
      </c>
      <c r="F2110" s="742" t="s">
        <v>515</v>
      </c>
      <c r="G2110" s="1685">
        <v>9</v>
      </c>
      <c r="H2110" s="1685">
        <v>4</v>
      </c>
      <c r="I2110" s="1685">
        <v>6</v>
      </c>
      <c r="J2110" s="742" t="s">
        <v>816</v>
      </c>
      <c r="K2110" s="742"/>
      <c r="L2110" s="742" t="s">
        <v>1845</v>
      </c>
      <c r="M2110" s="1062" t="s">
        <v>1174</v>
      </c>
      <c r="N2110" s="742">
        <v>2015</v>
      </c>
      <c r="O2110" s="742" t="s">
        <v>210</v>
      </c>
      <c r="P2110" s="748">
        <v>1</v>
      </c>
      <c r="Q2110" s="742" t="s">
        <v>207</v>
      </c>
      <c r="R2110" s="1113">
        <v>11398.2</v>
      </c>
      <c r="S2110" s="1118">
        <f t="shared" si="330"/>
        <v>11398.2</v>
      </c>
      <c r="T2110" s="742" t="s">
        <v>99</v>
      </c>
      <c r="U2110" s="748">
        <v>1</v>
      </c>
      <c r="V2110" s="748"/>
      <c r="W2110" s="1119"/>
      <c r="X2110" s="902">
        <v>25</v>
      </c>
      <c r="Y2110" s="905">
        <f t="shared" si="331"/>
        <v>2</v>
      </c>
      <c r="Z2110" s="1059">
        <f t="shared" si="332"/>
        <v>455.92800000000005</v>
      </c>
      <c r="AA2110" s="1059">
        <f t="shared" si="333"/>
        <v>911.85600000000011</v>
      </c>
      <c r="AB2110" s="1059">
        <f t="shared" si="334"/>
        <v>10486.344000000001</v>
      </c>
      <c r="AC2110" s="905">
        <f t="shared" si="335"/>
        <v>3</v>
      </c>
      <c r="AD2110" s="1116">
        <f t="shared" si="336"/>
        <v>455.92800000000005</v>
      </c>
      <c r="AE2110" s="1116">
        <f t="shared" si="337"/>
        <v>1367.7840000000001</v>
      </c>
      <c r="AF2110" s="1116">
        <f t="shared" si="338"/>
        <v>10030.416000000001</v>
      </c>
      <c r="AG2110" s="905" t="b">
        <f t="shared" si="329"/>
        <v>1</v>
      </c>
    </row>
    <row r="2111" spans="1:33" s="905" customFormat="1" ht="15" customHeight="1">
      <c r="A2111" s="1496" t="s">
        <v>308</v>
      </c>
      <c r="B2111" s="1112">
        <v>27</v>
      </c>
      <c r="C2111" s="741" t="s">
        <v>1064</v>
      </c>
      <c r="D2111" s="745">
        <v>201080127</v>
      </c>
      <c r="E2111" s="742" t="s">
        <v>1867</v>
      </c>
      <c r="F2111" s="742" t="s">
        <v>515</v>
      </c>
      <c r="G2111" s="1685">
        <v>2</v>
      </c>
      <c r="H2111" s="1685">
        <v>2</v>
      </c>
      <c r="I2111" s="1685">
        <v>4</v>
      </c>
      <c r="J2111" s="742" t="s">
        <v>816</v>
      </c>
      <c r="K2111" s="742"/>
      <c r="L2111" s="742" t="s">
        <v>1845</v>
      </c>
      <c r="M2111" s="1062" t="s">
        <v>1174</v>
      </c>
      <c r="N2111" s="742">
        <v>2015</v>
      </c>
      <c r="O2111" s="742" t="s">
        <v>210</v>
      </c>
      <c r="P2111" s="748">
        <v>1</v>
      </c>
      <c r="Q2111" s="742" t="s">
        <v>207</v>
      </c>
      <c r="R2111" s="1113">
        <v>11398.2</v>
      </c>
      <c r="S2111" s="1118">
        <f t="shared" si="330"/>
        <v>11398.2</v>
      </c>
      <c r="T2111" s="742" t="s">
        <v>99</v>
      </c>
      <c r="U2111" s="748">
        <v>1</v>
      </c>
      <c r="V2111" s="748"/>
      <c r="W2111" s="1119"/>
      <c r="X2111" s="902">
        <v>25</v>
      </c>
      <c r="Y2111" s="905">
        <f t="shared" si="331"/>
        <v>2</v>
      </c>
      <c r="Z2111" s="1059">
        <f t="shared" si="332"/>
        <v>455.92800000000005</v>
      </c>
      <c r="AA2111" s="1059">
        <f t="shared" si="333"/>
        <v>911.85600000000011</v>
      </c>
      <c r="AB2111" s="1059">
        <f t="shared" si="334"/>
        <v>10486.344000000001</v>
      </c>
      <c r="AC2111" s="905">
        <f t="shared" si="335"/>
        <v>3</v>
      </c>
      <c r="AD2111" s="1116">
        <f t="shared" si="336"/>
        <v>455.92800000000005</v>
      </c>
      <c r="AE2111" s="1116">
        <f t="shared" si="337"/>
        <v>1367.7840000000001</v>
      </c>
      <c r="AF2111" s="1116">
        <f t="shared" si="338"/>
        <v>10030.416000000001</v>
      </c>
      <c r="AG2111" s="905" t="b">
        <f t="shared" si="329"/>
        <v>1</v>
      </c>
    </row>
    <row r="2112" spans="1:33" s="905" customFormat="1" ht="15" customHeight="1">
      <c r="A2112" s="1496" t="s">
        <v>308</v>
      </c>
      <c r="B2112" s="1112">
        <v>27</v>
      </c>
      <c r="C2112" s="741" t="s">
        <v>1064</v>
      </c>
      <c r="D2112" s="745">
        <v>201080127</v>
      </c>
      <c r="E2112" s="742" t="s">
        <v>1867</v>
      </c>
      <c r="F2112" s="742" t="s">
        <v>515</v>
      </c>
      <c r="G2112" s="1685">
        <v>9</v>
      </c>
      <c r="H2112" s="1685">
        <v>4</v>
      </c>
      <c r="I2112" s="1685">
        <v>6</v>
      </c>
      <c r="J2112" s="742" t="s">
        <v>816</v>
      </c>
      <c r="K2112" s="742"/>
      <c r="L2112" s="742" t="s">
        <v>1845</v>
      </c>
      <c r="M2112" s="1062" t="s">
        <v>1174</v>
      </c>
      <c r="N2112" s="742">
        <v>2015</v>
      </c>
      <c r="O2112" s="742" t="s">
        <v>210</v>
      </c>
      <c r="P2112" s="748">
        <v>1</v>
      </c>
      <c r="Q2112" s="742" t="s">
        <v>207</v>
      </c>
      <c r="R2112" s="1113">
        <v>11398.2</v>
      </c>
      <c r="S2112" s="1118">
        <f t="shared" si="330"/>
        <v>11398.2</v>
      </c>
      <c r="T2112" s="742" t="s">
        <v>99</v>
      </c>
      <c r="U2112" s="748">
        <v>1</v>
      </c>
      <c r="V2112" s="748"/>
      <c r="W2112" s="1119"/>
      <c r="X2112" s="902">
        <v>25</v>
      </c>
      <c r="Y2112" s="905">
        <f t="shared" si="331"/>
        <v>2</v>
      </c>
      <c r="Z2112" s="1059">
        <f t="shared" si="332"/>
        <v>455.92800000000005</v>
      </c>
      <c r="AA2112" s="1059">
        <f t="shared" si="333"/>
        <v>911.85600000000011</v>
      </c>
      <c r="AB2112" s="1059">
        <f t="shared" si="334"/>
        <v>10486.344000000001</v>
      </c>
      <c r="AC2112" s="905">
        <f t="shared" si="335"/>
        <v>3</v>
      </c>
      <c r="AD2112" s="1116">
        <f t="shared" si="336"/>
        <v>455.92800000000005</v>
      </c>
      <c r="AE2112" s="1116">
        <f t="shared" si="337"/>
        <v>1367.7840000000001</v>
      </c>
      <c r="AF2112" s="1116">
        <f t="shared" si="338"/>
        <v>10030.416000000001</v>
      </c>
      <c r="AG2112" s="905" t="b">
        <f t="shared" si="329"/>
        <v>1</v>
      </c>
    </row>
    <row r="2113" spans="1:33" s="905" customFormat="1" ht="15" customHeight="1">
      <c r="A2113" s="1496" t="s">
        <v>308</v>
      </c>
      <c r="B2113" s="1112">
        <v>27</v>
      </c>
      <c r="C2113" s="741" t="s">
        <v>1064</v>
      </c>
      <c r="D2113" s="745">
        <v>201080127</v>
      </c>
      <c r="E2113" s="742" t="s">
        <v>1867</v>
      </c>
      <c r="F2113" s="742" t="s">
        <v>515</v>
      </c>
      <c r="G2113" s="1685">
        <v>2</v>
      </c>
      <c r="H2113" s="1685">
        <v>2</v>
      </c>
      <c r="I2113" s="1685">
        <v>4</v>
      </c>
      <c r="J2113" s="742" t="s">
        <v>816</v>
      </c>
      <c r="K2113" s="742"/>
      <c r="L2113" s="742" t="s">
        <v>1845</v>
      </c>
      <c r="M2113" s="1062" t="s">
        <v>1174</v>
      </c>
      <c r="N2113" s="742">
        <v>2015</v>
      </c>
      <c r="O2113" s="742" t="s">
        <v>210</v>
      </c>
      <c r="P2113" s="748">
        <v>1</v>
      </c>
      <c r="Q2113" s="742" t="s">
        <v>207</v>
      </c>
      <c r="R2113" s="1113">
        <v>11398.2</v>
      </c>
      <c r="S2113" s="1118">
        <f t="shared" si="330"/>
        <v>11398.2</v>
      </c>
      <c r="T2113" s="742" t="s">
        <v>99</v>
      </c>
      <c r="U2113" s="748">
        <v>1</v>
      </c>
      <c r="V2113" s="748"/>
      <c r="W2113" s="1119"/>
      <c r="X2113" s="902">
        <v>25</v>
      </c>
      <c r="Y2113" s="905">
        <f t="shared" si="331"/>
        <v>2</v>
      </c>
      <c r="Z2113" s="1059">
        <f t="shared" si="332"/>
        <v>455.92800000000005</v>
      </c>
      <c r="AA2113" s="1059">
        <f t="shared" si="333"/>
        <v>911.85600000000011</v>
      </c>
      <c r="AB2113" s="1059">
        <f t="shared" si="334"/>
        <v>10486.344000000001</v>
      </c>
      <c r="AC2113" s="905">
        <f t="shared" si="335"/>
        <v>3</v>
      </c>
      <c r="AD2113" s="1116">
        <f t="shared" si="336"/>
        <v>455.92800000000005</v>
      </c>
      <c r="AE2113" s="1116">
        <f t="shared" si="337"/>
        <v>1367.7840000000001</v>
      </c>
      <c r="AF2113" s="1116">
        <f t="shared" si="338"/>
        <v>10030.416000000001</v>
      </c>
      <c r="AG2113" s="905" t="b">
        <f t="shared" si="329"/>
        <v>1</v>
      </c>
    </row>
    <row r="2114" spans="1:33" s="905" customFormat="1" ht="15" customHeight="1">
      <c r="A2114" s="1496" t="s">
        <v>308</v>
      </c>
      <c r="B2114" s="1112">
        <v>27</v>
      </c>
      <c r="C2114" s="741" t="s">
        <v>1064</v>
      </c>
      <c r="D2114" s="745">
        <v>201080127</v>
      </c>
      <c r="E2114" s="742" t="s">
        <v>1867</v>
      </c>
      <c r="F2114" s="742" t="s">
        <v>515</v>
      </c>
      <c r="G2114" s="1685">
        <v>9</v>
      </c>
      <c r="H2114" s="1685">
        <v>4</v>
      </c>
      <c r="I2114" s="1685">
        <v>6</v>
      </c>
      <c r="J2114" s="742" t="s">
        <v>816</v>
      </c>
      <c r="K2114" s="742"/>
      <c r="L2114" s="742" t="s">
        <v>1845</v>
      </c>
      <c r="M2114" s="1062" t="s">
        <v>1174</v>
      </c>
      <c r="N2114" s="742">
        <v>2015</v>
      </c>
      <c r="O2114" s="742" t="s">
        <v>210</v>
      </c>
      <c r="P2114" s="748">
        <v>1</v>
      </c>
      <c r="Q2114" s="742" t="s">
        <v>207</v>
      </c>
      <c r="R2114" s="1113">
        <v>11398.2</v>
      </c>
      <c r="S2114" s="1118">
        <f t="shared" si="330"/>
        <v>11398.2</v>
      </c>
      <c r="T2114" s="742" t="s">
        <v>99</v>
      </c>
      <c r="U2114" s="748">
        <v>1</v>
      </c>
      <c r="V2114" s="748"/>
      <c r="W2114" s="1119"/>
      <c r="X2114" s="902">
        <v>25</v>
      </c>
      <c r="Y2114" s="905">
        <f t="shared" si="331"/>
        <v>2</v>
      </c>
      <c r="Z2114" s="1059">
        <f t="shared" si="332"/>
        <v>455.92800000000005</v>
      </c>
      <c r="AA2114" s="1059">
        <f t="shared" si="333"/>
        <v>911.85600000000011</v>
      </c>
      <c r="AB2114" s="1059">
        <f t="shared" si="334"/>
        <v>10486.344000000001</v>
      </c>
      <c r="AC2114" s="905">
        <f t="shared" si="335"/>
        <v>3</v>
      </c>
      <c r="AD2114" s="1116">
        <f t="shared" si="336"/>
        <v>455.92800000000005</v>
      </c>
      <c r="AE2114" s="1116">
        <f t="shared" si="337"/>
        <v>1367.7840000000001</v>
      </c>
      <c r="AF2114" s="1116">
        <f t="shared" si="338"/>
        <v>10030.416000000001</v>
      </c>
      <c r="AG2114" s="905" t="b">
        <f t="shared" si="329"/>
        <v>1</v>
      </c>
    </row>
    <row r="2115" spans="1:33" s="905" customFormat="1" ht="15" customHeight="1">
      <c r="A2115" s="1496" t="s">
        <v>308</v>
      </c>
      <c r="B2115" s="1112">
        <v>27</v>
      </c>
      <c r="C2115" s="741" t="s">
        <v>1064</v>
      </c>
      <c r="D2115" s="745">
        <v>201080127</v>
      </c>
      <c r="E2115" s="742" t="s">
        <v>1867</v>
      </c>
      <c r="F2115" s="742" t="s">
        <v>515</v>
      </c>
      <c r="G2115" s="1685">
        <v>2</v>
      </c>
      <c r="H2115" s="1685">
        <v>2</v>
      </c>
      <c r="I2115" s="1685">
        <v>4</v>
      </c>
      <c r="J2115" s="742" t="s">
        <v>816</v>
      </c>
      <c r="K2115" s="742"/>
      <c r="L2115" s="742" t="s">
        <v>1845</v>
      </c>
      <c r="M2115" s="1062" t="s">
        <v>1174</v>
      </c>
      <c r="N2115" s="742">
        <v>2015</v>
      </c>
      <c r="O2115" s="742" t="s">
        <v>210</v>
      </c>
      <c r="P2115" s="748">
        <v>1</v>
      </c>
      <c r="Q2115" s="742" t="s">
        <v>207</v>
      </c>
      <c r="R2115" s="1113">
        <v>11398.2</v>
      </c>
      <c r="S2115" s="1118">
        <f t="shared" si="330"/>
        <v>11398.2</v>
      </c>
      <c r="T2115" s="742" t="s">
        <v>99</v>
      </c>
      <c r="U2115" s="748">
        <v>1</v>
      </c>
      <c r="V2115" s="748"/>
      <c r="W2115" s="1119"/>
      <c r="X2115" s="902">
        <v>25</v>
      </c>
      <c r="Y2115" s="905">
        <f t="shared" si="331"/>
        <v>2</v>
      </c>
      <c r="Z2115" s="1059">
        <f t="shared" si="332"/>
        <v>455.92800000000005</v>
      </c>
      <c r="AA2115" s="1059">
        <f t="shared" si="333"/>
        <v>911.85600000000011</v>
      </c>
      <c r="AB2115" s="1059">
        <f t="shared" si="334"/>
        <v>10486.344000000001</v>
      </c>
      <c r="AC2115" s="905">
        <f t="shared" si="335"/>
        <v>3</v>
      </c>
      <c r="AD2115" s="1116">
        <f t="shared" si="336"/>
        <v>455.92800000000005</v>
      </c>
      <c r="AE2115" s="1116">
        <f t="shared" si="337"/>
        <v>1367.7840000000001</v>
      </c>
      <c r="AF2115" s="1116">
        <f t="shared" si="338"/>
        <v>10030.416000000001</v>
      </c>
      <c r="AG2115" s="905" t="b">
        <f t="shared" si="329"/>
        <v>1</v>
      </c>
    </row>
    <row r="2116" spans="1:33" s="905" customFormat="1" ht="15" customHeight="1">
      <c r="A2116" s="1496" t="s">
        <v>308</v>
      </c>
      <c r="B2116" s="1112">
        <v>27</v>
      </c>
      <c r="C2116" s="741" t="s">
        <v>1064</v>
      </c>
      <c r="D2116" s="745">
        <v>201080127</v>
      </c>
      <c r="E2116" s="742" t="s">
        <v>1867</v>
      </c>
      <c r="F2116" s="742" t="s">
        <v>515</v>
      </c>
      <c r="G2116" s="1685">
        <v>9</v>
      </c>
      <c r="H2116" s="1685">
        <v>4</v>
      </c>
      <c r="I2116" s="1685">
        <v>6</v>
      </c>
      <c r="J2116" s="742" t="s">
        <v>816</v>
      </c>
      <c r="K2116" s="742"/>
      <c r="L2116" s="742" t="s">
        <v>1845</v>
      </c>
      <c r="M2116" s="1062" t="s">
        <v>1174</v>
      </c>
      <c r="N2116" s="742">
        <v>2015</v>
      </c>
      <c r="O2116" s="742" t="s">
        <v>210</v>
      </c>
      <c r="P2116" s="748">
        <v>1</v>
      </c>
      <c r="Q2116" s="742" t="s">
        <v>207</v>
      </c>
      <c r="R2116" s="1113">
        <v>11398.2</v>
      </c>
      <c r="S2116" s="1118">
        <f t="shared" si="330"/>
        <v>11398.2</v>
      </c>
      <c r="T2116" s="742" t="s">
        <v>99</v>
      </c>
      <c r="U2116" s="748">
        <v>1</v>
      </c>
      <c r="V2116" s="748"/>
      <c r="W2116" s="1119"/>
      <c r="X2116" s="902">
        <v>25</v>
      </c>
      <c r="Y2116" s="905">
        <f t="shared" si="331"/>
        <v>2</v>
      </c>
      <c r="Z2116" s="1059">
        <f t="shared" si="332"/>
        <v>455.92800000000005</v>
      </c>
      <c r="AA2116" s="1059">
        <f t="shared" si="333"/>
        <v>911.85600000000011</v>
      </c>
      <c r="AB2116" s="1059">
        <f t="shared" si="334"/>
        <v>10486.344000000001</v>
      </c>
      <c r="AC2116" s="905">
        <f t="shared" si="335"/>
        <v>3</v>
      </c>
      <c r="AD2116" s="1116">
        <f t="shared" si="336"/>
        <v>455.92800000000005</v>
      </c>
      <c r="AE2116" s="1116">
        <f t="shared" si="337"/>
        <v>1367.7840000000001</v>
      </c>
      <c r="AF2116" s="1116">
        <f t="shared" si="338"/>
        <v>10030.416000000001</v>
      </c>
      <c r="AG2116" s="905" t="b">
        <f t="shared" si="329"/>
        <v>1</v>
      </c>
    </row>
    <row r="2117" spans="1:33" s="905" customFormat="1" ht="15" customHeight="1">
      <c r="A2117" s="1496" t="s">
        <v>308</v>
      </c>
      <c r="B2117" s="1112">
        <v>27</v>
      </c>
      <c r="C2117" s="741" t="s">
        <v>1064</v>
      </c>
      <c r="D2117" s="745">
        <v>201080127</v>
      </c>
      <c r="E2117" s="742" t="s">
        <v>1867</v>
      </c>
      <c r="F2117" s="742" t="s">
        <v>515</v>
      </c>
      <c r="G2117" s="1685">
        <v>2</v>
      </c>
      <c r="H2117" s="1685">
        <v>2</v>
      </c>
      <c r="I2117" s="1685">
        <v>4</v>
      </c>
      <c r="J2117" s="742" t="s">
        <v>816</v>
      </c>
      <c r="K2117" s="742"/>
      <c r="L2117" s="742" t="s">
        <v>1845</v>
      </c>
      <c r="M2117" s="1062" t="s">
        <v>1174</v>
      </c>
      <c r="N2117" s="742">
        <v>2015</v>
      </c>
      <c r="O2117" s="742" t="s">
        <v>210</v>
      </c>
      <c r="P2117" s="748">
        <v>1</v>
      </c>
      <c r="Q2117" s="742" t="s">
        <v>207</v>
      </c>
      <c r="R2117" s="1113">
        <v>11398.2</v>
      </c>
      <c r="S2117" s="1118">
        <f t="shared" si="330"/>
        <v>11398.2</v>
      </c>
      <c r="T2117" s="742" t="s">
        <v>99</v>
      </c>
      <c r="U2117" s="748">
        <v>1</v>
      </c>
      <c r="V2117" s="748"/>
      <c r="W2117" s="1119"/>
      <c r="X2117" s="902">
        <v>25</v>
      </c>
      <c r="Y2117" s="905">
        <f t="shared" si="331"/>
        <v>2</v>
      </c>
      <c r="Z2117" s="1059">
        <f t="shared" si="332"/>
        <v>455.92800000000005</v>
      </c>
      <c r="AA2117" s="1059">
        <f t="shared" si="333"/>
        <v>911.85600000000011</v>
      </c>
      <c r="AB2117" s="1059">
        <f t="shared" si="334"/>
        <v>10486.344000000001</v>
      </c>
      <c r="AC2117" s="905">
        <f t="shared" si="335"/>
        <v>3</v>
      </c>
      <c r="AD2117" s="1116">
        <f t="shared" si="336"/>
        <v>455.92800000000005</v>
      </c>
      <c r="AE2117" s="1116">
        <f t="shared" si="337"/>
        <v>1367.7840000000001</v>
      </c>
      <c r="AF2117" s="1116">
        <f t="shared" si="338"/>
        <v>10030.416000000001</v>
      </c>
      <c r="AG2117" s="905" t="b">
        <f t="shared" si="329"/>
        <v>1</v>
      </c>
    </row>
    <row r="2118" spans="1:33" s="905" customFormat="1" ht="15" customHeight="1">
      <c r="A2118" s="1496" t="s">
        <v>308</v>
      </c>
      <c r="B2118" s="1112">
        <v>27</v>
      </c>
      <c r="C2118" s="741" t="s">
        <v>1064</v>
      </c>
      <c r="D2118" s="745">
        <v>201080127</v>
      </c>
      <c r="E2118" s="742" t="s">
        <v>1867</v>
      </c>
      <c r="F2118" s="742" t="s">
        <v>515</v>
      </c>
      <c r="G2118" s="1685">
        <v>9</v>
      </c>
      <c r="H2118" s="1685">
        <v>4</v>
      </c>
      <c r="I2118" s="1685">
        <v>6</v>
      </c>
      <c r="J2118" s="742" t="s">
        <v>816</v>
      </c>
      <c r="K2118" s="742"/>
      <c r="L2118" s="742" t="s">
        <v>1845</v>
      </c>
      <c r="M2118" s="1062" t="s">
        <v>1174</v>
      </c>
      <c r="N2118" s="742">
        <v>2015</v>
      </c>
      <c r="O2118" s="742" t="s">
        <v>210</v>
      </c>
      <c r="P2118" s="748">
        <v>1</v>
      </c>
      <c r="Q2118" s="742" t="s">
        <v>207</v>
      </c>
      <c r="R2118" s="1113">
        <v>11398.2</v>
      </c>
      <c r="S2118" s="1118">
        <f t="shared" si="330"/>
        <v>11398.2</v>
      </c>
      <c r="T2118" s="742" t="s">
        <v>99</v>
      </c>
      <c r="U2118" s="748">
        <v>1</v>
      </c>
      <c r="V2118" s="748"/>
      <c r="W2118" s="1119"/>
      <c r="X2118" s="902">
        <v>25</v>
      </c>
      <c r="Y2118" s="905">
        <f t="shared" si="331"/>
        <v>2</v>
      </c>
      <c r="Z2118" s="1059">
        <f t="shared" si="332"/>
        <v>455.92800000000005</v>
      </c>
      <c r="AA2118" s="1059">
        <f t="shared" si="333"/>
        <v>911.85600000000011</v>
      </c>
      <c r="AB2118" s="1059">
        <f t="shared" si="334"/>
        <v>10486.344000000001</v>
      </c>
      <c r="AC2118" s="905">
        <f t="shared" si="335"/>
        <v>3</v>
      </c>
      <c r="AD2118" s="1116">
        <f t="shared" si="336"/>
        <v>455.92800000000005</v>
      </c>
      <c r="AE2118" s="1116">
        <f t="shared" si="337"/>
        <v>1367.7840000000001</v>
      </c>
      <c r="AF2118" s="1116">
        <f t="shared" si="338"/>
        <v>10030.416000000001</v>
      </c>
      <c r="AG2118" s="905" t="b">
        <f t="shared" si="329"/>
        <v>1</v>
      </c>
    </row>
    <row r="2119" spans="1:33" s="905" customFormat="1" ht="15" customHeight="1">
      <c r="A2119" s="1496" t="s">
        <v>308</v>
      </c>
      <c r="B2119" s="1112">
        <v>27</v>
      </c>
      <c r="C2119" s="741" t="s">
        <v>1064</v>
      </c>
      <c r="D2119" s="745">
        <v>201080127</v>
      </c>
      <c r="E2119" s="742" t="s">
        <v>1867</v>
      </c>
      <c r="F2119" s="742" t="s">
        <v>515</v>
      </c>
      <c r="G2119" s="1685">
        <v>2</v>
      </c>
      <c r="H2119" s="1685">
        <v>2</v>
      </c>
      <c r="I2119" s="1685">
        <v>4</v>
      </c>
      <c r="J2119" s="742" t="s">
        <v>816</v>
      </c>
      <c r="K2119" s="742"/>
      <c r="L2119" s="742" t="s">
        <v>1845</v>
      </c>
      <c r="M2119" s="1062" t="s">
        <v>1174</v>
      </c>
      <c r="N2119" s="742">
        <v>2015</v>
      </c>
      <c r="O2119" s="742" t="s">
        <v>210</v>
      </c>
      <c r="P2119" s="748">
        <v>1</v>
      </c>
      <c r="Q2119" s="742" t="s">
        <v>207</v>
      </c>
      <c r="R2119" s="1113">
        <v>11398.2</v>
      </c>
      <c r="S2119" s="1118">
        <f t="shared" si="330"/>
        <v>11398.2</v>
      </c>
      <c r="T2119" s="742" t="s">
        <v>99</v>
      </c>
      <c r="U2119" s="748">
        <v>1</v>
      </c>
      <c r="V2119" s="748"/>
      <c r="W2119" s="1119"/>
      <c r="X2119" s="902">
        <v>25</v>
      </c>
      <c r="Y2119" s="905">
        <f t="shared" si="331"/>
        <v>2</v>
      </c>
      <c r="Z2119" s="1059">
        <f t="shared" si="332"/>
        <v>455.92800000000005</v>
      </c>
      <c r="AA2119" s="1059">
        <f t="shared" si="333"/>
        <v>911.85600000000011</v>
      </c>
      <c r="AB2119" s="1059">
        <f t="shared" si="334"/>
        <v>10486.344000000001</v>
      </c>
      <c r="AC2119" s="905">
        <f t="shared" si="335"/>
        <v>3</v>
      </c>
      <c r="AD2119" s="1116">
        <f t="shared" si="336"/>
        <v>455.92800000000005</v>
      </c>
      <c r="AE2119" s="1116">
        <f t="shared" si="337"/>
        <v>1367.7840000000001</v>
      </c>
      <c r="AF2119" s="1116">
        <f t="shared" si="338"/>
        <v>10030.416000000001</v>
      </c>
      <c r="AG2119" s="905" t="b">
        <f t="shared" si="329"/>
        <v>1</v>
      </c>
    </row>
    <row r="2120" spans="1:33" s="905" customFormat="1" ht="15" customHeight="1">
      <c r="A2120" s="1496" t="s">
        <v>308</v>
      </c>
      <c r="B2120" s="1112">
        <v>27</v>
      </c>
      <c r="C2120" s="741" t="s">
        <v>1064</v>
      </c>
      <c r="D2120" s="745">
        <v>201080127</v>
      </c>
      <c r="E2120" s="742" t="s">
        <v>1867</v>
      </c>
      <c r="F2120" s="742" t="s">
        <v>515</v>
      </c>
      <c r="G2120" s="1685">
        <v>9</v>
      </c>
      <c r="H2120" s="1685">
        <v>4</v>
      </c>
      <c r="I2120" s="1685">
        <v>6</v>
      </c>
      <c r="J2120" s="742" t="s">
        <v>816</v>
      </c>
      <c r="K2120" s="742"/>
      <c r="L2120" s="742" t="s">
        <v>1845</v>
      </c>
      <c r="M2120" s="1062" t="s">
        <v>1174</v>
      </c>
      <c r="N2120" s="742">
        <v>2015</v>
      </c>
      <c r="O2120" s="742" t="s">
        <v>210</v>
      </c>
      <c r="P2120" s="748">
        <v>1</v>
      </c>
      <c r="Q2120" s="742" t="s">
        <v>207</v>
      </c>
      <c r="R2120" s="1113">
        <v>11398.2</v>
      </c>
      <c r="S2120" s="1118">
        <f t="shared" si="330"/>
        <v>11398.2</v>
      </c>
      <c r="T2120" s="742" t="s">
        <v>99</v>
      </c>
      <c r="U2120" s="748">
        <v>1</v>
      </c>
      <c r="V2120" s="748"/>
      <c r="W2120" s="1119"/>
      <c r="X2120" s="902">
        <v>25</v>
      </c>
      <c r="Y2120" s="905">
        <f t="shared" si="331"/>
        <v>2</v>
      </c>
      <c r="Z2120" s="1059">
        <f t="shared" si="332"/>
        <v>455.92800000000005</v>
      </c>
      <c r="AA2120" s="1059">
        <f t="shared" si="333"/>
        <v>911.85600000000011</v>
      </c>
      <c r="AB2120" s="1059">
        <f t="shared" si="334"/>
        <v>10486.344000000001</v>
      </c>
      <c r="AC2120" s="905">
        <f t="shared" si="335"/>
        <v>3</v>
      </c>
      <c r="AD2120" s="1116">
        <f t="shared" si="336"/>
        <v>455.92800000000005</v>
      </c>
      <c r="AE2120" s="1116">
        <f t="shared" si="337"/>
        <v>1367.7840000000001</v>
      </c>
      <c r="AF2120" s="1116">
        <f t="shared" si="338"/>
        <v>10030.416000000001</v>
      </c>
      <c r="AG2120" s="905" t="b">
        <f t="shared" si="329"/>
        <v>1</v>
      </c>
    </row>
    <row r="2121" spans="1:33" s="905" customFormat="1" ht="15" customHeight="1">
      <c r="A2121" s="1496" t="s">
        <v>308</v>
      </c>
      <c r="B2121" s="1112">
        <v>27</v>
      </c>
      <c r="C2121" s="741" t="s">
        <v>1064</v>
      </c>
      <c r="D2121" s="745">
        <v>201080127</v>
      </c>
      <c r="E2121" s="742" t="s">
        <v>1867</v>
      </c>
      <c r="F2121" s="742" t="s">
        <v>515</v>
      </c>
      <c r="G2121" s="1685">
        <v>2</v>
      </c>
      <c r="H2121" s="1685">
        <v>2</v>
      </c>
      <c r="I2121" s="1685">
        <v>4</v>
      </c>
      <c r="J2121" s="742" t="s">
        <v>816</v>
      </c>
      <c r="K2121" s="742"/>
      <c r="L2121" s="742" t="s">
        <v>1845</v>
      </c>
      <c r="M2121" s="1062" t="s">
        <v>1174</v>
      </c>
      <c r="N2121" s="742">
        <v>2015</v>
      </c>
      <c r="O2121" s="742" t="s">
        <v>210</v>
      </c>
      <c r="P2121" s="748">
        <v>1</v>
      </c>
      <c r="Q2121" s="742" t="s">
        <v>207</v>
      </c>
      <c r="R2121" s="1113">
        <v>11398.2</v>
      </c>
      <c r="S2121" s="1118">
        <f t="shared" si="330"/>
        <v>11398.2</v>
      </c>
      <c r="T2121" s="742" t="s">
        <v>99</v>
      </c>
      <c r="U2121" s="748">
        <v>1</v>
      </c>
      <c r="V2121" s="748"/>
      <c r="W2121" s="1119"/>
      <c r="X2121" s="902">
        <v>25</v>
      </c>
      <c r="Y2121" s="905">
        <f t="shared" si="331"/>
        <v>2</v>
      </c>
      <c r="Z2121" s="1059">
        <f t="shared" si="332"/>
        <v>455.92800000000005</v>
      </c>
      <c r="AA2121" s="1059">
        <f t="shared" si="333"/>
        <v>911.85600000000011</v>
      </c>
      <c r="AB2121" s="1059">
        <f t="shared" si="334"/>
        <v>10486.344000000001</v>
      </c>
      <c r="AC2121" s="905">
        <f t="shared" si="335"/>
        <v>3</v>
      </c>
      <c r="AD2121" s="1116">
        <f t="shared" si="336"/>
        <v>455.92800000000005</v>
      </c>
      <c r="AE2121" s="1116">
        <f t="shared" si="337"/>
        <v>1367.7840000000001</v>
      </c>
      <c r="AF2121" s="1116">
        <f t="shared" si="338"/>
        <v>10030.416000000001</v>
      </c>
      <c r="AG2121" s="905" t="b">
        <f t="shared" si="329"/>
        <v>1</v>
      </c>
    </row>
    <row r="2122" spans="1:33" s="905" customFormat="1" ht="15" customHeight="1">
      <c r="A2122" s="1496" t="s">
        <v>308</v>
      </c>
      <c r="B2122" s="1112">
        <v>27</v>
      </c>
      <c r="C2122" s="741" t="s">
        <v>1064</v>
      </c>
      <c r="D2122" s="745">
        <v>201080127</v>
      </c>
      <c r="E2122" s="742" t="s">
        <v>1867</v>
      </c>
      <c r="F2122" s="742" t="s">
        <v>515</v>
      </c>
      <c r="G2122" s="1685">
        <v>9</v>
      </c>
      <c r="H2122" s="1685">
        <v>4</v>
      </c>
      <c r="I2122" s="1685">
        <v>6</v>
      </c>
      <c r="J2122" s="742" t="s">
        <v>816</v>
      </c>
      <c r="K2122" s="742"/>
      <c r="L2122" s="742" t="s">
        <v>1845</v>
      </c>
      <c r="M2122" s="1062" t="s">
        <v>1174</v>
      </c>
      <c r="N2122" s="742">
        <v>2015</v>
      </c>
      <c r="O2122" s="742" t="s">
        <v>210</v>
      </c>
      <c r="P2122" s="748">
        <v>1</v>
      </c>
      <c r="Q2122" s="742" t="s">
        <v>207</v>
      </c>
      <c r="R2122" s="1113">
        <v>11398.2</v>
      </c>
      <c r="S2122" s="1118">
        <f t="shared" si="330"/>
        <v>11398.2</v>
      </c>
      <c r="T2122" s="742" t="s">
        <v>99</v>
      </c>
      <c r="U2122" s="748">
        <v>1</v>
      </c>
      <c r="V2122" s="748"/>
      <c r="W2122" s="1119"/>
      <c r="X2122" s="902">
        <v>25</v>
      </c>
      <c r="Y2122" s="905">
        <f t="shared" si="331"/>
        <v>2</v>
      </c>
      <c r="Z2122" s="1059">
        <f t="shared" si="332"/>
        <v>455.92800000000005</v>
      </c>
      <c r="AA2122" s="1059">
        <f t="shared" si="333"/>
        <v>911.85600000000011</v>
      </c>
      <c r="AB2122" s="1059">
        <f t="shared" si="334"/>
        <v>10486.344000000001</v>
      </c>
      <c r="AC2122" s="905">
        <f t="shared" si="335"/>
        <v>3</v>
      </c>
      <c r="AD2122" s="1116">
        <f t="shared" si="336"/>
        <v>455.92800000000005</v>
      </c>
      <c r="AE2122" s="1116">
        <f t="shared" si="337"/>
        <v>1367.7840000000001</v>
      </c>
      <c r="AF2122" s="1116">
        <f t="shared" si="338"/>
        <v>10030.416000000001</v>
      </c>
      <c r="AG2122" s="905" t="b">
        <f t="shared" si="329"/>
        <v>1</v>
      </c>
    </row>
    <row r="2123" spans="1:33" s="905" customFormat="1" ht="15" customHeight="1">
      <c r="A2123" s="1496" t="s">
        <v>308</v>
      </c>
      <c r="B2123" s="1112">
        <v>27</v>
      </c>
      <c r="C2123" s="741" t="s">
        <v>1064</v>
      </c>
      <c r="D2123" s="745">
        <v>201080127</v>
      </c>
      <c r="E2123" s="742" t="s">
        <v>1867</v>
      </c>
      <c r="F2123" s="742" t="s">
        <v>515</v>
      </c>
      <c r="G2123" s="1685">
        <v>2</v>
      </c>
      <c r="H2123" s="1685">
        <v>2</v>
      </c>
      <c r="I2123" s="1685">
        <v>4</v>
      </c>
      <c r="J2123" s="742" t="s">
        <v>816</v>
      </c>
      <c r="K2123" s="742"/>
      <c r="L2123" s="742" t="s">
        <v>1845</v>
      </c>
      <c r="M2123" s="1062" t="s">
        <v>1174</v>
      </c>
      <c r="N2123" s="742">
        <v>2015</v>
      </c>
      <c r="O2123" s="742" t="s">
        <v>210</v>
      </c>
      <c r="P2123" s="748">
        <v>1</v>
      </c>
      <c r="Q2123" s="742" t="s">
        <v>207</v>
      </c>
      <c r="R2123" s="1113">
        <v>11398.2</v>
      </c>
      <c r="S2123" s="1118">
        <f t="shared" si="330"/>
        <v>11398.2</v>
      </c>
      <c r="T2123" s="742" t="s">
        <v>99</v>
      </c>
      <c r="U2123" s="748">
        <v>1</v>
      </c>
      <c r="V2123" s="748"/>
      <c r="W2123" s="1119"/>
      <c r="X2123" s="902">
        <v>25</v>
      </c>
      <c r="Y2123" s="905">
        <f t="shared" si="331"/>
        <v>2</v>
      </c>
      <c r="Z2123" s="1059">
        <f t="shared" si="332"/>
        <v>455.92800000000005</v>
      </c>
      <c r="AA2123" s="1059">
        <f t="shared" si="333"/>
        <v>911.85600000000011</v>
      </c>
      <c r="AB2123" s="1059">
        <f t="shared" si="334"/>
        <v>10486.344000000001</v>
      </c>
      <c r="AC2123" s="905">
        <f t="shared" si="335"/>
        <v>3</v>
      </c>
      <c r="AD2123" s="1116">
        <f t="shared" si="336"/>
        <v>455.92800000000005</v>
      </c>
      <c r="AE2123" s="1116">
        <f t="shared" si="337"/>
        <v>1367.7840000000001</v>
      </c>
      <c r="AF2123" s="1116">
        <f t="shared" si="338"/>
        <v>10030.416000000001</v>
      </c>
      <c r="AG2123" s="905" t="b">
        <f t="shared" si="329"/>
        <v>1</v>
      </c>
    </row>
    <row r="2124" spans="1:33" s="905" customFormat="1" ht="15" customHeight="1">
      <c r="A2124" s="1496" t="s">
        <v>308</v>
      </c>
      <c r="B2124" s="1112">
        <v>27</v>
      </c>
      <c r="C2124" s="741" t="s">
        <v>1064</v>
      </c>
      <c r="D2124" s="745">
        <v>201080127</v>
      </c>
      <c r="E2124" s="742" t="s">
        <v>1867</v>
      </c>
      <c r="F2124" s="742" t="s">
        <v>515</v>
      </c>
      <c r="G2124" s="1685">
        <v>9</v>
      </c>
      <c r="H2124" s="1685">
        <v>4</v>
      </c>
      <c r="I2124" s="1685">
        <v>6</v>
      </c>
      <c r="J2124" s="742" t="s">
        <v>816</v>
      </c>
      <c r="K2124" s="742"/>
      <c r="L2124" s="742" t="s">
        <v>1845</v>
      </c>
      <c r="M2124" s="1062" t="s">
        <v>1174</v>
      </c>
      <c r="N2124" s="742">
        <v>2015</v>
      </c>
      <c r="O2124" s="742" t="s">
        <v>210</v>
      </c>
      <c r="P2124" s="748">
        <v>1</v>
      </c>
      <c r="Q2124" s="742" t="s">
        <v>207</v>
      </c>
      <c r="R2124" s="1113">
        <v>11398.2</v>
      </c>
      <c r="S2124" s="1118">
        <f t="shared" si="330"/>
        <v>11398.2</v>
      </c>
      <c r="T2124" s="742" t="s">
        <v>99</v>
      </c>
      <c r="U2124" s="748">
        <v>1</v>
      </c>
      <c r="V2124" s="748"/>
      <c r="W2124" s="1119"/>
      <c r="X2124" s="902">
        <v>25</v>
      </c>
      <c r="Y2124" s="905">
        <f t="shared" si="331"/>
        <v>2</v>
      </c>
      <c r="Z2124" s="1059">
        <f t="shared" si="332"/>
        <v>455.92800000000005</v>
      </c>
      <c r="AA2124" s="1059">
        <f t="shared" si="333"/>
        <v>911.85600000000011</v>
      </c>
      <c r="AB2124" s="1059">
        <f t="shared" si="334"/>
        <v>10486.344000000001</v>
      </c>
      <c r="AC2124" s="905">
        <f t="shared" si="335"/>
        <v>3</v>
      </c>
      <c r="AD2124" s="1116">
        <f t="shared" si="336"/>
        <v>455.92800000000005</v>
      </c>
      <c r="AE2124" s="1116">
        <f t="shared" si="337"/>
        <v>1367.7840000000001</v>
      </c>
      <c r="AF2124" s="1116">
        <f t="shared" si="338"/>
        <v>10030.416000000001</v>
      </c>
      <c r="AG2124" s="905" t="b">
        <f t="shared" si="329"/>
        <v>1</v>
      </c>
    </row>
    <row r="2125" spans="1:33" s="905" customFormat="1" ht="15" customHeight="1">
      <c r="A2125" s="1496" t="s">
        <v>308</v>
      </c>
      <c r="B2125" s="1112">
        <v>27</v>
      </c>
      <c r="C2125" s="741" t="s">
        <v>1064</v>
      </c>
      <c r="D2125" s="745">
        <v>201080127</v>
      </c>
      <c r="E2125" s="742" t="s">
        <v>1867</v>
      </c>
      <c r="F2125" s="742" t="s">
        <v>515</v>
      </c>
      <c r="G2125" s="1685">
        <v>2</v>
      </c>
      <c r="H2125" s="1685">
        <v>2</v>
      </c>
      <c r="I2125" s="1685">
        <v>4</v>
      </c>
      <c r="J2125" s="742" t="s">
        <v>816</v>
      </c>
      <c r="K2125" s="742"/>
      <c r="L2125" s="742" t="s">
        <v>1845</v>
      </c>
      <c r="M2125" s="1062" t="s">
        <v>1174</v>
      </c>
      <c r="N2125" s="742">
        <v>2015</v>
      </c>
      <c r="O2125" s="742" t="s">
        <v>210</v>
      </c>
      <c r="P2125" s="748">
        <v>1</v>
      </c>
      <c r="Q2125" s="742" t="s">
        <v>207</v>
      </c>
      <c r="R2125" s="1113">
        <v>11398.2</v>
      </c>
      <c r="S2125" s="1118">
        <f t="shared" si="330"/>
        <v>11398.2</v>
      </c>
      <c r="T2125" s="742" t="s">
        <v>99</v>
      </c>
      <c r="U2125" s="748">
        <v>1</v>
      </c>
      <c r="V2125" s="748"/>
      <c r="W2125" s="1119"/>
      <c r="X2125" s="902">
        <v>25</v>
      </c>
      <c r="Y2125" s="905">
        <f t="shared" si="331"/>
        <v>2</v>
      </c>
      <c r="Z2125" s="1059">
        <f t="shared" si="332"/>
        <v>455.92800000000005</v>
      </c>
      <c r="AA2125" s="1059">
        <f t="shared" si="333"/>
        <v>911.85600000000011</v>
      </c>
      <c r="AB2125" s="1059">
        <f t="shared" si="334"/>
        <v>10486.344000000001</v>
      </c>
      <c r="AC2125" s="905">
        <f t="shared" si="335"/>
        <v>3</v>
      </c>
      <c r="AD2125" s="1116">
        <f t="shared" si="336"/>
        <v>455.92800000000005</v>
      </c>
      <c r="AE2125" s="1116">
        <f t="shared" si="337"/>
        <v>1367.7840000000001</v>
      </c>
      <c r="AF2125" s="1116">
        <f t="shared" si="338"/>
        <v>10030.416000000001</v>
      </c>
      <c r="AG2125" s="905" t="b">
        <f t="shared" si="329"/>
        <v>1</v>
      </c>
    </row>
    <row r="2126" spans="1:33" s="905" customFormat="1" ht="15" customHeight="1">
      <c r="A2126" s="1496" t="s">
        <v>308</v>
      </c>
      <c r="B2126" s="1112">
        <v>27</v>
      </c>
      <c r="C2126" s="741" t="s">
        <v>1064</v>
      </c>
      <c r="D2126" s="745">
        <v>201080127</v>
      </c>
      <c r="E2126" s="742" t="s">
        <v>1867</v>
      </c>
      <c r="F2126" s="742" t="s">
        <v>515</v>
      </c>
      <c r="G2126" s="1685">
        <v>9</v>
      </c>
      <c r="H2126" s="1685">
        <v>4</v>
      </c>
      <c r="I2126" s="1685">
        <v>6</v>
      </c>
      <c r="J2126" s="742" t="s">
        <v>816</v>
      </c>
      <c r="K2126" s="742"/>
      <c r="L2126" s="742" t="s">
        <v>1845</v>
      </c>
      <c r="M2126" s="1062" t="s">
        <v>1174</v>
      </c>
      <c r="N2126" s="742">
        <v>2015</v>
      </c>
      <c r="O2126" s="742" t="s">
        <v>210</v>
      </c>
      <c r="P2126" s="748">
        <v>1</v>
      </c>
      <c r="Q2126" s="742" t="s">
        <v>207</v>
      </c>
      <c r="R2126" s="1113">
        <v>11398.2</v>
      </c>
      <c r="S2126" s="1118">
        <f t="shared" si="330"/>
        <v>11398.2</v>
      </c>
      <c r="T2126" s="742" t="s">
        <v>99</v>
      </c>
      <c r="U2126" s="748">
        <v>1</v>
      </c>
      <c r="V2126" s="748"/>
      <c r="W2126" s="1119"/>
      <c r="X2126" s="902">
        <v>25</v>
      </c>
      <c r="Y2126" s="905">
        <f t="shared" si="331"/>
        <v>2</v>
      </c>
      <c r="Z2126" s="1059">
        <f t="shared" si="332"/>
        <v>455.92800000000005</v>
      </c>
      <c r="AA2126" s="1059">
        <f t="shared" si="333"/>
        <v>911.85600000000011</v>
      </c>
      <c r="AB2126" s="1059">
        <f t="shared" si="334"/>
        <v>10486.344000000001</v>
      </c>
      <c r="AC2126" s="905">
        <f t="shared" si="335"/>
        <v>3</v>
      </c>
      <c r="AD2126" s="1116">
        <f t="shared" si="336"/>
        <v>455.92800000000005</v>
      </c>
      <c r="AE2126" s="1116">
        <f t="shared" si="337"/>
        <v>1367.7840000000001</v>
      </c>
      <c r="AF2126" s="1116">
        <f t="shared" si="338"/>
        <v>10030.416000000001</v>
      </c>
      <c r="AG2126" s="905" t="b">
        <f t="shared" si="329"/>
        <v>1</v>
      </c>
    </row>
    <row r="2127" spans="1:33" s="905" customFormat="1" ht="15" customHeight="1">
      <c r="A2127" s="1496" t="s">
        <v>308</v>
      </c>
      <c r="B2127" s="1112">
        <v>27</v>
      </c>
      <c r="C2127" s="741" t="s">
        <v>1064</v>
      </c>
      <c r="D2127" s="745">
        <v>201080127</v>
      </c>
      <c r="E2127" s="742" t="s">
        <v>1867</v>
      </c>
      <c r="F2127" s="742" t="s">
        <v>515</v>
      </c>
      <c r="G2127" s="1685">
        <v>2</v>
      </c>
      <c r="H2127" s="1685">
        <v>2</v>
      </c>
      <c r="I2127" s="1685">
        <v>4</v>
      </c>
      <c r="J2127" s="742" t="s">
        <v>816</v>
      </c>
      <c r="K2127" s="742"/>
      <c r="L2127" s="742" t="s">
        <v>1845</v>
      </c>
      <c r="M2127" s="1062" t="s">
        <v>1174</v>
      </c>
      <c r="N2127" s="742">
        <v>2015</v>
      </c>
      <c r="O2127" s="742" t="s">
        <v>210</v>
      </c>
      <c r="P2127" s="748">
        <v>1</v>
      </c>
      <c r="Q2127" s="742" t="s">
        <v>207</v>
      </c>
      <c r="R2127" s="1113">
        <v>11398.2</v>
      </c>
      <c r="S2127" s="1118">
        <f t="shared" si="330"/>
        <v>11398.2</v>
      </c>
      <c r="T2127" s="742" t="s">
        <v>99</v>
      </c>
      <c r="U2127" s="748">
        <v>1</v>
      </c>
      <c r="V2127" s="748"/>
      <c r="W2127" s="1119"/>
      <c r="X2127" s="902">
        <v>25</v>
      </c>
      <c r="Y2127" s="905">
        <f t="shared" si="331"/>
        <v>2</v>
      </c>
      <c r="Z2127" s="1059">
        <f t="shared" si="332"/>
        <v>455.92800000000005</v>
      </c>
      <c r="AA2127" s="1059">
        <f t="shared" si="333"/>
        <v>911.85600000000011</v>
      </c>
      <c r="AB2127" s="1059">
        <f t="shared" si="334"/>
        <v>10486.344000000001</v>
      </c>
      <c r="AC2127" s="905">
        <f t="shared" si="335"/>
        <v>3</v>
      </c>
      <c r="AD2127" s="1116">
        <f t="shared" si="336"/>
        <v>455.92800000000005</v>
      </c>
      <c r="AE2127" s="1116">
        <f t="shared" si="337"/>
        <v>1367.7840000000001</v>
      </c>
      <c r="AF2127" s="1116">
        <f t="shared" si="338"/>
        <v>10030.416000000001</v>
      </c>
      <c r="AG2127" s="905" t="b">
        <f t="shared" si="329"/>
        <v>1</v>
      </c>
    </row>
    <row r="2128" spans="1:33" s="905" customFormat="1" ht="15" customHeight="1">
      <c r="A2128" s="1496" t="s">
        <v>308</v>
      </c>
      <c r="B2128" s="1112">
        <v>27</v>
      </c>
      <c r="C2128" s="741" t="s">
        <v>1064</v>
      </c>
      <c r="D2128" s="745">
        <v>201080127</v>
      </c>
      <c r="E2128" s="742" t="s">
        <v>1867</v>
      </c>
      <c r="F2128" s="742" t="s">
        <v>515</v>
      </c>
      <c r="G2128" s="1685">
        <v>9</v>
      </c>
      <c r="H2128" s="1685">
        <v>4</v>
      </c>
      <c r="I2128" s="1685">
        <v>6</v>
      </c>
      <c r="J2128" s="742" t="s">
        <v>816</v>
      </c>
      <c r="K2128" s="742"/>
      <c r="L2128" s="742" t="s">
        <v>1845</v>
      </c>
      <c r="M2128" s="1062" t="s">
        <v>1174</v>
      </c>
      <c r="N2128" s="742">
        <v>2015</v>
      </c>
      <c r="O2128" s="742" t="s">
        <v>210</v>
      </c>
      <c r="P2128" s="748">
        <v>1</v>
      </c>
      <c r="Q2128" s="742" t="s">
        <v>207</v>
      </c>
      <c r="R2128" s="1113">
        <v>11398.2</v>
      </c>
      <c r="S2128" s="1118">
        <f t="shared" si="330"/>
        <v>11398.2</v>
      </c>
      <c r="T2128" s="742" t="s">
        <v>99</v>
      </c>
      <c r="U2128" s="748">
        <v>1</v>
      </c>
      <c r="V2128" s="748"/>
      <c r="W2128" s="1119"/>
      <c r="X2128" s="902">
        <v>25</v>
      </c>
      <c r="Y2128" s="905">
        <f t="shared" si="331"/>
        <v>2</v>
      </c>
      <c r="Z2128" s="1059">
        <f t="shared" si="332"/>
        <v>455.92800000000005</v>
      </c>
      <c r="AA2128" s="1059">
        <f t="shared" si="333"/>
        <v>911.85600000000011</v>
      </c>
      <c r="AB2128" s="1059">
        <f t="shared" si="334"/>
        <v>10486.344000000001</v>
      </c>
      <c r="AC2128" s="905">
        <f t="shared" si="335"/>
        <v>3</v>
      </c>
      <c r="AD2128" s="1116">
        <f t="shared" si="336"/>
        <v>455.92800000000005</v>
      </c>
      <c r="AE2128" s="1116">
        <f t="shared" si="337"/>
        <v>1367.7840000000001</v>
      </c>
      <c r="AF2128" s="1116">
        <f t="shared" si="338"/>
        <v>10030.416000000001</v>
      </c>
      <c r="AG2128" s="905" t="b">
        <f t="shared" si="329"/>
        <v>1</v>
      </c>
    </row>
    <row r="2129" spans="1:33" s="905" customFormat="1" ht="15" customHeight="1">
      <c r="A2129" s="1496" t="s">
        <v>308</v>
      </c>
      <c r="B2129" s="1112">
        <v>27</v>
      </c>
      <c r="C2129" s="741" t="s">
        <v>1064</v>
      </c>
      <c r="D2129" s="745">
        <v>201080127</v>
      </c>
      <c r="E2129" s="742" t="s">
        <v>1867</v>
      </c>
      <c r="F2129" s="742" t="s">
        <v>515</v>
      </c>
      <c r="G2129" s="1685">
        <v>2</v>
      </c>
      <c r="H2129" s="1685">
        <v>2</v>
      </c>
      <c r="I2129" s="1685">
        <v>4</v>
      </c>
      <c r="J2129" s="742" t="s">
        <v>816</v>
      </c>
      <c r="K2129" s="742"/>
      <c r="L2129" s="742" t="s">
        <v>1845</v>
      </c>
      <c r="M2129" s="1062" t="s">
        <v>1174</v>
      </c>
      <c r="N2129" s="742">
        <v>2015</v>
      </c>
      <c r="O2129" s="742" t="s">
        <v>210</v>
      </c>
      <c r="P2129" s="748">
        <v>1</v>
      </c>
      <c r="Q2129" s="742" t="s">
        <v>207</v>
      </c>
      <c r="R2129" s="1113">
        <v>11398.2</v>
      </c>
      <c r="S2129" s="1118">
        <f t="shared" si="330"/>
        <v>11398.2</v>
      </c>
      <c r="T2129" s="742" t="s">
        <v>99</v>
      </c>
      <c r="U2129" s="748">
        <v>1</v>
      </c>
      <c r="V2129" s="748"/>
      <c r="W2129" s="1119"/>
      <c r="X2129" s="902">
        <v>25</v>
      </c>
      <c r="Y2129" s="905">
        <f t="shared" si="331"/>
        <v>2</v>
      </c>
      <c r="Z2129" s="1059">
        <f t="shared" si="332"/>
        <v>455.92800000000005</v>
      </c>
      <c r="AA2129" s="1059">
        <f t="shared" si="333"/>
        <v>911.85600000000011</v>
      </c>
      <c r="AB2129" s="1059">
        <f t="shared" si="334"/>
        <v>10486.344000000001</v>
      </c>
      <c r="AC2129" s="905">
        <f t="shared" si="335"/>
        <v>3</v>
      </c>
      <c r="AD2129" s="1116">
        <f t="shared" si="336"/>
        <v>455.92800000000005</v>
      </c>
      <c r="AE2129" s="1116">
        <f t="shared" si="337"/>
        <v>1367.7840000000001</v>
      </c>
      <c r="AF2129" s="1116">
        <f t="shared" si="338"/>
        <v>10030.416000000001</v>
      </c>
      <c r="AG2129" s="905" t="b">
        <f t="shared" si="329"/>
        <v>1</v>
      </c>
    </row>
    <row r="2130" spans="1:33" s="905" customFormat="1" ht="15" customHeight="1">
      <c r="A2130" s="1496" t="s">
        <v>308</v>
      </c>
      <c r="B2130" s="1112">
        <v>27</v>
      </c>
      <c r="C2130" s="741" t="s">
        <v>1064</v>
      </c>
      <c r="D2130" s="745">
        <v>201080127</v>
      </c>
      <c r="E2130" s="742" t="s">
        <v>1867</v>
      </c>
      <c r="F2130" s="742" t="s">
        <v>515</v>
      </c>
      <c r="G2130" s="1685">
        <v>9</v>
      </c>
      <c r="H2130" s="1685">
        <v>4</v>
      </c>
      <c r="I2130" s="1685">
        <v>6</v>
      </c>
      <c r="J2130" s="742" t="s">
        <v>816</v>
      </c>
      <c r="K2130" s="742"/>
      <c r="L2130" s="742" t="s">
        <v>1845</v>
      </c>
      <c r="M2130" s="1062" t="s">
        <v>1174</v>
      </c>
      <c r="N2130" s="742">
        <v>2015</v>
      </c>
      <c r="O2130" s="742" t="s">
        <v>210</v>
      </c>
      <c r="P2130" s="748">
        <v>1</v>
      </c>
      <c r="Q2130" s="742" t="s">
        <v>207</v>
      </c>
      <c r="R2130" s="1113">
        <v>11398.2</v>
      </c>
      <c r="S2130" s="1118">
        <f t="shared" si="330"/>
        <v>11398.2</v>
      </c>
      <c r="T2130" s="742" t="s">
        <v>99</v>
      </c>
      <c r="U2130" s="748">
        <v>1</v>
      </c>
      <c r="V2130" s="748"/>
      <c r="W2130" s="1119"/>
      <c r="X2130" s="902">
        <v>25</v>
      </c>
      <c r="Y2130" s="905">
        <f t="shared" si="331"/>
        <v>2</v>
      </c>
      <c r="Z2130" s="1059">
        <f t="shared" si="332"/>
        <v>455.92800000000005</v>
      </c>
      <c r="AA2130" s="1059">
        <f t="shared" si="333"/>
        <v>911.85600000000011</v>
      </c>
      <c r="AB2130" s="1059">
        <f t="shared" si="334"/>
        <v>10486.344000000001</v>
      </c>
      <c r="AC2130" s="905">
        <f t="shared" si="335"/>
        <v>3</v>
      </c>
      <c r="AD2130" s="1116">
        <f t="shared" si="336"/>
        <v>455.92800000000005</v>
      </c>
      <c r="AE2130" s="1116">
        <f t="shared" si="337"/>
        <v>1367.7840000000001</v>
      </c>
      <c r="AF2130" s="1116">
        <f t="shared" si="338"/>
        <v>10030.416000000001</v>
      </c>
      <c r="AG2130" s="905" t="b">
        <f t="shared" ref="AG2130:AG2193" si="339">AE2130+AF2130=S2130</f>
        <v>1</v>
      </c>
    </row>
    <row r="2131" spans="1:33" s="905" customFormat="1" ht="15" customHeight="1">
      <c r="A2131" s="1496" t="s">
        <v>308</v>
      </c>
      <c r="B2131" s="1112">
        <v>27</v>
      </c>
      <c r="C2131" s="741" t="s">
        <v>1064</v>
      </c>
      <c r="D2131" s="745">
        <v>201080127</v>
      </c>
      <c r="E2131" s="742" t="s">
        <v>1867</v>
      </c>
      <c r="F2131" s="742" t="s">
        <v>515</v>
      </c>
      <c r="G2131" s="1685">
        <v>2</v>
      </c>
      <c r="H2131" s="1685">
        <v>2</v>
      </c>
      <c r="I2131" s="1685">
        <v>4</v>
      </c>
      <c r="J2131" s="742" t="s">
        <v>816</v>
      </c>
      <c r="K2131" s="742"/>
      <c r="L2131" s="742" t="s">
        <v>1845</v>
      </c>
      <c r="M2131" s="1062" t="s">
        <v>1174</v>
      </c>
      <c r="N2131" s="742">
        <v>2015</v>
      </c>
      <c r="O2131" s="742" t="s">
        <v>210</v>
      </c>
      <c r="P2131" s="748">
        <v>1</v>
      </c>
      <c r="Q2131" s="742" t="s">
        <v>207</v>
      </c>
      <c r="R2131" s="1113">
        <v>11398.2</v>
      </c>
      <c r="S2131" s="1118">
        <f t="shared" si="330"/>
        <v>11398.2</v>
      </c>
      <c r="T2131" s="742" t="s">
        <v>99</v>
      </c>
      <c r="U2131" s="748">
        <v>1</v>
      </c>
      <c r="V2131" s="748"/>
      <c r="W2131" s="1119"/>
      <c r="X2131" s="902">
        <v>25</v>
      </c>
      <c r="Y2131" s="905">
        <f t="shared" si="331"/>
        <v>2</v>
      </c>
      <c r="Z2131" s="1059">
        <f t="shared" si="332"/>
        <v>455.92800000000005</v>
      </c>
      <c r="AA2131" s="1059">
        <f t="shared" si="333"/>
        <v>911.85600000000011</v>
      </c>
      <c r="AB2131" s="1059">
        <f t="shared" si="334"/>
        <v>10486.344000000001</v>
      </c>
      <c r="AC2131" s="905">
        <f t="shared" si="335"/>
        <v>3</v>
      </c>
      <c r="AD2131" s="1116">
        <f t="shared" si="336"/>
        <v>455.92800000000005</v>
      </c>
      <c r="AE2131" s="1116">
        <f t="shared" si="337"/>
        <v>1367.7840000000001</v>
      </c>
      <c r="AF2131" s="1116">
        <f t="shared" si="338"/>
        <v>10030.416000000001</v>
      </c>
      <c r="AG2131" s="905" t="b">
        <f t="shared" si="339"/>
        <v>1</v>
      </c>
    </row>
    <row r="2132" spans="1:33" s="905" customFormat="1" ht="15" customHeight="1">
      <c r="A2132" s="1496" t="s">
        <v>308</v>
      </c>
      <c r="B2132" s="1112">
        <v>27</v>
      </c>
      <c r="C2132" s="741" t="s">
        <v>1064</v>
      </c>
      <c r="D2132" s="745">
        <v>201080127</v>
      </c>
      <c r="E2132" s="742" t="s">
        <v>1867</v>
      </c>
      <c r="F2132" s="742" t="s">
        <v>515</v>
      </c>
      <c r="G2132" s="1685">
        <v>9</v>
      </c>
      <c r="H2132" s="1685">
        <v>4</v>
      </c>
      <c r="I2132" s="1685">
        <v>6</v>
      </c>
      <c r="J2132" s="742" t="s">
        <v>816</v>
      </c>
      <c r="K2132" s="742"/>
      <c r="L2132" s="742" t="s">
        <v>1845</v>
      </c>
      <c r="M2132" s="1062" t="s">
        <v>1174</v>
      </c>
      <c r="N2132" s="742">
        <v>2015</v>
      </c>
      <c r="O2132" s="742" t="s">
        <v>210</v>
      </c>
      <c r="P2132" s="748">
        <v>1</v>
      </c>
      <c r="Q2132" s="742" t="s">
        <v>207</v>
      </c>
      <c r="R2132" s="1113">
        <v>11398.2</v>
      </c>
      <c r="S2132" s="1118">
        <f t="shared" si="330"/>
        <v>11398.2</v>
      </c>
      <c r="T2132" s="742" t="s">
        <v>99</v>
      </c>
      <c r="U2132" s="748">
        <v>1</v>
      </c>
      <c r="V2132" s="748"/>
      <c r="W2132" s="1119"/>
      <c r="X2132" s="902">
        <v>25</v>
      </c>
      <c r="Y2132" s="905">
        <f t="shared" si="331"/>
        <v>2</v>
      </c>
      <c r="Z2132" s="1059">
        <f t="shared" si="332"/>
        <v>455.92800000000005</v>
      </c>
      <c r="AA2132" s="1059">
        <f t="shared" si="333"/>
        <v>911.85600000000011</v>
      </c>
      <c r="AB2132" s="1059">
        <f t="shared" si="334"/>
        <v>10486.344000000001</v>
      </c>
      <c r="AC2132" s="905">
        <f t="shared" si="335"/>
        <v>3</v>
      </c>
      <c r="AD2132" s="1116">
        <f t="shared" si="336"/>
        <v>455.92800000000005</v>
      </c>
      <c r="AE2132" s="1116">
        <f t="shared" si="337"/>
        <v>1367.7840000000001</v>
      </c>
      <c r="AF2132" s="1116">
        <f t="shared" si="338"/>
        <v>10030.416000000001</v>
      </c>
      <c r="AG2132" s="905" t="b">
        <f t="shared" si="339"/>
        <v>1</v>
      </c>
    </row>
    <row r="2133" spans="1:33" s="905" customFormat="1" ht="15" customHeight="1">
      <c r="A2133" s="1496" t="s">
        <v>308</v>
      </c>
      <c r="B2133" s="1112">
        <v>27</v>
      </c>
      <c r="C2133" s="741" t="s">
        <v>1064</v>
      </c>
      <c r="D2133" s="745">
        <v>201080127</v>
      </c>
      <c r="E2133" s="742" t="s">
        <v>1867</v>
      </c>
      <c r="F2133" s="742" t="s">
        <v>515</v>
      </c>
      <c r="G2133" s="1685">
        <v>2</v>
      </c>
      <c r="H2133" s="1685">
        <v>2</v>
      </c>
      <c r="I2133" s="1685">
        <v>4</v>
      </c>
      <c r="J2133" s="742" t="s">
        <v>816</v>
      </c>
      <c r="K2133" s="742"/>
      <c r="L2133" s="742" t="s">
        <v>1845</v>
      </c>
      <c r="M2133" s="1062" t="s">
        <v>1174</v>
      </c>
      <c r="N2133" s="742">
        <v>2015</v>
      </c>
      <c r="O2133" s="742" t="s">
        <v>210</v>
      </c>
      <c r="P2133" s="748">
        <v>1</v>
      </c>
      <c r="Q2133" s="742" t="s">
        <v>207</v>
      </c>
      <c r="R2133" s="1113">
        <v>11398.2</v>
      </c>
      <c r="S2133" s="1118">
        <f t="shared" si="330"/>
        <v>11398.2</v>
      </c>
      <c r="T2133" s="742" t="s">
        <v>99</v>
      </c>
      <c r="U2133" s="748">
        <v>1</v>
      </c>
      <c r="V2133" s="748"/>
      <c r="W2133" s="1119"/>
      <c r="X2133" s="902">
        <v>25</v>
      </c>
      <c r="Y2133" s="905">
        <f t="shared" si="331"/>
        <v>2</v>
      </c>
      <c r="Z2133" s="1059">
        <f t="shared" si="332"/>
        <v>455.92800000000005</v>
      </c>
      <c r="AA2133" s="1059">
        <f t="shared" si="333"/>
        <v>911.85600000000011</v>
      </c>
      <c r="AB2133" s="1059">
        <f t="shared" si="334"/>
        <v>10486.344000000001</v>
      </c>
      <c r="AC2133" s="905">
        <f t="shared" si="335"/>
        <v>3</v>
      </c>
      <c r="AD2133" s="1116">
        <f t="shared" si="336"/>
        <v>455.92800000000005</v>
      </c>
      <c r="AE2133" s="1116">
        <f t="shared" si="337"/>
        <v>1367.7840000000001</v>
      </c>
      <c r="AF2133" s="1116">
        <f t="shared" si="338"/>
        <v>10030.416000000001</v>
      </c>
      <c r="AG2133" s="905" t="b">
        <f t="shared" si="339"/>
        <v>1</v>
      </c>
    </row>
    <row r="2134" spans="1:33" s="905" customFormat="1" ht="15" customHeight="1">
      <c r="A2134" s="1496" t="s">
        <v>308</v>
      </c>
      <c r="B2134" s="1112">
        <v>27</v>
      </c>
      <c r="C2134" s="741" t="s">
        <v>1064</v>
      </c>
      <c r="D2134" s="745">
        <v>201080127</v>
      </c>
      <c r="E2134" s="742" t="s">
        <v>1867</v>
      </c>
      <c r="F2134" s="742" t="s">
        <v>515</v>
      </c>
      <c r="G2134" s="1685">
        <v>9</v>
      </c>
      <c r="H2134" s="1685">
        <v>4</v>
      </c>
      <c r="I2134" s="1685">
        <v>6</v>
      </c>
      <c r="J2134" s="742" t="s">
        <v>816</v>
      </c>
      <c r="K2134" s="742"/>
      <c r="L2134" s="742" t="s">
        <v>1845</v>
      </c>
      <c r="M2134" s="1062" t="s">
        <v>1174</v>
      </c>
      <c r="N2134" s="742">
        <v>2015</v>
      </c>
      <c r="O2134" s="742" t="s">
        <v>210</v>
      </c>
      <c r="P2134" s="748">
        <v>1</v>
      </c>
      <c r="Q2134" s="742" t="s">
        <v>207</v>
      </c>
      <c r="R2134" s="1113">
        <v>11398.2</v>
      </c>
      <c r="S2134" s="1118">
        <f t="shared" si="330"/>
        <v>11398.2</v>
      </c>
      <c r="T2134" s="742" t="s">
        <v>99</v>
      </c>
      <c r="U2134" s="748">
        <v>1</v>
      </c>
      <c r="V2134" s="748"/>
      <c r="W2134" s="1119"/>
      <c r="X2134" s="902">
        <v>25</v>
      </c>
      <c r="Y2134" s="905">
        <f t="shared" si="331"/>
        <v>2</v>
      </c>
      <c r="Z2134" s="1059">
        <f t="shared" si="332"/>
        <v>455.92800000000005</v>
      </c>
      <c r="AA2134" s="1059">
        <f t="shared" si="333"/>
        <v>911.85600000000011</v>
      </c>
      <c r="AB2134" s="1059">
        <f t="shared" si="334"/>
        <v>10486.344000000001</v>
      </c>
      <c r="AC2134" s="905">
        <f t="shared" si="335"/>
        <v>3</v>
      </c>
      <c r="AD2134" s="1116">
        <f t="shared" si="336"/>
        <v>455.92800000000005</v>
      </c>
      <c r="AE2134" s="1116">
        <f t="shared" si="337"/>
        <v>1367.7840000000001</v>
      </c>
      <c r="AF2134" s="1116">
        <f t="shared" si="338"/>
        <v>10030.416000000001</v>
      </c>
      <c r="AG2134" s="905" t="b">
        <f t="shared" si="339"/>
        <v>1</v>
      </c>
    </row>
    <row r="2135" spans="1:33" s="905" customFormat="1" ht="15" customHeight="1">
      <c r="A2135" s="1496" t="s">
        <v>308</v>
      </c>
      <c r="B2135" s="1112">
        <v>27</v>
      </c>
      <c r="C2135" s="741" t="s">
        <v>1064</v>
      </c>
      <c r="D2135" s="745">
        <v>201080127</v>
      </c>
      <c r="E2135" s="742" t="s">
        <v>1867</v>
      </c>
      <c r="F2135" s="742" t="s">
        <v>515</v>
      </c>
      <c r="G2135" s="1685">
        <v>2</v>
      </c>
      <c r="H2135" s="1685">
        <v>2</v>
      </c>
      <c r="I2135" s="1685">
        <v>4</v>
      </c>
      <c r="J2135" s="742" t="s">
        <v>816</v>
      </c>
      <c r="K2135" s="742"/>
      <c r="L2135" s="742" t="s">
        <v>1845</v>
      </c>
      <c r="M2135" s="1062" t="s">
        <v>1174</v>
      </c>
      <c r="N2135" s="742">
        <v>2015</v>
      </c>
      <c r="O2135" s="742" t="s">
        <v>210</v>
      </c>
      <c r="P2135" s="748">
        <v>1</v>
      </c>
      <c r="Q2135" s="742" t="s">
        <v>207</v>
      </c>
      <c r="R2135" s="1113">
        <v>11398.2</v>
      </c>
      <c r="S2135" s="1118">
        <f t="shared" si="330"/>
        <v>11398.2</v>
      </c>
      <c r="T2135" s="742" t="s">
        <v>99</v>
      </c>
      <c r="U2135" s="748">
        <v>1</v>
      </c>
      <c r="V2135" s="748"/>
      <c r="W2135" s="1119"/>
      <c r="X2135" s="902">
        <v>25</v>
      </c>
      <c r="Y2135" s="905">
        <f t="shared" si="331"/>
        <v>2</v>
      </c>
      <c r="Z2135" s="1059">
        <f t="shared" si="332"/>
        <v>455.92800000000005</v>
      </c>
      <c r="AA2135" s="1059">
        <f t="shared" si="333"/>
        <v>911.85600000000011</v>
      </c>
      <c r="AB2135" s="1059">
        <f t="shared" si="334"/>
        <v>10486.344000000001</v>
      </c>
      <c r="AC2135" s="905">
        <f t="shared" si="335"/>
        <v>3</v>
      </c>
      <c r="AD2135" s="1116">
        <f t="shared" si="336"/>
        <v>455.92800000000005</v>
      </c>
      <c r="AE2135" s="1116">
        <f t="shared" si="337"/>
        <v>1367.7840000000001</v>
      </c>
      <c r="AF2135" s="1116">
        <f t="shared" si="338"/>
        <v>10030.416000000001</v>
      </c>
      <c r="AG2135" s="905" t="b">
        <f t="shared" si="339"/>
        <v>1</v>
      </c>
    </row>
    <row r="2136" spans="1:33" s="905" customFormat="1" ht="15" customHeight="1">
      <c r="A2136" s="1496" t="s">
        <v>308</v>
      </c>
      <c r="B2136" s="1112">
        <v>27</v>
      </c>
      <c r="C2136" s="741" t="s">
        <v>1064</v>
      </c>
      <c r="D2136" s="745">
        <v>201080127</v>
      </c>
      <c r="E2136" s="742" t="s">
        <v>1867</v>
      </c>
      <c r="F2136" s="742" t="s">
        <v>515</v>
      </c>
      <c r="G2136" s="1685">
        <v>9</v>
      </c>
      <c r="H2136" s="1685">
        <v>4</v>
      </c>
      <c r="I2136" s="1685">
        <v>6</v>
      </c>
      <c r="J2136" s="742" t="s">
        <v>816</v>
      </c>
      <c r="K2136" s="742"/>
      <c r="L2136" s="742" t="s">
        <v>1845</v>
      </c>
      <c r="M2136" s="1062" t="s">
        <v>1174</v>
      </c>
      <c r="N2136" s="742">
        <v>2015</v>
      </c>
      <c r="O2136" s="742" t="s">
        <v>210</v>
      </c>
      <c r="P2136" s="748">
        <v>1</v>
      </c>
      <c r="Q2136" s="742" t="s">
        <v>207</v>
      </c>
      <c r="R2136" s="1113">
        <v>11398.2</v>
      </c>
      <c r="S2136" s="1118">
        <f t="shared" ref="S2136:S2199" si="340">R2136*P2136</f>
        <v>11398.2</v>
      </c>
      <c r="T2136" s="742" t="s">
        <v>99</v>
      </c>
      <c r="U2136" s="748">
        <v>1</v>
      </c>
      <c r="V2136" s="748"/>
      <c r="W2136" s="1119"/>
      <c r="X2136" s="902">
        <v>25</v>
      </c>
      <c r="Y2136" s="905">
        <f t="shared" si="331"/>
        <v>2</v>
      </c>
      <c r="Z2136" s="1059">
        <f t="shared" si="332"/>
        <v>455.92800000000005</v>
      </c>
      <c r="AA2136" s="1059">
        <f t="shared" si="333"/>
        <v>911.85600000000011</v>
      </c>
      <c r="AB2136" s="1059">
        <f t="shared" si="334"/>
        <v>10486.344000000001</v>
      </c>
      <c r="AC2136" s="905">
        <f t="shared" si="335"/>
        <v>3</v>
      </c>
      <c r="AD2136" s="1116">
        <f t="shared" si="336"/>
        <v>455.92800000000005</v>
      </c>
      <c r="AE2136" s="1116">
        <f t="shared" si="337"/>
        <v>1367.7840000000001</v>
      </c>
      <c r="AF2136" s="1116">
        <f t="shared" si="338"/>
        <v>10030.416000000001</v>
      </c>
      <c r="AG2136" s="905" t="b">
        <f t="shared" si="339"/>
        <v>1</v>
      </c>
    </row>
    <row r="2137" spans="1:33" s="905" customFormat="1" ht="15" customHeight="1">
      <c r="A2137" s="1496" t="s">
        <v>308</v>
      </c>
      <c r="B2137" s="1112">
        <v>27</v>
      </c>
      <c r="C2137" s="741" t="s">
        <v>1064</v>
      </c>
      <c r="D2137" s="745">
        <v>201080127</v>
      </c>
      <c r="E2137" s="742" t="s">
        <v>1867</v>
      </c>
      <c r="F2137" s="742" t="s">
        <v>515</v>
      </c>
      <c r="G2137" s="1685">
        <v>2</v>
      </c>
      <c r="H2137" s="1685">
        <v>2</v>
      </c>
      <c r="I2137" s="1685">
        <v>4</v>
      </c>
      <c r="J2137" s="742" t="s">
        <v>816</v>
      </c>
      <c r="K2137" s="742"/>
      <c r="L2137" s="742" t="s">
        <v>1845</v>
      </c>
      <c r="M2137" s="1062" t="s">
        <v>1174</v>
      </c>
      <c r="N2137" s="742">
        <v>2015</v>
      </c>
      <c r="O2137" s="742" t="s">
        <v>210</v>
      </c>
      <c r="P2137" s="748">
        <v>1</v>
      </c>
      <c r="Q2137" s="742" t="s">
        <v>207</v>
      </c>
      <c r="R2137" s="1113">
        <v>11398.2</v>
      </c>
      <c r="S2137" s="1118">
        <f t="shared" si="340"/>
        <v>11398.2</v>
      </c>
      <c r="T2137" s="742" t="s">
        <v>99</v>
      </c>
      <c r="U2137" s="748">
        <v>1</v>
      </c>
      <c r="V2137" s="748"/>
      <c r="W2137" s="1119"/>
      <c r="X2137" s="902">
        <v>25</v>
      </c>
      <c r="Y2137" s="905">
        <f t="shared" si="331"/>
        <v>2</v>
      </c>
      <c r="Z2137" s="1059">
        <f t="shared" si="332"/>
        <v>455.92800000000005</v>
      </c>
      <c r="AA2137" s="1059">
        <f t="shared" si="333"/>
        <v>911.85600000000011</v>
      </c>
      <c r="AB2137" s="1059">
        <f t="shared" si="334"/>
        <v>10486.344000000001</v>
      </c>
      <c r="AC2137" s="905">
        <f t="shared" si="335"/>
        <v>3</v>
      </c>
      <c r="AD2137" s="1116">
        <f t="shared" si="336"/>
        <v>455.92800000000005</v>
      </c>
      <c r="AE2137" s="1116">
        <f t="shared" si="337"/>
        <v>1367.7840000000001</v>
      </c>
      <c r="AF2137" s="1116">
        <f t="shared" si="338"/>
        <v>10030.416000000001</v>
      </c>
      <c r="AG2137" s="905" t="b">
        <f t="shared" si="339"/>
        <v>1</v>
      </c>
    </row>
    <row r="2138" spans="1:33" s="905" customFormat="1" ht="15" customHeight="1">
      <c r="A2138" s="1496" t="s">
        <v>308</v>
      </c>
      <c r="B2138" s="1112">
        <v>27</v>
      </c>
      <c r="C2138" s="741" t="s">
        <v>1064</v>
      </c>
      <c r="D2138" s="745">
        <v>201080127</v>
      </c>
      <c r="E2138" s="742" t="s">
        <v>1867</v>
      </c>
      <c r="F2138" s="742" t="s">
        <v>515</v>
      </c>
      <c r="G2138" s="1685">
        <v>9</v>
      </c>
      <c r="H2138" s="1685">
        <v>4</v>
      </c>
      <c r="I2138" s="1685">
        <v>6</v>
      </c>
      <c r="J2138" s="742" t="s">
        <v>816</v>
      </c>
      <c r="K2138" s="742"/>
      <c r="L2138" s="742" t="s">
        <v>1845</v>
      </c>
      <c r="M2138" s="1062" t="s">
        <v>1174</v>
      </c>
      <c r="N2138" s="742">
        <v>2015</v>
      </c>
      <c r="O2138" s="742" t="s">
        <v>210</v>
      </c>
      <c r="P2138" s="748">
        <v>1</v>
      </c>
      <c r="Q2138" s="742" t="s">
        <v>207</v>
      </c>
      <c r="R2138" s="1113">
        <v>11398.2</v>
      </c>
      <c r="S2138" s="1118">
        <f t="shared" si="340"/>
        <v>11398.2</v>
      </c>
      <c r="T2138" s="742" t="s">
        <v>99</v>
      </c>
      <c r="U2138" s="748">
        <v>1</v>
      </c>
      <c r="V2138" s="748"/>
      <c r="W2138" s="1119"/>
      <c r="X2138" s="902">
        <v>25</v>
      </c>
      <c r="Y2138" s="905">
        <f t="shared" si="331"/>
        <v>2</v>
      </c>
      <c r="Z2138" s="1059">
        <f t="shared" si="332"/>
        <v>455.92800000000005</v>
      </c>
      <c r="AA2138" s="1059">
        <f t="shared" si="333"/>
        <v>911.85600000000011</v>
      </c>
      <c r="AB2138" s="1059">
        <f t="shared" si="334"/>
        <v>10486.344000000001</v>
      </c>
      <c r="AC2138" s="905">
        <f t="shared" si="335"/>
        <v>3</v>
      </c>
      <c r="AD2138" s="1116">
        <f t="shared" si="336"/>
        <v>455.92800000000005</v>
      </c>
      <c r="AE2138" s="1116">
        <f t="shared" si="337"/>
        <v>1367.7840000000001</v>
      </c>
      <c r="AF2138" s="1116">
        <f t="shared" si="338"/>
        <v>10030.416000000001</v>
      </c>
      <c r="AG2138" s="905" t="b">
        <f t="shared" si="339"/>
        <v>1</v>
      </c>
    </row>
    <row r="2139" spans="1:33" s="905" customFormat="1" ht="15" customHeight="1">
      <c r="A2139" s="1496" t="s">
        <v>308</v>
      </c>
      <c r="B2139" s="1112">
        <v>27</v>
      </c>
      <c r="C2139" s="741" t="s">
        <v>1064</v>
      </c>
      <c r="D2139" s="745">
        <v>201080127</v>
      </c>
      <c r="E2139" s="742" t="s">
        <v>1867</v>
      </c>
      <c r="F2139" s="742" t="s">
        <v>515</v>
      </c>
      <c r="G2139" s="1685">
        <v>2</v>
      </c>
      <c r="H2139" s="1685">
        <v>2</v>
      </c>
      <c r="I2139" s="1685">
        <v>4</v>
      </c>
      <c r="J2139" s="742" t="s">
        <v>816</v>
      </c>
      <c r="K2139" s="742"/>
      <c r="L2139" s="742" t="s">
        <v>1845</v>
      </c>
      <c r="M2139" s="1062" t="s">
        <v>1174</v>
      </c>
      <c r="N2139" s="742">
        <v>2015</v>
      </c>
      <c r="O2139" s="742" t="s">
        <v>210</v>
      </c>
      <c r="P2139" s="748">
        <v>1</v>
      </c>
      <c r="Q2139" s="742" t="s">
        <v>207</v>
      </c>
      <c r="R2139" s="1113">
        <v>11398.2</v>
      </c>
      <c r="S2139" s="1118">
        <f t="shared" si="340"/>
        <v>11398.2</v>
      </c>
      <c r="T2139" s="742" t="s">
        <v>99</v>
      </c>
      <c r="U2139" s="748">
        <v>1</v>
      </c>
      <c r="V2139" s="748"/>
      <c r="W2139" s="1119"/>
      <c r="X2139" s="902">
        <v>25</v>
      </c>
      <c r="Y2139" s="905">
        <f t="shared" si="331"/>
        <v>2</v>
      </c>
      <c r="Z2139" s="1059">
        <f t="shared" si="332"/>
        <v>455.92800000000005</v>
      </c>
      <c r="AA2139" s="1059">
        <f t="shared" si="333"/>
        <v>911.85600000000011</v>
      </c>
      <c r="AB2139" s="1059">
        <f t="shared" si="334"/>
        <v>10486.344000000001</v>
      </c>
      <c r="AC2139" s="905">
        <f t="shared" si="335"/>
        <v>3</v>
      </c>
      <c r="AD2139" s="1116">
        <f t="shared" si="336"/>
        <v>455.92800000000005</v>
      </c>
      <c r="AE2139" s="1116">
        <f t="shared" si="337"/>
        <v>1367.7840000000001</v>
      </c>
      <c r="AF2139" s="1116">
        <f t="shared" si="338"/>
        <v>10030.416000000001</v>
      </c>
      <c r="AG2139" s="905" t="b">
        <f t="shared" si="339"/>
        <v>1</v>
      </c>
    </row>
    <row r="2140" spans="1:33" s="905" customFormat="1" ht="15" customHeight="1">
      <c r="A2140" s="1496" t="s">
        <v>308</v>
      </c>
      <c r="B2140" s="1112">
        <v>27</v>
      </c>
      <c r="C2140" s="741" t="s">
        <v>1064</v>
      </c>
      <c r="D2140" s="745">
        <v>201080127</v>
      </c>
      <c r="E2140" s="742" t="s">
        <v>1867</v>
      </c>
      <c r="F2140" s="742" t="s">
        <v>515</v>
      </c>
      <c r="G2140" s="1685">
        <v>9</v>
      </c>
      <c r="H2140" s="1685">
        <v>4</v>
      </c>
      <c r="I2140" s="1685">
        <v>6</v>
      </c>
      <c r="J2140" s="742" t="s">
        <v>816</v>
      </c>
      <c r="K2140" s="742"/>
      <c r="L2140" s="742" t="s">
        <v>1845</v>
      </c>
      <c r="M2140" s="1062" t="s">
        <v>1174</v>
      </c>
      <c r="N2140" s="742">
        <v>2015</v>
      </c>
      <c r="O2140" s="742" t="s">
        <v>210</v>
      </c>
      <c r="P2140" s="748">
        <v>1</v>
      </c>
      <c r="Q2140" s="742" t="s">
        <v>207</v>
      </c>
      <c r="R2140" s="1113">
        <v>11398.2</v>
      </c>
      <c r="S2140" s="1118">
        <f t="shared" si="340"/>
        <v>11398.2</v>
      </c>
      <c r="T2140" s="742" t="s">
        <v>99</v>
      </c>
      <c r="U2140" s="748">
        <v>1</v>
      </c>
      <c r="V2140" s="748"/>
      <c r="W2140" s="1119"/>
      <c r="X2140" s="902">
        <v>25</v>
      </c>
      <c r="Y2140" s="905">
        <f t="shared" si="331"/>
        <v>2</v>
      </c>
      <c r="Z2140" s="1059">
        <f t="shared" si="332"/>
        <v>455.92800000000005</v>
      </c>
      <c r="AA2140" s="1059">
        <f t="shared" si="333"/>
        <v>911.85600000000011</v>
      </c>
      <c r="AB2140" s="1059">
        <f t="shared" si="334"/>
        <v>10486.344000000001</v>
      </c>
      <c r="AC2140" s="905">
        <f t="shared" si="335"/>
        <v>3</v>
      </c>
      <c r="AD2140" s="1116">
        <f t="shared" si="336"/>
        <v>455.92800000000005</v>
      </c>
      <c r="AE2140" s="1116">
        <f t="shared" si="337"/>
        <v>1367.7840000000001</v>
      </c>
      <c r="AF2140" s="1116">
        <f t="shared" si="338"/>
        <v>10030.416000000001</v>
      </c>
      <c r="AG2140" s="905" t="b">
        <f t="shared" si="339"/>
        <v>1</v>
      </c>
    </row>
    <row r="2141" spans="1:33" s="905" customFormat="1" ht="15" customHeight="1">
      <c r="A2141" s="1496" t="s">
        <v>308</v>
      </c>
      <c r="B2141" s="1112">
        <v>27</v>
      </c>
      <c r="C2141" s="741" t="s">
        <v>1064</v>
      </c>
      <c r="D2141" s="745">
        <v>201080127</v>
      </c>
      <c r="E2141" s="742" t="s">
        <v>1867</v>
      </c>
      <c r="F2141" s="742" t="s">
        <v>515</v>
      </c>
      <c r="G2141" s="1685">
        <v>2</v>
      </c>
      <c r="H2141" s="1685">
        <v>2</v>
      </c>
      <c r="I2141" s="1685">
        <v>4</v>
      </c>
      <c r="J2141" s="742" t="s">
        <v>816</v>
      </c>
      <c r="K2141" s="742"/>
      <c r="L2141" s="742" t="s">
        <v>1845</v>
      </c>
      <c r="M2141" s="1062" t="s">
        <v>1174</v>
      </c>
      <c r="N2141" s="742">
        <v>2015</v>
      </c>
      <c r="O2141" s="742" t="s">
        <v>210</v>
      </c>
      <c r="P2141" s="748">
        <v>1</v>
      </c>
      <c r="Q2141" s="742" t="s">
        <v>207</v>
      </c>
      <c r="R2141" s="1113">
        <v>11398.2</v>
      </c>
      <c r="S2141" s="1118">
        <f t="shared" si="340"/>
        <v>11398.2</v>
      </c>
      <c r="T2141" s="742" t="s">
        <v>99</v>
      </c>
      <c r="U2141" s="748">
        <v>1</v>
      </c>
      <c r="V2141" s="748"/>
      <c r="W2141" s="1119"/>
      <c r="X2141" s="902">
        <v>25</v>
      </c>
      <c r="Y2141" s="905">
        <f t="shared" ref="Y2141:Y2204" si="341">2016-N2141+1</f>
        <v>2</v>
      </c>
      <c r="Z2141" s="1059">
        <f t="shared" ref="Z2141:Z2204" si="342">S2141/X2141</f>
        <v>455.92800000000005</v>
      </c>
      <c r="AA2141" s="1059">
        <f t="shared" ref="AA2141:AA2204" si="343">Y2141*Z2141</f>
        <v>911.85600000000011</v>
      </c>
      <c r="AB2141" s="1059">
        <f t="shared" ref="AB2141:AB2204" si="344">S2141-AA2141</f>
        <v>10486.344000000001</v>
      </c>
      <c r="AC2141" s="905">
        <f t="shared" ref="AC2141:AC2204" si="345">2017-N2141+1</f>
        <v>3</v>
      </c>
      <c r="AD2141" s="1116">
        <f t="shared" ref="AD2141:AD2204" si="346">S2141/X2141</f>
        <v>455.92800000000005</v>
      </c>
      <c r="AE2141" s="1116">
        <f t="shared" ref="AE2141:AE2204" si="347">AC2141*AD2141</f>
        <v>1367.7840000000001</v>
      </c>
      <c r="AF2141" s="1116">
        <f t="shared" ref="AF2141:AF2204" si="348">S2141-AE2141</f>
        <v>10030.416000000001</v>
      </c>
      <c r="AG2141" s="905" t="b">
        <f t="shared" si="339"/>
        <v>1</v>
      </c>
    </row>
    <row r="2142" spans="1:33" s="905" customFormat="1" ht="15" customHeight="1">
      <c r="A2142" s="1496" t="s">
        <v>308</v>
      </c>
      <c r="B2142" s="1112">
        <v>27</v>
      </c>
      <c r="C2142" s="741" t="s">
        <v>1064</v>
      </c>
      <c r="D2142" s="745">
        <v>201080127</v>
      </c>
      <c r="E2142" s="742" t="s">
        <v>1867</v>
      </c>
      <c r="F2142" s="742" t="s">
        <v>515</v>
      </c>
      <c r="G2142" s="1685">
        <v>9</v>
      </c>
      <c r="H2142" s="1685">
        <v>4</v>
      </c>
      <c r="I2142" s="1685">
        <v>6</v>
      </c>
      <c r="J2142" s="742" t="s">
        <v>816</v>
      </c>
      <c r="K2142" s="742"/>
      <c r="L2142" s="742" t="s">
        <v>1845</v>
      </c>
      <c r="M2142" s="1062" t="s">
        <v>1174</v>
      </c>
      <c r="N2142" s="742">
        <v>2015</v>
      </c>
      <c r="O2142" s="742" t="s">
        <v>210</v>
      </c>
      <c r="P2142" s="748">
        <v>1</v>
      </c>
      <c r="Q2142" s="742" t="s">
        <v>207</v>
      </c>
      <c r="R2142" s="1113">
        <v>11398.2</v>
      </c>
      <c r="S2142" s="1118">
        <f t="shared" si="340"/>
        <v>11398.2</v>
      </c>
      <c r="T2142" s="742" t="s">
        <v>99</v>
      </c>
      <c r="U2142" s="748">
        <v>1</v>
      </c>
      <c r="V2142" s="748"/>
      <c r="W2142" s="1119"/>
      <c r="X2142" s="902">
        <v>25</v>
      </c>
      <c r="Y2142" s="905">
        <f t="shared" si="341"/>
        <v>2</v>
      </c>
      <c r="Z2142" s="1059">
        <f t="shared" si="342"/>
        <v>455.92800000000005</v>
      </c>
      <c r="AA2142" s="1059">
        <f t="shared" si="343"/>
        <v>911.85600000000011</v>
      </c>
      <c r="AB2142" s="1059">
        <f t="shared" si="344"/>
        <v>10486.344000000001</v>
      </c>
      <c r="AC2142" s="905">
        <f t="shared" si="345"/>
        <v>3</v>
      </c>
      <c r="AD2142" s="1116">
        <f t="shared" si="346"/>
        <v>455.92800000000005</v>
      </c>
      <c r="AE2142" s="1116">
        <f t="shared" si="347"/>
        <v>1367.7840000000001</v>
      </c>
      <c r="AF2142" s="1116">
        <f t="shared" si="348"/>
        <v>10030.416000000001</v>
      </c>
      <c r="AG2142" s="905" t="b">
        <f t="shared" si="339"/>
        <v>1</v>
      </c>
    </row>
    <row r="2143" spans="1:33" s="905" customFormat="1" ht="15" customHeight="1">
      <c r="A2143" s="1496" t="s">
        <v>308</v>
      </c>
      <c r="B2143" s="1112">
        <v>27</v>
      </c>
      <c r="C2143" s="741" t="s">
        <v>1064</v>
      </c>
      <c r="D2143" s="745">
        <v>201080127</v>
      </c>
      <c r="E2143" s="742" t="s">
        <v>1867</v>
      </c>
      <c r="F2143" s="742" t="s">
        <v>515</v>
      </c>
      <c r="G2143" s="1685">
        <v>2</v>
      </c>
      <c r="H2143" s="1685">
        <v>2</v>
      </c>
      <c r="I2143" s="1685">
        <v>4</v>
      </c>
      <c r="J2143" s="742" t="s">
        <v>816</v>
      </c>
      <c r="K2143" s="742"/>
      <c r="L2143" s="742" t="s">
        <v>1845</v>
      </c>
      <c r="M2143" s="1062" t="s">
        <v>1174</v>
      </c>
      <c r="N2143" s="742">
        <v>2015</v>
      </c>
      <c r="O2143" s="742" t="s">
        <v>210</v>
      </c>
      <c r="P2143" s="748">
        <v>1</v>
      </c>
      <c r="Q2143" s="742" t="s">
        <v>207</v>
      </c>
      <c r="R2143" s="1113">
        <v>11398.2</v>
      </c>
      <c r="S2143" s="1118">
        <f t="shared" si="340"/>
        <v>11398.2</v>
      </c>
      <c r="T2143" s="742" t="s">
        <v>99</v>
      </c>
      <c r="U2143" s="748">
        <v>1</v>
      </c>
      <c r="V2143" s="748"/>
      <c r="W2143" s="1119"/>
      <c r="X2143" s="902">
        <v>25</v>
      </c>
      <c r="Y2143" s="905">
        <f t="shared" si="341"/>
        <v>2</v>
      </c>
      <c r="Z2143" s="1059">
        <f t="shared" si="342"/>
        <v>455.92800000000005</v>
      </c>
      <c r="AA2143" s="1059">
        <f t="shared" si="343"/>
        <v>911.85600000000011</v>
      </c>
      <c r="AB2143" s="1059">
        <f t="shared" si="344"/>
        <v>10486.344000000001</v>
      </c>
      <c r="AC2143" s="905">
        <f t="shared" si="345"/>
        <v>3</v>
      </c>
      <c r="AD2143" s="1116">
        <f t="shared" si="346"/>
        <v>455.92800000000005</v>
      </c>
      <c r="AE2143" s="1116">
        <f t="shared" si="347"/>
        <v>1367.7840000000001</v>
      </c>
      <c r="AF2143" s="1116">
        <f t="shared" si="348"/>
        <v>10030.416000000001</v>
      </c>
      <c r="AG2143" s="905" t="b">
        <f t="shared" si="339"/>
        <v>1</v>
      </c>
    </row>
    <row r="2144" spans="1:33" s="905" customFormat="1" ht="15" customHeight="1">
      <c r="A2144" s="1496" t="s">
        <v>308</v>
      </c>
      <c r="B2144" s="1112">
        <v>27</v>
      </c>
      <c r="C2144" s="741" t="s">
        <v>1064</v>
      </c>
      <c r="D2144" s="745">
        <v>201080127</v>
      </c>
      <c r="E2144" s="742" t="s">
        <v>1867</v>
      </c>
      <c r="F2144" s="742" t="s">
        <v>515</v>
      </c>
      <c r="G2144" s="1685">
        <v>9</v>
      </c>
      <c r="H2144" s="1685">
        <v>4</v>
      </c>
      <c r="I2144" s="1685">
        <v>6</v>
      </c>
      <c r="J2144" s="742" t="s">
        <v>816</v>
      </c>
      <c r="K2144" s="742"/>
      <c r="L2144" s="742" t="s">
        <v>1845</v>
      </c>
      <c r="M2144" s="1062" t="s">
        <v>1174</v>
      </c>
      <c r="N2144" s="742">
        <v>2015</v>
      </c>
      <c r="O2144" s="742" t="s">
        <v>210</v>
      </c>
      <c r="P2144" s="748">
        <v>1</v>
      </c>
      <c r="Q2144" s="742" t="s">
        <v>207</v>
      </c>
      <c r="R2144" s="1113">
        <v>11398.2</v>
      </c>
      <c r="S2144" s="1118">
        <f t="shared" si="340"/>
        <v>11398.2</v>
      </c>
      <c r="T2144" s="742" t="s">
        <v>99</v>
      </c>
      <c r="U2144" s="748">
        <v>1</v>
      </c>
      <c r="V2144" s="748"/>
      <c r="W2144" s="1119"/>
      <c r="X2144" s="902">
        <v>25</v>
      </c>
      <c r="Y2144" s="905">
        <f t="shared" si="341"/>
        <v>2</v>
      </c>
      <c r="Z2144" s="1059">
        <f t="shared" si="342"/>
        <v>455.92800000000005</v>
      </c>
      <c r="AA2144" s="1059">
        <f t="shared" si="343"/>
        <v>911.85600000000011</v>
      </c>
      <c r="AB2144" s="1059">
        <f t="shared" si="344"/>
        <v>10486.344000000001</v>
      </c>
      <c r="AC2144" s="905">
        <f t="shared" si="345"/>
        <v>3</v>
      </c>
      <c r="AD2144" s="1116">
        <f t="shared" si="346"/>
        <v>455.92800000000005</v>
      </c>
      <c r="AE2144" s="1116">
        <f t="shared" si="347"/>
        <v>1367.7840000000001</v>
      </c>
      <c r="AF2144" s="1116">
        <f t="shared" si="348"/>
        <v>10030.416000000001</v>
      </c>
      <c r="AG2144" s="905" t="b">
        <f t="shared" si="339"/>
        <v>1</v>
      </c>
    </row>
    <row r="2145" spans="1:33" s="905" customFormat="1" ht="15" customHeight="1">
      <c r="A2145" s="1496" t="s">
        <v>308</v>
      </c>
      <c r="B2145" s="1112">
        <v>27</v>
      </c>
      <c r="C2145" s="741" t="s">
        <v>1064</v>
      </c>
      <c r="D2145" s="745">
        <v>201080127</v>
      </c>
      <c r="E2145" s="742" t="s">
        <v>1867</v>
      </c>
      <c r="F2145" s="742" t="s">
        <v>515</v>
      </c>
      <c r="G2145" s="1685">
        <v>2</v>
      </c>
      <c r="H2145" s="1685">
        <v>2</v>
      </c>
      <c r="I2145" s="1685">
        <v>4</v>
      </c>
      <c r="J2145" s="742" t="s">
        <v>816</v>
      </c>
      <c r="K2145" s="742"/>
      <c r="L2145" s="742" t="s">
        <v>1845</v>
      </c>
      <c r="M2145" s="1062" t="s">
        <v>1174</v>
      </c>
      <c r="N2145" s="742">
        <v>2015</v>
      </c>
      <c r="O2145" s="742" t="s">
        <v>210</v>
      </c>
      <c r="P2145" s="748">
        <v>1</v>
      </c>
      <c r="Q2145" s="742" t="s">
        <v>207</v>
      </c>
      <c r="R2145" s="1113">
        <v>11398.2</v>
      </c>
      <c r="S2145" s="1118">
        <f t="shared" si="340"/>
        <v>11398.2</v>
      </c>
      <c r="T2145" s="742" t="s">
        <v>99</v>
      </c>
      <c r="U2145" s="748">
        <v>1</v>
      </c>
      <c r="V2145" s="748"/>
      <c r="W2145" s="1119"/>
      <c r="X2145" s="902">
        <v>25</v>
      </c>
      <c r="Y2145" s="905">
        <f t="shared" si="341"/>
        <v>2</v>
      </c>
      <c r="Z2145" s="1059">
        <f t="shared" si="342"/>
        <v>455.92800000000005</v>
      </c>
      <c r="AA2145" s="1059">
        <f t="shared" si="343"/>
        <v>911.85600000000011</v>
      </c>
      <c r="AB2145" s="1059">
        <f t="shared" si="344"/>
        <v>10486.344000000001</v>
      </c>
      <c r="AC2145" s="905">
        <f t="shared" si="345"/>
        <v>3</v>
      </c>
      <c r="AD2145" s="1116">
        <f t="shared" si="346"/>
        <v>455.92800000000005</v>
      </c>
      <c r="AE2145" s="1116">
        <f t="shared" si="347"/>
        <v>1367.7840000000001</v>
      </c>
      <c r="AF2145" s="1116">
        <f t="shared" si="348"/>
        <v>10030.416000000001</v>
      </c>
      <c r="AG2145" s="905" t="b">
        <f t="shared" si="339"/>
        <v>1</v>
      </c>
    </row>
    <row r="2146" spans="1:33" s="905" customFormat="1" ht="15" customHeight="1">
      <c r="A2146" s="1496" t="s">
        <v>308</v>
      </c>
      <c r="B2146" s="1112">
        <v>27</v>
      </c>
      <c r="C2146" s="741" t="s">
        <v>1064</v>
      </c>
      <c r="D2146" s="745">
        <v>201080127</v>
      </c>
      <c r="E2146" s="742" t="s">
        <v>1867</v>
      </c>
      <c r="F2146" s="742" t="s">
        <v>515</v>
      </c>
      <c r="G2146" s="1685">
        <v>9</v>
      </c>
      <c r="H2146" s="1685">
        <v>4</v>
      </c>
      <c r="I2146" s="1685">
        <v>6</v>
      </c>
      <c r="J2146" s="742" t="s">
        <v>816</v>
      </c>
      <c r="K2146" s="742"/>
      <c r="L2146" s="742" t="s">
        <v>1845</v>
      </c>
      <c r="M2146" s="1062" t="s">
        <v>1174</v>
      </c>
      <c r="N2146" s="742">
        <v>2015</v>
      </c>
      <c r="O2146" s="742" t="s">
        <v>210</v>
      </c>
      <c r="P2146" s="748">
        <v>1</v>
      </c>
      <c r="Q2146" s="742" t="s">
        <v>207</v>
      </c>
      <c r="R2146" s="1113">
        <v>11398.2</v>
      </c>
      <c r="S2146" s="1118">
        <f t="shared" si="340"/>
        <v>11398.2</v>
      </c>
      <c r="T2146" s="742" t="s">
        <v>99</v>
      </c>
      <c r="U2146" s="748">
        <v>1</v>
      </c>
      <c r="V2146" s="748"/>
      <c r="W2146" s="1119"/>
      <c r="X2146" s="902">
        <v>25</v>
      </c>
      <c r="Y2146" s="905">
        <f t="shared" si="341"/>
        <v>2</v>
      </c>
      <c r="Z2146" s="1059">
        <f t="shared" si="342"/>
        <v>455.92800000000005</v>
      </c>
      <c r="AA2146" s="1059">
        <f t="shared" si="343"/>
        <v>911.85600000000011</v>
      </c>
      <c r="AB2146" s="1059">
        <f t="shared" si="344"/>
        <v>10486.344000000001</v>
      </c>
      <c r="AC2146" s="905">
        <f t="shared" si="345"/>
        <v>3</v>
      </c>
      <c r="AD2146" s="1116">
        <f t="shared" si="346"/>
        <v>455.92800000000005</v>
      </c>
      <c r="AE2146" s="1116">
        <f t="shared" si="347"/>
        <v>1367.7840000000001</v>
      </c>
      <c r="AF2146" s="1116">
        <f t="shared" si="348"/>
        <v>10030.416000000001</v>
      </c>
      <c r="AG2146" s="905" t="b">
        <f t="shared" si="339"/>
        <v>1</v>
      </c>
    </row>
    <row r="2147" spans="1:33" s="905" customFormat="1" ht="15" customHeight="1">
      <c r="A2147" s="1496" t="s">
        <v>308</v>
      </c>
      <c r="B2147" s="1112">
        <v>27</v>
      </c>
      <c r="C2147" s="741" t="s">
        <v>1064</v>
      </c>
      <c r="D2147" s="745">
        <v>201080127</v>
      </c>
      <c r="E2147" s="742" t="s">
        <v>1867</v>
      </c>
      <c r="F2147" s="742" t="s">
        <v>515</v>
      </c>
      <c r="G2147" s="1685">
        <v>2</v>
      </c>
      <c r="H2147" s="1685">
        <v>2</v>
      </c>
      <c r="I2147" s="1685">
        <v>4</v>
      </c>
      <c r="J2147" s="742" t="s">
        <v>816</v>
      </c>
      <c r="K2147" s="742"/>
      <c r="L2147" s="742" t="s">
        <v>1845</v>
      </c>
      <c r="M2147" s="1062" t="s">
        <v>1174</v>
      </c>
      <c r="N2147" s="742">
        <v>2015</v>
      </c>
      <c r="O2147" s="742" t="s">
        <v>210</v>
      </c>
      <c r="P2147" s="748">
        <v>1</v>
      </c>
      <c r="Q2147" s="742" t="s">
        <v>207</v>
      </c>
      <c r="R2147" s="1113">
        <v>11398.2</v>
      </c>
      <c r="S2147" s="1118">
        <f t="shared" si="340"/>
        <v>11398.2</v>
      </c>
      <c r="T2147" s="742" t="s">
        <v>99</v>
      </c>
      <c r="U2147" s="748">
        <v>1</v>
      </c>
      <c r="V2147" s="748"/>
      <c r="W2147" s="1119"/>
      <c r="X2147" s="902">
        <v>25</v>
      </c>
      <c r="Y2147" s="905">
        <f t="shared" si="341"/>
        <v>2</v>
      </c>
      <c r="Z2147" s="1059">
        <f t="shared" si="342"/>
        <v>455.92800000000005</v>
      </c>
      <c r="AA2147" s="1059">
        <f t="shared" si="343"/>
        <v>911.85600000000011</v>
      </c>
      <c r="AB2147" s="1059">
        <f t="shared" si="344"/>
        <v>10486.344000000001</v>
      </c>
      <c r="AC2147" s="905">
        <f t="shared" si="345"/>
        <v>3</v>
      </c>
      <c r="AD2147" s="1116">
        <f t="shared" si="346"/>
        <v>455.92800000000005</v>
      </c>
      <c r="AE2147" s="1116">
        <f t="shared" si="347"/>
        <v>1367.7840000000001</v>
      </c>
      <c r="AF2147" s="1116">
        <f t="shared" si="348"/>
        <v>10030.416000000001</v>
      </c>
      <c r="AG2147" s="905" t="b">
        <f t="shared" si="339"/>
        <v>1</v>
      </c>
    </row>
    <row r="2148" spans="1:33" s="905" customFormat="1" ht="15" customHeight="1">
      <c r="A2148" s="1496" t="s">
        <v>308</v>
      </c>
      <c r="B2148" s="1112">
        <v>27</v>
      </c>
      <c r="C2148" s="741" t="s">
        <v>1064</v>
      </c>
      <c r="D2148" s="745">
        <v>201080127</v>
      </c>
      <c r="E2148" s="742" t="s">
        <v>1867</v>
      </c>
      <c r="F2148" s="742" t="s">
        <v>515</v>
      </c>
      <c r="G2148" s="1685">
        <v>9</v>
      </c>
      <c r="H2148" s="1685">
        <v>4</v>
      </c>
      <c r="I2148" s="1685">
        <v>6</v>
      </c>
      <c r="J2148" s="742" t="s">
        <v>816</v>
      </c>
      <c r="K2148" s="742"/>
      <c r="L2148" s="742" t="s">
        <v>1845</v>
      </c>
      <c r="M2148" s="1062" t="s">
        <v>1174</v>
      </c>
      <c r="N2148" s="742">
        <v>2015</v>
      </c>
      <c r="O2148" s="742" t="s">
        <v>210</v>
      </c>
      <c r="P2148" s="748">
        <v>1</v>
      </c>
      <c r="Q2148" s="742" t="s">
        <v>207</v>
      </c>
      <c r="R2148" s="1113">
        <v>11398.2</v>
      </c>
      <c r="S2148" s="1118">
        <f t="shared" si="340"/>
        <v>11398.2</v>
      </c>
      <c r="T2148" s="742" t="s">
        <v>99</v>
      </c>
      <c r="U2148" s="748">
        <v>1</v>
      </c>
      <c r="V2148" s="748"/>
      <c r="W2148" s="1119"/>
      <c r="X2148" s="902">
        <v>25</v>
      </c>
      <c r="Y2148" s="905">
        <f t="shared" si="341"/>
        <v>2</v>
      </c>
      <c r="Z2148" s="1059">
        <f t="shared" si="342"/>
        <v>455.92800000000005</v>
      </c>
      <c r="AA2148" s="1059">
        <f t="shared" si="343"/>
        <v>911.85600000000011</v>
      </c>
      <c r="AB2148" s="1059">
        <f t="shared" si="344"/>
        <v>10486.344000000001</v>
      </c>
      <c r="AC2148" s="905">
        <f t="shared" si="345"/>
        <v>3</v>
      </c>
      <c r="AD2148" s="1116">
        <f t="shared" si="346"/>
        <v>455.92800000000005</v>
      </c>
      <c r="AE2148" s="1116">
        <f t="shared" si="347"/>
        <v>1367.7840000000001</v>
      </c>
      <c r="AF2148" s="1116">
        <f t="shared" si="348"/>
        <v>10030.416000000001</v>
      </c>
      <c r="AG2148" s="905" t="b">
        <f t="shared" si="339"/>
        <v>1</v>
      </c>
    </row>
    <row r="2149" spans="1:33" s="905" customFormat="1" ht="15" customHeight="1">
      <c r="A2149" s="1496" t="s">
        <v>308</v>
      </c>
      <c r="B2149" s="1112">
        <v>27</v>
      </c>
      <c r="C2149" s="741" t="s">
        <v>1064</v>
      </c>
      <c r="D2149" s="745">
        <v>201080127</v>
      </c>
      <c r="E2149" s="742" t="s">
        <v>1867</v>
      </c>
      <c r="F2149" s="742" t="s">
        <v>515</v>
      </c>
      <c r="G2149" s="1685">
        <v>2</v>
      </c>
      <c r="H2149" s="1685">
        <v>2</v>
      </c>
      <c r="I2149" s="1685">
        <v>4</v>
      </c>
      <c r="J2149" s="742" t="s">
        <v>816</v>
      </c>
      <c r="K2149" s="742"/>
      <c r="L2149" s="742" t="s">
        <v>1845</v>
      </c>
      <c r="M2149" s="1062" t="s">
        <v>1174</v>
      </c>
      <c r="N2149" s="742">
        <v>2015</v>
      </c>
      <c r="O2149" s="742" t="s">
        <v>210</v>
      </c>
      <c r="P2149" s="748">
        <v>1</v>
      </c>
      <c r="Q2149" s="742" t="s">
        <v>207</v>
      </c>
      <c r="R2149" s="1113">
        <v>11398.2</v>
      </c>
      <c r="S2149" s="1118">
        <f t="shared" si="340"/>
        <v>11398.2</v>
      </c>
      <c r="T2149" s="742" t="s">
        <v>99</v>
      </c>
      <c r="U2149" s="748">
        <v>1</v>
      </c>
      <c r="V2149" s="748"/>
      <c r="W2149" s="1119"/>
      <c r="X2149" s="902">
        <v>25</v>
      </c>
      <c r="Y2149" s="905">
        <f t="shared" si="341"/>
        <v>2</v>
      </c>
      <c r="Z2149" s="1059">
        <f t="shared" si="342"/>
        <v>455.92800000000005</v>
      </c>
      <c r="AA2149" s="1059">
        <f t="shared" si="343"/>
        <v>911.85600000000011</v>
      </c>
      <c r="AB2149" s="1059">
        <f t="shared" si="344"/>
        <v>10486.344000000001</v>
      </c>
      <c r="AC2149" s="905">
        <f t="shared" si="345"/>
        <v>3</v>
      </c>
      <c r="AD2149" s="1116">
        <f t="shared" si="346"/>
        <v>455.92800000000005</v>
      </c>
      <c r="AE2149" s="1116">
        <f t="shared" si="347"/>
        <v>1367.7840000000001</v>
      </c>
      <c r="AF2149" s="1116">
        <f t="shared" si="348"/>
        <v>10030.416000000001</v>
      </c>
      <c r="AG2149" s="905" t="b">
        <f t="shared" si="339"/>
        <v>1</v>
      </c>
    </row>
    <row r="2150" spans="1:33" s="905" customFormat="1" ht="15" customHeight="1">
      <c r="A2150" s="1496" t="s">
        <v>308</v>
      </c>
      <c r="B2150" s="1112">
        <v>27</v>
      </c>
      <c r="C2150" s="741" t="s">
        <v>1064</v>
      </c>
      <c r="D2150" s="745">
        <v>201080127</v>
      </c>
      <c r="E2150" s="742" t="s">
        <v>1867</v>
      </c>
      <c r="F2150" s="742" t="s">
        <v>515</v>
      </c>
      <c r="G2150" s="1685">
        <v>9</v>
      </c>
      <c r="H2150" s="1685">
        <v>4</v>
      </c>
      <c r="I2150" s="1685">
        <v>6</v>
      </c>
      <c r="J2150" s="742" t="s">
        <v>816</v>
      </c>
      <c r="K2150" s="742"/>
      <c r="L2150" s="742" t="s">
        <v>1845</v>
      </c>
      <c r="M2150" s="1062" t="s">
        <v>1174</v>
      </c>
      <c r="N2150" s="742">
        <v>2015</v>
      </c>
      <c r="O2150" s="742" t="s">
        <v>210</v>
      </c>
      <c r="P2150" s="748">
        <v>1</v>
      </c>
      <c r="Q2150" s="742" t="s">
        <v>207</v>
      </c>
      <c r="R2150" s="1113">
        <v>11398.2</v>
      </c>
      <c r="S2150" s="1118">
        <f t="shared" si="340"/>
        <v>11398.2</v>
      </c>
      <c r="T2150" s="742" t="s">
        <v>99</v>
      </c>
      <c r="U2150" s="748">
        <v>1</v>
      </c>
      <c r="V2150" s="748"/>
      <c r="W2150" s="1119"/>
      <c r="X2150" s="902">
        <v>25</v>
      </c>
      <c r="Y2150" s="905">
        <f t="shared" si="341"/>
        <v>2</v>
      </c>
      <c r="Z2150" s="1059">
        <f t="shared" si="342"/>
        <v>455.92800000000005</v>
      </c>
      <c r="AA2150" s="1059">
        <f t="shared" si="343"/>
        <v>911.85600000000011</v>
      </c>
      <c r="AB2150" s="1059">
        <f t="shared" si="344"/>
        <v>10486.344000000001</v>
      </c>
      <c r="AC2150" s="905">
        <f t="shared" si="345"/>
        <v>3</v>
      </c>
      <c r="AD2150" s="1116">
        <f t="shared" si="346"/>
        <v>455.92800000000005</v>
      </c>
      <c r="AE2150" s="1116">
        <f t="shared" si="347"/>
        <v>1367.7840000000001</v>
      </c>
      <c r="AF2150" s="1116">
        <f t="shared" si="348"/>
        <v>10030.416000000001</v>
      </c>
      <c r="AG2150" s="905" t="b">
        <f t="shared" si="339"/>
        <v>1</v>
      </c>
    </row>
    <row r="2151" spans="1:33" s="905" customFormat="1" ht="15" customHeight="1">
      <c r="A2151" s="1496" t="s">
        <v>308</v>
      </c>
      <c r="B2151" s="1112">
        <v>27</v>
      </c>
      <c r="C2151" s="741" t="s">
        <v>1064</v>
      </c>
      <c r="D2151" s="745">
        <v>201080127</v>
      </c>
      <c r="E2151" s="742" t="s">
        <v>1867</v>
      </c>
      <c r="F2151" s="742" t="s">
        <v>515</v>
      </c>
      <c r="G2151" s="1685">
        <v>2</v>
      </c>
      <c r="H2151" s="1685">
        <v>2</v>
      </c>
      <c r="I2151" s="1685">
        <v>4</v>
      </c>
      <c r="J2151" s="742" t="s">
        <v>816</v>
      </c>
      <c r="K2151" s="742"/>
      <c r="L2151" s="742" t="s">
        <v>1845</v>
      </c>
      <c r="M2151" s="1062" t="s">
        <v>1174</v>
      </c>
      <c r="N2151" s="742">
        <v>2015</v>
      </c>
      <c r="O2151" s="742" t="s">
        <v>210</v>
      </c>
      <c r="P2151" s="748">
        <v>1</v>
      </c>
      <c r="Q2151" s="742" t="s">
        <v>207</v>
      </c>
      <c r="R2151" s="1113">
        <v>11398.2</v>
      </c>
      <c r="S2151" s="1118">
        <f t="shared" si="340"/>
        <v>11398.2</v>
      </c>
      <c r="T2151" s="742" t="s">
        <v>99</v>
      </c>
      <c r="U2151" s="748">
        <v>1</v>
      </c>
      <c r="V2151" s="748"/>
      <c r="W2151" s="1119"/>
      <c r="X2151" s="902">
        <v>25</v>
      </c>
      <c r="Y2151" s="905">
        <f t="shared" si="341"/>
        <v>2</v>
      </c>
      <c r="Z2151" s="1059">
        <f t="shared" si="342"/>
        <v>455.92800000000005</v>
      </c>
      <c r="AA2151" s="1059">
        <f t="shared" si="343"/>
        <v>911.85600000000011</v>
      </c>
      <c r="AB2151" s="1059">
        <f t="shared" si="344"/>
        <v>10486.344000000001</v>
      </c>
      <c r="AC2151" s="905">
        <f t="shared" si="345"/>
        <v>3</v>
      </c>
      <c r="AD2151" s="1116">
        <f t="shared" si="346"/>
        <v>455.92800000000005</v>
      </c>
      <c r="AE2151" s="1116">
        <f t="shared" si="347"/>
        <v>1367.7840000000001</v>
      </c>
      <c r="AF2151" s="1116">
        <f t="shared" si="348"/>
        <v>10030.416000000001</v>
      </c>
      <c r="AG2151" s="905" t="b">
        <f t="shared" si="339"/>
        <v>1</v>
      </c>
    </row>
    <row r="2152" spans="1:33" s="905" customFormat="1" ht="15" customHeight="1">
      <c r="A2152" s="1496" t="s">
        <v>308</v>
      </c>
      <c r="B2152" s="1112">
        <v>27</v>
      </c>
      <c r="C2152" s="741" t="s">
        <v>1064</v>
      </c>
      <c r="D2152" s="745">
        <v>201080127</v>
      </c>
      <c r="E2152" s="742" t="s">
        <v>1867</v>
      </c>
      <c r="F2152" s="742" t="s">
        <v>515</v>
      </c>
      <c r="G2152" s="1685">
        <v>9</v>
      </c>
      <c r="H2152" s="1685">
        <v>4</v>
      </c>
      <c r="I2152" s="1685">
        <v>6</v>
      </c>
      <c r="J2152" s="742" t="s">
        <v>816</v>
      </c>
      <c r="K2152" s="742"/>
      <c r="L2152" s="742" t="s">
        <v>1845</v>
      </c>
      <c r="M2152" s="1062" t="s">
        <v>1174</v>
      </c>
      <c r="N2152" s="742">
        <v>2015</v>
      </c>
      <c r="O2152" s="742" t="s">
        <v>210</v>
      </c>
      <c r="P2152" s="748">
        <v>1</v>
      </c>
      <c r="Q2152" s="742" t="s">
        <v>207</v>
      </c>
      <c r="R2152" s="1113">
        <v>11398.2</v>
      </c>
      <c r="S2152" s="1118">
        <f t="shared" si="340"/>
        <v>11398.2</v>
      </c>
      <c r="T2152" s="742" t="s">
        <v>99</v>
      </c>
      <c r="U2152" s="748">
        <v>1</v>
      </c>
      <c r="V2152" s="748"/>
      <c r="W2152" s="1119"/>
      <c r="X2152" s="902">
        <v>25</v>
      </c>
      <c r="Y2152" s="905">
        <f t="shared" si="341"/>
        <v>2</v>
      </c>
      <c r="Z2152" s="1059">
        <f t="shared" si="342"/>
        <v>455.92800000000005</v>
      </c>
      <c r="AA2152" s="1059">
        <f t="shared" si="343"/>
        <v>911.85600000000011</v>
      </c>
      <c r="AB2152" s="1059">
        <f t="shared" si="344"/>
        <v>10486.344000000001</v>
      </c>
      <c r="AC2152" s="905">
        <f t="shared" si="345"/>
        <v>3</v>
      </c>
      <c r="AD2152" s="1116">
        <f t="shared" si="346"/>
        <v>455.92800000000005</v>
      </c>
      <c r="AE2152" s="1116">
        <f t="shared" si="347"/>
        <v>1367.7840000000001</v>
      </c>
      <c r="AF2152" s="1116">
        <f t="shared" si="348"/>
        <v>10030.416000000001</v>
      </c>
      <c r="AG2152" s="905" t="b">
        <f t="shared" si="339"/>
        <v>1</v>
      </c>
    </row>
    <row r="2153" spans="1:33" s="905" customFormat="1" ht="15" customHeight="1">
      <c r="A2153" s="1496" t="s">
        <v>308</v>
      </c>
      <c r="B2153" s="1112">
        <v>27</v>
      </c>
      <c r="C2153" s="741" t="s">
        <v>1064</v>
      </c>
      <c r="D2153" s="745">
        <v>201080127</v>
      </c>
      <c r="E2153" s="742" t="s">
        <v>1867</v>
      </c>
      <c r="F2153" s="742" t="s">
        <v>515</v>
      </c>
      <c r="G2153" s="1685">
        <v>2</v>
      </c>
      <c r="H2153" s="1685">
        <v>2</v>
      </c>
      <c r="I2153" s="1685">
        <v>4</v>
      </c>
      <c r="J2153" s="742" t="s">
        <v>816</v>
      </c>
      <c r="K2153" s="742"/>
      <c r="L2153" s="742" t="s">
        <v>1845</v>
      </c>
      <c r="M2153" s="1062" t="s">
        <v>1174</v>
      </c>
      <c r="N2153" s="742">
        <v>2015</v>
      </c>
      <c r="O2153" s="742" t="s">
        <v>210</v>
      </c>
      <c r="P2153" s="748">
        <v>1</v>
      </c>
      <c r="Q2153" s="742" t="s">
        <v>207</v>
      </c>
      <c r="R2153" s="1113">
        <v>11398.2</v>
      </c>
      <c r="S2153" s="1118">
        <f t="shared" si="340"/>
        <v>11398.2</v>
      </c>
      <c r="T2153" s="742" t="s">
        <v>99</v>
      </c>
      <c r="U2153" s="748">
        <v>1</v>
      </c>
      <c r="V2153" s="748"/>
      <c r="W2153" s="1119"/>
      <c r="X2153" s="902">
        <v>25</v>
      </c>
      <c r="Y2153" s="905">
        <f t="shared" si="341"/>
        <v>2</v>
      </c>
      <c r="Z2153" s="1059">
        <f t="shared" si="342"/>
        <v>455.92800000000005</v>
      </c>
      <c r="AA2153" s="1059">
        <f t="shared" si="343"/>
        <v>911.85600000000011</v>
      </c>
      <c r="AB2153" s="1059">
        <f t="shared" si="344"/>
        <v>10486.344000000001</v>
      </c>
      <c r="AC2153" s="905">
        <f t="shared" si="345"/>
        <v>3</v>
      </c>
      <c r="AD2153" s="1116">
        <f t="shared" si="346"/>
        <v>455.92800000000005</v>
      </c>
      <c r="AE2153" s="1116">
        <f t="shared" si="347"/>
        <v>1367.7840000000001</v>
      </c>
      <c r="AF2153" s="1116">
        <f t="shared" si="348"/>
        <v>10030.416000000001</v>
      </c>
      <c r="AG2153" s="905" t="b">
        <f t="shared" si="339"/>
        <v>1</v>
      </c>
    </row>
    <row r="2154" spans="1:33" s="905" customFormat="1" ht="15" customHeight="1">
      <c r="A2154" s="1496" t="s">
        <v>308</v>
      </c>
      <c r="B2154" s="1112">
        <v>27</v>
      </c>
      <c r="C2154" s="741" t="s">
        <v>1064</v>
      </c>
      <c r="D2154" s="745">
        <v>201080127</v>
      </c>
      <c r="E2154" s="742" t="s">
        <v>1867</v>
      </c>
      <c r="F2154" s="742" t="s">
        <v>515</v>
      </c>
      <c r="G2154" s="1685">
        <v>9</v>
      </c>
      <c r="H2154" s="1685">
        <v>4</v>
      </c>
      <c r="I2154" s="1685">
        <v>6</v>
      </c>
      <c r="J2154" s="742" t="s">
        <v>816</v>
      </c>
      <c r="K2154" s="742"/>
      <c r="L2154" s="742" t="s">
        <v>1845</v>
      </c>
      <c r="M2154" s="1062" t="s">
        <v>1174</v>
      </c>
      <c r="N2154" s="742">
        <v>2015</v>
      </c>
      <c r="O2154" s="742" t="s">
        <v>210</v>
      </c>
      <c r="P2154" s="748">
        <v>1</v>
      </c>
      <c r="Q2154" s="742" t="s">
        <v>207</v>
      </c>
      <c r="R2154" s="1113">
        <v>11398.2</v>
      </c>
      <c r="S2154" s="1118">
        <f t="shared" si="340"/>
        <v>11398.2</v>
      </c>
      <c r="T2154" s="742" t="s">
        <v>99</v>
      </c>
      <c r="U2154" s="748">
        <v>1</v>
      </c>
      <c r="V2154" s="748"/>
      <c r="W2154" s="1119"/>
      <c r="X2154" s="902">
        <v>25</v>
      </c>
      <c r="Y2154" s="905">
        <f t="shared" si="341"/>
        <v>2</v>
      </c>
      <c r="Z2154" s="1059">
        <f t="shared" si="342"/>
        <v>455.92800000000005</v>
      </c>
      <c r="AA2154" s="1059">
        <f t="shared" si="343"/>
        <v>911.85600000000011</v>
      </c>
      <c r="AB2154" s="1059">
        <f t="shared" si="344"/>
        <v>10486.344000000001</v>
      </c>
      <c r="AC2154" s="905">
        <f t="shared" si="345"/>
        <v>3</v>
      </c>
      <c r="AD2154" s="1116">
        <f t="shared" si="346"/>
        <v>455.92800000000005</v>
      </c>
      <c r="AE2154" s="1116">
        <f t="shared" si="347"/>
        <v>1367.7840000000001</v>
      </c>
      <c r="AF2154" s="1116">
        <f t="shared" si="348"/>
        <v>10030.416000000001</v>
      </c>
      <c r="AG2154" s="905" t="b">
        <f t="shared" si="339"/>
        <v>1</v>
      </c>
    </row>
    <row r="2155" spans="1:33" s="905" customFormat="1" ht="15" customHeight="1">
      <c r="A2155" s="1496" t="s">
        <v>308</v>
      </c>
      <c r="B2155" s="1112">
        <v>27</v>
      </c>
      <c r="C2155" s="741" t="s">
        <v>1064</v>
      </c>
      <c r="D2155" s="745">
        <v>201080127</v>
      </c>
      <c r="E2155" s="742" t="s">
        <v>1867</v>
      </c>
      <c r="F2155" s="742" t="s">
        <v>515</v>
      </c>
      <c r="G2155" s="1685">
        <v>2</v>
      </c>
      <c r="H2155" s="1685">
        <v>2</v>
      </c>
      <c r="I2155" s="1685">
        <v>4</v>
      </c>
      <c r="J2155" s="742" t="s">
        <v>816</v>
      </c>
      <c r="K2155" s="742"/>
      <c r="L2155" s="742" t="s">
        <v>1845</v>
      </c>
      <c r="M2155" s="1062" t="s">
        <v>1174</v>
      </c>
      <c r="N2155" s="742">
        <v>2015</v>
      </c>
      <c r="O2155" s="742" t="s">
        <v>210</v>
      </c>
      <c r="P2155" s="748">
        <v>1</v>
      </c>
      <c r="Q2155" s="742" t="s">
        <v>207</v>
      </c>
      <c r="R2155" s="1113">
        <v>11398.2</v>
      </c>
      <c r="S2155" s="1118">
        <f t="shared" si="340"/>
        <v>11398.2</v>
      </c>
      <c r="T2155" s="742" t="s">
        <v>99</v>
      </c>
      <c r="U2155" s="748">
        <v>1</v>
      </c>
      <c r="V2155" s="748"/>
      <c r="W2155" s="1119"/>
      <c r="X2155" s="902">
        <v>25</v>
      </c>
      <c r="Y2155" s="905">
        <f t="shared" si="341"/>
        <v>2</v>
      </c>
      <c r="Z2155" s="1059">
        <f t="shared" si="342"/>
        <v>455.92800000000005</v>
      </c>
      <c r="AA2155" s="1059">
        <f t="shared" si="343"/>
        <v>911.85600000000011</v>
      </c>
      <c r="AB2155" s="1059">
        <f t="shared" si="344"/>
        <v>10486.344000000001</v>
      </c>
      <c r="AC2155" s="905">
        <f t="shared" si="345"/>
        <v>3</v>
      </c>
      <c r="AD2155" s="1116">
        <f t="shared" si="346"/>
        <v>455.92800000000005</v>
      </c>
      <c r="AE2155" s="1116">
        <f t="shared" si="347"/>
        <v>1367.7840000000001</v>
      </c>
      <c r="AF2155" s="1116">
        <f t="shared" si="348"/>
        <v>10030.416000000001</v>
      </c>
      <c r="AG2155" s="905" t="b">
        <f t="shared" si="339"/>
        <v>1</v>
      </c>
    </row>
    <row r="2156" spans="1:33" s="905" customFormat="1" ht="15" customHeight="1">
      <c r="A2156" s="1496" t="s">
        <v>308</v>
      </c>
      <c r="B2156" s="1112">
        <v>27</v>
      </c>
      <c r="C2156" s="741" t="s">
        <v>1064</v>
      </c>
      <c r="D2156" s="745">
        <v>201080127</v>
      </c>
      <c r="E2156" s="742" t="s">
        <v>1867</v>
      </c>
      <c r="F2156" s="742" t="s">
        <v>515</v>
      </c>
      <c r="G2156" s="1685">
        <v>9</v>
      </c>
      <c r="H2156" s="1685">
        <v>4</v>
      </c>
      <c r="I2156" s="1685">
        <v>6</v>
      </c>
      <c r="J2156" s="742" t="s">
        <v>816</v>
      </c>
      <c r="K2156" s="742"/>
      <c r="L2156" s="742" t="s">
        <v>1845</v>
      </c>
      <c r="M2156" s="1062" t="s">
        <v>1174</v>
      </c>
      <c r="N2156" s="742">
        <v>2015</v>
      </c>
      <c r="O2156" s="742" t="s">
        <v>210</v>
      </c>
      <c r="P2156" s="748">
        <v>1</v>
      </c>
      <c r="Q2156" s="742" t="s">
        <v>207</v>
      </c>
      <c r="R2156" s="1113">
        <v>11398.2</v>
      </c>
      <c r="S2156" s="1118">
        <f t="shared" si="340"/>
        <v>11398.2</v>
      </c>
      <c r="T2156" s="742" t="s">
        <v>99</v>
      </c>
      <c r="U2156" s="748">
        <v>1</v>
      </c>
      <c r="V2156" s="748"/>
      <c r="W2156" s="1119"/>
      <c r="X2156" s="902">
        <v>25</v>
      </c>
      <c r="Y2156" s="905">
        <f t="shared" si="341"/>
        <v>2</v>
      </c>
      <c r="Z2156" s="1059">
        <f t="shared" si="342"/>
        <v>455.92800000000005</v>
      </c>
      <c r="AA2156" s="1059">
        <f t="shared" si="343"/>
        <v>911.85600000000011</v>
      </c>
      <c r="AB2156" s="1059">
        <f t="shared" si="344"/>
        <v>10486.344000000001</v>
      </c>
      <c r="AC2156" s="905">
        <f t="shared" si="345"/>
        <v>3</v>
      </c>
      <c r="AD2156" s="1116">
        <f t="shared" si="346"/>
        <v>455.92800000000005</v>
      </c>
      <c r="AE2156" s="1116">
        <f t="shared" si="347"/>
        <v>1367.7840000000001</v>
      </c>
      <c r="AF2156" s="1116">
        <f t="shared" si="348"/>
        <v>10030.416000000001</v>
      </c>
      <c r="AG2156" s="905" t="b">
        <f t="shared" si="339"/>
        <v>1</v>
      </c>
    </row>
    <row r="2157" spans="1:33" s="905" customFormat="1" ht="15" customHeight="1">
      <c r="A2157" s="1496" t="s">
        <v>308</v>
      </c>
      <c r="B2157" s="1112">
        <v>27</v>
      </c>
      <c r="C2157" s="741" t="s">
        <v>1064</v>
      </c>
      <c r="D2157" s="745">
        <v>201080127</v>
      </c>
      <c r="E2157" s="742" t="s">
        <v>1867</v>
      </c>
      <c r="F2157" s="742" t="s">
        <v>515</v>
      </c>
      <c r="G2157" s="1685">
        <v>2</v>
      </c>
      <c r="H2157" s="1685">
        <v>2</v>
      </c>
      <c r="I2157" s="1685">
        <v>4</v>
      </c>
      <c r="J2157" s="742" t="s">
        <v>816</v>
      </c>
      <c r="K2157" s="742"/>
      <c r="L2157" s="742" t="s">
        <v>1845</v>
      </c>
      <c r="M2157" s="1062" t="s">
        <v>1174</v>
      </c>
      <c r="N2157" s="742">
        <v>2015</v>
      </c>
      <c r="O2157" s="742" t="s">
        <v>210</v>
      </c>
      <c r="P2157" s="748">
        <v>1</v>
      </c>
      <c r="Q2157" s="742" t="s">
        <v>207</v>
      </c>
      <c r="R2157" s="1113">
        <v>11398.2</v>
      </c>
      <c r="S2157" s="1118">
        <f t="shared" si="340"/>
        <v>11398.2</v>
      </c>
      <c r="T2157" s="742" t="s">
        <v>99</v>
      </c>
      <c r="U2157" s="748">
        <v>1</v>
      </c>
      <c r="V2157" s="748"/>
      <c r="W2157" s="1119"/>
      <c r="X2157" s="902">
        <v>25</v>
      </c>
      <c r="Y2157" s="905">
        <f t="shared" si="341"/>
        <v>2</v>
      </c>
      <c r="Z2157" s="1059">
        <f t="shared" si="342"/>
        <v>455.92800000000005</v>
      </c>
      <c r="AA2157" s="1059">
        <f t="shared" si="343"/>
        <v>911.85600000000011</v>
      </c>
      <c r="AB2157" s="1059">
        <f t="shared" si="344"/>
        <v>10486.344000000001</v>
      </c>
      <c r="AC2157" s="905">
        <f t="shared" si="345"/>
        <v>3</v>
      </c>
      <c r="AD2157" s="1116">
        <f t="shared" si="346"/>
        <v>455.92800000000005</v>
      </c>
      <c r="AE2157" s="1116">
        <f t="shared" si="347"/>
        <v>1367.7840000000001</v>
      </c>
      <c r="AF2157" s="1116">
        <f t="shared" si="348"/>
        <v>10030.416000000001</v>
      </c>
      <c r="AG2157" s="905" t="b">
        <f t="shared" si="339"/>
        <v>1</v>
      </c>
    </row>
    <row r="2158" spans="1:33" s="905" customFormat="1" ht="15" customHeight="1">
      <c r="A2158" s="1496" t="s">
        <v>308</v>
      </c>
      <c r="B2158" s="1112">
        <v>27</v>
      </c>
      <c r="C2158" s="741" t="s">
        <v>1064</v>
      </c>
      <c r="D2158" s="745">
        <v>201080127</v>
      </c>
      <c r="E2158" s="742" t="s">
        <v>1867</v>
      </c>
      <c r="F2158" s="742" t="s">
        <v>515</v>
      </c>
      <c r="G2158" s="1685">
        <v>9</v>
      </c>
      <c r="H2158" s="1685">
        <v>4</v>
      </c>
      <c r="I2158" s="1685">
        <v>6</v>
      </c>
      <c r="J2158" s="742" t="s">
        <v>816</v>
      </c>
      <c r="K2158" s="742"/>
      <c r="L2158" s="742" t="s">
        <v>1845</v>
      </c>
      <c r="M2158" s="1062" t="s">
        <v>1174</v>
      </c>
      <c r="N2158" s="742">
        <v>2015</v>
      </c>
      <c r="O2158" s="742" t="s">
        <v>210</v>
      </c>
      <c r="P2158" s="748">
        <v>1</v>
      </c>
      <c r="Q2158" s="742" t="s">
        <v>207</v>
      </c>
      <c r="R2158" s="1113">
        <v>11398.2</v>
      </c>
      <c r="S2158" s="1118">
        <f t="shared" si="340"/>
        <v>11398.2</v>
      </c>
      <c r="T2158" s="742" t="s">
        <v>99</v>
      </c>
      <c r="U2158" s="748">
        <v>1</v>
      </c>
      <c r="V2158" s="748"/>
      <c r="W2158" s="1119"/>
      <c r="X2158" s="902">
        <v>25</v>
      </c>
      <c r="Y2158" s="905">
        <f t="shared" si="341"/>
        <v>2</v>
      </c>
      <c r="Z2158" s="1059">
        <f t="shared" si="342"/>
        <v>455.92800000000005</v>
      </c>
      <c r="AA2158" s="1059">
        <f t="shared" si="343"/>
        <v>911.85600000000011</v>
      </c>
      <c r="AB2158" s="1059">
        <f t="shared" si="344"/>
        <v>10486.344000000001</v>
      </c>
      <c r="AC2158" s="905">
        <f t="shared" si="345"/>
        <v>3</v>
      </c>
      <c r="AD2158" s="1116">
        <f t="shared" si="346"/>
        <v>455.92800000000005</v>
      </c>
      <c r="AE2158" s="1116">
        <f t="shared" si="347"/>
        <v>1367.7840000000001</v>
      </c>
      <c r="AF2158" s="1116">
        <f t="shared" si="348"/>
        <v>10030.416000000001</v>
      </c>
      <c r="AG2158" s="905" t="b">
        <f t="shared" si="339"/>
        <v>1</v>
      </c>
    </row>
    <row r="2159" spans="1:33" s="905" customFormat="1" ht="15" customHeight="1">
      <c r="A2159" s="1496" t="s">
        <v>308</v>
      </c>
      <c r="B2159" s="1112">
        <v>27</v>
      </c>
      <c r="C2159" s="741" t="s">
        <v>1064</v>
      </c>
      <c r="D2159" s="745">
        <v>201080127</v>
      </c>
      <c r="E2159" s="742" t="s">
        <v>1867</v>
      </c>
      <c r="F2159" s="742" t="s">
        <v>515</v>
      </c>
      <c r="G2159" s="1685">
        <v>2</v>
      </c>
      <c r="H2159" s="1685">
        <v>2</v>
      </c>
      <c r="I2159" s="1685">
        <v>4</v>
      </c>
      <c r="J2159" s="742" t="s">
        <v>816</v>
      </c>
      <c r="K2159" s="742"/>
      <c r="L2159" s="742" t="s">
        <v>1845</v>
      </c>
      <c r="M2159" s="1062" t="s">
        <v>1174</v>
      </c>
      <c r="N2159" s="742">
        <v>2015</v>
      </c>
      <c r="O2159" s="742" t="s">
        <v>210</v>
      </c>
      <c r="P2159" s="748">
        <v>1</v>
      </c>
      <c r="Q2159" s="742" t="s">
        <v>207</v>
      </c>
      <c r="R2159" s="1113">
        <v>11398.2</v>
      </c>
      <c r="S2159" s="1118">
        <f t="shared" si="340"/>
        <v>11398.2</v>
      </c>
      <c r="T2159" s="742" t="s">
        <v>99</v>
      </c>
      <c r="U2159" s="748">
        <v>1</v>
      </c>
      <c r="V2159" s="748"/>
      <c r="W2159" s="1119"/>
      <c r="X2159" s="902">
        <v>25</v>
      </c>
      <c r="Y2159" s="905">
        <f t="shared" si="341"/>
        <v>2</v>
      </c>
      <c r="Z2159" s="1059">
        <f t="shared" si="342"/>
        <v>455.92800000000005</v>
      </c>
      <c r="AA2159" s="1059">
        <f t="shared" si="343"/>
        <v>911.85600000000011</v>
      </c>
      <c r="AB2159" s="1059">
        <f t="shared" si="344"/>
        <v>10486.344000000001</v>
      </c>
      <c r="AC2159" s="905">
        <f t="shared" si="345"/>
        <v>3</v>
      </c>
      <c r="AD2159" s="1116">
        <f t="shared" si="346"/>
        <v>455.92800000000005</v>
      </c>
      <c r="AE2159" s="1116">
        <f t="shared" si="347"/>
        <v>1367.7840000000001</v>
      </c>
      <c r="AF2159" s="1116">
        <f t="shared" si="348"/>
        <v>10030.416000000001</v>
      </c>
      <c r="AG2159" s="905" t="b">
        <f t="shared" si="339"/>
        <v>1</v>
      </c>
    </row>
    <row r="2160" spans="1:33" s="905" customFormat="1" ht="15" customHeight="1">
      <c r="A2160" s="1496" t="s">
        <v>308</v>
      </c>
      <c r="B2160" s="1112">
        <v>27</v>
      </c>
      <c r="C2160" s="741" t="s">
        <v>1064</v>
      </c>
      <c r="D2160" s="745">
        <v>201080127</v>
      </c>
      <c r="E2160" s="742" t="s">
        <v>1867</v>
      </c>
      <c r="F2160" s="742" t="s">
        <v>515</v>
      </c>
      <c r="G2160" s="1685">
        <v>9</v>
      </c>
      <c r="H2160" s="1685">
        <v>4</v>
      </c>
      <c r="I2160" s="1685">
        <v>6</v>
      </c>
      <c r="J2160" s="742" t="s">
        <v>816</v>
      </c>
      <c r="K2160" s="742"/>
      <c r="L2160" s="742" t="s">
        <v>1845</v>
      </c>
      <c r="M2160" s="1062" t="s">
        <v>1174</v>
      </c>
      <c r="N2160" s="742">
        <v>2015</v>
      </c>
      <c r="O2160" s="742" t="s">
        <v>210</v>
      </c>
      <c r="P2160" s="748">
        <v>1</v>
      </c>
      <c r="Q2160" s="742" t="s">
        <v>207</v>
      </c>
      <c r="R2160" s="1113">
        <v>11398.2</v>
      </c>
      <c r="S2160" s="1118">
        <f t="shared" si="340"/>
        <v>11398.2</v>
      </c>
      <c r="T2160" s="742" t="s">
        <v>99</v>
      </c>
      <c r="U2160" s="748">
        <v>1</v>
      </c>
      <c r="V2160" s="748"/>
      <c r="W2160" s="1119"/>
      <c r="X2160" s="902">
        <v>25</v>
      </c>
      <c r="Y2160" s="905">
        <f t="shared" si="341"/>
        <v>2</v>
      </c>
      <c r="Z2160" s="1059">
        <f t="shared" si="342"/>
        <v>455.92800000000005</v>
      </c>
      <c r="AA2160" s="1059">
        <f t="shared" si="343"/>
        <v>911.85600000000011</v>
      </c>
      <c r="AB2160" s="1059">
        <f t="shared" si="344"/>
        <v>10486.344000000001</v>
      </c>
      <c r="AC2160" s="905">
        <f t="shared" si="345"/>
        <v>3</v>
      </c>
      <c r="AD2160" s="1116">
        <f t="shared" si="346"/>
        <v>455.92800000000005</v>
      </c>
      <c r="AE2160" s="1116">
        <f t="shared" si="347"/>
        <v>1367.7840000000001</v>
      </c>
      <c r="AF2160" s="1116">
        <f t="shared" si="348"/>
        <v>10030.416000000001</v>
      </c>
      <c r="AG2160" s="905" t="b">
        <f t="shared" si="339"/>
        <v>1</v>
      </c>
    </row>
    <row r="2161" spans="1:33" s="905" customFormat="1" ht="15" customHeight="1">
      <c r="A2161" s="1496" t="s">
        <v>308</v>
      </c>
      <c r="B2161" s="1112">
        <v>27</v>
      </c>
      <c r="C2161" s="741" t="s">
        <v>1064</v>
      </c>
      <c r="D2161" s="745">
        <v>201080127</v>
      </c>
      <c r="E2161" s="742" t="s">
        <v>1867</v>
      </c>
      <c r="F2161" s="742" t="s">
        <v>515</v>
      </c>
      <c r="G2161" s="1685">
        <v>2</v>
      </c>
      <c r="H2161" s="1685">
        <v>2</v>
      </c>
      <c r="I2161" s="1685">
        <v>4</v>
      </c>
      <c r="J2161" s="742" t="s">
        <v>816</v>
      </c>
      <c r="K2161" s="742"/>
      <c r="L2161" s="742" t="s">
        <v>1845</v>
      </c>
      <c r="M2161" s="1062" t="s">
        <v>1174</v>
      </c>
      <c r="N2161" s="742">
        <v>2015</v>
      </c>
      <c r="O2161" s="742" t="s">
        <v>210</v>
      </c>
      <c r="P2161" s="748">
        <v>1</v>
      </c>
      <c r="Q2161" s="742" t="s">
        <v>207</v>
      </c>
      <c r="R2161" s="1113">
        <v>11398.2</v>
      </c>
      <c r="S2161" s="1118">
        <f t="shared" si="340"/>
        <v>11398.2</v>
      </c>
      <c r="T2161" s="742" t="s">
        <v>99</v>
      </c>
      <c r="U2161" s="748">
        <v>1</v>
      </c>
      <c r="V2161" s="748"/>
      <c r="W2161" s="1119"/>
      <c r="X2161" s="902">
        <v>25</v>
      </c>
      <c r="Y2161" s="905">
        <f t="shared" si="341"/>
        <v>2</v>
      </c>
      <c r="Z2161" s="1059">
        <f t="shared" si="342"/>
        <v>455.92800000000005</v>
      </c>
      <c r="AA2161" s="1059">
        <f t="shared" si="343"/>
        <v>911.85600000000011</v>
      </c>
      <c r="AB2161" s="1059">
        <f t="shared" si="344"/>
        <v>10486.344000000001</v>
      </c>
      <c r="AC2161" s="905">
        <f t="shared" si="345"/>
        <v>3</v>
      </c>
      <c r="AD2161" s="1116">
        <f t="shared" si="346"/>
        <v>455.92800000000005</v>
      </c>
      <c r="AE2161" s="1116">
        <f t="shared" si="347"/>
        <v>1367.7840000000001</v>
      </c>
      <c r="AF2161" s="1116">
        <f t="shared" si="348"/>
        <v>10030.416000000001</v>
      </c>
      <c r="AG2161" s="905" t="b">
        <f t="shared" si="339"/>
        <v>1</v>
      </c>
    </row>
    <row r="2162" spans="1:33" s="905" customFormat="1" ht="15" customHeight="1">
      <c r="A2162" s="1496" t="s">
        <v>308</v>
      </c>
      <c r="B2162" s="1112">
        <v>27</v>
      </c>
      <c r="C2162" s="741" t="s">
        <v>1064</v>
      </c>
      <c r="D2162" s="745">
        <v>201080127</v>
      </c>
      <c r="E2162" s="742" t="s">
        <v>1867</v>
      </c>
      <c r="F2162" s="742" t="s">
        <v>515</v>
      </c>
      <c r="G2162" s="1685">
        <v>9</v>
      </c>
      <c r="H2162" s="1685">
        <v>4</v>
      </c>
      <c r="I2162" s="1685">
        <v>6</v>
      </c>
      <c r="J2162" s="742" t="s">
        <v>816</v>
      </c>
      <c r="K2162" s="742"/>
      <c r="L2162" s="742" t="s">
        <v>1845</v>
      </c>
      <c r="M2162" s="1062" t="s">
        <v>1174</v>
      </c>
      <c r="N2162" s="742">
        <v>2015</v>
      </c>
      <c r="O2162" s="742" t="s">
        <v>210</v>
      </c>
      <c r="P2162" s="748">
        <v>1</v>
      </c>
      <c r="Q2162" s="742" t="s">
        <v>207</v>
      </c>
      <c r="R2162" s="1113">
        <v>11398.2</v>
      </c>
      <c r="S2162" s="1118">
        <f t="shared" si="340"/>
        <v>11398.2</v>
      </c>
      <c r="T2162" s="742" t="s">
        <v>99</v>
      </c>
      <c r="U2162" s="748">
        <v>1</v>
      </c>
      <c r="V2162" s="748"/>
      <c r="W2162" s="1119"/>
      <c r="X2162" s="902">
        <v>25</v>
      </c>
      <c r="Y2162" s="905">
        <f t="shared" si="341"/>
        <v>2</v>
      </c>
      <c r="Z2162" s="1059">
        <f t="shared" si="342"/>
        <v>455.92800000000005</v>
      </c>
      <c r="AA2162" s="1059">
        <f t="shared" si="343"/>
        <v>911.85600000000011</v>
      </c>
      <c r="AB2162" s="1059">
        <f t="shared" si="344"/>
        <v>10486.344000000001</v>
      </c>
      <c r="AC2162" s="905">
        <f t="shared" si="345"/>
        <v>3</v>
      </c>
      <c r="AD2162" s="1116">
        <f t="shared" si="346"/>
        <v>455.92800000000005</v>
      </c>
      <c r="AE2162" s="1116">
        <f t="shared" si="347"/>
        <v>1367.7840000000001</v>
      </c>
      <c r="AF2162" s="1116">
        <f t="shared" si="348"/>
        <v>10030.416000000001</v>
      </c>
      <c r="AG2162" s="905" t="b">
        <f t="shared" si="339"/>
        <v>1</v>
      </c>
    </row>
    <row r="2163" spans="1:33" s="905" customFormat="1" ht="15" customHeight="1">
      <c r="A2163" s="1496" t="s">
        <v>308</v>
      </c>
      <c r="B2163" s="1112">
        <v>27</v>
      </c>
      <c r="C2163" s="741" t="s">
        <v>1064</v>
      </c>
      <c r="D2163" s="745">
        <v>201080127</v>
      </c>
      <c r="E2163" s="742" t="s">
        <v>1867</v>
      </c>
      <c r="F2163" s="742" t="s">
        <v>515</v>
      </c>
      <c r="G2163" s="1685">
        <v>2</v>
      </c>
      <c r="H2163" s="1685">
        <v>2</v>
      </c>
      <c r="I2163" s="1685">
        <v>4</v>
      </c>
      <c r="J2163" s="742" t="s">
        <v>816</v>
      </c>
      <c r="K2163" s="742"/>
      <c r="L2163" s="742" t="s">
        <v>1845</v>
      </c>
      <c r="M2163" s="1062" t="s">
        <v>1174</v>
      </c>
      <c r="N2163" s="742">
        <v>2015</v>
      </c>
      <c r="O2163" s="742" t="s">
        <v>210</v>
      </c>
      <c r="P2163" s="748">
        <v>1</v>
      </c>
      <c r="Q2163" s="742" t="s">
        <v>207</v>
      </c>
      <c r="R2163" s="1113">
        <v>11398.2</v>
      </c>
      <c r="S2163" s="1118">
        <f t="shared" si="340"/>
        <v>11398.2</v>
      </c>
      <c r="T2163" s="742" t="s">
        <v>99</v>
      </c>
      <c r="U2163" s="748">
        <v>1</v>
      </c>
      <c r="V2163" s="748"/>
      <c r="W2163" s="1119"/>
      <c r="X2163" s="902">
        <v>25</v>
      </c>
      <c r="Y2163" s="905">
        <f t="shared" si="341"/>
        <v>2</v>
      </c>
      <c r="Z2163" s="1059">
        <f t="shared" si="342"/>
        <v>455.92800000000005</v>
      </c>
      <c r="AA2163" s="1059">
        <f t="shared" si="343"/>
        <v>911.85600000000011</v>
      </c>
      <c r="AB2163" s="1059">
        <f t="shared" si="344"/>
        <v>10486.344000000001</v>
      </c>
      <c r="AC2163" s="905">
        <f t="shared" si="345"/>
        <v>3</v>
      </c>
      <c r="AD2163" s="1116">
        <f t="shared" si="346"/>
        <v>455.92800000000005</v>
      </c>
      <c r="AE2163" s="1116">
        <f t="shared" si="347"/>
        <v>1367.7840000000001</v>
      </c>
      <c r="AF2163" s="1116">
        <f t="shared" si="348"/>
        <v>10030.416000000001</v>
      </c>
      <c r="AG2163" s="905" t="b">
        <f t="shared" si="339"/>
        <v>1</v>
      </c>
    </row>
    <row r="2164" spans="1:33" s="905" customFormat="1" ht="15" customHeight="1">
      <c r="A2164" s="1496" t="s">
        <v>308</v>
      </c>
      <c r="B2164" s="1112">
        <v>27</v>
      </c>
      <c r="C2164" s="741" t="s">
        <v>1064</v>
      </c>
      <c r="D2164" s="745">
        <v>201080127</v>
      </c>
      <c r="E2164" s="742" t="s">
        <v>1867</v>
      </c>
      <c r="F2164" s="742" t="s">
        <v>515</v>
      </c>
      <c r="G2164" s="1685">
        <v>9</v>
      </c>
      <c r="H2164" s="1685">
        <v>4</v>
      </c>
      <c r="I2164" s="1685">
        <v>6</v>
      </c>
      <c r="J2164" s="742" t="s">
        <v>816</v>
      </c>
      <c r="K2164" s="742"/>
      <c r="L2164" s="742" t="s">
        <v>1845</v>
      </c>
      <c r="M2164" s="1062" t="s">
        <v>1174</v>
      </c>
      <c r="N2164" s="742">
        <v>2015</v>
      </c>
      <c r="O2164" s="742" t="s">
        <v>210</v>
      </c>
      <c r="P2164" s="748">
        <v>1</v>
      </c>
      <c r="Q2164" s="742" t="s">
        <v>207</v>
      </c>
      <c r="R2164" s="1113">
        <v>11398.2</v>
      </c>
      <c r="S2164" s="1118">
        <f t="shared" si="340"/>
        <v>11398.2</v>
      </c>
      <c r="T2164" s="742" t="s">
        <v>99</v>
      </c>
      <c r="U2164" s="748">
        <v>1</v>
      </c>
      <c r="V2164" s="748"/>
      <c r="W2164" s="1119"/>
      <c r="X2164" s="902">
        <v>25</v>
      </c>
      <c r="Y2164" s="905">
        <f t="shared" si="341"/>
        <v>2</v>
      </c>
      <c r="Z2164" s="1059">
        <f t="shared" si="342"/>
        <v>455.92800000000005</v>
      </c>
      <c r="AA2164" s="1059">
        <f t="shared" si="343"/>
        <v>911.85600000000011</v>
      </c>
      <c r="AB2164" s="1059">
        <f t="shared" si="344"/>
        <v>10486.344000000001</v>
      </c>
      <c r="AC2164" s="905">
        <f t="shared" si="345"/>
        <v>3</v>
      </c>
      <c r="AD2164" s="1116">
        <f t="shared" si="346"/>
        <v>455.92800000000005</v>
      </c>
      <c r="AE2164" s="1116">
        <f t="shared" si="347"/>
        <v>1367.7840000000001</v>
      </c>
      <c r="AF2164" s="1116">
        <f t="shared" si="348"/>
        <v>10030.416000000001</v>
      </c>
      <c r="AG2164" s="905" t="b">
        <f t="shared" si="339"/>
        <v>1</v>
      </c>
    </row>
    <row r="2165" spans="1:33" s="905" customFormat="1" ht="15" customHeight="1">
      <c r="A2165" s="1496" t="s">
        <v>308</v>
      </c>
      <c r="B2165" s="1112">
        <v>27</v>
      </c>
      <c r="C2165" s="741" t="s">
        <v>1064</v>
      </c>
      <c r="D2165" s="745">
        <v>201080127</v>
      </c>
      <c r="E2165" s="742" t="s">
        <v>1867</v>
      </c>
      <c r="F2165" s="742" t="s">
        <v>515</v>
      </c>
      <c r="G2165" s="1685">
        <v>2</v>
      </c>
      <c r="H2165" s="1685">
        <v>2</v>
      </c>
      <c r="I2165" s="1685">
        <v>4</v>
      </c>
      <c r="J2165" s="742" t="s">
        <v>816</v>
      </c>
      <c r="K2165" s="742"/>
      <c r="L2165" s="742" t="s">
        <v>1845</v>
      </c>
      <c r="M2165" s="1062" t="s">
        <v>1174</v>
      </c>
      <c r="N2165" s="742">
        <v>2015</v>
      </c>
      <c r="O2165" s="742" t="s">
        <v>210</v>
      </c>
      <c r="P2165" s="748">
        <v>1</v>
      </c>
      <c r="Q2165" s="742" t="s">
        <v>207</v>
      </c>
      <c r="R2165" s="1113">
        <v>11398.2</v>
      </c>
      <c r="S2165" s="1118">
        <f t="shared" si="340"/>
        <v>11398.2</v>
      </c>
      <c r="T2165" s="742" t="s">
        <v>99</v>
      </c>
      <c r="U2165" s="748">
        <v>1</v>
      </c>
      <c r="V2165" s="748"/>
      <c r="W2165" s="1119"/>
      <c r="X2165" s="902">
        <v>25</v>
      </c>
      <c r="Y2165" s="905">
        <f t="shared" si="341"/>
        <v>2</v>
      </c>
      <c r="Z2165" s="1059">
        <f t="shared" si="342"/>
        <v>455.92800000000005</v>
      </c>
      <c r="AA2165" s="1059">
        <f t="shared" si="343"/>
        <v>911.85600000000011</v>
      </c>
      <c r="AB2165" s="1059">
        <f t="shared" si="344"/>
        <v>10486.344000000001</v>
      </c>
      <c r="AC2165" s="905">
        <f t="shared" si="345"/>
        <v>3</v>
      </c>
      <c r="AD2165" s="1116">
        <f t="shared" si="346"/>
        <v>455.92800000000005</v>
      </c>
      <c r="AE2165" s="1116">
        <f t="shared" si="347"/>
        <v>1367.7840000000001</v>
      </c>
      <c r="AF2165" s="1116">
        <f t="shared" si="348"/>
        <v>10030.416000000001</v>
      </c>
      <c r="AG2165" s="905" t="b">
        <f t="shared" si="339"/>
        <v>1</v>
      </c>
    </row>
    <row r="2166" spans="1:33" s="905" customFormat="1" ht="15" customHeight="1">
      <c r="A2166" s="1496" t="s">
        <v>308</v>
      </c>
      <c r="B2166" s="1112">
        <v>27</v>
      </c>
      <c r="C2166" s="741" t="s">
        <v>1064</v>
      </c>
      <c r="D2166" s="745">
        <v>201080127</v>
      </c>
      <c r="E2166" s="742" t="s">
        <v>1867</v>
      </c>
      <c r="F2166" s="742" t="s">
        <v>515</v>
      </c>
      <c r="G2166" s="1685">
        <v>9</v>
      </c>
      <c r="H2166" s="1685">
        <v>4</v>
      </c>
      <c r="I2166" s="1685">
        <v>6</v>
      </c>
      <c r="J2166" s="742" t="s">
        <v>816</v>
      </c>
      <c r="K2166" s="742"/>
      <c r="L2166" s="742" t="s">
        <v>1845</v>
      </c>
      <c r="M2166" s="1062" t="s">
        <v>1174</v>
      </c>
      <c r="N2166" s="742">
        <v>2015</v>
      </c>
      <c r="O2166" s="742" t="s">
        <v>210</v>
      </c>
      <c r="P2166" s="748">
        <v>1</v>
      </c>
      <c r="Q2166" s="742" t="s">
        <v>207</v>
      </c>
      <c r="R2166" s="1113">
        <v>11398.2</v>
      </c>
      <c r="S2166" s="1118">
        <f t="shared" si="340"/>
        <v>11398.2</v>
      </c>
      <c r="T2166" s="742" t="s">
        <v>99</v>
      </c>
      <c r="U2166" s="748">
        <v>1</v>
      </c>
      <c r="V2166" s="748"/>
      <c r="W2166" s="1119"/>
      <c r="X2166" s="902">
        <v>25</v>
      </c>
      <c r="Y2166" s="905">
        <f t="shared" si="341"/>
        <v>2</v>
      </c>
      <c r="Z2166" s="1059">
        <f t="shared" si="342"/>
        <v>455.92800000000005</v>
      </c>
      <c r="AA2166" s="1059">
        <f t="shared" si="343"/>
        <v>911.85600000000011</v>
      </c>
      <c r="AB2166" s="1059">
        <f t="shared" si="344"/>
        <v>10486.344000000001</v>
      </c>
      <c r="AC2166" s="905">
        <f t="shared" si="345"/>
        <v>3</v>
      </c>
      <c r="AD2166" s="1116">
        <f t="shared" si="346"/>
        <v>455.92800000000005</v>
      </c>
      <c r="AE2166" s="1116">
        <f t="shared" si="347"/>
        <v>1367.7840000000001</v>
      </c>
      <c r="AF2166" s="1116">
        <f t="shared" si="348"/>
        <v>10030.416000000001</v>
      </c>
      <c r="AG2166" s="905" t="b">
        <f t="shared" si="339"/>
        <v>1</v>
      </c>
    </row>
    <row r="2167" spans="1:33" s="905" customFormat="1" ht="15" customHeight="1">
      <c r="A2167" s="1496" t="s">
        <v>308</v>
      </c>
      <c r="B2167" s="1112">
        <v>27</v>
      </c>
      <c r="C2167" s="741" t="s">
        <v>1064</v>
      </c>
      <c r="D2167" s="745">
        <v>201080127</v>
      </c>
      <c r="E2167" s="742" t="s">
        <v>1867</v>
      </c>
      <c r="F2167" s="742" t="s">
        <v>515</v>
      </c>
      <c r="G2167" s="1685">
        <v>2</v>
      </c>
      <c r="H2167" s="1685">
        <v>2</v>
      </c>
      <c r="I2167" s="1685">
        <v>4</v>
      </c>
      <c r="J2167" s="742" t="s">
        <v>816</v>
      </c>
      <c r="K2167" s="742"/>
      <c r="L2167" s="742" t="s">
        <v>1845</v>
      </c>
      <c r="M2167" s="1062" t="s">
        <v>1174</v>
      </c>
      <c r="N2167" s="742">
        <v>2015</v>
      </c>
      <c r="O2167" s="742" t="s">
        <v>210</v>
      </c>
      <c r="P2167" s="748">
        <v>1</v>
      </c>
      <c r="Q2167" s="742" t="s">
        <v>207</v>
      </c>
      <c r="R2167" s="1113">
        <v>11398.2</v>
      </c>
      <c r="S2167" s="1118">
        <f t="shared" si="340"/>
        <v>11398.2</v>
      </c>
      <c r="T2167" s="742" t="s">
        <v>99</v>
      </c>
      <c r="U2167" s="748">
        <v>1</v>
      </c>
      <c r="V2167" s="748"/>
      <c r="W2167" s="1119"/>
      <c r="X2167" s="902">
        <v>25</v>
      </c>
      <c r="Y2167" s="905">
        <f t="shared" si="341"/>
        <v>2</v>
      </c>
      <c r="Z2167" s="1059">
        <f t="shared" si="342"/>
        <v>455.92800000000005</v>
      </c>
      <c r="AA2167" s="1059">
        <f t="shared" si="343"/>
        <v>911.85600000000011</v>
      </c>
      <c r="AB2167" s="1059">
        <f t="shared" si="344"/>
        <v>10486.344000000001</v>
      </c>
      <c r="AC2167" s="905">
        <f t="shared" si="345"/>
        <v>3</v>
      </c>
      <c r="AD2167" s="1116">
        <f t="shared" si="346"/>
        <v>455.92800000000005</v>
      </c>
      <c r="AE2167" s="1116">
        <f t="shared" si="347"/>
        <v>1367.7840000000001</v>
      </c>
      <c r="AF2167" s="1116">
        <f t="shared" si="348"/>
        <v>10030.416000000001</v>
      </c>
      <c r="AG2167" s="905" t="b">
        <f t="shared" si="339"/>
        <v>1</v>
      </c>
    </row>
    <row r="2168" spans="1:33" s="905" customFormat="1" ht="15" customHeight="1">
      <c r="A2168" s="1496" t="s">
        <v>308</v>
      </c>
      <c r="B2168" s="1112">
        <v>27</v>
      </c>
      <c r="C2168" s="741" t="s">
        <v>1064</v>
      </c>
      <c r="D2168" s="745">
        <v>201080127</v>
      </c>
      <c r="E2168" s="742" t="s">
        <v>1867</v>
      </c>
      <c r="F2168" s="742" t="s">
        <v>515</v>
      </c>
      <c r="G2168" s="1685">
        <v>9</v>
      </c>
      <c r="H2168" s="1685">
        <v>4</v>
      </c>
      <c r="I2168" s="1685">
        <v>6</v>
      </c>
      <c r="J2168" s="742" t="s">
        <v>816</v>
      </c>
      <c r="K2168" s="742"/>
      <c r="L2168" s="742" t="s">
        <v>1845</v>
      </c>
      <c r="M2168" s="1062" t="s">
        <v>1174</v>
      </c>
      <c r="N2168" s="742">
        <v>2015</v>
      </c>
      <c r="O2168" s="742" t="s">
        <v>210</v>
      </c>
      <c r="P2168" s="748">
        <v>1</v>
      </c>
      <c r="Q2168" s="742" t="s">
        <v>207</v>
      </c>
      <c r="R2168" s="1113">
        <v>11398.2</v>
      </c>
      <c r="S2168" s="1118">
        <f t="shared" si="340"/>
        <v>11398.2</v>
      </c>
      <c r="T2168" s="742" t="s">
        <v>99</v>
      </c>
      <c r="U2168" s="748">
        <v>1</v>
      </c>
      <c r="V2168" s="748"/>
      <c r="W2168" s="1119"/>
      <c r="X2168" s="902">
        <v>25</v>
      </c>
      <c r="Y2168" s="905">
        <f t="shared" si="341"/>
        <v>2</v>
      </c>
      <c r="Z2168" s="1059">
        <f t="shared" si="342"/>
        <v>455.92800000000005</v>
      </c>
      <c r="AA2168" s="1059">
        <f t="shared" si="343"/>
        <v>911.85600000000011</v>
      </c>
      <c r="AB2168" s="1059">
        <f t="shared" si="344"/>
        <v>10486.344000000001</v>
      </c>
      <c r="AC2168" s="905">
        <f t="shared" si="345"/>
        <v>3</v>
      </c>
      <c r="AD2168" s="1116">
        <f t="shared" si="346"/>
        <v>455.92800000000005</v>
      </c>
      <c r="AE2168" s="1116">
        <f t="shared" si="347"/>
        <v>1367.7840000000001</v>
      </c>
      <c r="AF2168" s="1116">
        <f t="shared" si="348"/>
        <v>10030.416000000001</v>
      </c>
      <c r="AG2168" s="905" t="b">
        <f t="shared" si="339"/>
        <v>1</v>
      </c>
    </row>
    <row r="2169" spans="1:33" s="905" customFormat="1" ht="15" customHeight="1">
      <c r="A2169" s="1496" t="s">
        <v>308</v>
      </c>
      <c r="B2169" s="1112">
        <v>27</v>
      </c>
      <c r="C2169" s="741" t="s">
        <v>1064</v>
      </c>
      <c r="D2169" s="745">
        <v>201080127</v>
      </c>
      <c r="E2169" s="742" t="s">
        <v>1867</v>
      </c>
      <c r="F2169" s="742" t="s">
        <v>515</v>
      </c>
      <c r="G2169" s="1685">
        <v>2</v>
      </c>
      <c r="H2169" s="1685">
        <v>2</v>
      </c>
      <c r="I2169" s="1685">
        <v>4</v>
      </c>
      <c r="J2169" s="742" t="s">
        <v>816</v>
      </c>
      <c r="K2169" s="742"/>
      <c r="L2169" s="742" t="s">
        <v>1845</v>
      </c>
      <c r="M2169" s="1062" t="s">
        <v>1174</v>
      </c>
      <c r="N2169" s="742">
        <v>2015</v>
      </c>
      <c r="O2169" s="742" t="s">
        <v>210</v>
      </c>
      <c r="P2169" s="748">
        <v>1</v>
      </c>
      <c r="Q2169" s="742" t="s">
        <v>207</v>
      </c>
      <c r="R2169" s="1113">
        <v>11398.2</v>
      </c>
      <c r="S2169" s="1118">
        <f t="shared" si="340"/>
        <v>11398.2</v>
      </c>
      <c r="T2169" s="742" t="s">
        <v>99</v>
      </c>
      <c r="U2169" s="748">
        <v>1</v>
      </c>
      <c r="V2169" s="748"/>
      <c r="W2169" s="1119"/>
      <c r="X2169" s="902">
        <v>25</v>
      </c>
      <c r="Y2169" s="905">
        <f t="shared" si="341"/>
        <v>2</v>
      </c>
      <c r="Z2169" s="1059">
        <f t="shared" si="342"/>
        <v>455.92800000000005</v>
      </c>
      <c r="AA2169" s="1059">
        <f t="shared" si="343"/>
        <v>911.85600000000011</v>
      </c>
      <c r="AB2169" s="1059">
        <f t="shared" si="344"/>
        <v>10486.344000000001</v>
      </c>
      <c r="AC2169" s="905">
        <f t="shared" si="345"/>
        <v>3</v>
      </c>
      <c r="AD2169" s="1116">
        <f t="shared" si="346"/>
        <v>455.92800000000005</v>
      </c>
      <c r="AE2169" s="1116">
        <f t="shared" si="347"/>
        <v>1367.7840000000001</v>
      </c>
      <c r="AF2169" s="1116">
        <f t="shared" si="348"/>
        <v>10030.416000000001</v>
      </c>
      <c r="AG2169" s="905" t="b">
        <f t="shared" si="339"/>
        <v>1</v>
      </c>
    </row>
    <row r="2170" spans="1:33" s="905" customFormat="1" ht="15" customHeight="1">
      <c r="A2170" s="1496" t="s">
        <v>308</v>
      </c>
      <c r="B2170" s="1112">
        <v>27</v>
      </c>
      <c r="C2170" s="741" t="s">
        <v>1064</v>
      </c>
      <c r="D2170" s="745">
        <v>201080127</v>
      </c>
      <c r="E2170" s="742" t="s">
        <v>1867</v>
      </c>
      <c r="F2170" s="742" t="s">
        <v>515</v>
      </c>
      <c r="G2170" s="1685">
        <v>9</v>
      </c>
      <c r="H2170" s="1685">
        <v>4</v>
      </c>
      <c r="I2170" s="1685">
        <v>6</v>
      </c>
      <c r="J2170" s="742" t="s">
        <v>816</v>
      </c>
      <c r="K2170" s="742"/>
      <c r="L2170" s="742" t="s">
        <v>1845</v>
      </c>
      <c r="M2170" s="1062" t="s">
        <v>1174</v>
      </c>
      <c r="N2170" s="742">
        <v>2015</v>
      </c>
      <c r="O2170" s="742" t="s">
        <v>210</v>
      </c>
      <c r="P2170" s="748">
        <v>1</v>
      </c>
      <c r="Q2170" s="742" t="s">
        <v>207</v>
      </c>
      <c r="R2170" s="1113">
        <v>11398.2</v>
      </c>
      <c r="S2170" s="1118">
        <f t="shared" si="340"/>
        <v>11398.2</v>
      </c>
      <c r="T2170" s="742" t="s">
        <v>99</v>
      </c>
      <c r="U2170" s="748">
        <v>1</v>
      </c>
      <c r="V2170" s="748"/>
      <c r="W2170" s="1119"/>
      <c r="X2170" s="902">
        <v>25</v>
      </c>
      <c r="Y2170" s="905">
        <f t="shared" si="341"/>
        <v>2</v>
      </c>
      <c r="Z2170" s="1059">
        <f t="shared" si="342"/>
        <v>455.92800000000005</v>
      </c>
      <c r="AA2170" s="1059">
        <f t="shared" si="343"/>
        <v>911.85600000000011</v>
      </c>
      <c r="AB2170" s="1059">
        <f t="shared" si="344"/>
        <v>10486.344000000001</v>
      </c>
      <c r="AC2170" s="905">
        <f t="shared" si="345"/>
        <v>3</v>
      </c>
      <c r="AD2170" s="1116">
        <f t="shared" si="346"/>
        <v>455.92800000000005</v>
      </c>
      <c r="AE2170" s="1116">
        <f t="shared" si="347"/>
        <v>1367.7840000000001</v>
      </c>
      <c r="AF2170" s="1116">
        <f t="shared" si="348"/>
        <v>10030.416000000001</v>
      </c>
      <c r="AG2170" s="905" t="b">
        <f t="shared" si="339"/>
        <v>1</v>
      </c>
    </row>
    <row r="2171" spans="1:33" s="905" customFormat="1" ht="15" customHeight="1">
      <c r="A2171" s="1496" t="s">
        <v>308</v>
      </c>
      <c r="B2171" s="1112">
        <v>27</v>
      </c>
      <c r="C2171" s="741" t="s">
        <v>1064</v>
      </c>
      <c r="D2171" s="745">
        <v>201080127</v>
      </c>
      <c r="E2171" s="742" t="s">
        <v>1867</v>
      </c>
      <c r="F2171" s="742" t="s">
        <v>515</v>
      </c>
      <c r="G2171" s="1685">
        <v>2</v>
      </c>
      <c r="H2171" s="1685">
        <v>2</v>
      </c>
      <c r="I2171" s="1685">
        <v>4</v>
      </c>
      <c r="J2171" s="742" t="s">
        <v>816</v>
      </c>
      <c r="K2171" s="742"/>
      <c r="L2171" s="742" t="s">
        <v>1845</v>
      </c>
      <c r="M2171" s="1062" t="s">
        <v>1174</v>
      </c>
      <c r="N2171" s="742">
        <v>2015</v>
      </c>
      <c r="O2171" s="742" t="s">
        <v>210</v>
      </c>
      <c r="P2171" s="748">
        <v>1</v>
      </c>
      <c r="Q2171" s="742" t="s">
        <v>207</v>
      </c>
      <c r="R2171" s="1113">
        <v>11398.2</v>
      </c>
      <c r="S2171" s="1118">
        <f t="shared" si="340"/>
        <v>11398.2</v>
      </c>
      <c r="T2171" s="742" t="s">
        <v>99</v>
      </c>
      <c r="U2171" s="748">
        <v>1</v>
      </c>
      <c r="V2171" s="748"/>
      <c r="W2171" s="1119"/>
      <c r="X2171" s="902">
        <v>25</v>
      </c>
      <c r="Y2171" s="905">
        <f t="shared" si="341"/>
        <v>2</v>
      </c>
      <c r="Z2171" s="1059">
        <f t="shared" si="342"/>
        <v>455.92800000000005</v>
      </c>
      <c r="AA2171" s="1059">
        <f t="shared" si="343"/>
        <v>911.85600000000011</v>
      </c>
      <c r="AB2171" s="1059">
        <f t="shared" si="344"/>
        <v>10486.344000000001</v>
      </c>
      <c r="AC2171" s="905">
        <f t="shared" si="345"/>
        <v>3</v>
      </c>
      <c r="AD2171" s="1116">
        <f t="shared" si="346"/>
        <v>455.92800000000005</v>
      </c>
      <c r="AE2171" s="1116">
        <f t="shared" si="347"/>
        <v>1367.7840000000001</v>
      </c>
      <c r="AF2171" s="1116">
        <f t="shared" si="348"/>
        <v>10030.416000000001</v>
      </c>
      <c r="AG2171" s="905" t="b">
        <f t="shared" si="339"/>
        <v>1</v>
      </c>
    </row>
    <row r="2172" spans="1:33" s="905" customFormat="1" ht="15" customHeight="1">
      <c r="A2172" s="1496" t="s">
        <v>308</v>
      </c>
      <c r="B2172" s="1112">
        <v>27</v>
      </c>
      <c r="C2172" s="741" t="s">
        <v>1064</v>
      </c>
      <c r="D2172" s="745">
        <v>201080127</v>
      </c>
      <c r="E2172" s="742" t="s">
        <v>1867</v>
      </c>
      <c r="F2172" s="742" t="s">
        <v>515</v>
      </c>
      <c r="G2172" s="1685">
        <v>9</v>
      </c>
      <c r="H2172" s="1685">
        <v>4</v>
      </c>
      <c r="I2172" s="1685">
        <v>6</v>
      </c>
      <c r="J2172" s="742" t="s">
        <v>816</v>
      </c>
      <c r="K2172" s="742"/>
      <c r="L2172" s="742" t="s">
        <v>1845</v>
      </c>
      <c r="M2172" s="1062" t="s">
        <v>1174</v>
      </c>
      <c r="N2172" s="742">
        <v>2015</v>
      </c>
      <c r="O2172" s="742" t="s">
        <v>210</v>
      </c>
      <c r="P2172" s="748">
        <v>1</v>
      </c>
      <c r="Q2172" s="742" t="s">
        <v>207</v>
      </c>
      <c r="R2172" s="1113">
        <v>11398.2</v>
      </c>
      <c r="S2172" s="1118">
        <f t="shared" si="340"/>
        <v>11398.2</v>
      </c>
      <c r="T2172" s="742" t="s">
        <v>99</v>
      </c>
      <c r="U2172" s="748">
        <v>1</v>
      </c>
      <c r="V2172" s="748"/>
      <c r="W2172" s="1119"/>
      <c r="X2172" s="902">
        <v>25</v>
      </c>
      <c r="Y2172" s="905">
        <f t="shared" si="341"/>
        <v>2</v>
      </c>
      <c r="Z2172" s="1059">
        <f t="shared" si="342"/>
        <v>455.92800000000005</v>
      </c>
      <c r="AA2172" s="1059">
        <f t="shared" si="343"/>
        <v>911.85600000000011</v>
      </c>
      <c r="AB2172" s="1059">
        <f t="shared" si="344"/>
        <v>10486.344000000001</v>
      </c>
      <c r="AC2172" s="905">
        <f t="shared" si="345"/>
        <v>3</v>
      </c>
      <c r="AD2172" s="1116">
        <f t="shared" si="346"/>
        <v>455.92800000000005</v>
      </c>
      <c r="AE2172" s="1116">
        <f t="shared" si="347"/>
        <v>1367.7840000000001</v>
      </c>
      <c r="AF2172" s="1116">
        <f t="shared" si="348"/>
        <v>10030.416000000001</v>
      </c>
      <c r="AG2172" s="905" t="b">
        <f t="shared" si="339"/>
        <v>1</v>
      </c>
    </row>
    <row r="2173" spans="1:33" s="905" customFormat="1" ht="15" customHeight="1">
      <c r="A2173" s="1496" t="s">
        <v>308</v>
      </c>
      <c r="B2173" s="1112">
        <v>27</v>
      </c>
      <c r="C2173" s="741" t="s">
        <v>1064</v>
      </c>
      <c r="D2173" s="745">
        <v>201080127</v>
      </c>
      <c r="E2173" s="742" t="s">
        <v>1867</v>
      </c>
      <c r="F2173" s="742" t="s">
        <v>515</v>
      </c>
      <c r="G2173" s="1685">
        <v>2</v>
      </c>
      <c r="H2173" s="1685">
        <v>2</v>
      </c>
      <c r="I2173" s="1685">
        <v>4</v>
      </c>
      <c r="J2173" s="742" t="s">
        <v>816</v>
      </c>
      <c r="K2173" s="742"/>
      <c r="L2173" s="742" t="s">
        <v>1845</v>
      </c>
      <c r="M2173" s="1062" t="s">
        <v>1174</v>
      </c>
      <c r="N2173" s="742">
        <v>2015</v>
      </c>
      <c r="O2173" s="742" t="s">
        <v>210</v>
      </c>
      <c r="P2173" s="748">
        <v>1</v>
      </c>
      <c r="Q2173" s="742" t="s">
        <v>207</v>
      </c>
      <c r="R2173" s="1113">
        <v>11398.2</v>
      </c>
      <c r="S2173" s="1118">
        <f t="shared" si="340"/>
        <v>11398.2</v>
      </c>
      <c r="T2173" s="742" t="s">
        <v>99</v>
      </c>
      <c r="U2173" s="748">
        <v>1</v>
      </c>
      <c r="V2173" s="748"/>
      <c r="W2173" s="1119"/>
      <c r="X2173" s="902">
        <v>25</v>
      </c>
      <c r="Y2173" s="905">
        <f t="shared" si="341"/>
        <v>2</v>
      </c>
      <c r="Z2173" s="1059">
        <f t="shared" si="342"/>
        <v>455.92800000000005</v>
      </c>
      <c r="AA2173" s="1059">
        <f t="shared" si="343"/>
        <v>911.85600000000011</v>
      </c>
      <c r="AB2173" s="1059">
        <f t="shared" si="344"/>
        <v>10486.344000000001</v>
      </c>
      <c r="AC2173" s="905">
        <f t="shared" si="345"/>
        <v>3</v>
      </c>
      <c r="AD2173" s="1116">
        <f t="shared" si="346"/>
        <v>455.92800000000005</v>
      </c>
      <c r="AE2173" s="1116">
        <f t="shared" si="347"/>
        <v>1367.7840000000001</v>
      </c>
      <c r="AF2173" s="1116">
        <f t="shared" si="348"/>
        <v>10030.416000000001</v>
      </c>
      <c r="AG2173" s="905" t="b">
        <f t="shared" si="339"/>
        <v>1</v>
      </c>
    </row>
    <row r="2174" spans="1:33" s="905" customFormat="1" ht="15" customHeight="1">
      <c r="A2174" s="1496" t="s">
        <v>308</v>
      </c>
      <c r="B2174" s="1112">
        <v>27</v>
      </c>
      <c r="C2174" s="741" t="s">
        <v>1064</v>
      </c>
      <c r="D2174" s="745">
        <v>201080127</v>
      </c>
      <c r="E2174" s="742" t="s">
        <v>1867</v>
      </c>
      <c r="F2174" s="742" t="s">
        <v>515</v>
      </c>
      <c r="G2174" s="1685">
        <v>9</v>
      </c>
      <c r="H2174" s="1685">
        <v>4</v>
      </c>
      <c r="I2174" s="1685">
        <v>6</v>
      </c>
      <c r="J2174" s="742" t="s">
        <v>816</v>
      </c>
      <c r="K2174" s="742"/>
      <c r="L2174" s="742" t="s">
        <v>1845</v>
      </c>
      <c r="M2174" s="1062" t="s">
        <v>1174</v>
      </c>
      <c r="N2174" s="742">
        <v>2015</v>
      </c>
      <c r="O2174" s="742" t="s">
        <v>210</v>
      </c>
      <c r="P2174" s="748">
        <v>1</v>
      </c>
      <c r="Q2174" s="742" t="s">
        <v>207</v>
      </c>
      <c r="R2174" s="1113">
        <v>11398.2</v>
      </c>
      <c r="S2174" s="1118">
        <f t="shared" si="340"/>
        <v>11398.2</v>
      </c>
      <c r="T2174" s="742" t="s">
        <v>99</v>
      </c>
      <c r="U2174" s="748">
        <v>1</v>
      </c>
      <c r="V2174" s="748"/>
      <c r="W2174" s="1119"/>
      <c r="X2174" s="902">
        <v>25</v>
      </c>
      <c r="Y2174" s="905">
        <f t="shared" si="341"/>
        <v>2</v>
      </c>
      <c r="Z2174" s="1059">
        <f t="shared" si="342"/>
        <v>455.92800000000005</v>
      </c>
      <c r="AA2174" s="1059">
        <f t="shared" si="343"/>
        <v>911.85600000000011</v>
      </c>
      <c r="AB2174" s="1059">
        <f t="shared" si="344"/>
        <v>10486.344000000001</v>
      </c>
      <c r="AC2174" s="905">
        <f t="shared" si="345"/>
        <v>3</v>
      </c>
      <c r="AD2174" s="1116">
        <f t="shared" si="346"/>
        <v>455.92800000000005</v>
      </c>
      <c r="AE2174" s="1116">
        <f t="shared" si="347"/>
        <v>1367.7840000000001</v>
      </c>
      <c r="AF2174" s="1116">
        <f t="shared" si="348"/>
        <v>10030.416000000001</v>
      </c>
      <c r="AG2174" s="905" t="b">
        <f t="shared" si="339"/>
        <v>1</v>
      </c>
    </row>
    <row r="2175" spans="1:33" s="905" customFormat="1" ht="15" customHeight="1">
      <c r="A2175" s="1496" t="s">
        <v>308</v>
      </c>
      <c r="B2175" s="1112">
        <v>27</v>
      </c>
      <c r="C2175" s="741" t="s">
        <v>1064</v>
      </c>
      <c r="D2175" s="745">
        <v>201080127</v>
      </c>
      <c r="E2175" s="742" t="s">
        <v>1867</v>
      </c>
      <c r="F2175" s="742" t="s">
        <v>515</v>
      </c>
      <c r="G2175" s="1685">
        <v>2</v>
      </c>
      <c r="H2175" s="1685">
        <v>2</v>
      </c>
      <c r="I2175" s="1685">
        <v>4</v>
      </c>
      <c r="J2175" s="742" t="s">
        <v>816</v>
      </c>
      <c r="K2175" s="742"/>
      <c r="L2175" s="742" t="s">
        <v>1845</v>
      </c>
      <c r="M2175" s="1062" t="s">
        <v>1174</v>
      </c>
      <c r="N2175" s="742">
        <v>2015</v>
      </c>
      <c r="O2175" s="742" t="s">
        <v>210</v>
      </c>
      <c r="P2175" s="748">
        <v>1</v>
      </c>
      <c r="Q2175" s="742" t="s">
        <v>207</v>
      </c>
      <c r="R2175" s="1113">
        <v>11398.2</v>
      </c>
      <c r="S2175" s="1118">
        <f t="shared" si="340"/>
        <v>11398.2</v>
      </c>
      <c r="T2175" s="742" t="s">
        <v>99</v>
      </c>
      <c r="U2175" s="748">
        <v>1</v>
      </c>
      <c r="V2175" s="748"/>
      <c r="W2175" s="1119"/>
      <c r="X2175" s="902">
        <v>25</v>
      </c>
      <c r="Y2175" s="905">
        <f t="shared" si="341"/>
        <v>2</v>
      </c>
      <c r="Z2175" s="1059">
        <f t="shared" si="342"/>
        <v>455.92800000000005</v>
      </c>
      <c r="AA2175" s="1059">
        <f t="shared" si="343"/>
        <v>911.85600000000011</v>
      </c>
      <c r="AB2175" s="1059">
        <f t="shared" si="344"/>
        <v>10486.344000000001</v>
      </c>
      <c r="AC2175" s="905">
        <f t="shared" si="345"/>
        <v>3</v>
      </c>
      <c r="AD2175" s="1116">
        <f t="shared" si="346"/>
        <v>455.92800000000005</v>
      </c>
      <c r="AE2175" s="1116">
        <f t="shared" si="347"/>
        <v>1367.7840000000001</v>
      </c>
      <c r="AF2175" s="1116">
        <f t="shared" si="348"/>
        <v>10030.416000000001</v>
      </c>
      <c r="AG2175" s="905" t="b">
        <f t="shared" si="339"/>
        <v>1</v>
      </c>
    </row>
    <row r="2176" spans="1:33" s="905" customFormat="1" ht="15" customHeight="1">
      <c r="A2176" s="1496" t="s">
        <v>308</v>
      </c>
      <c r="B2176" s="1112">
        <v>27</v>
      </c>
      <c r="C2176" s="741" t="s">
        <v>1064</v>
      </c>
      <c r="D2176" s="745">
        <v>201080127</v>
      </c>
      <c r="E2176" s="742" t="s">
        <v>1867</v>
      </c>
      <c r="F2176" s="742" t="s">
        <v>515</v>
      </c>
      <c r="G2176" s="1685">
        <v>9</v>
      </c>
      <c r="H2176" s="1685">
        <v>4</v>
      </c>
      <c r="I2176" s="1685">
        <v>6</v>
      </c>
      <c r="J2176" s="742" t="s">
        <v>816</v>
      </c>
      <c r="K2176" s="742"/>
      <c r="L2176" s="742" t="s">
        <v>1845</v>
      </c>
      <c r="M2176" s="1062" t="s">
        <v>1174</v>
      </c>
      <c r="N2176" s="742">
        <v>2015</v>
      </c>
      <c r="O2176" s="742" t="s">
        <v>210</v>
      </c>
      <c r="P2176" s="748">
        <v>1</v>
      </c>
      <c r="Q2176" s="742" t="s">
        <v>207</v>
      </c>
      <c r="R2176" s="1113">
        <v>11398.2</v>
      </c>
      <c r="S2176" s="1118">
        <f t="shared" si="340"/>
        <v>11398.2</v>
      </c>
      <c r="T2176" s="742" t="s">
        <v>99</v>
      </c>
      <c r="U2176" s="748">
        <v>1</v>
      </c>
      <c r="V2176" s="748"/>
      <c r="W2176" s="1119"/>
      <c r="X2176" s="902">
        <v>25</v>
      </c>
      <c r="Y2176" s="905">
        <f t="shared" si="341"/>
        <v>2</v>
      </c>
      <c r="Z2176" s="1059">
        <f t="shared" si="342"/>
        <v>455.92800000000005</v>
      </c>
      <c r="AA2176" s="1059">
        <f t="shared" si="343"/>
        <v>911.85600000000011</v>
      </c>
      <c r="AB2176" s="1059">
        <f t="shared" si="344"/>
        <v>10486.344000000001</v>
      </c>
      <c r="AC2176" s="905">
        <f t="shared" si="345"/>
        <v>3</v>
      </c>
      <c r="AD2176" s="1116">
        <f t="shared" si="346"/>
        <v>455.92800000000005</v>
      </c>
      <c r="AE2176" s="1116">
        <f t="shared" si="347"/>
        <v>1367.7840000000001</v>
      </c>
      <c r="AF2176" s="1116">
        <f t="shared" si="348"/>
        <v>10030.416000000001</v>
      </c>
      <c r="AG2176" s="905" t="b">
        <f t="shared" si="339"/>
        <v>1</v>
      </c>
    </row>
    <row r="2177" spans="1:33" s="905" customFormat="1" ht="15" customHeight="1">
      <c r="A2177" s="1496" t="s">
        <v>308</v>
      </c>
      <c r="B2177" s="1112">
        <v>27</v>
      </c>
      <c r="C2177" s="741" t="s">
        <v>1064</v>
      </c>
      <c r="D2177" s="745">
        <v>201080127</v>
      </c>
      <c r="E2177" s="742" t="s">
        <v>1867</v>
      </c>
      <c r="F2177" s="742" t="s">
        <v>515</v>
      </c>
      <c r="G2177" s="1685">
        <v>2</v>
      </c>
      <c r="H2177" s="1685">
        <v>2</v>
      </c>
      <c r="I2177" s="1685">
        <v>4</v>
      </c>
      <c r="J2177" s="742" t="s">
        <v>816</v>
      </c>
      <c r="K2177" s="742"/>
      <c r="L2177" s="742" t="s">
        <v>1845</v>
      </c>
      <c r="M2177" s="1062" t="s">
        <v>1174</v>
      </c>
      <c r="N2177" s="742">
        <v>2015</v>
      </c>
      <c r="O2177" s="742" t="s">
        <v>210</v>
      </c>
      <c r="P2177" s="748">
        <v>1</v>
      </c>
      <c r="Q2177" s="742" t="s">
        <v>207</v>
      </c>
      <c r="R2177" s="1113">
        <v>11398.2</v>
      </c>
      <c r="S2177" s="1118">
        <f t="shared" si="340"/>
        <v>11398.2</v>
      </c>
      <c r="T2177" s="742" t="s">
        <v>99</v>
      </c>
      <c r="U2177" s="748">
        <v>1</v>
      </c>
      <c r="V2177" s="748"/>
      <c r="W2177" s="1119"/>
      <c r="X2177" s="902">
        <v>25</v>
      </c>
      <c r="Y2177" s="905">
        <f t="shared" si="341"/>
        <v>2</v>
      </c>
      <c r="Z2177" s="1059">
        <f t="shared" si="342"/>
        <v>455.92800000000005</v>
      </c>
      <c r="AA2177" s="1059">
        <f t="shared" si="343"/>
        <v>911.85600000000011</v>
      </c>
      <c r="AB2177" s="1059">
        <f t="shared" si="344"/>
        <v>10486.344000000001</v>
      </c>
      <c r="AC2177" s="905">
        <f t="shared" si="345"/>
        <v>3</v>
      </c>
      <c r="AD2177" s="1116">
        <f t="shared" si="346"/>
        <v>455.92800000000005</v>
      </c>
      <c r="AE2177" s="1116">
        <f t="shared" si="347"/>
        <v>1367.7840000000001</v>
      </c>
      <c r="AF2177" s="1116">
        <f t="shared" si="348"/>
        <v>10030.416000000001</v>
      </c>
      <c r="AG2177" s="905" t="b">
        <f t="shared" si="339"/>
        <v>1</v>
      </c>
    </row>
    <row r="2178" spans="1:33" s="905" customFormat="1" ht="15" customHeight="1">
      <c r="A2178" s="1496" t="s">
        <v>308</v>
      </c>
      <c r="B2178" s="1112">
        <v>27</v>
      </c>
      <c r="C2178" s="741" t="s">
        <v>1064</v>
      </c>
      <c r="D2178" s="745">
        <v>201080127</v>
      </c>
      <c r="E2178" s="742" t="s">
        <v>1867</v>
      </c>
      <c r="F2178" s="742" t="s">
        <v>515</v>
      </c>
      <c r="G2178" s="1685">
        <v>9</v>
      </c>
      <c r="H2178" s="1685">
        <v>4</v>
      </c>
      <c r="I2178" s="1685">
        <v>6</v>
      </c>
      <c r="J2178" s="742" t="s">
        <v>816</v>
      </c>
      <c r="K2178" s="742"/>
      <c r="L2178" s="742" t="s">
        <v>1845</v>
      </c>
      <c r="M2178" s="1062" t="s">
        <v>1174</v>
      </c>
      <c r="N2178" s="742">
        <v>2015</v>
      </c>
      <c r="O2178" s="742" t="s">
        <v>210</v>
      </c>
      <c r="P2178" s="748">
        <v>1</v>
      </c>
      <c r="Q2178" s="742" t="s">
        <v>207</v>
      </c>
      <c r="R2178" s="1113">
        <v>11398.2</v>
      </c>
      <c r="S2178" s="1118">
        <f t="shared" si="340"/>
        <v>11398.2</v>
      </c>
      <c r="T2178" s="742" t="s">
        <v>99</v>
      </c>
      <c r="U2178" s="748">
        <v>1</v>
      </c>
      <c r="V2178" s="748"/>
      <c r="W2178" s="1119"/>
      <c r="X2178" s="902">
        <v>25</v>
      </c>
      <c r="Y2178" s="905">
        <f t="shared" si="341"/>
        <v>2</v>
      </c>
      <c r="Z2178" s="1059">
        <f t="shared" si="342"/>
        <v>455.92800000000005</v>
      </c>
      <c r="AA2178" s="1059">
        <f t="shared" si="343"/>
        <v>911.85600000000011</v>
      </c>
      <c r="AB2178" s="1059">
        <f t="shared" si="344"/>
        <v>10486.344000000001</v>
      </c>
      <c r="AC2178" s="905">
        <f t="shared" si="345"/>
        <v>3</v>
      </c>
      <c r="AD2178" s="1116">
        <f t="shared" si="346"/>
        <v>455.92800000000005</v>
      </c>
      <c r="AE2178" s="1116">
        <f t="shared" si="347"/>
        <v>1367.7840000000001</v>
      </c>
      <c r="AF2178" s="1116">
        <f t="shared" si="348"/>
        <v>10030.416000000001</v>
      </c>
      <c r="AG2178" s="905" t="b">
        <f t="shared" si="339"/>
        <v>1</v>
      </c>
    </row>
    <row r="2179" spans="1:33" s="905" customFormat="1" ht="15" customHeight="1">
      <c r="A2179" s="1496" t="s">
        <v>308</v>
      </c>
      <c r="B2179" s="1112">
        <v>27</v>
      </c>
      <c r="C2179" s="741" t="s">
        <v>1064</v>
      </c>
      <c r="D2179" s="745">
        <v>201080127</v>
      </c>
      <c r="E2179" s="742" t="s">
        <v>1867</v>
      </c>
      <c r="F2179" s="742" t="s">
        <v>515</v>
      </c>
      <c r="G2179" s="1685">
        <v>2</v>
      </c>
      <c r="H2179" s="1685">
        <v>2</v>
      </c>
      <c r="I2179" s="1685">
        <v>4</v>
      </c>
      <c r="J2179" s="742" t="s">
        <v>816</v>
      </c>
      <c r="K2179" s="742"/>
      <c r="L2179" s="742" t="s">
        <v>1845</v>
      </c>
      <c r="M2179" s="1062" t="s">
        <v>1174</v>
      </c>
      <c r="N2179" s="742">
        <v>2015</v>
      </c>
      <c r="O2179" s="742" t="s">
        <v>210</v>
      </c>
      <c r="P2179" s="748">
        <v>1</v>
      </c>
      <c r="Q2179" s="742" t="s">
        <v>207</v>
      </c>
      <c r="R2179" s="1113">
        <v>11398.2</v>
      </c>
      <c r="S2179" s="1118">
        <f t="shared" si="340"/>
        <v>11398.2</v>
      </c>
      <c r="T2179" s="742" t="s">
        <v>99</v>
      </c>
      <c r="U2179" s="748">
        <v>1</v>
      </c>
      <c r="V2179" s="748"/>
      <c r="W2179" s="1119"/>
      <c r="X2179" s="902">
        <v>25</v>
      </c>
      <c r="Y2179" s="905">
        <f t="shared" si="341"/>
        <v>2</v>
      </c>
      <c r="Z2179" s="1059">
        <f t="shared" si="342"/>
        <v>455.92800000000005</v>
      </c>
      <c r="AA2179" s="1059">
        <f t="shared" si="343"/>
        <v>911.85600000000011</v>
      </c>
      <c r="AB2179" s="1059">
        <f t="shared" si="344"/>
        <v>10486.344000000001</v>
      </c>
      <c r="AC2179" s="905">
        <f t="shared" si="345"/>
        <v>3</v>
      </c>
      <c r="AD2179" s="1116">
        <f t="shared" si="346"/>
        <v>455.92800000000005</v>
      </c>
      <c r="AE2179" s="1116">
        <f t="shared" si="347"/>
        <v>1367.7840000000001</v>
      </c>
      <c r="AF2179" s="1116">
        <f t="shared" si="348"/>
        <v>10030.416000000001</v>
      </c>
      <c r="AG2179" s="905" t="b">
        <f t="shared" si="339"/>
        <v>1</v>
      </c>
    </row>
    <row r="2180" spans="1:33" s="905" customFormat="1" ht="15" customHeight="1">
      <c r="A2180" s="1496" t="s">
        <v>308</v>
      </c>
      <c r="B2180" s="1112">
        <v>27</v>
      </c>
      <c r="C2180" s="741" t="s">
        <v>1064</v>
      </c>
      <c r="D2180" s="745">
        <v>201080127</v>
      </c>
      <c r="E2180" s="742" t="s">
        <v>1867</v>
      </c>
      <c r="F2180" s="742" t="s">
        <v>515</v>
      </c>
      <c r="G2180" s="1685">
        <v>9</v>
      </c>
      <c r="H2180" s="1685">
        <v>4</v>
      </c>
      <c r="I2180" s="1685">
        <v>6</v>
      </c>
      <c r="J2180" s="742" t="s">
        <v>816</v>
      </c>
      <c r="K2180" s="742"/>
      <c r="L2180" s="742" t="s">
        <v>1845</v>
      </c>
      <c r="M2180" s="1062" t="s">
        <v>1174</v>
      </c>
      <c r="N2180" s="742">
        <v>2015</v>
      </c>
      <c r="O2180" s="742" t="s">
        <v>210</v>
      </c>
      <c r="P2180" s="748">
        <v>1</v>
      </c>
      <c r="Q2180" s="742" t="s">
        <v>207</v>
      </c>
      <c r="R2180" s="1113">
        <v>11398.2</v>
      </c>
      <c r="S2180" s="1118">
        <f t="shared" si="340"/>
        <v>11398.2</v>
      </c>
      <c r="T2180" s="742" t="s">
        <v>99</v>
      </c>
      <c r="U2180" s="748">
        <v>1</v>
      </c>
      <c r="V2180" s="748"/>
      <c r="W2180" s="1119"/>
      <c r="X2180" s="902">
        <v>25</v>
      </c>
      <c r="Y2180" s="905">
        <f t="shared" si="341"/>
        <v>2</v>
      </c>
      <c r="Z2180" s="1059">
        <f t="shared" si="342"/>
        <v>455.92800000000005</v>
      </c>
      <c r="AA2180" s="1059">
        <f t="shared" si="343"/>
        <v>911.85600000000011</v>
      </c>
      <c r="AB2180" s="1059">
        <f t="shared" si="344"/>
        <v>10486.344000000001</v>
      </c>
      <c r="AC2180" s="905">
        <f t="shared" si="345"/>
        <v>3</v>
      </c>
      <c r="AD2180" s="1116">
        <f t="shared" si="346"/>
        <v>455.92800000000005</v>
      </c>
      <c r="AE2180" s="1116">
        <f t="shared" si="347"/>
        <v>1367.7840000000001</v>
      </c>
      <c r="AF2180" s="1116">
        <f t="shared" si="348"/>
        <v>10030.416000000001</v>
      </c>
      <c r="AG2180" s="905" t="b">
        <f t="shared" si="339"/>
        <v>1</v>
      </c>
    </row>
    <row r="2181" spans="1:33" s="905" customFormat="1" ht="15" customHeight="1">
      <c r="A2181" s="1496" t="s">
        <v>308</v>
      </c>
      <c r="B2181" s="1112">
        <v>27</v>
      </c>
      <c r="C2181" s="741" t="s">
        <v>1064</v>
      </c>
      <c r="D2181" s="745">
        <v>201080127</v>
      </c>
      <c r="E2181" s="742" t="s">
        <v>1867</v>
      </c>
      <c r="F2181" s="742" t="s">
        <v>515</v>
      </c>
      <c r="G2181" s="1685">
        <v>2</v>
      </c>
      <c r="H2181" s="1685">
        <v>2</v>
      </c>
      <c r="I2181" s="1685">
        <v>4</v>
      </c>
      <c r="J2181" s="742" t="s">
        <v>816</v>
      </c>
      <c r="K2181" s="742"/>
      <c r="L2181" s="742" t="s">
        <v>1845</v>
      </c>
      <c r="M2181" s="1062" t="s">
        <v>1174</v>
      </c>
      <c r="N2181" s="742">
        <v>2015</v>
      </c>
      <c r="O2181" s="742" t="s">
        <v>210</v>
      </c>
      <c r="P2181" s="748">
        <v>1</v>
      </c>
      <c r="Q2181" s="742" t="s">
        <v>207</v>
      </c>
      <c r="R2181" s="1113">
        <v>11398.2</v>
      </c>
      <c r="S2181" s="1118">
        <f t="shared" si="340"/>
        <v>11398.2</v>
      </c>
      <c r="T2181" s="742" t="s">
        <v>99</v>
      </c>
      <c r="U2181" s="748">
        <v>1</v>
      </c>
      <c r="V2181" s="748"/>
      <c r="W2181" s="1119"/>
      <c r="X2181" s="902">
        <v>25</v>
      </c>
      <c r="Y2181" s="905">
        <f t="shared" si="341"/>
        <v>2</v>
      </c>
      <c r="Z2181" s="1059">
        <f t="shared" si="342"/>
        <v>455.92800000000005</v>
      </c>
      <c r="AA2181" s="1059">
        <f t="shared" si="343"/>
        <v>911.85600000000011</v>
      </c>
      <c r="AB2181" s="1059">
        <f t="shared" si="344"/>
        <v>10486.344000000001</v>
      </c>
      <c r="AC2181" s="905">
        <f t="shared" si="345"/>
        <v>3</v>
      </c>
      <c r="AD2181" s="1116">
        <f t="shared" si="346"/>
        <v>455.92800000000005</v>
      </c>
      <c r="AE2181" s="1116">
        <f t="shared" si="347"/>
        <v>1367.7840000000001</v>
      </c>
      <c r="AF2181" s="1116">
        <f t="shared" si="348"/>
        <v>10030.416000000001</v>
      </c>
      <c r="AG2181" s="905" t="b">
        <f t="shared" si="339"/>
        <v>1</v>
      </c>
    </row>
    <row r="2182" spans="1:33" s="905" customFormat="1" ht="15" customHeight="1">
      <c r="A2182" s="1496" t="s">
        <v>308</v>
      </c>
      <c r="B2182" s="1112">
        <v>27</v>
      </c>
      <c r="C2182" s="741" t="s">
        <v>1064</v>
      </c>
      <c r="D2182" s="745">
        <v>201080127</v>
      </c>
      <c r="E2182" s="742" t="s">
        <v>1867</v>
      </c>
      <c r="F2182" s="742" t="s">
        <v>515</v>
      </c>
      <c r="G2182" s="1685">
        <v>9</v>
      </c>
      <c r="H2182" s="1685">
        <v>4</v>
      </c>
      <c r="I2182" s="1685">
        <v>6</v>
      </c>
      <c r="J2182" s="742" t="s">
        <v>816</v>
      </c>
      <c r="K2182" s="742"/>
      <c r="L2182" s="742" t="s">
        <v>1845</v>
      </c>
      <c r="M2182" s="1062" t="s">
        <v>1174</v>
      </c>
      <c r="N2182" s="742">
        <v>2015</v>
      </c>
      <c r="O2182" s="742" t="s">
        <v>210</v>
      </c>
      <c r="P2182" s="748">
        <v>1</v>
      </c>
      <c r="Q2182" s="742" t="s">
        <v>207</v>
      </c>
      <c r="R2182" s="1113">
        <v>11398.2</v>
      </c>
      <c r="S2182" s="1118">
        <f t="shared" si="340"/>
        <v>11398.2</v>
      </c>
      <c r="T2182" s="742" t="s">
        <v>99</v>
      </c>
      <c r="U2182" s="748">
        <v>1</v>
      </c>
      <c r="V2182" s="748"/>
      <c r="W2182" s="1119"/>
      <c r="X2182" s="902">
        <v>25</v>
      </c>
      <c r="Y2182" s="905">
        <f t="shared" si="341"/>
        <v>2</v>
      </c>
      <c r="Z2182" s="1059">
        <f t="shared" si="342"/>
        <v>455.92800000000005</v>
      </c>
      <c r="AA2182" s="1059">
        <f t="shared" si="343"/>
        <v>911.85600000000011</v>
      </c>
      <c r="AB2182" s="1059">
        <f t="shared" si="344"/>
        <v>10486.344000000001</v>
      </c>
      <c r="AC2182" s="905">
        <f t="shared" si="345"/>
        <v>3</v>
      </c>
      <c r="AD2182" s="1116">
        <f t="shared" si="346"/>
        <v>455.92800000000005</v>
      </c>
      <c r="AE2182" s="1116">
        <f t="shared" si="347"/>
        <v>1367.7840000000001</v>
      </c>
      <c r="AF2182" s="1116">
        <f t="shared" si="348"/>
        <v>10030.416000000001</v>
      </c>
      <c r="AG2182" s="905" t="b">
        <f t="shared" si="339"/>
        <v>1</v>
      </c>
    </row>
    <row r="2183" spans="1:33" s="905" customFormat="1" ht="15" customHeight="1">
      <c r="A2183" s="1496" t="s">
        <v>308</v>
      </c>
      <c r="B2183" s="1112">
        <v>27</v>
      </c>
      <c r="C2183" s="741" t="s">
        <v>1064</v>
      </c>
      <c r="D2183" s="745">
        <v>201080127</v>
      </c>
      <c r="E2183" s="742" t="s">
        <v>1867</v>
      </c>
      <c r="F2183" s="742" t="s">
        <v>515</v>
      </c>
      <c r="G2183" s="1685">
        <v>2</v>
      </c>
      <c r="H2183" s="1685">
        <v>2</v>
      </c>
      <c r="I2183" s="1685">
        <v>4</v>
      </c>
      <c r="J2183" s="742" t="s">
        <v>816</v>
      </c>
      <c r="K2183" s="742"/>
      <c r="L2183" s="742" t="s">
        <v>1845</v>
      </c>
      <c r="M2183" s="1062" t="s">
        <v>1174</v>
      </c>
      <c r="N2183" s="742">
        <v>2015</v>
      </c>
      <c r="O2183" s="742" t="s">
        <v>210</v>
      </c>
      <c r="P2183" s="748">
        <v>1</v>
      </c>
      <c r="Q2183" s="742" t="s">
        <v>207</v>
      </c>
      <c r="R2183" s="1113">
        <v>11398.2</v>
      </c>
      <c r="S2183" s="1118">
        <f t="shared" si="340"/>
        <v>11398.2</v>
      </c>
      <c r="T2183" s="742" t="s">
        <v>99</v>
      </c>
      <c r="U2183" s="748">
        <v>1</v>
      </c>
      <c r="V2183" s="748"/>
      <c r="W2183" s="1119"/>
      <c r="X2183" s="902">
        <v>25</v>
      </c>
      <c r="Y2183" s="905">
        <f t="shared" si="341"/>
        <v>2</v>
      </c>
      <c r="Z2183" s="1059">
        <f t="shared" si="342"/>
        <v>455.92800000000005</v>
      </c>
      <c r="AA2183" s="1059">
        <f t="shared" si="343"/>
        <v>911.85600000000011</v>
      </c>
      <c r="AB2183" s="1059">
        <f t="shared" si="344"/>
        <v>10486.344000000001</v>
      </c>
      <c r="AC2183" s="905">
        <f t="shared" si="345"/>
        <v>3</v>
      </c>
      <c r="AD2183" s="1116">
        <f t="shared" si="346"/>
        <v>455.92800000000005</v>
      </c>
      <c r="AE2183" s="1116">
        <f t="shared" si="347"/>
        <v>1367.7840000000001</v>
      </c>
      <c r="AF2183" s="1116">
        <f t="shared" si="348"/>
        <v>10030.416000000001</v>
      </c>
      <c r="AG2183" s="905" t="b">
        <f t="shared" si="339"/>
        <v>1</v>
      </c>
    </row>
    <row r="2184" spans="1:33" s="905" customFormat="1" ht="15" customHeight="1">
      <c r="A2184" s="1496" t="s">
        <v>308</v>
      </c>
      <c r="B2184" s="1112">
        <v>27</v>
      </c>
      <c r="C2184" s="741" t="s">
        <v>1064</v>
      </c>
      <c r="D2184" s="745">
        <v>201080127</v>
      </c>
      <c r="E2184" s="742" t="s">
        <v>1867</v>
      </c>
      <c r="F2184" s="742" t="s">
        <v>515</v>
      </c>
      <c r="G2184" s="1685">
        <v>9</v>
      </c>
      <c r="H2184" s="1685">
        <v>4</v>
      </c>
      <c r="I2184" s="1685">
        <v>6</v>
      </c>
      <c r="J2184" s="742" t="s">
        <v>816</v>
      </c>
      <c r="K2184" s="742"/>
      <c r="L2184" s="742" t="s">
        <v>1845</v>
      </c>
      <c r="M2184" s="1062" t="s">
        <v>1174</v>
      </c>
      <c r="N2184" s="742">
        <v>2015</v>
      </c>
      <c r="O2184" s="742" t="s">
        <v>210</v>
      </c>
      <c r="P2184" s="748">
        <v>1</v>
      </c>
      <c r="Q2184" s="742" t="s">
        <v>207</v>
      </c>
      <c r="R2184" s="1113">
        <v>11398.2</v>
      </c>
      <c r="S2184" s="1118">
        <f t="shared" si="340"/>
        <v>11398.2</v>
      </c>
      <c r="T2184" s="742" t="s">
        <v>99</v>
      </c>
      <c r="U2184" s="748">
        <v>1</v>
      </c>
      <c r="V2184" s="748"/>
      <c r="W2184" s="1119"/>
      <c r="X2184" s="902">
        <v>25</v>
      </c>
      <c r="Y2184" s="905">
        <f t="shared" si="341"/>
        <v>2</v>
      </c>
      <c r="Z2184" s="1059">
        <f t="shared" si="342"/>
        <v>455.92800000000005</v>
      </c>
      <c r="AA2184" s="1059">
        <f t="shared" si="343"/>
        <v>911.85600000000011</v>
      </c>
      <c r="AB2184" s="1059">
        <f t="shared" si="344"/>
        <v>10486.344000000001</v>
      </c>
      <c r="AC2184" s="905">
        <f t="shared" si="345"/>
        <v>3</v>
      </c>
      <c r="AD2184" s="1116">
        <f t="shared" si="346"/>
        <v>455.92800000000005</v>
      </c>
      <c r="AE2184" s="1116">
        <f t="shared" si="347"/>
        <v>1367.7840000000001</v>
      </c>
      <c r="AF2184" s="1116">
        <f t="shared" si="348"/>
        <v>10030.416000000001</v>
      </c>
      <c r="AG2184" s="905" t="b">
        <f t="shared" si="339"/>
        <v>1</v>
      </c>
    </row>
    <row r="2185" spans="1:33" s="905" customFormat="1" ht="15" customHeight="1">
      <c r="A2185" s="1496" t="s">
        <v>308</v>
      </c>
      <c r="B2185" s="1112">
        <v>27</v>
      </c>
      <c r="C2185" s="741" t="s">
        <v>1064</v>
      </c>
      <c r="D2185" s="745">
        <v>201080127</v>
      </c>
      <c r="E2185" s="742" t="s">
        <v>1867</v>
      </c>
      <c r="F2185" s="742" t="s">
        <v>515</v>
      </c>
      <c r="G2185" s="1685">
        <v>2</v>
      </c>
      <c r="H2185" s="1685">
        <v>2</v>
      </c>
      <c r="I2185" s="1685">
        <v>4</v>
      </c>
      <c r="J2185" s="742" t="s">
        <v>816</v>
      </c>
      <c r="K2185" s="742"/>
      <c r="L2185" s="742" t="s">
        <v>1845</v>
      </c>
      <c r="M2185" s="1062" t="s">
        <v>1174</v>
      </c>
      <c r="N2185" s="742">
        <v>2015</v>
      </c>
      <c r="O2185" s="742" t="s">
        <v>210</v>
      </c>
      <c r="P2185" s="748">
        <v>1</v>
      </c>
      <c r="Q2185" s="742" t="s">
        <v>207</v>
      </c>
      <c r="R2185" s="1113">
        <v>11398.2</v>
      </c>
      <c r="S2185" s="1118">
        <f t="shared" si="340"/>
        <v>11398.2</v>
      </c>
      <c r="T2185" s="742" t="s">
        <v>99</v>
      </c>
      <c r="U2185" s="748">
        <v>1</v>
      </c>
      <c r="V2185" s="748"/>
      <c r="W2185" s="1119"/>
      <c r="X2185" s="902">
        <v>25</v>
      </c>
      <c r="Y2185" s="905">
        <f t="shared" si="341"/>
        <v>2</v>
      </c>
      <c r="Z2185" s="1059">
        <f t="shared" si="342"/>
        <v>455.92800000000005</v>
      </c>
      <c r="AA2185" s="1059">
        <f t="shared" si="343"/>
        <v>911.85600000000011</v>
      </c>
      <c r="AB2185" s="1059">
        <f t="shared" si="344"/>
        <v>10486.344000000001</v>
      </c>
      <c r="AC2185" s="905">
        <f t="shared" si="345"/>
        <v>3</v>
      </c>
      <c r="AD2185" s="1116">
        <f t="shared" si="346"/>
        <v>455.92800000000005</v>
      </c>
      <c r="AE2185" s="1116">
        <f t="shared" si="347"/>
        <v>1367.7840000000001</v>
      </c>
      <c r="AF2185" s="1116">
        <f t="shared" si="348"/>
        <v>10030.416000000001</v>
      </c>
      <c r="AG2185" s="905" t="b">
        <f t="shared" si="339"/>
        <v>1</v>
      </c>
    </row>
    <row r="2186" spans="1:33" s="905" customFormat="1" ht="15" customHeight="1">
      <c r="A2186" s="1496" t="s">
        <v>308</v>
      </c>
      <c r="B2186" s="1112">
        <v>27</v>
      </c>
      <c r="C2186" s="741" t="s">
        <v>1064</v>
      </c>
      <c r="D2186" s="745">
        <v>201080127</v>
      </c>
      <c r="E2186" s="742" t="s">
        <v>1867</v>
      </c>
      <c r="F2186" s="742" t="s">
        <v>515</v>
      </c>
      <c r="G2186" s="1685">
        <v>9</v>
      </c>
      <c r="H2186" s="1685">
        <v>4</v>
      </c>
      <c r="I2186" s="1685">
        <v>6</v>
      </c>
      <c r="J2186" s="742" t="s">
        <v>816</v>
      </c>
      <c r="K2186" s="742"/>
      <c r="L2186" s="742" t="s">
        <v>1845</v>
      </c>
      <c r="M2186" s="1062" t="s">
        <v>1174</v>
      </c>
      <c r="N2186" s="742">
        <v>2015</v>
      </c>
      <c r="O2186" s="742" t="s">
        <v>210</v>
      </c>
      <c r="P2186" s="748">
        <v>1</v>
      </c>
      <c r="Q2186" s="742" t="s">
        <v>207</v>
      </c>
      <c r="R2186" s="1113">
        <v>11398.2</v>
      </c>
      <c r="S2186" s="1118">
        <f t="shared" si="340"/>
        <v>11398.2</v>
      </c>
      <c r="T2186" s="742" t="s">
        <v>99</v>
      </c>
      <c r="U2186" s="748">
        <v>1</v>
      </c>
      <c r="V2186" s="748"/>
      <c r="W2186" s="1119"/>
      <c r="X2186" s="902">
        <v>25</v>
      </c>
      <c r="Y2186" s="905">
        <f t="shared" si="341"/>
        <v>2</v>
      </c>
      <c r="Z2186" s="1059">
        <f t="shared" si="342"/>
        <v>455.92800000000005</v>
      </c>
      <c r="AA2186" s="1059">
        <f t="shared" si="343"/>
        <v>911.85600000000011</v>
      </c>
      <c r="AB2186" s="1059">
        <f t="shared" si="344"/>
        <v>10486.344000000001</v>
      </c>
      <c r="AC2186" s="905">
        <f t="shared" si="345"/>
        <v>3</v>
      </c>
      <c r="AD2186" s="1116">
        <f t="shared" si="346"/>
        <v>455.92800000000005</v>
      </c>
      <c r="AE2186" s="1116">
        <f t="shared" si="347"/>
        <v>1367.7840000000001</v>
      </c>
      <c r="AF2186" s="1116">
        <f t="shared" si="348"/>
        <v>10030.416000000001</v>
      </c>
      <c r="AG2186" s="905" t="b">
        <f t="shared" si="339"/>
        <v>1</v>
      </c>
    </row>
    <row r="2187" spans="1:33" s="905" customFormat="1" ht="15" customHeight="1">
      <c r="A2187" s="1496" t="s">
        <v>308</v>
      </c>
      <c r="B2187" s="1112">
        <v>27</v>
      </c>
      <c r="C2187" s="741" t="s">
        <v>1064</v>
      </c>
      <c r="D2187" s="745">
        <v>201080127</v>
      </c>
      <c r="E2187" s="742" t="s">
        <v>1867</v>
      </c>
      <c r="F2187" s="742" t="s">
        <v>515</v>
      </c>
      <c r="G2187" s="1685">
        <v>2</v>
      </c>
      <c r="H2187" s="1685">
        <v>2</v>
      </c>
      <c r="I2187" s="1685">
        <v>4</v>
      </c>
      <c r="J2187" s="742" t="s">
        <v>816</v>
      </c>
      <c r="K2187" s="742"/>
      <c r="L2187" s="742" t="s">
        <v>1845</v>
      </c>
      <c r="M2187" s="1062" t="s">
        <v>1174</v>
      </c>
      <c r="N2187" s="742">
        <v>2015</v>
      </c>
      <c r="O2187" s="742" t="s">
        <v>210</v>
      </c>
      <c r="P2187" s="748">
        <v>1</v>
      </c>
      <c r="Q2187" s="742" t="s">
        <v>207</v>
      </c>
      <c r="R2187" s="1113">
        <v>11398.2</v>
      </c>
      <c r="S2187" s="1118">
        <f t="shared" si="340"/>
        <v>11398.2</v>
      </c>
      <c r="T2187" s="742" t="s">
        <v>99</v>
      </c>
      <c r="U2187" s="748">
        <v>1</v>
      </c>
      <c r="V2187" s="748"/>
      <c r="W2187" s="1119"/>
      <c r="X2187" s="902">
        <v>25</v>
      </c>
      <c r="Y2187" s="905">
        <f t="shared" si="341"/>
        <v>2</v>
      </c>
      <c r="Z2187" s="1059">
        <f t="shared" si="342"/>
        <v>455.92800000000005</v>
      </c>
      <c r="AA2187" s="1059">
        <f t="shared" si="343"/>
        <v>911.85600000000011</v>
      </c>
      <c r="AB2187" s="1059">
        <f t="shared" si="344"/>
        <v>10486.344000000001</v>
      </c>
      <c r="AC2187" s="905">
        <f t="shared" si="345"/>
        <v>3</v>
      </c>
      <c r="AD2187" s="1116">
        <f t="shared" si="346"/>
        <v>455.92800000000005</v>
      </c>
      <c r="AE2187" s="1116">
        <f t="shared" si="347"/>
        <v>1367.7840000000001</v>
      </c>
      <c r="AF2187" s="1116">
        <f t="shared" si="348"/>
        <v>10030.416000000001</v>
      </c>
      <c r="AG2187" s="905" t="b">
        <f t="shared" si="339"/>
        <v>1</v>
      </c>
    </row>
    <row r="2188" spans="1:33" s="905" customFormat="1" ht="15" customHeight="1">
      <c r="A2188" s="1496" t="s">
        <v>308</v>
      </c>
      <c r="B2188" s="1112">
        <v>27</v>
      </c>
      <c r="C2188" s="741" t="s">
        <v>1064</v>
      </c>
      <c r="D2188" s="745">
        <v>201080127</v>
      </c>
      <c r="E2188" s="742" t="s">
        <v>1867</v>
      </c>
      <c r="F2188" s="742" t="s">
        <v>515</v>
      </c>
      <c r="G2188" s="1685">
        <v>9</v>
      </c>
      <c r="H2188" s="1685">
        <v>4</v>
      </c>
      <c r="I2188" s="1685">
        <v>6</v>
      </c>
      <c r="J2188" s="742" t="s">
        <v>816</v>
      </c>
      <c r="K2188" s="742"/>
      <c r="L2188" s="742" t="s">
        <v>1845</v>
      </c>
      <c r="M2188" s="1062" t="s">
        <v>1174</v>
      </c>
      <c r="N2188" s="742">
        <v>2015</v>
      </c>
      <c r="O2188" s="742" t="s">
        <v>210</v>
      </c>
      <c r="P2188" s="748">
        <v>1</v>
      </c>
      <c r="Q2188" s="742" t="s">
        <v>207</v>
      </c>
      <c r="R2188" s="1113">
        <v>11398.2</v>
      </c>
      <c r="S2188" s="1118">
        <f t="shared" si="340"/>
        <v>11398.2</v>
      </c>
      <c r="T2188" s="742" t="s">
        <v>99</v>
      </c>
      <c r="U2188" s="748">
        <v>1</v>
      </c>
      <c r="V2188" s="748"/>
      <c r="W2188" s="1119"/>
      <c r="X2188" s="902">
        <v>25</v>
      </c>
      <c r="Y2188" s="905">
        <f t="shared" si="341"/>
        <v>2</v>
      </c>
      <c r="Z2188" s="1059">
        <f t="shared" si="342"/>
        <v>455.92800000000005</v>
      </c>
      <c r="AA2188" s="1059">
        <f t="shared" si="343"/>
        <v>911.85600000000011</v>
      </c>
      <c r="AB2188" s="1059">
        <f t="shared" si="344"/>
        <v>10486.344000000001</v>
      </c>
      <c r="AC2188" s="905">
        <f t="shared" si="345"/>
        <v>3</v>
      </c>
      <c r="AD2188" s="1116">
        <f t="shared" si="346"/>
        <v>455.92800000000005</v>
      </c>
      <c r="AE2188" s="1116">
        <f t="shared" si="347"/>
        <v>1367.7840000000001</v>
      </c>
      <c r="AF2188" s="1116">
        <f t="shared" si="348"/>
        <v>10030.416000000001</v>
      </c>
      <c r="AG2188" s="905" t="b">
        <f t="shared" si="339"/>
        <v>1</v>
      </c>
    </row>
    <row r="2189" spans="1:33" s="905" customFormat="1" ht="15" customHeight="1">
      <c r="A2189" s="1496" t="s">
        <v>308</v>
      </c>
      <c r="B2189" s="1112">
        <v>27</v>
      </c>
      <c r="C2189" s="741" t="s">
        <v>1064</v>
      </c>
      <c r="D2189" s="745">
        <v>201080127</v>
      </c>
      <c r="E2189" s="742" t="s">
        <v>1867</v>
      </c>
      <c r="F2189" s="742" t="s">
        <v>515</v>
      </c>
      <c r="G2189" s="1685">
        <v>2</v>
      </c>
      <c r="H2189" s="1685">
        <v>2</v>
      </c>
      <c r="I2189" s="1685">
        <v>4</v>
      </c>
      <c r="J2189" s="742" t="s">
        <v>816</v>
      </c>
      <c r="K2189" s="742"/>
      <c r="L2189" s="742" t="s">
        <v>1845</v>
      </c>
      <c r="M2189" s="1062" t="s">
        <v>1174</v>
      </c>
      <c r="N2189" s="742">
        <v>2015</v>
      </c>
      <c r="O2189" s="742" t="s">
        <v>210</v>
      </c>
      <c r="P2189" s="748">
        <v>1</v>
      </c>
      <c r="Q2189" s="742" t="s">
        <v>207</v>
      </c>
      <c r="R2189" s="1113">
        <v>11398.2</v>
      </c>
      <c r="S2189" s="1118">
        <f t="shared" si="340"/>
        <v>11398.2</v>
      </c>
      <c r="T2189" s="742" t="s">
        <v>99</v>
      </c>
      <c r="U2189" s="748">
        <v>1</v>
      </c>
      <c r="V2189" s="748"/>
      <c r="W2189" s="1119"/>
      <c r="X2189" s="902">
        <v>25</v>
      </c>
      <c r="Y2189" s="905">
        <f t="shared" si="341"/>
        <v>2</v>
      </c>
      <c r="Z2189" s="1059">
        <f t="shared" si="342"/>
        <v>455.92800000000005</v>
      </c>
      <c r="AA2189" s="1059">
        <f t="shared" si="343"/>
        <v>911.85600000000011</v>
      </c>
      <c r="AB2189" s="1059">
        <f t="shared" si="344"/>
        <v>10486.344000000001</v>
      </c>
      <c r="AC2189" s="905">
        <f t="shared" si="345"/>
        <v>3</v>
      </c>
      <c r="AD2189" s="1116">
        <f t="shared" si="346"/>
        <v>455.92800000000005</v>
      </c>
      <c r="AE2189" s="1116">
        <f t="shared" si="347"/>
        <v>1367.7840000000001</v>
      </c>
      <c r="AF2189" s="1116">
        <f t="shared" si="348"/>
        <v>10030.416000000001</v>
      </c>
      <c r="AG2189" s="905" t="b">
        <f t="shared" si="339"/>
        <v>1</v>
      </c>
    </row>
    <row r="2190" spans="1:33" s="905" customFormat="1" ht="15" customHeight="1">
      <c r="A2190" s="1496" t="s">
        <v>308</v>
      </c>
      <c r="B2190" s="1112">
        <v>27</v>
      </c>
      <c r="C2190" s="741" t="s">
        <v>1064</v>
      </c>
      <c r="D2190" s="745">
        <v>201080127</v>
      </c>
      <c r="E2190" s="742" t="s">
        <v>1867</v>
      </c>
      <c r="F2190" s="742" t="s">
        <v>515</v>
      </c>
      <c r="G2190" s="1685">
        <v>9</v>
      </c>
      <c r="H2190" s="1685">
        <v>4</v>
      </c>
      <c r="I2190" s="1685">
        <v>6</v>
      </c>
      <c r="J2190" s="742" t="s">
        <v>816</v>
      </c>
      <c r="K2190" s="742"/>
      <c r="L2190" s="742" t="s">
        <v>1845</v>
      </c>
      <c r="M2190" s="1062" t="s">
        <v>1174</v>
      </c>
      <c r="N2190" s="742">
        <v>2015</v>
      </c>
      <c r="O2190" s="742" t="s">
        <v>210</v>
      </c>
      <c r="P2190" s="748">
        <v>1</v>
      </c>
      <c r="Q2190" s="742" t="s">
        <v>207</v>
      </c>
      <c r="R2190" s="1113">
        <v>11398.2</v>
      </c>
      <c r="S2190" s="1118">
        <f t="shared" si="340"/>
        <v>11398.2</v>
      </c>
      <c r="T2190" s="742" t="s">
        <v>99</v>
      </c>
      <c r="U2190" s="748">
        <v>1</v>
      </c>
      <c r="V2190" s="748"/>
      <c r="W2190" s="1119"/>
      <c r="X2190" s="902">
        <v>25</v>
      </c>
      <c r="Y2190" s="905">
        <f t="shared" si="341"/>
        <v>2</v>
      </c>
      <c r="Z2190" s="1059">
        <f t="shared" si="342"/>
        <v>455.92800000000005</v>
      </c>
      <c r="AA2190" s="1059">
        <f t="shared" si="343"/>
        <v>911.85600000000011</v>
      </c>
      <c r="AB2190" s="1059">
        <f t="shared" si="344"/>
        <v>10486.344000000001</v>
      </c>
      <c r="AC2190" s="905">
        <f t="shared" si="345"/>
        <v>3</v>
      </c>
      <c r="AD2190" s="1116">
        <f t="shared" si="346"/>
        <v>455.92800000000005</v>
      </c>
      <c r="AE2190" s="1116">
        <f t="shared" si="347"/>
        <v>1367.7840000000001</v>
      </c>
      <c r="AF2190" s="1116">
        <f t="shared" si="348"/>
        <v>10030.416000000001</v>
      </c>
      <c r="AG2190" s="905" t="b">
        <f t="shared" si="339"/>
        <v>1</v>
      </c>
    </row>
    <row r="2191" spans="1:33" s="905" customFormat="1" ht="15" customHeight="1">
      <c r="A2191" s="1496" t="s">
        <v>308</v>
      </c>
      <c r="B2191" s="1112">
        <v>27</v>
      </c>
      <c r="C2191" s="741" t="s">
        <v>1064</v>
      </c>
      <c r="D2191" s="745">
        <v>201080127</v>
      </c>
      <c r="E2191" s="742" t="s">
        <v>1867</v>
      </c>
      <c r="F2191" s="742" t="s">
        <v>515</v>
      </c>
      <c r="G2191" s="1685">
        <v>2</v>
      </c>
      <c r="H2191" s="1685">
        <v>2</v>
      </c>
      <c r="I2191" s="1685">
        <v>4</v>
      </c>
      <c r="J2191" s="742" t="s">
        <v>816</v>
      </c>
      <c r="K2191" s="742"/>
      <c r="L2191" s="742" t="s">
        <v>1845</v>
      </c>
      <c r="M2191" s="1062" t="s">
        <v>1174</v>
      </c>
      <c r="N2191" s="742">
        <v>2015</v>
      </c>
      <c r="O2191" s="742" t="s">
        <v>210</v>
      </c>
      <c r="P2191" s="748">
        <v>1</v>
      </c>
      <c r="Q2191" s="742" t="s">
        <v>207</v>
      </c>
      <c r="R2191" s="1113">
        <v>11398.2</v>
      </c>
      <c r="S2191" s="1118">
        <f t="shared" si="340"/>
        <v>11398.2</v>
      </c>
      <c r="T2191" s="742" t="s">
        <v>99</v>
      </c>
      <c r="U2191" s="748">
        <v>1</v>
      </c>
      <c r="V2191" s="748"/>
      <c r="W2191" s="1119"/>
      <c r="X2191" s="902">
        <v>25</v>
      </c>
      <c r="Y2191" s="905">
        <f t="shared" si="341"/>
        <v>2</v>
      </c>
      <c r="Z2191" s="1059">
        <f t="shared" si="342"/>
        <v>455.92800000000005</v>
      </c>
      <c r="AA2191" s="1059">
        <f t="shared" si="343"/>
        <v>911.85600000000011</v>
      </c>
      <c r="AB2191" s="1059">
        <f t="shared" si="344"/>
        <v>10486.344000000001</v>
      </c>
      <c r="AC2191" s="905">
        <f t="shared" si="345"/>
        <v>3</v>
      </c>
      <c r="AD2191" s="1116">
        <f t="shared" si="346"/>
        <v>455.92800000000005</v>
      </c>
      <c r="AE2191" s="1116">
        <f t="shared" si="347"/>
        <v>1367.7840000000001</v>
      </c>
      <c r="AF2191" s="1116">
        <f t="shared" si="348"/>
        <v>10030.416000000001</v>
      </c>
      <c r="AG2191" s="905" t="b">
        <f t="shared" si="339"/>
        <v>1</v>
      </c>
    </row>
    <row r="2192" spans="1:33" s="905" customFormat="1" ht="15" customHeight="1">
      <c r="A2192" s="1496" t="s">
        <v>308</v>
      </c>
      <c r="B2192" s="1112">
        <v>27</v>
      </c>
      <c r="C2192" s="741" t="s">
        <v>1064</v>
      </c>
      <c r="D2192" s="745">
        <v>201080127</v>
      </c>
      <c r="E2192" s="742" t="s">
        <v>1867</v>
      </c>
      <c r="F2192" s="742" t="s">
        <v>515</v>
      </c>
      <c r="G2192" s="1685">
        <v>9</v>
      </c>
      <c r="H2192" s="1685">
        <v>4</v>
      </c>
      <c r="I2192" s="1685">
        <v>6</v>
      </c>
      <c r="J2192" s="742" t="s">
        <v>816</v>
      </c>
      <c r="K2192" s="742"/>
      <c r="L2192" s="742" t="s">
        <v>1845</v>
      </c>
      <c r="M2192" s="1062" t="s">
        <v>1174</v>
      </c>
      <c r="N2192" s="742">
        <v>2015</v>
      </c>
      <c r="O2192" s="742" t="s">
        <v>210</v>
      </c>
      <c r="P2192" s="748">
        <v>1</v>
      </c>
      <c r="Q2192" s="742" t="s">
        <v>207</v>
      </c>
      <c r="R2192" s="1113">
        <v>11398.2</v>
      </c>
      <c r="S2192" s="1118">
        <f t="shared" si="340"/>
        <v>11398.2</v>
      </c>
      <c r="T2192" s="742" t="s">
        <v>99</v>
      </c>
      <c r="U2192" s="748">
        <v>1</v>
      </c>
      <c r="V2192" s="748"/>
      <c r="W2192" s="1119"/>
      <c r="X2192" s="902">
        <v>25</v>
      </c>
      <c r="Y2192" s="905">
        <f t="shared" si="341"/>
        <v>2</v>
      </c>
      <c r="Z2192" s="1059">
        <f t="shared" si="342"/>
        <v>455.92800000000005</v>
      </c>
      <c r="AA2192" s="1059">
        <f t="shared" si="343"/>
        <v>911.85600000000011</v>
      </c>
      <c r="AB2192" s="1059">
        <f t="shared" si="344"/>
        <v>10486.344000000001</v>
      </c>
      <c r="AC2192" s="905">
        <f t="shared" si="345"/>
        <v>3</v>
      </c>
      <c r="AD2192" s="1116">
        <f t="shared" si="346"/>
        <v>455.92800000000005</v>
      </c>
      <c r="AE2192" s="1116">
        <f t="shared" si="347"/>
        <v>1367.7840000000001</v>
      </c>
      <c r="AF2192" s="1116">
        <f t="shared" si="348"/>
        <v>10030.416000000001</v>
      </c>
      <c r="AG2192" s="905" t="b">
        <f t="shared" si="339"/>
        <v>1</v>
      </c>
    </row>
    <row r="2193" spans="1:33" s="905" customFormat="1" ht="15" customHeight="1">
      <c r="A2193" s="1496" t="s">
        <v>308</v>
      </c>
      <c r="B2193" s="1112">
        <v>27</v>
      </c>
      <c r="C2193" s="741" t="s">
        <v>1064</v>
      </c>
      <c r="D2193" s="745">
        <v>201080127</v>
      </c>
      <c r="E2193" s="742" t="s">
        <v>1867</v>
      </c>
      <c r="F2193" s="742" t="s">
        <v>515</v>
      </c>
      <c r="G2193" s="1685">
        <v>2</v>
      </c>
      <c r="H2193" s="1685">
        <v>2</v>
      </c>
      <c r="I2193" s="1685">
        <v>4</v>
      </c>
      <c r="J2193" s="742" t="s">
        <v>816</v>
      </c>
      <c r="K2193" s="742"/>
      <c r="L2193" s="742" t="s">
        <v>1845</v>
      </c>
      <c r="M2193" s="1062" t="s">
        <v>1174</v>
      </c>
      <c r="N2193" s="742">
        <v>2015</v>
      </c>
      <c r="O2193" s="742" t="s">
        <v>210</v>
      </c>
      <c r="P2193" s="748">
        <v>1</v>
      </c>
      <c r="Q2193" s="742" t="s">
        <v>207</v>
      </c>
      <c r="R2193" s="1113">
        <v>11398.2</v>
      </c>
      <c r="S2193" s="1118">
        <f t="shared" si="340"/>
        <v>11398.2</v>
      </c>
      <c r="T2193" s="742" t="s">
        <v>99</v>
      </c>
      <c r="U2193" s="748">
        <v>1</v>
      </c>
      <c r="V2193" s="748"/>
      <c r="W2193" s="1119"/>
      <c r="X2193" s="902">
        <v>25</v>
      </c>
      <c r="Y2193" s="905">
        <f t="shared" si="341"/>
        <v>2</v>
      </c>
      <c r="Z2193" s="1059">
        <f t="shared" si="342"/>
        <v>455.92800000000005</v>
      </c>
      <c r="AA2193" s="1059">
        <f t="shared" si="343"/>
        <v>911.85600000000011</v>
      </c>
      <c r="AB2193" s="1059">
        <f t="shared" si="344"/>
        <v>10486.344000000001</v>
      </c>
      <c r="AC2193" s="905">
        <f t="shared" si="345"/>
        <v>3</v>
      </c>
      <c r="AD2193" s="1116">
        <f t="shared" si="346"/>
        <v>455.92800000000005</v>
      </c>
      <c r="AE2193" s="1116">
        <f t="shared" si="347"/>
        <v>1367.7840000000001</v>
      </c>
      <c r="AF2193" s="1116">
        <f t="shared" si="348"/>
        <v>10030.416000000001</v>
      </c>
      <c r="AG2193" s="905" t="b">
        <f t="shared" si="339"/>
        <v>1</v>
      </c>
    </row>
    <row r="2194" spans="1:33" s="905" customFormat="1" ht="15" customHeight="1">
      <c r="A2194" s="1496" t="s">
        <v>308</v>
      </c>
      <c r="B2194" s="1112">
        <v>27</v>
      </c>
      <c r="C2194" s="741" t="s">
        <v>1064</v>
      </c>
      <c r="D2194" s="745">
        <v>201080127</v>
      </c>
      <c r="E2194" s="742" t="s">
        <v>1867</v>
      </c>
      <c r="F2194" s="742" t="s">
        <v>515</v>
      </c>
      <c r="G2194" s="1685">
        <v>9</v>
      </c>
      <c r="H2194" s="1685">
        <v>4</v>
      </c>
      <c r="I2194" s="1685">
        <v>6</v>
      </c>
      <c r="J2194" s="742" t="s">
        <v>816</v>
      </c>
      <c r="K2194" s="742"/>
      <c r="L2194" s="742" t="s">
        <v>1845</v>
      </c>
      <c r="M2194" s="1062" t="s">
        <v>1174</v>
      </c>
      <c r="N2194" s="742">
        <v>2015</v>
      </c>
      <c r="O2194" s="742" t="s">
        <v>210</v>
      </c>
      <c r="P2194" s="748">
        <v>1</v>
      </c>
      <c r="Q2194" s="742" t="s">
        <v>207</v>
      </c>
      <c r="R2194" s="1113">
        <v>11398.2</v>
      </c>
      <c r="S2194" s="1118">
        <f t="shared" si="340"/>
        <v>11398.2</v>
      </c>
      <c r="T2194" s="742" t="s">
        <v>99</v>
      </c>
      <c r="U2194" s="748">
        <v>1</v>
      </c>
      <c r="V2194" s="748"/>
      <c r="W2194" s="1119"/>
      <c r="X2194" s="902">
        <v>25</v>
      </c>
      <c r="Y2194" s="905">
        <f t="shared" si="341"/>
        <v>2</v>
      </c>
      <c r="Z2194" s="1059">
        <f t="shared" si="342"/>
        <v>455.92800000000005</v>
      </c>
      <c r="AA2194" s="1059">
        <f t="shared" si="343"/>
        <v>911.85600000000011</v>
      </c>
      <c r="AB2194" s="1059">
        <f t="shared" si="344"/>
        <v>10486.344000000001</v>
      </c>
      <c r="AC2194" s="905">
        <f t="shared" si="345"/>
        <v>3</v>
      </c>
      <c r="AD2194" s="1116">
        <f t="shared" si="346"/>
        <v>455.92800000000005</v>
      </c>
      <c r="AE2194" s="1116">
        <f t="shared" si="347"/>
        <v>1367.7840000000001</v>
      </c>
      <c r="AF2194" s="1116">
        <f t="shared" si="348"/>
        <v>10030.416000000001</v>
      </c>
      <c r="AG2194" s="905" t="b">
        <f t="shared" ref="AG2194:AG2257" si="349">AE2194+AF2194=S2194</f>
        <v>1</v>
      </c>
    </row>
    <row r="2195" spans="1:33" s="905" customFormat="1" ht="15" customHeight="1">
      <c r="A2195" s="1496" t="s">
        <v>308</v>
      </c>
      <c r="B2195" s="1112">
        <v>27</v>
      </c>
      <c r="C2195" s="741" t="s">
        <v>1064</v>
      </c>
      <c r="D2195" s="745">
        <v>201080127</v>
      </c>
      <c r="E2195" s="742" t="s">
        <v>1867</v>
      </c>
      <c r="F2195" s="742" t="s">
        <v>515</v>
      </c>
      <c r="G2195" s="1685">
        <v>2</v>
      </c>
      <c r="H2195" s="1685">
        <v>2</v>
      </c>
      <c r="I2195" s="1685">
        <v>4</v>
      </c>
      <c r="J2195" s="742" t="s">
        <v>816</v>
      </c>
      <c r="K2195" s="742"/>
      <c r="L2195" s="742" t="s">
        <v>1845</v>
      </c>
      <c r="M2195" s="1062" t="s">
        <v>1174</v>
      </c>
      <c r="N2195" s="742">
        <v>2015</v>
      </c>
      <c r="O2195" s="742" t="s">
        <v>210</v>
      </c>
      <c r="P2195" s="748">
        <v>1</v>
      </c>
      <c r="Q2195" s="742" t="s">
        <v>207</v>
      </c>
      <c r="R2195" s="1113">
        <v>11398.2</v>
      </c>
      <c r="S2195" s="1118">
        <f t="shared" si="340"/>
        <v>11398.2</v>
      </c>
      <c r="T2195" s="742" t="s">
        <v>99</v>
      </c>
      <c r="U2195" s="748">
        <v>1</v>
      </c>
      <c r="V2195" s="748"/>
      <c r="W2195" s="1119"/>
      <c r="X2195" s="902">
        <v>25</v>
      </c>
      <c r="Y2195" s="905">
        <f t="shared" si="341"/>
        <v>2</v>
      </c>
      <c r="Z2195" s="1059">
        <f t="shared" si="342"/>
        <v>455.92800000000005</v>
      </c>
      <c r="AA2195" s="1059">
        <f t="shared" si="343"/>
        <v>911.85600000000011</v>
      </c>
      <c r="AB2195" s="1059">
        <f t="shared" si="344"/>
        <v>10486.344000000001</v>
      </c>
      <c r="AC2195" s="905">
        <f t="shared" si="345"/>
        <v>3</v>
      </c>
      <c r="AD2195" s="1116">
        <f t="shared" si="346"/>
        <v>455.92800000000005</v>
      </c>
      <c r="AE2195" s="1116">
        <f t="shared" si="347"/>
        <v>1367.7840000000001</v>
      </c>
      <c r="AF2195" s="1116">
        <f t="shared" si="348"/>
        <v>10030.416000000001</v>
      </c>
      <c r="AG2195" s="905" t="b">
        <f t="shared" si="349"/>
        <v>1</v>
      </c>
    </row>
    <row r="2196" spans="1:33" s="905" customFormat="1" ht="15" customHeight="1">
      <c r="A2196" s="1496" t="s">
        <v>308</v>
      </c>
      <c r="B2196" s="1112">
        <v>27</v>
      </c>
      <c r="C2196" s="741" t="s">
        <v>1064</v>
      </c>
      <c r="D2196" s="745">
        <v>201080127</v>
      </c>
      <c r="E2196" s="742" t="s">
        <v>1867</v>
      </c>
      <c r="F2196" s="742" t="s">
        <v>515</v>
      </c>
      <c r="G2196" s="1685">
        <v>9</v>
      </c>
      <c r="H2196" s="1685">
        <v>4</v>
      </c>
      <c r="I2196" s="1685">
        <v>6</v>
      </c>
      <c r="J2196" s="742" t="s">
        <v>816</v>
      </c>
      <c r="K2196" s="742"/>
      <c r="L2196" s="742" t="s">
        <v>1845</v>
      </c>
      <c r="M2196" s="1062" t="s">
        <v>1174</v>
      </c>
      <c r="N2196" s="742">
        <v>2015</v>
      </c>
      <c r="O2196" s="742" t="s">
        <v>210</v>
      </c>
      <c r="P2196" s="748">
        <v>1</v>
      </c>
      <c r="Q2196" s="742" t="s">
        <v>207</v>
      </c>
      <c r="R2196" s="1113">
        <v>11398.2</v>
      </c>
      <c r="S2196" s="1118">
        <f t="shared" si="340"/>
        <v>11398.2</v>
      </c>
      <c r="T2196" s="742" t="s">
        <v>99</v>
      </c>
      <c r="U2196" s="748">
        <v>1</v>
      </c>
      <c r="V2196" s="748"/>
      <c r="W2196" s="1119"/>
      <c r="X2196" s="902">
        <v>25</v>
      </c>
      <c r="Y2196" s="905">
        <f t="shared" si="341"/>
        <v>2</v>
      </c>
      <c r="Z2196" s="1059">
        <f t="shared" si="342"/>
        <v>455.92800000000005</v>
      </c>
      <c r="AA2196" s="1059">
        <f t="shared" si="343"/>
        <v>911.85600000000011</v>
      </c>
      <c r="AB2196" s="1059">
        <f t="shared" si="344"/>
        <v>10486.344000000001</v>
      </c>
      <c r="AC2196" s="905">
        <f t="shared" si="345"/>
        <v>3</v>
      </c>
      <c r="AD2196" s="1116">
        <f t="shared" si="346"/>
        <v>455.92800000000005</v>
      </c>
      <c r="AE2196" s="1116">
        <f t="shared" si="347"/>
        <v>1367.7840000000001</v>
      </c>
      <c r="AF2196" s="1116">
        <f t="shared" si="348"/>
        <v>10030.416000000001</v>
      </c>
      <c r="AG2196" s="905" t="b">
        <f t="shared" si="349"/>
        <v>1</v>
      </c>
    </row>
    <row r="2197" spans="1:33" s="905" customFormat="1" ht="15" customHeight="1">
      <c r="A2197" s="1496" t="s">
        <v>308</v>
      </c>
      <c r="B2197" s="1112">
        <v>27</v>
      </c>
      <c r="C2197" s="741" t="s">
        <v>1064</v>
      </c>
      <c r="D2197" s="745">
        <v>201080127</v>
      </c>
      <c r="E2197" s="742" t="s">
        <v>1867</v>
      </c>
      <c r="F2197" s="742" t="s">
        <v>515</v>
      </c>
      <c r="G2197" s="1685">
        <v>2</v>
      </c>
      <c r="H2197" s="1685">
        <v>2</v>
      </c>
      <c r="I2197" s="1685">
        <v>4</v>
      </c>
      <c r="J2197" s="742" t="s">
        <v>816</v>
      </c>
      <c r="K2197" s="742"/>
      <c r="L2197" s="742" t="s">
        <v>1845</v>
      </c>
      <c r="M2197" s="1062" t="s">
        <v>1174</v>
      </c>
      <c r="N2197" s="742">
        <v>2015</v>
      </c>
      <c r="O2197" s="742" t="s">
        <v>210</v>
      </c>
      <c r="P2197" s="748">
        <v>1</v>
      </c>
      <c r="Q2197" s="742" t="s">
        <v>207</v>
      </c>
      <c r="R2197" s="1113">
        <v>11398.2</v>
      </c>
      <c r="S2197" s="1118">
        <f t="shared" si="340"/>
        <v>11398.2</v>
      </c>
      <c r="T2197" s="742" t="s">
        <v>99</v>
      </c>
      <c r="U2197" s="748">
        <v>1</v>
      </c>
      <c r="V2197" s="748"/>
      <c r="W2197" s="1119"/>
      <c r="X2197" s="902">
        <v>25</v>
      </c>
      <c r="Y2197" s="905">
        <f t="shared" si="341"/>
        <v>2</v>
      </c>
      <c r="Z2197" s="1059">
        <f t="shared" si="342"/>
        <v>455.92800000000005</v>
      </c>
      <c r="AA2197" s="1059">
        <f t="shared" si="343"/>
        <v>911.85600000000011</v>
      </c>
      <c r="AB2197" s="1059">
        <f t="shared" si="344"/>
        <v>10486.344000000001</v>
      </c>
      <c r="AC2197" s="905">
        <f t="shared" si="345"/>
        <v>3</v>
      </c>
      <c r="AD2197" s="1116">
        <f t="shared" si="346"/>
        <v>455.92800000000005</v>
      </c>
      <c r="AE2197" s="1116">
        <f t="shared" si="347"/>
        <v>1367.7840000000001</v>
      </c>
      <c r="AF2197" s="1116">
        <f t="shared" si="348"/>
        <v>10030.416000000001</v>
      </c>
      <c r="AG2197" s="905" t="b">
        <f t="shared" si="349"/>
        <v>1</v>
      </c>
    </row>
    <row r="2198" spans="1:33" s="905" customFormat="1" ht="15" customHeight="1">
      <c r="A2198" s="1496" t="s">
        <v>308</v>
      </c>
      <c r="B2198" s="1112">
        <v>27</v>
      </c>
      <c r="C2198" s="741" t="s">
        <v>1064</v>
      </c>
      <c r="D2198" s="745">
        <v>201080127</v>
      </c>
      <c r="E2198" s="742" t="s">
        <v>1867</v>
      </c>
      <c r="F2198" s="742" t="s">
        <v>515</v>
      </c>
      <c r="G2198" s="1685">
        <v>9</v>
      </c>
      <c r="H2198" s="1685">
        <v>4</v>
      </c>
      <c r="I2198" s="1685">
        <v>6</v>
      </c>
      <c r="J2198" s="742" t="s">
        <v>816</v>
      </c>
      <c r="K2198" s="742"/>
      <c r="L2198" s="742" t="s">
        <v>1845</v>
      </c>
      <c r="M2198" s="1062" t="s">
        <v>1174</v>
      </c>
      <c r="N2198" s="742">
        <v>2015</v>
      </c>
      <c r="O2198" s="742" t="s">
        <v>210</v>
      </c>
      <c r="P2198" s="748">
        <v>1</v>
      </c>
      <c r="Q2198" s="742" t="s">
        <v>207</v>
      </c>
      <c r="R2198" s="1113">
        <v>11398.2</v>
      </c>
      <c r="S2198" s="1118">
        <f t="shared" si="340"/>
        <v>11398.2</v>
      </c>
      <c r="T2198" s="742" t="s">
        <v>99</v>
      </c>
      <c r="U2198" s="748">
        <v>1</v>
      </c>
      <c r="V2198" s="748"/>
      <c r="W2198" s="1119"/>
      <c r="X2198" s="902">
        <v>25</v>
      </c>
      <c r="Y2198" s="905">
        <f t="shared" si="341"/>
        <v>2</v>
      </c>
      <c r="Z2198" s="1059">
        <f t="shared" si="342"/>
        <v>455.92800000000005</v>
      </c>
      <c r="AA2198" s="1059">
        <f t="shared" si="343"/>
        <v>911.85600000000011</v>
      </c>
      <c r="AB2198" s="1059">
        <f t="shared" si="344"/>
        <v>10486.344000000001</v>
      </c>
      <c r="AC2198" s="905">
        <f t="shared" si="345"/>
        <v>3</v>
      </c>
      <c r="AD2198" s="1116">
        <f t="shared" si="346"/>
        <v>455.92800000000005</v>
      </c>
      <c r="AE2198" s="1116">
        <f t="shared" si="347"/>
        <v>1367.7840000000001</v>
      </c>
      <c r="AF2198" s="1116">
        <f t="shared" si="348"/>
        <v>10030.416000000001</v>
      </c>
      <c r="AG2198" s="905" t="b">
        <f t="shared" si="349"/>
        <v>1</v>
      </c>
    </row>
    <row r="2199" spans="1:33" s="905" customFormat="1" ht="15" customHeight="1">
      <c r="A2199" s="1496" t="s">
        <v>308</v>
      </c>
      <c r="B2199" s="1112">
        <v>27</v>
      </c>
      <c r="C2199" s="741" t="s">
        <v>1064</v>
      </c>
      <c r="D2199" s="745">
        <v>201080127</v>
      </c>
      <c r="E2199" s="742" t="s">
        <v>1867</v>
      </c>
      <c r="F2199" s="742" t="s">
        <v>515</v>
      </c>
      <c r="G2199" s="1685">
        <v>2</v>
      </c>
      <c r="H2199" s="1685">
        <v>2</v>
      </c>
      <c r="I2199" s="1685">
        <v>4</v>
      </c>
      <c r="J2199" s="742" t="s">
        <v>816</v>
      </c>
      <c r="K2199" s="742"/>
      <c r="L2199" s="742" t="s">
        <v>1845</v>
      </c>
      <c r="M2199" s="1062" t="s">
        <v>1174</v>
      </c>
      <c r="N2199" s="742">
        <v>2015</v>
      </c>
      <c r="O2199" s="742" t="s">
        <v>210</v>
      </c>
      <c r="P2199" s="748">
        <v>1</v>
      </c>
      <c r="Q2199" s="742" t="s">
        <v>207</v>
      </c>
      <c r="R2199" s="1113">
        <v>11398.2</v>
      </c>
      <c r="S2199" s="1118">
        <f t="shared" si="340"/>
        <v>11398.2</v>
      </c>
      <c r="T2199" s="742" t="s">
        <v>99</v>
      </c>
      <c r="U2199" s="748">
        <v>1</v>
      </c>
      <c r="V2199" s="748"/>
      <c r="W2199" s="1119"/>
      <c r="X2199" s="902">
        <v>25</v>
      </c>
      <c r="Y2199" s="905">
        <f t="shared" si="341"/>
        <v>2</v>
      </c>
      <c r="Z2199" s="1059">
        <f t="shared" si="342"/>
        <v>455.92800000000005</v>
      </c>
      <c r="AA2199" s="1059">
        <f t="shared" si="343"/>
        <v>911.85600000000011</v>
      </c>
      <c r="AB2199" s="1059">
        <f t="shared" si="344"/>
        <v>10486.344000000001</v>
      </c>
      <c r="AC2199" s="905">
        <f t="shared" si="345"/>
        <v>3</v>
      </c>
      <c r="AD2199" s="1116">
        <f t="shared" si="346"/>
        <v>455.92800000000005</v>
      </c>
      <c r="AE2199" s="1116">
        <f t="shared" si="347"/>
        <v>1367.7840000000001</v>
      </c>
      <c r="AF2199" s="1116">
        <f t="shared" si="348"/>
        <v>10030.416000000001</v>
      </c>
      <c r="AG2199" s="905" t="b">
        <f t="shared" si="349"/>
        <v>1</v>
      </c>
    </row>
    <row r="2200" spans="1:33" s="905" customFormat="1" ht="15" customHeight="1">
      <c r="A2200" s="1496" t="s">
        <v>308</v>
      </c>
      <c r="B2200" s="1112">
        <v>27</v>
      </c>
      <c r="C2200" s="741" t="s">
        <v>1064</v>
      </c>
      <c r="D2200" s="745">
        <v>201080127</v>
      </c>
      <c r="E2200" s="742" t="s">
        <v>1867</v>
      </c>
      <c r="F2200" s="742" t="s">
        <v>515</v>
      </c>
      <c r="G2200" s="1685">
        <v>9</v>
      </c>
      <c r="H2200" s="1685">
        <v>4</v>
      </c>
      <c r="I2200" s="1685">
        <v>6</v>
      </c>
      <c r="J2200" s="742" t="s">
        <v>816</v>
      </c>
      <c r="K2200" s="742"/>
      <c r="L2200" s="742" t="s">
        <v>1845</v>
      </c>
      <c r="M2200" s="1062" t="s">
        <v>1174</v>
      </c>
      <c r="N2200" s="742">
        <v>2015</v>
      </c>
      <c r="O2200" s="742" t="s">
        <v>210</v>
      </c>
      <c r="P2200" s="748">
        <v>1</v>
      </c>
      <c r="Q2200" s="742" t="s">
        <v>207</v>
      </c>
      <c r="R2200" s="1113">
        <v>11398.2</v>
      </c>
      <c r="S2200" s="1118">
        <f t="shared" ref="S2200:S2263" si="350">R2200*P2200</f>
        <v>11398.2</v>
      </c>
      <c r="T2200" s="742" t="s">
        <v>99</v>
      </c>
      <c r="U2200" s="748">
        <v>1</v>
      </c>
      <c r="V2200" s="748"/>
      <c r="W2200" s="1119"/>
      <c r="X2200" s="902">
        <v>25</v>
      </c>
      <c r="Y2200" s="905">
        <f t="shared" si="341"/>
        <v>2</v>
      </c>
      <c r="Z2200" s="1059">
        <f t="shared" si="342"/>
        <v>455.92800000000005</v>
      </c>
      <c r="AA2200" s="1059">
        <f t="shared" si="343"/>
        <v>911.85600000000011</v>
      </c>
      <c r="AB2200" s="1059">
        <f t="shared" si="344"/>
        <v>10486.344000000001</v>
      </c>
      <c r="AC2200" s="905">
        <f t="shared" si="345"/>
        <v>3</v>
      </c>
      <c r="AD2200" s="1116">
        <f t="shared" si="346"/>
        <v>455.92800000000005</v>
      </c>
      <c r="AE2200" s="1116">
        <f t="shared" si="347"/>
        <v>1367.7840000000001</v>
      </c>
      <c r="AF2200" s="1116">
        <f t="shared" si="348"/>
        <v>10030.416000000001</v>
      </c>
      <c r="AG2200" s="905" t="b">
        <f t="shared" si="349"/>
        <v>1</v>
      </c>
    </row>
    <row r="2201" spans="1:33" s="905" customFormat="1" ht="15" customHeight="1">
      <c r="A2201" s="1496" t="s">
        <v>308</v>
      </c>
      <c r="B2201" s="1112">
        <v>27</v>
      </c>
      <c r="C2201" s="741" t="s">
        <v>1064</v>
      </c>
      <c r="D2201" s="745">
        <v>201080127</v>
      </c>
      <c r="E2201" s="742" t="s">
        <v>1867</v>
      </c>
      <c r="F2201" s="742" t="s">
        <v>515</v>
      </c>
      <c r="G2201" s="1685">
        <v>2</v>
      </c>
      <c r="H2201" s="1685">
        <v>2</v>
      </c>
      <c r="I2201" s="1685">
        <v>4</v>
      </c>
      <c r="J2201" s="742" t="s">
        <v>816</v>
      </c>
      <c r="K2201" s="742"/>
      <c r="L2201" s="742" t="s">
        <v>1845</v>
      </c>
      <c r="M2201" s="1062" t="s">
        <v>1174</v>
      </c>
      <c r="N2201" s="742">
        <v>2015</v>
      </c>
      <c r="O2201" s="742" t="s">
        <v>210</v>
      </c>
      <c r="P2201" s="748">
        <v>1</v>
      </c>
      <c r="Q2201" s="742" t="s">
        <v>207</v>
      </c>
      <c r="R2201" s="1113">
        <v>11398.2</v>
      </c>
      <c r="S2201" s="1118">
        <f t="shared" si="350"/>
        <v>11398.2</v>
      </c>
      <c r="T2201" s="742" t="s">
        <v>99</v>
      </c>
      <c r="U2201" s="748">
        <v>1</v>
      </c>
      <c r="V2201" s="748"/>
      <c r="W2201" s="1119"/>
      <c r="X2201" s="902">
        <v>25</v>
      </c>
      <c r="Y2201" s="905">
        <f t="shared" si="341"/>
        <v>2</v>
      </c>
      <c r="Z2201" s="1059">
        <f t="shared" si="342"/>
        <v>455.92800000000005</v>
      </c>
      <c r="AA2201" s="1059">
        <f t="shared" si="343"/>
        <v>911.85600000000011</v>
      </c>
      <c r="AB2201" s="1059">
        <f t="shared" si="344"/>
        <v>10486.344000000001</v>
      </c>
      <c r="AC2201" s="905">
        <f t="shared" si="345"/>
        <v>3</v>
      </c>
      <c r="AD2201" s="1116">
        <f t="shared" si="346"/>
        <v>455.92800000000005</v>
      </c>
      <c r="AE2201" s="1116">
        <f t="shared" si="347"/>
        <v>1367.7840000000001</v>
      </c>
      <c r="AF2201" s="1116">
        <f t="shared" si="348"/>
        <v>10030.416000000001</v>
      </c>
      <c r="AG2201" s="905" t="b">
        <f t="shared" si="349"/>
        <v>1</v>
      </c>
    </row>
    <row r="2202" spans="1:33" s="905" customFormat="1" ht="15" customHeight="1">
      <c r="A2202" s="1496" t="s">
        <v>308</v>
      </c>
      <c r="B2202" s="1112">
        <v>27</v>
      </c>
      <c r="C2202" s="741" t="s">
        <v>1064</v>
      </c>
      <c r="D2202" s="745">
        <v>201080127</v>
      </c>
      <c r="E2202" s="742" t="s">
        <v>1867</v>
      </c>
      <c r="F2202" s="742" t="s">
        <v>515</v>
      </c>
      <c r="G2202" s="1685">
        <v>9</v>
      </c>
      <c r="H2202" s="1685">
        <v>4</v>
      </c>
      <c r="I2202" s="1685">
        <v>6</v>
      </c>
      <c r="J2202" s="742" t="s">
        <v>816</v>
      </c>
      <c r="K2202" s="742"/>
      <c r="L2202" s="742" t="s">
        <v>1845</v>
      </c>
      <c r="M2202" s="1062" t="s">
        <v>1174</v>
      </c>
      <c r="N2202" s="742">
        <v>2015</v>
      </c>
      <c r="O2202" s="742" t="s">
        <v>210</v>
      </c>
      <c r="P2202" s="748">
        <v>1</v>
      </c>
      <c r="Q2202" s="742" t="s">
        <v>207</v>
      </c>
      <c r="R2202" s="1113">
        <v>11398.2</v>
      </c>
      <c r="S2202" s="1118">
        <f t="shared" si="350"/>
        <v>11398.2</v>
      </c>
      <c r="T2202" s="742" t="s">
        <v>99</v>
      </c>
      <c r="U2202" s="748">
        <v>1</v>
      </c>
      <c r="V2202" s="748"/>
      <c r="W2202" s="1119"/>
      <c r="X2202" s="902">
        <v>25</v>
      </c>
      <c r="Y2202" s="905">
        <f t="shared" si="341"/>
        <v>2</v>
      </c>
      <c r="Z2202" s="1059">
        <f t="shared" si="342"/>
        <v>455.92800000000005</v>
      </c>
      <c r="AA2202" s="1059">
        <f t="shared" si="343"/>
        <v>911.85600000000011</v>
      </c>
      <c r="AB2202" s="1059">
        <f t="shared" si="344"/>
        <v>10486.344000000001</v>
      </c>
      <c r="AC2202" s="905">
        <f t="shared" si="345"/>
        <v>3</v>
      </c>
      <c r="AD2202" s="1116">
        <f t="shared" si="346"/>
        <v>455.92800000000005</v>
      </c>
      <c r="AE2202" s="1116">
        <f t="shared" si="347"/>
        <v>1367.7840000000001</v>
      </c>
      <c r="AF2202" s="1116">
        <f t="shared" si="348"/>
        <v>10030.416000000001</v>
      </c>
      <c r="AG2202" s="905" t="b">
        <f t="shared" si="349"/>
        <v>1</v>
      </c>
    </row>
    <row r="2203" spans="1:33" s="905" customFormat="1" ht="15" customHeight="1">
      <c r="A2203" s="1496" t="s">
        <v>308</v>
      </c>
      <c r="B2203" s="1112">
        <v>27</v>
      </c>
      <c r="C2203" s="741" t="s">
        <v>1064</v>
      </c>
      <c r="D2203" s="745">
        <v>201080127</v>
      </c>
      <c r="E2203" s="742" t="s">
        <v>1867</v>
      </c>
      <c r="F2203" s="742" t="s">
        <v>515</v>
      </c>
      <c r="G2203" s="1685">
        <v>2</v>
      </c>
      <c r="H2203" s="1685">
        <v>2</v>
      </c>
      <c r="I2203" s="1685">
        <v>4</v>
      </c>
      <c r="J2203" s="742" t="s">
        <v>816</v>
      </c>
      <c r="K2203" s="742"/>
      <c r="L2203" s="742" t="s">
        <v>1845</v>
      </c>
      <c r="M2203" s="1062" t="s">
        <v>1174</v>
      </c>
      <c r="N2203" s="742">
        <v>2015</v>
      </c>
      <c r="O2203" s="742" t="s">
        <v>210</v>
      </c>
      <c r="P2203" s="748">
        <v>1</v>
      </c>
      <c r="Q2203" s="742" t="s">
        <v>207</v>
      </c>
      <c r="R2203" s="1113">
        <v>11398.2</v>
      </c>
      <c r="S2203" s="1118">
        <f t="shared" si="350"/>
        <v>11398.2</v>
      </c>
      <c r="T2203" s="742" t="s">
        <v>99</v>
      </c>
      <c r="U2203" s="748">
        <v>1</v>
      </c>
      <c r="V2203" s="748"/>
      <c r="W2203" s="1119"/>
      <c r="X2203" s="902">
        <v>25</v>
      </c>
      <c r="Y2203" s="905">
        <f t="shared" si="341"/>
        <v>2</v>
      </c>
      <c r="Z2203" s="1059">
        <f t="shared" si="342"/>
        <v>455.92800000000005</v>
      </c>
      <c r="AA2203" s="1059">
        <f t="shared" si="343"/>
        <v>911.85600000000011</v>
      </c>
      <c r="AB2203" s="1059">
        <f t="shared" si="344"/>
        <v>10486.344000000001</v>
      </c>
      <c r="AC2203" s="905">
        <f t="shared" si="345"/>
        <v>3</v>
      </c>
      <c r="AD2203" s="1116">
        <f t="shared" si="346"/>
        <v>455.92800000000005</v>
      </c>
      <c r="AE2203" s="1116">
        <f t="shared" si="347"/>
        <v>1367.7840000000001</v>
      </c>
      <c r="AF2203" s="1116">
        <f t="shared" si="348"/>
        <v>10030.416000000001</v>
      </c>
      <c r="AG2203" s="905" t="b">
        <f t="shared" si="349"/>
        <v>1</v>
      </c>
    </row>
    <row r="2204" spans="1:33" s="905" customFormat="1" ht="15" customHeight="1">
      <c r="A2204" s="1496" t="s">
        <v>308</v>
      </c>
      <c r="B2204" s="1112">
        <v>27</v>
      </c>
      <c r="C2204" s="741" t="s">
        <v>1064</v>
      </c>
      <c r="D2204" s="745">
        <v>201080127</v>
      </c>
      <c r="E2204" s="742" t="s">
        <v>1867</v>
      </c>
      <c r="F2204" s="742" t="s">
        <v>515</v>
      </c>
      <c r="G2204" s="1685">
        <v>9</v>
      </c>
      <c r="H2204" s="1685">
        <v>4</v>
      </c>
      <c r="I2204" s="1685">
        <v>6</v>
      </c>
      <c r="J2204" s="742" t="s">
        <v>816</v>
      </c>
      <c r="K2204" s="742"/>
      <c r="L2204" s="742" t="s">
        <v>1845</v>
      </c>
      <c r="M2204" s="1062" t="s">
        <v>1174</v>
      </c>
      <c r="N2204" s="742">
        <v>2015</v>
      </c>
      <c r="O2204" s="742" t="s">
        <v>210</v>
      </c>
      <c r="P2204" s="748">
        <v>1</v>
      </c>
      <c r="Q2204" s="742" t="s">
        <v>207</v>
      </c>
      <c r="R2204" s="1113">
        <v>11398.2</v>
      </c>
      <c r="S2204" s="1118">
        <f t="shared" si="350"/>
        <v>11398.2</v>
      </c>
      <c r="T2204" s="742" t="s">
        <v>99</v>
      </c>
      <c r="U2204" s="748">
        <v>1</v>
      </c>
      <c r="V2204" s="748"/>
      <c r="W2204" s="1119"/>
      <c r="X2204" s="902">
        <v>25</v>
      </c>
      <c r="Y2204" s="905">
        <f t="shared" si="341"/>
        <v>2</v>
      </c>
      <c r="Z2204" s="1059">
        <f t="shared" si="342"/>
        <v>455.92800000000005</v>
      </c>
      <c r="AA2204" s="1059">
        <f t="shared" si="343"/>
        <v>911.85600000000011</v>
      </c>
      <c r="AB2204" s="1059">
        <f t="shared" si="344"/>
        <v>10486.344000000001</v>
      </c>
      <c r="AC2204" s="905">
        <f t="shared" si="345"/>
        <v>3</v>
      </c>
      <c r="AD2204" s="1116">
        <f t="shared" si="346"/>
        <v>455.92800000000005</v>
      </c>
      <c r="AE2204" s="1116">
        <f t="shared" si="347"/>
        <v>1367.7840000000001</v>
      </c>
      <c r="AF2204" s="1116">
        <f t="shared" si="348"/>
        <v>10030.416000000001</v>
      </c>
      <c r="AG2204" s="905" t="b">
        <f t="shared" si="349"/>
        <v>1</v>
      </c>
    </row>
    <row r="2205" spans="1:33" s="905" customFormat="1" ht="15" customHeight="1">
      <c r="A2205" s="1496" t="s">
        <v>308</v>
      </c>
      <c r="B2205" s="1112">
        <v>27</v>
      </c>
      <c r="C2205" s="741" t="s">
        <v>1064</v>
      </c>
      <c r="D2205" s="745">
        <v>201080127</v>
      </c>
      <c r="E2205" s="742" t="s">
        <v>1867</v>
      </c>
      <c r="F2205" s="742" t="s">
        <v>515</v>
      </c>
      <c r="G2205" s="1685">
        <v>9</v>
      </c>
      <c r="H2205" s="1685">
        <v>4</v>
      </c>
      <c r="I2205" s="1685">
        <v>6</v>
      </c>
      <c r="J2205" s="742" t="s">
        <v>816</v>
      </c>
      <c r="K2205" s="742"/>
      <c r="L2205" s="742" t="s">
        <v>1845</v>
      </c>
      <c r="M2205" s="1062" t="s">
        <v>1174</v>
      </c>
      <c r="N2205" s="742">
        <v>2015</v>
      </c>
      <c r="O2205" s="742" t="s">
        <v>210</v>
      </c>
      <c r="P2205" s="748">
        <v>1</v>
      </c>
      <c r="Q2205" s="742" t="s">
        <v>207</v>
      </c>
      <c r="R2205" s="1113">
        <v>11398.2</v>
      </c>
      <c r="S2205" s="1118">
        <f t="shared" si="350"/>
        <v>11398.2</v>
      </c>
      <c r="T2205" s="742" t="s">
        <v>99</v>
      </c>
      <c r="U2205" s="748">
        <v>1</v>
      </c>
      <c r="V2205" s="748"/>
      <c r="W2205" s="1119"/>
      <c r="X2205" s="902">
        <v>25</v>
      </c>
      <c r="Y2205" s="905">
        <f t="shared" ref="Y2205:Y2268" si="351">2016-N2205+1</f>
        <v>2</v>
      </c>
      <c r="Z2205" s="1059">
        <f t="shared" ref="Z2205:Z2268" si="352">S2205/X2205</f>
        <v>455.92800000000005</v>
      </c>
      <c r="AA2205" s="1059">
        <f t="shared" ref="AA2205:AA2268" si="353">Y2205*Z2205</f>
        <v>911.85600000000011</v>
      </c>
      <c r="AB2205" s="1059">
        <f t="shared" ref="AB2205:AB2268" si="354">S2205-AA2205</f>
        <v>10486.344000000001</v>
      </c>
      <c r="AC2205" s="905">
        <f t="shared" ref="AC2205:AC2268" si="355">2017-N2205+1</f>
        <v>3</v>
      </c>
      <c r="AD2205" s="1116">
        <f t="shared" ref="AD2205:AD2268" si="356">S2205/X2205</f>
        <v>455.92800000000005</v>
      </c>
      <c r="AE2205" s="1116">
        <f t="shared" ref="AE2205:AE2268" si="357">AC2205*AD2205</f>
        <v>1367.7840000000001</v>
      </c>
      <c r="AF2205" s="1116">
        <f t="shared" ref="AF2205:AF2268" si="358">S2205-AE2205</f>
        <v>10030.416000000001</v>
      </c>
      <c r="AG2205" s="905" t="b">
        <f t="shared" si="349"/>
        <v>1</v>
      </c>
    </row>
    <row r="2206" spans="1:33" s="905" customFormat="1" ht="15" customHeight="1">
      <c r="A2206" s="1496" t="s">
        <v>308</v>
      </c>
      <c r="B2206" s="1112">
        <v>27</v>
      </c>
      <c r="C2206" s="741" t="s">
        <v>1064</v>
      </c>
      <c r="D2206" s="745">
        <v>201080127</v>
      </c>
      <c r="E2206" s="742" t="s">
        <v>1867</v>
      </c>
      <c r="F2206" s="742" t="s">
        <v>515</v>
      </c>
      <c r="G2206" s="1685">
        <v>9</v>
      </c>
      <c r="H2206" s="1685">
        <v>4</v>
      </c>
      <c r="I2206" s="1685">
        <v>6</v>
      </c>
      <c r="J2206" s="742" t="s">
        <v>816</v>
      </c>
      <c r="K2206" s="742"/>
      <c r="L2206" s="742" t="s">
        <v>1845</v>
      </c>
      <c r="M2206" s="1062" t="s">
        <v>1174</v>
      </c>
      <c r="N2206" s="742">
        <v>2015</v>
      </c>
      <c r="O2206" s="742" t="s">
        <v>210</v>
      </c>
      <c r="P2206" s="748">
        <v>1</v>
      </c>
      <c r="Q2206" s="742" t="s">
        <v>207</v>
      </c>
      <c r="R2206" s="1113">
        <v>11398.2</v>
      </c>
      <c r="S2206" s="1118">
        <f t="shared" si="350"/>
        <v>11398.2</v>
      </c>
      <c r="T2206" s="742" t="s">
        <v>99</v>
      </c>
      <c r="U2206" s="748">
        <v>1</v>
      </c>
      <c r="V2206" s="748"/>
      <c r="W2206" s="1119"/>
      <c r="X2206" s="902">
        <v>25</v>
      </c>
      <c r="Y2206" s="905">
        <f t="shared" si="351"/>
        <v>2</v>
      </c>
      <c r="Z2206" s="1059">
        <f t="shared" si="352"/>
        <v>455.92800000000005</v>
      </c>
      <c r="AA2206" s="1059">
        <f t="shared" si="353"/>
        <v>911.85600000000011</v>
      </c>
      <c r="AB2206" s="1059">
        <f t="shared" si="354"/>
        <v>10486.344000000001</v>
      </c>
      <c r="AC2206" s="905">
        <f t="shared" si="355"/>
        <v>3</v>
      </c>
      <c r="AD2206" s="1116">
        <f t="shared" si="356"/>
        <v>455.92800000000005</v>
      </c>
      <c r="AE2206" s="1116">
        <f t="shared" si="357"/>
        <v>1367.7840000000001</v>
      </c>
      <c r="AF2206" s="1116">
        <f t="shared" si="358"/>
        <v>10030.416000000001</v>
      </c>
      <c r="AG2206" s="905" t="b">
        <f t="shared" si="349"/>
        <v>1</v>
      </c>
    </row>
    <row r="2207" spans="1:33" s="905" customFormat="1" ht="15" customHeight="1">
      <c r="A2207" s="1496" t="s">
        <v>308</v>
      </c>
      <c r="B2207" s="1112">
        <v>27</v>
      </c>
      <c r="C2207" s="741" t="s">
        <v>1064</v>
      </c>
      <c r="D2207" s="745">
        <v>201080127</v>
      </c>
      <c r="E2207" s="742" t="s">
        <v>1867</v>
      </c>
      <c r="F2207" s="742" t="s">
        <v>515</v>
      </c>
      <c r="G2207" s="1685">
        <v>2</v>
      </c>
      <c r="H2207" s="1685">
        <v>2</v>
      </c>
      <c r="I2207" s="1685">
        <v>4</v>
      </c>
      <c r="J2207" s="742" t="s">
        <v>816</v>
      </c>
      <c r="K2207" s="742"/>
      <c r="L2207" s="742" t="s">
        <v>1845</v>
      </c>
      <c r="M2207" s="1062" t="s">
        <v>1174</v>
      </c>
      <c r="N2207" s="742">
        <v>2015</v>
      </c>
      <c r="O2207" s="742" t="s">
        <v>210</v>
      </c>
      <c r="P2207" s="748">
        <v>1</v>
      </c>
      <c r="Q2207" s="742" t="s">
        <v>207</v>
      </c>
      <c r="R2207" s="1113">
        <v>11398.2</v>
      </c>
      <c r="S2207" s="1118">
        <f t="shared" si="350"/>
        <v>11398.2</v>
      </c>
      <c r="T2207" s="742" t="s">
        <v>99</v>
      </c>
      <c r="U2207" s="748">
        <v>1</v>
      </c>
      <c r="V2207" s="748"/>
      <c r="W2207" s="1119"/>
      <c r="X2207" s="902">
        <v>25</v>
      </c>
      <c r="Y2207" s="905">
        <f t="shared" si="351"/>
        <v>2</v>
      </c>
      <c r="Z2207" s="1059">
        <f t="shared" si="352"/>
        <v>455.92800000000005</v>
      </c>
      <c r="AA2207" s="1059">
        <f t="shared" si="353"/>
        <v>911.85600000000011</v>
      </c>
      <c r="AB2207" s="1059">
        <f t="shared" si="354"/>
        <v>10486.344000000001</v>
      </c>
      <c r="AC2207" s="905">
        <f t="shared" si="355"/>
        <v>3</v>
      </c>
      <c r="AD2207" s="1116">
        <f t="shared" si="356"/>
        <v>455.92800000000005</v>
      </c>
      <c r="AE2207" s="1116">
        <f t="shared" si="357"/>
        <v>1367.7840000000001</v>
      </c>
      <c r="AF2207" s="1116">
        <f t="shared" si="358"/>
        <v>10030.416000000001</v>
      </c>
      <c r="AG2207" s="905" t="b">
        <f t="shared" si="349"/>
        <v>1</v>
      </c>
    </row>
    <row r="2208" spans="1:33" s="905" customFormat="1" ht="15" customHeight="1">
      <c r="A2208" s="1496" t="s">
        <v>308</v>
      </c>
      <c r="B2208" s="1112">
        <v>27</v>
      </c>
      <c r="C2208" s="741" t="s">
        <v>1064</v>
      </c>
      <c r="D2208" s="745">
        <v>201080127</v>
      </c>
      <c r="E2208" s="742" t="s">
        <v>1867</v>
      </c>
      <c r="F2208" s="742" t="s">
        <v>515</v>
      </c>
      <c r="G2208" s="1685">
        <v>9</v>
      </c>
      <c r="H2208" s="1685">
        <v>4</v>
      </c>
      <c r="I2208" s="1685">
        <v>6</v>
      </c>
      <c r="J2208" s="742" t="s">
        <v>816</v>
      </c>
      <c r="K2208" s="742"/>
      <c r="L2208" s="742" t="s">
        <v>1845</v>
      </c>
      <c r="M2208" s="1062" t="s">
        <v>1174</v>
      </c>
      <c r="N2208" s="742">
        <v>2015</v>
      </c>
      <c r="O2208" s="742" t="s">
        <v>210</v>
      </c>
      <c r="P2208" s="748">
        <v>1</v>
      </c>
      <c r="Q2208" s="742" t="s">
        <v>207</v>
      </c>
      <c r="R2208" s="1113">
        <v>11398.2</v>
      </c>
      <c r="S2208" s="1118">
        <f t="shared" si="350"/>
        <v>11398.2</v>
      </c>
      <c r="T2208" s="742" t="s">
        <v>99</v>
      </c>
      <c r="U2208" s="748">
        <v>1</v>
      </c>
      <c r="V2208" s="748"/>
      <c r="W2208" s="1119"/>
      <c r="X2208" s="902">
        <v>25</v>
      </c>
      <c r="Y2208" s="905">
        <f t="shared" si="351"/>
        <v>2</v>
      </c>
      <c r="Z2208" s="1059">
        <f t="shared" si="352"/>
        <v>455.92800000000005</v>
      </c>
      <c r="AA2208" s="1059">
        <f t="shared" si="353"/>
        <v>911.85600000000011</v>
      </c>
      <c r="AB2208" s="1059">
        <f t="shared" si="354"/>
        <v>10486.344000000001</v>
      </c>
      <c r="AC2208" s="905">
        <f t="shared" si="355"/>
        <v>3</v>
      </c>
      <c r="AD2208" s="1116">
        <f t="shared" si="356"/>
        <v>455.92800000000005</v>
      </c>
      <c r="AE2208" s="1116">
        <f t="shared" si="357"/>
        <v>1367.7840000000001</v>
      </c>
      <c r="AF2208" s="1116">
        <f t="shared" si="358"/>
        <v>10030.416000000001</v>
      </c>
      <c r="AG2208" s="905" t="b">
        <f t="shared" si="349"/>
        <v>1</v>
      </c>
    </row>
    <row r="2209" spans="1:33" s="905" customFormat="1" ht="15" customHeight="1">
      <c r="A2209" s="1496" t="s">
        <v>308</v>
      </c>
      <c r="B2209" s="1112">
        <v>27</v>
      </c>
      <c r="C2209" s="741" t="s">
        <v>1064</v>
      </c>
      <c r="D2209" s="745">
        <v>201080127</v>
      </c>
      <c r="E2209" s="742" t="s">
        <v>1867</v>
      </c>
      <c r="F2209" s="742" t="s">
        <v>515</v>
      </c>
      <c r="G2209" s="1685">
        <v>2</v>
      </c>
      <c r="H2209" s="1685">
        <v>2</v>
      </c>
      <c r="I2209" s="1685">
        <v>4</v>
      </c>
      <c r="J2209" s="742" t="s">
        <v>816</v>
      </c>
      <c r="K2209" s="742"/>
      <c r="L2209" s="742" t="s">
        <v>1845</v>
      </c>
      <c r="M2209" s="1062" t="s">
        <v>1174</v>
      </c>
      <c r="N2209" s="742">
        <v>2015</v>
      </c>
      <c r="O2209" s="742" t="s">
        <v>210</v>
      </c>
      <c r="P2209" s="748">
        <v>1</v>
      </c>
      <c r="Q2209" s="742" t="s">
        <v>207</v>
      </c>
      <c r="R2209" s="1113">
        <v>11398.2</v>
      </c>
      <c r="S2209" s="1118">
        <f t="shared" si="350"/>
        <v>11398.2</v>
      </c>
      <c r="T2209" s="742" t="s">
        <v>99</v>
      </c>
      <c r="U2209" s="748">
        <v>1</v>
      </c>
      <c r="V2209" s="748"/>
      <c r="W2209" s="1119"/>
      <c r="X2209" s="902">
        <v>25</v>
      </c>
      <c r="Y2209" s="905">
        <f t="shared" si="351"/>
        <v>2</v>
      </c>
      <c r="Z2209" s="1059">
        <f t="shared" si="352"/>
        <v>455.92800000000005</v>
      </c>
      <c r="AA2209" s="1059">
        <f t="shared" si="353"/>
        <v>911.85600000000011</v>
      </c>
      <c r="AB2209" s="1059">
        <f t="shared" si="354"/>
        <v>10486.344000000001</v>
      </c>
      <c r="AC2209" s="905">
        <f t="shared" si="355"/>
        <v>3</v>
      </c>
      <c r="AD2209" s="1116">
        <f t="shared" si="356"/>
        <v>455.92800000000005</v>
      </c>
      <c r="AE2209" s="1116">
        <f t="shared" si="357"/>
        <v>1367.7840000000001</v>
      </c>
      <c r="AF2209" s="1116">
        <f t="shared" si="358"/>
        <v>10030.416000000001</v>
      </c>
      <c r="AG2209" s="905" t="b">
        <f t="shared" si="349"/>
        <v>1</v>
      </c>
    </row>
    <row r="2210" spans="1:33" s="905" customFormat="1" ht="15" customHeight="1">
      <c r="A2210" s="1496" t="s">
        <v>308</v>
      </c>
      <c r="B2210" s="1112">
        <v>27</v>
      </c>
      <c r="C2210" s="741" t="s">
        <v>1064</v>
      </c>
      <c r="D2210" s="745">
        <v>201080127</v>
      </c>
      <c r="E2210" s="742" t="s">
        <v>1867</v>
      </c>
      <c r="F2210" s="742" t="s">
        <v>515</v>
      </c>
      <c r="G2210" s="1685">
        <v>2</v>
      </c>
      <c r="H2210" s="1685">
        <v>2</v>
      </c>
      <c r="I2210" s="1685">
        <v>4</v>
      </c>
      <c r="J2210" s="742" t="s">
        <v>816</v>
      </c>
      <c r="K2210" s="742"/>
      <c r="L2210" s="742" t="s">
        <v>1845</v>
      </c>
      <c r="M2210" s="1062" t="s">
        <v>1174</v>
      </c>
      <c r="N2210" s="742">
        <v>2015</v>
      </c>
      <c r="O2210" s="742" t="s">
        <v>210</v>
      </c>
      <c r="P2210" s="748">
        <v>1</v>
      </c>
      <c r="Q2210" s="742" t="s">
        <v>207</v>
      </c>
      <c r="R2210" s="1113">
        <v>11398.2</v>
      </c>
      <c r="S2210" s="1118">
        <f t="shared" si="350"/>
        <v>11398.2</v>
      </c>
      <c r="T2210" s="742" t="s">
        <v>99</v>
      </c>
      <c r="U2210" s="748">
        <v>1</v>
      </c>
      <c r="V2210" s="748"/>
      <c r="W2210" s="1119"/>
      <c r="X2210" s="902">
        <v>25</v>
      </c>
      <c r="Y2210" s="905">
        <f t="shared" si="351"/>
        <v>2</v>
      </c>
      <c r="Z2210" s="1059">
        <f t="shared" si="352"/>
        <v>455.92800000000005</v>
      </c>
      <c r="AA2210" s="1059">
        <f t="shared" si="353"/>
        <v>911.85600000000011</v>
      </c>
      <c r="AB2210" s="1059">
        <f t="shared" si="354"/>
        <v>10486.344000000001</v>
      </c>
      <c r="AC2210" s="905">
        <f t="shared" si="355"/>
        <v>3</v>
      </c>
      <c r="AD2210" s="1116">
        <f t="shared" si="356"/>
        <v>455.92800000000005</v>
      </c>
      <c r="AE2210" s="1116">
        <f t="shared" si="357"/>
        <v>1367.7840000000001</v>
      </c>
      <c r="AF2210" s="1116">
        <f t="shared" si="358"/>
        <v>10030.416000000001</v>
      </c>
      <c r="AG2210" s="905" t="b">
        <f t="shared" si="349"/>
        <v>1</v>
      </c>
    </row>
    <row r="2211" spans="1:33" s="905" customFormat="1" ht="15" customHeight="1">
      <c r="A2211" s="1496" t="s">
        <v>308</v>
      </c>
      <c r="B2211" s="1112">
        <v>27</v>
      </c>
      <c r="C2211" s="741" t="s">
        <v>1064</v>
      </c>
      <c r="D2211" s="745">
        <v>201080127</v>
      </c>
      <c r="E2211" s="742" t="s">
        <v>1867</v>
      </c>
      <c r="F2211" s="742" t="s">
        <v>515</v>
      </c>
      <c r="G2211" s="1685">
        <v>9</v>
      </c>
      <c r="H2211" s="1685">
        <v>4</v>
      </c>
      <c r="I2211" s="1685">
        <v>6</v>
      </c>
      <c r="J2211" s="742" t="s">
        <v>816</v>
      </c>
      <c r="K2211" s="742"/>
      <c r="L2211" s="742" t="s">
        <v>1845</v>
      </c>
      <c r="M2211" s="1062" t="s">
        <v>1174</v>
      </c>
      <c r="N2211" s="742">
        <v>2015</v>
      </c>
      <c r="O2211" s="742" t="s">
        <v>210</v>
      </c>
      <c r="P2211" s="748">
        <v>1</v>
      </c>
      <c r="Q2211" s="742" t="s">
        <v>207</v>
      </c>
      <c r="R2211" s="1113">
        <v>11398.2</v>
      </c>
      <c r="S2211" s="1118">
        <f t="shared" si="350"/>
        <v>11398.2</v>
      </c>
      <c r="T2211" s="742" t="s">
        <v>99</v>
      </c>
      <c r="U2211" s="748">
        <v>1</v>
      </c>
      <c r="V2211" s="748"/>
      <c r="W2211" s="1119"/>
      <c r="X2211" s="902">
        <v>25</v>
      </c>
      <c r="Y2211" s="905">
        <f t="shared" si="351"/>
        <v>2</v>
      </c>
      <c r="Z2211" s="1059">
        <f t="shared" si="352"/>
        <v>455.92800000000005</v>
      </c>
      <c r="AA2211" s="1059">
        <f t="shared" si="353"/>
        <v>911.85600000000011</v>
      </c>
      <c r="AB2211" s="1059">
        <f t="shared" si="354"/>
        <v>10486.344000000001</v>
      </c>
      <c r="AC2211" s="905">
        <f t="shared" si="355"/>
        <v>3</v>
      </c>
      <c r="AD2211" s="1116">
        <f t="shared" si="356"/>
        <v>455.92800000000005</v>
      </c>
      <c r="AE2211" s="1116">
        <f t="shared" si="357"/>
        <v>1367.7840000000001</v>
      </c>
      <c r="AF2211" s="1116">
        <f t="shared" si="358"/>
        <v>10030.416000000001</v>
      </c>
      <c r="AG2211" s="905" t="b">
        <f t="shared" si="349"/>
        <v>1</v>
      </c>
    </row>
    <row r="2212" spans="1:33" s="905" customFormat="1" ht="15" customHeight="1">
      <c r="A2212" s="1496" t="s">
        <v>308</v>
      </c>
      <c r="B2212" s="1112">
        <v>27</v>
      </c>
      <c r="C2212" s="741" t="s">
        <v>1064</v>
      </c>
      <c r="D2212" s="745">
        <v>201080127</v>
      </c>
      <c r="E2212" s="742" t="s">
        <v>1867</v>
      </c>
      <c r="F2212" s="742" t="s">
        <v>515</v>
      </c>
      <c r="G2212" s="1685">
        <v>2</v>
      </c>
      <c r="H2212" s="1685">
        <v>2</v>
      </c>
      <c r="I2212" s="1685">
        <v>4</v>
      </c>
      <c r="J2212" s="742" t="s">
        <v>816</v>
      </c>
      <c r="K2212" s="742"/>
      <c r="L2212" s="742" t="s">
        <v>1845</v>
      </c>
      <c r="M2212" s="1062" t="s">
        <v>1174</v>
      </c>
      <c r="N2212" s="742">
        <v>2015</v>
      </c>
      <c r="O2212" s="742" t="s">
        <v>210</v>
      </c>
      <c r="P2212" s="748">
        <v>1</v>
      </c>
      <c r="Q2212" s="742" t="s">
        <v>207</v>
      </c>
      <c r="R2212" s="1113">
        <v>11398.2</v>
      </c>
      <c r="S2212" s="1118">
        <f t="shared" si="350"/>
        <v>11398.2</v>
      </c>
      <c r="T2212" s="742" t="s">
        <v>99</v>
      </c>
      <c r="U2212" s="748">
        <v>1</v>
      </c>
      <c r="V2212" s="748"/>
      <c r="W2212" s="1119"/>
      <c r="X2212" s="902">
        <v>25</v>
      </c>
      <c r="Y2212" s="905">
        <f t="shared" si="351"/>
        <v>2</v>
      </c>
      <c r="Z2212" s="1059">
        <f t="shared" si="352"/>
        <v>455.92800000000005</v>
      </c>
      <c r="AA2212" s="1059">
        <f t="shared" si="353"/>
        <v>911.85600000000011</v>
      </c>
      <c r="AB2212" s="1059">
        <f t="shared" si="354"/>
        <v>10486.344000000001</v>
      </c>
      <c r="AC2212" s="905">
        <f t="shared" si="355"/>
        <v>3</v>
      </c>
      <c r="AD2212" s="1116">
        <f t="shared" si="356"/>
        <v>455.92800000000005</v>
      </c>
      <c r="AE2212" s="1116">
        <f t="shared" si="357"/>
        <v>1367.7840000000001</v>
      </c>
      <c r="AF2212" s="1116">
        <f t="shared" si="358"/>
        <v>10030.416000000001</v>
      </c>
      <c r="AG2212" s="905" t="b">
        <f t="shared" si="349"/>
        <v>1</v>
      </c>
    </row>
    <row r="2213" spans="1:33" s="905" customFormat="1" ht="15" customHeight="1">
      <c r="A2213" s="1496" t="s">
        <v>308</v>
      </c>
      <c r="B2213" s="1112">
        <v>27</v>
      </c>
      <c r="C2213" s="741" t="s">
        <v>1064</v>
      </c>
      <c r="D2213" s="745">
        <v>201080127</v>
      </c>
      <c r="E2213" s="742" t="s">
        <v>1867</v>
      </c>
      <c r="F2213" s="742" t="s">
        <v>515</v>
      </c>
      <c r="G2213" s="1685">
        <v>2</v>
      </c>
      <c r="H2213" s="1685">
        <v>2</v>
      </c>
      <c r="I2213" s="1685">
        <v>4</v>
      </c>
      <c r="J2213" s="742" t="s">
        <v>816</v>
      </c>
      <c r="K2213" s="742"/>
      <c r="L2213" s="742" t="s">
        <v>1845</v>
      </c>
      <c r="M2213" s="1062" t="s">
        <v>1174</v>
      </c>
      <c r="N2213" s="742">
        <v>2015</v>
      </c>
      <c r="O2213" s="742" t="s">
        <v>210</v>
      </c>
      <c r="P2213" s="748">
        <v>1</v>
      </c>
      <c r="Q2213" s="742" t="s">
        <v>207</v>
      </c>
      <c r="R2213" s="1113">
        <v>11398.2</v>
      </c>
      <c r="S2213" s="1118">
        <f t="shared" si="350"/>
        <v>11398.2</v>
      </c>
      <c r="T2213" s="742" t="s">
        <v>99</v>
      </c>
      <c r="U2213" s="748">
        <v>1</v>
      </c>
      <c r="V2213" s="748"/>
      <c r="W2213" s="1119"/>
      <c r="X2213" s="902">
        <v>25</v>
      </c>
      <c r="Y2213" s="905">
        <f t="shared" si="351"/>
        <v>2</v>
      </c>
      <c r="Z2213" s="1059">
        <f t="shared" si="352"/>
        <v>455.92800000000005</v>
      </c>
      <c r="AA2213" s="1059">
        <f t="shared" si="353"/>
        <v>911.85600000000011</v>
      </c>
      <c r="AB2213" s="1059">
        <f t="shared" si="354"/>
        <v>10486.344000000001</v>
      </c>
      <c r="AC2213" s="905">
        <f t="shared" si="355"/>
        <v>3</v>
      </c>
      <c r="AD2213" s="1116">
        <f t="shared" si="356"/>
        <v>455.92800000000005</v>
      </c>
      <c r="AE2213" s="1116">
        <f t="shared" si="357"/>
        <v>1367.7840000000001</v>
      </c>
      <c r="AF2213" s="1116">
        <f t="shared" si="358"/>
        <v>10030.416000000001</v>
      </c>
      <c r="AG2213" s="905" t="b">
        <f t="shared" si="349"/>
        <v>1</v>
      </c>
    </row>
    <row r="2214" spans="1:33" s="905" customFormat="1" ht="15" customHeight="1">
      <c r="A2214" s="1496" t="s">
        <v>308</v>
      </c>
      <c r="B2214" s="1112">
        <v>27</v>
      </c>
      <c r="C2214" s="741" t="s">
        <v>1064</v>
      </c>
      <c r="D2214" s="745">
        <v>201080127</v>
      </c>
      <c r="E2214" s="742" t="s">
        <v>1867</v>
      </c>
      <c r="F2214" s="742" t="s">
        <v>515</v>
      </c>
      <c r="G2214" s="1685">
        <v>2</v>
      </c>
      <c r="H2214" s="1685">
        <v>2</v>
      </c>
      <c r="I2214" s="1685">
        <v>4</v>
      </c>
      <c r="J2214" s="742" t="s">
        <v>816</v>
      </c>
      <c r="K2214" s="742"/>
      <c r="L2214" s="742" t="s">
        <v>1845</v>
      </c>
      <c r="M2214" s="1062" t="s">
        <v>1174</v>
      </c>
      <c r="N2214" s="742">
        <v>2015</v>
      </c>
      <c r="O2214" s="742" t="s">
        <v>210</v>
      </c>
      <c r="P2214" s="748">
        <v>1</v>
      </c>
      <c r="Q2214" s="742" t="s">
        <v>207</v>
      </c>
      <c r="R2214" s="1113">
        <v>11398.2</v>
      </c>
      <c r="S2214" s="1118">
        <f t="shared" si="350"/>
        <v>11398.2</v>
      </c>
      <c r="T2214" s="742" t="s">
        <v>99</v>
      </c>
      <c r="U2214" s="748">
        <v>1</v>
      </c>
      <c r="V2214" s="748"/>
      <c r="W2214" s="1119"/>
      <c r="X2214" s="902">
        <v>25</v>
      </c>
      <c r="Y2214" s="905">
        <f t="shared" si="351"/>
        <v>2</v>
      </c>
      <c r="Z2214" s="1059">
        <f t="shared" si="352"/>
        <v>455.92800000000005</v>
      </c>
      <c r="AA2214" s="1059">
        <f t="shared" si="353"/>
        <v>911.85600000000011</v>
      </c>
      <c r="AB2214" s="1059">
        <f t="shared" si="354"/>
        <v>10486.344000000001</v>
      </c>
      <c r="AC2214" s="905">
        <f t="shared" si="355"/>
        <v>3</v>
      </c>
      <c r="AD2214" s="1116">
        <f t="shared" si="356"/>
        <v>455.92800000000005</v>
      </c>
      <c r="AE2214" s="1116">
        <f t="shared" si="357"/>
        <v>1367.7840000000001</v>
      </c>
      <c r="AF2214" s="1116">
        <f t="shared" si="358"/>
        <v>10030.416000000001</v>
      </c>
      <c r="AG2214" s="905" t="b">
        <f t="shared" si="349"/>
        <v>1</v>
      </c>
    </row>
    <row r="2215" spans="1:33" s="905" customFormat="1" ht="15" customHeight="1">
      <c r="A2215" s="1496" t="s">
        <v>308</v>
      </c>
      <c r="B2215" s="1112">
        <v>27</v>
      </c>
      <c r="C2215" s="741" t="s">
        <v>1064</v>
      </c>
      <c r="D2215" s="745">
        <v>201080127</v>
      </c>
      <c r="E2215" s="742" t="s">
        <v>1867</v>
      </c>
      <c r="F2215" s="742" t="s">
        <v>515</v>
      </c>
      <c r="G2215" s="1685">
        <v>9</v>
      </c>
      <c r="H2215" s="1685">
        <v>4</v>
      </c>
      <c r="I2215" s="1685">
        <v>6</v>
      </c>
      <c r="J2215" s="742" t="s">
        <v>816</v>
      </c>
      <c r="K2215" s="742"/>
      <c r="L2215" s="742" t="s">
        <v>1845</v>
      </c>
      <c r="M2215" s="1062" t="s">
        <v>1174</v>
      </c>
      <c r="N2215" s="742">
        <v>2015</v>
      </c>
      <c r="O2215" s="742" t="s">
        <v>210</v>
      </c>
      <c r="P2215" s="748">
        <v>1</v>
      </c>
      <c r="Q2215" s="742" t="s">
        <v>207</v>
      </c>
      <c r="R2215" s="1113">
        <v>11398.2</v>
      </c>
      <c r="S2215" s="1118">
        <f t="shared" si="350"/>
        <v>11398.2</v>
      </c>
      <c r="T2215" s="742" t="s">
        <v>99</v>
      </c>
      <c r="U2215" s="748">
        <v>1</v>
      </c>
      <c r="V2215" s="748"/>
      <c r="W2215" s="1119"/>
      <c r="X2215" s="902">
        <v>25</v>
      </c>
      <c r="Y2215" s="905">
        <f t="shared" si="351"/>
        <v>2</v>
      </c>
      <c r="Z2215" s="1059">
        <f t="shared" si="352"/>
        <v>455.92800000000005</v>
      </c>
      <c r="AA2215" s="1059">
        <f t="shared" si="353"/>
        <v>911.85600000000011</v>
      </c>
      <c r="AB2215" s="1059">
        <f t="shared" si="354"/>
        <v>10486.344000000001</v>
      </c>
      <c r="AC2215" s="905">
        <f t="shared" si="355"/>
        <v>3</v>
      </c>
      <c r="AD2215" s="1116">
        <f t="shared" si="356"/>
        <v>455.92800000000005</v>
      </c>
      <c r="AE2215" s="1116">
        <f t="shared" si="357"/>
        <v>1367.7840000000001</v>
      </c>
      <c r="AF2215" s="1116">
        <f t="shared" si="358"/>
        <v>10030.416000000001</v>
      </c>
      <c r="AG2215" s="905" t="b">
        <f t="shared" si="349"/>
        <v>1</v>
      </c>
    </row>
    <row r="2216" spans="1:33" s="905" customFormat="1" ht="15" customHeight="1">
      <c r="A2216" s="1496" t="s">
        <v>308</v>
      </c>
      <c r="B2216" s="1112">
        <v>27</v>
      </c>
      <c r="C2216" s="741" t="s">
        <v>1064</v>
      </c>
      <c r="D2216" s="745">
        <v>201080127</v>
      </c>
      <c r="E2216" s="742" t="s">
        <v>1867</v>
      </c>
      <c r="F2216" s="742" t="s">
        <v>515</v>
      </c>
      <c r="G2216" s="1685">
        <v>2</v>
      </c>
      <c r="H2216" s="1685">
        <v>2</v>
      </c>
      <c r="I2216" s="1685">
        <v>4</v>
      </c>
      <c r="J2216" s="742" t="s">
        <v>816</v>
      </c>
      <c r="K2216" s="742"/>
      <c r="L2216" s="742" t="s">
        <v>1845</v>
      </c>
      <c r="M2216" s="1062" t="s">
        <v>1174</v>
      </c>
      <c r="N2216" s="742">
        <v>2015</v>
      </c>
      <c r="O2216" s="742" t="s">
        <v>210</v>
      </c>
      <c r="P2216" s="748">
        <v>1</v>
      </c>
      <c r="Q2216" s="742" t="s">
        <v>207</v>
      </c>
      <c r="R2216" s="1113">
        <v>11398.2</v>
      </c>
      <c r="S2216" s="1118">
        <f t="shared" si="350"/>
        <v>11398.2</v>
      </c>
      <c r="T2216" s="742" t="s">
        <v>99</v>
      </c>
      <c r="U2216" s="748">
        <v>1</v>
      </c>
      <c r="V2216" s="748"/>
      <c r="W2216" s="1119"/>
      <c r="X2216" s="902">
        <v>25</v>
      </c>
      <c r="Y2216" s="905">
        <f t="shared" si="351"/>
        <v>2</v>
      </c>
      <c r="Z2216" s="1059">
        <f t="shared" si="352"/>
        <v>455.92800000000005</v>
      </c>
      <c r="AA2216" s="1059">
        <f t="shared" si="353"/>
        <v>911.85600000000011</v>
      </c>
      <c r="AB2216" s="1059">
        <f t="shared" si="354"/>
        <v>10486.344000000001</v>
      </c>
      <c r="AC2216" s="905">
        <f t="shared" si="355"/>
        <v>3</v>
      </c>
      <c r="AD2216" s="1116">
        <f t="shared" si="356"/>
        <v>455.92800000000005</v>
      </c>
      <c r="AE2216" s="1116">
        <f t="shared" si="357"/>
        <v>1367.7840000000001</v>
      </c>
      <c r="AF2216" s="1116">
        <f t="shared" si="358"/>
        <v>10030.416000000001</v>
      </c>
      <c r="AG2216" s="905" t="b">
        <f t="shared" si="349"/>
        <v>1</v>
      </c>
    </row>
    <row r="2217" spans="1:33" s="905" customFormat="1" ht="15" customHeight="1">
      <c r="A2217" s="1496" t="s">
        <v>308</v>
      </c>
      <c r="B2217" s="1112">
        <v>27</v>
      </c>
      <c r="C2217" s="741" t="s">
        <v>1064</v>
      </c>
      <c r="D2217" s="745">
        <v>201080127</v>
      </c>
      <c r="E2217" s="742" t="s">
        <v>1867</v>
      </c>
      <c r="F2217" s="742" t="s">
        <v>515</v>
      </c>
      <c r="G2217" s="1685">
        <v>2</v>
      </c>
      <c r="H2217" s="1685">
        <v>2</v>
      </c>
      <c r="I2217" s="1685">
        <v>4</v>
      </c>
      <c r="J2217" s="742" t="s">
        <v>816</v>
      </c>
      <c r="K2217" s="742"/>
      <c r="L2217" s="742" t="s">
        <v>1845</v>
      </c>
      <c r="M2217" s="1062" t="s">
        <v>1174</v>
      </c>
      <c r="N2217" s="742">
        <v>2015</v>
      </c>
      <c r="O2217" s="742" t="s">
        <v>210</v>
      </c>
      <c r="P2217" s="748">
        <v>1</v>
      </c>
      <c r="Q2217" s="742" t="s">
        <v>207</v>
      </c>
      <c r="R2217" s="1113">
        <v>11398.2</v>
      </c>
      <c r="S2217" s="1118">
        <f t="shared" si="350"/>
        <v>11398.2</v>
      </c>
      <c r="T2217" s="742" t="s">
        <v>99</v>
      </c>
      <c r="U2217" s="748">
        <v>1</v>
      </c>
      <c r="V2217" s="748"/>
      <c r="W2217" s="1119"/>
      <c r="X2217" s="902">
        <v>25</v>
      </c>
      <c r="Y2217" s="905">
        <f t="shared" si="351"/>
        <v>2</v>
      </c>
      <c r="Z2217" s="1059">
        <f t="shared" si="352"/>
        <v>455.92800000000005</v>
      </c>
      <c r="AA2217" s="1059">
        <f t="shared" si="353"/>
        <v>911.85600000000011</v>
      </c>
      <c r="AB2217" s="1059">
        <f t="shared" si="354"/>
        <v>10486.344000000001</v>
      </c>
      <c r="AC2217" s="905">
        <f t="shared" si="355"/>
        <v>3</v>
      </c>
      <c r="AD2217" s="1116">
        <f t="shared" si="356"/>
        <v>455.92800000000005</v>
      </c>
      <c r="AE2217" s="1116">
        <f t="shared" si="357"/>
        <v>1367.7840000000001</v>
      </c>
      <c r="AF2217" s="1116">
        <f t="shared" si="358"/>
        <v>10030.416000000001</v>
      </c>
      <c r="AG2217" s="905" t="b">
        <f t="shared" si="349"/>
        <v>1</v>
      </c>
    </row>
    <row r="2218" spans="1:33" s="905" customFormat="1" ht="15" customHeight="1">
      <c r="A2218" s="1496" t="s">
        <v>308</v>
      </c>
      <c r="B2218" s="1112">
        <v>27</v>
      </c>
      <c r="C2218" s="741" t="s">
        <v>1064</v>
      </c>
      <c r="D2218" s="745">
        <v>201080127</v>
      </c>
      <c r="E2218" s="742" t="s">
        <v>1867</v>
      </c>
      <c r="F2218" s="742" t="s">
        <v>515</v>
      </c>
      <c r="G2218" s="1685">
        <v>2</v>
      </c>
      <c r="H2218" s="1685">
        <v>2</v>
      </c>
      <c r="I2218" s="1685">
        <v>4</v>
      </c>
      <c r="J2218" s="742" t="s">
        <v>816</v>
      </c>
      <c r="K2218" s="742"/>
      <c r="L2218" s="742" t="s">
        <v>1845</v>
      </c>
      <c r="M2218" s="1062" t="s">
        <v>1174</v>
      </c>
      <c r="N2218" s="742">
        <v>2015</v>
      </c>
      <c r="O2218" s="742" t="s">
        <v>210</v>
      </c>
      <c r="P2218" s="748">
        <v>1</v>
      </c>
      <c r="Q2218" s="742" t="s">
        <v>207</v>
      </c>
      <c r="R2218" s="1113">
        <v>11398.2</v>
      </c>
      <c r="S2218" s="1118">
        <f t="shared" si="350"/>
        <v>11398.2</v>
      </c>
      <c r="T2218" s="742" t="s">
        <v>99</v>
      </c>
      <c r="U2218" s="748">
        <v>1</v>
      </c>
      <c r="V2218" s="748"/>
      <c r="W2218" s="1119"/>
      <c r="X2218" s="902">
        <v>25</v>
      </c>
      <c r="Y2218" s="905">
        <f t="shared" si="351"/>
        <v>2</v>
      </c>
      <c r="Z2218" s="1059">
        <f t="shared" si="352"/>
        <v>455.92800000000005</v>
      </c>
      <c r="AA2218" s="1059">
        <f t="shared" si="353"/>
        <v>911.85600000000011</v>
      </c>
      <c r="AB2218" s="1059">
        <f t="shared" si="354"/>
        <v>10486.344000000001</v>
      </c>
      <c r="AC2218" s="905">
        <f t="shared" si="355"/>
        <v>3</v>
      </c>
      <c r="AD2218" s="1116">
        <f t="shared" si="356"/>
        <v>455.92800000000005</v>
      </c>
      <c r="AE2218" s="1116">
        <f t="shared" si="357"/>
        <v>1367.7840000000001</v>
      </c>
      <c r="AF2218" s="1116">
        <f t="shared" si="358"/>
        <v>10030.416000000001</v>
      </c>
      <c r="AG2218" s="905" t="b">
        <f t="shared" si="349"/>
        <v>1</v>
      </c>
    </row>
    <row r="2219" spans="1:33" s="905" customFormat="1" ht="15" customHeight="1">
      <c r="A2219" s="1496" t="s">
        <v>308</v>
      </c>
      <c r="B2219" s="1112">
        <v>27</v>
      </c>
      <c r="C2219" s="741" t="s">
        <v>1064</v>
      </c>
      <c r="D2219" s="745">
        <v>201080127</v>
      </c>
      <c r="E2219" s="742" t="s">
        <v>1867</v>
      </c>
      <c r="F2219" s="742" t="s">
        <v>515</v>
      </c>
      <c r="G2219" s="1685">
        <v>9</v>
      </c>
      <c r="H2219" s="1685">
        <v>4</v>
      </c>
      <c r="I2219" s="1685">
        <v>6</v>
      </c>
      <c r="J2219" s="742" t="s">
        <v>816</v>
      </c>
      <c r="K2219" s="742"/>
      <c r="L2219" s="742" t="s">
        <v>1845</v>
      </c>
      <c r="M2219" s="1062" t="s">
        <v>1174</v>
      </c>
      <c r="N2219" s="742">
        <v>2015</v>
      </c>
      <c r="O2219" s="742" t="s">
        <v>210</v>
      </c>
      <c r="P2219" s="748">
        <v>1</v>
      </c>
      <c r="Q2219" s="742" t="s">
        <v>207</v>
      </c>
      <c r="R2219" s="1113">
        <v>11398.2</v>
      </c>
      <c r="S2219" s="1118">
        <f t="shared" si="350"/>
        <v>11398.2</v>
      </c>
      <c r="T2219" s="742" t="s">
        <v>99</v>
      </c>
      <c r="U2219" s="748">
        <v>1</v>
      </c>
      <c r="V2219" s="748"/>
      <c r="W2219" s="1119"/>
      <c r="X2219" s="902">
        <v>25</v>
      </c>
      <c r="Y2219" s="905">
        <f t="shared" si="351"/>
        <v>2</v>
      </c>
      <c r="Z2219" s="1059">
        <f t="shared" si="352"/>
        <v>455.92800000000005</v>
      </c>
      <c r="AA2219" s="1059">
        <f t="shared" si="353"/>
        <v>911.85600000000011</v>
      </c>
      <c r="AB2219" s="1059">
        <f t="shared" si="354"/>
        <v>10486.344000000001</v>
      </c>
      <c r="AC2219" s="905">
        <f t="shared" si="355"/>
        <v>3</v>
      </c>
      <c r="AD2219" s="1116">
        <f t="shared" si="356"/>
        <v>455.92800000000005</v>
      </c>
      <c r="AE2219" s="1116">
        <f t="shared" si="357"/>
        <v>1367.7840000000001</v>
      </c>
      <c r="AF2219" s="1116">
        <f t="shared" si="358"/>
        <v>10030.416000000001</v>
      </c>
      <c r="AG2219" s="905" t="b">
        <f t="shared" si="349"/>
        <v>1</v>
      </c>
    </row>
    <row r="2220" spans="1:33" s="905" customFormat="1" ht="15" customHeight="1">
      <c r="A2220" s="1496" t="s">
        <v>308</v>
      </c>
      <c r="B2220" s="1112">
        <v>27</v>
      </c>
      <c r="C2220" s="741" t="s">
        <v>1064</v>
      </c>
      <c r="D2220" s="745">
        <v>201080127</v>
      </c>
      <c r="E2220" s="742" t="s">
        <v>1867</v>
      </c>
      <c r="F2220" s="742" t="s">
        <v>515</v>
      </c>
      <c r="G2220" s="1685">
        <v>2</v>
      </c>
      <c r="H2220" s="1685">
        <v>2</v>
      </c>
      <c r="I2220" s="1685">
        <v>4</v>
      </c>
      <c r="J2220" s="742" t="s">
        <v>816</v>
      </c>
      <c r="K2220" s="742"/>
      <c r="L2220" s="742" t="s">
        <v>1845</v>
      </c>
      <c r="M2220" s="1062" t="s">
        <v>1174</v>
      </c>
      <c r="N2220" s="742">
        <v>2015</v>
      </c>
      <c r="O2220" s="742" t="s">
        <v>210</v>
      </c>
      <c r="P2220" s="748">
        <v>1</v>
      </c>
      <c r="Q2220" s="742" t="s">
        <v>207</v>
      </c>
      <c r="R2220" s="1113">
        <v>11398.2</v>
      </c>
      <c r="S2220" s="1118">
        <f t="shared" si="350"/>
        <v>11398.2</v>
      </c>
      <c r="T2220" s="742" t="s">
        <v>99</v>
      </c>
      <c r="U2220" s="748">
        <v>1</v>
      </c>
      <c r="V2220" s="748"/>
      <c r="W2220" s="1119"/>
      <c r="X2220" s="902">
        <v>25</v>
      </c>
      <c r="Y2220" s="905">
        <f t="shared" si="351"/>
        <v>2</v>
      </c>
      <c r="Z2220" s="1059">
        <f t="shared" si="352"/>
        <v>455.92800000000005</v>
      </c>
      <c r="AA2220" s="1059">
        <f t="shared" si="353"/>
        <v>911.85600000000011</v>
      </c>
      <c r="AB2220" s="1059">
        <f t="shared" si="354"/>
        <v>10486.344000000001</v>
      </c>
      <c r="AC2220" s="905">
        <f t="shared" si="355"/>
        <v>3</v>
      </c>
      <c r="AD2220" s="1116">
        <f t="shared" si="356"/>
        <v>455.92800000000005</v>
      </c>
      <c r="AE2220" s="1116">
        <f t="shared" si="357"/>
        <v>1367.7840000000001</v>
      </c>
      <c r="AF2220" s="1116">
        <f t="shared" si="358"/>
        <v>10030.416000000001</v>
      </c>
      <c r="AG2220" s="905" t="b">
        <f t="shared" si="349"/>
        <v>1</v>
      </c>
    </row>
    <row r="2221" spans="1:33" s="905" customFormat="1" ht="15" customHeight="1">
      <c r="A2221" s="1496" t="s">
        <v>308</v>
      </c>
      <c r="B2221" s="1112">
        <v>27</v>
      </c>
      <c r="C2221" s="741" t="s">
        <v>1064</v>
      </c>
      <c r="D2221" s="745">
        <v>201080127</v>
      </c>
      <c r="E2221" s="742" t="s">
        <v>1867</v>
      </c>
      <c r="F2221" s="742" t="s">
        <v>515</v>
      </c>
      <c r="G2221" s="1685">
        <v>2</v>
      </c>
      <c r="H2221" s="1685">
        <v>2</v>
      </c>
      <c r="I2221" s="1685">
        <v>4</v>
      </c>
      <c r="J2221" s="742" t="s">
        <v>816</v>
      </c>
      <c r="K2221" s="742"/>
      <c r="L2221" s="742" t="s">
        <v>1845</v>
      </c>
      <c r="M2221" s="1062" t="s">
        <v>1174</v>
      </c>
      <c r="N2221" s="742">
        <v>2015</v>
      </c>
      <c r="O2221" s="742" t="s">
        <v>210</v>
      </c>
      <c r="P2221" s="748">
        <v>1</v>
      </c>
      <c r="Q2221" s="742" t="s">
        <v>207</v>
      </c>
      <c r="R2221" s="1113">
        <v>11398.2</v>
      </c>
      <c r="S2221" s="1118">
        <f t="shared" si="350"/>
        <v>11398.2</v>
      </c>
      <c r="T2221" s="742" t="s">
        <v>99</v>
      </c>
      <c r="U2221" s="748">
        <v>1</v>
      </c>
      <c r="V2221" s="748"/>
      <c r="W2221" s="1119"/>
      <c r="X2221" s="902">
        <v>25</v>
      </c>
      <c r="Y2221" s="905">
        <f t="shared" si="351"/>
        <v>2</v>
      </c>
      <c r="Z2221" s="1059">
        <f t="shared" si="352"/>
        <v>455.92800000000005</v>
      </c>
      <c r="AA2221" s="1059">
        <f t="shared" si="353"/>
        <v>911.85600000000011</v>
      </c>
      <c r="AB2221" s="1059">
        <f t="shared" si="354"/>
        <v>10486.344000000001</v>
      </c>
      <c r="AC2221" s="905">
        <f t="shared" si="355"/>
        <v>3</v>
      </c>
      <c r="AD2221" s="1116">
        <f t="shared" si="356"/>
        <v>455.92800000000005</v>
      </c>
      <c r="AE2221" s="1116">
        <f t="shared" si="357"/>
        <v>1367.7840000000001</v>
      </c>
      <c r="AF2221" s="1116">
        <f t="shared" si="358"/>
        <v>10030.416000000001</v>
      </c>
      <c r="AG2221" s="905" t="b">
        <f t="shared" si="349"/>
        <v>1</v>
      </c>
    </row>
    <row r="2222" spans="1:33" s="905" customFormat="1" ht="15" customHeight="1">
      <c r="A2222" s="1496" t="s">
        <v>308</v>
      </c>
      <c r="B2222" s="1112">
        <v>27</v>
      </c>
      <c r="C2222" s="741" t="s">
        <v>1064</v>
      </c>
      <c r="D2222" s="745">
        <v>201080127</v>
      </c>
      <c r="E2222" s="742" t="s">
        <v>1867</v>
      </c>
      <c r="F2222" s="742" t="s">
        <v>515</v>
      </c>
      <c r="G2222" s="1685">
        <v>2</v>
      </c>
      <c r="H2222" s="1685">
        <v>2</v>
      </c>
      <c r="I2222" s="1685">
        <v>4</v>
      </c>
      <c r="J2222" s="742" t="s">
        <v>816</v>
      </c>
      <c r="K2222" s="742"/>
      <c r="L2222" s="742" t="s">
        <v>1845</v>
      </c>
      <c r="M2222" s="1062" t="s">
        <v>1174</v>
      </c>
      <c r="N2222" s="742">
        <v>2015</v>
      </c>
      <c r="O2222" s="742" t="s">
        <v>210</v>
      </c>
      <c r="P2222" s="748">
        <v>1</v>
      </c>
      <c r="Q2222" s="742" t="s">
        <v>207</v>
      </c>
      <c r="R2222" s="1113">
        <v>11398.2</v>
      </c>
      <c r="S2222" s="1118">
        <f t="shared" si="350"/>
        <v>11398.2</v>
      </c>
      <c r="T2222" s="742" t="s">
        <v>99</v>
      </c>
      <c r="U2222" s="748">
        <v>1</v>
      </c>
      <c r="V2222" s="748"/>
      <c r="W2222" s="1119"/>
      <c r="X2222" s="902">
        <v>25</v>
      </c>
      <c r="Y2222" s="905">
        <f t="shared" si="351"/>
        <v>2</v>
      </c>
      <c r="Z2222" s="1059">
        <f t="shared" si="352"/>
        <v>455.92800000000005</v>
      </c>
      <c r="AA2222" s="1059">
        <f t="shared" si="353"/>
        <v>911.85600000000011</v>
      </c>
      <c r="AB2222" s="1059">
        <f t="shared" si="354"/>
        <v>10486.344000000001</v>
      </c>
      <c r="AC2222" s="905">
        <f t="shared" si="355"/>
        <v>3</v>
      </c>
      <c r="AD2222" s="1116">
        <f t="shared" si="356"/>
        <v>455.92800000000005</v>
      </c>
      <c r="AE2222" s="1116">
        <f t="shared" si="357"/>
        <v>1367.7840000000001</v>
      </c>
      <c r="AF2222" s="1116">
        <f t="shared" si="358"/>
        <v>10030.416000000001</v>
      </c>
      <c r="AG2222" s="905" t="b">
        <f t="shared" si="349"/>
        <v>1</v>
      </c>
    </row>
    <row r="2223" spans="1:33" s="905" customFormat="1" ht="15" customHeight="1">
      <c r="A2223" s="1496" t="s">
        <v>308</v>
      </c>
      <c r="B2223" s="1112">
        <v>27</v>
      </c>
      <c r="C2223" s="741" t="s">
        <v>1064</v>
      </c>
      <c r="D2223" s="745">
        <v>201080127</v>
      </c>
      <c r="E2223" s="742" t="s">
        <v>1867</v>
      </c>
      <c r="F2223" s="742" t="s">
        <v>515</v>
      </c>
      <c r="G2223" s="1685">
        <v>9</v>
      </c>
      <c r="H2223" s="1685">
        <v>4</v>
      </c>
      <c r="I2223" s="1685">
        <v>6</v>
      </c>
      <c r="J2223" s="742" t="s">
        <v>816</v>
      </c>
      <c r="K2223" s="742"/>
      <c r="L2223" s="742" t="s">
        <v>1845</v>
      </c>
      <c r="M2223" s="1062" t="s">
        <v>1174</v>
      </c>
      <c r="N2223" s="742">
        <v>2015</v>
      </c>
      <c r="O2223" s="742" t="s">
        <v>210</v>
      </c>
      <c r="P2223" s="748">
        <v>1</v>
      </c>
      <c r="Q2223" s="742" t="s">
        <v>207</v>
      </c>
      <c r="R2223" s="1113">
        <v>11398.2</v>
      </c>
      <c r="S2223" s="1118">
        <f t="shared" si="350"/>
        <v>11398.2</v>
      </c>
      <c r="T2223" s="742" t="s">
        <v>99</v>
      </c>
      <c r="U2223" s="748">
        <v>1</v>
      </c>
      <c r="V2223" s="748"/>
      <c r="W2223" s="1119"/>
      <c r="X2223" s="902">
        <v>25</v>
      </c>
      <c r="Y2223" s="905">
        <f t="shared" si="351"/>
        <v>2</v>
      </c>
      <c r="Z2223" s="1059">
        <f t="shared" si="352"/>
        <v>455.92800000000005</v>
      </c>
      <c r="AA2223" s="1059">
        <f t="shared" si="353"/>
        <v>911.85600000000011</v>
      </c>
      <c r="AB2223" s="1059">
        <f t="shared" si="354"/>
        <v>10486.344000000001</v>
      </c>
      <c r="AC2223" s="905">
        <f t="shared" si="355"/>
        <v>3</v>
      </c>
      <c r="AD2223" s="1116">
        <f t="shared" si="356"/>
        <v>455.92800000000005</v>
      </c>
      <c r="AE2223" s="1116">
        <f t="shared" si="357"/>
        <v>1367.7840000000001</v>
      </c>
      <c r="AF2223" s="1116">
        <f t="shared" si="358"/>
        <v>10030.416000000001</v>
      </c>
      <c r="AG2223" s="905" t="b">
        <f t="shared" si="349"/>
        <v>1</v>
      </c>
    </row>
    <row r="2224" spans="1:33" s="905" customFormat="1" ht="15" customHeight="1">
      <c r="A2224" s="1496" t="s">
        <v>308</v>
      </c>
      <c r="B2224" s="1112">
        <v>27</v>
      </c>
      <c r="C2224" s="741" t="s">
        <v>1064</v>
      </c>
      <c r="D2224" s="745">
        <v>201080127</v>
      </c>
      <c r="E2224" s="742" t="s">
        <v>1867</v>
      </c>
      <c r="F2224" s="742" t="s">
        <v>515</v>
      </c>
      <c r="G2224" s="1685">
        <v>2</v>
      </c>
      <c r="H2224" s="1685">
        <v>2</v>
      </c>
      <c r="I2224" s="1685">
        <v>4</v>
      </c>
      <c r="J2224" s="742" t="s">
        <v>816</v>
      </c>
      <c r="K2224" s="742"/>
      <c r="L2224" s="742" t="s">
        <v>1845</v>
      </c>
      <c r="M2224" s="1062" t="s">
        <v>1174</v>
      </c>
      <c r="N2224" s="742">
        <v>2015</v>
      </c>
      <c r="O2224" s="742" t="s">
        <v>210</v>
      </c>
      <c r="P2224" s="748">
        <v>1</v>
      </c>
      <c r="Q2224" s="742" t="s">
        <v>207</v>
      </c>
      <c r="R2224" s="1113">
        <v>11398.2</v>
      </c>
      <c r="S2224" s="1118">
        <f t="shared" si="350"/>
        <v>11398.2</v>
      </c>
      <c r="T2224" s="742" t="s">
        <v>99</v>
      </c>
      <c r="U2224" s="748">
        <v>1</v>
      </c>
      <c r="V2224" s="748"/>
      <c r="W2224" s="1119"/>
      <c r="X2224" s="902">
        <v>25</v>
      </c>
      <c r="Y2224" s="905">
        <f t="shared" si="351"/>
        <v>2</v>
      </c>
      <c r="Z2224" s="1059">
        <f t="shared" si="352"/>
        <v>455.92800000000005</v>
      </c>
      <c r="AA2224" s="1059">
        <f t="shared" si="353"/>
        <v>911.85600000000011</v>
      </c>
      <c r="AB2224" s="1059">
        <f t="shared" si="354"/>
        <v>10486.344000000001</v>
      </c>
      <c r="AC2224" s="905">
        <f t="shared" si="355"/>
        <v>3</v>
      </c>
      <c r="AD2224" s="1116">
        <f t="shared" si="356"/>
        <v>455.92800000000005</v>
      </c>
      <c r="AE2224" s="1116">
        <f t="shared" si="357"/>
        <v>1367.7840000000001</v>
      </c>
      <c r="AF2224" s="1116">
        <f t="shared" si="358"/>
        <v>10030.416000000001</v>
      </c>
      <c r="AG2224" s="905" t="b">
        <f t="shared" si="349"/>
        <v>1</v>
      </c>
    </row>
    <row r="2225" spans="1:33" s="905" customFormat="1" ht="15" customHeight="1">
      <c r="A2225" s="1496" t="s">
        <v>308</v>
      </c>
      <c r="B2225" s="1112">
        <v>27</v>
      </c>
      <c r="C2225" s="741" t="s">
        <v>1064</v>
      </c>
      <c r="D2225" s="745">
        <v>201080127</v>
      </c>
      <c r="E2225" s="742" t="s">
        <v>1867</v>
      </c>
      <c r="F2225" s="742" t="s">
        <v>515</v>
      </c>
      <c r="G2225" s="1685">
        <v>2</v>
      </c>
      <c r="H2225" s="1685">
        <v>2</v>
      </c>
      <c r="I2225" s="1685">
        <v>4</v>
      </c>
      <c r="J2225" s="742" t="s">
        <v>816</v>
      </c>
      <c r="K2225" s="742"/>
      <c r="L2225" s="742" t="s">
        <v>1845</v>
      </c>
      <c r="M2225" s="1062" t="s">
        <v>1174</v>
      </c>
      <c r="N2225" s="742">
        <v>2015</v>
      </c>
      <c r="O2225" s="742" t="s">
        <v>210</v>
      </c>
      <c r="P2225" s="748">
        <v>1</v>
      </c>
      <c r="Q2225" s="742" t="s">
        <v>207</v>
      </c>
      <c r="R2225" s="1113">
        <v>11398.2</v>
      </c>
      <c r="S2225" s="1118">
        <f t="shared" si="350"/>
        <v>11398.2</v>
      </c>
      <c r="T2225" s="742" t="s">
        <v>99</v>
      </c>
      <c r="U2225" s="748">
        <v>1</v>
      </c>
      <c r="V2225" s="748"/>
      <c r="W2225" s="1119"/>
      <c r="X2225" s="902">
        <v>25</v>
      </c>
      <c r="Y2225" s="905">
        <f t="shared" si="351"/>
        <v>2</v>
      </c>
      <c r="Z2225" s="1059">
        <f t="shared" si="352"/>
        <v>455.92800000000005</v>
      </c>
      <c r="AA2225" s="1059">
        <f t="shared" si="353"/>
        <v>911.85600000000011</v>
      </c>
      <c r="AB2225" s="1059">
        <f t="shared" si="354"/>
        <v>10486.344000000001</v>
      </c>
      <c r="AC2225" s="905">
        <f t="shared" si="355"/>
        <v>3</v>
      </c>
      <c r="AD2225" s="1116">
        <f t="shared" si="356"/>
        <v>455.92800000000005</v>
      </c>
      <c r="AE2225" s="1116">
        <f t="shared" si="357"/>
        <v>1367.7840000000001</v>
      </c>
      <c r="AF2225" s="1116">
        <f t="shared" si="358"/>
        <v>10030.416000000001</v>
      </c>
      <c r="AG2225" s="905" t="b">
        <f t="shared" si="349"/>
        <v>1</v>
      </c>
    </row>
    <row r="2226" spans="1:33" s="905" customFormat="1" ht="15" customHeight="1">
      <c r="A2226" s="1496" t="s">
        <v>308</v>
      </c>
      <c r="B2226" s="1112">
        <v>27</v>
      </c>
      <c r="C2226" s="741" t="s">
        <v>1064</v>
      </c>
      <c r="D2226" s="745">
        <v>201080127</v>
      </c>
      <c r="E2226" s="742" t="s">
        <v>1867</v>
      </c>
      <c r="F2226" s="742" t="s">
        <v>515</v>
      </c>
      <c r="G2226" s="1685">
        <v>2</v>
      </c>
      <c r="H2226" s="1685">
        <v>2</v>
      </c>
      <c r="I2226" s="1685">
        <v>4</v>
      </c>
      <c r="J2226" s="742" t="s">
        <v>816</v>
      </c>
      <c r="K2226" s="742"/>
      <c r="L2226" s="742" t="s">
        <v>1845</v>
      </c>
      <c r="M2226" s="1062" t="s">
        <v>1174</v>
      </c>
      <c r="N2226" s="742">
        <v>2015</v>
      </c>
      <c r="O2226" s="742" t="s">
        <v>210</v>
      </c>
      <c r="P2226" s="748">
        <v>1</v>
      </c>
      <c r="Q2226" s="742" t="s">
        <v>207</v>
      </c>
      <c r="R2226" s="1113">
        <v>11398.2</v>
      </c>
      <c r="S2226" s="1118">
        <f t="shared" si="350"/>
        <v>11398.2</v>
      </c>
      <c r="T2226" s="742" t="s">
        <v>99</v>
      </c>
      <c r="U2226" s="748">
        <v>1</v>
      </c>
      <c r="V2226" s="748"/>
      <c r="W2226" s="1119"/>
      <c r="X2226" s="902">
        <v>25</v>
      </c>
      <c r="Y2226" s="905">
        <f t="shared" si="351"/>
        <v>2</v>
      </c>
      <c r="Z2226" s="1059">
        <f t="shared" si="352"/>
        <v>455.92800000000005</v>
      </c>
      <c r="AA2226" s="1059">
        <f t="shared" si="353"/>
        <v>911.85600000000011</v>
      </c>
      <c r="AB2226" s="1059">
        <f t="shared" si="354"/>
        <v>10486.344000000001</v>
      </c>
      <c r="AC2226" s="905">
        <f t="shared" si="355"/>
        <v>3</v>
      </c>
      <c r="AD2226" s="1116">
        <f t="shared" si="356"/>
        <v>455.92800000000005</v>
      </c>
      <c r="AE2226" s="1116">
        <f t="shared" si="357"/>
        <v>1367.7840000000001</v>
      </c>
      <c r="AF2226" s="1116">
        <f t="shared" si="358"/>
        <v>10030.416000000001</v>
      </c>
      <c r="AG2226" s="905" t="b">
        <f t="shared" si="349"/>
        <v>1</v>
      </c>
    </row>
    <row r="2227" spans="1:33" s="905" customFormat="1" ht="15" customHeight="1">
      <c r="A2227" s="1496" t="s">
        <v>308</v>
      </c>
      <c r="B2227" s="1112">
        <v>27</v>
      </c>
      <c r="C2227" s="741" t="s">
        <v>1064</v>
      </c>
      <c r="D2227" s="745">
        <v>201080127</v>
      </c>
      <c r="E2227" s="742" t="s">
        <v>1867</v>
      </c>
      <c r="F2227" s="742" t="s">
        <v>515</v>
      </c>
      <c r="G2227" s="1685">
        <v>9</v>
      </c>
      <c r="H2227" s="1685">
        <v>4</v>
      </c>
      <c r="I2227" s="1685">
        <v>6</v>
      </c>
      <c r="J2227" s="742" t="s">
        <v>816</v>
      </c>
      <c r="K2227" s="742"/>
      <c r="L2227" s="742" t="s">
        <v>1845</v>
      </c>
      <c r="M2227" s="1062" t="s">
        <v>1174</v>
      </c>
      <c r="N2227" s="742">
        <v>2015</v>
      </c>
      <c r="O2227" s="742" t="s">
        <v>210</v>
      </c>
      <c r="P2227" s="748">
        <v>1</v>
      </c>
      <c r="Q2227" s="742" t="s">
        <v>207</v>
      </c>
      <c r="R2227" s="1113">
        <v>11398.2</v>
      </c>
      <c r="S2227" s="1118">
        <f t="shared" si="350"/>
        <v>11398.2</v>
      </c>
      <c r="T2227" s="742" t="s">
        <v>99</v>
      </c>
      <c r="U2227" s="748">
        <v>1</v>
      </c>
      <c r="V2227" s="748"/>
      <c r="W2227" s="1119"/>
      <c r="X2227" s="902">
        <v>25</v>
      </c>
      <c r="Y2227" s="905">
        <f t="shared" si="351"/>
        <v>2</v>
      </c>
      <c r="Z2227" s="1059">
        <f t="shared" si="352"/>
        <v>455.92800000000005</v>
      </c>
      <c r="AA2227" s="1059">
        <f t="shared" si="353"/>
        <v>911.85600000000011</v>
      </c>
      <c r="AB2227" s="1059">
        <f t="shared" si="354"/>
        <v>10486.344000000001</v>
      </c>
      <c r="AC2227" s="905">
        <f t="shared" si="355"/>
        <v>3</v>
      </c>
      <c r="AD2227" s="1116">
        <f t="shared" si="356"/>
        <v>455.92800000000005</v>
      </c>
      <c r="AE2227" s="1116">
        <f t="shared" si="357"/>
        <v>1367.7840000000001</v>
      </c>
      <c r="AF2227" s="1116">
        <f t="shared" si="358"/>
        <v>10030.416000000001</v>
      </c>
      <c r="AG2227" s="905" t="b">
        <f t="shared" si="349"/>
        <v>1</v>
      </c>
    </row>
    <row r="2228" spans="1:33" s="905" customFormat="1" ht="15" customHeight="1">
      <c r="A2228" s="1496" t="s">
        <v>308</v>
      </c>
      <c r="B2228" s="1112">
        <v>27</v>
      </c>
      <c r="C2228" s="741" t="s">
        <v>1064</v>
      </c>
      <c r="D2228" s="745">
        <v>201080127</v>
      </c>
      <c r="E2228" s="742" t="s">
        <v>1867</v>
      </c>
      <c r="F2228" s="742" t="s">
        <v>515</v>
      </c>
      <c r="G2228" s="1685">
        <v>2</v>
      </c>
      <c r="H2228" s="1685">
        <v>2</v>
      </c>
      <c r="I2228" s="1685">
        <v>4</v>
      </c>
      <c r="J2228" s="742" t="s">
        <v>816</v>
      </c>
      <c r="K2228" s="742"/>
      <c r="L2228" s="742" t="s">
        <v>1845</v>
      </c>
      <c r="M2228" s="1062" t="s">
        <v>1174</v>
      </c>
      <c r="N2228" s="742">
        <v>2015</v>
      </c>
      <c r="O2228" s="742" t="s">
        <v>210</v>
      </c>
      <c r="P2228" s="748">
        <v>1</v>
      </c>
      <c r="Q2228" s="742" t="s">
        <v>207</v>
      </c>
      <c r="R2228" s="1113">
        <v>11398.2</v>
      </c>
      <c r="S2228" s="1118">
        <f t="shared" si="350"/>
        <v>11398.2</v>
      </c>
      <c r="T2228" s="742" t="s">
        <v>99</v>
      </c>
      <c r="U2228" s="748">
        <v>1</v>
      </c>
      <c r="V2228" s="748"/>
      <c r="W2228" s="1119"/>
      <c r="X2228" s="902">
        <v>25</v>
      </c>
      <c r="Y2228" s="905">
        <f t="shared" si="351"/>
        <v>2</v>
      </c>
      <c r="Z2228" s="1059">
        <f t="shared" si="352"/>
        <v>455.92800000000005</v>
      </c>
      <c r="AA2228" s="1059">
        <f t="shared" si="353"/>
        <v>911.85600000000011</v>
      </c>
      <c r="AB2228" s="1059">
        <f t="shared" si="354"/>
        <v>10486.344000000001</v>
      </c>
      <c r="AC2228" s="905">
        <f t="shared" si="355"/>
        <v>3</v>
      </c>
      <c r="AD2228" s="1116">
        <f t="shared" si="356"/>
        <v>455.92800000000005</v>
      </c>
      <c r="AE2228" s="1116">
        <f t="shared" si="357"/>
        <v>1367.7840000000001</v>
      </c>
      <c r="AF2228" s="1116">
        <f t="shared" si="358"/>
        <v>10030.416000000001</v>
      </c>
      <c r="AG2228" s="905" t="b">
        <f t="shared" si="349"/>
        <v>1</v>
      </c>
    </row>
    <row r="2229" spans="1:33" s="905" customFormat="1" ht="15" customHeight="1">
      <c r="A2229" s="1496" t="s">
        <v>308</v>
      </c>
      <c r="B2229" s="1112">
        <v>27</v>
      </c>
      <c r="C2229" s="741" t="s">
        <v>1064</v>
      </c>
      <c r="D2229" s="745">
        <v>201080127</v>
      </c>
      <c r="E2229" s="742" t="s">
        <v>1867</v>
      </c>
      <c r="F2229" s="742" t="s">
        <v>515</v>
      </c>
      <c r="G2229" s="1685">
        <v>2</v>
      </c>
      <c r="H2229" s="1685">
        <v>2</v>
      </c>
      <c r="I2229" s="1685">
        <v>4</v>
      </c>
      <c r="J2229" s="742" t="s">
        <v>816</v>
      </c>
      <c r="K2229" s="742"/>
      <c r="L2229" s="742" t="s">
        <v>1845</v>
      </c>
      <c r="M2229" s="1062" t="s">
        <v>1174</v>
      </c>
      <c r="N2229" s="742">
        <v>2015</v>
      </c>
      <c r="O2229" s="742" t="s">
        <v>210</v>
      </c>
      <c r="P2229" s="748">
        <v>1</v>
      </c>
      <c r="Q2229" s="742" t="s">
        <v>207</v>
      </c>
      <c r="R2229" s="1113">
        <v>11398.2</v>
      </c>
      <c r="S2229" s="1118">
        <f t="shared" si="350"/>
        <v>11398.2</v>
      </c>
      <c r="T2229" s="742" t="s">
        <v>99</v>
      </c>
      <c r="U2229" s="748">
        <v>1</v>
      </c>
      <c r="V2229" s="748"/>
      <c r="W2229" s="1119"/>
      <c r="X2229" s="902">
        <v>25</v>
      </c>
      <c r="Y2229" s="905">
        <f t="shared" si="351"/>
        <v>2</v>
      </c>
      <c r="Z2229" s="1059">
        <f t="shared" si="352"/>
        <v>455.92800000000005</v>
      </c>
      <c r="AA2229" s="1059">
        <f t="shared" si="353"/>
        <v>911.85600000000011</v>
      </c>
      <c r="AB2229" s="1059">
        <f t="shared" si="354"/>
        <v>10486.344000000001</v>
      </c>
      <c r="AC2229" s="905">
        <f t="shared" si="355"/>
        <v>3</v>
      </c>
      <c r="AD2229" s="1116">
        <f t="shared" si="356"/>
        <v>455.92800000000005</v>
      </c>
      <c r="AE2229" s="1116">
        <f t="shared" si="357"/>
        <v>1367.7840000000001</v>
      </c>
      <c r="AF2229" s="1116">
        <f t="shared" si="358"/>
        <v>10030.416000000001</v>
      </c>
      <c r="AG2229" s="905" t="b">
        <f t="shared" si="349"/>
        <v>1</v>
      </c>
    </row>
    <row r="2230" spans="1:33" s="905" customFormat="1" ht="15" customHeight="1">
      <c r="A2230" s="1496" t="s">
        <v>308</v>
      </c>
      <c r="B2230" s="1112">
        <v>27</v>
      </c>
      <c r="C2230" s="741" t="s">
        <v>1064</v>
      </c>
      <c r="D2230" s="745">
        <v>201080127</v>
      </c>
      <c r="E2230" s="742" t="s">
        <v>1867</v>
      </c>
      <c r="F2230" s="742" t="s">
        <v>515</v>
      </c>
      <c r="G2230" s="1685">
        <v>2</v>
      </c>
      <c r="H2230" s="1685">
        <v>2</v>
      </c>
      <c r="I2230" s="1685">
        <v>4</v>
      </c>
      <c r="J2230" s="742" t="s">
        <v>816</v>
      </c>
      <c r="K2230" s="742"/>
      <c r="L2230" s="742" t="s">
        <v>1845</v>
      </c>
      <c r="M2230" s="1062" t="s">
        <v>1174</v>
      </c>
      <c r="N2230" s="742">
        <v>2015</v>
      </c>
      <c r="O2230" s="742" t="s">
        <v>210</v>
      </c>
      <c r="P2230" s="748">
        <v>1</v>
      </c>
      <c r="Q2230" s="742" t="s">
        <v>207</v>
      </c>
      <c r="R2230" s="1113">
        <v>11398.2</v>
      </c>
      <c r="S2230" s="1118">
        <f t="shared" si="350"/>
        <v>11398.2</v>
      </c>
      <c r="T2230" s="742" t="s">
        <v>99</v>
      </c>
      <c r="U2230" s="748">
        <v>1</v>
      </c>
      <c r="V2230" s="748"/>
      <c r="W2230" s="1119"/>
      <c r="X2230" s="902">
        <v>25</v>
      </c>
      <c r="Y2230" s="905">
        <f t="shared" si="351"/>
        <v>2</v>
      </c>
      <c r="Z2230" s="1059">
        <f t="shared" si="352"/>
        <v>455.92800000000005</v>
      </c>
      <c r="AA2230" s="1059">
        <f t="shared" si="353"/>
        <v>911.85600000000011</v>
      </c>
      <c r="AB2230" s="1059">
        <f t="shared" si="354"/>
        <v>10486.344000000001</v>
      </c>
      <c r="AC2230" s="905">
        <f t="shared" si="355"/>
        <v>3</v>
      </c>
      <c r="AD2230" s="1116">
        <f t="shared" si="356"/>
        <v>455.92800000000005</v>
      </c>
      <c r="AE2230" s="1116">
        <f t="shared" si="357"/>
        <v>1367.7840000000001</v>
      </c>
      <c r="AF2230" s="1116">
        <f t="shared" si="358"/>
        <v>10030.416000000001</v>
      </c>
      <c r="AG2230" s="905" t="b">
        <f t="shared" si="349"/>
        <v>1</v>
      </c>
    </row>
    <row r="2231" spans="1:33" s="905" customFormat="1" ht="15" customHeight="1">
      <c r="A2231" s="1496" t="s">
        <v>308</v>
      </c>
      <c r="B2231" s="1112">
        <v>27</v>
      </c>
      <c r="C2231" s="741" t="s">
        <v>1064</v>
      </c>
      <c r="D2231" s="745">
        <v>201080127</v>
      </c>
      <c r="E2231" s="742" t="s">
        <v>1867</v>
      </c>
      <c r="F2231" s="742" t="s">
        <v>515</v>
      </c>
      <c r="G2231" s="1685">
        <v>9</v>
      </c>
      <c r="H2231" s="1685">
        <v>4</v>
      </c>
      <c r="I2231" s="1685">
        <v>6</v>
      </c>
      <c r="J2231" s="742" t="s">
        <v>816</v>
      </c>
      <c r="K2231" s="742"/>
      <c r="L2231" s="742" t="s">
        <v>1845</v>
      </c>
      <c r="M2231" s="1062" t="s">
        <v>1174</v>
      </c>
      <c r="N2231" s="742">
        <v>2015</v>
      </c>
      <c r="O2231" s="742" t="s">
        <v>210</v>
      </c>
      <c r="P2231" s="748">
        <v>1</v>
      </c>
      <c r="Q2231" s="742" t="s">
        <v>207</v>
      </c>
      <c r="R2231" s="1113">
        <v>11398.2</v>
      </c>
      <c r="S2231" s="1118">
        <f t="shared" si="350"/>
        <v>11398.2</v>
      </c>
      <c r="T2231" s="742" t="s">
        <v>99</v>
      </c>
      <c r="U2231" s="748">
        <v>1</v>
      </c>
      <c r="V2231" s="748"/>
      <c r="W2231" s="1119"/>
      <c r="X2231" s="902">
        <v>25</v>
      </c>
      <c r="Y2231" s="905">
        <f t="shared" si="351"/>
        <v>2</v>
      </c>
      <c r="Z2231" s="1059">
        <f t="shared" si="352"/>
        <v>455.92800000000005</v>
      </c>
      <c r="AA2231" s="1059">
        <f t="shared" si="353"/>
        <v>911.85600000000011</v>
      </c>
      <c r="AB2231" s="1059">
        <f t="shared" si="354"/>
        <v>10486.344000000001</v>
      </c>
      <c r="AC2231" s="905">
        <f t="shared" si="355"/>
        <v>3</v>
      </c>
      <c r="AD2231" s="1116">
        <f t="shared" si="356"/>
        <v>455.92800000000005</v>
      </c>
      <c r="AE2231" s="1116">
        <f t="shared" si="357"/>
        <v>1367.7840000000001</v>
      </c>
      <c r="AF2231" s="1116">
        <f t="shared" si="358"/>
        <v>10030.416000000001</v>
      </c>
      <c r="AG2231" s="905" t="b">
        <f t="shared" si="349"/>
        <v>1</v>
      </c>
    </row>
    <row r="2232" spans="1:33" s="905" customFormat="1" ht="15" customHeight="1">
      <c r="A2232" s="1496" t="s">
        <v>308</v>
      </c>
      <c r="B2232" s="1112">
        <v>27</v>
      </c>
      <c r="C2232" s="741" t="s">
        <v>1064</v>
      </c>
      <c r="D2232" s="745">
        <v>201080127</v>
      </c>
      <c r="E2232" s="742" t="s">
        <v>1867</v>
      </c>
      <c r="F2232" s="742" t="s">
        <v>515</v>
      </c>
      <c r="G2232" s="1685">
        <v>9</v>
      </c>
      <c r="H2232" s="1685">
        <v>4</v>
      </c>
      <c r="I2232" s="1685">
        <v>6</v>
      </c>
      <c r="J2232" s="742" t="s">
        <v>816</v>
      </c>
      <c r="K2232" s="742"/>
      <c r="L2232" s="742" t="s">
        <v>1845</v>
      </c>
      <c r="M2232" s="1062" t="s">
        <v>1174</v>
      </c>
      <c r="N2232" s="742">
        <v>2015</v>
      </c>
      <c r="O2232" s="742" t="s">
        <v>210</v>
      </c>
      <c r="P2232" s="748">
        <v>1</v>
      </c>
      <c r="Q2232" s="742" t="s">
        <v>207</v>
      </c>
      <c r="R2232" s="1113">
        <v>11398.2</v>
      </c>
      <c r="S2232" s="1118">
        <f t="shared" si="350"/>
        <v>11398.2</v>
      </c>
      <c r="T2232" s="742" t="s">
        <v>99</v>
      </c>
      <c r="U2232" s="748">
        <v>1</v>
      </c>
      <c r="V2232" s="748"/>
      <c r="W2232" s="1119"/>
      <c r="X2232" s="902">
        <v>25</v>
      </c>
      <c r="Y2232" s="905">
        <f t="shared" si="351"/>
        <v>2</v>
      </c>
      <c r="Z2232" s="1059">
        <f t="shared" si="352"/>
        <v>455.92800000000005</v>
      </c>
      <c r="AA2232" s="1059">
        <f t="shared" si="353"/>
        <v>911.85600000000011</v>
      </c>
      <c r="AB2232" s="1059">
        <f t="shared" si="354"/>
        <v>10486.344000000001</v>
      </c>
      <c r="AC2232" s="905">
        <f t="shared" si="355"/>
        <v>3</v>
      </c>
      <c r="AD2232" s="1116">
        <f t="shared" si="356"/>
        <v>455.92800000000005</v>
      </c>
      <c r="AE2232" s="1116">
        <f t="shared" si="357"/>
        <v>1367.7840000000001</v>
      </c>
      <c r="AF2232" s="1116">
        <f t="shared" si="358"/>
        <v>10030.416000000001</v>
      </c>
      <c r="AG2232" s="905" t="b">
        <f t="shared" si="349"/>
        <v>1</v>
      </c>
    </row>
    <row r="2233" spans="1:33" s="905" customFormat="1" ht="15" customHeight="1">
      <c r="A2233" s="1496" t="s">
        <v>308</v>
      </c>
      <c r="B2233" s="1112">
        <v>27</v>
      </c>
      <c r="C2233" s="741" t="s">
        <v>1064</v>
      </c>
      <c r="D2233" s="745">
        <v>201080127</v>
      </c>
      <c r="E2233" s="742" t="s">
        <v>1867</v>
      </c>
      <c r="F2233" s="742" t="s">
        <v>515</v>
      </c>
      <c r="G2233" s="1685">
        <v>2</v>
      </c>
      <c r="H2233" s="1685">
        <v>2</v>
      </c>
      <c r="I2233" s="1685">
        <v>4</v>
      </c>
      <c r="J2233" s="742" t="s">
        <v>816</v>
      </c>
      <c r="K2233" s="742"/>
      <c r="L2233" s="742" t="s">
        <v>1845</v>
      </c>
      <c r="M2233" s="1062" t="s">
        <v>1174</v>
      </c>
      <c r="N2233" s="742">
        <v>2015</v>
      </c>
      <c r="O2233" s="742" t="s">
        <v>210</v>
      </c>
      <c r="P2233" s="748">
        <v>1</v>
      </c>
      <c r="Q2233" s="742" t="s">
        <v>207</v>
      </c>
      <c r="R2233" s="1113">
        <v>11398.2</v>
      </c>
      <c r="S2233" s="1118">
        <f t="shared" si="350"/>
        <v>11398.2</v>
      </c>
      <c r="T2233" s="742" t="s">
        <v>99</v>
      </c>
      <c r="U2233" s="748">
        <v>1</v>
      </c>
      <c r="V2233" s="748"/>
      <c r="W2233" s="1119"/>
      <c r="X2233" s="902">
        <v>25</v>
      </c>
      <c r="Y2233" s="905">
        <f t="shared" si="351"/>
        <v>2</v>
      </c>
      <c r="Z2233" s="1059">
        <f t="shared" si="352"/>
        <v>455.92800000000005</v>
      </c>
      <c r="AA2233" s="1059">
        <f t="shared" si="353"/>
        <v>911.85600000000011</v>
      </c>
      <c r="AB2233" s="1059">
        <f t="shared" si="354"/>
        <v>10486.344000000001</v>
      </c>
      <c r="AC2233" s="905">
        <f t="shared" si="355"/>
        <v>3</v>
      </c>
      <c r="AD2233" s="1116">
        <f t="shared" si="356"/>
        <v>455.92800000000005</v>
      </c>
      <c r="AE2233" s="1116">
        <f t="shared" si="357"/>
        <v>1367.7840000000001</v>
      </c>
      <c r="AF2233" s="1116">
        <f t="shared" si="358"/>
        <v>10030.416000000001</v>
      </c>
      <c r="AG2233" s="905" t="b">
        <f t="shared" si="349"/>
        <v>1</v>
      </c>
    </row>
    <row r="2234" spans="1:33" s="905" customFormat="1" ht="15" customHeight="1">
      <c r="A2234" s="1496" t="s">
        <v>308</v>
      </c>
      <c r="B2234" s="1112">
        <v>27</v>
      </c>
      <c r="C2234" s="741" t="s">
        <v>1064</v>
      </c>
      <c r="D2234" s="745">
        <v>201080127</v>
      </c>
      <c r="E2234" s="742" t="s">
        <v>1867</v>
      </c>
      <c r="F2234" s="742" t="s">
        <v>515</v>
      </c>
      <c r="G2234" s="1685">
        <v>9</v>
      </c>
      <c r="H2234" s="1685">
        <v>4</v>
      </c>
      <c r="I2234" s="1685">
        <v>6</v>
      </c>
      <c r="J2234" s="742" t="s">
        <v>816</v>
      </c>
      <c r="K2234" s="742"/>
      <c r="L2234" s="742" t="s">
        <v>1845</v>
      </c>
      <c r="M2234" s="1062" t="s">
        <v>1174</v>
      </c>
      <c r="N2234" s="742">
        <v>2015</v>
      </c>
      <c r="O2234" s="742" t="s">
        <v>210</v>
      </c>
      <c r="P2234" s="748">
        <v>1</v>
      </c>
      <c r="Q2234" s="742" t="s">
        <v>207</v>
      </c>
      <c r="R2234" s="1113">
        <v>11398.2</v>
      </c>
      <c r="S2234" s="1118">
        <f t="shared" si="350"/>
        <v>11398.2</v>
      </c>
      <c r="T2234" s="742" t="s">
        <v>99</v>
      </c>
      <c r="U2234" s="748">
        <v>1</v>
      </c>
      <c r="V2234" s="748"/>
      <c r="W2234" s="1119"/>
      <c r="X2234" s="902">
        <v>25</v>
      </c>
      <c r="Y2234" s="905">
        <f t="shared" si="351"/>
        <v>2</v>
      </c>
      <c r="Z2234" s="1059">
        <f t="shared" si="352"/>
        <v>455.92800000000005</v>
      </c>
      <c r="AA2234" s="1059">
        <f t="shared" si="353"/>
        <v>911.85600000000011</v>
      </c>
      <c r="AB2234" s="1059">
        <f t="shared" si="354"/>
        <v>10486.344000000001</v>
      </c>
      <c r="AC2234" s="905">
        <f t="shared" si="355"/>
        <v>3</v>
      </c>
      <c r="AD2234" s="1116">
        <f t="shared" si="356"/>
        <v>455.92800000000005</v>
      </c>
      <c r="AE2234" s="1116">
        <f t="shared" si="357"/>
        <v>1367.7840000000001</v>
      </c>
      <c r="AF2234" s="1116">
        <f t="shared" si="358"/>
        <v>10030.416000000001</v>
      </c>
      <c r="AG2234" s="905" t="b">
        <f t="shared" si="349"/>
        <v>1</v>
      </c>
    </row>
    <row r="2235" spans="1:33" s="905" customFormat="1" ht="15" customHeight="1">
      <c r="A2235" s="1496" t="s">
        <v>308</v>
      </c>
      <c r="B2235" s="1112">
        <v>27</v>
      </c>
      <c r="C2235" s="741" t="s">
        <v>1064</v>
      </c>
      <c r="D2235" s="745">
        <v>201080127</v>
      </c>
      <c r="E2235" s="742" t="s">
        <v>1867</v>
      </c>
      <c r="F2235" s="742" t="s">
        <v>515</v>
      </c>
      <c r="G2235" s="1685">
        <v>2</v>
      </c>
      <c r="H2235" s="1685">
        <v>2</v>
      </c>
      <c r="I2235" s="1685">
        <v>4</v>
      </c>
      <c r="J2235" s="742" t="s">
        <v>816</v>
      </c>
      <c r="K2235" s="742"/>
      <c r="L2235" s="742" t="s">
        <v>1845</v>
      </c>
      <c r="M2235" s="1062" t="s">
        <v>1174</v>
      </c>
      <c r="N2235" s="742">
        <v>2015</v>
      </c>
      <c r="O2235" s="742" t="s">
        <v>210</v>
      </c>
      <c r="P2235" s="748">
        <v>1</v>
      </c>
      <c r="Q2235" s="742" t="s">
        <v>207</v>
      </c>
      <c r="R2235" s="1113">
        <v>11398.2</v>
      </c>
      <c r="S2235" s="1118">
        <f t="shared" si="350"/>
        <v>11398.2</v>
      </c>
      <c r="T2235" s="742" t="s">
        <v>99</v>
      </c>
      <c r="U2235" s="748">
        <v>1</v>
      </c>
      <c r="V2235" s="748"/>
      <c r="W2235" s="1119"/>
      <c r="X2235" s="902">
        <v>25</v>
      </c>
      <c r="Y2235" s="905">
        <f t="shared" si="351"/>
        <v>2</v>
      </c>
      <c r="Z2235" s="1059">
        <f t="shared" si="352"/>
        <v>455.92800000000005</v>
      </c>
      <c r="AA2235" s="1059">
        <f t="shared" si="353"/>
        <v>911.85600000000011</v>
      </c>
      <c r="AB2235" s="1059">
        <f t="shared" si="354"/>
        <v>10486.344000000001</v>
      </c>
      <c r="AC2235" s="905">
        <f t="shared" si="355"/>
        <v>3</v>
      </c>
      <c r="AD2235" s="1116">
        <f t="shared" si="356"/>
        <v>455.92800000000005</v>
      </c>
      <c r="AE2235" s="1116">
        <f t="shared" si="357"/>
        <v>1367.7840000000001</v>
      </c>
      <c r="AF2235" s="1116">
        <f t="shared" si="358"/>
        <v>10030.416000000001</v>
      </c>
      <c r="AG2235" s="905" t="b">
        <f t="shared" si="349"/>
        <v>1</v>
      </c>
    </row>
    <row r="2236" spans="1:33" s="905" customFormat="1" ht="15" customHeight="1">
      <c r="A2236" s="1496" t="s">
        <v>308</v>
      </c>
      <c r="B2236" s="1112">
        <v>27</v>
      </c>
      <c r="C2236" s="741" t="s">
        <v>1064</v>
      </c>
      <c r="D2236" s="745">
        <v>201080127</v>
      </c>
      <c r="E2236" s="742" t="s">
        <v>1867</v>
      </c>
      <c r="F2236" s="742" t="s">
        <v>515</v>
      </c>
      <c r="G2236" s="1685">
        <v>9</v>
      </c>
      <c r="H2236" s="1685">
        <v>4</v>
      </c>
      <c r="I2236" s="1685">
        <v>6</v>
      </c>
      <c r="J2236" s="742" t="s">
        <v>816</v>
      </c>
      <c r="K2236" s="742"/>
      <c r="L2236" s="742" t="s">
        <v>1845</v>
      </c>
      <c r="M2236" s="1062" t="s">
        <v>1174</v>
      </c>
      <c r="N2236" s="742">
        <v>2015</v>
      </c>
      <c r="O2236" s="742" t="s">
        <v>210</v>
      </c>
      <c r="P2236" s="748">
        <v>1</v>
      </c>
      <c r="Q2236" s="742" t="s">
        <v>207</v>
      </c>
      <c r="R2236" s="1113">
        <v>11398.2</v>
      </c>
      <c r="S2236" s="1118">
        <f t="shared" si="350"/>
        <v>11398.2</v>
      </c>
      <c r="T2236" s="742" t="s">
        <v>99</v>
      </c>
      <c r="U2236" s="748">
        <v>1</v>
      </c>
      <c r="V2236" s="748"/>
      <c r="W2236" s="1119"/>
      <c r="X2236" s="902">
        <v>25</v>
      </c>
      <c r="Y2236" s="905">
        <f t="shared" si="351"/>
        <v>2</v>
      </c>
      <c r="Z2236" s="1059">
        <f t="shared" si="352"/>
        <v>455.92800000000005</v>
      </c>
      <c r="AA2236" s="1059">
        <f t="shared" si="353"/>
        <v>911.85600000000011</v>
      </c>
      <c r="AB2236" s="1059">
        <f t="shared" si="354"/>
        <v>10486.344000000001</v>
      </c>
      <c r="AC2236" s="905">
        <f t="shared" si="355"/>
        <v>3</v>
      </c>
      <c r="AD2236" s="1116">
        <f t="shared" si="356"/>
        <v>455.92800000000005</v>
      </c>
      <c r="AE2236" s="1116">
        <f t="shared" si="357"/>
        <v>1367.7840000000001</v>
      </c>
      <c r="AF2236" s="1116">
        <f t="shared" si="358"/>
        <v>10030.416000000001</v>
      </c>
      <c r="AG2236" s="905" t="b">
        <f t="shared" si="349"/>
        <v>1</v>
      </c>
    </row>
    <row r="2237" spans="1:33" s="905" customFormat="1" ht="15" customHeight="1">
      <c r="A2237" s="1496" t="s">
        <v>308</v>
      </c>
      <c r="B2237" s="1112">
        <v>27</v>
      </c>
      <c r="C2237" s="741" t="s">
        <v>1064</v>
      </c>
      <c r="D2237" s="745">
        <v>201080127</v>
      </c>
      <c r="E2237" s="742" t="s">
        <v>1867</v>
      </c>
      <c r="F2237" s="742" t="s">
        <v>515</v>
      </c>
      <c r="G2237" s="1685">
        <v>2</v>
      </c>
      <c r="H2237" s="1685">
        <v>2</v>
      </c>
      <c r="I2237" s="1685">
        <v>4</v>
      </c>
      <c r="J2237" s="742" t="s">
        <v>816</v>
      </c>
      <c r="K2237" s="742"/>
      <c r="L2237" s="742" t="s">
        <v>1845</v>
      </c>
      <c r="M2237" s="1062" t="s">
        <v>1174</v>
      </c>
      <c r="N2237" s="742">
        <v>2015</v>
      </c>
      <c r="O2237" s="742" t="s">
        <v>210</v>
      </c>
      <c r="P2237" s="748">
        <v>1</v>
      </c>
      <c r="Q2237" s="742" t="s">
        <v>207</v>
      </c>
      <c r="R2237" s="1113">
        <v>11398.2</v>
      </c>
      <c r="S2237" s="1118">
        <f t="shared" si="350"/>
        <v>11398.2</v>
      </c>
      <c r="T2237" s="742" t="s">
        <v>99</v>
      </c>
      <c r="U2237" s="748">
        <v>1</v>
      </c>
      <c r="V2237" s="748"/>
      <c r="W2237" s="1119"/>
      <c r="X2237" s="902">
        <v>25</v>
      </c>
      <c r="Y2237" s="905">
        <f t="shared" si="351"/>
        <v>2</v>
      </c>
      <c r="Z2237" s="1059">
        <f t="shared" si="352"/>
        <v>455.92800000000005</v>
      </c>
      <c r="AA2237" s="1059">
        <f t="shared" si="353"/>
        <v>911.85600000000011</v>
      </c>
      <c r="AB2237" s="1059">
        <f t="shared" si="354"/>
        <v>10486.344000000001</v>
      </c>
      <c r="AC2237" s="905">
        <f t="shared" si="355"/>
        <v>3</v>
      </c>
      <c r="AD2237" s="1116">
        <f t="shared" si="356"/>
        <v>455.92800000000005</v>
      </c>
      <c r="AE2237" s="1116">
        <f t="shared" si="357"/>
        <v>1367.7840000000001</v>
      </c>
      <c r="AF2237" s="1116">
        <f t="shared" si="358"/>
        <v>10030.416000000001</v>
      </c>
      <c r="AG2237" s="905" t="b">
        <f t="shared" si="349"/>
        <v>1</v>
      </c>
    </row>
    <row r="2238" spans="1:33" s="905" customFormat="1" ht="15" customHeight="1">
      <c r="A2238" s="1496" t="s">
        <v>308</v>
      </c>
      <c r="B2238" s="1112">
        <v>27</v>
      </c>
      <c r="C2238" s="741" t="s">
        <v>1064</v>
      </c>
      <c r="D2238" s="745">
        <v>201080127</v>
      </c>
      <c r="E2238" s="742" t="s">
        <v>1867</v>
      </c>
      <c r="F2238" s="742" t="s">
        <v>515</v>
      </c>
      <c r="G2238" s="1685">
        <v>9</v>
      </c>
      <c r="H2238" s="1685">
        <v>4</v>
      </c>
      <c r="I2238" s="1685">
        <v>6</v>
      </c>
      <c r="J2238" s="742" t="s">
        <v>816</v>
      </c>
      <c r="K2238" s="742"/>
      <c r="L2238" s="742" t="s">
        <v>1845</v>
      </c>
      <c r="M2238" s="1062" t="s">
        <v>1174</v>
      </c>
      <c r="N2238" s="742">
        <v>2015</v>
      </c>
      <c r="O2238" s="742" t="s">
        <v>210</v>
      </c>
      <c r="P2238" s="748">
        <v>1</v>
      </c>
      <c r="Q2238" s="742" t="s">
        <v>207</v>
      </c>
      <c r="R2238" s="1113">
        <v>11398.2</v>
      </c>
      <c r="S2238" s="1118">
        <f t="shared" si="350"/>
        <v>11398.2</v>
      </c>
      <c r="T2238" s="742" t="s">
        <v>99</v>
      </c>
      <c r="U2238" s="748">
        <v>1</v>
      </c>
      <c r="V2238" s="748"/>
      <c r="W2238" s="1119"/>
      <c r="X2238" s="902">
        <v>25</v>
      </c>
      <c r="Y2238" s="905">
        <f t="shared" si="351"/>
        <v>2</v>
      </c>
      <c r="Z2238" s="1059">
        <f t="shared" si="352"/>
        <v>455.92800000000005</v>
      </c>
      <c r="AA2238" s="1059">
        <f t="shared" si="353"/>
        <v>911.85600000000011</v>
      </c>
      <c r="AB2238" s="1059">
        <f t="shared" si="354"/>
        <v>10486.344000000001</v>
      </c>
      <c r="AC2238" s="905">
        <f t="shared" si="355"/>
        <v>3</v>
      </c>
      <c r="AD2238" s="1116">
        <f t="shared" si="356"/>
        <v>455.92800000000005</v>
      </c>
      <c r="AE2238" s="1116">
        <f t="shared" si="357"/>
        <v>1367.7840000000001</v>
      </c>
      <c r="AF2238" s="1116">
        <f t="shared" si="358"/>
        <v>10030.416000000001</v>
      </c>
      <c r="AG2238" s="905" t="b">
        <f t="shared" si="349"/>
        <v>1</v>
      </c>
    </row>
    <row r="2239" spans="1:33" s="905" customFormat="1" ht="15" customHeight="1">
      <c r="A2239" s="1496" t="s">
        <v>308</v>
      </c>
      <c r="B2239" s="1112">
        <v>27</v>
      </c>
      <c r="C2239" s="741" t="s">
        <v>1064</v>
      </c>
      <c r="D2239" s="745">
        <v>201080127</v>
      </c>
      <c r="E2239" s="742" t="s">
        <v>1867</v>
      </c>
      <c r="F2239" s="742" t="s">
        <v>515</v>
      </c>
      <c r="G2239" s="1685">
        <v>2</v>
      </c>
      <c r="H2239" s="1685">
        <v>2</v>
      </c>
      <c r="I2239" s="1685">
        <v>4</v>
      </c>
      <c r="J2239" s="742" t="s">
        <v>816</v>
      </c>
      <c r="K2239" s="742"/>
      <c r="L2239" s="742" t="s">
        <v>1845</v>
      </c>
      <c r="M2239" s="1062" t="s">
        <v>1174</v>
      </c>
      <c r="N2239" s="742">
        <v>2015</v>
      </c>
      <c r="O2239" s="742" t="s">
        <v>210</v>
      </c>
      <c r="P2239" s="748">
        <v>1</v>
      </c>
      <c r="Q2239" s="742" t="s">
        <v>207</v>
      </c>
      <c r="R2239" s="1113">
        <v>11398.2</v>
      </c>
      <c r="S2239" s="1118">
        <f t="shared" si="350"/>
        <v>11398.2</v>
      </c>
      <c r="T2239" s="742" t="s">
        <v>99</v>
      </c>
      <c r="U2239" s="748">
        <v>1</v>
      </c>
      <c r="V2239" s="748"/>
      <c r="W2239" s="1119"/>
      <c r="X2239" s="902">
        <v>25</v>
      </c>
      <c r="Y2239" s="905">
        <f t="shared" si="351"/>
        <v>2</v>
      </c>
      <c r="Z2239" s="1059">
        <f t="shared" si="352"/>
        <v>455.92800000000005</v>
      </c>
      <c r="AA2239" s="1059">
        <f t="shared" si="353"/>
        <v>911.85600000000011</v>
      </c>
      <c r="AB2239" s="1059">
        <f t="shared" si="354"/>
        <v>10486.344000000001</v>
      </c>
      <c r="AC2239" s="905">
        <f t="shared" si="355"/>
        <v>3</v>
      </c>
      <c r="AD2239" s="1116">
        <f t="shared" si="356"/>
        <v>455.92800000000005</v>
      </c>
      <c r="AE2239" s="1116">
        <f t="shared" si="357"/>
        <v>1367.7840000000001</v>
      </c>
      <c r="AF2239" s="1116">
        <f t="shared" si="358"/>
        <v>10030.416000000001</v>
      </c>
      <c r="AG2239" s="905" t="b">
        <f t="shared" si="349"/>
        <v>1</v>
      </c>
    </row>
    <row r="2240" spans="1:33" s="905" customFormat="1" ht="15" customHeight="1">
      <c r="A2240" s="1496" t="s">
        <v>308</v>
      </c>
      <c r="B2240" s="1112">
        <v>27</v>
      </c>
      <c r="C2240" s="741" t="s">
        <v>1064</v>
      </c>
      <c r="D2240" s="745">
        <v>201080127</v>
      </c>
      <c r="E2240" s="742" t="s">
        <v>1867</v>
      </c>
      <c r="F2240" s="742" t="s">
        <v>515</v>
      </c>
      <c r="G2240" s="1685">
        <v>9</v>
      </c>
      <c r="H2240" s="1685">
        <v>4</v>
      </c>
      <c r="I2240" s="1685">
        <v>6</v>
      </c>
      <c r="J2240" s="742" t="s">
        <v>816</v>
      </c>
      <c r="K2240" s="742"/>
      <c r="L2240" s="742" t="s">
        <v>1845</v>
      </c>
      <c r="M2240" s="1062" t="s">
        <v>1174</v>
      </c>
      <c r="N2240" s="742">
        <v>2015</v>
      </c>
      <c r="O2240" s="742" t="s">
        <v>210</v>
      </c>
      <c r="P2240" s="748">
        <v>1</v>
      </c>
      <c r="Q2240" s="742" t="s">
        <v>207</v>
      </c>
      <c r="R2240" s="1113">
        <v>11398.2</v>
      </c>
      <c r="S2240" s="1118">
        <f t="shared" si="350"/>
        <v>11398.2</v>
      </c>
      <c r="T2240" s="742" t="s">
        <v>99</v>
      </c>
      <c r="U2240" s="748">
        <v>1</v>
      </c>
      <c r="V2240" s="748"/>
      <c r="W2240" s="1119"/>
      <c r="X2240" s="902">
        <v>25</v>
      </c>
      <c r="Y2240" s="905">
        <f t="shared" si="351"/>
        <v>2</v>
      </c>
      <c r="Z2240" s="1059">
        <f t="shared" si="352"/>
        <v>455.92800000000005</v>
      </c>
      <c r="AA2240" s="1059">
        <f t="shared" si="353"/>
        <v>911.85600000000011</v>
      </c>
      <c r="AB2240" s="1059">
        <f t="shared" si="354"/>
        <v>10486.344000000001</v>
      </c>
      <c r="AC2240" s="905">
        <f t="shared" si="355"/>
        <v>3</v>
      </c>
      <c r="AD2240" s="1116">
        <f t="shared" si="356"/>
        <v>455.92800000000005</v>
      </c>
      <c r="AE2240" s="1116">
        <f t="shared" si="357"/>
        <v>1367.7840000000001</v>
      </c>
      <c r="AF2240" s="1116">
        <f t="shared" si="358"/>
        <v>10030.416000000001</v>
      </c>
      <c r="AG2240" s="905" t="b">
        <f t="shared" si="349"/>
        <v>1</v>
      </c>
    </row>
    <row r="2241" spans="1:33" s="905" customFormat="1" ht="15" customHeight="1">
      <c r="A2241" s="1496" t="s">
        <v>308</v>
      </c>
      <c r="B2241" s="1112">
        <v>27</v>
      </c>
      <c r="C2241" s="741" t="s">
        <v>1064</v>
      </c>
      <c r="D2241" s="745">
        <v>201080127</v>
      </c>
      <c r="E2241" s="742" t="s">
        <v>1867</v>
      </c>
      <c r="F2241" s="742" t="s">
        <v>515</v>
      </c>
      <c r="G2241" s="1685">
        <v>2</v>
      </c>
      <c r="H2241" s="1685">
        <v>2</v>
      </c>
      <c r="I2241" s="1685">
        <v>4</v>
      </c>
      <c r="J2241" s="742" t="s">
        <v>816</v>
      </c>
      <c r="K2241" s="742"/>
      <c r="L2241" s="742" t="s">
        <v>1845</v>
      </c>
      <c r="M2241" s="1062" t="s">
        <v>1174</v>
      </c>
      <c r="N2241" s="742">
        <v>2015</v>
      </c>
      <c r="O2241" s="742" t="s">
        <v>210</v>
      </c>
      <c r="P2241" s="748">
        <v>1</v>
      </c>
      <c r="Q2241" s="742" t="s">
        <v>207</v>
      </c>
      <c r="R2241" s="1113">
        <v>11398.2</v>
      </c>
      <c r="S2241" s="1118">
        <f t="shared" si="350"/>
        <v>11398.2</v>
      </c>
      <c r="T2241" s="742" t="s">
        <v>99</v>
      </c>
      <c r="U2241" s="748">
        <v>1</v>
      </c>
      <c r="V2241" s="748"/>
      <c r="W2241" s="1119"/>
      <c r="X2241" s="902">
        <v>25</v>
      </c>
      <c r="Y2241" s="905">
        <f t="shared" si="351"/>
        <v>2</v>
      </c>
      <c r="Z2241" s="1059">
        <f t="shared" si="352"/>
        <v>455.92800000000005</v>
      </c>
      <c r="AA2241" s="1059">
        <f t="shared" si="353"/>
        <v>911.85600000000011</v>
      </c>
      <c r="AB2241" s="1059">
        <f t="shared" si="354"/>
        <v>10486.344000000001</v>
      </c>
      <c r="AC2241" s="905">
        <f t="shared" si="355"/>
        <v>3</v>
      </c>
      <c r="AD2241" s="1116">
        <f t="shared" si="356"/>
        <v>455.92800000000005</v>
      </c>
      <c r="AE2241" s="1116">
        <f t="shared" si="357"/>
        <v>1367.7840000000001</v>
      </c>
      <c r="AF2241" s="1116">
        <f t="shared" si="358"/>
        <v>10030.416000000001</v>
      </c>
      <c r="AG2241" s="905" t="b">
        <f t="shared" si="349"/>
        <v>1</v>
      </c>
    </row>
    <row r="2242" spans="1:33" s="905" customFormat="1" ht="15" customHeight="1">
      <c r="A2242" s="1496" t="s">
        <v>308</v>
      </c>
      <c r="B2242" s="1112">
        <v>27</v>
      </c>
      <c r="C2242" s="741" t="s">
        <v>1064</v>
      </c>
      <c r="D2242" s="745">
        <v>201080127</v>
      </c>
      <c r="E2242" s="742" t="s">
        <v>1867</v>
      </c>
      <c r="F2242" s="742" t="s">
        <v>515</v>
      </c>
      <c r="G2242" s="1685">
        <v>9</v>
      </c>
      <c r="H2242" s="1685">
        <v>4</v>
      </c>
      <c r="I2242" s="1685">
        <v>6</v>
      </c>
      <c r="J2242" s="742" t="s">
        <v>816</v>
      </c>
      <c r="K2242" s="742"/>
      <c r="L2242" s="742" t="s">
        <v>1845</v>
      </c>
      <c r="M2242" s="1062" t="s">
        <v>1174</v>
      </c>
      <c r="N2242" s="742">
        <v>2015</v>
      </c>
      <c r="O2242" s="742" t="s">
        <v>210</v>
      </c>
      <c r="P2242" s="748">
        <v>1</v>
      </c>
      <c r="Q2242" s="742" t="s">
        <v>207</v>
      </c>
      <c r="R2242" s="1113">
        <v>11398.2</v>
      </c>
      <c r="S2242" s="1118">
        <f t="shared" si="350"/>
        <v>11398.2</v>
      </c>
      <c r="T2242" s="742" t="s">
        <v>99</v>
      </c>
      <c r="U2242" s="748">
        <v>1</v>
      </c>
      <c r="V2242" s="748"/>
      <c r="W2242" s="1119"/>
      <c r="X2242" s="902">
        <v>25</v>
      </c>
      <c r="Y2242" s="905">
        <f t="shared" si="351"/>
        <v>2</v>
      </c>
      <c r="Z2242" s="1059">
        <f t="shared" si="352"/>
        <v>455.92800000000005</v>
      </c>
      <c r="AA2242" s="1059">
        <f t="shared" si="353"/>
        <v>911.85600000000011</v>
      </c>
      <c r="AB2242" s="1059">
        <f t="shared" si="354"/>
        <v>10486.344000000001</v>
      </c>
      <c r="AC2242" s="905">
        <f t="shared" si="355"/>
        <v>3</v>
      </c>
      <c r="AD2242" s="1116">
        <f t="shared" si="356"/>
        <v>455.92800000000005</v>
      </c>
      <c r="AE2242" s="1116">
        <f t="shared" si="357"/>
        <v>1367.7840000000001</v>
      </c>
      <c r="AF2242" s="1116">
        <f t="shared" si="358"/>
        <v>10030.416000000001</v>
      </c>
      <c r="AG2242" s="905" t="b">
        <f t="shared" si="349"/>
        <v>1</v>
      </c>
    </row>
    <row r="2243" spans="1:33" s="905" customFormat="1" ht="15" customHeight="1">
      <c r="A2243" s="1496" t="s">
        <v>308</v>
      </c>
      <c r="B2243" s="1112">
        <v>27</v>
      </c>
      <c r="C2243" s="741" t="s">
        <v>1064</v>
      </c>
      <c r="D2243" s="745">
        <v>201080127</v>
      </c>
      <c r="E2243" s="742" t="s">
        <v>1867</v>
      </c>
      <c r="F2243" s="742" t="s">
        <v>515</v>
      </c>
      <c r="G2243" s="1685">
        <v>2</v>
      </c>
      <c r="H2243" s="1685">
        <v>2</v>
      </c>
      <c r="I2243" s="1685">
        <v>4</v>
      </c>
      <c r="J2243" s="742" t="s">
        <v>816</v>
      </c>
      <c r="K2243" s="742"/>
      <c r="L2243" s="742" t="s">
        <v>1845</v>
      </c>
      <c r="M2243" s="1062" t="s">
        <v>1174</v>
      </c>
      <c r="N2243" s="742">
        <v>2015</v>
      </c>
      <c r="O2243" s="742" t="s">
        <v>210</v>
      </c>
      <c r="P2243" s="748">
        <v>1</v>
      </c>
      <c r="Q2243" s="742" t="s">
        <v>207</v>
      </c>
      <c r="R2243" s="1113">
        <v>11398.2</v>
      </c>
      <c r="S2243" s="1118">
        <f t="shared" si="350"/>
        <v>11398.2</v>
      </c>
      <c r="T2243" s="742" t="s">
        <v>99</v>
      </c>
      <c r="U2243" s="748">
        <v>1</v>
      </c>
      <c r="V2243" s="748"/>
      <c r="W2243" s="1119"/>
      <c r="X2243" s="902">
        <v>25</v>
      </c>
      <c r="Y2243" s="905">
        <f t="shared" si="351"/>
        <v>2</v>
      </c>
      <c r="Z2243" s="1059">
        <f t="shared" si="352"/>
        <v>455.92800000000005</v>
      </c>
      <c r="AA2243" s="1059">
        <f t="shared" si="353"/>
        <v>911.85600000000011</v>
      </c>
      <c r="AB2243" s="1059">
        <f t="shared" si="354"/>
        <v>10486.344000000001</v>
      </c>
      <c r="AC2243" s="905">
        <f t="shared" si="355"/>
        <v>3</v>
      </c>
      <c r="AD2243" s="1116">
        <f t="shared" si="356"/>
        <v>455.92800000000005</v>
      </c>
      <c r="AE2243" s="1116">
        <f t="shared" si="357"/>
        <v>1367.7840000000001</v>
      </c>
      <c r="AF2243" s="1116">
        <f t="shared" si="358"/>
        <v>10030.416000000001</v>
      </c>
      <c r="AG2243" s="905" t="b">
        <f t="shared" si="349"/>
        <v>1</v>
      </c>
    </row>
    <row r="2244" spans="1:33" s="905" customFormat="1" ht="15" customHeight="1">
      <c r="A2244" s="1496" t="s">
        <v>308</v>
      </c>
      <c r="B2244" s="1112">
        <v>27</v>
      </c>
      <c r="C2244" s="741" t="s">
        <v>1064</v>
      </c>
      <c r="D2244" s="745">
        <v>201080127</v>
      </c>
      <c r="E2244" s="742" t="s">
        <v>1867</v>
      </c>
      <c r="F2244" s="742" t="s">
        <v>515</v>
      </c>
      <c r="G2244" s="1685">
        <v>9</v>
      </c>
      <c r="H2244" s="1685">
        <v>4</v>
      </c>
      <c r="I2244" s="1685">
        <v>6</v>
      </c>
      <c r="J2244" s="742" t="s">
        <v>816</v>
      </c>
      <c r="K2244" s="742"/>
      <c r="L2244" s="742" t="s">
        <v>1845</v>
      </c>
      <c r="M2244" s="1062" t="s">
        <v>1174</v>
      </c>
      <c r="N2244" s="742">
        <v>2015</v>
      </c>
      <c r="O2244" s="742" t="s">
        <v>210</v>
      </c>
      <c r="P2244" s="748">
        <v>1</v>
      </c>
      <c r="Q2244" s="742" t="s">
        <v>207</v>
      </c>
      <c r="R2244" s="1113">
        <v>11398.2</v>
      </c>
      <c r="S2244" s="1118">
        <f t="shared" si="350"/>
        <v>11398.2</v>
      </c>
      <c r="T2244" s="742" t="s">
        <v>99</v>
      </c>
      <c r="U2244" s="748">
        <v>1</v>
      </c>
      <c r="V2244" s="748"/>
      <c r="W2244" s="1119"/>
      <c r="X2244" s="902">
        <v>25</v>
      </c>
      <c r="Y2244" s="905">
        <f t="shared" si="351"/>
        <v>2</v>
      </c>
      <c r="Z2244" s="1059">
        <f t="shared" si="352"/>
        <v>455.92800000000005</v>
      </c>
      <c r="AA2244" s="1059">
        <f t="shared" si="353"/>
        <v>911.85600000000011</v>
      </c>
      <c r="AB2244" s="1059">
        <f t="shared" si="354"/>
        <v>10486.344000000001</v>
      </c>
      <c r="AC2244" s="905">
        <f t="shared" si="355"/>
        <v>3</v>
      </c>
      <c r="AD2244" s="1116">
        <f t="shared" si="356"/>
        <v>455.92800000000005</v>
      </c>
      <c r="AE2244" s="1116">
        <f t="shared" si="357"/>
        <v>1367.7840000000001</v>
      </c>
      <c r="AF2244" s="1116">
        <f t="shared" si="358"/>
        <v>10030.416000000001</v>
      </c>
      <c r="AG2244" s="905" t="b">
        <f t="shared" si="349"/>
        <v>1</v>
      </c>
    </row>
    <row r="2245" spans="1:33" s="905" customFormat="1" ht="15" customHeight="1">
      <c r="A2245" s="1496" t="s">
        <v>308</v>
      </c>
      <c r="B2245" s="1112">
        <v>27</v>
      </c>
      <c r="C2245" s="741" t="s">
        <v>1064</v>
      </c>
      <c r="D2245" s="745">
        <v>201080127</v>
      </c>
      <c r="E2245" s="742" t="s">
        <v>1867</v>
      </c>
      <c r="F2245" s="742" t="s">
        <v>515</v>
      </c>
      <c r="G2245" s="1685">
        <v>2</v>
      </c>
      <c r="H2245" s="1685">
        <v>2</v>
      </c>
      <c r="I2245" s="1685">
        <v>4</v>
      </c>
      <c r="J2245" s="742" t="s">
        <v>816</v>
      </c>
      <c r="K2245" s="742"/>
      <c r="L2245" s="742" t="s">
        <v>1845</v>
      </c>
      <c r="M2245" s="1062" t="s">
        <v>1174</v>
      </c>
      <c r="N2245" s="742">
        <v>2015</v>
      </c>
      <c r="O2245" s="742" t="s">
        <v>210</v>
      </c>
      <c r="P2245" s="748">
        <v>1</v>
      </c>
      <c r="Q2245" s="742" t="s">
        <v>207</v>
      </c>
      <c r="R2245" s="1113">
        <v>11398.2</v>
      </c>
      <c r="S2245" s="1118">
        <f t="shared" si="350"/>
        <v>11398.2</v>
      </c>
      <c r="T2245" s="742" t="s">
        <v>99</v>
      </c>
      <c r="U2245" s="748">
        <v>1</v>
      </c>
      <c r="V2245" s="748"/>
      <c r="W2245" s="1119"/>
      <c r="X2245" s="902">
        <v>25</v>
      </c>
      <c r="Y2245" s="905">
        <f t="shared" si="351"/>
        <v>2</v>
      </c>
      <c r="Z2245" s="1059">
        <f t="shared" si="352"/>
        <v>455.92800000000005</v>
      </c>
      <c r="AA2245" s="1059">
        <f t="shared" si="353"/>
        <v>911.85600000000011</v>
      </c>
      <c r="AB2245" s="1059">
        <f t="shared" si="354"/>
        <v>10486.344000000001</v>
      </c>
      <c r="AC2245" s="905">
        <f t="shared" si="355"/>
        <v>3</v>
      </c>
      <c r="AD2245" s="1116">
        <f t="shared" si="356"/>
        <v>455.92800000000005</v>
      </c>
      <c r="AE2245" s="1116">
        <f t="shared" si="357"/>
        <v>1367.7840000000001</v>
      </c>
      <c r="AF2245" s="1116">
        <f t="shared" si="358"/>
        <v>10030.416000000001</v>
      </c>
      <c r="AG2245" s="905" t="b">
        <f t="shared" si="349"/>
        <v>1</v>
      </c>
    </row>
    <row r="2246" spans="1:33" s="905" customFormat="1" ht="15" customHeight="1">
      <c r="A2246" s="1496" t="s">
        <v>308</v>
      </c>
      <c r="B2246" s="1112">
        <v>27</v>
      </c>
      <c r="C2246" s="741" t="s">
        <v>1064</v>
      </c>
      <c r="D2246" s="745">
        <v>201080127</v>
      </c>
      <c r="E2246" s="742" t="s">
        <v>1867</v>
      </c>
      <c r="F2246" s="742" t="s">
        <v>515</v>
      </c>
      <c r="G2246" s="1685">
        <v>9</v>
      </c>
      <c r="H2246" s="1685">
        <v>4</v>
      </c>
      <c r="I2246" s="1685">
        <v>6</v>
      </c>
      <c r="J2246" s="742" t="s">
        <v>816</v>
      </c>
      <c r="K2246" s="742"/>
      <c r="L2246" s="742" t="s">
        <v>1845</v>
      </c>
      <c r="M2246" s="1062" t="s">
        <v>1174</v>
      </c>
      <c r="N2246" s="742">
        <v>2015</v>
      </c>
      <c r="O2246" s="742" t="s">
        <v>210</v>
      </c>
      <c r="P2246" s="748">
        <v>1</v>
      </c>
      <c r="Q2246" s="742" t="s">
        <v>207</v>
      </c>
      <c r="R2246" s="1113">
        <v>11398.2</v>
      </c>
      <c r="S2246" s="1118">
        <f t="shared" si="350"/>
        <v>11398.2</v>
      </c>
      <c r="T2246" s="742" t="s">
        <v>99</v>
      </c>
      <c r="U2246" s="748">
        <v>1</v>
      </c>
      <c r="V2246" s="748"/>
      <c r="W2246" s="1119"/>
      <c r="X2246" s="902">
        <v>25</v>
      </c>
      <c r="Y2246" s="905">
        <f t="shared" si="351"/>
        <v>2</v>
      </c>
      <c r="Z2246" s="1059">
        <f t="shared" si="352"/>
        <v>455.92800000000005</v>
      </c>
      <c r="AA2246" s="1059">
        <f t="shared" si="353"/>
        <v>911.85600000000011</v>
      </c>
      <c r="AB2246" s="1059">
        <f t="shared" si="354"/>
        <v>10486.344000000001</v>
      </c>
      <c r="AC2246" s="905">
        <f t="shared" si="355"/>
        <v>3</v>
      </c>
      <c r="AD2246" s="1116">
        <f t="shared" si="356"/>
        <v>455.92800000000005</v>
      </c>
      <c r="AE2246" s="1116">
        <f t="shared" si="357"/>
        <v>1367.7840000000001</v>
      </c>
      <c r="AF2246" s="1116">
        <f t="shared" si="358"/>
        <v>10030.416000000001</v>
      </c>
      <c r="AG2246" s="905" t="b">
        <f t="shared" si="349"/>
        <v>1</v>
      </c>
    </row>
    <row r="2247" spans="1:33" s="905" customFormat="1" ht="15" customHeight="1">
      <c r="A2247" s="1496" t="s">
        <v>308</v>
      </c>
      <c r="B2247" s="1112">
        <v>27</v>
      </c>
      <c r="C2247" s="741" t="s">
        <v>1064</v>
      </c>
      <c r="D2247" s="745">
        <v>201080127</v>
      </c>
      <c r="E2247" s="742" t="s">
        <v>1867</v>
      </c>
      <c r="F2247" s="742" t="s">
        <v>515</v>
      </c>
      <c r="G2247" s="1685">
        <v>2</v>
      </c>
      <c r="H2247" s="1685">
        <v>2</v>
      </c>
      <c r="I2247" s="1685">
        <v>4</v>
      </c>
      <c r="J2247" s="742" t="s">
        <v>816</v>
      </c>
      <c r="K2247" s="742"/>
      <c r="L2247" s="742" t="s">
        <v>1845</v>
      </c>
      <c r="M2247" s="1062" t="s">
        <v>1174</v>
      </c>
      <c r="N2247" s="742">
        <v>2015</v>
      </c>
      <c r="O2247" s="742" t="s">
        <v>210</v>
      </c>
      <c r="P2247" s="748">
        <v>1</v>
      </c>
      <c r="Q2247" s="742" t="s">
        <v>207</v>
      </c>
      <c r="R2247" s="1113">
        <v>11398.2</v>
      </c>
      <c r="S2247" s="1118">
        <f t="shared" si="350"/>
        <v>11398.2</v>
      </c>
      <c r="T2247" s="742" t="s">
        <v>99</v>
      </c>
      <c r="U2247" s="748">
        <v>1</v>
      </c>
      <c r="V2247" s="748"/>
      <c r="W2247" s="1119"/>
      <c r="X2247" s="902">
        <v>25</v>
      </c>
      <c r="Y2247" s="905">
        <f t="shared" si="351"/>
        <v>2</v>
      </c>
      <c r="Z2247" s="1059">
        <f t="shared" si="352"/>
        <v>455.92800000000005</v>
      </c>
      <c r="AA2247" s="1059">
        <f t="shared" si="353"/>
        <v>911.85600000000011</v>
      </c>
      <c r="AB2247" s="1059">
        <f t="shared" si="354"/>
        <v>10486.344000000001</v>
      </c>
      <c r="AC2247" s="905">
        <f t="shared" si="355"/>
        <v>3</v>
      </c>
      <c r="AD2247" s="1116">
        <f t="shared" si="356"/>
        <v>455.92800000000005</v>
      </c>
      <c r="AE2247" s="1116">
        <f t="shared" si="357"/>
        <v>1367.7840000000001</v>
      </c>
      <c r="AF2247" s="1116">
        <f t="shared" si="358"/>
        <v>10030.416000000001</v>
      </c>
      <c r="AG2247" s="905" t="b">
        <f t="shared" si="349"/>
        <v>1</v>
      </c>
    </row>
    <row r="2248" spans="1:33" s="905" customFormat="1" ht="15" customHeight="1">
      <c r="A2248" s="1496" t="s">
        <v>308</v>
      </c>
      <c r="B2248" s="1112">
        <v>27</v>
      </c>
      <c r="C2248" s="741" t="s">
        <v>1064</v>
      </c>
      <c r="D2248" s="745">
        <v>201080127</v>
      </c>
      <c r="E2248" s="742" t="s">
        <v>1867</v>
      </c>
      <c r="F2248" s="742" t="s">
        <v>515</v>
      </c>
      <c r="G2248" s="1685">
        <v>9</v>
      </c>
      <c r="H2248" s="1685">
        <v>4</v>
      </c>
      <c r="I2248" s="1685">
        <v>6</v>
      </c>
      <c r="J2248" s="742" t="s">
        <v>816</v>
      </c>
      <c r="K2248" s="742"/>
      <c r="L2248" s="742" t="s">
        <v>1845</v>
      </c>
      <c r="M2248" s="1062" t="s">
        <v>1174</v>
      </c>
      <c r="N2248" s="742">
        <v>2015</v>
      </c>
      <c r="O2248" s="742" t="s">
        <v>210</v>
      </c>
      <c r="P2248" s="748">
        <v>1</v>
      </c>
      <c r="Q2248" s="742" t="s">
        <v>207</v>
      </c>
      <c r="R2248" s="1113">
        <v>11398.2</v>
      </c>
      <c r="S2248" s="1118">
        <f t="shared" si="350"/>
        <v>11398.2</v>
      </c>
      <c r="T2248" s="742" t="s">
        <v>99</v>
      </c>
      <c r="U2248" s="748">
        <v>1</v>
      </c>
      <c r="V2248" s="748"/>
      <c r="W2248" s="1119"/>
      <c r="X2248" s="902">
        <v>25</v>
      </c>
      <c r="Y2248" s="905">
        <f t="shared" si="351"/>
        <v>2</v>
      </c>
      <c r="Z2248" s="1059">
        <f t="shared" si="352"/>
        <v>455.92800000000005</v>
      </c>
      <c r="AA2248" s="1059">
        <f t="shared" si="353"/>
        <v>911.85600000000011</v>
      </c>
      <c r="AB2248" s="1059">
        <f t="shared" si="354"/>
        <v>10486.344000000001</v>
      </c>
      <c r="AC2248" s="905">
        <f t="shared" si="355"/>
        <v>3</v>
      </c>
      <c r="AD2248" s="1116">
        <f t="shared" si="356"/>
        <v>455.92800000000005</v>
      </c>
      <c r="AE2248" s="1116">
        <f t="shared" si="357"/>
        <v>1367.7840000000001</v>
      </c>
      <c r="AF2248" s="1116">
        <f t="shared" si="358"/>
        <v>10030.416000000001</v>
      </c>
      <c r="AG2248" s="905" t="b">
        <f t="shared" si="349"/>
        <v>1</v>
      </c>
    </row>
    <row r="2249" spans="1:33" s="905" customFormat="1" ht="15" customHeight="1">
      <c r="A2249" s="1496" t="s">
        <v>308</v>
      </c>
      <c r="B2249" s="1112">
        <v>27</v>
      </c>
      <c r="C2249" s="741" t="s">
        <v>1064</v>
      </c>
      <c r="D2249" s="745">
        <v>201080127</v>
      </c>
      <c r="E2249" s="742" t="s">
        <v>1867</v>
      </c>
      <c r="F2249" s="742" t="s">
        <v>515</v>
      </c>
      <c r="G2249" s="1685">
        <v>2</v>
      </c>
      <c r="H2249" s="1685">
        <v>2</v>
      </c>
      <c r="I2249" s="1685">
        <v>4</v>
      </c>
      <c r="J2249" s="742" t="s">
        <v>816</v>
      </c>
      <c r="K2249" s="742"/>
      <c r="L2249" s="742" t="s">
        <v>1845</v>
      </c>
      <c r="M2249" s="1062" t="s">
        <v>1174</v>
      </c>
      <c r="N2249" s="742">
        <v>2015</v>
      </c>
      <c r="O2249" s="742" t="s">
        <v>210</v>
      </c>
      <c r="P2249" s="748">
        <v>1</v>
      </c>
      <c r="Q2249" s="742" t="s">
        <v>207</v>
      </c>
      <c r="R2249" s="1113">
        <v>11398.2</v>
      </c>
      <c r="S2249" s="1118">
        <f t="shared" si="350"/>
        <v>11398.2</v>
      </c>
      <c r="T2249" s="742" t="s">
        <v>99</v>
      </c>
      <c r="U2249" s="748">
        <v>1</v>
      </c>
      <c r="V2249" s="748"/>
      <c r="W2249" s="1119"/>
      <c r="X2249" s="902">
        <v>25</v>
      </c>
      <c r="Y2249" s="905">
        <f t="shared" si="351"/>
        <v>2</v>
      </c>
      <c r="Z2249" s="1059">
        <f t="shared" si="352"/>
        <v>455.92800000000005</v>
      </c>
      <c r="AA2249" s="1059">
        <f t="shared" si="353"/>
        <v>911.85600000000011</v>
      </c>
      <c r="AB2249" s="1059">
        <f t="shared" si="354"/>
        <v>10486.344000000001</v>
      </c>
      <c r="AC2249" s="905">
        <f t="shared" si="355"/>
        <v>3</v>
      </c>
      <c r="AD2249" s="1116">
        <f t="shared" si="356"/>
        <v>455.92800000000005</v>
      </c>
      <c r="AE2249" s="1116">
        <f t="shared" si="357"/>
        <v>1367.7840000000001</v>
      </c>
      <c r="AF2249" s="1116">
        <f t="shared" si="358"/>
        <v>10030.416000000001</v>
      </c>
      <c r="AG2249" s="905" t="b">
        <f t="shared" si="349"/>
        <v>1</v>
      </c>
    </row>
    <row r="2250" spans="1:33" s="905" customFormat="1" ht="15" customHeight="1">
      <c r="A2250" s="1496" t="s">
        <v>308</v>
      </c>
      <c r="B2250" s="1112">
        <v>27</v>
      </c>
      <c r="C2250" s="741" t="s">
        <v>1064</v>
      </c>
      <c r="D2250" s="745">
        <v>201080127</v>
      </c>
      <c r="E2250" s="742" t="s">
        <v>1867</v>
      </c>
      <c r="F2250" s="742" t="s">
        <v>515</v>
      </c>
      <c r="G2250" s="1685">
        <v>9</v>
      </c>
      <c r="H2250" s="1685">
        <v>4</v>
      </c>
      <c r="I2250" s="1685">
        <v>6</v>
      </c>
      <c r="J2250" s="742" t="s">
        <v>816</v>
      </c>
      <c r="K2250" s="742"/>
      <c r="L2250" s="742" t="s">
        <v>1845</v>
      </c>
      <c r="M2250" s="1062" t="s">
        <v>1174</v>
      </c>
      <c r="N2250" s="742">
        <v>2015</v>
      </c>
      <c r="O2250" s="742" t="s">
        <v>210</v>
      </c>
      <c r="P2250" s="748">
        <v>1</v>
      </c>
      <c r="Q2250" s="742" t="s">
        <v>207</v>
      </c>
      <c r="R2250" s="1113">
        <v>11398.2</v>
      </c>
      <c r="S2250" s="1118">
        <f t="shared" si="350"/>
        <v>11398.2</v>
      </c>
      <c r="T2250" s="742" t="s">
        <v>99</v>
      </c>
      <c r="U2250" s="748">
        <v>1</v>
      </c>
      <c r="V2250" s="748"/>
      <c r="W2250" s="1119"/>
      <c r="X2250" s="902">
        <v>25</v>
      </c>
      <c r="Y2250" s="905">
        <f t="shared" si="351"/>
        <v>2</v>
      </c>
      <c r="Z2250" s="1059">
        <f t="shared" si="352"/>
        <v>455.92800000000005</v>
      </c>
      <c r="AA2250" s="1059">
        <f t="shared" si="353"/>
        <v>911.85600000000011</v>
      </c>
      <c r="AB2250" s="1059">
        <f t="shared" si="354"/>
        <v>10486.344000000001</v>
      </c>
      <c r="AC2250" s="905">
        <f t="shared" si="355"/>
        <v>3</v>
      </c>
      <c r="AD2250" s="1116">
        <f t="shared" si="356"/>
        <v>455.92800000000005</v>
      </c>
      <c r="AE2250" s="1116">
        <f t="shared" si="357"/>
        <v>1367.7840000000001</v>
      </c>
      <c r="AF2250" s="1116">
        <f t="shared" si="358"/>
        <v>10030.416000000001</v>
      </c>
      <c r="AG2250" s="905" t="b">
        <f t="shared" si="349"/>
        <v>1</v>
      </c>
    </row>
    <row r="2251" spans="1:33" s="905" customFormat="1" ht="15" customHeight="1">
      <c r="A2251" s="1496" t="s">
        <v>308</v>
      </c>
      <c r="B2251" s="1112">
        <v>27</v>
      </c>
      <c r="C2251" s="741" t="s">
        <v>1064</v>
      </c>
      <c r="D2251" s="745">
        <v>201080127</v>
      </c>
      <c r="E2251" s="742" t="s">
        <v>1867</v>
      </c>
      <c r="F2251" s="742" t="s">
        <v>515</v>
      </c>
      <c r="G2251" s="1685">
        <v>2</v>
      </c>
      <c r="H2251" s="1685">
        <v>2</v>
      </c>
      <c r="I2251" s="1685">
        <v>4</v>
      </c>
      <c r="J2251" s="742" t="s">
        <v>816</v>
      </c>
      <c r="K2251" s="742"/>
      <c r="L2251" s="742" t="s">
        <v>1845</v>
      </c>
      <c r="M2251" s="1062" t="s">
        <v>1174</v>
      </c>
      <c r="N2251" s="742">
        <v>2015</v>
      </c>
      <c r="O2251" s="742" t="s">
        <v>210</v>
      </c>
      <c r="P2251" s="748">
        <v>1</v>
      </c>
      <c r="Q2251" s="742" t="s">
        <v>207</v>
      </c>
      <c r="R2251" s="1113">
        <v>11398.2</v>
      </c>
      <c r="S2251" s="1118">
        <f t="shared" si="350"/>
        <v>11398.2</v>
      </c>
      <c r="T2251" s="742" t="s">
        <v>99</v>
      </c>
      <c r="U2251" s="748">
        <v>1</v>
      </c>
      <c r="V2251" s="748"/>
      <c r="W2251" s="1119"/>
      <c r="X2251" s="902">
        <v>25</v>
      </c>
      <c r="Y2251" s="905">
        <f t="shared" si="351"/>
        <v>2</v>
      </c>
      <c r="Z2251" s="1059">
        <f t="shared" si="352"/>
        <v>455.92800000000005</v>
      </c>
      <c r="AA2251" s="1059">
        <f t="shared" si="353"/>
        <v>911.85600000000011</v>
      </c>
      <c r="AB2251" s="1059">
        <f t="shared" si="354"/>
        <v>10486.344000000001</v>
      </c>
      <c r="AC2251" s="905">
        <f t="shared" si="355"/>
        <v>3</v>
      </c>
      <c r="AD2251" s="1116">
        <f t="shared" si="356"/>
        <v>455.92800000000005</v>
      </c>
      <c r="AE2251" s="1116">
        <f t="shared" si="357"/>
        <v>1367.7840000000001</v>
      </c>
      <c r="AF2251" s="1116">
        <f t="shared" si="358"/>
        <v>10030.416000000001</v>
      </c>
      <c r="AG2251" s="905" t="b">
        <f t="shared" si="349"/>
        <v>1</v>
      </c>
    </row>
    <row r="2252" spans="1:33" s="905" customFormat="1" ht="15" customHeight="1">
      <c r="A2252" s="1496" t="s">
        <v>308</v>
      </c>
      <c r="B2252" s="1112">
        <v>27</v>
      </c>
      <c r="C2252" s="741" t="s">
        <v>1064</v>
      </c>
      <c r="D2252" s="745">
        <v>201080127</v>
      </c>
      <c r="E2252" s="742" t="s">
        <v>1867</v>
      </c>
      <c r="F2252" s="742" t="s">
        <v>515</v>
      </c>
      <c r="G2252" s="1685">
        <v>9</v>
      </c>
      <c r="H2252" s="1685">
        <v>4</v>
      </c>
      <c r="I2252" s="1685">
        <v>6</v>
      </c>
      <c r="J2252" s="742" t="s">
        <v>816</v>
      </c>
      <c r="K2252" s="742"/>
      <c r="L2252" s="742" t="s">
        <v>1845</v>
      </c>
      <c r="M2252" s="1062" t="s">
        <v>1174</v>
      </c>
      <c r="N2252" s="742">
        <v>2015</v>
      </c>
      <c r="O2252" s="742" t="s">
        <v>210</v>
      </c>
      <c r="P2252" s="748">
        <v>1</v>
      </c>
      <c r="Q2252" s="742" t="s">
        <v>207</v>
      </c>
      <c r="R2252" s="1113">
        <v>11398.2</v>
      </c>
      <c r="S2252" s="1118">
        <f t="shared" si="350"/>
        <v>11398.2</v>
      </c>
      <c r="T2252" s="742" t="s">
        <v>99</v>
      </c>
      <c r="U2252" s="748">
        <v>1</v>
      </c>
      <c r="V2252" s="748"/>
      <c r="W2252" s="1119"/>
      <c r="X2252" s="902">
        <v>25</v>
      </c>
      <c r="Y2252" s="905">
        <f t="shared" si="351"/>
        <v>2</v>
      </c>
      <c r="Z2252" s="1059">
        <f t="shared" si="352"/>
        <v>455.92800000000005</v>
      </c>
      <c r="AA2252" s="1059">
        <f t="shared" si="353"/>
        <v>911.85600000000011</v>
      </c>
      <c r="AB2252" s="1059">
        <f t="shared" si="354"/>
        <v>10486.344000000001</v>
      </c>
      <c r="AC2252" s="905">
        <f t="shared" si="355"/>
        <v>3</v>
      </c>
      <c r="AD2252" s="1116">
        <f t="shared" si="356"/>
        <v>455.92800000000005</v>
      </c>
      <c r="AE2252" s="1116">
        <f t="shared" si="357"/>
        <v>1367.7840000000001</v>
      </c>
      <c r="AF2252" s="1116">
        <f t="shared" si="358"/>
        <v>10030.416000000001</v>
      </c>
      <c r="AG2252" s="905" t="b">
        <f t="shared" si="349"/>
        <v>1</v>
      </c>
    </row>
    <row r="2253" spans="1:33" s="905" customFormat="1" ht="15" customHeight="1">
      <c r="A2253" s="1496" t="s">
        <v>308</v>
      </c>
      <c r="B2253" s="1112">
        <v>27</v>
      </c>
      <c r="C2253" s="741" t="s">
        <v>1064</v>
      </c>
      <c r="D2253" s="745">
        <v>201080127</v>
      </c>
      <c r="E2253" s="742" t="s">
        <v>1867</v>
      </c>
      <c r="F2253" s="742" t="s">
        <v>515</v>
      </c>
      <c r="G2253" s="1685">
        <v>2</v>
      </c>
      <c r="H2253" s="1685">
        <v>2</v>
      </c>
      <c r="I2253" s="1685">
        <v>4</v>
      </c>
      <c r="J2253" s="742" t="s">
        <v>816</v>
      </c>
      <c r="K2253" s="742"/>
      <c r="L2253" s="742" t="s">
        <v>1845</v>
      </c>
      <c r="M2253" s="1062" t="s">
        <v>1174</v>
      </c>
      <c r="N2253" s="742">
        <v>2015</v>
      </c>
      <c r="O2253" s="742" t="s">
        <v>210</v>
      </c>
      <c r="P2253" s="748">
        <v>1</v>
      </c>
      <c r="Q2253" s="742" t="s">
        <v>207</v>
      </c>
      <c r="R2253" s="1113">
        <v>11398.2</v>
      </c>
      <c r="S2253" s="1118">
        <f t="shared" si="350"/>
        <v>11398.2</v>
      </c>
      <c r="T2253" s="742" t="s">
        <v>99</v>
      </c>
      <c r="U2253" s="748">
        <v>1</v>
      </c>
      <c r="V2253" s="748"/>
      <c r="W2253" s="1119"/>
      <c r="X2253" s="902">
        <v>25</v>
      </c>
      <c r="Y2253" s="905">
        <f t="shared" si="351"/>
        <v>2</v>
      </c>
      <c r="Z2253" s="1059">
        <f t="shared" si="352"/>
        <v>455.92800000000005</v>
      </c>
      <c r="AA2253" s="1059">
        <f t="shared" si="353"/>
        <v>911.85600000000011</v>
      </c>
      <c r="AB2253" s="1059">
        <f t="shared" si="354"/>
        <v>10486.344000000001</v>
      </c>
      <c r="AC2253" s="905">
        <f t="shared" si="355"/>
        <v>3</v>
      </c>
      <c r="AD2253" s="1116">
        <f t="shared" si="356"/>
        <v>455.92800000000005</v>
      </c>
      <c r="AE2253" s="1116">
        <f t="shared" si="357"/>
        <v>1367.7840000000001</v>
      </c>
      <c r="AF2253" s="1116">
        <f t="shared" si="358"/>
        <v>10030.416000000001</v>
      </c>
      <c r="AG2253" s="905" t="b">
        <f t="shared" si="349"/>
        <v>1</v>
      </c>
    </row>
    <row r="2254" spans="1:33" s="905" customFormat="1" ht="15" customHeight="1">
      <c r="A2254" s="1496" t="s">
        <v>308</v>
      </c>
      <c r="B2254" s="1112">
        <v>27</v>
      </c>
      <c r="C2254" s="741" t="s">
        <v>1064</v>
      </c>
      <c r="D2254" s="745">
        <v>201080127</v>
      </c>
      <c r="E2254" s="742" t="s">
        <v>1867</v>
      </c>
      <c r="F2254" s="742" t="s">
        <v>515</v>
      </c>
      <c r="G2254" s="1685">
        <v>9</v>
      </c>
      <c r="H2254" s="1685">
        <v>4</v>
      </c>
      <c r="I2254" s="1685">
        <v>6</v>
      </c>
      <c r="J2254" s="742" t="s">
        <v>816</v>
      </c>
      <c r="K2254" s="742"/>
      <c r="L2254" s="742" t="s">
        <v>1845</v>
      </c>
      <c r="M2254" s="1062" t="s">
        <v>1174</v>
      </c>
      <c r="N2254" s="742">
        <v>2015</v>
      </c>
      <c r="O2254" s="742" t="s">
        <v>210</v>
      </c>
      <c r="P2254" s="748">
        <v>1</v>
      </c>
      <c r="Q2254" s="742" t="s">
        <v>207</v>
      </c>
      <c r="R2254" s="1113">
        <v>11398.2</v>
      </c>
      <c r="S2254" s="1118">
        <f t="shared" si="350"/>
        <v>11398.2</v>
      </c>
      <c r="T2254" s="742" t="s">
        <v>99</v>
      </c>
      <c r="U2254" s="748">
        <v>1</v>
      </c>
      <c r="V2254" s="748"/>
      <c r="W2254" s="1119"/>
      <c r="X2254" s="902">
        <v>25</v>
      </c>
      <c r="Y2254" s="905">
        <f t="shared" si="351"/>
        <v>2</v>
      </c>
      <c r="Z2254" s="1059">
        <f t="shared" si="352"/>
        <v>455.92800000000005</v>
      </c>
      <c r="AA2254" s="1059">
        <f t="shared" si="353"/>
        <v>911.85600000000011</v>
      </c>
      <c r="AB2254" s="1059">
        <f t="shared" si="354"/>
        <v>10486.344000000001</v>
      </c>
      <c r="AC2254" s="905">
        <f t="shared" si="355"/>
        <v>3</v>
      </c>
      <c r="AD2254" s="1116">
        <f t="shared" si="356"/>
        <v>455.92800000000005</v>
      </c>
      <c r="AE2254" s="1116">
        <f t="shared" si="357"/>
        <v>1367.7840000000001</v>
      </c>
      <c r="AF2254" s="1116">
        <f t="shared" si="358"/>
        <v>10030.416000000001</v>
      </c>
      <c r="AG2254" s="905" t="b">
        <f t="shared" si="349"/>
        <v>1</v>
      </c>
    </row>
    <row r="2255" spans="1:33" s="905" customFormat="1" ht="15" customHeight="1">
      <c r="A2255" s="1496" t="s">
        <v>308</v>
      </c>
      <c r="B2255" s="1112">
        <v>27</v>
      </c>
      <c r="C2255" s="741" t="s">
        <v>1064</v>
      </c>
      <c r="D2255" s="745">
        <v>201080127</v>
      </c>
      <c r="E2255" s="742" t="s">
        <v>1867</v>
      </c>
      <c r="F2255" s="742" t="s">
        <v>515</v>
      </c>
      <c r="G2255" s="1685">
        <v>2</v>
      </c>
      <c r="H2255" s="1685">
        <v>2</v>
      </c>
      <c r="I2255" s="1685">
        <v>4</v>
      </c>
      <c r="J2255" s="742" t="s">
        <v>816</v>
      </c>
      <c r="K2255" s="742"/>
      <c r="L2255" s="742" t="s">
        <v>1845</v>
      </c>
      <c r="M2255" s="1062" t="s">
        <v>1174</v>
      </c>
      <c r="N2255" s="742">
        <v>2015</v>
      </c>
      <c r="O2255" s="742" t="s">
        <v>210</v>
      </c>
      <c r="P2255" s="748">
        <v>1</v>
      </c>
      <c r="Q2255" s="742" t="s">
        <v>207</v>
      </c>
      <c r="R2255" s="1113">
        <v>11398.2</v>
      </c>
      <c r="S2255" s="1118">
        <f t="shared" si="350"/>
        <v>11398.2</v>
      </c>
      <c r="T2255" s="742" t="s">
        <v>99</v>
      </c>
      <c r="U2255" s="748">
        <v>1</v>
      </c>
      <c r="V2255" s="748"/>
      <c r="W2255" s="1119"/>
      <c r="X2255" s="902">
        <v>25</v>
      </c>
      <c r="Y2255" s="905">
        <f t="shared" si="351"/>
        <v>2</v>
      </c>
      <c r="Z2255" s="1059">
        <f t="shared" si="352"/>
        <v>455.92800000000005</v>
      </c>
      <c r="AA2255" s="1059">
        <f t="shared" si="353"/>
        <v>911.85600000000011</v>
      </c>
      <c r="AB2255" s="1059">
        <f t="shared" si="354"/>
        <v>10486.344000000001</v>
      </c>
      <c r="AC2255" s="905">
        <f t="shared" si="355"/>
        <v>3</v>
      </c>
      <c r="AD2255" s="1116">
        <f t="shared" si="356"/>
        <v>455.92800000000005</v>
      </c>
      <c r="AE2255" s="1116">
        <f t="shared" si="357"/>
        <v>1367.7840000000001</v>
      </c>
      <c r="AF2255" s="1116">
        <f t="shared" si="358"/>
        <v>10030.416000000001</v>
      </c>
      <c r="AG2255" s="905" t="b">
        <f t="shared" si="349"/>
        <v>1</v>
      </c>
    </row>
    <row r="2256" spans="1:33" s="905" customFormat="1" ht="15" customHeight="1">
      <c r="A2256" s="1496" t="s">
        <v>308</v>
      </c>
      <c r="B2256" s="1112">
        <v>27</v>
      </c>
      <c r="C2256" s="741" t="s">
        <v>1064</v>
      </c>
      <c r="D2256" s="745">
        <v>201080127</v>
      </c>
      <c r="E2256" s="742" t="s">
        <v>1867</v>
      </c>
      <c r="F2256" s="742" t="s">
        <v>515</v>
      </c>
      <c r="G2256" s="1685">
        <v>9</v>
      </c>
      <c r="H2256" s="1685">
        <v>4</v>
      </c>
      <c r="I2256" s="1685">
        <v>6</v>
      </c>
      <c r="J2256" s="742" t="s">
        <v>816</v>
      </c>
      <c r="K2256" s="742"/>
      <c r="L2256" s="742" t="s">
        <v>1845</v>
      </c>
      <c r="M2256" s="1062" t="s">
        <v>1174</v>
      </c>
      <c r="N2256" s="742">
        <v>2015</v>
      </c>
      <c r="O2256" s="742" t="s">
        <v>210</v>
      </c>
      <c r="P2256" s="748">
        <v>1</v>
      </c>
      <c r="Q2256" s="742" t="s">
        <v>207</v>
      </c>
      <c r="R2256" s="1113">
        <v>11398.2</v>
      </c>
      <c r="S2256" s="1118">
        <f t="shared" si="350"/>
        <v>11398.2</v>
      </c>
      <c r="T2256" s="742" t="s">
        <v>99</v>
      </c>
      <c r="U2256" s="748">
        <v>1</v>
      </c>
      <c r="V2256" s="748"/>
      <c r="W2256" s="1119"/>
      <c r="X2256" s="902">
        <v>25</v>
      </c>
      <c r="Y2256" s="905">
        <f t="shared" si="351"/>
        <v>2</v>
      </c>
      <c r="Z2256" s="1059">
        <f t="shared" si="352"/>
        <v>455.92800000000005</v>
      </c>
      <c r="AA2256" s="1059">
        <f t="shared" si="353"/>
        <v>911.85600000000011</v>
      </c>
      <c r="AB2256" s="1059">
        <f t="shared" si="354"/>
        <v>10486.344000000001</v>
      </c>
      <c r="AC2256" s="905">
        <f t="shared" si="355"/>
        <v>3</v>
      </c>
      <c r="AD2256" s="1116">
        <f t="shared" si="356"/>
        <v>455.92800000000005</v>
      </c>
      <c r="AE2256" s="1116">
        <f t="shared" si="357"/>
        <v>1367.7840000000001</v>
      </c>
      <c r="AF2256" s="1116">
        <f t="shared" si="358"/>
        <v>10030.416000000001</v>
      </c>
      <c r="AG2256" s="905" t="b">
        <f t="shared" si="349"/>
        <v>1</v>
      </c>
    </row>
    <row r="2257" spans="1:33" s="905" customFormat="1" ht="15" customHeight="1">
      <c r="A2257" s="1496" t="s">
        <v>308</v>
      </c>
      <c r="B2257" s="1112">
        <v>27</v>
      </c>
      <c r="C2257" s="741" t="s">
        <v>1064</v>
      </c>
      <c r="D2257" s="745">
        <v>201080127</v>
      </c>
      <c r="E2257" s="742" t="s">
        <v>1867</v>
      </c>
      <c r="F2257" s="742" t="s">
        <v>515</v>
      </c>
      <c r="G2257" s="1685">
        <v>2</v>
      </c>
      <c r="H2257" s="1685">
        <v>2</v>
      </c>
      <c r="I2257" s="1685">
        <v>4</v>
      </c>
      <c r="J2257" s="742" t="s">
        <v>816</v>
      </c>
      <c r="K2257" s="742"/>
      <c r="L2257" s="742" t="s">
        <v>1845</v>
      </c>
      <c r="M2257" s="1062" t="s">
        <v>1174</v>
      </c>
      <c r="N2257" s="742">
        <v>2015</v>
      </c>
      <c r="O2257" s="742" t="s">
        <v>210</v>
      </c>
      <c r="P2257" s="748">
        <v>1</v>
      </c>
      <c r="Q2257" s="742" t="s">
        <v>207</v>
      </c>
      <c r="R2257" s="1113">
        <v>11398.2</v>
      </c>
      <c r="S2257" s="1118">
        <f t="shared" si="350"/>
        <v>11398.2</v>
      </c>
      <c r="T2257" s="742" t="s">
        <v>99</v>
      </c>
      <c r="U2257" s="748">
        <v>1</v>
      </c>
      <c r="V2257" s="748"/>
      <c r="W2257" s="1119"/>
      <c r="X2257" s="902">
        <v>25</v>
      </c>
      <c r="Y2257" s="905">
        <f t="shared" si="351"/>
        <v>2</v>
      </c>
      <c r="Z2257" s="1059">
        <f t="shared" si="352"/>
        <v>455.92800000000005</v>
      </c>
      <c r="AA2257" s="1059">
        <f t="shared" si="353"/>
        <v>911.85600000000011</v>
      </c>
      <c r="AB2257" s="1059">
        <f t="shared" si="354"/>
        <v>10486.344000000001</v>
      </c>
      <c r="AC2257" s="905">
        <f t="shared" si="355"/>
        <v>3</v>
      </c>
      <c r="AD2257" s="1116">
        <f t="shared" si="356"/>
        <v>455.92800000000005</v>
      </c>
      <c r="AE2257" s="1116">
        <f t="shared" si="357"/>
        <v>1367.7840000000001</v>
      </c>
      <c r="AF2257" s="1116">
        <f t="shared" si="358"/>
        <v>10030.416000000001</v>
      </c>
      <c r="AG2257" s="905" t="b">
        <f t="shared" si="349"/>
        <v>1</v>
      </c>
    </row>
    <row r="2258" spans="1:33" s="905" customFormat="1" ht="15" customHeight="1">
      <c r="A2258" s="1496" t="s">
        <v>308</v>
      </c>
      <c r="B2258" s="1112">
        <v>27</v>
      </c>
      <c r="C2258" s="741" t="s">
        <v>1064</v>
      </c>
      <c r="D2258" s="745">
        <v>201080127</v>
      </c>
      <c r="E2258" s="742" t="s">
        <v>1867</v>
      </c>
      <c r="F2258" s="742" t="s">
        <v>515</v>
      </c>
      <c r="G2258" s="1685">
        <v>9</v>
      </c>
      <c r="H2258" s="1685">
        <v>4</v>
      </c>
      <c r="I2258" s="1685">
        <v>6</v>
      </c>
      <c r="J2258" s="742" t="s">
        <v>816</v>
      </c>
      <c r="K2258" s="742"/>
      <c r="L2258" s="742" t="s">
        <v>1845</v>
      </c>
      <c r="M2258" s="1062" t="s">
        <v>1174</v>
      </c>
      <c r="N2258" s="742">
        <v>2015</v>
      </c>
      <c r="O2258" s="742" t="s">
        <v>210</v>
      </c>
      <c r="P2258" s="748">
        <v>1</v>
      </c>
      <c r="Q2258" s="742" t="s">
        <v>207</v>
      </c>
      <c r="R2258" s="1113">
        <v>11398.2</v>
      </c>
      <c r="S2258" s="1118">
        <f t="shared" si="350"/>
        <v>11398.2</v>
      </c>
      <c r="T2258" s="742" t="s">
        <v>99</v>
      </c>
      <c r="U2258" s="748">
        <v>1</v>
      </c>
      <c r="V2258" s="748"/>
      <c r="W2258" s="1119"/>
      <c r="X2258" s="902">
        <v>25</v>
      </c>
      <c r="Y2258" s="905">
        <f t="shared" si="351"/>
        <v>2</v>
      </c>
      <c r="Z2258" s="1059">
        <f t="shared" si="352"/>
        <v>455.92800000000005</v>
      </c>
      <c r="AA2258" s="1059">
        <f t="shared" si="353"/>
        <v>911.85600000000011</v>
      </c>
      <c r="AB2258" s="1059">
        <f t="shared" si="354"/>
        <v>10486.344000000001</v>
      </c>
      <c r="AC2258" s="905">
        <f t="shared" si="355"/>
        <v>3</v>
      </c>
      <c r="AD2258" s="1116">
        <f t="shared" si="356"/>
        <v>455.92800000000005</v>
      </c>
      <c r="AE2258" s="1116">
        <f t="shared" si="357"/>
        <v>1367.7840000000001</v>
      </c>
      <c r="AF2258" s="1116">
        <f t="shared" si="358"/>
        <v>10030.416000000001</v>
      </c>
      <c r="AG2258" s="905" t="b">
        <f t="shared" ref="AG2258:AG2321" si="359">AE2258+AF2258=S2258</f>
        <v>1</v>
      </c>
    </row>
    <row r="2259" spans="1:33" s="905" customFormat="1" ht="15" customHeight="1">
      <c r="A2259" s="1496" t="s">
        <v>308</v>
      </c>
      <c r="B2259" s="1112">
        <v>27</v>
      </c>
      <c r="C2259" s="741" t="s">
        <v>1064</v>
      </c>
      <c r="D2259" s="745">
        <v>201080127</v>
      </c>
      <c r="E2259" s="742" t="s">
        <v>1867</v>
      </c>
      <c r="F2259" s="742" t="s">
        <v>515</v>
      </c>
      <c r="G2259" s="1685">
        <v>2</v>
      </c>
      <c r="H2259" s="1685">
        <v>2</v>
      </c>
      <c r="I2259" s="1685">
        <v>4</v>
      </c>
      <c r="J2259" s="742" t="s">
        <v>816</v>
      </c>
      <c r="K2259" s="742"/>
      <c r="L2259" s="742" t="s">
        <v>1845</v>
      </c>
      <c r="M2259" s="1062" t="s">
        <v>1174</v>
      </c>
      <c r="N2259" s="742">
        <v>2015</v>
      </c>
      <c r="O2259" s="742" t="s">
        <v>210</v>
      </c>
      <c r="P2259" s="748">
        <v>1</v>
      </c>
      <c r="Q2259" s="742" t="s">
        <v>207</v>
      </c>
      <c r="R2259" s="1113">
        <v>11398.2</v>
      </c>
      <c r="S2259" s="1118">
        <f t="shared" si="350"/>
        <v>11398.2</v>
      </c>
      <c r="T2259" s="742" t="s">
        <v>99</v>
      </c>
      <c r="U2259" s="748">
        <v>1</v>
      </c>
      <c r="V2259" s="748"/>
      <c r="W2259" s="1119"/>
      <c r="X2259" s="902">
        <v>25</v>
      </c>
      <c r="Y2259" s="905">
        <f t="shared" si="351"/>
        <v>2</v>
      </c>
      <c r="Z2259" s="1059">
        <f t="shared" si="352"/>
        <v>455.92800000000005</v>
      </c>
      <c r="AA2259" s="1059">
        <f t="shared" si="353"/>
        <v>911.85600000000011</v>
      </c>
      <c r="AB2259" s="1059">
        <f t="shared" si="354"/>
        <v>10486.344000000001</v>
      </c>
      <c r="AC2259" s="905">
        <f t="shared" si="355"/>
        <v>3</v>
      </c>
      <c r="AD2259" s="1116">
        <f t="shared" si="356"/>
        <v>455.92800000000005</v>
      </c>
      <c r="AE2259" s="1116">
        <f t="shared" si="357"/>
        <v>1367.7840000000001</v>
      </c>
      <c r="AF2259" s="1116">
        <f t="shared" si="358"/>
        <v>10030.416000000001</v>
      </c>
      <c r="AG2259" s="905" t="b">
        <f t="shared" si="359"/>
        <v>1</v>
      </c>
    </row>
    <row r="2260" spans="1:33" s="905" customFormat="1" ht="15" customHeight="1">
      <c r="A2260" s="1496" t="s">
        <v>308</v>
      </c>
      <c r="B2260" s="1112">
        <v>27</v>
      </c>
      <c r="C2260" s="741" t="s">
        <v>1064</v>
      </c>
      <c r="D2260" s="745">
        <v>201080127</v>
      </c>
      <c r="E2260" s="742" t="s">
        <v>1867</v>
      </c>
      <c r="F2260" s="742" t="s">
        <v>515</v>
      </c>
      <c r="G2260" s="1685">
        <v>9</v>
      </c>
      <c r="H2260" s="1685">
        <v>4</v>
      </c>
      <c r="I2260" s="1685">
        <v>6</v>
      </c>
      <c r="J2260" s="742" t="s">
        <v>816</v>
      </c>
      <c r="K2260" s="742"/>
      <c r="L2260" s="742" t="s">
        <v>1845</v>
      </c>
      <c r="M2260" s="1062" t="s">
        <v>1174</v>
      </c>
      <c r="N2260" s="742">
        <v>2015</v>
      </c>
      <c r="O2260" s="742" t="s">
        <v>210</v>
      </c>
      <c r="P2260" s="748">
        <v>1</v>
      </c>
      <c r="Q2260" s="742" t="s">
        <v>207</v>
      </c>
      <c r="R2260" s="1113">
        <v>11398.2</v>
      </c>
      <c r="S2260" s="1118">
        <f t="shared" si="350"/>
        <v>11398.2</v>
      </c>
      <c r="T2260" s="742" t="s">
        <v>99</v>
      </c>
      <c r="U2260" s="748">
        <v>1</v>
      </c>
      <c r="V2260" s="748"/>
      <c r="W2260" s="1119"/>
      <c r="X2260" s="902">
        <v>25</v>
      </c>
      <c r="Y2260" s="905">
        <f t="shared" si="351"/>
        <v>2</v>
      </c>
      <c r="Z2260" s="1059">
        <f t="shared" si="352"/>
        <v>455.92800000000005</v>
      </c>
      <c r="AA2260" s="1059">
        <f t="shared" si="353"/>
        <v>911.85600000000011</v>
      </c>
      <c r="AB2260" s="1059">
        <f t="shared" si="354"/>
        <v>10486.344000000001</v>
      </c>
      <c r="AC2260" s="905">
        <f t="shared" si="355"/>
        <v>3</v>
      </c>
      <c r="AD2260" s="1116">
        <f t="shared" si="356"/>
        <v>455.92800000000005</v>
      </c>
      <c r="AE2260" s="1116">
        <f t="shared" si="357"/>
        <v>1367.7840000000001</v>
      </c>
      <c r="AF2260" s="1116">
        <f t="shared" si="358"/>
        <v>10030.416000000001</v>
      </c>
      <c r="AG2260" s="905" t="b">
        <f t="shared" si="359"/>
        <v>1</v>
      </c>
    </row>
    <row r="2261" spans="1:33" s="905" customFormat="1" ht="15" customHeight="1">
      <c r="A2261" s="1496" t="s">
        <v>308</v>
      </c>
      <c r="B2261" s="1112">
        <v>27</v>
      </c>
      <c r="C2261" s="741" t="s">
        <v>1064</v>
      </c>
      <c r="D2261" s="745">
        <v>201080127</v>
      </c>
      <c r="E2261" s="742" t="s">
        <v>1867</v>
      </c>
      <c r="F2261" s="742" t="s">
        <v>515</v>
      </c>
      <c r="G2261" s="1685">
        <v>2</v>
      </c>
      <c r="H2261" s="1685">
        <v>2</v>
      </c>
      <c r="I2261" s="1685">
        <v>4</v>
      </c>
      <c r="J2261" s="742" t="s">
        <v>816</v>
      </c>
      <c r="K2261" s="742"/>
      <c r="L2261" s="742" t="s">
        <v>1845</v>
      </c>
      <c r="M2261" s="1062" t="s">
        <v>1174</v>
      </c>
      <c r="N2261" s="742">
        <v>2015</v>
      </c>
      <c r="O2261" s="742" t="s">
        <v>210</v>
      </c>
      <c r="P2261" s="748">
        <v>1</v>
      </c>
      <c r="Q2261" s="742" t="s">
        <v>207</v>
      </c>
      <c r="R2261" s="1113">
        <v>11398.2</v>
      </c>
      <c r="S2261" s="1118">
        <f t="shared" si="350"/>
        <v>11398.2</v>
      </c>
      <c r="T2261" s="742" t="s">
        <v>99</v>
      </c>
      <c r="U2261" s="748">
        <v>1</v>
      </c>
      <c r="V2261" s="748"/>
      <c r="W2261" s="1119"/>
      <c r="X2261" s="902">
        <v>25</v>
      </c>
      <c r="Y2261" s="905">
        <f t="shared" si="351"/>
        <v>2</v>
      </c>
      <c r="Z2261" s="1059">
        <f t="shared" si="352"/>
        <v>455.92800000000005</v>
      </c>
      <c r="AA2261" s="1059">
        <f t="shared" si="353"/>
        <v>911.85600000000011</v>
      </c>
      <c r="AB2261" s="1059">
        <f t="shared" si="354"/>
        <v>10486.344000000001</v>
      </c>
      <c r="AC2261" s="905">
        <f t="shared" si="355"/>
        <v>3</v>
      </c>
      <c r="AD2261" s="1116">
        <f t="shared" si="356"/>
        <v>455.92800000000005</v>
      </c>
      <c r="AE2261" s="1116">
        <f t="shared" si="357"/>
        <v>1367.7840000000001</v>
      </c>
      <c r="AF2261" s="1116">
        <f t="shared" si="358"/>
        <v>10030.416000000001</v>
      </c>
      <c r="AG2261" s="905" t="b">
        <f t="shared" si="359"/>
        <v>1</v>
      </c>
    </row>
    <row r="2262" spans="1:33" s="905" customFormat="1" ht="15" customHeight="1">
      <c r="A2262" s="1496" t="s">
        <v>308</v>
      </c>
      <c r="B2262" s="1112">
        <v>27</v>
      </c>
      <c r="C2262" s="741" t="s">
        <v>1064</v>
      </c>
      <c r="D2262" s="745">
        <v>201080127</v>
      </c>
      <c r="E2262" s="742" t="s">
        <v>1867</v>
      </c>
      <c r="F2262" s="742" t="s">
        <v>515</v>
      </c>
      <c r="G2262" s="1685">
        <v>9</v>
      </c>
      <c r="H2262" s="1685">
        <v>4</v>
      </c>
      <c r="I2262" s="1685">
        <v>6</v>
      </c>
      <c r="J2262" s="742" t="s">
        <v>816</v>
      </c>
      <c r="K2262" s="742"/>
      <c r="L2262" s="742" t="s">
        <v>1845</v>
      </c>
      <c r="M2262" s="1062" t="s">
        <v>1174</v>
      </c>
      <c r="N2262" s="742">
        <v>2015</v>
      </c>
      <c r="O2262" s="742" t="s">
        <v>210</v>
      </c>
      <c r="P2262" s="748">
        <v>1</v>
      </c>
      <c r="Q2262" s="742" t="s">
        <v>207</v>
      </c>
      <c r="R2262" s="1113">
        <v>11398.2</v>
      </c>
      <c r="S2262" s="1118">
        <f t="shared" si="350"/>
        <v>11398.2</v>
      </c>
      <c r="T2262" s="742" t="s">
        <v>99</v>
      </c>
      <c r="U2262" s="748">
        <v>1</v>
      </c>
      <c r="V2262" s="748"/>
      <c r="W2262" s="1119"/>
      <c r="X2262" s="902">
        <v>25</v>
      </c>
      <c r="Y2262" s="905">
        <f t="shared" si="351"/>
        <v>2</v>
      </c>
      <c r="Z2262" s="1059">
        <f t="shared" si="352"/>
        <v>455.92800000000005</v>
      </c>
      <c r="AA2262" s="1059">
        <f t="shared" si="353"/>
        <v>911.85600000000011</v>
      </c>
      <c r="AB2262" s="1059">
        <f t="shared" si="354"/>
        <v>10486.344000000001</v>
      </c>
      <c r="AC2262" s="905">
        <f t="shared" si="355"/>
        <v>3</v>
      </c>
      <c r="AD2262" s="1116">
        <f t="shared" si="356"/>
        <v>455.92800000000005</v>
      </c>
      <c r="AE2262" s="1116">
        <f t="shared" si="357"/>
        <v>1367.7840000000001</v>
      </c>
      <c r="AF2262" s="1116">
        <f t="shared" si="358"/>
        <v>10030.416000000001</v>
      </c>
      <c r="AG2262" s="905" t="b">
        <f t="shared" si="359"/>
        <v>1</v>
      </c>
    </row>
    <row r="2263" spans="1:33" s="905" customFormat="1" ht="15" customHeight="1">
      <c r="A2263" s="1496" t="s">
        <v>308</v>
      </c>
      <c r="B2263" s="1112">
        <v>27</v>
      </c>
      <c r="C2263" s="741" t="s">
        <v>1064</v>
      </c>
      <c r="D2263" s="745">
        <v>201080127</v>
      </c>
      <c r="E2263" s="742" t="s">
        <v>1867</v>
      </c>
      <c r="F2263" s="742" t="s">
        <v>515</v>
      </c>
      <c r="G2263" s="1685">
        <v>2</v>
      </c>
      <c r="H2263" s="1685">
        <v>2</v>
      </c>
      <c r="I2263" s="1685">
        <v>4</v>
      </c>
      <c r="J2263" s="742" t="s">
        <v>816</v>
      </c>
      <c r="K2263" s="742"/>
      <c r="L2263" s="742" t="s">
        <v>1845</v>
      </c>
      <c r="M2263" s="1062" t="s">
        <v>1174</v>
      </c>
      <c r="N2263" s="742">
        <v>2015</v>
      </c>
      <c r="O2263" s="742" t="s">
        <v>210</v>
      </c>
      <c r="P2263" s="748">
        <v>1</v>
      </c>
      <c r="Q2263" s="742" t="s">
        <v>207</v>
      </c>
      <c r="R2263" s="1113">
        <v>11398.2</v>
      </c>
      <c r="S2263" s="1118">
        <f t="shared" si="350"/>
        <v>11398.2</v>
      </c>
      <c r="T2263" s="742" t="s">
        <v>99</v>
      </c>
      <c r="U2263" s="748">
        <v>1</v>
      </c>
      <c r="V2263" s="748"/>
      <c r="W2263" s="1119"/>
      <c r="X2263" s="902">
        <v>25</v>
      </c>
      <c r="Y2263" s="905">
        <f t="shared" si="351"/>
        <v>2</v>
      </c>
      <c r="Z2263" s="1059">
        <f t="shared" si="352"/>
        <v>455.92800000000005</v>
      </c>
      <c r="AA2263" s="1059">
        <f t="shared" si="353"/>
        <v>911.85600000000011</v>
      </c>
      <c r="AB2263" s="1059">
        <f t="shared" si="354"/>
        <v>10486.344000000001</v>
      </c>
      <c r="AC2263" s="905">
        <f t="shared" si="355"/>
        <v>3</v>
      </c>
      <c r="AD2263" s="1116">
        <f t="shared" si="356"/>
        <v>455.92800000000005</v>
      </c>
      <c r="AE2263" s="1116">
        <f t="shared" si="357"/>
        <v>1367.7840000000001</v>
      </c>
      <c r="AF2263" s="1116">
        <f t="shared" si="358"/>
        <v>10030.416000000001</v>
      </c>
      <c r="AG2263" s="905" t="b">
        <f t="shared" si="359"/>
        <v>1</v>
      </c>
    </row>
    <row r="2264" spans="1:33" s="905" customFormat="1" ht="15" customHeight="1">
      <c r="A2264" s="1496" t="s">
        <v>308</v>
      </c>
      <c r="B2264" s="1112">
        <v>27</v>
      </c>
      <c r="C2264" s="741" t="s">
        <v>1064</v>
      </c>
      <c r="D2264" s="745">
        <v>201080127</v>
      </c>
      <c r="E2264" s="742" t="s">
        <v>1867</v>
      </c>
      <c r="F2264" s="742" t="s">
        <v>515</v>
      </c>
      <c r="G2264" s="1685">
        <v>9</v>
      </c>
      <c r="H2264" s="1685">
        <v>4</v>
      </c>
      <c r="I2264" s="1685">
        <v>6</v>
      </c>
      <c r="J2264" s="742" t="s">
        <v>816</v>
      </c>
      <c r="K2264" s="742"/>
      <c r="L2264" s="742" t="s">
        <v>1845</v>
      </c>
      <c r="M2264" s="1062" t="s">
        <v>1174</v>
      </c>
      <c r="N2264" s="742">
        <v>2015</v>
      </c>
      <c r="O2264" s="742" t="s">
        <v>210</v>
      </c>
      <c r="P2264" s="748">
        <v>1</v>
      </c>
      <c r="Q2264" s="742" t="s">
        <v>207</v>
      </c>
      <c r="R2264" s="1113">
        <v>11398.2</v>
      </c>
      <c r="S2264" s="1118">
        <f t="shared" ref="S2264:S2327" si="360">R2264*P2264</f>
        <v>11398.2</v>
      </c>
      <c r="T2264" s="742" t="s">
        <v>99</v>
      </c>
      <c r="U2264" s="748">
        <v>1</v>
      </c>
      <c r="V2264" s="748"/>
      <c r="W2264" s="1119"/>
      <c r="X2264" s="902">
        <v>25</v>
      </c>
      <c r="Y2264" s="905">
        <f t="shared" si="351"/>
        <v>2</v>
      </c>
      <c r="Z2264" s="1059">
        <f t="shared" si="352"/>
        <v>455.92800000000005</v>
      </c>
      <c r="AA2264" s="1059">
        <f t="shared" si="353"/>
        <v>911.85600000000011</v>
      </c>
      <c r="AB2264" s="1059">
        <f t="shared" si="354"/>
        <v>10486.344000000001</v>
      </c>
      <c r="AC2264" s="905">
        <f t="shared" si="355"/>
        <v>3</v>
      </c>
      <c r="AD2264" s="1116">
        <f t="shared" si="356"/>
        <v>455.92800000000005</v>
      </c>
      <c r="AE2264" s="1116">
        <f t="shared" si="357"/>
        <v>1367.7840000000001</v>
      </c>
      <c r="AF2264" s="1116">
        <f t="shared" si="358"/>
        <v>10030.416000000001</v>
      </c>
      <c r="AG2264" s="905" t="b">
        <f t="shared" si="359"/>
        <v>1</v>
      </c>
    </row>
    <row r="2265" spans="1:33" s="905" customFormat="1" ht="15" customHeight="1">
      <c r="A2265" s="1496" t="s">
        <v>308</v>
      </c>
      <c r="B2265" s="1112">
        <v>27</v>
      </c>
      <c r="C2265" s="741" t="s">
        <v>1064</v>
      </c>
      <c r="D2265" s="745">
        <v>201080127</v>
      </c>
      <c r="E2265" s="742" t="s">
        <v>1867</v>
      </c>
      <c r="F2265" s="742" t="s">
        <v>515</v>
      </c>
      <c r="G2265" s="1685">
        <v>2</v>
      </c>
      <c r="H2265" s="1685">
        <v>2</v>
      </c>
      <c r="I2265" s="1685">
        <v>4</v>
      </c>
      <c r="J2265" s="742" t="s">
        <v>816</v>
      </c>
      <c r="K2265" s="742"/>
      <c r="L2265" s="742" t="s">
        <v>1845</v>
      </c>
      <c r="M2265" s="1062" t="s">
        <v>1174</v>
      </c>
      <c r="N2265" s="742">
        <v>2015</v>
      </c>
      <c r="O2265" s="742" t="s">
        <v>210</v>
      </c>
      <c r="P2265" s="748">
        <v>1</v>
      </c>
      <c r="Q2265" s="742" t="s">
        <v>207</v>
      </c>
      <c r="R2265" s="1113">
        <v>11398.2</v>
      </c>
      <c r="S2265" s="1118">
        <f t="shared" si="360"/>
        <v>11398.2</v>
      </c>
      <c r="T2265" s="742" t="s">
        <v>99</v>
      </c>
      <c r="U2265" s="748">
        <v>1</v>
      </c>
      <c r="V2265" s="748"/>
      <c r="W2265" s="1119"/>
      <c r="X2265" s="902">
        <v>25</v>
      </c>
      <c r="Y2265" s="905">
        <f t="shared" si="351"/>
        <v>2</v>
      </c>
      <c r="Z2265" s="1059">
        <f t="shared" si="352"/>
        <v>455.92800000000005</v>
      </c>
      <c r="AA2265" s="1059">
        <f t="shared" si="353"/>
        <v>911.85600000000011</v>
      </c>
      <c r="AB2265" s="1059">
        <f t="shared" si="354"/>
        <v>10486.344000000001</v>
      </c>
      <c r="AC2265" s="905">
        <f t="shared" si="355"/>
        <v>3</v>
      </c>
      <c r="AD2265" s="1116">
        <f t="shared" si="356"/>
        <v>455.92800000000005</v>
      </c>
      <c r="AE2265" s="1116">
        <f t="shared" si="357"/>
        <v>1367.7840000000001</v>
      </c>
      <c r="AF2265" s="1116">
        <f t="shared" si="358"/>
        <v>10030.416000000001</v>
      </c>
      <c r="AG2265" s="905" t="b">
        <f t="shared" si="359"/>
        <v>1</v>
      </c>
    </row>
    <row r="2266" spans="1:33" s="905" customFormat="1" ht="15" customHeight="1">
      <c r="A2266" s="1496" t="s">
        <v>308</v>
      </c>
      <c r="B2266" s="1112">
        <v>27</v>
      </c>
      <c r="C2266" s="741" t="s">
        <v>1064</v>
      </c>
      <c r="D2266" s="745">
        <v>201080127</v>
      </c>
      <c r="E2266" s="742" t="s">
        <v>1867</v>
      </c>
      <c r="F2266" s="742" t="s">
        <v>515</v>
      </c>
      <c r="G2266" s="1685">
        <v>9</v>
      </c>
      <c r="H2266" s="1685">
        <v>4</v>
      </c>
      <c r="I2266" s="1685">
        <v>6</v>
      </c>
      <c r="J2266" s="742" t="s">
        <v>816</v>
      </c>
      <c r="K2266" s="742"/>
      <c r="L2266" s="742" t="s">
        <v>1845</v>
      </c>
      <c r="M2266" s="1062" t="s">
        <v>1174</v>
      </c>
      <c r="N2266" s="742">
        <v>2015</v>
      </c>
      <c r="O2266" s="742" t="s">
        <v>210</v>
      </c>
      <c r="P2266" s="748">
        <v>1</v>
      </c>
      <c r="Q2266" s="742" t="s">
        <v>207</v>
      </c>
      <c r="R2266" s="1113">
        <v>11398.2</v>
      </c>
      <c r="S2266" s="1118">
        <f t="shared" si="360"/>
        <v>11398.2</v>
      </c>
      <c r="T2266" s="742" t="s">
        <v>99</v>
      </c>
      <c r="U2266" s="748">
        <v>1</v>
      </c>
      <c r="V2266" s="748"/>
      <c r="W2266" s="1119"/>
      <c r="X2266" s="902">
        <v>25</v>
      </c>
      <c r="Y2266" s="905">
        <f t="shared" si="351"/>
        <v>2</v>
      </c>
      <c r="Z2266" s="1059">
        <f t="shared" si="352"/>
        <v>455.92800000000005</v>
      </c>
      <c r="AA2266" s="1059">
        <f t="shared" si="353"/>
        <v>911.85600000000011</v>
      </c>
      <c r="AB2266" s="1059">
        <f t="shared" si="354"/>
        <v>10486.344000000001</v>
      </c>
      <c r="AC2266" s="905">
        <f t="shared" si="355"/>
        <v>3</v>
      </c>
      <c r="AD2266" s="1116">
        <f t="shared" si="356"/>
        <v>455.92800000000005</v>
      </c>
      <c r="AE2266" s="1116">
        <f t="shared" si="357"/>
        <v>1367.7840000000001</v>
      </c>
      <c r="AF2266" s="1116">
        <f t="shared" si="358"/>
        <v>10030.416000000001</v>
      </c>
      <c r="AG2266" s="905" t="b">
        <f t="shared" si="359"/>
        <v>1</v>
      </c>
    </row>
    <row r="2267" spans="1:33" s="905" customFormat="1" ht="15" customHeight="1">
      <c r="A2267" s="1496" t="s">
        <v>308</v>
      </c>
      <c r="B2267" s="1112">
        <v>27</v>
      </c>
      <c r="C2267" s="741" t="s">
        <v>1064</v>
      </c>
      <c r="D2267" s="745">
        <v>201080127</v>
      </c>
      <c r="E2267" s="742" t="s">
        <v>1867</v>
      </c>
      <c r="F2267" s="742" t="s">
        <v>515</v>
      </c>
      <c r="G2267" s="1685">
        <v>2</v>
      </c>
      <c r="H2267" s="1685">
        <v>2</v>
      </c>
      <c r="I2267" s="1685">
        <v>4</v>
      </c>
      <c r="J2267" s="742" t="s">
        <v>816</v>
      </c>
      <c r="K2267" s="742"/>
      <c r="L2267" s="742" t="s">
        <v>1845</v>
      </c>
      <c r="M2267" s="1062" t="s">
        <v>1174</v>
      </c>
      <c r="N2267" s="742">
        <v>2015</v>
      </c>
      <c r="O2267" s="742" t="s">
        <v>210</v>
      </c>
      <c r="P2267" s="748">
        <v>1</v>
      </c>
      <c r="Q2267" s="742" t="s">
        <v>207</v>
      </c>
      <c r="R2267" s="1113">
        <v>11398.2</v>
      </c>
      <c r="S2267" s="1118">
        <f t="shared" si="360"/>
        <v>11398.2</v>
      </c>
      <c r="T2267" s="742" t="s">
        <v>99</v>
      </c>
      <c r="U2267" s="748">
        <v>1</v>
      </c>
      <c r="V2267" s="748"/>
      <c r="W2267" s="1119"/>
      <c r="X2267" s="902">
        <v>25</v>
      </c>
      <c r="Y2267" s="905">
        <f t="shared" si="351"/>
        <v>2</v>
      </c>
      <c r="Z2267" s="1059">
        <f t="shared" si="352"/>
        <v>455.92800000000005</v>
      </c>
      <c r="AA2267" s="1059">
        <f t="shared" si="353"/>
        <v>911.85600000000011</v>
      </c>
      <c r="AB2267" s="1059">
        <f t="shared" si="354"/>
        <v>10486.344000000001</v>
      </c>
      <c r="AC2267" s="905">
        <f t="shared" si="355"/>
        <v>3</v>
      </c>
      <c r="AD2267" s="1116">
        <f t="shared" si="356"/>
        <v>455.92800000000005</v>
      </c>
      <c r="AE2267" s="1116">
        <f t="shared" si="357"/>
        <v>1367.7840000000001</v>
      </c>
      <c r="AF2267" s="1116">
        <f t="shared" si="358"/>
        <v>10030.416000000001</v>
      </c>
      <c r="AG2267" s="905" t="b">
        <f t="shared" si="359"/>
        <v>1</v>
      </c>
    </row>
    <row r="2268" spans="1:33" s="905" customFormat="1" ht="15" customHeight="1">
      <c r="A2268" s="1496" t="s">
        <v>308</v>
      </c>
      <c r="B2268" s="1112">
        <v>27</v>
      </c>
      <c r="C2268" s="741" t="s">
        <v>1064</v>
      </c>
      <c r="D2268" s="745">
        <v>201080127</v>
      </c>
      <c r="E2268" s="742" t="s">
        <v>1867</v>
      </c>
      <c r="F2268" s="742" t="s">
        <v>515</v>
      </c>
      <c r="G2268" s="1685">
        <v>9</v>
      </c>
      <c r="H2268" s="1685">
        <v>4</v>
      </c>
      <c r="I2268" s="1685">
        <v>6</v>
      </c>
      <c r="J2268" s="742" t="s">
        <v>816</v>
      </c>
      <c r="K2268" s="742"/>
      <c r="L2268" s="742" t="s">
        <v>1845</v>
      </c>
      <c r="M2268" s="1062" t="s">
        <v>1174</v>
      </c>
      <c r="N2268" s="742">
        <v>2015</v>
      </c>
      <c r="O2268" s="742" t="s">
        <v>210</v>
      </c>
      <c r="P2268" s="748">
        <v>1</v>
      </c>
      <c r="Q2268" s="742" t="s">
        <v>207</v>
      </c>
      <c r="R2268" s="1113">
        <v>11398.2</v>
      </c>
      <c r="S2268" s="1118">
        <f t="shared" si="360"/>
        <v>11398.2</v>
      </c>
      <c r="T2268" s="742" t="s">
        <v>99</v>
      </c>
      <c r="U2268" s="748">
        <v>1</v>
      </c>
      <c r="V2268" s="748"/>
      <c r="W2268" s="1119"/>
      <c r="X2268" s="902">
        <v>25</v>
      </c>
      <c r="Y2268" s="905">
        <f t="shared" si="351"/>
        <v>2</v>
      </c>
      <c r="Z2268" s="1059">
        <f t="shared" si="352"/>
        <v>455.92800000000005</v>
      </c>
      <c r="AA2268" s="1059">
        <f t="shared" si="353"/>
        <v>911.85600000000011</v>
      </c>
      <c r="AB2268" s="1059">
        <f t="shared" si="354"/>
        <v>10486.344000000001</v>
      </c>
      <c r="AC2268" s="905">
        <f t="shared" si="355"/>
        <v>3</v>
      </c>
      <c r="AD2268" s="1116">
        <f t="shared" si="356"/>
        <v>455.92800000000005</v>
      </c>
      <c r="AE2268" s="1116">
        <f t="shared" si="357"/>
        <v>1367.7840000000001</v>
      </c>
      <c r="AF2268" s="1116">
        <f t="shared" si="358"/>
        <v>10030.416000000001</v>
      </c>
      <c r="AG2268" s="905" t="b">
        <f t="shared" si="359"/>
        <v>1</v>
      </c>
    </row>
    <row r="2269" spans="1:33" s="905" customFormat="1" ht="15" customHeight="1">
      <c r="A2269" s="1496" t="s">
        <v>308</v>
      </c>
      <c r="B2269" s="1112">
        <v>27</v>
      </c>
      <c r="C2269" s="741" t="s">
        <v>1064</v>
      </c>
      <c r="D2269" s="745">
        <v>201080127</v>
      </c>
      <c r="E2269" s="742" t="s">
        <v>1867</v>
      </c>
      <c r="F2269" s="742" t="s">
        <v>515</v>
      </c>
      <c r="G2269" s="1685">
        <v>2</v>
      </c>
      <c r="H2269" s="1685">
        <v>2</v>
      </c>
      <c r="I2269" s="1685">
        <v>4</v>
      </c>
      <c r="J2269" s="742" t="s">
        <v>816</v>
      </c>
      <c r="K2269" s="742"/>
      <c r="L2269" s="742" t="s">
        <v>1845</v>
      </c>
      <c r="M2269" s="1062" t="s">
        <v>1174</v>
      </c>
      <c r="N2269" s="742">
        <v>2015</v>
      </c>
      <c r="O2269" s="742" t="s">
        <v>210</v>
      </c>
      <c r="P2269" s="748">
        <v>1</v>
      </c>
      <c r="Q2269" s="742" t="s">
        <v>207</v>
      </c>
      <c r="R2269" s="1113">
        <v>11398.2</v>
      </c>
      <c r="S2269" s="1118">
        <f t="shared" si="360"/>
        <v>11398.2</v>
      </c>
      <c r="T2269" s="742" t="s">
        <v>99</v>
      </c>
      <c r="U2269" s="748">
        <v>1</v>
      </c>
      <c r="V2269" s="748"/>
      <c r="W2269" s="1119"/>
      <c r="X2269" s="902">
        <v>25</v>
      </c>
      <c r="Y2269" s="905">
        <f t="shared" ref="Y2269:Y2332" si="361">2016-N2269+1</f>
        <v>2</v>
      </c>
      <c r="Z2269" s="1059">
        <f t="shared" ref="Z2269:Z2332" si="362">S2269/X2269</f>
        <v>455.92800000000005</v>
      </c>
      <c r="AA2269" s="1059">
        <f t="shared" ref="AA2269:AA2332" si="363">Y2269*Z2269</f>
        <v>911.85600000000011</v>
      </c>
      <c r="AB2269" s="1059">
        <f t="shared" ref="AB2269:AB2332" si="364">S2269-AA2269</f>
        <v>10486.344000000001</v>
      </c>
      <c r="AC2269" s="905">
        <f t="shared" ref="AC2269:AC2332" si="365">2017-N2269+1</f>
        <v>3</v>
      </c>
      <c r="AD2269" s="1116">
        <f t="shared" ref="AD2269:AD2332" si="366">S2269/X2269</f>
        <v>455.92800000000005</v>
      </c>
      <c r="AE2269" s="1116">
        <f t="shared" ref="AE2269:AE2332" si="367">AC2269*AD2269</f>
        <v>1367.7840000000001</v>
      </c>
      <c r="AF2269" s="1116">
        <f t="shared" ref="AF2269:AF2332" si="368">S2269-AE2269</f>
        <v>10030.416000000001</v>
      </c>
      <c r="AG2269" s="905" t="b">
        <f t="shared" si="359"/>
        <v>1</v>
      </c>
    </row>
    <row r="2270" spans="1:33" s="905" customFormat="1" ht="15" customHeight="1">
      <c r="A2270" s="1496" t="s">
        <v>308</v>
      </c>
      <c r="B2270" s="1112">
        <v>27</v>
      </c>
      <c r="C2270" s="741" t="s">
        <v>1064</v>
      </c>
      <c r="D2270" s="745">
        <v>201080127</v>
      </c>
      <c r="E2270" s="742" t="s">
        <v>1867</v>
      </c>
      <c r="F2270" s="742" t="s">
        <v>515</v>
      </c>
      <c r="G2270" s="1685">
        <v>9</v>
      </c>
      <c r="H2270" s="1685">
        <v>4</v>
      </c>
      <c r="I2270" s="1685">
        <v>6</v>
      </c>
      <c r="J2270" s="742" t="s">
        <v>816</v>
      </c>
      <c r="K2270" s="742"/>
      <c r="L2270" s="742" t="s">
        <v>1845</v>
      </c>
      <c r="M2270" s="1062" t="s">
        <v>1174</v>
      </c>
      <c r="N2270" s="742">
        <v>2015</v>
      </c>
      <c r="O2270" s="742" t="s">
        <v>210</v>
      </c>
      <c r="P2270" s="748">
        <v>1</v>
      </c>
      <c r="Q2270" s="742" t="s">
        <v>207</v>
      </c>
      <c r="R2270" s="1113">
        <v>11398.2</v>
      </c>
      <c r="S2270" s="1118">
        <f t="shared" si="360"/>
        <v>11398.2</v>
      </c>
      <c r="T2270" s="742" t="s">
        <v>99</v>
      </c>
      <c r="U2270" s="748">
        <v>1</v>
      </c>
      <c r="V2270" s="748"/>
      <c r="W2270" s="1119"/>
      <c r="X2270" s="902">
        <v>25</v>
      </c>
      <c r="Y2270" s="905">
        <f t="shared" si="361"/>
        <v>2</v>
      </c>
      <c r="Z2270" s="1059">
        <f t="shared" si="362"/>
        <v>455.92800000000005</v>
      </c>
      <c r="AA2270" s="1059">
        <f t="shared" si="363"/>
        <v>911.85600000000011</v>
      </c>
      <c r="AB2270" s="1059">
        <f t="shared" si="364"/>
        <v>10486.344000000001</v>
      </c>
      <c r="AC2270" s="905">
        <f t="shared" si="365"/>
        <v>3</v>
      </c>
      <c r="AD2270" s="1116">
        <f t="shared" si="366"/>
        <v>455.92800000000005</v>
      </c>
      <c r="AE2270" s="1116">
        <f t="shared" si="367"/>
        <v>1367.7840000000001</v>
      </c>
      <c r="AF2270" s="1116">
        <f t="shared" si="368"/>
        <v>10030.416000000001</v>
      </c>
      <c r="AG2270" s="905" t="b">
        <f t="shared" si="359"/>
        <v>1</v>
      </c>
    </row>
    <row r="2271" spans="1:33" s="905" customFormat="1" ht="15" customHeight="1">
      <c r="A2271" s="1496" t="s">
        <v>308</v>
      </c>
      <c r="B2271" s="1112">
        <v>27</v>
      </c>
      <c r="C2271" s="741" t="s">
        <v>1064</v>
      </c>
      <c r="D2271" s="745">
        <v>201080127</v>
      </c>
      <c r="E2271" s="742" t="s">
        <v>1867</v>
      </c>
      <c r="F2271" s="742" t="s">
        <v>515</v>
      </c>
      <c r="G2271" s="1685">
        <v>2</v>
      </c>
      <c r="H2271" s="1685">
        <v>2</v>
      </c>
      <c r="I2271" s="1685">
        <v>4</v>
      </c>
      <c r="J2271" s="742" t="s">
        <v>816</v>
      </c>
      <c r="K2271" s="742"/>
      <c r="L2271" s="742" t="s">
        <v>1845</v>
      </c>
      <c r="M2271" s="1062" t="s">
        <v>1174</v>
      </c>
      <c r="N2271" s="742">
        <v>2015</v>
      </c>
      <c r="O2271" s="742" t="s">
        <v>210</v>
      </c>
      <c r="P2271" s="748">
        <v>1</v>
      </c>
      <c r="Q2271" s="742" t="s">
        <v>207</v>
      </c>
      <c r="R2271" s="1113">
        <v>11398.2</v>
      </c>
      <c r="S2271" s="1118">
        <f t="shared" si="360"/>
        <v>11398.2</v>
      </c>
      <c r="T2271" s="742" t="s">
        <v>99</v>
      </c>
      <c r="U2271" s="748">
        <v>1</v>
      </c>
      <c r="V2271" s="748"/>
      <c r="W2271" s="1119"/>
      <c r="X2271" s="902">
        <v>25</v>
      </c>
      <c r="Y2271" s="905">
        <f t="shared" si="361"/>
        <v>2</v>
      </c>
      <c r="Z2271" s="1059">
        <f t="shared" si="362"/>
        <v>455.92800000000005</v>
      </c>
      <c r="AA2271" s="1059">
        <f t="shared" si="363"/>
        <v>911.85600000000011</v>
      </c>
      <c r="AB2271" s="1059">
        <f t="shared" si="364"/>
        <v>10486.344000000001</v>
      </c>
      <c r="AC2271" s="905">
        <f t="shared" si="365"/>
        <v>3</v>
      </c>
      <c r="AD2271" s="1116">
        <f t="shared" si="366"/>
        <v>455.92800000000005</v>
      </c>
      <c r="AE2271" s="1116">
        <f t="shared" si="367"/>
        <v>1367.7840000000001</v>
      </c>
      <c r="AF2271" s="1116">
        <f t="shared" si="368"/>
        <v>10030.416000000001</v>
      </c>
      <c r="AG2271" s="905" t="b">
        <f t="shared" si="359"/>
        <v>1</v>
      </c>
    </row>
    <row r="2272" spans="1:33" s="905" customFormat="1" ht="15" customHeight="1">
      <c r="A2272" s="1496" t="s">
        <v>308</v>
      </c>
      <c r="B2272" s="1112">
        <v>27</v>
      </c>
      <c r="C2272" s="741" t="s">
        <v>1064</v>
      </c>
      <c r="D2272" s="745">
        <v>201080127</v>
      </c>
      <c r="E2272" s="742" t="s">
        <v>1867</v>
      </c>
      <c r="F2272" s="742" t="s">
        <v>515</v>
      </c>
      <c r="G2272" s="1685">
        <v>9</v>
      </c>
      <c r="H2272" s="1685">
        <v>4</v>
      </c>
      <c r="I2272" s="1685">
        <v>6</v>
      </c>
      <c r="J2272" s="742" t="s">
        <v>816</v>
      </c>
      <c r="K2272" s="742"/>
      <c r="L2272" s="742" t="s">
        <v>1845</v>
      </c>
      <c r="M2272" s="1062" t="s">
        <v>1174</v>
      </c>
      <c r="N2272" s="742">
        <v>2015</v>
      </c>
      <c r="O2272" s="742" t="s">
        <v>210</v>
      </c>
      <c r="P2272" s="748">
        <v>1</v>
      </c>
      <c r="Q2272" s="742" t="s">
        <v>207</v>
      </c>
      <c r="R2272" s="1113">
        <v>11398.2</v>
      </c>
      <c r="S2272" s="1118">
        <f t="shared" si="360"/>
        <v>11398.2</v>
      </c>
      <c r="T2272" s="742" t="s">
        <v>99</v>
      </c>
      <c r="U2272" s="748">
        <v>1</v>
      </c>
      <c r="V2272" s="748"/>
      <c r="W2272" s="1119"/>
      <c r="X2272" s="902">
        <v>25</v>
      </c>
      <c r="Y2272" s="905">
        <f t="shared" si="361"/>
        <v>2</v>
      </c>
      <c r="Z2272" s="1059">
        <f t="shared" si="362"/>
        <v>455.92800000000005</v>
      </c>
      <c r="AA2272" s="1059">
        <f t="shared" si="363"/>
        <v>911.85600000000011</v>
      </c>
      <c r="AB2272" s="1059">
        <f t="shared" si="364"/>
        <v>10486.344000000001</v>
      </c>
      <c r="AC2272" s="905">
        <f t="shared" si="365"/>
        <v>3</v>
      </c>
      <c r="AD2272" s="1116">
        <f t="shared" si="366"/>
        <v>455.92800000000005</v>
      </c>
      <c r="AE2272" s="1116">
        <f t="shared" si="367"/>
        <v>1367.7840000000001</v>
      </c>
      <c r="AF2272" s="1116">
        <f t="shared" si="368"/>
        <v>10030.416000000001</v>
      </c>
      <c r="AG2272" s="905" t="b">
        <f t="shared" si="359"/>
        <v>1</v>
      </c>
    </row>
    <row r="2273" spans="1:33" s="905" customFormat="1" ht="15" customHeight="1">
      <c r="A2273" s="1496" t="s">
        <v>308</v>
      </c>
      <c r="B2273" s="1112">
        <v>27</v>
      </c>
      <c r="C2273" s="741" t="s">
        <v>1064</v>
      </c>
      <c r="D2273" s="745">
        <v>201080127</v>
      </c>
      <c r="E2273" s="742" t="s">
        <v>1867</v>
      </c>
      <c r="F2273" s="742" t="s">
        <v>515</v>
      </c>
      <c r="G2273" s="1685">
        <v>2</v>
      </c>
      <c r="H2273" s="1685">
        <v>2</v>
      </c>
      <c r="I2273" s="1685">
        <v>4</v>
      </c>
      <c r="J2273" s="742" t="s">
        <v>816</v>
      </c>
      <c r="K2273" s="742"/>
      <c r="L2273" s="742" t="s">
        <v>1845</v>
      </c>
      <c r="M2273" s="1062" t="s">
        <v>1174</v>
      </c>
      <c r="N2273" s="742">
        <v>2015</v>
      </c>
      <c r="O2273" s="742" t="s">
        <v>210</v>
      </c>
      <c r="P2273" s="748">
        <v>1</v>
      </c>
      <c r="Q2273" s="742" t="s">
        <v>207</v>
      </c>
      <c r="R2273" s="1113">
        <v>11398.2</v>
      </c>
      <c r="S2273" s="1118">
        <f t="shared" si="360"/>
        <v>11398.2</v>
      </c>
      <c r="T2273" s="742" t="s">
        <v>99</v>
      </c>
      <c r="U2273" s="748">
        <v>1</v>
      </c>
      <c r="V2273" s="748"/>
      <c r="W2273" s="1119"/>
      <c r="X2273" s="902">
        <v>25</v>
      </c>
      <c r="Y2273" s="905">
        <f t="shared" si="361"/>
        <v>2</v>
      </c>
      <c r="Z2273" s="1059">
        <f t="shared" si="362"/>
        <v>455.92800000000005</v>
      </c>
      <c r="AA2273" s="1059">
        <f t="shared" si="363"/>
        <v>911.85600000000011</v>
      </c>
      <c r="AB2273" s="1059">
        <f t="shared" si="364"/>
        <v>10486.344000000001</v>
      </c>
      <c r="AC2273" s="905">
        <f t="shared" si="365"/>
        <v>3</v>
      </c>
      <c r="AD2273" s="1116">
        <f t="shared" si="366"/>
        <v>455.92800000000005</v>
      </c>
      <c r="AE2273" s="1116">
        <f t="shared" si="367"/>
        <v>1367.7840000000001</v>
      </c>
      <c r="AF2273" s="1116">
        <f t="shared" si="368"/>
        <v>10030.416000000001</v>
      </c>
      <c r="AG2273" s="905" t="b">
        <f t="shared" si="359"/>
        <v>1</v>
      </c>
    </row>
    <row r="2274" spans="1:33" s="905" customFormat="1" ht="15" customHeight="1">
      <c r="A2274" s="1496" t="s">
        <v>308</v>
      </c>
      <c r="B2274" s="1112">
        <v>27</v>
      </c>
      <c r="C2274" s="741" t="s">
        <v>1064</v>
      </c>
      <c r="D2274" s="745">
        <v>201080127</v>
      </c>
      <c r="E2274" s="742" t="s">
        <v>1867</v>
      </c>
      <c r="F2274" s="742" t="s">
        <v>515</v>
      </c>
      <c r="G2274" s="1685">
        <v>9</v>
      </c>
      <c r="H2274" s="1685">
        <v>4</v>
      </c>
      <c r="I2274" s="1685">
        <v>6</v>
      </c>
      <c r="J2274" s="742" t="s">
        <v>816</v>
      </c>
      <c r="K2274" s="742"/>
      <c r="L2274" s="742" t="s">
        <v>1845</v>
      </c>
      <c r="M2274" s="1062" t="s">
        <v>1174</v>
      </c>
      <c r="N2274" s="742">
        <v>2015</v>
      </c>
      <c r="O2274" s="742" t="s">
        <v>210</v>
      </c>
      <c r="P2274" s="748">
        <v>1</v>
      </c>
      <c r="Q2274" s="742" t="s">
        <v>207</v>
      </c>
      <c r="R2274" s="1113">
        <v>11398.2</v>
      </c>
      <c r="S2274" s="1118">
        <f t="shared" si="360"/>
        <v>11398.2</v>
      </c>
      <c r="T2274" s="742" t="s">
        <v>99</v>
      </c>
      <c r="U2274" s="748">
        <v>1</v>
      </c>
      <c r="V2274" s="748"/>
      <c r="W2274" s="1119"/>
      <c r="X2274" s="902">
        <v>25</v>
      </c>
      <c r="Y2274" s="905">
        <f t="shared" si="361"/>
        <v>2</v>
      </c>
      <c r="Z2274" s="1059">
        <f t="shared" si="362"/>
        <v>455.92800000000005</v>
      </c>
      <c r="AA2274" s="1059">
        <f t="shared" si="363"/>
        <v>911.85600000000011</v>
      </c>
      <c r="AB2274" s="1059">
        <f t="shared" si="364"/>
        <v>10486.344000000001</v>
      </c>
      <c r="AC2274" s="905">
        <f t="shared" si="365"/>
        <v>3</v>
      </c>
      <c r="AD2274" s="1116">
        <f t="shared" si="366"/>
        <v>455.92800000000005</v>
      </c>
      <c r="AE2274" s="1116">
        <f t="shared" si="367"/>
        <v>1367.7840000000001</v>
      </c>
      <c r="AF2274" s="1116">
        <f t="shared" si="368"/>
        <v>10030.416000000001</v>
      </c>
      <c r="AG2274" s="905" t="b">
        <f t="shared" si="359"/>
        <v>1</v>
      </c>
    </row>
    <row r="2275" spans="1:33" s="905" customFormat="1" ht="15" customHeight="1">
      <c r="A2275" s="1496" t="s">
        <v>308</v>
      </c>
      <c r="B2275" s="1112">
        <v>27</v>
      </c>
      <c r="C2275" s="741" t="s">
        <v>1064</v>
      </c>
      <c r="D2275" s="745">
        <v>201080127</v>
      </c>
      <c r="E2275" s="742" t="s">
        <v>1867</v>
      </c>
      <c r="F2275" s="742" t="s">
        <v>515</v>
      </c>
      <c r="G2275" s="1685">
        <v>2</v>
      </c>
      <c r="H2275" s="1685">
        <v>2</v>
      </c>
      <c r="I2275" s="1685">
        <v>4</v>
      </c>
      <c r="J2275" s="742" t="s">
        <v>816</v>
      </c>
      <c r="K2275" s="742"/>
      <c r="L2275" s="742" t="s">
        <v>1845</v>
      </c>
      <c r="M2275" s="1062" t="s">
        <v>1174</v>
      </c>
      <c r="N2275" s="742">
        <v>2015</v>
      </c>
      <c r="O2275" s="742" t="s">
        <v>210</v>
      </c>
      <c r="P2275" s="748">
        <v>1</v>
      </c>
      <c r="Q2275" s="742" t="s">
        <v>207</v>
      </c>
      <c r="R2275" s="1113">
        <v>11398.2</v>
      </c>
      <c r="S2275" s="1118">
        <f t="shared" si="360"/>
        <v>11398.2</v>
      </c>
      <c r="T2275" s="742" t="s">
        <v>99</v>
      </c>
      <c r="U2275" s="748">
        <v>1</v>
      </c>
      <c r="V2275" s="748"/>
      <c r="W2275" s="1119"/>
      <c r="X2275" s="902">
        <v>25</v>
      </c>
      <c r="Y2275" s="905">
        <f t="shared" si="361"/>
        <v>2</v>
      </c>
      <c r="Z2275" s="1059">
        <f t="shared" si="362"/>
        <v>455.92800000000005</v>
      </c>
      <c r="AA2275" s="1059">
        <f t="shared" si="363"/>
        <v>911.85600000000011</v>
      </c>
      <c r="AB2275" s="1059">
        <f t="shared" si="364"/>
        <v>10486.344000000001</v>
      </c>
      <c r="AC2275" s="905">
        <f t="shared" si="365"/>
        <v>3</v>
      </c>
      <c r="AD2275" s="1116">
        <f t="shared" si="366"/>
        <v>455.92800000000005</v>
      </c>
      <c r="AE2275" s="1116">
        <f t="shared" si="367"/>
        <v>1367.7840000000001</v>
      </c>
      <c r="AF2275" s="1116">
        <f t="shared" si="368"/>
        <v>10030.416000000001</v>
      </c>
      <c r="AG2275" s="905" t="b">
        <f t="shared" si="359"/>
        <v>1</v>
      </c>
    </row>
    <row r="2276" spans="1:33" s="905" customFormat="1" ht="15" customHeight="1">
      <c r="A2276" s="1496" t="s">
        <v>308</v>
      </c>
      <c r="B2276" s="1112">
        <v>27</v>
      </c>
      <c r="C2276" s="741" t="s">
        <v>1064</v>
      </c>
      <c r="D2276" s="745">
        <v>201080127</v>
      </c>
      <c r="E2276" s="742" t="s">
        <v>1867</v>
      </c>
      <c r="F2276" s="742" t="s">
        <v>515</v>
      </c>
      <c r="G2276" s="1685">
        <v>9</v>
      </c>
      <c r="H2276" s="1685">
        <v>4</v>
      </c>
      <c r="I2276" s="1685">
        <v>6</v>
      </c>
      <c r="J2276" s="742" t="s">
        <v>816</v>
      </c>
      <c r="K2276" s="742"/>
      <c r="L2276" s="742" t="s">
        <v>1845</v>
      </c>
      <c r="M2276" s="1062" t="s">
        <v>1174</v>
      </c>
      <c r="N2276" s="742">
        <v>2015</v>
      </c>
      <c r="O2276" s="742" t="s">
        <v>210</v>
      </c>
      <c r="P2276" s="748">
        <v>1</v>
      </c>
      <c r="Q2276" s="742" t="s">
        <v>207</v>
      </c>
      <c r="R2276" s="1113">
        <v>11398.2</v>
      </c>
      <c r="S2276" s="1118">
        <f t="shared" si="360"/>
        <v>11398.2</v>
      </c>
      <c r="T2276" s="742" t="s">
        <v>99</v>
      </c>
      <c r="U2276" s="748">
        <v>1</v>
      </c>
      <c r="V2276" s="748"/>
      <c r="W2276" s="1119"/>
      <c r="X2276" s="902">
        <v>25</v>
      </c>
      <c r="Y2276" s="905">
        <f t="shared" si="361"/>
        <v>2</v>
      </c>
      <c r="Z2276" s="1059">
        <f t="shared" si="362"/>
        <v>455.92800000000005</v>
      </c>
      <c r="AA2276" s="1059">
        <f t="shared" si="363"/>
        <v>911.85600000000011</v>
      </c>
      <c r="AB2276" s="1059">
        <f t="shared" si="364"/>
        <v>10486.344000000001</v>
      </c>
      <c r="AC2276" s="905">
        <f t="shared" si="365"/>
        <v>3</v>
      </c>
      <c r="AD2276" s="1116">
        <f t="shared" si="366"/>
        <v>455.92800000000005</v>
      </c>
      <c r="AE2276" s="1116">
        <f t="shared" si="367"/>
        <v>1367.7840000000001</v>
      </c>
      <c r="AF2276" s="1116">
        <f t="shared" si="368"/>
        <v>10030.416000000001</v>
      </c>
      <c r="AG2276" s="905" t="b">
        <f t="shared" si="359"/>
        <v>1</v>
      </c>
    </row>
    <row r="2277" spans="1:33" s="905" customFormat="1" ht="15" customHeight="1">
      <c r="A2277" s="1496" t="s">
        <v>308</v>
      </c>
      <c r="B2277" s="1112">
        <v>27</v>
      </c>
      <c r="C2277" s="741" t="s">
        <v>1064</v>
      </c>
      <c r="D2277" s="745">
        <v>201080127</v>
      </c>
      <c r="E2277" s="742" t="s">
        <v>1867</v>
      </c>
      <c r="F2277" s="742" t="s">
        <v>515</v>
      </c>
      <c r="G2277" s="1685">
        <v>2</v>
      </c>
      <c r="H2277" s="1685">
        <v>2</v>
      </c>
      <c r="I2277" s="1685">
        <v>4</v>
      </c>
      <c r="J2277" s="742" t="s">
        <v>816</v>
      </c>
      <c r="K2277" s="742"/>
      <c r="L2277" s="742" t="s">
        <v>1845</v>
      </c>
      <c r="M2277" s="1062" t="s">
        <v>1174</v>
      </c>
      <c r="N2277" s="742">
        <v>2015</v>
      </c>
      <c r="O2277" s="742" t="s">
        <v>210</v>
      </c>
      <c r="P2277" s="748">
        <v>1</v>
      </c>
      <c r="Q2277" s="742" t="s">
        <v>207</v>
      </c>
      <c r="R2277" s="1113">
        <v>11398.2</v>
      </c>
      <c r="S2277" s="1118">
        <f t="shared" si="360"/>
        <v>11398.2</v>
      </c>
      <c r="T2277" s="742" t="s">
        <v>99</v>
      </c>
      <c r="U2277" s="748">
        <v>1</v>
      </c>
      <c r="V2277" s="748"/>
      <c r="W2277" s="1119"/>
      <c r="X2277" s="902">
        <v>25</v>
      </c>
      <c r="Y2277" s="905">
        <f t="shared" si="361"/>
        <v>2</v>
      </c>
      <c r="Z2277" s="1059">
        <f t="shared" si="362"/>
        <v>455.92800000000005</v>
      </c>
      <c r="AA2277" s="1059">
        <f t="shared" si="363"/>
        <v>911.85600000000011</v>
      </c>
      <c r="AB2277" s="1059">
        <f t="shared" si="364"/>
        <v>10486.344000000001</v>
      </c>
      <c r="AC2277" s="905">
        <f t="shared" si="365"/>
        <v>3</v>
      </c>
      <c r="AD2277" s="1116">
        <f t="shared" si="366"/>
        <v>455.92800000000005</v>
      </c>
      <c r="AE2277" s="1116">
        <f t="shared" si="367"/>
        <v>1367.7840000000001</v>
      </c>
      <c r="AF2277" s="1116">
        <f t="shared" si="368"/>
        <v>10030.416000000001</v>
      </c>
      <c r="AG2277" s="905" t="b">
        <f t="shared" si="359"/>
        <v>1</v>
      </c>
    </row>
    <row r="2278" spans="1:33" s="905" customFormat="1" ht="15" customHeight="1">
      <c r="A2278" s="1496" t="s">
        <v>308</v>
      </c>
      <c r="B2278" s="1112">
        <v>27</v>
      </c>
      <c r="C2278" s="741" t="s">
        <v>1064</v>
      </c>
      <c r="D2278" s="745">
        <v>201080127</v>
      </c>
      <c r="E2278" s="742" t="s">
        <v>1867</v>
      </c>
      <c r="F2278" s="742" t="s">
        <v>515</v>
      </c>
      <c r="G2278" s="1685">
        <v>9</v>
      </c>
      <c r="H2278" s="1685">
        <v>4</v>
      </c>
      <c r="I2278" s="1685">
        <v>6</v>
      </c>
      <c r="J2278" s="742" t="s">
        <v>816</v>
      </c>
      <c r="K2278" s="742"/>
      <c r="L2278" s="742" t="s">
        <v>1845</v>
      </c>
      <c r="M2278" s="1062" t="s">
        <v>1174</v>
      </c>
      <c r="N2278" s="742">
        <v>2015</v>
      </c>
      <c r="O2278" s="742" t="s">
        <v>210</v>
      </c>
      <c r="P2278" s="748">
        <v>1</v>
      </c>
      <c r="Q2278" s="742" t="s">
        <v>207</v>
      </c>
      <c r="R2278" s="1113">
        <v>11398.2</v>
      </c>
      <c r="S2278" s="1118">
        <f t="shared" si="360"/>
        <v>11398.2</v>
      </c>
      <c r="T2278" s="742" t="s">
        <v>99</v>
      </c>
      <c r="U2278" s="748">
        <v>1</v>
      </c>
      <c r="V2278" s="748"/>
      <c r="W2278" s="1119"/>
      <c r="X2278" s="902">
        <v>25</v>
      </c>
      <c r="Y2278" s="905">
        <f t="shared" si="361"/>
        <v>2</v>
      </c>
      <c r="Z2278" s="1059">
        <f t="shared" si="362"/>
        <v>455.92800000000005</v>
      </c>
      <c r="AA2278" s="1059">
        <f t="shared" si="363"/>
        <v>911.85600000000011</v>
      </c>
      <c r="AB2278" s="1059">
        <f t="shared" si="364"/>
        <v>10486.344000000001</v>
      </c>
      <c r="AC2278" s="905">
        <f t="shared" si="365"/>
        <v>3</v>
      </c>
      <c r="AD2278" s="1116">
        <f t="shared" si="366"/>
        <v>455.92800000000005</v>
      </c>
      <c r="AE2278" s="1116">
        <f t="shared" si="367"/>
        <v>1367.7840000000001</v>
      </c>
      <c r="AF2278" s="1116">
        <f t="shared" si="368"/>
        <v>10030.416000000001</v>
      </c>
      <c r="AG2278" s="905" t="b">
        <f t="shared" si="359"/>
        <v>1</v>
      </c>
    </row>
    <row r="2279" spans="1:33" s="905" customFormat="1" ht="15" customHeight="1">
      <c r="A2279" s="1496" t="s">
        <v>308</v>
      </c>
      <c r="B2279" s="1112">
        <v>27</v>
      </c>
      <c r="C2279" s="741" t="s">
        <v>1064</v>
      </c>
      <c r="D2279" s="745">
        <v>201080127</v>
      </c>
      <c r="E2279" s="742" t="s">
        <v>1867</v>
      </c>
      <c r="F2279" s="742" t="s">
        <v>515</v>
      </c>
      <c r="G2279" s="1685">
        <v>2</v>
      </c>
      <c r="H2279" s="1685">
        <v>2</v>
      </c>
      <c r="I2279" s="1685">
        <v>4</v>
      </c>
      <c r="J2279" s="742" t="s">
        <v>816</v>
      </c>
      <c r="K2279" s="742"/>
      <c r="L2279" s="742" t="s">
        <v>1845</v>
      </c>
      <c r="M2279" s="1062" t="s">
        <v>1174</v>
      </c>
      <c r="N2279" s="742">
        <v>2015</v>
      </c>
      <c r="O2279" s="742" t="s">
        <v>210</v>
      </c>
      <c r="P2279" s="748">
        <v>1</v>
      </c>
      <c r="Q2279" s="742" t="s">
        <v>207</v>
      </c>
      <c r="R2279" s="1113">
        <v>11398.2</v>
      </c>
      <c r="S2279" s="1118">
        <f t="shared" si="360"/>
        <v>11398.2</v>
      </c>
      <c r="T2279" s="742" t="s">
        <v>99</v>
      </c>
      <c r="U2279" s="748">
        <v>1</v>
      </c>
      <c r="V2279" s="748"/>
      <c r="W2279" s="1119"/>
      <c r="X2279" s="902">
        <v>25</v>
      </c>
      <c r="Y2279" s="905">
        <f t="shared" si="361"/>
        <v>2</v>
      </c>
      <c r="Z2279" s="1059">
        <f t="shared" si="362"/>
        <v>455.92800000000005</v>
      </c>
      <c r="AA2279" s="1059">
        <f t="shared" si="363"/>
        <v>911.85600000000011</v>
      </c>
      <c r="AB2279" s="1059">
        <f t="shared" si="364"/>
        <v>10486.344000000001</v>
      </c>
      <c r="AC2279" s="905">
        <f t="shared" si="365"/>
        <v>3</v>
      </c>
      <c r="AD2279" s="1116">
        <f t="shared" si="366"/>
        <v>455.92800000000005</v>
      </c>
      <c r="AE2279" s="1116">
        <f t="shared" si="367"/>
        <v>1367.7840000000001</v>
      </c>
      <c r="AF2279" s="1116">
        <f t="shared" si="368"/>
        <v>10030.416000000001</v>
      </c>
      <c r="AG2279" s="905" t="b">
        <f t="shared" si="359"/>
        <v>1</v>
      </c>
    </row>
    <row r="2280" spans="1:33" s="905" customFormat="1" ht="15" customHeight="1">
      <c r="A2280" s="1496" t="s">
        <v>308</v>
      </c>
      <c r="B2280" s="1112">
        <v>27</v>
      </c>
      <c r="C2280" s="741" t="s">
        <v>1064</v>
      </c>
      <c r="D2280" s="745">
        <v>201080127</v>
      </c>
      <c r="E2280" s="742" t="s">
        <v>1867</v>
      </c>
      <c r="F2280" s="742" t="s">
        <v>515</v>
      </c>
      <c r="G2280" s="1685">
        <v>9</v>
      </c>
      <c r="H2280" s="1685">
        <v>4</v>
      </c>
      <c r="I2280" s="1685">
        <v>6</v>
      </c>
      <c r="J2280" s="742" t="s">
        <v>816</v>
      </c>
      <c r="K2280" s="742"/>
      <c r="L2280" s="742" t="s">
        <v>1845</v>
      </c>
      <c r="M2280" s="1062" t="s">
        <v>1174</v>
      </c>
      <c r="N2280" s="742">
        <v>2015</v>
      </c>
      <c r="O2280" s="742" t="s">
        <v>210</v>
      </c>
      <c r="P2280" s="748">
        <v>1</v>
      </c>
      <c r="Q2280" s="742" t="s">
        <v>207</v>
      </c>
      <c r="R2280" s="1113">
        <v>11398.2</v>
      </c>
      <c r="S2280" s="1118">
        <f t="shared" si="360"/>
        <v>11398.2</v>
      </c>
      <c r="T2280" s="742" t="s">
        <v>99</v>
      </c>
      <c r="U2280" s="748">
        <v>1</v>
      </c>
      <c r="V2280" s="748"/>
      <c r="W2280" s="1119"/>
      <c r="X2280" s="902">
        <v>25</v>
      </c>
      <c r="Y2280" s="905">
        <f t="shared" si="361"/>
        <v>2</v>
      </c>
      <c r="Z2280" s="1059">
        <f t="shared" si="362"/>
        <v>455.92800000000005</v>
      </c>
      <c r="AA2280" s="1059">
        <f t="shared" si="363"/>
        <v>911.85600000000011</v>
      </c>
      <c r="AB2280" s="1059">
        <f t="shared" si="364"/>
        <v>10486.344000000001</v>
      </c>
      <c r="AC2280" s="905">
        <f t="shared" si="365"/>
        <v>3</v>
      </c>
      <c r="AD2280" s="1116">
        <f t="shared" si="366"/>
        <v>455.92800000000005</v>
      </c>
      <c r="AE2280" s="1116">
        <f t="shared" si="367"/>
        <v>1367.7840000000001</v>
      </c>
      <c r="AF2280" s="1116">
        <f t="shared" si="368"/>
        <v>10030.416000000001</v>
      </c>
      <c r="AG2280" s="905" t="b">
        <f t="shared" si="359"/>
        <v>1</v>
      </c>
    </row>
    <row r="2281" spans="1:33" s="905" customFormat="1" ht="15" customHeight="1">
      <c r="A2281" s="1496" t="s">
        <v>308</v>
      </c>
      <c r="B2281" s="1112">
        <v>27</v>
      </c>
      <c r="C2281" s="741" t="s">
        <v>1064</v>
      </c>
      <c r="D2281" s="745">
        <v>201080127</v>
      </c>
      <c r="E2281" s="742" t="s">
        <v>1867</v>
      </c>
      <c r="F2281" s="742" t="s">
        <v>515</v>
      </c>
      <c r="G2281" s="1685">
        <v>2</v>
      </c>
      <c r="H2281" s="1685">
        <v>2</v>
      </c>
      <c r="I2281" s="1685">
        <v>4</v>
      </c>
      <c r="J2281" s="742" t="s">
        <v>816</v>
      </c>
      <c r="K2281" s="742"/>
      <c r="L2281" s="742" t="s">
        <v>1845</v>
      </c>
      <c r="M2281" s="1062" t="s">
        <v>1174</v>
      </c>
      <c r="N2281" s="742">
        <v>2015</v>
      </c>
      <c r="O2281" s="742" t="s">
        <v>210</v>
      </c>
      <c r="P2281" s="748">
        <v>1</v>
      </c>
      <c r="Q2281" s="742" t="s">
        <v>207</v>
      </c>
      <c r="R2281" s="1113">
        <v>11398.2</v>
      </c>
      <c r="S2281" s="1118">
        <f t="shared" si="360"/>
        <v>11398.2</v>
      </c>
      <c r="T2281" s="742" t="s">
        <v>99</v>
      </c>
      <c r="U2281" s="748">
        <v>1</v>
      </c>
      <c r="V2281" s="748"/>
      <c r="W2281" s="1119"/>
      <c r="X2281" s="902">
        <v>25</v>
      </c>
      <c r="Y2281" s="905">
        <f t="shared" si="361"/>
        <v>2</v>
      </c>
      <c r="Z2281" s="1059">
        <f t="shared" si="362"/>
        <v>455.92800000000005</v>
      </c>
      <c r="AA2281" s="1059">
        <f t="shared" si="363"/>
        <v>911.85600000000011</v>
      </c>
      <c r="AB2281" s="1059">
        <f t="shared" si="364"/>
        <v>10486.344000000001</v>
      </c>
      <c r="AC2281" s="905">
        <f t="shared" si="365"/>
        <v>3</v>
      </c>
      <c r="AD2281" s="1116">
        <f t="shared" si="366"/>
        <v>455.92800000000005</v>
      </c>
      <c r="AE2281" s="1116">
        <f t="shared" si="367"/>
        <v>1367.7840000000001</v>
      </c>
      <c r="AF2281" s="1116">
        <f t="shared" si="368"/>
        <v>10030.416000000001</v>
      </c>
      <c r="AG2281" s="905" t="b">
        <f t="shared" si="359"/>
        <v>1</v>
      </c>
    </row>
    <row r="2282" spans="1:33" s="905" customFormat="1" ht="15" customHeight="1">
      <c r="A2282" s="1496" t="s">
        <v>308</v>
      </c>
      <c r="B2282" s="1112">
        <v>27</v>
      </c>
      <c r="C2282" s="741" t="s">
        <v>1064</v>
      </c>
      <c r="D2282" s="745">
        <v>201080127</v>
      </c>
      <c r="E2282" s="742" t="s">
        <v>1867</v>
      </c>
      <c r="F2282" s="742" t="s">
        <v>515</v>
      </c>
      <c r="G2282" s="1685">
        <v>9</v>
      </c>
      <c r="H2282" s="1685">
        <v>4</v>
      </c>
      <c r="I2282" s="1685">
        <v>6</v>
      </c>
      <c r="J2282" s="742" t="s">
        <v>816</v>
      </c>
      <c r="K2282" s="742"/>
      <c r="L2282" s="742" t="s">
        <v>1845</v>
      </c>
      <c r="M2282" s="1062" t="s">
        <v>1174</v>
      </c>
      <c r="N2282" s="742">
        <v>2015</v>
      </c>
      <c r="O2282" s="742" t="s">
        <v>210</v>
      </c>
      <c r="P2282" s="748">
        <v>1</v>
      </c>
      <c r="Q2282" s="742" t="s">
        <v>207</v>
      </c>
      <c r="R2282" s="1113">
        <v>11398.2</v>
      </c>
      <c r="S2282" s="1118">
        <f t="shared" si="360"/>
        <v>11398.2</v>
      </c>
      <c r="T2282" s="742" t="s">
        <v>99</v>
      </c>
      <c r="U2282" s="748">
        <v>1</v>
      </c>
      <c r="V2282" s="748"/>
      <c r="W2282" s="1119"/>
      <c r="X2282" s="902">
        <v>25</v>
      </c>
      <c r="Y2282" s="905">
        <f t="shared" si="361"/>
        <v>2</v>
      </c>
      <c r="Z2282" s="1059">
        <f t="shared" si="362"/>
        <v>455.92800000000005</v>
      </c>
      <c r="AA2282" s="1059">
        <f t="shared" si="363"/>
        <v>911.85600000000011</v>
      </c>
      <c r="AB2282" s="1059">
        <f t="shared" si="364"/>
        <v>10486.344000000001</v>
      </c>
      <c r="AC2282" s="905">
        <f t="shared" si="365"/>
        <v>3</v>
      </c>
      <c r="AD2282" s="1116">
        <f t="shared" si="366"/>
        <v>455.92800000000005</v>
      </c>
      <c r="AE2282" s="1116">
        <f t="shared" si="367"/>
        <v>1367.7840000000001</v>
      </c>
      <c r="AF2282" s="1116">
        <f t="shared" si="368"/>
        <v>10030.416000000001</v>
      </c>
      <c r="AG2282" s="905" t="b">
        <f t="shared" si="359"/>
        <v>1</v>
      </c>
    </row>
    <row r="2283" spans="1:33" s="905" customFormat="1" ht="15" customHeight="1">
      <c r="A2283" s="1496" t="s">
        <v>308</v>
      </c>
      <c r="B2283" s="1112">
        <v>27</v>
      </c>
      <c r="C2283" s="741" t="s">
        <v>1064</v>
      </c>
      <c r="D2283" s="745">
        <v>201080127</v>
      </c>
      <c r="E2283" s="742" t="s">
        <v>1867</v>
      </c>
      <c r="F2283" s="742" t="s">
        <v>515</v>
      </c>
      <c r="G2283" s="1685">
        <v>2</v>
      </c>
      <c r="H2283" s="1685">
        <v>2</v>
      </c>
      <c r="I2283" s="1685">
        <v>4</v>
      </c>
      <c r="J2283" s="742" t="s">
        <v>816</v>
      </c>
      <c r="K2283" s="742"/>
      <c r="L2283" s="742" t="s">
        <v>1845</v>
      </c>
      <c r="M2283" s="1062" t="s">
        <v>1174</v>
      </c>
      <c r="N2283" s="742">
        <v>2015</v>
      </c>
      <c r="O2283" s="742" t="s">
        <v>210</v>
      </c>
      <c r="P2283" s="748">
        <v>1</v>
      </c>
      <c r="Q2283" s="742" t="s">
        <v>207</v>
      </c>
      <c r="R2283" s="1113">
        <v>11398.2</v>
      </c>
      <c r="S2283" s="1118">
        <f t="shared" si="360"/>
        <v>11398.2</v>
      </c>
      <c r="T2283" s="742" t="s">
        <v>99</v>
      </c>
      <c r="U2283" s="748">
        <v>1</v>
      </c>
      <c r="V2283" s="748"/>
      <c r="W2283" s="1119"/>
      <c r="X2283" s="902">
        <v>25</v>
      </c>
      <c r="Y2283" s="905">
        <f t="shared" si="361"/>
        <v>2</v>
      </c>
      <c r="Z2283" s="1059">
        <f t="shared" si="362"/>
        <v>455.92800000000005</v>
      </c>
      <c r="AA2283" s="1059">
        <f t="shared" si="363"/>
        <v>911.85600000000011</v>
      </c>
      <c r="AB2283" s="1059">
        <f t="shared" si="364"/>
        <v>10486.344000000001</v>
      </c>
      <c r="AC2283" s="905">
        <f t="shared" si="365"/>
        <v>3</v>
      </c>
      <c r="AD2283" s="1116">
        <f t="shared" si="366"/>
        <v>455.92800000000005</v>
      </c>
      <c r="AE2283" s="1116">
        <f t="shared" si="367"/>
        <v>1367.7840000000001</v>
      </c>
      <c r="AF2283" s="1116">
        <f t="shared" si="368"/>
        <v>10030.416000000001</v>
      </c>
      <c r="AG2283" s="905" t="b">
        <f t="shared" si="359"/>
        <v>1</v>
      </c>
    </row>
    <row r="2284" spans="1:33" s="905" customFormat="1" ht="15" customHeight="1">
      <c r="A2284" s="1496" t="s">
        <v>308</v>
      </c>
      <c r="B2284" s="1112">
        <v>27</v>
      </c>
      <c r="C2284" s="741" t="s">
        <v>1064</v>
      </c>
      <c r="D2284" s="745">
        <v>201080127</v>
      </c>
      <c r="E2284" s="742" t="s">
        <v>1867</v>
      </c>
      <c r="F2284" s="742" t="s">
        <v>515</v>
      </c>
      <c r="G2284" s="1685">
        <v>9</v>
      </c>
      <c r="H2284" s="1685">
        <v>4</v>
      </c>
      <c r="I2284" s="1685">
        <v>6</v>
      </c>
      <c r="J2284" s="742" t="s">
        <v>816</v>
      </c>
      <c r="K2284" s="742"/>
      <c r="L2284" s="742" t="s">
        <v>1845</v>
      </c>
      <c r="M2284" s="1062" t="s">
        <v>1174</v>
      </c>
      <c r="N2284" s="742">
        <v>2015</v>
      </c>
      <c r="O2284" s="742" t="s">
        <v>210</v>
      </c>
      <c r="P2284" s="748">
        <v>1</v>
      </c>
      <c r="Q2284" s="742" t="s">
        <v>207</v>
      </c>
      <c r="R2284" s="1113">
        <v>11398.2</v>
      </c>
      <c r="S2284" s="1118">
        <f t="shared" si="360"/>
        <v>11398.2</v>
      </c>
      <c r="T2284" s="742" t="s">
        <v>99</v>
      </c>
      <c r="U2284" s="748">
        <v>1</v>
      </c>
      <c r="V2284" s="748"/>
      <c r="W2284" s="1119"/>
      <c r="X2284" s="902">
        <v>25</v>
      </c>
      <c r="Y2284" s="905">
        <f t="shared" si="361"/>
        <v>2</v>
      </c>
      <c r="Z2284" s="1059">
        <f t="shared" si="362"/>
        <v>455.92800000000005</v>
      </c>
      <c r="AA2284" s="1059">
        <f t="shared" si="363"/>
        <v>911.85600000000011</v>
      </c>
      <c r="AB2284" s="1059">
        <f t="shared" si="364"/>
        <v>10486.344000000001</v>
      </c>
      <c r="AC2284" s="905">
        <f t="shared" si="365"/>
        <v>3</v>
      </c>
      <c r="AD2284" s="1116">
        <f t="shared" si="366"/>
        <v>455.92800000000005</v>
      </c>
      <c r="AE2284" s="1116">
        <f t="shared" si="367"/>
        <v>1367.7840000000001</v>
      </c>
      <c r="AF2284" s="1116">
        <f t="shared" si="368"/>
        <v>10030.416000000001</v>
      </c>
      <c r="AG2284" s="905" t="b">
        <f t="shared" si="359"/>
        <v>1</v>
      </c>
    </row>
    <row r="2285" spans="1:33" s="905" customFormat="1" ht="15" customHeight="1">
      <c r="A2285" s="1496" t="s">
        <v>308</v>
      </c>
      <c r="B2285" s="1112">
        <v>27</v>
      </c>
      <c r="C2285" s="741" t="s">
        <v>1064</v>
      </c>
      <c r="D2285" s="745">
        <v>201080127</v>
      </c>
      <c r="E2285" s="742" t="s">
        <v>1867</v>
      </c>
      <c r="F2285" s="742" t="s">
        <v>515</v>
      </c>
      <c r="G2285" s="1685">
        <v>2</v>
      </c>
      <c r="H2285" s="1685">
        <v>2</v>
      </c>
      <c r="I2285" s="1685">
        <v>4</v>
      </c>
      <c r="J2285" s="742" t="s">
        <v>816</v>
      </c>
      <c r="K2285" s="742"/>
      <c r="L2285" s="742" t="s">
        <v>1845</v>
      </c>
      <c r="M2285" s="1062" t="s">
        <v>1174</v>
      </c>
      <c r="N2285" s="742">
        <v>2015</v>
      </c>
      <c r="O2285" s="742" t="s">
        <v>210</v>
      </c>
      <c r="P2285" s="748">
        <v>1</v>
      </c>
      <c r="Q2285" s="742" t="s">
        <v>207</v>
      </c>
      <c r="R2285" s="1113">
        <v>11398.2</v>
      </c>
      <c r="S2285" s="1118">
        <f t="shared" si="360"/>
        <v>11398.2</v>
      </c>
      <c r="T2285" s="742" t="s">
        <v>99</v>
      </c>
      <c r="U2285" s="748">
        <v>1</v>
      </c>
      <c r="V2285" s="748"/>
      <c r="W2285" s="1119"/>
      <c r="X2285" s="902">
        <v>25</v>
      </c>
      <c r="Y2285" s="905">
        <f t="shared" si="361"/>
        <v>2</v>
      </c>
      <c r="Z2285" s="1059">
        <f t="shared" si="362"/>
        <v>455.92800000000005</v>
      </c>
      <c r="AA2285" s="1059">
        <f t="shared" si="363"/>
        <v>911.85600000000011</v>
      </c>
      <c r="AB2285" s="1059">
        <f t="shared" si="364"/>
        <v>10486.344000000001</v>
      </c>
      <c r="AC2285" s="905">
        <f t="shared" si="365"/>
        <v>3</v>
      </c>
      <c r="AD2285" s="1116">
        <f t="shared" si="366"/>
        <v>455.92800000000005</v>
      </c>
      <c r="AE2285" s="1116">
        <f t="shared" si="367"/>
        <v>1367.7840000000001</v>
      </c>
      <c r="AF2285" s="1116">
        <f t="shared" si="368"/>
        <v>10030.416000000001</v>
      </c>
      <c r="AG2285" s="905" t="b">
        <f t="shared" si="359"/>
        <v>1</v>
      </c>
    </row>
    <row r="2286" spans="1:33" s="905" customFormat="1" ht="15" customHeight="1">
      <c r="A2286" s="1496" t="s">
        <v>308</v>
      </c>
      <c r="B2286" s="1112">
        <v>27</v>
      </c>
      <c r="C2286" s="741" t="s">
        <v>1064</v>
      </c>
      <c r="D2286" s="745">
        <v>201080127</v>
      </c>
      <c r="E2286" s="742" t="s">
        <v>1867</v>
      </c>
      <c r="F2286" s="742" t="s">
        <v>515</v>
      </c>
      <c r="G2286" s="1685">
        <v>9</v>
      </c>
      <c r="H2286" s="1685">
        <v>4</v>
      </c>
      <c r="I2286" s="1685">
        <v>6</v>
      </c>
      <c r="J2286" s="742" t="s">
        <v>816</v>
      </c>
      <c r="K2286" s="742"/>
      <c r="L2286" s="742" t="s">
        <v>1845</v>
      </c>
      <c r="M2286" s="1062" t="s">
        <v>1174</v>
      </c>
      <c r="N2286" s="742">
        <v>2015</v>
      </c>
      <c r="O2286" s="742" t="s">
        <v>210</v>
      </c>
      <c r="P2286" s="748">
        <v>1</v>
      </c>
      <c r="Q2286" s="742" t="s">
        <v>207</v>
      </c>
      <c r="R2286" s="1113">
        <v>11398.2</v>
      </c>
      <c r="S2286" s="1118">
        <f t="shared" si="360"/>
        <v>11398.2</v>
      </c>
      <c r="T2286" s="742" t="s">
        <v>99</v>
      </c>
      <c r="U2286" s="748">
        <v>1</v>
      </c>
      <c r="V2286" s="748"/>
      <c r="W2286" s="1119"/>
      <c r="X2286" s="902">
        <v>25</v>
      </c>
      <c r="Y2286" s="905">
        <f t="shared" si="361"/>
        <v>2</v>
      </c>
      <c r="Z2286" s="1059">
        <f t="shared" si="362"/>
        <v>455.92800000000005</v>
      </c>
      <c r="AA2286" s="1059">
        <f t="shared" si="363"/>
        <v>911.85600000000011</v>
      </c>
      <c r="AB2286" s="1059">
        <f t="shared" si="364"/>
        <v>10486.344000000001</v>
      </c>
      <c r="AC2286" s="905">
        <f t="shared" si="365"/>
        <v>3</v>
      </c>
      <c r="AD2286" s="1116">
        <f t="shared" si="366"/>
        <v>455.92800000000005</v>
      </c>
      <c r="AE2286" s="1116">
        <f t="shared" si="367"/>
        <v>1367.7840000000001</v>
      </c>
      <c r="AF2286" s="1116">
        <f t="shared" si="368"/>
        <v>10030.416000000001</v>
      </c>
      <c r="AG2286" s="905" t="b">
        <f t="shared" si="359"/>
        <v>1</v>
      </c>
    </row>
    <row r="2287" spans="1:33" s="905" customFormat="1" ht="15" customHeight="1">
      <c r="A2287" s="1496" t="s">
        <v>308</v>
      </c>
      <c r="B2287" s="1112">
        <v>27</v>
      </c>
      <c r="C2287" s="741" t="s">
        <v>1064</v>
      </c>
      <c r="D2287" s="745">
        <v>201080127</v>
      </c>
      <c r="E2287" s="742" t="s">
        <v>1867</v>
      </c>
      <c r="F2287" s="742" t="s">
        <v>515</v>
      </c>
      <c r="G2287" s="1685">
        <v>2</v>
      </c>
      <c r="H2287" s="1685">
        <v>2</v>
      </c>
      <c r="I2287" s="1685">
        <v>4</v>
      </c>
      <c r="J2287" s="742" t="s">
        <v>816</v>
      </c>
      <c r="K2287" s="742"/>
      <c r="L2287" s="742" t="s">
        <v>1845</v>
      </c>
      <c r="M2287" s="1062" t="s">
        <v>1174</v>
      </c>
      <c r="N2287" s="742">
        <v>2015</v>
      </c>
      <c r="O2287" s="742" t="s">
        <v>210</v>
      </c>
      <c r="P2287" s="748">
        <v>1</v>
      </c>
      <c r="Q2287" s="742" t="s">
        <v>207</v>
      </c>
      <c r="R2287" s="1113">
        <v>11398.2</v>
      </c>
      <c r="S2287" s="1118">
        <f t="shared" si="360"/>
        <v>11398.2</v>
      </c>
      <c r="T2287" s="742" t="s">
        <v>99</v>
      </c>
      <c r="U2287" s="748">
        <v>1</v>
      </c>
      <c r="V2287" s="748"/>
      <c r="W2287" s="1119"/>
      <c r="X2287" s="902">
        <v>25</v>
      </c>
      <c r="Y2287" s="905">
        <f t="shared" si="361"/>
        <v>2</v>
      </c>
      <c r="Z2287" s="1059">
        <f t="shared" si="362"/>
        <v>455.92800000000005</v>
      </c>
      <c r="AA2287" s="1059">
        <f t="shared" si="363"/>
        <v>911.85600000000011</v>
      </c>
      <c r="AB2287" s="1059">
        <f t="shared" si="364"/>
        <v>10486.344000000001</v>
      </c>
      <c r="AC2287" s="905">
        <f t="shared" si="365"/>
        <v>3</v>
      </c>
      <c r="AD2287" s="1116">
        <f t="shared" si="366"/>
        <v>455.92800000000005</v>
      </c>
      <c r="AE2287" s="1116">
        <f t="shared" si="367"/>
        <v>1367.7840000000001</v>
      </c>
      <c r="AF2287" s="1116">
        <f t="shared" si="368"/>
        <v>10030.416000000001</v>
      </c>
      <c r="AG2287" s="905" t="b">
        <f t="shared" si="359"/>
        <v>1</v>
      </c>
    </row>
    <row r="2288" spans="1:33" s="905" customFormat="1" ht="15" customHeight="1">
      <c r="A2288" s="1496" t="s">
        <v>308</v>
      </c>
      <c r="B2288" s="1112">
        <v>27</v>
      </c>
      <c r="C2288" s="741" t="s">
        <v>1064</v>
      </c>
      <c r="D2288" s="745">
        <v>201080127</v>
      </c>
      <c r="E2288" s="742" t="s">
        <v>1867</v>
      </c>
      <c r="F2288" s="742" t="s">
        <v>515</v>
      </c>
      <c r="G2288" s="1685">
        <v>9</v>
      </c>
      <c r="H2288" s="1685">
        <v>4</v>
      </c>
      <c r="I2288" s="1685">
        <v>6</v>
      </c>
      <c r="J2288" s="742" t="s">
        <v>816</v>
      </c>
      <c r="K2288" s="742"/>
      <c r="L2288" s="742" t="s">
        <v>1845</v>
      </c>
      <c r="M2288" s="1062" t="s">
        <v>1174</v>
      </c>
      <c r="N2288" s="742">
        <v>2015</v>
      </c>
      <c r="O2288" s="742" t="s">
        <v>210</v>
      </c>
      <c r="P2288" s="748">
        <v>1</v>
      </c>
      <c r="Q2288" s="742" t="s">
        <v>207</v>
      </c>
      <c r="R2288" s="1113">
        <v>11398.2</v>
      </c>
      <c r="S2288" s="1118">
        <f t="shared" si="360"/>
        <v>11398.2</v>
      </c>
      <c r="T2288" s="742" t="s">
        <v>99</v>
      </c>
      <c r="U2288" s="748">
        <v>1</v>
      </c>
      <c r="V2288" s="748"/>
      <c r="W2288" s="1119"/>
      <c r="X2288" s="902">
        <v>25</v>
      </c>
      <c r="Y2288" s="905">
        <f t="shared" si="361"/>
        <v>2</v>
      </c>
      <c r="Z2288" s="1059">
        <f t="shared" si="362"/>
        <v>455.92800000000005</v>
      </c>
      <c r="AA2288" s="1059">
        <f t="shared" si="363"/>
        <v>911.85600000000011</v>
      </c>
      <c r="AB2288" s="1059">
        <f t="shared" si="364"/>
        <v>10486.344000000001</v>
      </c>
      <c r="AC2288" s="905">
        <f t="shared" si="365"/>
        <v>3</v>
      </c>
      <c r="AD2288" s="1116">
        <f t="shared" si="366"/>
        <v>455.92800000000005</v>
      </c>
      <c r="AE2288" s="1116">
        <f t="shared" si="367"/>
        <v>1367.7840000000001</v>
      </c>
      <c r="AF2288" s="1116">
        <f t="shared" si="368"/>
        <v>10030.416000000001</v>
      </c>
      <c r="AG2288" s="905" t="b">
        <f t="shared" si="359"/>
        <v>1</v>
      </c>
    </row>
    <row r="2289" spans="1:33" s="905" customFormat="1" ht="15" customHeight="1">
      <c r="A2289" s="1496" t="s">
        <v>308</v>
      </c>
      <c r="B2289" s="1112">
        <v>27</v>
      </c>
      <c r="C2289" s="741" t="s">
        <v>1064</v>
      </c>
      <c r="D2289" s="745">
        <v>201080127</v>
      </c>
      <c r="E2289" s="742" t="s">
        <v>1867</v>
      </c>
      <c r="F2289" s="742" t="s">
        <v>515</v>
      </c>
      <c r="G2289" s="1685">
        <v>2</v>
      </c>
      <c r="H2289" s="1685">
        <v>2</v>
      </c>
      <c r="I2289" s="1685">
        <v>4</v>
      </c>
      <c r="J2289" s="742" t="s">
        <v>816</v>
      </c>
      <c r="K2289" s="742"/>
      <c r="L2289" s="742" t="s">
        <v>1845</v>
      </c>
      <c r="M2289" s="1062" t="s">
        <v>1174</v>
      </c>
      <c r="N2289" s="742">
        <v>2015</v>
      </c>
      <c r="O2289" s="742" t="s">
        <v>210</v>
      </c>
      <c r="P2289" s="748">
        <v>1</v>
      </c>
      <c r="Q2289" s="742" t="s">
        <v>207</v>
      </c>
      <c r="R2289" s="1113">
        <v>11398.2</v>
      </c>
      <c r="S2289" s="1118">
        <f t="shared" si="360"/>
        <v>11398.2</v>
      </c>
      <c r="T2289" s="742" t="s">
        <v>99</v>
      </c>
      <c r="U2289" s="748">
        <v>1</v>
      </c>
      <c r="V2289" s="748"/>
      <c r="W2289" s="1119"/>
      <c r="X2289" s="902">
        <v>25</v>
      </c>
      <c r="Y2289" s="905">
        <f t="shared" si="361"/>
        <v>2</v>
      </c>
      <c r="Z2289" s="1059">
        <f t="shared" si="362"/>
        <v>455.92800000000005</v>
      </c>
      <c r="AA2289" s="1059">
        <f t="shared" si="363"/>
        <v>911.85600000000011</v>
      </c>
      <c r="AB2289" s="1059">
        <f t="shared" si="364"/>
        <v>10486.344000000001</v>
      </c>
      <c r="AC2289" s="905">
        <f t="shared" si="365"/>
        <v>3</v>
      </c>
      <c r="AD2289" s="1116">
        <f t="shared" si="366"/>
        <v>455.92800000000005</v>
      </c>
      <c r="AE2289" s="1116">
        <f t="shared" si="367"/>
        <v>1367.7840000000001</v>
      </c>
      <c r="AF2289" s="1116">
        <f t="shared" si="368"/>
        <v>10030.416000000001</v>
      </c>
      <c r="AG2289" s="905" t="b">
        <f t="shared" si="359"/>
        <v>1</v>
      </c>
    </row>
    <row r="2290" spans="1:33" s="905" customFormat="1" ht="15" customHeight="1">
      <c r="A2290" s="1496" t="s">
        <v>308</v>
      </c>
      <c r="B2290" s="1112">
        <v>27</v>
      </c>
      <c r="C2290" s="741" t="s">
        <v>1064</v>
      </c>
      <c r="D2290" s="745">
        <v>201080127</v>
      </c>
      <c r="E2290" s="742" t="s">
        <v>1867</v>
      </c>
      <c r="F2290" s="742" t="s">
        <v>515</v>
      </c>
      <c r="G2290" s="1685">
        <v>9</v>
      </c>
      <c r="H2290" s="1685">
        <v>4</v>
      </c>
      <c r="I2290" s="1685">
        <v>6</v>
      </c>
      <c r="J2290" s="742" t="s">
        <v>816</v>
      </c>
      <c r="K2290" s="742"/>
      <c r="L2290" s="742" t="s">
        <v>1845</v>
      </c>
      <c r="M2290" s="1062" t="s">
        <v>1174</v>
      </c>
      <c r="N2290" s="742">
        <v>2015</v>
      </c>
      <c r="O2290" s="742" t="s">
        <v>210</v>
      </c>
      <c r="P2290" s="748">
        <v>1</v>
      </c>
      <c r="Q2290" s="742" t="s">
        <v>207</v>
      </c>
      <c r="R2290" s="1113">
        <v>11398.2</v>
      </c>
      <c r="S2290" s="1118">
        <f t="shared" si="360"/>
        <v>11398.2</v>
      </c>
      <c r="T2290" s="742" t="s">
        <v>99</v>
      </c>
      <c r="U2290" s="748">
        <v>1</v>
      </c>
      <c r="V2290" s="748"/>
      <c r="W2290" s="1119"/>
      <c r="X2290" s="902">
        <v>25</v>
      </c>
      <c r="Y2290" s="905">
        <f t="shared" si="361"/>
        <v>2</v>
      </c>
      <c r="Z2290" s="1059">
        <f t="shared" si="362"/>
        <v>455.92800000000005</v>
      </c>
      <c r="AA2290" s="1059">
        <f t="shared" si="363"/>
        <v>911.85600000000011</v>
      </c>
      <c r="AB2290" s="1059">
        <f t="shared" si="364"/>
        <v>10486.344000000001</v>
      </c>
      <c r="AC2290" s="905">
        <f t="shared" si="365"/>
        <v>3</v>
      </c>
      <c r="AD2290" s="1116">
        <f t="shared" si="366"/>
        <v>455.92800000000005</v>
      </c>
      <c r="AE2290" s="1116">
        <f t="shared" si="367"/>
        <v>1367.7840000000001</v>
      </c>
      <c r="AF2290" s="1116">
        <f t="shared" si="368"/>
        <v>10030.416000000001</v>
      </c>
      <c r="AG2290" s="905" t="b">
        <f t="shared" si="359"/>
        <v>1</v>
      </c>
    </row>
    <row r="2291" spans="1:33" s="905" customFormat="1" ht="15" customHeight="1">
      <c r="A2291" s="1496" t="s">
        <v>308</v>
      </c>
      <c r="B2291" s="1112">
        <v>27</v>
      </c>
      <c r="C2291" s="741" t="s">
        <v>1064</v>
      </c>
      <c r="D2291" s="745">
        <v>201080127</v>
      </c>
      <c r="E2291" s="742" t="s">
        <v>1867</v>
      </c>
      <c r="F2291" s="742" t="s">
        <v>515</v>
      </c>
      <c r="G2291" s="1685">
        <v>2</v>
      </c>
      <c r="H2291" s="1685">
        <v>2</v>
      </c>
      <c r="I2291" s="1685">
        <v>4</v>
      </c>
      <c r="J2291" s="742" t="s">
        <v>816</v>
      </c>
      <c r="K2291" s="742"/>
      <c r="L2291" s="742" t="s">
        <v>1845</v>
      </c>
      <c r="M2291" s="1062" t="s">
        <v>1174</v>
      </c>
      <c r="N2291" s="742">
        <v>2015</v>
      </c>
      <c r="O2291" s="742" t="s">
        <v>210</v>
      </c>
      <c r="P2291" s="748">
        <v>1</v>
      </c>
      <c r="Q2291" s="742" t="s">
        <v>207</v>
      </c>
      <c r="R2291" s="1113">
        <v>11398.2</v>
      </c>
      <c r="S2291" s="1118">
        <f t="shared" si="360"/>
        <v>11398.2</v>
      </c>
      <c r="T2291" s="742" t="s">
        <v>99</v>
      </c>
      <c r="U2291" s="748">
        <v>1</v>
      </c>
      <c r="V2291" s="748"/>
      <c r="W2291" s="1119"/>
      <c r="X2291" s="902">
        <v>25</v>
      </c>
      <c r="Y2291" s="905">
        <f t="shared" si="361"/>
        <v>2</v>
      </c>
      <c r="Z2291" s="1059">
        <f t="shared" si="362"/>
        <v>455.92800000000005</v>
      </c>
      <c r="AA2291" s="1059">
        <f t="shared" si="363"/>
        <v>911.85600000000011</v>
      </c>
      <c r="AB2291" s="1059">
        <f t="shared" si="364"/>
        <v>10486.344000000001</v>
      </c>
      <c r="AC2291" s="905">
        <f t="shared" si="365"/>
        <v>3</v>
      </c>
      <c r="AD2291" s="1116">
        <f t="shared" si="366"/>
        <v>455.92800000000005</v>
      </c>
      <c r="AE2291" s="1116">
        <f t="shared" si="367"/>
        <v>1367.7840000000001</v>
      </c>
      <c r="AF2291" s="1116">
        <f t="shared" si="368"/>
        <v>10030.416000000001</v>
      </c>
      <c r="AG2291" s="905" t="b">
        <f t="shared" si="359"/>
        <v>1</v>
      </c>
    </row>
    <row r="2292" spans="1:33" s="905" customFormat="1" ht="15" customHeight="1">
      <c r="A2292" s="1496" t="s">
        <v>308</v>
      </c>
      <c r="B2292" s="1112">
        <v>27</v>
      </c>
      <c r="C2292" s="741" t="s">
        <v>1064</v>
      </c>
      <c r="D2292" s="745">
        <v>201080127</v>
      </c>
      <c r="E2292" s="742" t="s">
        <v>1867</v>
      </c>
      <c r="F2292" s="742" t="s">
        <v>515</v>
      </c>
      <c r="G2292" s="1685">
        <v>9</v>
      </c>
      <c r="H2292" s="1685">
        <v>4</v>
      </c>
      <c r="I2292" s="1685">
        <v>6</v>
      </c>
      <c r="J2292" s="742" t="s">
        <v>816</v>
      </c>
      <c r="K2292" s="742"/>
      <c r="L2292" s="742" t="s">
        <v>1845</v>
      </c>
      <c r="M2292" s="1062" t="s">
        <v>1174</v>
      </c>
      <c r="N2292" s="742">
        <v>2015</v>
      </c>
      <c r="O2292" s="742" t="s">
        <v>210</v>
      </c>
      <c r="P2292" s="748">
        <v>1</v>
      </c>
      <c r="Q2292" s="742" t="s">
        <v>207</v>
      </c>
      <c r="R2292" s="1113">
        <v>11398.2</v>
      </c>
      <c r="S2292" s="1118">
        <f t="shared" si="360"/>
        <v>11398.2</v>
      </c>
      <c r="T2292" s="742" t="s">
        <v>99</v>
      </c>
      <c r="U2292" s="748">
        <v>1</v>
      </c>
      <c r="V2292" s="748"/>
      <c r="W2292" s="1119"/>
      <c r="X2292" s="902">
        <v>25</v>
      </c>
      <c r="Y2292" s="905">
        <f t="shared" si="361"/>
        <v>2</v>
      </c>
      <c r="Z2292" s="1059">
        <f t="shared" si="362"/>
        <v>455.92800000000005</v>
      </c>
      <c r="AA2292" s="1059">
        <f t="shared" si="363"/>
        <v>911.85600000000011</v>
      </c>
      <c r="AB2292" s="1059">
        <f t="shared" si="364"/>
        <v>10486.344000000001</v>
      </c>
      <c r="AC2292" s="905">
        <f t="shared" si="365"/>
        <v>3</v>
      </c>
      <c r="AD2292" s="1116">
        <f t="shared" si="366"/>
        <v>455.92800000000005</v>
      </c>
      <c r="AE2292" s="1116">
        <f t="shared" si="367"/>
        <v>1367.7840000000001</v>
      </c>
      <c r="AF2292" s="1116">
        <f t="shared" si="368"/>
        <v>10030.416000000001</v>
      </c>
      <c r="AG2292" s="905" t="b">
        <f t="shared" si="359"/>
        <v>1</v>
      </c>
    </row>
    <row r="2293" spans="1:33" s="905" customFormat="1" ht="15" customHeight="1">
      <c r="A2293" s="1496" t="s">
        <v>308</v>
      </c>
      <c r="B2293" s="1112">
        <v>27</v>
      </c>
      <c r="C2293" s="741" t="s">
        <v>1064</v>
      </c>
      <c r="D2293" s="745">
        <v>201080127</v>
      </c>
      <c r="E2293" s="742" t="s">
        <v>1867</v>
      </c>
      <c r="F2293" s="742" t="s">
        <v>515</v>
      </c>
      <c r="G2293" s="1685">
        <v>2</v>
      </c>
      <c r="H2293" s="1685">
        <v>2</v>
      </c>
      <c r="I2293" s="1685">
        <v>4</v>
      </c>
      <c r="J2293" s="742" t="s">
        <v>816</v>
      </c>
      <c r="K2293" s="742"/>
      <c r="L2293" s="742" t="s">
        <v>1845</v>
      </c>
      <c r="M2293" s="1062" t="s">
        <v>1174</v>
      </c>
      <c r="N2293" s="742">
        <v>2015</v>
      </c>
      <c r="O2293" s="742" t="s">
        <v>210</v>
      </c>
      <c r="P2293" s="748">
        <v>1</v>
      </c>
      <c r="Q2293" s="742" t="s">
        <v>207</v>
      </c>
      <c r="R2293" s="1113">
        <v>11398.2</v>
      </c>
      <c r="S2293" s="1118">
        <f t="shared" si="360"/>
        <v>11398.2</v>
      </c>
      <c r="T2293" s="742" t="s">
        <v>99</v>
      </c>
      <c r="U2293" s="748">
        <v>1</v>
      </c>
      <c r="V2293" s="748"/>
      <c r="W2293" s="1119"/>
      <c r="X2293" s="902">
        <v>25</v>
      </c>
      <c r="Y2293" s="905">
        <f t="shared" si="361"/>
        <v>2</v>
      </c>
      <c r="Z2293" s="1059">
        <f t="shared" si="362"/>
        <v>455.92800000000005</v>
      </c>
      <c r="AA2293" s="1059">
        <f t="shared" si="363"/>
        <v>911.85600000000011</v>
      </c>
      <c r="AB2293" s="1059">
        <f t="shared" si="364"/>
        <v>10486.344000000001</v>
      </c>
      <c r="AC2293" s="905">
        <f t="shared" si="365"/>
        <v>3</v>
      </c>
      <c r="AD2293" s="1116">
        <f t="shared" si="366"/>
        <v>455.92800000000005</v>
      </c>
      <c r="AE2293" s="1116">
        <f t="shared" si="367"/>
        <v>1367.7840000000001</v>
      </c>
      <c r="AF2293" s="1116">
        <f t="shared" si="368"/>
        <v>10030.416000000001</v>
      </c>
      <c r="AG2293" s="905" t="b">
        <f t="shared" si="359"/>
        <v>1</v>
      </c>
    </row>
    <row r="2294" spans="1:33" s="905" customFormat="1" ht="15" customHeight="1">
      <c r="A2294" s="1496" t="s">
        <v>308</v>
      </c>
      <c r="B2294" s="1112">
        <v>27</v>
      </c>
      <c r="C2294" s="741" t="s">
        <v>1064</v>
      </c>
      <c r="D2294" s="745">
        <v>201080127</v>
      </c>
      <c r="E2294" s="742" t="s">
        <v>1867</v>
      </c>
      <c r="F2294" s="742" t="s">
        <v>515</v>
      </c>
      <c r="G2294" s="1685">
        <v>9</v>
      </c>
      <c r="H2294" s="1685">
        <v>4</v>
      </c>
      <c r="I2294" s="1685">
        <v>6</v>
      </c>
      <c r="J2294" s="742" t="s">
        <v>816</v>
      </c>
      <c r="K2294" s="742"/>
      <c r="L2294" s="742" t="s">
        <v>1845</v>
      </c>
      <c r="M2294" s="1062" t="s">
        <v>1174</v>
      </c>
      <c r="N2294" s="742">
        <v>2015</v>
      </c>
      <c r="O2294" s="742" t="s">
        <v>210</v>
      </c>
      <c r="P2294" s="748">
        <v>1</v>
      </c>
      <c r="Q2294" s="742" t="s">
        <v>207</v>
      </c>
      <c r="R2294" s="1113">
        <v>11398.2</v>
      </c>
      <c r="S2294" s="1118">
        <f t="shared" si="360"/>
        <v>11398.2</v>
      </c>
      <c r="T2294" s="742" t="s">
        <v>99</v>
      </c>
      <c r="U2294" s="748">
        <v>1</v>
      </c>
      <c r="V2294" s="748"/>
      <c r="W2294" s="1119"/>
      <c r="X2294" s="902">
        <v>25</v>
      </c>
      <c r="Y2294" s="905">
        <f t="shared" si="361"/>
        <v>2</v>
      </c>
      <c r="Z2294" s="1059">
        <f t="shared" si="362"/>
        <v>455.92800000000005</v>
      </c>
      <c r="AA2294" s="1059">
        <f t="shared" si="363"/>
        <v>911.85600000000011</v>
      </c>
      <c r="AB2294" s="1059">
        <f t="shared" si="364"/>
        <v>10486.344000000001</v>
      </c>
      <c r="AC2294" s="905">
        <f t="shared" si="365"/>
        <v>3</v>
      </c>
      <c r="AD2294" s="1116">
        <f t="shared" si="366"/>
        <v>455.92800000000005</v>
      </c>
      <c r="AE2294" s="1116">
        <f t="shared" si="367"/>
        <v>1367.7840000000001</v>
      </c>
      <c r="AF2294" s="1116">
        <f t="shared" si="368"/>
        <v>10030.416000000001</v>
      </c>
      <c r="AG2294" s="905" t="b">
        <f t="shared" si="359"/>
        <v>1</v>
      </c>
    </row>
    <row r="2295" spans="1:33" s="905" customFormat="1" ht="15" customHeight="1">
      <c r="A2295" s="1496" t="s">
        <v>308</v>
      </c>
      <c r="B2295" s="1112">
        <v>27</v>
      </c>
      <c r="C2295" s="741" t="s">
        <v>1064</v>
      </c>
      <c r="D2295" s="745">
        <v>201080127</v>
      </c>
      <c r="E2295" s="742" t="s">
        <v>1867</v>
      </c>
      <c r="F2295" s="742" t="s">
        <v>515</v>
      </c>
      <c r="G2295" s="1685">
        <v>2</v>
      </c>
      <c r="H2295" s="1685">
        <v>2</v>
      </c>
      <c r="I2295" s="1685">
        <v>4</v>
      </c>
      <c r="J2295" s="742" t="s">
        <v>816</v>
      </c>
      <c r="K2295" s="742"/>
      <c r="L2295" s="742" t="s">
        <v>1845</v>
      </c>
      <c r="M2295" s="1062" t="s">
        <v>1174</v>
      </c>
      <c r="N2295" s="742">
        <v>2015</v>
      </c>
      <c r="O2295" s="742" t="s">
        <v>210</v>
      </c>
      <c r="P2295" s="748">
        <v>1</v>
      </c>
      <c r="Q2295" s="742" t="s">
        <v>207</v>
      </c>
      <c r="R2295" s="1113">
        <v>11398.2</v>
      </c>
      <c r="S2295" s="1118">
        <f t="shared" si="360"/>
        <v>11398.2</v>
      </c>
      <c r="T2295" s="742" t="s">
        <v>99</v>
      </c>
      <c r="U2295" s="748">
        <v>1</v>
      </c>
      <c r="V2295" s="748"/>
      <c r="W2295" s="1119"/>
      <c r="X2295" s="902">
        <v>25</v>
      </c>
      <c r="Y2295" s="905">
        <f t="shared" si="361"/>
        <v>2</v>
      </c>
      <c r="Z2295" s="1059">
        <f t="shared" si="362"/>
        <v>455.92800000000005</v>
      </c>
      <c r="AA2295" s="1059">
        <f t="shared" si="363"/>
        <v>911.85600000000011</v>
      </c>
      <c r="AB2295" s="1059">
        <f t="shared" si="364"/>
        <v>10486.344000000001</v>
      </c>
      <c r="AC2295" s="905">
        <f t="shared" si="365"/>
        <v>3</v>
      </c>
      <c r="AD2295" s="1116">
        <f t="shared" si="366"/>
        <v>455.92800000000005</v>
      </c>
      <c r="AE2295" s="1116">
        <f t="shared" si="367"/>
        <v>1367.7840000000001</v>
      </c>
      <c r="AF2295" s="1116">
        <f t="shared" si="368"/>
        <v>10030.416000000001</v>
      </c>
      <c r="AG2295" s="905" t="b">
        <f t="shared" si="359"/>
        <v>1</v>
      </c>
    </row>
    <row r="2296" spans="1:33" s="905" customFormat="1" ht="15" customHeight="1">
      <c r="A2296" s="1496" t="s">
        <v>308</v>
      </c>
      <c r="B2296" s="1112">
        <v>27</v>
      </c>
      <c r="C2296" s="741" t="s">
        <v>1064</v>
      </c>
      <c r="D2296" s="745">
        <v>201080127</v>
      </c>
      <c r="E2296" s="742" t="s">
        <v>1867</v>
      </c>
      <c r="F2296" s="742" t="s">
        <v>515</v>
      </c>
      <c r="G2296" s="1685">
        <v>9</v>
      </c>
      <c r="H2296" s="1685">
        <v>4</v>
      </c>
      <c r="I2296" s="1685">
        <v>6</v>
      </c>
      <c r="J2296" s="742" t="s">
        <v>816</v>
      </c>
      <c r="K2296" s="742"/>
      <c r="L2296" s="742" t="s">
        <v>1845</v>
      </c>
      <c r="M2296" s="1062" t="s">
        <v>1174</v>
      </c>
      <c r="N2296" s="742">
        <v>2015</v>
      </c>
      <c r="O2296" s="742" t="s">
        <v>210</v>
      </c>
      <c r="P2296" s="748">
        <v>1</v>
      </c>
      <c r="Q2296" s="742" t="s">
        <v>207</v>
      </c>
      <c r="R2296" s="1113">
        <v>11398.2</v>
      </c>
      <c r="S2296" s="1118">
        <f t="shared" si="360"/>
        <v>11398.2</v>
      </c>
      <c r="T2296" s="742" t="s">
        <v>99</v>
      </c>
      <c r="U2296" s="748">
        <v>1</v>
      </c>
      <c r="V2296" s="748"/>
      <c r="W2296" s="1119"/>
      <c r="X2296" s="902">
        <v>25</v>
      </c>
      <c r="Y2296" s="905">
        <f t="shared" si="361"/>
        <v>2</v>
      </c>
      <c r="Z2296" s="1059">
        <f t="shared" si="362"/>
        <v>455.92800000000005</v>
      </c>
      <c r="AA2296" s="1059">
        <f t="shared" si="363"/>
        <v>911.85600000000011</v>
      </c>
      <c r="AB2296" s="1059">
        <f t="shared" si="364"/>
        <v>10486.344000000001</v>
      </c>
      <c r="AC2296" s="905">
        <f t="shared" si="365"/>
        <v>3</v>
      </c>
      <c r="AD2296" s="1116">
        <f t="shared" si="366"/>
        <v>455.92800000000005</v>
      </c>
      <c r="AE2296" s="1116">
        <f t="shared" si="367"/>
        <v>1367.7840000000001</v>
      </c>
      <c r="AF2296" s="1116">
        <f t="shared" si="368"/>
        <v>10030.416000000001</v>
      </c>
      <c r="AG2296" s="905" t="b">
        <f t="shared" si="359"/>
        <v>1</v>
      </c>
    </row>
    <row r="2297" spans="1:33" s="905" customFormat="1" ht="15" customHeight="1">
      <c r="A2297" s="1496" t="s">
        <v>308</v>
      </c>
      <c r="B2297" s="1112">
        <v>27</v>
      </c>
      <c r="C2297" s="741" t="s">
        <v>1064</v>
      </c>
      <c r="D2297" s="745">
        <v>201080127</v>
      </c>
      <c r="E2297" s="742" t="s">
        <v>1867</v>
      </c>
      <c r="F2297" s="742" t="s">
        <v>515</v>
      </c>
      <c r="G2297" s="1685">
        <v>2</v>
      </c>
      <c r="H2297" s="1685">
        <v>2</v>
      </c>
      <c r="I2297" s="1685">
        <v>4</v>
      </c>
      <c r="J2297" s="742" t="s">
        <v>816</v>
      </c>
      <c r="K2297" s="742"/>
      <c r="L2297" s="742" t="s">
        <v>1845</v>
      </c>
      <c r="M2297" s="1062" t="s">
        <v>1174</v>
      </c>
      <c r="N2297" s="742">
        <v>2015</v>
      </c>
      <c r="O2297" s="742" t="s">
        <v>210</v>
      </c>
      <c r="P2297" s="748">
        <v>1</v>
      </c>
      <c r="Q2297" s="742" t="s">
        <v>207</v>
      </c>
      <c r="R2297" s="1113">
        <v>11398.2</v>
      </c>
      <c r="S2297" s="1118">
        <f t="shared" si="360"/>
        <v>11398.2</v>
      </c>
      <c r="T2297" s="742" t="s">
        <v>99</v>
      </c>
      <c r="U2297" s="748">
        <v>1</v>
      </c>
      <c r="V2297" s="748"/>
      <c r="W2297" s="1119"/>
      <c r="X2297" s="902">
        <v>25</v>
      </c>
      <c r="Y2297" s="905">
        <f t="shared" si="361"/>
        <v>2</v>
      </c>
      <c r="Z2297" s="1059">
        <f t="shared" si="362"/>
        <v>455.92800000000005</v>
      </c>
      <c r="AA2297" s="1059">
        <f t="shared" si="363"/>
        <v>911.85600000000011</v>
      </c>
      <c r="AB2297" s="1059">
        <f t="shared" si="364"/>
        <v>10486.344000000001</v>
      </c>
      <c r="AC2297" s="905">
        <f t="shared" si="365"/>
        <v>3</v>
      </c>
      <c r="AD2297" s="1116">
        <f t="shared" si="366"/>
        <v>455.92800000000005</v>
      </c>
      <c r="AE2297" s="1116">
        <f t="shared" si="367"/>
        <v>1367.7840000000001</v>
      </c>
      <c r="AF2297" s="1116">
        <f t="shared" si="368"/>
        <v>10030.416000000001</v>
      </c>
      <c r="AG2297" s="905" t="b">
        <f t="shared" si="359"/>
        <v>1</v>
      </c>
    </row>
    <row r="2298" spans="1:33" s="905" customFormat="1" ht="15" customHeight="1">
      <c r="A2298" s="1496" t="s">
        <v>308</v>
      </c>
      <c r="B2298" s="1112">
        <v>27</v>
      </c>
      <c r="C2298" s="741" t="s">
        <v>1064</v>
      </c>
      <c r="D2298" s="745">
        <v>201080127</v>
      </c>
      <c r="E2298" s="742" t="s">
        <v>1867</v>
      </c>
      <c r="F2298" s="742" t="s">
        <v>515</v>
      </c>
      <c r="G2298" s="1685">
        <v>9</v>
      </c>
      <c r="H2298" s="1685">
        <v>4</v>
      </c>
      <c r="I2298" s="1685">
        <v>6</v>
      </c>
      <c r="J2298" s="742" t="s">
        <v>816</v>
      </c>
      <c r="K2298" s="742"/>
      <c r="L2298" s="742" t="s">
        <v>1845</v>
      </c>
      <c r="M2298" s="1062" t="s">
        <v>1174</v>
      </c>
      <c r="N2298" s="742">
        <v>2015</v>
      </c>
      <c r="O2298" s="742" t="s">
        <v>210</v>
      </c>
      <c r="P2298" s="748">
        <v>1</v>
      </c>
      <c r="Q2298" s="742" t="s">
        <v>207</v>
      </c>
      <c r="R2298" s="1113">
        <v>11398.2</v>
      </c>
      <c r="S2298" s="1118">
        <f t="shared" si="360"/>
        <v>11398.2</v>
      </c>
      <c r="T2298" s="742" t="s">
        <v>99</v>
      </c>
      <c r="U2298" s="748">
        <v>1</v>
      </c>
      <c r="V2298" s="748"/>
      <c r="W2298" s="1119"/>
      <c r="X2298" s="902">
        <v>25</v>
      </c>
      <c r="Y2298" s="905">
        <f t="shared" si="361"/>
        <v>2</v>
      </c>
      <c r="Z2298" s="1059">
        <f t="shared" si="362"/>
        <v>455.92800000000005</v>
      </c>
      <c r="AA2298" s="1059">
        <f t="shared" si="363"/>
        <v>911.85600000000011</v>
      </c>
      <c r="AB2298" s="1059">
        <f t="shared" si="364"/>
        <v>10486.344000000001</v>
      </c>
      <c r="AC2298" s="905">
        <f t="shared" si="365"/>
        <v>3</v>
      </c>
      <c r="AD2298" s="1116">
        <f t="shared" si="366"/>
        <v>455.92800000000005</v>
      </c>
      <c r="AE2298" s="1116">
        <f t="shared" si="367"/>
        <v>1367.7840000000001</v>
      </c>
      <c r="AF2298" s="1116">
        <f t="shared" si="368"/>
        <v>10030.416000000001</v>
      </c>
      <c r="AG2298" s="905" t="b">
        <f t="shared" si="359"/>
        <v>1</v>
      </c>
    </row>
    <row r="2299" spans="1:33" s="905" customFormat="1" ht="15" customHeight="1">
      <c r="A2299" s="1496" t="s">
        <v>308</v>
      </c>
      <c r="B2299" s="1112">
        <v>27</v>
      </c>
      <c r="C2299" s="741" t="s">
        <v>1064</v>
      </c>
      <c r="D2299" s="745">
        <v>201080127</v>
      </c>
      <c r="E2299" s="742" t="s">
        <v>1867</v>
      </c>
      <c r="F2299" s="742" t="s">
        <v>515</v>
      </c>
      <c r="G2299" s="1685">
        <v>2</v>
      </c>
      <c r="H2299" s="1685">
        <v>2</v>
      </c>
      <c r="I2299" s="1685">
        <v>4</v>
      </c>
      <c r="J2299" s="742" t="s">
        <v>816</v>
      </c>
      <c r="K2299" s="742"/>
      <c r="L2299" s="742" t="s">
        <v>1845</v>
      </c>
      <c r="M2299" s="1062" t="s">
        <v>1174</v>
      </c>
      <c r="N2299" s="742">
        <v>2015</v>
      </c>
      <c r="O2299" s="742" t="s">
        <v>210</v>
      </c>
      <c r="P2299" s="748">
        <v>1</v>
      </c>
      <c r="Q2299" s="742" t="s">
        <v>207</v>
      </c>
      <c r="R2299" s="1113">
        <v>11398.2</v>
      </c>
      <c r="S2299" s="1118">
        <f t="shared" si="360"/>
        <v>11398.2</v>
      </c>
      <c r="T2299" s="742" t="s">
        <v>99</v>
      </c>
      <c r="U2299" s="748">
        <v>1</v>
      </c>
      <c r="V2299" s="748"/>
      <c r="W2299" s="1119"/>
      <c r="X2299" s="902">
        <v>25</v>
      </c>
      <c r="Y2299" s="905">
        <f t="shared" si="361"/>
        <v>2</v>
      </c>
      <c r="Z2299" s="1059">
        <f t="shared" si="362"/>
        <v>455.92800000000005</v>
      </c>
      <c r="AA2299" s="1059">
        <f t="shared" si="363"/>
        <v>911.85600000000011</v>
      </c>
      <c r="AB2299" s="1059">
        <f t="shared" si="364"/>
        <v>10486.344000000001</v>
      </c>
      <c r="AC2299" s="905">
        <f t="shared" si="365"/>
        <v>3</v>
      </c>
      <c r="AD2299" s="1116">
        <f t="shared" si="366"/>
        <v>455.92800000000005</v>
      </c>
      <c r="AE2299" s="1116">
        <f t="shared" si="367"/>
        <v>1367.7840000000001</v>
      </c>
      <c r="AF2299" s="1116">
        <f t="shared" si="368"/>
        <v>10030.416000000001</v>
      </c>
      <c r="AG2299" s="905" t="b">
        <f t="shared" si="359"/>
        <v>1</v>
      </c>
    </row>
    <row r="2300" spans="1:33" s="905" customFormat="1" ht="15" customHeight="1">
      <c r="A2300" s="1496" t="s">
        <v>308</v>
      </c>
      <c r="B2300" s="1112">
        <v>27</v>
      </c>
      <c r="C2300" s="741" t="s">
        <v>1064</v>
      </c>
      <c r="D2300" s="745">
        <v>201080127</v>
      </c>
      <c r="E2300" s="742" t="s">
        <v>1867</v>
      </c>
      <c r="F2300" s="742" t="s">
        <v>515</v>
      </c>
      <c r="G2300" s="1685">
        <v>9</v>
      </c>
      <c r="H2300" s="1685">
        <v>4</v>
      </c>
      <c r="I2300" s="1685">
        <v>6</v>
      </c>
      <c r="J2300" s="742" t="s">
        <v>816</v>
      </c>
      <c r="K2300" s="742"/>
      <c r="L2300" s="742" t="s">
        <v>1845</v>
      </c>
      <c r="M2300" s="1062" t="s">
        <v>1174</v>
      </c>
      <c r="N2300" s="742">
        <v>2015</v>
      </c>
      <c r="O2300" s="742" t="s">
        <v>210</v>
      </c>
      <c r="P2300" s="748">
        <v>1</v>
      </c>
      <c r="Q2300" s="742" t="s">
        <v>207</v>
      </c>
      <c r="R2300" s="1113">
        <v>11398.2</v>
      </c>
      <c r="S2300" s="1118">
        <f t="shared" si="360"/>
        <v>11398.2</v>
      </c>
      <c r="T2300" s="742" t="s">
        <v>99</v>
      </c>
      <c r="U2300" s="748">
        <v>1</v>
      </c>
      <c r="V2300" s="748"/>
      <c r="W2300" s="1119"/>
      <c r="X2300" s="902">
        <v>25</v>
      </c>
      <c r="Y2300" s="905">
        <f t="shared" si="361"/>
        <v>2</v>
      </c>
      <c r="Z2300" s="1059">
        <f t="shared" si="362"/>
        <v>455.92800000000005</v>
      </c>
      <c r="AA2300" s="1059">
        <f t="shared" si="363"/>
        <v>911.85600000000011</v>
      </c>
      <c r="AB2300" s="1059">
        <f t="shared" si="364"/>
        <v>10486.344000000001</v>
      </c>
      <c r="AC2300" s="905">
        <f t="shared" si="365"/>
        <v>3</v>
      </c>
      <c r="AD2300" s="1116">
        <f t="shared" si="366"/>
        <v>455.92800000000005</v>
      </c>
      <c r="AE2300" s="1116">
        <f t="shared" si="367"/>
        <v>1367.7840000000001</v>
      </c>
      <c r="AF2300" s="1116">
        <f t="shared" si="368"/>
        <v>10030.416000000001</v>
      </c>
      <c r="AG2300" s="905" t="b">
        <f t="shared" si="359"/>
        <v>1</v>
      </c>
    </row>
    <row r="2301" spans="1:33" s="905" customFormat="1" ht="15" customHeight="1">
      <c r="A2301" s="1496" t="s">
        <v>308</v>
      </c>
      <c r="B2301" s="1112">
        <v>27</v>
      </c>
      <c r="C2301" s="741" t="s">
        <v>1064</v>
      </c>
      <c r="D2301" s="745">
        <v>201080127</v>
      </c>
      <c r="E2301" s="742" t="s">
        <v>1867</v>
      </c>
      <c r="F2301" s="742" t="s">
        <v>515</v>
      </c>
      <c r="G2301" s="1685">
        <v>2</v>
      </c>
      <c r="H2301" s="1685">
        <v>2</v>
      </c>
      <c r="I2301" s="1685">
        <v>4</v>
      </c>
      <c r="J2301" s="742" t="s">
        <v>816</v>
      </c>
      <c r="K2301" s="742"/>
      <c r="L2301" s="742" t="s">
        <v>1845</v>
      </c>
      <c r="M2301" s="1062" t="s">
        <v>1174</v>
      </c>
      <c r="N2301" s="742">
        <v>2015</v>
      </c>
      <c r="O2301" s="742" t="s">
        <v>210</v>
      </c>
      <c r="P2301" s="748">
        <v>1</v>
      </c>
      <c r="Q2301" s="742" t="s">
        <v>207</v>
      </c>
      <c r="R2301" s="1113">
        <v>11398.2</v>
      </c>
      <c r="S2301" s="1118">
        <f t="shared" si="360"/>
        <v>11398.2</v>
      </c>
      <c r="T2301" s="742" t="s">
        <v>99</v>
      </c>
      <c r="U2301" s="748">
        <v>1</v>
      </c>
      <c r="V2301" s="748"/>
      <c r="W2301" s="1119"/>
      <c r="X2301" s="902">
        <v>25</v>
      </c>
      <c r="Y2301" s="905">
        <f t="shared" si="361"/>
        <v>2</v>
      </c>
      <c r="Z2301" s="1059">
        <f t="shared" si="362"/>
        <v>455.92800000000005</v>
      </c>
      <c r="AA2301" s="1059">
        <f t="shared" si="363"/>
        <v>911.85600000000011</v>
      </c>
      <c r="AB2301" s="1059">
        <f t="shared" si="364"/>
        <v>10486.344000000001</v>
      </c>
      <c r="AC2301" s="905">
        <f t="shared" si="365"/>
        <v>3</v>
      </c>
      <c r="AD2301" s="1116">
        <f t="shared" si="366"/>
        <v>455.92800000000005</v>
      </c>
      <c r="AE2301" s="1116">
        <f t="shared" si="367"/>
        <v>1367.7840000000001</v>
      </c>
      <c r="AF2301" s="1116">
        <f t="shared" si="368"/>
        <v>10030.416000000001</v>
      </c>
      <c r="AG2301" s="905" t="b">
        <f t="shared" si="359"/>
        <v>1</v>
      </c>
    </row>
    <row r="2302" spans="1:33" s="905" customFormat="1" ht="15" customHeight="1">
      <c r="A2302" s="1496" t="s">
        <v>308</v>
      </c>
      <c r="B2302" s="1112">
        <v>27</v>
      </c>
      <c r="C2302" s="741" t="s">
        <v>1064</v>
      </c>
      <c r="D2302" s="745">
        <v>201080127</v>
      </c>
      <c r="E2302" s="742" t="s">
        <v>1867</v>
      </c>
      <c r="F2302" s="742" t="s">
        <v>515</v>
      </c>
      <c r="G2302" s="1685">
        <v>9</v>
      </c>
      <c r="H2302" s="1685">
        <v>4</v>
      </c>
      <c r="I2302" s="1685">
        <v>6</v>
      </c>
      <c r="J2302" s="742" t="s">
        <v>816</v>
      </c>
      <c r="K2302" s="742"/>
      <c r="L2302" s="742" t="s">
        <v>1845</v>
      </c>
      <c r="M2302" s="1062" t="s">
        <v>1174</v>
      </c>
      <c r="N2302" s="742">
        <v>2015</v>
      </c>
      <c r="O2302" s="742" t="s">
        <v>210</v>
      </c>
      <c r="P2302" s="748">
        <v>1</v>
      </c>
      <c r="Q2302" s="742" t="s">
        <v>207</v>
      </c>
      <c r="R2302" s="1113">
        <v>11398.2</v>
      </c>
      <c r="S2302" s="1118">
        <f t="shared" si="360"/>
        <v>11398.2</v>
      </c>
      <c r="T2302" s="742" t="s">
        <v>99</v>
      </c>
      <c r="U2302" s="748">
        <v>1</v>
      </c>
      <c r="V2302" s="748"/>
      <c r="W2302" s="1119"/>
      <c r="X2302" s="902">
        <v>25</v>
      </c>
      <c r="Y2302" s="905">
        <f t="shared" si="361"/>
        <v>2</v>
      </c>
      <c r="Z2302" s="1059">
        <f t="shared" si="362"/>
        <v>455.92800000000005</v>
      </c>
      <c r="AA2302" s="1059">
        <f t="shared" si="363"/>
        <v>911.85600000000011</v>
      </c>
      <c r="AB2302" s="1059">
        <f t="shared" si="364"/>
        <v>10486.344000000001</v>
      </c>
      <c r="AC2302" s="905">
        <f t="shared" si="365"/>
        <v>3</v>
      </c>
      <c r="AD2302" s="1116">
        <f t="shared" si="366"/>
        <v>455.92800000000005</v>
      </c>
      <c r="AE2302" s="1116">
        <f t="shared" si="367"/>
        <v>1367.7840000000001</v>
      </c>
      <c r="AF2302" s="1116">
        <f t="shared" si="368"/>
        <v>10030.416000000001</v>
      </c>
      <c r="AG2302" s="905" t="b">
        <f t="shared" si="359"/>
        <v>1</v>
      </c>
    </row>
    <row r="2303" spans="1:33" s="905" customFormat="1" ht="15" customHeight="1">
      <c r="A2303" s="1496" t="s">
        <v>308</v>
      </c>
      <c r="B2303" s="1112">
        <v>27</v>
      </c>
      <c r="C2303" s="741" t="s">
        <v>1064</v>
      </c>
      <c r="D2303" s="745">
        <v>201080127</v>
      </c>
      <c r="E2303" s="742" t="s">
        <v>1867</v>
      </c>
      <c r="F2303" s="742" t="s">
        <v>515</v>
      </c>
      <c r="G2303" s="1685">
        <v>2</v>
      </c>
      <c r="H2303" s="1685">
        <v>2</v>
      </c>
      <c r="I2303" s="1685">
        <v>4</v>
      </c>
      <c r="J2303" s="742" t="s">
        <v>816</v>
      </c>
      <c r="K2303" s="742"/>
      <c r="L2303" s="742" t="s">
        <v>1845</v>
      </c>
      <c r="M2303" s="1062" t="s">
        <v>1174</v>
      </c>
      <c r="N2303" s="742">
        <v>2015</v>
      </c>
      <c r="O2303" s="742" t="s">
        <v>210</v>
      </c>
      <c r="P2303" s="748">
        <v>1</v>
      </c>
      <c r="Q2303" s="742" t="s">
        <v>207</v>
      </c>
      <c r="R2303" s="1113">
        <v>11398.2</v>
      </c>
      <c r="S2303" s="1118">
        <f t="shared" si="360"/>
        <v>11398.2</v>
      </c>
      <c r="T2303" s="742" t="s">
        <v>99</v>
      </c>
      <c r="U2303" s="748">
        <v>1</v>
      </c>
      <c r="V2303" s="748"/>
      <c r="W2303" s="1119"/>
      <c r="X2303" s="902">
        <v>25</v>
      </c>
      <c r="Y2303" s="905">
        <f t="shared" si="361"/>
        <v>2</v>
      </c>
      <c r="Z2303" s="1059">
        <f t="shared" si="362"/>
        <v>455.92800000000005</v>
      </c>
      <c r="AA2303" s="1059">
        <f t="shared" si="363"/>
        <v>911.85600000000011</v>
      </c>
      <c r="AB2303" s="1059">
        <f t="shared" si="364"/>
        <v>10486.344000000001</v>
      </c>
      <c r="AC2303" s="905">
        <f t="shared" si="365"/>
        <v>3</v>
      </c>
      <c r="AD2303" s="1116">
        <f t="shared" si="366"/>
        <v>455.92800000000005</v>
      </c>
      <c r="AE2303" s="1116">
        <f t="shared" si="367"/>
        <v>1367.7840000000001</v>
      </c>
      <c r="AF2303" s="1116">
        <f t="shared" si="368"/>
        <v>10030.416000000001</v>
      </c>
      <c r="AG2303" s="905" t="b">
        <f t="shared" si="359"/>
        <v>1</v>
      </c>
    </row>
    <row r="2304" spans="1:33" s="905" customFormat="1" ht="15" customHeight="1">
      <c r="A2304" s="1496" t="s">
        <v>308</v>
      </c>
      <c r="B2304" s="1112">
        <v>27</v>
      </c>
      <c r="C2304" s="741" t="s">
        <v>1064</v>
      </c>
      <c r="D2304" s="745">
        <v>201080127</v>
      </c>
      <c r="E2304" s="742" t="s">
        <v>1867</v>
      </c>
      <c r="F2304" s="742" t="s">
        <v>515</v>
      </c>
      <c r="G2304" s="1685">
        <v>9</v>
      </c>
      <c r="H2304" s="1685">
        <v>4</v>
      </c>
      <c r="I2304" s="1685">
        <v>6</v>
      </c>
      <c r="J2304" s="742" t="s">
        <v>816</v>
      </c>
      <c r="K2304" s="742"/>
      <c r="L2304" s="742" t="s">
        <v>1845</v>
      </c>
      <c r="M2304" s="1062" t="s">
        <v>1174</v>
      </c>
      <c r="N2304" s="742">
        <v>2015</v>
      </c>
      <c r="O2304" s="742" t="s">
        <v>210</v>
      </c>
      <c r="P2304" s="748">
        <v>1</v>
      </c>
      <c r="Q2304" s="742" t="s">
        <v>207</v>
      </c>
      <c r="R2304" s="1113">
        <v>11398.2</v>
      </c>
      <c r="S2304" s="1118">
        <f t="shared" si="360"/>
        <v>11398.2</v>
      </c>
      <c r="T2304" s="742" t="s">
        <v>99</v>
      </c>
      <c r="U2304" s="748">
        <v>1</v>
      </c>
      <c r="V2304" s="748"/>
      <c r="W2304" s="1119"/>
      <c r="X2304" s="902">
        <v>25</v>
      </c>
      <c r="Y2304" s="905">
        <f t="shared" si="361"/>
        <v>2</v>
      </c>
      <c r="Z2304" s="1059">
        <f t="shared" si="362"/>
        <v>455.92800000000005</v>
      </c>
      <c r="AA2304" s="1059">
        <f t="shared" si="363"/>
        <v>911.85600000000011</v>
      </c>
      <c r="AB2304" s="1059">
        <f t="shared" si="364"/>
        <v>10486.344000000001</v>
      </c>
      <c r="AC2304" s="905">
        <f t="shared" si="365"/>
        <v>3</v>
      </c>
      <c r="AD2304" s="1116">
        <f t="shared" si="366"/>
        <v>455.92800000000005</v>
      </c>
      <c r="AE2304" s="1116">
        <f t="shared" si="367"/>
        <v>1367.7840000000001</v>
      </c>
      <c r="AF2304" s="1116">
        <f t="shared" si="368"/>
        <v>10030.416000000001</v>
      </c>
      <c r="AG2304" s="905" t="b">
        <f t="shared" si="359"/>
        <v>1</v>
      </c>
    </row>
    <row r="2305" spans="1:33" s="905" customFormat="1" ht="15" customHeight="1">
      <c r="A2305" s="1496" t="s">
        <v>308</v>
      </c>
      <c r="B2305" s="1112">
        <v>27</v>
      </c>
      <c r="C2305" s="741" t="s">
        <v>1064</v>
      </c>
      <c r="D2305" s="745">
        <v>201080127</v>
      </c>
      <c r="E2305" s="742" t="s">
        <v>1867</v>
      </c>
      <c r="F2305" s="742" t="s">
        <v>515</v>
      </c>
      <c r="G2305" s="1685">
        <v>2</v>
      </c>
      <c r="H2305" s="1685">
        <v>2</v>
      </c>
      <c r="I2305" s="1685">
        <v>4</v>
      </c>
      <c r="J2305" s="742" t="s">
        <v>816</v>
      </c>
      <c r="K2305" s="742"/>
      <c r="L2305" s="742" t="s">
        <v>1845</v>
      </c>
      <c r="M2305" s="1062" t="s">
        <v>1174</v>
      </c>
      <c r="N2305" s="742">
        <v>2015</v>
      </c>
      <c r="O2305" s="742" t="s">
        <v>210</v>
      </c>
      <c r="P2305" s="748">
        <v>1</v>
      </c>
      <c r="Q2305" s="742" t="s">
        <v>207</v>
      </c>
      <c r="R2305" s="1113">
        <v>11398.2</v>
      </c>
      <c r="S2305" s="1118">
        <f t="shared" si="360"/>
        <v>11398.2</v>
      </c>
      <c r="T2305" s="742" t="s">
        <v>99</v>
      </c>
      <c r="U2305" s="748">
        <v>1</v>
      </c>
      <c r="V2305" s="748"/>
      <c r="W2305" s="1119"/>
      <c r="X2305" s="902">
        <v>25</v>
      </c>
      <c r="Y2305" s="905">
        <f t="shared" si="361"/>
        <v>2</v>
      </c>
      <c r="Z2305" s="1059">
        <f t="shared" si="362"/>
        <v>455.92800000000005</v>
      </c>
      <c r="AA2305" s="1059">
        <f t="shared" si="363"/>
        <v>911.85600000000011</v>
      </c>
      <c r="AB2305" s="1059">
        <f t="shared" si="364"/>
        <v>10486.344000000001</v>
      </c>
      <c r="AC2305" s="905">
        <f t="shared" si="365"/>
        <v>3</v>
      </c>
      <c r="AD2305" s="1116">
        <f t="shared" si="366"/>
        <v>455.92800000000005</v>
      </c>
      <c r="AE2305" s="1116">
        <f t="shared" si="367"/>
        <v>1367.7840000000001</v>
      </c>
      <c r="AF2305" s="1116">
        <f t="shared" si="368"/>
        <v>10030.416000000001</v>
      </c>
      <c r="AG2305" s="905" t="b">
        <f t="shared" si="359"/>
        <v>1</v>
      </c>
    </row>
    <row r="2306" spans="1:33" s="905" customFormat="1" ht="15" customHeight="1">
      <c r="A2306" s="1496" t="s">
        <v>308</v>
      </c>
      <c r="B2306" s="1112">
        <v>27</v>
      </c>
      <c r="C2306" s="741" t="s">
        <v>1064</v>
      </c>
      <c r="D2306" s="745">
        <v>201080127</v>
      </c>
      <c r="E2306" s="742" t="s">
        <v>1867</v>
      </c>
      <c r="F2306" s="742" t="s">
        <v>515</v>
      </c>
      <c r="G2306" s="1685">
        <v>9</v>
      </c>
      <c r="H2306" s="1685">
        <v>4</v>
      </c>
      <c r="I2306" s="1685">
        <v>6</v>
      </c>
      <c r="J2306" s="742" t="s">
        <v>816</v>
      </c>
      <c r="K2306" s="742"/>
      <c r="L2306" s="742" t="s">
        <v>1845</v>
      </c>
      <c r="M2306" s="1062" t="s">
        <v>1174</v>
      </c>
      <c r="N2306" s="742">
        <v>2015</v>
      </c>
      <c r="O2306" s="742" t="s">
        <v>210</v>
      </c>
      <c r="P2306" s="748">
        <v>1</v>
      </c>
      <c r="Q2306" s="742" t="s">
        <v>207</v>
      </c>
      <c r="R2306" s="1113">
        <v>11398.2</v>
      </c>
      <c r="S2306" s="1118">
        <f t="shared" si="360"/>
        <v>11398.2</v>
      </c>
      <c r="T2306" s="742" t="s">
        <v>99</v>
      </c>
      <c r="U2306" s="748">
        <v>1</v>
      </c>
      <c r="V2306" s="748"/>
      <c r="W2306" s="1119"/>
      <c r="X2306" s="902">
        <v>25</v>
      </c>
      <c r="Y2306" s="905">
        <f t="shared" si="361"/>
        <v>2</v>
      </c>
      <c r="Z2306" s="1059">
        <f t="shared" si="362"/>
        <v>455.92800000000005</v>
      </c>
      <c r="AA2306" s="1059">
        <f t="shared" si="363"/>
        <v>911.85600000000011</v>
      </c>
      <c r="AB2306" s="1059">
        <f t="shared" si="364"/>
        <v>10486.344000000001</v>
      </c>
      <c r="AC2306" s="905">
        <f t="shared" si="365"/>
        <v>3</v>
      </c>
      <c r="AD2306" s="1116">
        <f t="shared" si="366"/>
        <v>455.92800000000005</v>
      </c>
      <c r="AE2306" s="1116">
        <f t="shared" si="367"/>
        <v>1367.7840000000001</v>
      </c>
      <c r="AF2306" s="1116">
        <f t="shared" si="368"/>
        <v>10030.416000000001</v>
      </c>
      <c r="AG2306" s="905" t="b">
        <f t="shared" si="359"/>
        <v>1</v>
      </c>
    </row>
    <row r="2307" spans="1:33" s="905" customFormat="1" ht="15" customHeight="1">
      <c r="A2307" s="1496" t="s">
        <v>308</v>
      </c>
      <c r="B2307" s="1112">
        <v>27</v>
      </c>
      <c r="C2307" s="741" t="s">
        <v>1064</v>
      </c>
      <c r="D2307" s="745">
        <v>201080127</v>
      </c>
      <c r="E2307" s="742" t="s">
        <v>1867</v>
      </c>
      <c r="F2307" s="742" t="s">
        <v>515</v>
      </c>
      <c r="G2307" s="1685">
        <v>2</v>
      </c>
      <c r="H2307" s="1685">
        <v>2</v>
      </c>
      <c r="I2307" s="1685">
        <v>4</v>
      </c>
      <c r="J2307" s="742" t="s">
        <v>816</v>
      </c>
      <c r="K2307" s="742"/>
      <c r="L2307" s="742" t="s">
        <v>1845</v>
      </c>
      <c r="M2307" s="1062" t="s">
        <v>1174</v>
      </c>
      <c r="N2307" s="742">
        <v>2015</v>
      </c>
      <c r="O2307" s="742" t="s">
        <v>210</v>
      </c>
      <c r="P2307" s="748">
        <v>1</v>
      </c>
      <c r="Q2307" s="742" t="s">
        <v>207</v>
      </c>
      <c r="R2307" s="1113">
        <v>11398.2</v>
      </c>
      <c r="S2307" s="1118">
        <f t="shared" si="360"/>
        <v>11398.2</v>
      </c>
      <c r="T2307" s="742" t="s">
        <v>99</v>
      </c>
      <c r="U2307" s="748">
        <v>1</v>
      </c>
      <c r="V2307" s="748"/>
      <c r="W2307" s="1119"/>
      <c r="X2307" s="902">
        <v>25</v>
      </c>
      <c r="Y2307" s="905">
        <f t="shared" si="361"/>
        <v>2</v>
      </c>
      <c r="Z2307" s="1059">
        <f t="shared" si="362"/>
        <v>455.92800000000005</v>
      </c>
      <c r="AA2307" s="1059">
        <f t="shared" si="363"/>
        <v>911.85600000000011</v>
      </c>
      <c r="AB2307" s="1059">
        <f t="shared" si="364"/>
        <v>10486.344000000001</v>
      </c>
      <c r="AC2307" s="905">
        <f t="shared" si="365"/>
        <v>3</v>
      </c>
      <c r="AD2307" s="1116">
        <f t="shared" si="366"/>
        <v>455.92800000000005</v>
      </c>
      <c r="AE2307" s="1116">
        <f t="shared" si="367"/>
        <v>1367.7840000000001</v>
      </c>
      <c r="AF2307" s="1116">
        <f t="shared" si="368"/>
        <v>10030.416000000001</v>
      </c>
      <c r="AG2307" s="905" t="b">
        <f t="shared" si="359"/>
        <v>1</v>
      </c>
    </row>
    <row r="2308" spans="1:33" s="905" customFormat="1" ht="15" customHeight="1">
      <c r="A2308" s="1496" t="s">
        <v>308</v>
      </c>
      <c r="B2308" s="1112">
        <v>27</v>
      </c>
      <c r="C2308" s="741" t="s">
        <v>1064</v>
      </c>
      <c r="D2308" s="745">
        <v>201080127</v>
      </c>
      <c r="E2308" s="742" t="s">
        <v>1867</v>
      </c>
      <c r="F2308" s="742" t="s">
        <v>515</v>
      </c>
      <c r="G2308" s="1685">
        <v>9</v>
      </c>
      <c r="H2308" s="1685">
        <v>4</v>
      </c>
      <c r="I2308" s="1685">
        <v>6</v>
      </c>
      <c r="J2308" s="742" t="s">
        <v>816</v>
      </c>
      <c r="K2308" s="742"/>
      <c r="L2308" s="742" t="s">
        <v>1845</v>
      </c>
      <c r="M2308" s="1062" t="s">
        <v>1174</v>
      </c>
      <c r="N2308" s="742">
        <v>2015</v>
      </c>
      <c r="O2308" s="742" t="s">
        <v>210</v>
      </c>
      <c r="P2308" s="748">
        <v>1</v>
      </c>
      <c r="Q2308" s="742" t="s">
        <v>207</v>
      </c>
      <c r="R2308" s="1113">
        <v>11398.2</v>
      </c>
      <c r="S2308" s="1118">
        <f t="shared" si="360"/>
        <v>11398.2</v>
      </c>
      <c r="T2308" s="742" t="s">
        <v>99</v>
      </c>
      <c r="U2308" s="748">
        <v>1</v>
      </c>
      <c r="V2308" s="748"/>
      <c r="W2308" s="1119"/>
      <c r="X2308" s="902">
        <v>25</v>
      </c>
      <c r="Y2308" s="905">
        <f t="shared" si="361"/>
        <v>2</v>
      </c>
      <c r="Z2308" s="1059">
        <f t="shared" si="362"/>
        <v>455.92800000000005</v>
      </c>
      <c r="AA2308" s="1059">
        <f t="shared" si="363"/>
        <v>911.85600000000011</v>
      </c>
      <c r="AB2308" s="1059">
        <f t="shared" si="364"/>
        <v>10486.344000000001</v>
      </c>
      <c r="AC2308" s="905">
        <f t="shared" si="365"/>
        <v>3</v>
      </c>
      <c r="AD2308" s="1116">
        <f t="shared" si="366"/>
        <v>455.92800000000005</v>
      </c>
      <c r="AE2308" s="1116">
        <f t="shared" si="367"/>
        <v>1367.7840000000001</v>
      </c>
      <c r="AF2308" s="1116">
        <f t="shared" si="368"/>
        <v>10030.416000000001</v>
      </c>
      <c r="AG2308" s="905" t="b">
        <f t="shared" si="359"/>
        <v>1</v>
      </c>
    </row>
    <row r="2309" spans="1:33" s="905" customFormat="1" ht="15" customHeight="1">
      <c r="A2309" s="1496" t="s">
        <v>308</v>
      </c>
      <c r="B2309" s="1112">
        <v>27</v>
      </c>
      <c r="C2309" s="741" t="s">
        <v>1064</v>
      </c>
      <c r="D2309" s="745">
        <v>201080127</v>
      </c>
      <c r="E2309" s="742" t="s">
        <v>1867</v>
      </c>
      <c r="F2309" s="742" t="s">
        <v>515</v>
      </c>
      <c r="G2309" s="1685">
        <v>2</v>
      </c>
      <c r="H2309" s="1685">
        <v>2</v>
      </c>
      <c r="I2309" s="1685">
        <v>4</v>
      </c>
      <c r="J2309" s="742" t="s">
        <v>816</v>
      </c>
      <c r="K2309" s="742"/>
      <c r="L2309" s="742" t="s">
        <v>1845</v>
      </c>
      <c r="M2309" s="1062" t="s">
        <v>1174</v>
      </c>
      <c r="N2309" s="742">
        <v>2015</v>
      </c>
      <c r="O2309" s="742" t="s">
        <v>210</v>
      </c>
      <c r="P2309" s="748">
        <v>1</v>
      </c>
      <c r="Q2309" s="742" t="s">
        <v>207</v>
      </c>
      <c r="R2309" s="1113">
        <v>11398.2</v>
      </c>
      <c r="S2309" s="1118">
        <f t="shared" si="360"/>
        <v>11398.2</v>
      </c>
      <c r="T2309" s="742" t="s">
        <v>99</v>
      </c>
      <c r="U2309" s="748">
        <v>1</v>
      </c>
      <c r="V2309" s="748"/>
      <c r="W2309" s="1119"/>
      <c r="X2309" s="902">
        <v>25</v>
      </c>
      <c r="Y2309" s="905">
        <f t="shared" si="361"/>
        <v>2</v>
      </c>
      <c r="Z2309" s="1059">
        <f t="shared" si="362"/>
        <v>455.92800000000005</v>
      </c>
      <c r="AA2309" s="1059">
        <f t="shared" si="363"/>
        <v>911.85600000000011</v>
      </c>
      <c r="AB2309" s="1059">
        <f t="shared" si="364"/>
        <v>10486.344000000001</v>
      </c>
      <c r="AC2309" s="905">
        <f t="shared" si="365"/>
        <v>3</v>
      </c>
      <c r="AD2309" s="1116">
        <f t="shared" si="366"/>
        <v>455.92800000000005</v>
      </c>
      <c r="AE2309" s="1116">
        <f t="shared" si="367"/>
        <v>1367.7840000000001</v>
      </c>
      <c r="AF2309" s="1116">
        <f t="shared" si="368"/>
        <v>10030.416000000001</v>
      </c>
      <c r="AG2309" s="905" t="b">
        <f t="shared" si="359"/>
        <v>1</v>
      </c>
    </row>
    <row r="2310" spans="1:33" s="905" customFormat="1" ht="15" customHeight="1">
      <c r="A2310" s="1496" t="s">
        <v>308</v>
      </c>
      <c r="B2310" s="1112">
        <v>27</v>
      </c>
      <c r="C2310" s="741" t="s">
        <v>1064</v>
      </c>
      <c r="D2310" s="745">
        <v>201080127</v>
      </c>
      <c r="E2310" s="742" t="s">
        <v>1867</v>
      </c>
      <c r="F2310" s="742" t="s">
        <v>515</v>
      </c>
      <c r="G2310" s="1685">
        <v>9</v>
      </c>
      <c r="H2310" s="1685">
        <v>4</v>
      </c>
      <c r="I2310" s="1685">
        <v>6</v>
      </c>
      <c r="J2310" s="742" t="s">
        <v>816</v>
      </c>
      <c r="K2310" s="742"/>
      <c r="L2310" s="742" t="s">
        <v>1845</v>
      </c>
      <c r="M2310" s="1062" t="s">
        <v>1174</v>
      </c>
      <c r="N2310" s="742">
        <v>2015</v>
      </c>
      <c r="O2310" s="742" t="s">
        <v>210</v>
      </c>
      <c r="P2310" s="748">
        <v>1</v>
      </c>
      <c r="Q2310" s="742" t="s">
        <v>207</v>
      </c>
      <c r="R2310" s="1113">
        <v>11398.2</v>
      </c>
      <c r="S2310" s="1118">
        <f t="shared" si="360"/>
        <v>11398.2</v>
      </c>
      <c r="T2310" s="742" t="s">
        <v>99</v>
      </c>
      <c r="U2310" s="748">
        <v>1</v>
      </c>
      <c r="V2310" s="748"/>
      <c r="W2310" s="1119"/>
      <c r="X2310" s="902">
        <v>25</v>
      </c>
      <c r="Y2310" s="905">
        <f t="shared" si="361"/>
        <v>2</v>
      </c>
      <c r="Z2310" s="1059">
        <f t="shared" si="362"/>
        <v>455.92800000000005</v>
      </c>
      <c r="AA2310" s="1059">
        <f t="shared" si="363"/>
        <v>911.85600000000011</v>
      </c>
      <c r="AB2310" s="1059">
        <f t="shared" si="364"/>
        <v>10486.344000000001</v>
      </c>
      <c r="AC2310" s="905">
        <f t="shared" si="365"/>
        <v>3</v>
      </c>
      <c r="AD2310" s="1116">
        <f t="shared" si="366"/>
        <v>455.92800000000005</v>
      </c>
      <c r="AE2310" s="1116">
        <f t="shared" si="367"/>
        <v>1367.7840000000001</v>
      </c>
      <c r="AF2310" s="1116">
        <f t="shared" si="368"/>
        <v>10030.416000000001</v>
      </c>
      <c r="AG2310" s="905" t="b">
        <f t="shared" si="359"/>
        <v>1</v>
      </c>
    </row>
    <row r="2311" spans="1:33" s="905" customFormat="1" ht="15" customHeight="1">
      <c r="A2311" s="1496" t="s">
        <v>308</v>
      </c>
      <c r="B2311" s="1112">
        <v>27</v>
      </c>
      <c r="C2311" s="741" t="s">
        <v>1064</v>
      </c>
      <c r="D2311" s="745">
        <v>201080127</v>
      </c>
      <c r="E2311" s="742" t="s">
        <v>1867</v>
      </c>
      <c r="F2311" s="742" t="s">
        <v>515</v>
      </c>
      <c r="G2311" s="1685">
        <v>2</v>
      </c>
      <c r="H2311" s="1685">
        <v>2</v>
      </c>
      <c r="I2311" s="1685">
        <v>4</v>
      </c>
      <c r="J2311" s="742" t="s">
        <v>816</v>
      </c>
      <c r="K2311" s="742"/>
      <c r="L2311" s="742" t="s">
        <v>1845</v>
      </c>
      <c r="M2311" s="1062" t="s">
        <v>1174</v>
      </c>
      <c r="N2311" s="742">
        <v>2015</v>
      </c>
      <c r="O2311" s="742" t="s">
        <v>210</v>
      </c>
      <c r="P2311" s="748">
        <v>1</v>
      </c>
      <c r="Q2311" s="742" t="s">
        <v>207</v>
      </c>
      <c r="R2311" s="1113">
        <v>11398.2</v>
      </c>
      <c r="S2311" s="1118">
        <f t="shared" si="360"/>
        <v>11398.2</v>
      </c>
      <c r="T2311" s="742" t="s">
        <v>99</v>
      </c>
      <c r="U2311" s="748">
        <v>1</v>
      </c>
      <c r="V2311" s="748"/>
      <c r="W2311" s="1119"/>
      <c r="X2311" s="902">
        <v>25</v>
      </c>
      <c r="Y2311" s="905">
        <f t="shared" si="361"/>
        <v>2</v>
      </c>
      <c r="Z2311" s="1059">
        <f t="shared" si="362"/>
        <v>455.92800000000005</v>
      </c>
      <c r="AA2311" s="1059">
        <f t="shared" si="363"/>
        <v>911.85600000000011</v>
      </c>
      <c r="AB2311" s="1059">
        <f t="shared" si="364"/>
        <v>10486.344000000001</v>
      </c>
      <c r="AC2311" s="905">
        <f t="shared" si="365"/>
        <v>3</v>
      </c>
      <c r="AD2311" s="1116">
        <f t="shared" si="366"/>
        <v>455.92800000000005</v>
      </c>
      <c r="AE2311" s="1116">
        <f t="shared" si="367"/>
        <v>1367.7840000000001</v>
      </c>
      <c r="AF2311" s="1116">
        <f t="shared" si="368"/>
        <v>10030.416000000001</v>
      </c>
      <c r="AG2311" s="905" t="b">
        <f t="shared" si="359"/>
        <v>1</v>
      </c>
    </row>
    <row r="2312" spans="1:33" s="905" customFormat="1" ht="15" customHeight="1">
      <c r="A2312" s="1496" t="s">
        <v>308</v>
      </c>
      <c r="B2312" s="1112">
        <v>27</v>
      </c>
      <c r="C2312" s="741" t="s">
        <v>1064</v>
      </c>
      <c r="D2312" s="745">
        <v>201080127</v>
      </c>
      <c r="E2312" s="742" t="s">
        <v>1867</v>
      </c>
      <c r="F2312" s="742" t="s">
        <v>515</v>
      </c>
      <c r="G2312" s="1685">
        <v>9</v>
      </c>
      <c r="H2312" s="1685">
        <v>4</v>
      </c>
      <c r="I2312" s="1685">
        <v>6</v>
      </c>
      <c r="J2312" s="742" t="s">
        <v>816</v>
      </c>
      <c r="K2312" s="742"/>
      <c r="L2312" s="742" t="s">
        <v>1845</v>
      </c>
      <c r="M2312" s="1062" t="s">
        <v>1174</v>
      </c>
      <c r="N2312" s="742">
        <v>2015</v>
      </c>
      <c r="O2312" s="742" t="s">
        <v>210</v>
      </c>
      <c r="P2312" s="748">
        <v>1</v>
      </c>
      <c r="Q2312" s="742" t="s">
        <v>207</v>
      </c>
      <c r="R2312" s="1113">
        <v>11398.2</v>
      </c>
      <c r="S2312" s="1118">
        <f t="shared" si="360"/>
        <v>11398.2</v>
      </c>
      <c r="T2312" s="742" t="s">
        <v>99</v>
      </c>
      <c r="U2312" s="748">
        <v>1</v>
      </c>
      <c r="V2312" s="748"/>
      <c r="W2312" s="1119"/>
      <c r="X2312" s="902">
        <v>25</v>
      </c>
      <c r="Y2312" s="905">
        <f t="shared" si="361"/>
        <v>2</v>
      </c>
      <c r="Z2312" s="1059">
        <f t="shared" si="362"/>
        <v>455.92800000000005</v>
      </c>
      <c r="AA2312" s="1059">
        <f t="shared" si="363"/>
        <v>911.85600000000011</v>
      </c>
      <c r="AB2312" s="1059">
        <f t="shared" si="364"/>
        <v>10486.344000000001</v>
      </c>
      <c r="AC2312" s="905">
        <f t="shared" si="365"/>
        <v>3</v>
      </c>
      <c r="AD2312" s="1116">
        <f t="shared" si="366"/>
        <v>455.92800000000005</v>
      </c>
      <c r="AE2312" s="1116">
        <f t="shared" si="367"/>
        <v>1367.7840000000001</v>
      </c>
      <c r="AF2312" s="1116">
        <f t="shared" si="368"/>
        <v>10030.416000000001</v>
      </c>
      <c r="AG2312" s="905" t="b">
        <f t="shared" si="359"/>
        <v>1</v>
      </c>
    </row>
    <row r="2313" spans="1:33" s="905" customFormat="1" ht="15" customHeight="1">
      <c r="A2313" s="1496" t="s">
        <v>308</v>
      </c>
      <c r="B2313" s="1112">
        <v>27</v>
      </c>
      <c r="C2313" s="741" t="s">
        <v>1064</v>
      </c>
      <c r="D2313" s="745">
        <v>201080127</v>
      </c>
      <c r="E2313" s="742" t="s">
        <v>1867</v>
      </c>
      <c r="F2313" s="742" t="s">
        <v>515</v>
      </c>
      <c r="G2313" s="1685">
        <v>2</v>
      </c>
      <c r="H2313" s="1685">
        <v>2</v>
      </c>
      <c r="I2313" s="1685">
        <v>4</v>
      </c>
      <c r="J2313" s="742" t="s">
        <v>816</v>
      </c>
      <c r="K2313" s="742"/>
      <c r="L2313" s="742" t="s">
        <v>1845</v>
      </c>
      <c r="M2313" s="1062" t="s">
        <v>1174</v>
      </c>
      <c r="N2313" s="742">
        <v>2015</v>
      </c>
      <c r="O2313" s="742" t="s">
        <v>210</v>
      </c>
      <c r="P2313" s="748">
        <v>1</v>
      </c>
      <c r="Q2313" s="742" t="s">
        <v>207</v>
      </c>
      <c r="R2313" s="1113">
        <v>11398.2</v>
      </c>
      <c r="S2313" s="1118">
        <f t="shared" si="360"/>
        <v>11398.2</v>
      </c>
      <c r="T2313" s="742" t="s">
        <v>99</v>
      </c>
      <c r="U2313" s="748">
        <v>1</v>
      </c>
      <c r="V2313" s="748"/>
      <c r="W2313" s="1119"/>
      <c r="X2313" s="902">
        <v>25</v>
      </c>
      <c r="Y2313" s="905">
        <f t="shared" si="361"/>
        <v>2</v>
      </c>
      <c r="Z2313" s="1059">
        <f t="shared" si="362"/>
        <v>455.92800000000005</v>
      </c>
      <c r="AA2313" s="1059">
        <f t="shared" si="363"/>
        <v>911.85600000000011</v>
      </c>
      <c r="AB2313" s="1059">
        <f t="shared" si="364"/>
        <v>10486.344000000001</v>
      </c>
      <c r="AC2313" s="905">
        <f t="shared" si="365"/>
        <v>3</v>
      </c>
      <c r="AD2313" s="1116">
        <f t="shared" si="366"/>
        <v>455.92800000000005</v>
      </c>
      <c r="AE2313" s="1116">
        <f t="shared" si="367"/>
        <v>1367.7840000000001</v>
      </c>
      <c r="AF2313" s="1116">
        <f t="shared" si="368"/>
        <v>10030.416000000001</v>
      </c>
      <c r="AG2313" s="905" t="b">
        <f t="shared" si="359"/>
        <v>1</v>
      </c>
    </row>
    <row r="2314" spans="1:33" s="905" customFormat="1" ht="15" customHeight="1">
      <c r="A2314" s="1496" t="s">
        <v>308</v>
      </c>
      <c r="B2314" s="1112">
        <v>27</v>
      </c>
      <c r="C2314" s="741" t="s">
        <v>1064</v>
      </c>
      <c r="D2314" s="745">
        <v>201080127</v>
      </c>
      <c r="E2314" s="742" t="s">
        <v>1867</v>
      </c>
      <c r="F2314" s="742" t="s">
        <v>515</v>
      </c>
      <c r="G2314" s="1685">
        <v>9</v>
      </c>
      <c r="H2314" s="1685">
        <v>4</v>
      </c>
      <c r="I2314" s="1685">
        <v>6</v>
      </c>
      <c r="J2314" s="742" t="s">
        <v>816</v>
      </c>
      <c r="K2314" s="742"/>
      <c r="L2314" s="742" t="s">
        <v>1845</v>
      </c>
      <c r="M2314" s="1062" t="s">
        <v>1174</v>
      </c>
      <c r="N2314" s="742">
        <v>2015</v>
      </c>
      <c r="O2314" s="742" t="s">
        <v>210</v>
      </c>
      <c r="P2314" s="748">
        <v>1</v>
      </c>
      <c r="Q2314" s="742" t="s">
        <v>207</v>
      </c>
      <c r="R2314" s="1113">
        <v>11398.2</v>
      </c>
      <c r="S2314" s="1118">
        <f t="shared" si="360"/>
        <v>11398.2</v>
      </c>
      <c r="T2314" s="742" t="s">
        <v>99</v>
      </c>
      <c r="U2314" s="748">
        <v>1</v>
      </c>
      <c r="V2314" s="748"/>
      <c r="W2314" s="1119"/>
      <c r="X2314" s="902">
        <v>25</v>
      </c>
      <c r="Y2314" s="905">
        <f t="shared" si="361"/>
        <v>2</v>
      </c>
      <c r="Z2314" s="1059">
        <f t="shared" si="362"/>
        <v>455.92800000000005</v>
      </c>
      <c r="AA2314" s="1059">
        <f t="shared" si="363"/>
        <v>911.85600000000011</v>
      </c>
      <c r="AB2314" s="1059">
        <f t="shared" si="364"/>
        <v>10486.344000000001</v>
      </c>
      <c r="AC2314" s="905">
        <f t="shared" si="365"/>
        <v>3</v>
      </c>
      <c r="AD2314" s="1116">
        <f t="shared" si="366"/>
        <v>455.92800000000005</v>
      </c>
      <c r="AE2314" s="1116">
        <f t="shared" si="367"/>
        <v>1367.7840000000001</v>
      </c>
      <c r="AF2314" s="1116">
        <f t="shared" si="368"/>
        <v>10030.416000000001</v>
      </c>
      <c r="AG2314" s="905" t="b">
        <f t="shared" si="359"/>
        <v>1</v>
      </c>
    </row>
    <row r="2315" spans="1:33" s="905" customFormat="1" ht="15" customHeight="1">
      <c r="A2315" s="1496" t="s">
        <v>308</v>
      </c>
      <c r="B2315" s="1112">
        <v>27</v>
      </c>
      <c r="C2315" s="741" t="s">
        <v>1064</v>
      </c>
      <c r="D2315" s="745">
        <v>201080127</v>
      </c>
      <c r="E2315" s="742" t="s">
        <v>1867</v>
      </c>
      <c r="F2315" s="742" t="s">
        <v>515</v>
      </c>
      <c r="G2315" s="1685">
        <v>2</v>
      </c>
      <c r="H2315" s="1685">
        <v>2</v>
      </c>
      <c r="I2315" s="1685">
        <v>4</v>
      </c>
      <c r="J2315" s="742" t="s">
        <v>816</v>
      </c>
      <c r="K2315" s="742"/>
      <c r="L2315" s="742" t="s">
        <v>1845</v>
      </c>
      <c r="M2315" s="1062" t="s">
        <v>1174</v>
      </c>
      <c r="N2315" s="742">
        <v>2015</v>
      </c>
      <c r="O2315" s="742" t="s">
        <v>210</v>
      </c>
      <c r="P2315" s="748">
        <v>1</v>
      </c>
      <c r="Q2315" s="742" t="s">
        <v>207</v>
      </c>
      <c r="R2315" s="1113">
        <v>11398.2</v>
      </c>
      <c r="S2315" s="1118">
        <f t="shared" si="360"/>
        <v>11398.2</v>
      </c>
      <c r="T2315" s="742" t="s">
        <v>99</v>
      </c>
      <c r="U2315" s="748">
        <v>1</v>
      </c>
      <c r="V2315" s="748"/>
      <c r="W2315" s="1119"/>
      <c r="X2315" s="902">
        <v>25</v>
      </c>
      <c r="Y2315" s="905">
        <f t="shared" si="361"/>
        <v>2</v>
      </c>
      <c r="Z2315" s="1059">
        <f t="shared" si="362"/>
        <v>455.92800000000005</v>
      </c>
      <c r="AA2315" s="1059">
        <f t="shared" si="363"/>
        <v>911.85600000000011</v>
      </c>
      <c r="AB2315" s="1059">
        <f t="shared" si="364"/>
        <v>10486.344000000001</v>
      </c>
      <c r="AC2315" s="905">
        <f t="shared" si="365"/>
        <v>3</v>
      </c>
      <c r="AD2315" s="1116">
        <f t="shared" si="366"/>
        <v>455.92800000000005</v>
      </c>
      <c r="AE2315" s="1116">
        <f t="shared" si="367"/>
        <v>1367.7840000000001</v>
      </c>
      <c r="AF2315" s="1116">
        <f t="shared" si="368"/>
        <v>10030.416000000001</v>
      </c>
      <c r="AG2315" s="905" t="b">
        <f t="shared" si="359"/>
        <v>1</v>
      </c>
    </row>
    <row r="2316" spans="1:33" s="905" customFormat="1" ht="15" customHeight="1">
      <c r="A2316" s="1496" t="s">
        <v>308</v>
      </c>
      <c r="B2316" s="1112">
        <v>27</v>
      </c>
      <c r="C2316" s="741" t="s">
        <v>1064</v>
      </c>
      <c r="D2316" s="745">
        <v>201080127</v>
      </c>
      <c r="E2316" s="742" t="s">
        <v>1867</v>
      </c>
      <c r="F2316" s="742" t="s">
        <v>515</v>
      </c>
      <c r="G2316" s="1685">
        <v>9</v>
      </c>
      <c r="H2316" s="1685">
        <v>4</v>
      </c>
      <c r="I2316" s="1685">
        <v>6</v>
      </c>
      <c r="J2316" s="742" t="s">
        <v>816</v>
      </c>
      <c r="K2316" s="742"/>
      <c r="L2316" s="742" t="s">
        <v>1845</v>
      </c>
      <c r="M2316" s="1062" t="s">
        <v>1174</v>
      </c>
      <c r="N2316" s="742">
        <v>2015</v>
      </c>
      <c r="O2316" s="742" t="s">
        <v>210</v>
      </c>
      <c r="P2316" s="748">
        <v>1</v>
      </c>
      <c r="Q2316" s="742" t="s">
        <v>207</v>
      </c>
      <c r="R2316" s="1113">
        <v>11398.2</v>
      </c>
      <c r="S2316" s="1118">
        <f t="shared" si="360"/>
        <v>11398.2</v>
      </c>
      <c r="T2316" s="742" t="s">
        <v>99</v>
      </c>
      <c r="U2316" s="748">
        <v>1</v>
      </c>
      <c r="V2316" s="748"/>
      <c r="W2316" s="1119"/>
      <c r="X2316" s="902">
        <v>25</v>
      </c>
      <c r="Y2316" s="905">
        <f t="shared" si="361"/>
        <v>2</v>
      </c>
      <c r="Z2316" s="1059">
        <f t="shared" si="362"/>
        <v>455.92800000000005</v>
      </c>
      <c r="AA2316" s="1059">
        <f t="shared" si="363"/>
        <v>911.85600000000011</v>
      </c>
      <c r="AB2316" s="1059">
        <f t="shared" si="364"/>
        <v>10486.344000000001</v>
      </c>
      <c r="AC2316" s="905">
        <f t="shared" si="365"/>
        <v>3</v>
      </c>
      <c r="AD2316" s="1116">
        <f t="shared" si="366"/>
        <v>455.92800000000005</v>
      </c>
      <c r="AE2316" s="1116">
        <f t="shared" si="367"/>
        <v>1367.7840000000001</v>
      </c>
      <c r="AF2316" s="1116">
        <f t="shared" si="368"/>
        <v>10030.416000000001</v>
      </c>
      <c r="AG2316" s="905" t="b">
        <f t="shared" si="359"/>
        <v>1</v>
      </c>
    </row>
    <row r="2317" spans="1:33" s="905" customFormat="1" ht="15" customHeight="1">
      <c r="A2317" s="1496" t="s">
        <v>308</v>
      </c>
      <c r="B2317" s="1112">
        <v>27</v>
      </c>
      <c r="C2317" s="741" t="s">
        <v>1064</v>
      </c>
      <c r="D2317" s="745">
        <v>201080127</v>
      </c>
      <c r="E2317" s="742" t="s">
        <v>1867</v>
      </c>
      <c r="F2317" s="742" t="s">
        <v>515</v>
      </c>
      <c r="G2317" s="1685">
        <v>2</v>
      </c>
      <c r="H2317" s="1685">
        <v>2</v>
      </c>
      <c r="I2317" s="1685">
        <v>4</v>
      </c>
      <c r="J2317" s="742" t="s">
        <v>816</v>
      </c>
      <c r="K2317" s="742"/>
      <c r="L2317" s="742" t="s">
        <v>1845</v>
      </c>
      <c r="M2317" s="1062" t="s">
        <v>1174</v>
      </c>
      <c r="N2317" s="742">
        <v>2015</v>
      </c>
      <c r="O2317" s="742" t="s">
        <v>210</v>
      </c>
      <c r="P2317" s="748">
        <v>1</v>
      </c>
      <c r="Q2317" s="742" t="s">
        <v>207</v>
      </c>
      <c r="R2317" s="1113">
        <v>11398.2</v>
      </c>
      <c r="S2317" s="1118">
        <f t="shared" si="360"/>
        <v>11398.2</v>
      </c>
      <c r="T2317" s="742" t="s">
        <v>99</v>
      </c>
      <c r="U2317" s="748">
        <v>1</v>
      </c>
      <c r="V2317" s="748"/>
      <c r="W2317" s="1119"/>
      <c r="X2317" s="902">
        <v>25</v>
      </c>
      <c r="Y2317" s="905">
        <f t="shared" si="361"/>
        <v>2</v>
      </c>
      <c r="Z2317" s="1059">
        <f t="shared" si="362"/>
        <v>455.92800000000005</v>
      </c>
      <c r="AA2317" s="1059">
        <f t="shared" si="363"/>
        <v>911.85600000000011</v>
      </c>
      <c r="AB2317" s="1059">
        <f t="shared" si="364"/>
        <v>10486.344000000001</v>
      </c>
      <c r="AC2317" s="905">
        <f t="shared" si="365"/>
        <v>3</v>
      </c>
      <c r="AD2317" s="1116">
        <f t="shared" si="366"/>
        <v>455.92800000000005</v>
      </c>
      <c r="AE2317" s="1116">
        <f t="shared" si="367"/>
        <v>1367.7840000000001</v>
      </c>
      <c r="AF2317" s="1116">
        <f t="shared" si="368"/>
        <v>10030.416000000001</v>
      </c>
      <c r="AG2317" s="905" t="b">
        <f t="shared" si="359"/>
        <v>1</v>
      </c>
    </row>
    <row r="2318" spans="1:33" s="905" customFormat="1" ht="15" customHeight="1">
      <c r="A2318" s="1496" t="s">
        <v>308</v>
      </c>
      <c r="B2318" s="1112">
        <v>27</v>
      </c>
      <c r="C2318" s="741" t="s">
        <v>1064</v>
      </c>
      <c r="D2318" s="745">
        <v>201080127</v>
      </c>
      <c r="E2318" s="742" t="s">
        <v>1867</v>
      </c>
      <c r="F2318" s="742" t="s">
        <v>515</v>
      </c>
      <c r="G2318" s="1685">
        <v>9</v>
      </c>
      <c r="H2318" s="1685">
        <v>4</v>
      </c>
      <c r="I2318" s="1685">
        <v>6</v>
      </c>
      <c r="J2318" s="742" t="s">
        <v>816</v>
      </c>
      <c r="K2318" s="742"/>
      <c r="L2318" s="742" t="s">
        <v>1845</v>
      </c>
      <c r="M2318" s="1062" t="s">
        <v>1174</v>
      </c>
      <c r="N2318" s="742">
        <v>2015</v>
      </c>
      <c r="O2318" s="742" t="s">
        <v>210</v>
      </c>
      <c r="P2318" s="748">
        <v>1</v>
      </c>
      <c r="Q2318" s="742" t="s">
        <v>207</v>
      </c>
      <c r="R2318" s="1113">
        <v>11398.2</v>
      </c>
      <c r="S2318" s="1118">
        <f t="shared" si="360"/>
        <v>11398.2</v>
      </c>
      <c r="T2318" s="742" t="s">
        <v>99</v>
      </c>
      <c r="U2318" s="748">
        <v>1</v>
      </c>
      <c r="V2318" s="748"/>
      <c r="W2318" s="1119"/>
      <c r="X2318" s="902">
        <v>25</v>
      </c>
      <c r="Y2318" s="905">
        <f t="shared" si="361"/>
        <v>2</v>
      </c>
      <c r="Z2318" s="1059">
        <f t="shared" si="362"/>
        <v>455.92800000000005</v>
      </c>
      <c r="AA2318" s="1059">
        <f t="shared" si="363"/>
        <v>911.85600000000011</v>
      </c>
      <c r="AB2318" s="1059">
        <f t="shared" si="364"/>
        <v>10486.344000000001</v>
      </c>
      <c r="AC2318" s="905">
        <f t="shared" si="365"/>
        <v>3</v>
      </c>
      <c r="AD2318" s="1116">
        <f t="shared" si="366"/>
        <v>455.92800000000005</v>
      </c>
      <c r="AE2318" s="1116">
        <f t="shared" si="367"/>
        <v>1367.7840000000001</v>
      </c>
      <c r="AF2318" s="1116">
        <f t="shared" si="368"/>
        <v>10030.416000000001</v>
      </c>
      <c r="AG2318" s="905" t="b">
        <f t="shared" si="359"/>
        <v>1</v>
      </c>
    </row>
    <row r="2319" spans="1:33" s="905" customFormat="1" ht="15" customHeight="1">
      <c r="A2319" s="1496" t="s">
        <v>308</v>
      </c>
      <c r="B2319" s="1112">
        <v>27</v>
      </c>
      <c r="C2319" s="741" t="s">
        <v>1064</v>
      </c>
      <c r="D2319" s="745">
        <v>201080127</v>
      </c>
      <c r="E2319" s="742" t="s">
        <v>1867</v>
      </c>
      <c r="F2319" s="742" t="s">
        <v>515</v>
      </c>
      <c r="G2319" s="1685">
        <v>2</v>
      </c>
      <c r="H2319" s="1685">
        <v>2</v>
      </c>
      <c r="I2319" s="1685">
        <v>4</v>
      </c>
      <c r="J2319" s="742" t="s">
        <v>816</v>
      </c>
      <c r="K2319" s="742"/>
      <c r="L2319" s="742" t="s">
        <v>1845</v>
      </c>
      <c r="M2319" s="1062" t="s">
        <v>1174</v>
      </c>
      <c r="N2319" s="742">
        <v>2015</v>
      </c>
      <c r="O2319" s="742" t="s">
        <v>210</v>
      </c>
      <c r="P2319" s="748">
        <v>1</v>
      </c>
      <c r="Q2319" s="742" t="s">
        <v>207</v>
      </c>
      <c r="R2319" s="1113">
        <v>11398.2</v>
      </c>
      <c r="S2319" s="1118">
        <f t="shared" si="360"/>
        <v>11398.2</v>
      </c>
      <c r="T2319" s="742" t="s">
        <v>99</v>
      </c>
      <c r="U2319" s="748">
        <v>1</v>
      </c>
      <c r="V2319" s="748"/>
      <c r="W2319" s="1119"/>
      <c r="X2319" s="902">
        <v>25</v>
      </c>
      <c r="Y2319" s="905">
        <f t="shared" si="361"/>
        <v>2</v>
      </c>
      <c r="Z2319" s="1059">
        <f t="shared" si="362"/>
        <v>455.92800000000005</v>
      </c>
      <c r="AA2319" s="1059">
        <f t="shared" si="363"/>
        <v>911.85600000000011</v>
      </c>
      <c r="AB2319" s="1059">
        <f t="shared" si="364"/>
        <v>10486.344000000001</v>
      </c>
      <c r="AC2319" s="905">
        <f t="shared" si="365"/>
        <v>3</v>
      </c>
      <c r="AD2319" s="1116">
        <f t="shared" si="366"/>
        <v>455.92800000000005</v>
      </c>
      <c r="AE2319" s="1116">
        <f t="shared" si="367"/>
        <v>1367.7840000000001</v>
      </c>
      <c r="AF2319" s="1116">
        <f t="shared" si="368"/>
        <v>10030.416000000001</v>
      </c>
      <c r="AG2319" s="905" t="b">
        <f t="shared" si="359"/>
        <v>1</v>
      </c>
    </row>
    <row r="2320" spans="1:33" s="905" customFormat="1" ht="15" customHeight="1">
      <c r="A2320" s="1496" t="s">
        <v>308</v>
      </c>
      <c r="B2320" s="1112">
        <v>27</v>
      </c>
      <c r="C2320" s="741" t="s">
        <v>1064</v>
      </c>
      <c r="D2320" s="745">
        <v>201080127</v>
      </c>
      <c r="E2320" s="742" t="s">
        <v>1867</v>
      </c>
      <c r="F2320" s="742" t="s">
        <v>515</v>
      </c>
      <c r="G2320" s="1685">
        <v>9</v>
      </c>
      <c r="H2320" s="1685">
        <v>4</v>
      </c>
      <c r="I2320" s="1685">
        <v>6</v>
      </c>
      <c r="J2320" s="742" t="s">
        <v>816</v>
      </c>
      <c r="K2320" s="742"/>
      <c r="L2320" s="742" t="s">
        <v>1845</v>
      </c>
      <c r="M2320" s="1062" t="s">
        <v>1174</v>
      </c>
      <c r="N2320" s="742">
        <v>2015</v>
      </c>
      <c r="O2320" s="742" t="s">
        <v>210</v>
      </c>
      <c r="P2320" s="748">
        <v>1</v>
      </c>
      <c r="Q2320" s="742" t="s">
        <v>207</v>
      </c>
      <c r="R2320" s="1113">
        <v>11398.2</v>
      </c>
      <c r="S2320" s="1118">
        <f t="shared" si="360"/>
        <v>11398.2</v>
      </c>
      <c r="T2320" s="742" t="s">
        <v>99</v>
      </c>
      <c r="U2320" s="748">
        <v>1</v>
      </c>
      <c r="V2320" s="748"/>
      <c r="W2320" s="1119"/>
      <c r="X2320" s="902">
        <v>25</v>
      </c>
      <c r="Y2320" s="905">
        <f t="shared" si="361"/>
        <v>2</v>
      </c>
      <c r="Z2320" s="1059">
        <f t="shared" si="362"/>
        <v>455.92800000000005</v>
      </c>
      <c r="AA2320" s="1059">
        <f t="shared" si="363"/>
        <v>911.85600000000011</v>
      </c>
      <c r="AB2320" s="1059">
        <f t="shared" si="364"/>
        <v>10486.344000000001</v>
      </c>
      <c r="AC2320" s="905">
        <f t="shared" si="365"/>
        <v>3</v>
      </c>
      <c r="AD2320" s="1116">
        <f t="shared" si="366"/>
        <v>455.92800000000005</v>
      </c>
      <c r="AE2320" s="1116">
        <f t="shared" si="367"/>
        <v>1367.7840000000001</v>
      </c>
      <c r="AF2320" s="1116">
        <f t="shared" si="368"/>
        <v>10030.416000000001</v>
      </c>
      <c r="AG2320" s="905" t="b">
        <f t="shared" si="359"/>
        <v>1</v>
      </c>
    </row>
    <row r="2321" spans="1:33" s="905" customFormat="1" ht="15" customHeight="1">
      <c r="A2321" s="1496" t="s">
        <v>308</v>
      </c>
      <c r="B2321" s="1112">
        <v>27</v>
      </c>
      <c r="C2321" s="741" t="s">
        <v>1064</v>
      </c>
      <c r="D2321" s="745">
        <v>201080127</v>
      </c>
      <c r="E2321" s="742" t="s">
        <v>1867</v>
      </c>
      <c r="F2321" s="742" t="s">
        <v>515</v>
      </c>
      <c r="G2321" s="1685">
        <v>2</v>
      </c>
      <c r="H2321" s="1685">
        <v>2</v>
      </c>
      <c r="I2321" s="1685">
        <v>4</v>
      </c>
      <c r="J2321" s="742" t="s">
        <v>816</v>
      </c>
      <c r="K2321" s="742"/>
      <c r="L2321" s="742" t="s">
        <v>1845</v>
      </c>
      <c r="M2321" s="1062" t="s">
        <v>1174</v>
      </c>
      <c r="N2321" s="742">
        <v>2015</v>
      </c>
      <c r="O2321" s="742" t="s">
        <v>210</v>
      </c>
      <c r="P2321" s="748">
        <v>1</v>
      </c>
      <c r="Q2321" s="742" t="s">
        <v>207</v>
      </c>
      <c r="R2321" s="1113">
        <v>11398.2</v>
      </c>
      <c r="S2321" s="1118">
        <f t="shared" si="360"/>
        <v>11398.2</v>
      </c>
      <c r="T2321" s="742" t="s">
        <v>99</v>
      </c>
      <c r="U2321" s="748">
        <v>1</v>
      </c>
      <c r="V2321" s="748"/>
      <c r="W2321" s="1119"/>
      <c r="X2321" s="902">
        <v>25</v>
      </c>
      <c r="Y2321" s="905">
        <f t="shared" si="361"/>
        <v>2</v>
      </c>
      <c r="Z2321" s="1059">
        <f t="shared" si="362"/>
        <v>455.92800000000005</v>
      </c>
      <c r="AA2321" s="1059">
        <f t="shared" si="363"/>
        <v>911.85600000000011</v>
      </c>
      <c r="AB2321" s="1059">
        <f t="shared" si="364"/>
        <v>10486.344000000001</v>
      </c>
      <c r="AC2321" s="905">
        <f t="shared" si="365"/>
        <v>3</v>
      </c>
      <c r="AD2321" s="1116">
        <f t="shared" si="366"/>
        <v>455.92800000000005</v>
      </c>
      <c r="AE2321" s="1116">
        <f t="shared" si="367"/>
        <v>1367.7840000000001</v>
      </c>
      <c r="AF2321" s="1116">
        <f t="shared" si="368"/>
        <v>10030.416000000001</v>
      </c>
      <c r="AG2321" s="905" t="b">
        <f t="shared" si="359"/>
        <v>1</v>
      </c>
    </row>
    <row r="2322" spans="1:33" s="905" customFormat="1" ht="15" customHeight="1">
      <c r="A2322" s="1496" t="s">
        <v>308</v>
      </c>
      <c r="B2322" s="1112">
        <v>27</v>
      </c>
      <c r="C2322" s="741" t="s">
        <v>1064</v>
      </c>
      <c r="D2322" s="745">
        <v>201080127</v>
      </c>
      <c r="E2322" s="742" t="s">
        <v>1867</v>
      </c>
      <c r="F2322" s="742" t="s">
        <v>515</v>
      </c>
      <c r="G2322" s="1685">
        <v>9</v>
      </c>
      <c r="H2322" s="1685">
        <v>4</v>
      </c>
      <c r="I2322" s="1685">
        <v>6</v>
      </c>
      <c r="J2322" s="742" t="s">
        <v>816</v>
      </c>
      <c r="K2322" s="742"/>
      <c r="L2322" s="742" t="s">
        <v>1845</v>
      </c>
      <c r="M2322" s="1062" t="s">
        <v>1174</v>
      </c>
      <c r="N2322" s="742">
        <v>2015</v>
      </c>
      <c r="O2322" s="742" t="s">
        <v>210</v>
      </c>
      <c r="P2322" s="748">
        <v>1</v>
      </c>
      <c r="Q2322" s="742" t="s">
        <v>207</v>
      </c>
      <c r="R2322" s="1113">
        <v>11398.2</v>
      </c>
      <c r="S2322" s="1118">
        <f t="shared" si="360"/>
        <v>11398.2</v>
      </c>
      <c r="T2322" s="742" t="s">
        <v>99</v>
      </c>
      <c r="U2322" s="748">
        <v>1</v>
      </c>
      <c r="V2322" s="748"/>
      <c r="W2322" s="1119"/>
      <c r="X2322" s="902">
        <v>25</v>
      </c>
      <c r="Y2322" s="905">
        <f t="shared" si="361"/>
        <v>2</v>
      </c>
      <c r="Z2322" s="1059">
        <f t="shared" si="362"/>
        <v>455.92800000000005</v>
      </c>
      <c r="AA2322" s="1059">
        <f t="shared" si="363"/>
        <v>911.85600000000011</v>
      </c>
      <c r="AB2322" s="1059">
        <f t="shared" si="364"/>
        <v>10486.344000000001</v>
      </c>
      <c r="AC2322" s="905">
        <f t="shared" si="365"/>
        <v>3</v>
      </c>
      <c r="AD2322" s="1116">
        <f t="shared" si="366"/>
        <v>455.92800000000005</v>
      </c>
      <c r="AE2322" s="1116">
        <f t="shared" si="367"/>
        <v>1367.7840000000001</v>
      </c>
      <c r="AF2322" s="1116">
        <f t="shared" si="368"/>
        <v>10030.416000000001</v>
      </c>
      <c r="AG2322" s="905" t="b">
        <f t="shared" ref="AG2322:AG2385" si="369">AE2322+AF2322=S2322</f>
        <v>1</v>
      </c>
    </row>
    <row r="2323" spans="1:33" s="905" customFormat="1" ht="15" customHeight="1">
      <c r="A2323" s="1496" t="s">
        <v>308</v>
      </c>
      <c r="B2323" s="1112">
        <v>27</v>
      </c>
      <c r="C2323" s="741" t="s">
        <v>1064</v>
      </c>
      <c r="D2323" s="745">
        <v>201080127</v>
      </c>
      <c r="E2323" s="742" t="s">
        <v>1867</v>
      </c>
      <c r="F2323" s="742" t="s">
        <v>515</v>
      </c>
      <c r="G2323" s="1685">
        <v>2</v>
      </c>
      <c r="H2323" s="1685">
        <v>2</v>
      </c>
      <c r="I2323" s="1685">
        <v>4</v>
      </c>
      <c r="J2323" s="742" t="s">
        <v>816</v>
      </c>
      <c r="K2323" s="742"/>
      <c r="L2323" s="742" t="s">
        <v>1845</v>
      </c>
      <c r="M2323" s="1062" t="s">
        <v>1174</v>
      </c>
      <c r="N2323" s="742">
        <v>2015</v>
      </c>
      <c r="O2323" s="742" t="s">
        <v>210</v>
      </c>
      <c r="P2323" s="748">
        <v>1</v>
      </c>
      <c r="Q2323" s="742" t="s">
        <v>207</v>
      </c>
      <c r="R2323" s="1113">
        <v>11398.2</v>
      </c>
      <c r="S2323" s="1118">
        <f t="shared" si="360"/>
        <v>11398.2</v>
      </c>
      <c r="T2323" s="742" t="s">
        <v>99</v>
      </c>
      <c r="U2323" s="748">
        <v>1</v>
      </c>
      <c r="V2323" s="748"/>
      <c r="W2323" s="1119"/>
      <c r="X2323" s="902">
        <v>25</v>
      </c>
      <c r="Y2323" s="905">
        <f t="shared" si="361"/>
        <v>2</v>
      </c>
      <c r="Z2323" s="1059">
        <f t="shared" si="362"/>
        <v>455.92800000000005</v>
      </c>
      <c r="AA2323" s="1059">
        <f t="shared" si="363"/>
        <v>911.85600000000011</v>
      </c>
      <c r="AB2323" s="1059">
        <f t="shared" si="364"/>
        <v>10486.344000000001</v>
      </c>
      <c r="AC2323" s="905">
        <f t="shared" si="365"/>
        <v>3</v>
      </c>
      <c r="AD2323" s="1116">
        <f t="shared" si="366"/>
        <v>455.92800000000005</v>
      </c>
      <c r="AE2323" s="1116">
        <f t="shared" si="367"/>
        <v>1367.7840000000001</v>
      </c>
      <c r="AF2323" s="1116">
        <f t="shared" si="368"/>
        <v>10030.416000000001</v>
      </c>
      <c r="AG2323" s="905" t="b">
        <f t="shared" si="369"/>
        <v>1</v>
      </c>
    </row>
    <row r="2324" spans="1:33" s="905" customFormat="1" ht="15" customHeight="1">
      <c r="A2324" s="1496" t="s">
        <v>308</v>
      </c>
      <c r="B2324" s="1112">
        <v>27</v>
      </c>
      <c r="C2324" s="741" t="s">
        <v>1064</v>
      </c>
      <c r="D2324" s="745">
        <v>201080127</v>
      </c>
      <c r="E2324" s="742" t="s">
        <v>1867</v>
      </c>
      <c r="F2324" s="742" t="s">
        <v>515</v>
      </c>
      <c r="G2324" s="1685">
        <v>9</v>
      </c>
      <c r="H2324" s="1685">
        <v>4</v>
      </c>
      <c r="I2324" s="1685">
        <v>6</v>
      </c>
      <c r="J2324" s="742" t="s">
        <v>816</v>
      </c>
      <c r="K2324" s="742"/>
      <c r="L2324" s="742" t="s">
        <v>1845</v>
      </c>
      <c r="M2324" s="1062" t="s">
        <v>1174</v>
      </c>
      <c r="N2324" s="742">
        <v>2015</v>
      </c>
      <c r="O2324" s="742" t="s">
        <v>210</v>
      </c>
      <c r="P2324" s="748">
        <v>1</v>
      </c>
      <c r="Q2324" s="742" t="s">
        <v>207</v>
      </c>
      <c r="R2324" s="1113">
        <v>11398.2</v>
      </c>
      <c r="S2324" s="1118">
        <f t="shared" si="360"/>
        <v>11398.2</v>
      </c>
      <c r="T2324" s="742" t="s">
        <v>99</v>
      </c>
      <c r="U2324" s="748">
        <v>1</v>
      </c>
      <c r="V2324" s="748"/>
      <c r="W2324" s="1119"/>
      <c r="X2324" s="902">
        <v>25</v>
      </c>
      <c r="Y2324" s="905">
        <f t="shared" si="361"/>
        <v>2</v>
      </c>
      <c r="Z2324" s="1059">
        <f t="shared" si="362"/>
        <v>455.92800000000005</v>
      </c>
      <c r="AA2324" s="1059">
        <f t="shared" si="363"/>
        <v>911.85600000000011</v>
      </c>
      <c r="AB2324" s="1059">
        <f t="shared" si="364"/>
        <v>10486.344000000001</v>
      </c>
      <c r="AC2324" s="905">
        <f t="shared" si="365"/>
        <v>3</v>
      </c>
      <c r="AD2324" s="1116">
        <f t="shared" si="366"/>
        <v>455.92800000000005</v>
      </c>
      <c r="AE2324" s="1116">
        <f t="shared" si="367"/>
        <v>1367.7840000000001</v>
      </c>
      <c r="AF2324" s="1116">
        <f t="shared" si="368"/>
        <v>10030.416000000001</v>
      </c>
      <c r="AG2324" s="905" t="b">
        <f t="shared" si="369"/>
        <v>1</v>
      </c>
    </row>
    <row r="2325" spans="1:33" s="905" customFormat="1" ht="15" customHeight="1">
      <c r="A2325" s="1496" t="s">
        <v>308</v>
      </c>
      <c r="B2325" s="1112">
        <v>27</v>
      </c>
      <c r="C2325" s="741" t="s">
        <v>1064</v>
      </c>
      <c r="D2325" s="745">
        <v>201080127</v>
      </c>
      <c r="E2325" s="742" t="s">
        <v>1867</v>
      </c>
      <c r="F2325" s="742" t="s">
        <v>515</v>
      </c>
      <c r="G2325" s="1685">
        <v>2</v>
      </c>
      <c r="H2325" s="1685">
        <v>2</v>
      </c>
      <c r="I2325" s="1685">
        <v>4</v>
      </c>
      <c r="J2325" s="742" t="s">
        <v>816</v>
      </c>
      <c r="K2325" s="742"/>
      <c r="L2325" s="742" t="s">
        <v>1845</v>
      </c>
      <c r="M2325" s="1062" t="s">
        <v>1174</v>
      </c>
      <c r="N2325" s="742">
        <v>2015</v>
      </c>
      <c r="O2325" s="742" t="s">
        <v>210</v>
      </c>
      <c r="P2325" s="748">
        <v>1</v>
      </c>
      <c r="Q2325" s="742" t="s">
        <v>207</v>
      </c>
      <c r="R2325" s="1113">
        <v>11398.2</v>
      </c>
      <c r="S2325" s="1118">
        <f t="shared" si="360"/>
        <v>11398.2</v>
      </c>
      <c r="T2325" s="742" t="s">
        <v>99</v>
      </c>
      <c r="U2325" s="748">
        <v>1</v>
      </c>
      <c r="V2325" s="748"/>
      <c r="W2325" s="1119"/>
      <c r="X2325" s="902">
        <v>25</v>
      </c>
      <c r="Y2325" s="905">
        <f t="shared" si="361"/>
        <v>2</v>
      </c>
      <c r="Z2325" s="1059">
        <f t="shared" si="362"/>
        <v>455.92800000000005</v>
      </c>
      <c r="AA2325" s="1059">
        <f t="shared" si="363"/>
        <v>911.85600000000011</v>
      </c>
      <c r="AB2325" s="1059">
        <f t="shared" si="364"/>
        <v>10486.344000000001</v>
      </c>
      <c r="AC2325" s="905">
        <f t="shared" si="365"/>
        <v>3</v>
      </c>
      <c r="AD2325" s="1116">
        <f t="shared" si="366"/>
        <v>455.92800000000005</v>
      </c>
      <c r="AE2325" s="1116">
        <f t="shared" si="367"/>
        <v>1367.7840000000001</v>
      </c>
      <c r="AF2325" s="1116">
        <f t="shared" si="368"/>
        <v>10030.416000000001</v>
      </c>
      <c r="AG2325" s="905" t="b">
        <f t="shared" si="369"/>
        <v>1</v>
      </c>
    </row>
    <row r="2326" spans="1:33" s="905" customFormat="1" ht="15" customHeight="1">
      <c r="A2326" s="1496" t="s">
        <v>308</v>
      </c>
      <c r="B2326" s="1112">
        <v>27</v>
      </c>
      <c r="C2326" s="741" t="s">
        <v>1064</v>
      </c>
      <c r="D2326" s="745">
        <v>201080127</v>
      </c>
      <c r="E2326" s="742" t="s">
        <v>1867</v>
      </c>
      <c r="F2326" s="742" t="s">
        <v>515</v>
      </c>
      <c r="G2326" s="1685">
        <v>9</v>
      </c>
      <c r="H2326" s="1685">
        <v>4</v>
      </c>
      <c r="I2326" s="1685">
        <v>6</v>
      </c>
      <c r="J2326" s="742" t="s">
        <v>816</v>
      </c>
      <c r="K2326" s="742"/>
      <c r="L2326" s="742" t="s">
        <v>1845</v>
      </c>
      <c r="M2326" s="1062" t="s">
        <v>1174</v>
      </c>
      <c r="N2326" s="742">
        <v>2015</v>
      </c>
      <c r="O2326" s="742" t="s">
        <v>210</v>
      </c>
      <c r="P2326" s="748">
        <v>1</v>
      </c>
      <c r="Q2326" s="742" t="s">
        <v>207</v>
      </c>
      <c r="R2326" s="1113">
        <v>11398.2</v>
      </c>
      <c r="S2326" s="1118">
        <f t="shared" si="360"/>
        <v>11398.2</v>
      </c>
      <c r="T2326" s="742" t="s">
        <v>99</v>
      </c>
      <c r="U2326" s="748">
        <v>1</v>
      </c>
      <c r="V2326" s="748"/>
      <c r="W2326" s="1119"/>
      <c r="X2326" s="902">
        <v>25</v>
      </c>
      <c r="Y2326" s="905">
        <f t="shared" si="361"/>
        <v>2</v>
      </c>
      <c r="Z2326" s="1059">
        <f t="shared" si="362"/>
        <v>455.92800000000005</v>
      </c>
      <c r="AA2326" s="1059">
        <f t="shared" si="363"/>
        <v>911.85600000000011</v>
      </c>
      <c r="AB2326" s="1059">
        <f t="shared" si="364"/>
        <v>10486.344000000001</v>
      </c>
      <c r="AC2326" s="905">
        <f t="shared" si="365"/>
        <v>3</v>
      </c>
      <c r="AD2326" s="1116">
        <f t="shared" si="366"/>
        <v>455.92800000000005</v>
      </c>
      <c r="AE2326" s="1116">
        <f t="shared" si="367"/>
        <v>1367.7840000000001</v>
      </c>
      <c r="AF2326" s="1116">
        <f t="shared" si="368"/>
        <v>10030.416000000001</v>
      </c>
      <c r="AG2326" s="905" t="b">
        <f t="shared" si="369"/>
        <v>1</v>
      </c>
    </row>
    <row r="2327" spans="1:33" s="905" customFormat="1" ht="15" customHeight="1">
      <c r="A2327" s="1496" t="s">
        <v>308</v>
      </c>
      <c r="B2327" s="1112">
        <v>27</v>
      </c>
      <c r="C2327" s="741" t="s">
        <v>1064</v>
      </c>
      <c r="D2327" s="745">
        <v>201080127</v>
      </c>
      <c r="E2327" s="742" t="s">
        <v>1867</v>
      </c>
      <c r="F2327" s="742" t="s">
        <v>515</v>
      </c>
      <c r="G2327" s="1685">
        <v>2</v>
      </c>
      <c r="H2327" s="1685">
        <v>2</v>
      </c>
      <c r="I2327" s="1685">
        <v>4</v>
      </c>
      <c r="J2327" s="742" t="s">
        <v>816</v>
      </c>
      <c r="K2327" s="742"/>
      <c r="L2327" s="742" t="s">
        <v>1845</v>
      </c>
      <c r="M2327" s="1062" t="s">
        <v>1174</v>
      </c>
      <c r="N2327" s="742">
        <v>2015</v>
      </c>
      <c r="O2327" s="742" t="s">
        <v>210</v>
      </c>
      <c r="P2327" s="748">
        <v>1</v>
      </c>
      <c r="Q2327" s="742" t="s">
        <v>207</v>
      </c>
      <c r="R2327" s="1113">
        <v>11398.2</v>
      </c>
      <c r="S2327" s="1118">
        <f t="shared" si="360"/>
        <v>11398.2</v>
      </c>
      <c r="T2327" s="742" t="s">
        <v>99</v>
      </c>
      <c r="U2327" s="748">
        <v>1</v>
      </c>
      <c r="V2327" s="748"/>
      <c r="W2327" s="1119"/>
      <c r="X2327" s="902">
        <v>25</v>
      </c>
      <c r="Y2327" s="905">
        <f t="shared" si="361"/>
        <v>2</v>
      </c>
      <c r="Z2327" s="1059">
        <f t="shared" si="362"/>
        <v>455.92800000000005</v>
      </c>
      <c r="AA2327" s="1059">
        <f t="shared" si="363"/>
        <v>911.85600000000011</v>
      </c>
      <c r="AB2327" s="1059">
        <f t="shared" si="364"/>
        <v>10486.344000000001</v>
      </c>
      <c r="AC2327" s="905">
        <f t="shared" si="365"/>
        <v>3</v>
      </c>
      <c r="AD2327" s="1116">
        <f t="shared" si="366"/>
        <v>455.92800000000005</v>
      </c>
      <c r="AE2327" s="1116">
        <f t="shared" si="367"/>
        <v>1367.7840000000001</v>
      </c>
      <c r="AF2327" s="1116">
        <f t="shared" si="368"/>
        <v>10030.416000000001</v>
      </c>
      <c r="AG2327" s="905" t="b">
        <f t="shared" si="369"/>
        <v>1</v>
      </c>
    </row>
    <row r="2328" spans="1:33" s="905" customFormat="1" ht="15" customHeight="1">
      <c r="A2328" s="1496" t="s">
        <v>308</v>
      </c>
      <c r="B2328" s="1112">
        <v>27</v>
      </c>
      <c r="C2328" s="741" t="s">
        <v>1064</v>
      </c>
      <c r="D2328" s="745">
        <v>201080127</v>
      </c>
      <c r="E2328" s="742" t="s">
        <v>1867</v>
      </c>
      <c r="F2328" s="742" t="s">
        <v>515</v>
      </c>
      <c r="G2328" s="1685">
        <v>9</v>
      </c>
      <c r="H2328" s="1685">
        <v>4</v>
      </c>
      <c r="I2328" s="1685">
        <v>6</v>
      </c>
      <c r="J2328" s="742" t="s">
        <v>816</v>
      </c>
      <c r="K2328" s="742"/>
      <c r="L2328" s="742" t="s">
        <v>1845</v>
      </c>
      <c r="M2328" s="1062" t="s">
        <v>1174</v>
      </c>
      <c r="N2328" s="742">
        <v>2015</v>
      </c>
      <c r="O2328" s="742" t="s">
        <v>210</v>
      </c>
      <c r="P2328" s="748">
        <v>1</v>
      </c>
      <c r="Q2328" s="742" t="s">
        <v>207</v>
      </c>
      <c r="R2328" s="1113">
        <v>11398.2</v>
      </c>
      <c r="S2328" s="1118">
        <f t="shared" ref="S2328:S2391" si="370">R2328*P2328</f>
        <v>11398.2</v>
      </c>
      <c r="T2328" s="742" t="s">
        <v>99</v>
      </c>
      <c r="U2328" s="748">
        <v>1</v>
      </c>
      <c r="V2328" s="748"/>
      <c r="W2328" s="1119"/>
      <c r="X2328" s="902">
        <v>25</v>
      </c>
      <c r="Y2328" s="905">
        <f t="shared" si="361"/>
        <v>2</v>
      </c>
      <c r="Z2328" s="1059">
        <f t="shared" si="362"/>
        <v>455.92800000000005</v>
      </c>
      <c r="AA2328" s="1059">
        <f t="shared" si="363"/>
        <v>911.85600000000011</v>
      </c>
      <c r="AB2328" s="1059">
        <f t="shared" si="364"/>
        <v>10486.344000000001</v>
      </c>
      <c r="AC2328" s="905">
        <f t="shared" si="365"/>
        <v>3</v>
      </c>
      <c r="AD2328" s="1116">
        <f t="shared" si="366"/>
        <v>455.92800000000005</v>
      </c>
      <c r="AE2328" s="1116">
        <f t="shared" si="367"/>
        <v>1367.7840000000001</v>
      </c>
      <c r="AF2328" s="1116">
        <f t="shared" si="368"/>
        <v>10030.416000000001</v>
      </c>
      <c r="AG2328" s="905" t="b">
        <f t="shared" si="369"/>
        <v>1</v>
      </c>
    </row>
    <row r="2329" spans="1:33" s="905" customFormat="1" ht="15" customHeight="1">
      <c r="A2329" s="1496" t="s">
        <v>308</v>
      </c>
      <c r="B2329" s="1112">
        <v>27</v>
      </c>
      <c r="C2329" s="741" t="s">
        <v>1064</v>
      </c>
      <c r="D2329" s="745">
        <v>201080127</v>
      </c>
      <c r="E2329" s="742" t="s">
        <v>1867</v>
      </c>
      <c r="F2329" s="742" t="s">
        <v>515</v>
      </c>
      <c r="G2329" s="1685">
        <v>2</v>
      </c>
      <c r="H2329" s="1685">
        <v>2</v>
      </c>
      <c r="I2329" s="1685">
        <v>4</v>
      </c>
      <c r="J2329" s="742" t="s">
        <v>816</v>
      </c>
      <c r="K2329" s="742"/>
      <c r="L2329" s="742" t="s">
        <v>1845</v>
      </c>
      <c r="M2329" s="1062" t="s">
        <v>1174</v>
      </c>
      <c r="N2329" s="742">
        <v>2015</v>
      </c>
      <c r="O2329" s="742" t="s">
        <v>210</v>
      </c>
      <c r="P2329" s="748">
        <v>1</v>
      </c>
      <c r="Q2329" s="742" t="s">
        <v>207</v>
      </c>
      <c r="R2329" s="1113">
        <v>11398.2</v>
      </c>
      <c r="S2329" s="1118">
        <f t="shared" si="370"/>
        <v>11398.2</v>
      </c>
      <c r="T2329" s="742" t="s">
        <v>99</v>
      </c>
      <c r="U2329" s="748">
        <v>1</v>
      </c>
      <c r="V2329" s="748"/>
      <c r="W2329" s="1119"/>
      <c r="X2329" s="902">
        <v>25</v>
      </c>
      <c r="Y2329" s="905">
        <f t="shared" si="361"/>
        <v>2</v>
      </c>
      <c r="Z2329" s="1059">
        <f t="shared" si="362"/>
        <v>455.92800000000005</v>
      </c>
      <c r="AA2329" s="1059">
        <f t="shared" si="363"/>
        <v>911.85600000000011</v>
      </c>
      <c r="AB2329" s="1059">
        <f t="shared" si="364"/>
        <v>10486.344000000001</v>
      </c>
      <c r="AC2329" s="905">
        <f t="shared" si="365"/>
        <v>3</v>
      </c>
      <c r="AD2329" s="1116">
        <f t="shared" si="366"/>
        <v>455.92800000000005</v>
      </c>
      <c r="AE2329" s="1116">
        <f t="shared" si="367"/>
        <v>1367.7840000000001</v>
      </c>
      <c r="AF2329" s="1116">
        <f t="shared" si="368"/>
        <v>10030.416000000001</v>
      </c>
      <c r="AG2329" s="905" t="b">
        <f t="shared" si="369"/>
        <v>1</v>
      </c>
    </row>
    <row r="2330" spans="1:33" s="905" customFormat="1" ht="15" customHeight="1">
      <c r="A2330" s="1496" t="s">
        <v>308</v>
      </c>
      <c r="B2330" s="1112">
        <v>27</v>
      </c>
      <c r="C2330" s="741" t="s">
        <v>1064</v>
      </c>
      <c r="D2330" s="745">
        <v>201080127</v>
      </c>
      <c r="E2330" s="742" t="s">
        <v>1867</v>
      </c>
      <c r="F2330" s="742" t="s">
        <v>515</v>
      </c>
      <c r="G2330" s="1685">
        <v>9</v>
      </c>
      <c r="H2330" s="1685">
        <v>4</v>
      </c>
      <c r="I2330" s="1685">
        <v>6</v>
      </c>
      <c r="J2330" s="742" t="s">
        <v>816</v>
      </c>
      <c r="K2330" s="742"/>
      <c r="L2330" s="742" t="s">
        <v>1845</v>
      </c>
      <c r="M2330" s="1062" t="s">
        <v>1174</v>
      </c>
      <c r="N2330" s="742">
        <v>2015</v>
      </c>
      <c r="O2330" s="742" t="s">
        <v>210</v>
      </c>
      <c r="P2330" s="748">
        <v>1</v>
      </c>
      <c r="Q2330" s="742" t="s">
        <v>207</v>
      </c>
      <c r="R2330" s="1113">
        <v>11398.2</v>
      </c>
      <c r="S2330" s="1118">
        <f t="shared" si="370"/>
        <v>11398.2</v>
      </c>
      <c r="T2330" s="742" t="s">
        <v>99</v>
      </c>
      <c r="U2330" s="748">
        <v>1</v>
      </c>
      <c r="V2330" s="748"/>
      <c r="W2330" s="1119"/>
      <c r="X2330" s="902">
        <v>25</v>
      </c>
      <c r="Y2330" s="905">
        <f t="shared" si="361"/>
        <v>2</v>
      </c>
      <c r="Z2330" s="1059">
        <f t="shared" si="362"/>
        <v>455.92800000000005</v>
      </c>
      <c r="AA2330" s="1059">
        <f t="shared" si="363"/>
        <v>911.85600000000011</v>
      </c>
      <c r="AB2330" s="1059">
        <f t="shared" si="364"/>
        <v>10486.344000000001</v>
      </c>
      <c r="AC2330" s="905">
        <f t="shared" si="365"/>
        <v>3</v>
      </c>
      <c r="AD2330" s="1116">
        <f t="shared" si="366"/>
        <v>455.92800000000005</v>
      </c>
      <c r="AE2330" s="1116">
        <f t="shared" si="367"/>
        <v>1367.7840000000001</v>
      </c>
      <c r="AF2330" s="1116">
        <f t="shared" si="368"/>
        <v>10030.416000000001</v>
      </c>
      <c r="AG2330" s="905" t="b">
        <f t="shared" si="369"/>
        <v>1</v>
      </c>
    </row>
    <row r="2331" spans="1:33" s="905" customFormat="1" ht="15" customHeight="1">
      <c r="A2331" s="1496" t="s">
        <v>308</v>
      </c>
      <c r="B2331" s="1112">
        <v>27</v>
      </c>
      <c r="C2331" s="741" t="s">
        <v>1064</v>
      </c>
      <c r="D2331" s="745">
        <v>201080127</v>
      </c>
      <c r="E2331" s="742" t="s">
        <v>1867</v>
      </c>
      <c r="F2331" s="742" t="s">
        <v>515</v>
      </c>
      <c r="G2331" s="1685">
        <v>2</v>
      </c>
      <c r="H2331" s="1685">
        <v>2</v>
      </c>
      <c r="I2331" s="1685">
        <v>4</v>
      </c>
      <c r="J2331" s="742" t="s">
        <v>816</v>
      </c>
      <c r="K2331" s="742"/>
      <c r="L2331" s="742" t="s">
        <v>1845</v>
      </c>
      <c r="M2331" s="1062" t="s">
        <v>1174</v>
      </c>
      <c r="N2331" s="742">
        <v>2015</v>
      </c>
      <c r="O2331" s="742" t="s">
        <v>210</v>
      </c>
      <c r="P2331" s="748">
        <v>1</v>
      </c>
      <c r="Q2331" s="742" t="s">
        <v>207</v>
      </c>
      <c r="R2331" s="1113">
        <v>11398.2</v>
      </c>
      <c r="S2331" s="1118">
        <f t="shared" si="370"/>
        <v>11398.2</v>
      </c>
      <c r="T2331" s="742" t="s">
        <v>99</v>
      </c>
      <c r="U2331" s="748">
        <v>1</v>
      </c>
      <c r="V2331" s="748"/>
      <c r="W2331" s="1119"/>
      <c r="X2331" s="902">
        <v>25</v>
      </c>
      <c r="Y2331" s="905">
        <f t="shared" si="361"/>
        <v>2</v>
      </c>
      <c r="Z2331" s="1059">
        <f t="shared" si="362"/>
        <v>455.92800000000005</v>
      </c>
      <c r="AA2331" s="1059">
        <f t="shared" si="363"/>
        <v>911.85600000000011</v>
      </c>
      <c r="AB2331" s="1059">
        <f t="shared" si="364"/>
        <v>10486.344000000001</v>
      </c>
      <c r="AC2331" s="905">
        <f t="shared" si="365"/>
        <v>3</v>
      </c>
      <c r="AD2331" s="1116">
        <f t="shared" si="366"/>
        <v>455.92800000000005</v>
      </c>
      <c r="AE2331" s="1116">
        <f t="shared" si="367"/>
        <v>1367.7840000000001</v>
      </c>
      <c r="AF2331" s="1116">
        <f t="shared" si="368"/>
        <v>10030.416000000001</v>
      </c>
      <c r="AG2331" s="905" t="b">
        <f t="shared" si="369"/>
        <v>1</v>
      </c>
    </row>
    <row r="2332" spans="1:33" s="905" customFormat="1" ht="15" customHeight="1">
      <c r="A2332" s="1496" t="s">
        <v>308</v>
      </c>
      <c r="B2332" s="1112">
        <v>27</v>
      </c>
      <c r="C2332" s="741" t="s">
        <v>1064</v>
      </c>
      <c r="D2332" s="745">
        <v>201080127</v>
      </c>
      <c r="E2332" s="742" t="s">
        <v>1867</v>
      </c>
      <c r="F2332" s="742" t="s">
        <v>515</v>
      </c>
      <c r="G2332" s="1685">
        <v>9</v>
      </c>
      <c r="H2332" s="1685">
        <v>4</v>
      </c>
      <c r="I2332" s="1685">
        <v>6</v>
      </c>
      <c r="J2332" s="742" t="s">
        <v>816</v>
      </c>
      <c r="K2332" s="742"/>
      <c r="L2332" s="742" t="s">
        <v>1845</v>
      </c>
      <c r="M2332" s="1062" t="s">
        <v>1174</v>
      </c>
      <c r="N2332" s="742">
        <v>2015</v>
      </c>
      <c r="O2332" s="742" t="s">
        <v>210</v>
      </c>
      <c r="P2332" s="748">
        <v>1</v>
      </c>
      <c r="Q2332" s="742" t="s">
        <v>207</v>
      </c>
      <c r="R2332" s="1113">
        <v>11398.2</v>
      </c>
      <c r="S2332" s="1118">
        <f t="shared" si="370"/>
        <v>11398.2</v>
      </c>
      <c r="T2332" s="742" t="s">
        <v>99</v>
      </c>
      <c r="U2332" s="748">
        <v>1</v>
      </c>
      <c r="V2332" s="748"/>
      <c r="W2332" s="1119"/>
      <c r="X2332" s="902">
        <v>25</v>
      </c>
      <c r="Y2332" s="905">
        <f t="shared" si="361"/>
        <v>2</v>
      </c>
      <c r="Z2332" s="1059">
        <f t="shared" si="362"/>
        <v>455.92800000000005</v>
      </c>
      <c r="AA2332" s="1059">
        <f t="shared" si="363"/>
        <v>911.85600000000011</v>
      </c>
      <c r="AB2332" s="1059">
        <f t="shared" si="364"/>
        <v>10486.344000000001</v>
      </c>
      <c r="AC2332" s="905">
        <f t="shared" si="365"/>
        <v>3</v>
      </c>
      <c r="AD2332" s="1116">
        <f t="shared" si="366"/>
        <v>455.92800000000005</v>
      </c>
      <c r="AE2332" s="1116">
        <f t="shared" si="367"/>
        <v>1367.7840000000001</v>
      </c>
      <c r="AF2332" s="1116">
        <f t="shared" si="368"/>
        <v>10030.416000000001</v>
      </c>
      <c r="AG2332" s="905" t="b">
        <f t="shared" si="369"/>
        <v>1</v>
      </c>
    </row>
    <row r="2333" spans="1:33" s="905" customFormat="1" ht="15" customHeight="1">
      <c r="A2333" s="1496" t="s">
        <v>308</v>
      </c>
      <c r="B2333" s="1112">
        <v>27</v>
      </c>
      <c r="C2333" s="741" t="s">
        <v>1064</v>
      </c>
      <c r="D2333" s="745">
        <v>201080127</v>
      </c>
      <c r="E2333" s="742" t="s">
        <v>1867</v>
      </c>
      <c r="F2333" s="742" t="s">
        <v>515</v>
      </c>
      <c r="G2333" s="1685">
        <v>2</v>
      </c>
      <c r="H2333" s="1685">
        <v>2</v>
      </c>
      <c r="I2333" s="1685">
        <v>4</v>
      </c>
      <c r="J2333" s="742" t="s">
        <v>816</v>
      </c>
      <c r="K2333" s="742"/>
      <c r="L2333" s="742" t="s">
        <v>1845</v>
      </c>
      <c r="M2333" s="1062" t="s">
        <v>1174</v>
      </c>
      <c r="N2333" s="742">
        <v>2015</v>
      </c>
      <c r="O2333" s="742" t="s">
        <v>210</v>
      </c>
      <c r="P2333" s="748">
        <v>1</v>
      </c>
      <c r="Q2333" s="742" t="s">
        <v>207</v>
      </c>
      <c r="R2333" s="1113">
        <v>11398.2</v>
      </c>
      <c r="S2333" s="1118">
        <f t="shared" si="370"/>
        <v>11398.2</v>
      </c>
      <c r="T2333" s="742" t="s">
        <v>99</v>
      </c>
      <c r="U2333" s="748">
        <v>1</v>
      </c>
      <c r="V2333" s="748"/>
      <c r="W2333" s="1119"/>
      <c r="X2333" s="902">
        <v>25</v>
      </c>
      <c r="Y2333" s="905">
        <f t="shared" ref="Y2333:Y2396" si="371">2016-N2333+1</f>
        <v>2</v>
      </c>
      <c r="Z2333" s="1059">
        <f t="shared" ref="Z2333:Z2396" si="372">S2333/X2333</f>
        <v>455.92800000000005</v>
      </c>
      <c r="AA2333" s="1059">
        <f t="shared" ref="AA2333:AA2396" si="373">Y2333*Z2333</f>
        <v>911.85600000000011</v>
      </c>
      <c r="AB2333" s="1059">
        <f t="shared" ref="AB2333:AB2396" si="374">S2333-AA2333</f>
        <v>10486.344000000001</v>
      </c>
      <c r="AC2333" s="905">
        <f t="shared" ref="AC2333:AC2396" si="375">2017-N2333+1</f>
        <v>3</v>
      </c>
      <c r="AD2333" s="1116">
        <f t="shared" ref="AD2333:AD2396" si="376">S2333/X2333</f>
        <v>455.92800000000005</v>
      </c>
      <c r="AE2333" s="1116">
        <f t="shared" ref="AE2333:AE2396" si="377">AC2333*AD2333</f>
        <v>1367.7840000000001</v>
      </c>
      <c r="AF2333" s="1116">
        <f t="shared" ref="AF2333:AF2396" si="378">S2333-AE2333</f>
        <v>10030.416000000001</v>
      </c>
      <c r="AG2333" s="905" t="b">
        <f t="shared" si="369"/>
        <v>1</v>
      </c>
    </row>
    <row r="2334" spans="1:33" s="905" customFormat="1" ht="15" customHeight="1">
      <c r="A2334" s="1496" t="s">
        <v>308</v>
      </c>
      <c r="B2334" s="1112">
        <v>27</v>
      </c>
      <c r="C2334" s="741" t="s">
        <v>1064</v>
      </c>
      <c r="D2334" s="745">
        <v>201080127</v>
      </c>
      <c r="E2334" s="742" t="s">
        <v>1867</v>
      </c>
      <c r="F2334" s="742" t="s">
        <v>515</v>
      </c>
      <c r="G2334" s="1685">
        <v>9</v>
      </c>
      <c r="H2334" s="1685">
        <v>4</v>
      </c>
      <c r="I2334" s="1685">
        <v>6</v>
      </c>
      <c r="J2334" s="742" t="s">
        <v>816</v>
      </c>
      <c r="K2334" s="742"/>
      <c r="L2334" s="742" t="s">
        <v>1845</v>
      </c>
      <c r="M2334" s="1062" t="s">
        <v>1174</v>
      </c>
      <c r="N2334" s="742">
        <v>2015</v>
      </c>
      <c r="O2334" s="742" t="s">
        <v>210</v>
      </c>
      <c r="P2334" s="748">
        <v>1</v>
      </c>
      <c r="Q2334" s="742" t="s">
        <v>207</v>
      </c>
      <c r="R2334" s="1113">
        <v>11398.2</v>
      </c>
      <c r="S2334" s="1118">
        <f t="shared" si="370"/>
        <v>11398.2</v>
      </c>
      <c r="T2334" s="742" t="s">
        <v>99</v>
      </c>
      <c r="U2334" s="748">
        <v>1</v>
      </c>
      <c r="V2334" s="748"/>
      <c r="W2334" s="1119"/>
      <c r="X2334" s="902">
        <v>25</v>
      </c>
      <c r="Y2334" s="905">
        <f t="shared" si="371"/>
        <v>2</v>
      </c>
      <c r="Z2334" s="1059">
        <f t="shared" si="372"/>
        <v>455.92800000000005</v>
      </c>
      <c r="AA2334" s="1059">
        <f t="shared" si="373"/>
        <v>911.85600000000011</v>
      </c>
      <c r="AB2334" s="1059">
        <f t="shared" si="374"/>
        <v>10486.344000000001</v>
      </c>
      <c r="AC2334" s="905">
        <f t="shared" si="375"/>
        <v>3</v>
      </c>
      <c r="AD2334" s="1116">
        <f t="shared" si="376"/>
        <v>455.92800000000005</v>
      </c>
      <c r="AE2334" s="1116">
        <f t="shared" si="377"/>
        <v>1367.7840000000001</v>
      </c>
      <c r="AF2334" s="1116">
        <f t="shared" si="378"/>
        <v>10030.416000000001</v>
      </c>
      <c r="AG2334" s="905" t="b">
        <f t="shared" si="369"/>
        <v>1</v>
      </c>
    </row>
    <row r="2335" spans="1:33" s="905" customFormat="1" ht="15" customHeight="1">
      <c r="A2335" s="1496" t="s">
        <v>308</v>
      </c>
      <c r="B2335" s="1112">
        <v>27</v>
      </c>
      <c r="C2335" s="741" t="s">
        <v>1064</v>
      </c>
      <c r="D2335" s="745">
        <v>201080127</v>
      </c>
      <c r="E2335" s="742" t="s">
        <v>1867</v>
      </c>
      <c r="F2335" s="742" t="s">
        <v>515</v>
      </c>
      <c r="G2335" s="1685">
        <v>2</v>
      </c>
      <c r="H2335" s="1685">
        <v>2</v>
      </c>
      <c r="I2335" s="1685">
        <v>4</v>
      </c>
      <c r="J2335" s="742" t="s">
        <v>816</v>
      </c>
      <c r="K2335" s="742"/>
      <c r="L2335" s="742" t="s">
        <v>1845</v>
      </c>
      <c r="M2335" s="1062" t="s">
        <v>1174</v>
      </c>
      <c r="N2335" s="742">
        <v>2015</v>
      </c>
      <c r="O2335" s="742" t="s">
        <v>210</v>
      </c>
      <c r="P2335" s="748">
        <v>1</v>
      </c>
      <c r="Q2335" s="742" t="s">
        <v>207</v>
      </c>
      <c r="R2335" s="1113">
        <v>11398.2</v>
      </c>
      <c r="S2335" s="1118">
        <f t="shared" si="370"/>
        <v>11398.2</v>
      </c>
      <c r="T2335" s="742" t="s">
        <v>99</v>
      </c>
      <c r="U2335" s="748">
        <v>1</v>
      </c>
      <c r="V2335" s="748"/>
      <c r="W2335" s="1119"/>
      <c r="X2335" s="902">
        <v>25</v>
      </c>
      <c r="Y2335" s="905">
        <f t="shared" si="371"/>
        <v>2</v>
      </c>
      <c r="Z2335" s="1059">
        <f t="shared" si="372"/>
        <v>455.92800000000005</v>
      </c>
      <c r="AA2335" s="1059">
        <f t="shared" si="373"/>
        <v>911.85600000000011</v>
      </c>
      <c r="AB2335" s="1059">
        <f t="shared" si="374"/>
        <v>10486.344000000001</v>
      </c>
      <c r="AC2335" s="905">
        <f t="shared" si="375"/>
        <v>3</v>
      </c>
      <c r="AD2335" s="1116">
        <f t="shared" si="376"/>
        <v>455.92800000000005</v>
      </c>
      <c r="AE2335" s="1116">
        <f t="shared" si="377"/>
        <v>1367.7840000000001</v>
      </c>
      <c r="AF2335" s="1116">
        <f t="shared" si="378"/>
        <v>10030.416000000001</v>
      </c>
      <c r="AG2335" s="905" t="b">
        <f t="shared" si="369"/>
        <v>1</v>
      </c>
    </row>
    <row r="2336" spans="1:33" s="905" customFormat="1" ht="15" customHeight="1">
      <c r="A2336" s="1496" t="s">
        <v>308</v>
      </c>
      <c r="B2336" s="1112">
        <v>27</v>
      </c>
      <c r="C2336" s="741" t="s">
        <v>1064</v>
      </c>
      <c r="D2336" s="745">
        <v>201080127</v>
      </c>
      <c r="E2336" s="742" t="s">
        <v>1867</v>
      </c>
      <c r="F2336" s="742" t="s">
        <v>515</v>
      </c>
      <c r="G2336" s="1685">
        <v>9</v>
      </c>
      <c r="H2336" s="1685">
        <v>4</v>
      </c>
      <c r="I2336" s="1685">
        <v>6</v>
      </c>
      <c r="J2336" s="742" t="s">
        <v>816</v>
      </c>
      <c r="K2336" s="742"/>
      <c r="L2336" s="742" t="s">
        <v>1845</v>
      </c>
      <c r="M2336" s="1062" t="s">
        <v>1174</v>
      </c>
      <c r="N2336" s="742">
        <v>2015</v>
      </c>
      <c r="O2336" s="742" t="s">
        <v>210</v>
      </c>
      <c r="P2336" s="748">
        <v>1</v>
      </c>
      <c r="Q2336" s="742" t="s">
        <v>207</v>
      </c>
      <c r="R2336" s="1113">
        <v>11398.2</v>
      </c>
      <c r="S2336" s="1118">
        <f t="shared" si="370"/>
        <v>11398.2</v>
      </c>
      <c r="T2336" s="742" t="s">
        <v>99</v>
      </c>
      <c r="U2336" s="748">
        <v>1</v>
      </c>
      <c r="V2336" s="748"/>
      <c r="W2336" s="1119"/>
      <c r="X2336" s="902">
        <v>25</v>
      </c>
      <c r="Y2336" s="905">
        <f t="shared" si="371"/>
        <v>2</v>
      </c>
      <c r="Z2336" s="1059">
        <f t="shared" si="372"/>
        <v>455.92800000000005</v>
      </c>
      <c r="AA2336" s="1059">
        <f t="shared" si="373"/>
        <v>911.85600000000011</v>
      </c>
      <c r="AB2336" s="1059">
        <f t="shared" si="374"/>
        <v>10486.344000000001</v>
      </c>
      <c r="AC2336" s="905">
        <f t="shared" si="375"/>
        <v>3</v>
      </c>
      <c r="AD2336" s="1116">
        <f t="shared" si="376"/>
        <v>455.92800000000005</v>
      </c>
      <c r="AE2336" s="1116">
        <f t="shared" si="377"/>
        <v>1367.7840000000001</v>
      </c>
      <c r="AF2336" s="1116">
        <f t="shared" si="378"/>
        <v>10030.416000000001</v>
      </c>
      <c r="AG2336" s="905" t="b">
        <f t="shared" si="369"/>
        <v>1</v>
      </c>
    </row>
    <row r="2337" spans="1:33" s="905" customFormat="1" ht="15" customHeight="1">
      <c r="A2337" s="1496" t="s">
        <v>308</v>
      </c>
      <c r="B2337" s="1112">
        <v>27</v>
      </c>
      <c r="C2337" s="741" t="s">
        <v>1064</v>
      </c>
      <c r="D2337" s="745">
        <v>201080127</v>
      </c>
      <c r="E2337" s="742" t="s">
        <v>1867</v>
      </c>
      <c r="F2337" s="742" t="s">
        <v>515</v>
      </c>
      <c r="G2337" s="1685">
        <v>2</v>
      </c>
      <c r="H2337" s="1685">
        <v>2</v>
      </c>
      <c r="I2337" s="1685">
        <v>4</v>
      </c>
      <c r="J2337" s="742" t="s">
        <v>816</v>
      </c>
      <c r="K2337" s="742"/>
      <c r="L2337" s="742" t="s">
        <v>1845</v>
      </c>
      <c r="M2337" s="1062" t="s">
        <v>1174</v>
      </c>
      <c r="N2337" s="742">
        <v>2015</v>
      </c>
      <c r="O2337" s="742" t="s">
        <v>210</v>
      </c>
      <c r="P2337" s="748">
        <v>1</v>
      </c>
      <c r="Q2337" s="742" t="s">
        <v>207</v>
      </c>
      <c r="R2337" s="1113">
        <v>11398.2</v>
      </c>
      <c r="S2337" s="1118">
        <f t="shared" si="370"/>
        <v>11398.2</v>
      </c>
      <c r="T2337" s="742" t="s">
        <v>99</v>
      </c>
      <c r="U2337" s="748">
        <v>1</v>
      </c>
      <c r="V2337" s="748"/>
      <c r="W2337" s="1119"/>
      <c r="X2337" s="902">
        <v>25</v>
      </c>
      <c r="Y2337" s="905">
        <f t="shared" si="371"/>
        <v>2</v>
      </c>
      <c r="Z2337" s="1059">
        <f t="shared" si="372"/>
        <v>455.92800000000005</v>
      </c>
      <c r="AA2337" s="1059">
        <f t="shared" si="373"/>
        <v>911.85600000000011</v>
      </c>
      <c r="AB2337" s="1059">
        <f t="shared" si="374"/>
        <v>10486.344000000001</v>
      </c>
      <c r="AC2337" s="905">
        <f t="shared" si="375"/>
        <v>3</v>
      </c>
      <c r="AD2337" s="1116">
        <f t="shared" si="376"/>
        <v>455.92800000000005</v>
      </c>
      <c r="AE2337" s="1116">
        <f t="shared" si="377"/>
        <v>1367.7840000000001</v>
      </c>
      <c r="AF2337" s="1116">
        <f t="shared" si="378"/>
        <v>10030.416000000001</v>
      </c>
      <c r="AG2337" s="905" t="b">
        <f t="shared" si="369"/>
        <v>1</v>
      </c>
    </row>
    <row r="2338" spans="1:33" s="905" customFormat="1" ht="15" customHeight="1">
      <c r="A2338" s="1496" t="s">
        <v>308</v>
      </c>
      <c r="B2338" s="1112">
        <v>27</v>
      </c>
      <c r="C2338" s="741" t="s">
        <v>1064</v>
      </c>
      <c r="D2338" s="745">
        <v>201080127</v>
      </c>
      <c r="E2338" s="742" t="s">
        <v>1867</v>
      </c>
      <c r="F2338" s="742" t="s">
        <v>515</v>
      </c>
      <c r="G2338" s="1685">
        <v>9</v>
      </c>
      <c r="H2338" s="1685">
        <v>4</v>
      </c>
      <c r="I2338" s="1685">
        <v>6</v>
      </c>
      <c r="J2338" s="742" t="s">
        <v>816</v>
      </c>
      <c r="K2338" s="742"/>
      <c r="L2338" s="742" t="s">
        <v>1845</v>
      </c>
      <c r="M2338" s="1062" t="s">
        <v>1174</v>
      </c>
      <c r="N2338" s="742">
        <v>2015</v>
      </c>
      <c r="O2338" s="742" t="s">
        <v>210</v>
      </c>
      <c r="P2338" s="748">
        <v>1</v>
      </c>
      <c r="Q2338" s="742" t="s">
        <v>207</v>
      </c>
      <c r="R2338" s="1113">
        <v>11398.2</v>
      </c>
      <c r="S2338" s="1118">
        <f t="shared" si="370"/>
        <v>11398.2</v>
      </c>
      <c r="T2338" s="742" t="s">
        <v>99</v>
      </c>
      <c r="U2338" s="748">
        <v>1</v>
      </c>
      <c r="V2338" s="748"/>
      <c r="W2338" s="1119"/>
      <c r="X2338" s="902">
        <v>25</v>
      </c>
      <c r="Y2338" s="905">
        <f t="shared" si="371"/>
        <v>2</v>
      </c>
      <c r="Z2338" s="1059">
        <f t="shared" si="372"/>
        <v>455.92800000000005</v>
      </c>
      <c r="AA2338" s="1059">
        <f t="shared" si="373"/>
        <v>911.85600000000011</v>
      </c>
      <c r="AB2338" s="1059">
        <f t="shared" si="374"/>
        <v>10486.344000000001</v>
      </c>
      <c r="AC2338" s="905">
        <f t="shared" si="375"/>
        <v>3</v>
      </c>
      <c r="AD2338" s="1116">
        <f t="shared" si="376"/>
        <v>455.92800000000005</v>
      </c>
      <c r="AE2338" s="1116">
        <f t="shared" si="377"/>
        <v>1367.7840000000001</v>
      </c>
      <c r="AF2338" s="1116">
        <f t="shared" si="378"/>
        <v>10030.416000000001</v>
      </c>
      <c r="AG2338" s="905" t="b">
        <f t="shared" si="369"/>
        <v>1</v>
      </c>
    </row>
    <row r="2339" spans="1:33" s="905" customFormat="1" ht="15" customHeight="1">
      <c r="A2339" s="1496" t="s">
        <v>308</v>
      </c>
      <c r="B2339" s="1112">
        <v>27</v>
      </c>
      <c r="C2339" s="741" t="s">
        <v>1064</v>
      </c>
      <c r="D2339" s="745">
        <v>201080127</v>
      </c>
      <c r="E2339" s="742" t="s">
        <v>1867</v>
      </c>
      <c r="F2339" s="742" t="s">
        <v>515</v>
      </c>
      <c r="G2339" s="1685">
        <v>2</v>
      </c>
      <c r="H2339" s="1685">
        <v>2</v>
      </c>
      <c r="I2339" s="1685">
        <v>4</v>
      </c>
      <c r="J2339" s="742" t="s">
        <v>816</v>
      </c>
      <c r="K2339" s="742"/>
      <c r="L2339" s="742" t="s">
        <v>1845</v>
      </c>
      <c r="M2339" s="1062" t="s">
        <v>1174</v>
      </c>
      <c r="N2339" s="742">
        <v>2015</v>
      </c>
      <c r="O2339" s="742" t="s">
        <v>210</v>
      </c>
      <c r="P2339" s="748">
        <v>1</v>
      </c>
      <c r="Q2339" s="742" t="s">
        <v>207</v>
      </c>
      <c r="R2339" s="1113">
        <v>11398.2</v>
      </c>
      <c r="S2339" s="1118">
        <f t="shared" si="370"/>
        <v>11398.2</v>
      </c>
      <c r="T2339" s="742" t="s">
        <v>99</v>
      </c>
      <c r="U2339" s="748">
        <v>1</v>
      </c>
      <c r="V2339" s="748"/>
      <c r="W2339" s="1119"/>
      <c r="X2339" s="902">
        <v>25</v>
      </c>
      <c r="Y2339" s="905">
        <f t="shared" si="371"/>
        <v>2</v>
      </c>
      <c r="Z2339" s="1059">
        <f t="shared" si="372"/>
        <v>455.92800000000005</v>
      </c>
      <c r="AA2339" s="1059">
        <f t="shared" si="373"/>
        <v>911.85600000000011</v>
      </c>
      <c r="AB2339" s="1059">
        <f t="shared" si="374"/>
        <v>10486.344000000001</v>
      </c>
      <c r="AC2339" s="905">
        <f t="shared" si="375"/>
        <v>3</v>
      </c>
      <c r="AD2339" s="1116">
        <f t="shared" si="376"/>
        <v>455.92800000000005</v>
      </c>
      <c r="AE2339" s="1116">
        <f t="shared" si="377"/>
        <v>1367.7840000000001</v>
      </c>
      <c r="AF2339" s="1116">
        <f t="shared" si="378"/>
        <v>10030.416000000001</v>
      </c>
      <c r="AG2339" s="905" t="b">
        <f t="shared" si="369"/>
        <v>1</v>
      </c>
    </row>
    <row r="2340" spans="1:33" s="905" customFormat="1" ht="15" customHeight="1">
      <c r="A2340" s="1496" t="s">
        <v>308</v>
      </c>
      <c r="B2340" s="1112">
        <v>27</v>
      </c>
      <c r="C2340" s="741" t="s">
        <v>1064</v>
      </c>
      <c r="D2340" s="745">
        <v>201080127</v>
      </c>
      <c r="E2340" s="742" t="s">
        <v>1867</v>
      </c>
      <c r="F2340" s="742" t="s">
        <v>515</v>
      </c>
      <c r="G2340" s="1685">
        <v>9</v>
      </c>
      <c r="H2340" s="1685">
        <v>4</v>
      </c>
      <c r="I2340" s="1685">
        <v>6</v>
      </c>
      <c r="J2340" s="742" t="s">
        <v>816</v>
      </c>
      <c r="K2340" s="742"/>
      <c r="L2340" s="742" t="s">
        <v>1845</v>
      </c>
      <c r="M2340" s="1062" t="s">
        <v>1174</v>
      </c>
      <c r="N2340" s="742">
        <v>2015</v>
      </c>
      <c r="O2340" s="742" t="s">
        <v>210</v>
      </c>
      <c r="P2340" s="748">
        <v>1</v>
      </c>
      <c r="Q2340" s="742" t="s">
        <v>207</v>
      </c>
      <c r="R2340" s="1113">
        <v>11398.2</v>
      </c>
      <c r="S2340" s="1118">
        <f t="shared" si="370"/>
        <v>11398.2</v>
      </c>
      <c r="T2340" s="742" t="s">
        <v>99</v>
      </c>
      <c r="U2340" s="748">
        <v>1</v>
      </c>
      <c r="V2340" s="748"/>
      <c r="W2340" s="1119"/>
      <c r="X2340" s="902">
        <v>25</v>
      </c>
      <c r="Y2340" s="905">
        <f t="shared" si="371"/>
        <v>2</v>
      </c>
      <c r="Z2340" s="1059">
        <f t="shared" si="372"/>
        <v>455.92800000000005</v>
      </c>
      <c r="AA2340" s="1059">
        <f t="shared" si="373"/>
        <v>911.85600000000011</v>
      </c>
      <c r="AB2340" s="1059">
        <f t="shared" si="374"/>
        <v>10486.344000000001</v>
      </c>
      <c r="AC2340" s="905">
        <f t="shared" si="375"/>
        <v>3</v>
      </c>
      <c r="AD2340" s="1116">
        <f t="shared" si="376"/>
        <v>455.92800000000005</v>
      </c>
      <c r="AE2340" s="1116">
        <f t="shared" si="377"/>
        <v>1367.7840000000001</v>
      </c>
      <c r="AF2340" s="1116">
        <f t="shared" si="378"/>
        <v>10030.416000000001</v>
      </c>
      <c r="AG2340" s="905" t="b">
        <f t="shared" si="369"/>
        <v>1</v>
      </c>
    </row>
    <row r="2341" spans="1:33" s="905" customFormat="1" ht="15" customHeight="1">
      <c r="A2341" s="1496" t="s">
        <v>308</v>
      </c>
      <c r="B2341" s="1112">
        <v>27</v>
      </c>
      <c r="C2341" s="741" t="s">
        <v>1064</v>
      </c>
      <c r="D2341" s="745">
        <v>201080127</v>
      </c>
      <c r="E2341" s="742" t="s">
        <v>1867</v>
      </c>
      <c r="F2341" s="742" t="s">
        <v>515</v>
      </c>
      <c r="G2341" s="1685">
        <v>2</v>
      </c>
      <c r="H2341" s="1685">
        <v>2</v>
      </c>
      <c r="I2341" s="1685">
        <v>4</v>
      </c>
      <c r="J2341" s="742" t="s">
        <v>816</v>
      </c>
      <c r="K2341" s="742"/>
      <c r="L2341" s="742" t="s">
        <v>1845</v>
      </c>
      <c r="M2341" s="1062" t="s">
        <v>1174</v>
      </c>
      <c r="N2341" s="742">
        <v>2015</v>
      </c>
      <c r="O2341" s="742" t="s">
        <v>210</v>
      </c>
      <c r="P2341" s="748">
        <v>1</v>
      </c>
      <c r="Q2341" s="742" t="s">
        <v>207</v>
      </c>
      <c r="R2341" s="1113">
        <v>11398.2</v>
      </c>
      <c r="S2341" s="1118">
        <f t="shared" si="370"/>
        <v>11398.2</v>
      </c>
      <c r="T2341" s="742" t="s">
        <v>99</v>
      </c>
      <c r="U2341" s="748">
        <v>1</v>
      </c>
      <c r="V2341" s="748"/>
      <c r="W2341" s="1119"/>
      <c r="X2341" s="902">
        <v>25</v>
      </c>
      <c r="Y2341" s="905">
        <f t="shared" si="371"/>
        <v>2</v>
      </c>
      <c r="Z2341" s="1059">
        <f t="shared" si="372"/>
        <v>455.92800000000005</v>
      </c>
      <c r="AA2341" s="1059">
        <f t="shared" si="373"/>
        <v>911.85600000000011</v>
      </c>
      <c r="AB2341" s="1059">
        <f t="shared" si="374"/>
        <v>10486.344000000001</v>
      </c>
      <c r="AC2341" s="905">
        <f t="shared" si="375"/>
        <v>3</v>
      </c>
      <c r="AD2341" s="1116">
        <f t="shared" si="376"/>
        <v>455.92800000000005</v>
      </c>
      <c r="AE2341" s="1116">
        <f t="shared" si="377"/>
        <v>1367.7840000000001</v>
      </c>
      <c r="AF2341" s="1116">
        <f t="shared" si="378"/>
        <v>10030.416000000001</v>
      </c>
      <c r="AG2341" s="905" t="b">
        <f t="shared" si="369"/>
        <v>1</v>
      </c>
    </row>
    <row r="2342" spans="1:33" s="905" customFormat="1" ht="15" customHeight="1">
      <c r="A2342" s="1496" t="s">
        <v>308</v>
      </c>
      <c r="B2342" s="1112">
        <v>27</v>
      </c>
      <c r="C2342" s="741" t="s">
        <v>1064</v>
      </c>
      <c r="D2342" s="745">
        <v>201080127</v>
      </c>
      <c r="E2342" s="742" t="s">
        <v>1867</v>
      </c>
      <c r="F2342" s="742" t="s">
        <v>515</v>
      </c>
      <c r="G2342" s="1685">
        <v>9</v>
      </c>
      <c r="H2342" s="1685">
        <v>4</v>
      </c>
      <c r="I2342" s="1685">
        <v>6</v>
      </c>
      <c r="J2342" s="742" t="s">
        <v>816</v>
      </c>
      <c r="K2342" s="742"/>
      <c r="L2342" s="742" t="s">
        <v>1845</v>
      </c>
      <c r="M2342" s="1062" t="s">
        <v>1174</v>
      </c>
      <c r="N2342" s="742">
        <v>2015</v>
      </c>
      <c r="O2342" s="742" t="s">
        <v>210</v>
      </c>
      <c r="P2342" s="748">
        <v>1</v>
      </c>
      <c r="Q2342" s="742" t="s">
        <v>207</v>
      </c>
      <c r="R2342" s="1113">
        <v>11398.2</v>
      </c>
      <c r="S2342" s="1118">
        <f t="shared" si="370"/>
        <v>11398.2</v>
      </c>
      <c r="T2342" s="742" t="s">
        <v>99</v>
      </c>
      <c r="U2342" s="748">
        <v>1</v>
      </c>
      <c r="V2342" s="748"/>
      <c r="W2342" s="1119"/>
      <c r="X2342" s="902">
        <v>25</v>
      </c>
      <c r="Y2342" s="905">
        <f t="shared" si="371"/>
        <v>2</v>
      </c>
      <c r="Z2342" s="1059">
        <f t="shared" si="372"/>
        <v>455.92800000000005</v>
      </c>
      <c r="AA2342" s="1059">
        <f t="shared" si="373"/>
        <v>911.85600000000011</v>
      </c>
      <c r="AB2342" s="1059">
        <f t="shared" si="374"/>
        <v>10486.344000000001</v>
      </c>
      <c r="AC2342" s="905">
        <f t="shared" si="375"/>
        <v>3</v>
      </c>
      <c r="AD2342" s="1116">
        <f t="shared" si="376"/>
        <v>455.92800000000005</v>
      </c>
      <c r="AE2342" s="1116">
        <f t="shared" si="377"/>
        <v>1367.7840000000001</v>
      </c>
      <c r="AF2342" s="1116">
        <f t="shared" si="378"/>
        <v>10030.416000000001</v>
      </c>
      <c r="AG2342" s="905" t="b">
        <f t="shared" si="369"/>
        <v>1</v>
      </c>
    </row>
    <row r="2343" spans="1:33" s="905" customFormat="1" ht="15" customHeight="1">
      <c r="A2343" s="1496" t="s">
        <v>308</v>
      </c>
      <c r="B2343" s="1112">
        <v>27</v>
      </c>
      <c r="C2343" s="741" t="s">
        <v>1064</v>
      </c>
      <c r="D2343" s="745">
        <v>201080127</v>
      </c>
      <c r="E2343" s="742" t="s">
        <v>1867</v>
      </c>
      <c r="F2343" s="742" t="s">
        <v>515</v>
      </c>
      <c r="G2343" s="1685">
        <v>2</v>
      </c>
      <c r="H2343" s="1685">
        <v>2</v>
      </c>
      <c r="I2343" s="1685">
        <v>4</v>
      </c>
      <c r="J2343" s="742" t="s">
        <v>816</v>
      </c>
      <c r="K2343" s="742"/>
      <c r="L2343" s="742" t="s">
        <v>1845</v>
      </c>
      <c r="M2343" s="1062" t="s">
        <v>1174</v>
      </c>
      <c r="N2343" s="742">
        <v>2015</v>
      </c>
      <c r="O2343" s="742" t="s">
        <v>210</v>
      </c>
      <c r="P2343" s="748">
        <v>1</v>
      </c>
      <c r="Q2343" s="742" t="s">
        <v>207</v>
      </c>
      <c r="R2343" s="1113">
        <v>11398.2</v>
      </c>
      <c r="S2343" s="1118">
        <f t="shared" si="370"/>
        <v>11398.2</v>
      </c>
      <c r="T2343" s="742" t="s">
        <v>99</v>
      </c>
      <c r="U2343" s="748">
        <v>1</v>
      </c>
      <c r="V2343" s="748"/>
      <c r="W2343" s="1119"/>
      <c r="X2343" s="902">
        <v>25</v>
      </c>
      <c r="Y2343" s="905">
        <f t="shared" si="371"/>
        <v>2</v>
      </c>
      <c r="Z2343" s="1059">
        <f t="shared" si="372"/>
        <v>455.92800000000005</v>
      </c>
      <c r="AA2343" s="1059">
        <f t="shared" si="373"/>
        <v>911.85600000000011</v>
      </c>
      <c r="AB2343" s="1059">
        <f t="shared" si="374"/>
        <v>10486.344000000001</v>
      </c>
      <c r="AC2343" s="905">
        <f t="shared" si="375"/>
        <v>3</v>
      </c>
      <c r="AD2343" s="1116">
        <f t="shared" si="376"/>
        <v>455.92800000000005</v>
      </c>
      <c r="AE2343" s="1116">
        <f t="shared" si="377"/>
        <v>1367.7840000000001</v>
      </c>
      <c r="AF2343" s="1116">
        <f t="shared" si="378"/>
        <v>10030.416000000001</v>
      </c>
      <c r="AG2343" s="905" t="b">
        <f t="shared" si="369"/>
        <v>1</v>
      </c>
    </row>
    <row r="2344" spans="1:33" s="905" customFormat="1" ht="15" customHeight="1">
      <c r="A2344" s="1496" t="s">
        <v>308</v>
      </c>
      <c r="B2344" s="1112">
        <v>27</v>
      </c>
      <c r="C2344" s="741" t="s">
        <v>1064</v>
      </c>
      <c r="D2344" s="745">
        <v>201080127</v>
      </c>
      <c r="E2344" s="742" t="s">
        <v>1867</v>
      </c>
      <c r="F2344" s="742" t="s">
        <v>515</v>
      </c>
      <c r="G2344" s="1685">
        <v>9</v>
      </c>
      <c r="H2344" s="1685">
        <v>4</v>
      </c>
      <c r="I2344" s="1685">
        <v>6</v>
      </c>
      <c r="J2344" s="742" t="s">
        <v>816</v>
      </c>
      <c r="K2344" s="742"/>
      <c r="L2344" s="742" t="s">
        <v>1845</v>
      </c>
      <c r="M2344" s="1062" t="s">
        <v>1174</v>
      </c>
      <c r="N2344" s="742">
        <v>2015</v>
      </c>
      <c r="O2344" s="742" t="s">
        <v>210</v>
      </c>
      <c r="P2344" s="748">
        <v>1</v>
      </c>
      <c r="Q2344" s="742" t="s">
        <v>207</v>
      </c>
      <c r="R2344" s="1113">
        <v>11398.2</v>
      </c>
      <c r="S2344" s="1118">
        <f t="shared" si="370"/>
        <v>11398.2</v>
      </c>
      <c r="T2344" s="742" t="s">
        <v>99</v>
      </c>
      <c r="U2344" s="748">
        <v>1</v>
      </c>
      <c r="V2344" s="748"/>
      <c r="W2344" s="1119"/>
      <c r="X2344" s="902">
        <v>25</v>
      </c>
      <c r="Y2344" s="905">
        <f t="shared" si="371"/>
        <v>2</v>
      </c>
      <c r="Z2344" s="1059">
        <f t="shared" si="372"/>
        <v>455.92800000000005</v>
      </c>
      <c r="AA2344" s="1059">
        <f t="shared" si="373"/>
        <v>911.85600000000011</v>
      </c>
      <c r="AB2344" s="1059">
        <f t="shared" si="374"/>
        <v>10486.344000000001</v>
      </c>
      <c r="AC2344" s="905">
        <f t="shared" si="375"/>
        <v>3</v>
      </c>
      <c r="AD2344" s="1116">
        <f t="shared" si="376"/>
        <v>455.92800000000005</v>
      </c>
      <c r="AE2344" s="1116">
        <f t="shared" si="377"/>
        <v>1367.7840000000001</v>
      </c>
      <c r="AF2344" s="1116">
        <f t="shared" si="378"/>
        <v>10030.416000000001</v>
      </c>
      <c r="AG2344" s="905" t="b">
        <f t="shared" si="369"/>
        <v>1</v>
      </c>
    </row>
    <row r="2345" spans="1:33" s="905" customFormat="1" ht="15" customHeight="1">
      <c r="A2345" s="1496" t="s">
        <v>308</v>
      </c>
      <c r="B2345" s="1112">
        <v>27</v>
      </c>
      <c r="C2345" s="741" t="s">
        <v>1064</v>
      </c>
      <c r="D2345" s="745">
        <v>201080127</v>
      </c>
      <c r="E2345" s="742" t="s">
        <v>1867</v>
      </c>
      <c r="F2345" s="742" t="s">
        <v>515</v>
      </c>
      <c r="G2345" s="1685">
        <v>2</v>
      </c>
      <c r="H2345" s="1685">
        <v>2</v>
      </c>
      <c r="I2345" s="1685">
        <v>4</v>
      </c>
      <c r="J2345" s="742" t="s">
        <v>816</v>
      </c>
      <c r="K2345" s="742"/>
      <c r="L2345" s="742" t="s">
        <v>1845</v>
      </c>
      <c r="M2345" s="1062" t="s">
        <v>1174</v>
      </c>
      <c r="N2345" s="742">
        <v>2015</v>
      </c>
      <c r="O2345" s="742" t="s">
        <v>210</v>
      </c>
      <c r="P2345" s="748">
        <v>1</v>
      </c>
      <c r="Q2345" s="742" t="s">
        <v>207</v>
      </c>
      <c r="R2345" s="1113">
        <v>11398.2</v>
      </c>
      <c r="S2345" s="1118">
        <f t="shared" si="370"/>
        <v>11398.2</v>
      </c>
      <c r="T2345" s="742" t="s">
        <v>99</v>
      </c>
      <c r="U2345" s="748">
        <v>1</v>
      </c>
      <c r="V2345" s="748"/>
      <c r="W2345" s="1119"/>
      <c r="X2345" s="902">
        <v>25</v>
      </c>
      <c r="Y2345" s="905">
        <f t="shared" si="371"/>
        <v>2</v>
      </c>
      <c r="Z2345" s="1059">
        <f t="shared" si="372"/>
        <v>455.92800000000005</v>
      </c>
      <c r="AA2345" s="1059">
        <f t="shared" si="373"/>
        <v>911.85600000000011</v>
      </c>
      <c r="AB2345" s="1059">
        <f t="shared" si="374"/>
        <v>10486.344000000001</v>
      </c>
      <c r="AC2345" s="905">
        <f t="shared" si="375"/>
        <v>3</v>
      </c>
      <c r="AD2345" s="1116">
        <f t="shared" si="376"/>
        <v>455.92800000000005</v>
      </c>
      <c r="AE2345" s="1116">
        <f t="shared" si="377"/>
        <v>1367.7840000000001</v>
      </c>
      <c r="AF2345" s="1116">
        <f t="shared" si="378"/>
        <v>10030.416000000001</v>
      </c>
      <c r="AG2345" s="905" t="b">
        <f t="shared" si="369"/>
        <v>1</v>
      </c>
    </row>
    <row r="2346" spans="1:33" s="905" customFormat="1" ht="15" customHeight="1">
      <c r="A2346" s="1496" t="s">
        <v>308</v>
      </c>
      <c r="B2346" s="1112">
        <v>27</v>
      </c>
      <c r="C2346" s="741" t="s">
        <v>1064</v>
      </c>
      <c r="D2346" s="745">
        <v>201080127</v>
      </c>
      <c r="E2346" s="742" t="s">
        <v>1867</v>
      </c>
      <c r="F2346" s="742" t="s">
        <v>515</v>
      </c>
      <c r="G2346" s="1685">
        <v>9</v>
      </c>
      <c r="H2346" s="1685">
        <v>4</v>
      </c>
      <c r="I2346" s="1685">
        <v>6</v>
      </c>
      <c r="J2346" s="742" t="s">
        <v>816</v>
      </c>
      <c r="K2346" s="742"/>
      <c r="L2346" s="742" t="s">
        <v>1845</v>
      </c>
      <c r="M2346" s="1062" t="s">
        <v>1174</v>
      </c>
      <c r="N2346" s="742">
        <v>2015</v>
      </c>
      <c r="O2346" s="742" t="s">
        <v>210</v>
      </c>
      <c r="P2346" s="748">
        <v>1</v>
      </c>
      <c r="Q2346" s="742" t="s">
        <v>207</v>
      </c>
      <c r="R2346" s="1113">
        <v>11398.2</v>
      </c>
      <c r="S2346" s="1118">
        <f t="shared" si="370"/>
        <v>11398.2</v>
      </c>
      <c r="T2346" s="742" t="s">
        <v>99</v>
      </c>
      <c r="U2346" s="748">
        <v>1</v>
      </c>
      <c r="V2346" s="748"/>
      <c r="W2346" s="1119"/>
      <c r="X2346" s="902">
        <v>25</v>
      </c>
      <c r="Y2346" s="905">
        <f t="shared" si="371"/>
        <v>2</v>
      </c>
      <c r="Z2346" s="1059">
        <f t="shared" si="372"/>
        <v>455.92800000000005</v>
      </c>
      <c r="AA2346" s="1059">
        <f t="shared" si="373"/>
        <v>911.85600000000011</v>
      </c>
      <c r="AB2346" s="1059">
        <f t="shared" si="374"/>
        <v>10486.344000000001</v>
      </c>
      <c r="AC2346" s="905">
        <f t="shared" si="375"/>
        <v>3</v>
      </c>
      <c r="AD2346" s="1116">
        <f t="shared" si="376"/>
        <v>455.92800000000005</v>
      </c>
      <c r="AE2346" s="1116">
        <f t="shared" si="377"/>
        <v>1367.7840000000001</v>
      </c>
      <c r="AF2346" s="1116">
        <f t="shared" si="378"/>
        <v>10030.416000000001</v>
      </c>
      <c r="AG2346" s="905" t="b">
        <f t="shared" si="369"/>
        <v>1</v>
      </c>
    </row>
    <row r="2347" spans="1:33" s="905" customFormat="1" ht="15" customHeight="1">
      <c r="A2347" s="1496" t="s">
        <v>308</v>
      </c>
      <c r="B2347" s="1112">
        <v>27</v>
      </c>
      <c r="C2347" s="741" t="s">
        <v>1064</v>
      </c>
      <c r="D2347" s="745">
        <v>201080127</v>
      </c>
      <c r="E2347" s="742" t="s">
        <v>1867</v>
      </c>
      <c r="F2347" s="742" t="s">
        <v>515</v>
      </c>
      <c r="G2347" s="1685">
        <v>2</v>
      </c>
      <c r="H2347" s="1685">
        <v>2</v>
      </c>
      <c r="I2347" s="1685">
        <v>4</v>
      </c>
      <c r="J2347" s="742" t="s">
        <v>816</v>
      </c>
      <c r="K2347" s="742"/>
      <c r="L2347" s="742" t="s">
        <v>1845</v>
      </c>
      <c r="M2347" s="1062" t="s">
        <v>1174</v>
      </c>
      <c r="N2347" s="742">
        <v>2015</v>
      </c>
      <c r="O2347" s="742" t="s">
        <v>210</v>
      </c>
      <c r="P2347" s="748">
        <v>1</v>
      </c>
      <c r="Q2347" s="742" t="s">
        <v>207</v>
      </c>
      <c r="R2347" s="1113">
        <v>11398.2</v>
      </c>
      <c r="S2347" s="1118">
        <f t="shared" si="370"/>
        <v>11398.2</v>
      </c>
      <c r="T2347" s="742" t="s">
        <v>99</v>
      </c>
      <c r="U2347" s="748">
        <v>1</v>
      </c>
      <c r="V2347" s="748"/>
      <c r="W2347" s="1119"/>
      <c r="X2347" s="902">
        <v>25</v>
      </c>
      <c r="Y2347" s="905">
        <f t="shared" si="371"/>
        <v>2</v>
      </c>
      <c r="Z2347" s="1059">
        <f t="shared" si="372"/>
        <v>455.92800000000005</v>
      </c>
      <c r="AA2347" s="1059">
        <f t="shared" si="373"/>
        <v>911.85600000000011</v>
      </c>
      <c r="AB2347" s="1059">
        <f t="shared" si="374"/>
        <v>10486.344000000001</v>
      </c>
      <c r="AC2347" s="905">
        <f t="shared" si="375"/>
        <v>3</v>
      </c>
      <c r="AD2347" s="1116">
        <f t="shared" si="376"/>
        <v>455.92800000000005</v>
      </c>
      <c r="AE2347" s="1116">
        <f t="shared" si="377"/>
        <v>1367.7840000000001</v>
      </c>
      <c r="AF2347" s="1116">
        <f t="shared" si="378"/>
        <v>10030.416000000001</v>
      </c>
      <c r="AG2347" s="905" t="b">
        <f t="shared" si="369"/>
        <v>1</v>
      </c>
    </row>
    <row r="2348" spans="1:33" s="905" customFormat="1" ht="15" customHeight="1">
      <c r="A2348" s="1496" t="s">
        <v>308</v>
      </c>
      <c r="B2348" s="1112">
        <v>27</v>
      </c>
      <c r="C2348" s="741" t="s">
        <v>1064</v>
      </c>
      <c r="D2348" s="745">
        <v>201080127</v>
      </c>
      <c r="E2348" s="742" t="s">
        <v>1867</v>
      </c>
      <c r="F2348" s="742" t="s">
        <v>515</v>
      </c>
      <c r="G2348" s="1685">
        <v>9</v>
      </c>
      <c r="H2348" s="1685">
        <v>4</v>
      </c>
      <c r="I2348" s="1685">
        <v>6</v>
      </c>
      <c r="J2348" s="742" t="s">
        <v>816</v>
      </c>
      <c r="K2348" s="742"/>
      <c r="L2348" s="742" t="s">
        <v>1845</v>
      </c>
      <c r="M2348" s="1062" t="s">
        <v>1174</v>
      </c>
      <c r="N2348" s="742">
        <v>2015</v>
      </c>
      <c r="O2348" s="742" t="s">
        <v>210</v>
      </c>
      <c r="P2348" s="748">
        <v>1</v>
      </c>
      <c r="Q2348" s="742" t="s">
        <v>207</v>
      </c>
      <c r="R2348" s="1113">
        <v>11398.2</v>
      </c>
      <c r="S2348" s="1118">
        <f t="shared" si="370"/>
        <v>11398.2</v>
      </c>
      <c r="T2348" s="742" t="s">
        <v>99</v>
      </c>
      <c r="U2348" s="748">
        <v>1</v>
      </c>
      <c r="V2348" s="748"/>
      <c r="W2348" s="1119"/>
      <c r="X2348" s="902">
        <v>25</v>
      </c>
      <c r="Y2348" s="905">
        <f t="shared" si="371"/>
        <v>2</v>
      </c>
      <c r="Z2348" s="1059">
        <f t="shared" si="372"/>
        <v>455.92800000000005</v>
      </c>
      <c r="AA2348" s="1059">
        <f t="shared" si="373"/>
        <v>911.85600000000011</v>
      </c>
      <c r="AB2348" s="1059">
        <f t="shared" si="374"/>
        <v>10486.344000000001</v>
      </c>
      <c r="AC2348" s="905">
        <f t="shared" si="375"/>
        <v>3</v>
      </c>
      <c r="AD2348" s="1116">
        <f t="shared" si="376"/>
        <v>455.92800000000005</v>
      </c>
      <c r="AE2348" s="1116">
        <f t="shared" si="377"/>
        <v>1367.7840000000001</v>
      </c>
      <c r="AF2348" s="1116">
        <f t="shared" si="378"/>
        <v>10030.416000000001</v>
      </c>
      <c r="AG2348" s="905" t="b">
        <f t="shared" si="369"/>
        <v>1</v>
      </c>
    </row>
    <row r="2349" spans="1:33" s="905" customFormat="1" ht="15" customHeight="1">
      <c r="A2349" s="1496" t="s">
        <v>308</v>
      </c>
      <c r="B2349" s="1112">
        <v>27</v>
      </c>
      <c r="C2349" s="741" t="s">
        <v>1064</v>
      </c>
      <c r="D2349" s="745">
        <v>201080127</v>
      </c>
      <c r="E2349" s="742" t="s">
        <v>1867</v>
      </c>
      <c r="F2349" s="742" t="s">
        <v>515</v>
      </c>
      <c r="G2349" s="1685">
        <v>2</v>
      </c>
      <c r="H2349" s="1685">
        <v>2</v>
      </c>
      <c r="I2349" s="1685">
        <v>4</v>
      </c>
      <c r="J2349" s="742" t="s">
        <v>816</v>
      </c>
      <c r="K2349" s="742"/>
      <c r="L2349" s="742" t="s">
        <v>1845</v>
      </c>
      <c r="M2349" s="1062" t="s">
        <v>1174</v>
      </c>
      <c r="N2349" s="742">
        <v>2015</v>
      </c>
      <c r="O2349" s="742" t="s">
        <v>210</v>
      </c>
      <c r="P2349" s="748">
        <v>1</v>
      </c>
      <c r="Q2349" s="742" t="s">
        <v>207</v>
      </c>
      <c r="R2349" s="1113">
        <v>11398.2</v>
      </c>
      <c r="S2349" s="1118">
        <f t="shared" si="370"/>
        <v>11398.2</v>
      </c>
      <c r="T2349" s="742" t="s">
        <v>99</v>
      </c>
      <c r="U2349" s="748">
        <v>1</v>
      </c>
      <c r="V2349" s="748"/>
      <c r="W2349" s="1119"/>
      <c r="X2349" s="902">
        <v>25</v>
      </c>
      <c r="Y2349" s="905">
        <f t="shared" si="371"/>
        <v>2</v>
      </c>
      <c r="Z2349" s="1059">
        <f t="shared" si="372"/>
        <v>455.92800000000005</v>
      </c>
      <c r="AA2349" s="1059">
        <f t="shared" si="373"/>
        <v>911.85600000000011</v>
      </c>
      <c r="AB2349" s="1059">
        <f t="shared" si="374"/>
        <v>10486.344000000001</v>
      </c>
      <c r="AC2349" s="905">
        <f t="shared" si="375"/>
        <v>3</v>
      </c>
      <c r="AD2349" s="1116">
        <f t="shared" si="376"/>
        <v>455.92800000000005</v>
      </c>
      <c r="AE2349" s="1116">
        <f t="shared" si="377"/>
        <v>1367.7840000000001</v>
      </c>
      <c r="AF2349" s="1116">
        <f t="shared" si="378"/>
        <v>10030.416000000001</v>
      </c>
      <c r="AG2349" s="905" t="b">
        <f t="shared" si="369"/>
        <v>1</v>
      </c>
    </row>
    <row r="2350" spans="1:33" s="905" customFormat="1" ht="15" customHeight="1">
      <c r="A2350" s="1496" t="s">
        <v>308</v>
      </c>
      <c r="B2350" s="1112">
        <v>27</v>
      </c>
      <c r="C2350" s="741" t="s">
        <v>1064</v>
      </c>
      <c r="D2350" s="745">
        <v>201080127</v>
      </c>
      <c r="E2350" s="742" t="s">
        <v>1867</v>
      </c>
      <c r="F2350" s="742" t="s">
        <v>515</v>
      </c>
      <c r="G2350" s="1685">
        <v>9</v>
      </c>
      <c r="H2350" s="1685">
        <v>4</v>
      </c>
      <c r="I2350" s="1685">
        <v>6</v>
      </c>
      <c r="J2350" s="742" t="s">
        <v>816</v>
      </c>
      <c r="K2350" s="742"/>
      <c r="L2350" s="742" t="s">
        <v>1845</v>
      </c>
      <c r="M2350" s="1062" t="s">
        <v>1174</v>
      </c>
      <c r="N2350" s="742">
        <v>2015</v>
      </c>
      <c r="O2350" s="742" t="s">
        <v>210</v>
      </c>
      <c r="P2350" s="748">
        <v>1</v>
      </c>
      <c r="Q2350" s="742" t="s">
        <v>207</v>
      </c>
      <c r="R2350" s="1113">
        <v>11398.2</v>
      </c>
      <c r="S2350" s="1118">
        <f t="shared" si="370"/>
        <v>11398.2</v>
      </c>
      <c r="T2350" s="742" t="s">
        <v>99</v>
      </c>
      <c r="U2350" s="748">
        <v>1</v>
      </c>
      <c r="V2350" s="748"/>
      <c r="W2350" s="1119"/>
      <c r="X2350" s="902">
        <v>25</v>
      </c>
      <c r="Y2350" s="905">
        <f t="shared" si="371"/>
        <v>2</v>
      </c>
      <c r="Z2350" s="1059">
        <f t="shared" si="372"/>
        <v>455.92800000000005</v>
      </c>
      <c r="AA2350" s="1059">
        <f t="shared" si="373"/>
        <v>911.85600000000011</v>
      </c>
      <c r="AB2350" s="1059">
        <f t="shared" si="374"/>
        <v>10486.344000000001</v>
      </c>
      <c r="AC2350" s="905">
        <f t="shared" si="375"/>
        <v>3</v>
      </c>
      <c r="AD2350" s="1116">
        <f t="shared" si="376"/>
        <v>455.92800000000005</v>
      </c>
      <c r="AE2350" s="1116">
        <f t="shared" si="377"/>
        <v>1367.7840000000001</v>
      </c>
      <c r="AF2350" s="1116">
        <f t="shared" si="378"/>
        <v>10030.416000000001</v>
      </c>
      <c r="AG2350" s="905" t="b">
        <f t="shared" si="369"/>
        <v>1</v>
      </c>
    </row>
    <row r="2351" spans="1:33" s="905" customFormat="1" ht="15" customHeight="1">
      <c r="A2351" s="1496" t="s">
        <v>308</v>
      </c>
      <c r="B2351" s="1112">
        <v>27</v>
      </c>
      <c r="C2351" s="741" t="s">
        <v>1064</v>
      </c>
      <c r="D2351" s="745">
        <v>201080127</v>
      </c>
      <c r="E2351" s="742" t="s">
        <v>1867</v>
      </c>
      <c r="F2351" s="742" t="s">
        <v>515</v>
      </c>
      <c r="G2351" s="1685">
        <v>2</v>
      </c>
      <c r="H2351" s="1685">
        <v>2</v>
      </c>
      <c r="I2351" s="1685">
        <v>4</v>
      </c>
      <c r="J2351" s="742" t="s">
        <v>816</v>
      </c>
      <c r="K2351" s="742"/>
      <c r="L2351" s="742" t="s">
        <v>1845</v>
      </c>
      <c r="M2351" s="1062" t="s">
        <v>1174</v>
      </c>
      <c r="N2351" s="742">
        <v>2015</v>
      </c>
      <c r="O2351" s="742" t="s">
        <v>210</v>
      </c>
      <c r="P2351" s="748">
        <v>1</v>
      </c>
      <c r="Q2351" s="742" t="s">
        <v>207</v>
      </c>
      <c r="R2351" s="1113">
        <v>11398.2</v>
      </c>
      <c r="S2351" s="1118">
        <f t="shared" si="370"/>
        <v>11398.2</v>
      </c>
      <c r="T2351" s="742" t="s">
        <v>99</v>
      </c>
      <c r="U2351" s="748">
        <v>1</v>
      </c>
      <c r="V2351" s="748"/>
      <c r="W2351" s="1119"/>
      <c r="X2351" s="902">
        <v>25</v>
      </c>
      <c r="Y2351" s="905">
        <f t="shared" si="371"/>
        <v>2</v>
      </c>
      <c r="Z2351" s="1059">
        <f t="shared" si="372"/>
        <v>455.92800000000005</v>
      </c>
      <c r="AA2351" s="1059">
        <f t="shared" si="373"/>
        <v>911.85600000000011</v>
      </c>
      <c r="AB2351" s="1059">
        <f t="shared" si="374"/>
        <v>10486.344000000001</v>
      </c>
      <c r="AC2351" s="905">
        <f t="shared" si="375"/>
        <v>3</v>
      </c>
      <c r="AD2351" s="1116">
        <f t="shared" si="376"/>
        <v>455.92800000000005</v>
      </c>
      <c r="AE2351" s="1116">
        <f t="shared" si="377"/>
        <v>1367.7840000000001</v>
      </c>
      <c r="AF2351" s="1116">
        <f t="shared" si="378"/>
        <v>10030.416000000001</v>
      </c>
      <c r="AG2351" s="905" t="b">
        <f t="shared" si="369"/>
        <v>1</v>
      </c>
    </row>
    <row r="2352" spans="1:33" s="905" customFormat="1" ht="15" customHeight="1">
      <c r="A2352" s="1496" t="s">
        <v>308</v>
      </c>
      <c r="B2352" s="1112">
        <v>27</v>
      </c>
      <c r="C2352" s="741" t="s">
        <v>1064</v>
      </c>
      <c r="D2352" s="745">
        <v>201080127</v>
      </c>
      <c r="E2352" s="742" t="s">
        <v>1867</v>
      </c>
      <c r="F2352" s="742" t="s">
        <v>515</v>
      </c>
      <c r="G2352" s="1685">
        <v>9</v>
      </c>
      <c r="H2352" s="1685">
        <v>4</v>
      </c>
      <c r="I2352" s="1685">
        <v>6</v>
      </c>
      <c r="J2352" s="742" t="s">
        <v>816</v>
      </c>
      <c r="K2352" s="742"/>
      <c r="L2352" s="742" t="s">
        <v>1845</v>
      </c>
      <c r="M2352" s="1062" t="s">
        <v>1174</v>
      </c>
      <c r="N2352" s="742">
        <v>2015</v>
      </c>
      <c r="O2352" s="742" t="s">
        <v>210</v>
      </c>
      <c r="P2352" s="748">
        <v>1</v>
      </c>
      <c r="Q2352" s="742" t="s">
        <v>207</v>
      </c>
      <c r="R2352" s="1113">
        <v>11398.2</v>
      </c>
      <c r="S2352" s="1118">
        <f t="shared" si="370"/>
        <v>11398.2</v>
      </c>
      <c r="T2352" s="742" t="s">
        <v>99</v>
      </c>
      <c r="U2352" s="748">
        <v>1</v>
      </c>
      <c r="V2352" s="748"/>
      <c r="W2352" s="1119"/>
      <c r="X2352" s="902">
        <v>25</v>
      </c>
      <c r="Y2352" s="905">
        <f t="shared" si="371"/>
        <v>2</v>
      </c>
      <c r="Z2352" s="1059">
        <f t="shared" si="372"/>
        <v>455.92800000000005</v>
      </c>
      <c r="AA2352" s="1059">
        <f t="shared" si="373"/>
        <v>911.85600000000011</v>
      </c>
      <c r="AB2352" s="1059">
        <f t="shared" si="374"/>
        <v>10486.344000000001</v>
      </c>
      <c r="AC2352" s="905">
        <f t="shared" si="375"/>
        <v>3</v>
      </c>
      <c r="AD2352" s="1116">
        <f t="shared" si="376"/>
        <v>455.92800000000005</v>
      </c>
      <c r="AE2352" s="1116">
        <f t="shared" si="377"/>
        <v>1367.7840000000001</v>
      </c>
      <c r="AF2352" s="1116">
        <f t="shared" si="378"/>
        <v>10030.416000000001</v>
      </c>
      <c r="AG2352" s="905" t="b">
        <f t="shared" si="369"/>
        <v>1</v>
      </c>
    </row>
    <row r="2353" spans="1:33" s="905" customFormat="1" ht="15" customHeight="1">
      <c r="A2353" s="1496" t="s">
        <v>308</v>
      </c>
      <c r="B2353" s="1112">
        <v>27</v>
      </c>
      <c r="C2353" s="741" t="s">
        <v>1064</v>
      </c>
      <c r="D2353" s="745">
        <v>201080127</v>
      </c>
      <c r="E2353" s="742" t="s">
        <v>1867</v>
      </c>
      <c r="F2353" s="742" t="s">
        <v>515</v>
      </c>
      <c r="G2353" s="1685">
        <v>2</v>
      </c>
      <c r="H2353" s="1685">
        <v>2</v>
      </c>
      <c r="I2353" s="1685">
        <v>4</v>
      </c>
      <c r="J2353" s="742" t="s">
        <v>816</v>
      </c>
      <c r="K2353" s="742"/>
      <c r="L2353" s="742" t="s">
        <v>1845</v>
      </c>
      <c r="M2353" s="1062" t="s">
        <v>1174</v>
      </c>
      <c r="N2353" s="742">
        <v>2015</v>
      </c>
      <c r="O2353" s="742" t="s">
        <v>210</v>
      </c>
      <c r="P2353" s="748">
        <v>1</v>
      </c>
      <c r="Q2353" s="742" t="s">
        <v>207</v>
      </c>
      <c r="R2353" s="1113">
        <v>11398.2</v>
      </c>
      <c r="S2353" s="1118">
        <f t="shared" si="370"/>
        <v>11398.2</v>
      </c>
      <c r="T2353" s="742" t="s">
        <v>99</v>
      </c>
      <c r="U2353" s="748">
        <v>1</v>
      </c>
      <c r="V2353" s="748"/>
      <c r="W2353" s="1119"/>
      <c r="X2353" s="902">
        <v>25</v>
      </c>
      <c r="Y2353" s="905">
        <f t="shared" si="371"/>
        <v>2</v>
      </c>
      <c r="Z2353" s="1059">
        <f t="shared" si="372"/>
        <v>455.92800000000005</v>
      </c>
      <c r="AA2353" s="1059">
        <f t="shared" si="373"/>
        <v>911.85600000000011</v>
      </c>
      <c r="AB2353" s="1059">
        <f t="shared" si="374"/>
        <v>10486.344000000001</v>
      </c>
      <c r="AC2353" s="905">
        <f t="shared" si="375"/>
        <v>3</v>
      </c>
      <c r="AD2353" s="1116">
        <f t="shared" si="376"/>
        <v>455.92800000000005</v>
      </c>
      <c r="AE2353" s="1116">
        <f t="shared" si="377"/>
        <v>1367.7840000000001</v>
      </c>
      <c r="AF2353" s="1116">
        <f t="shared" si="378"/>
        <v>10030.416000000001</v>
      </c>
      <c r="AG2353" s="905" t="b">
        <f t="shared" si="369"/>
        <v>1</v>
      </c>
    </row>
    <row r="2354" spans="1:33" s="905" customFormat="1" ht="15" customHeight="1">
      <c r="A2354" s="1496" t="s">
        <v>308</v>
      </c>
      <c r="B2354" s="1112">
        <v>27</v>
      </c>
      <c r="C2354" s="741" t="s">
        <v>1064</v>
      </c>
      <c r="D2354" s="745">
        <v>201080127</v>
      </c>
      <c r="E2354" s="742" t="s">
        <v>1867</v>
      </c>
      <c r="F2354" s="742" t="s">
        <v>515</v>
      </c>
      <c r="G2354" s="1685">
        <v>9</v>
      </c>
      <c r="H2354" s="1685">
        <v>4</v>
      </c>
      <c r="I2354" s="1685">
        <v>6</v>
      </c>
      <c r="J2354" s="742" t="s">
        <v>816</v>
      </c>
      <c r="K2354" s="742"/>
      <c r="L2354" s="742" t="s">
        <v>1845</v>
      </c>
      <c r="M2354" s="1062" t="s">
        <v>1174</v>
      </c>
      <c r="N2354" s="742">
        <v>2015</v>
      </c>
      <c r="O2354" s="742" t="s">
        <v>210</v>
      </c>
      <c r="P2354" s="748">
        <v>1</v>
      </c>
      <c r="Q2354" s="742" t="s">
        <v>207</v>
      </c>
      <c r="R2354" s="1113">
        <v>11398.2</v>
      </c>
      <c r="S2354" s="1118">
        <f t="shared" si="370"/>
        <v>11398.2</v>
      </c>
      <c r="T2354" s="742" t="s">
        <v>99</v>
      </c>
      <c r="U2354" s="748">
        <v>1</v>
      </c>
      <c r="V2354" s="748"/>
      <c r="W2354" s="1119"/>
      <c r="X2354" s="902">
        <v>25</v>
      </c>
      <c r="Y2354" s="905">
        <f t="shared" si="371"/>
        <v>2</v>
      </c>
      <c r="Z2354" s="1059">
        <f t="shared" si="372"/>
        <v>455.92800000000005</v>
      </c>
      <c r="AA2354" s="1059">
        <f t="shared" si="373"/>
        <v>911.85600000000011</v>
      </c>
      <c r="AB2354" s="1059">
        <f t="shared" si="374"/>
        <v>10486.344000000001</v>
      </c>
      <c r="AC2354" s="905">
        <f t="shared" si="375"/>
        <v>3</v>
      </c>
      <c r="AD2354" s="1116">
        <f t="shared" si="376"/>
        <v>455.92800000000005</v>
      </c>
      <c r="AE2354" s="1116">
        <f t="shared" si="377"/>
        <v>1367.7840000000001</v>
      </c>
      <c r="AF2354" s="1116">
        <f t="shared" si="378"/>
        <v>10030.416000000001</v>
      </c>
      <c r="AG2354" s="905" t="b">
        <f t="shared" si="369"/>
        <v>1</v>
      </c>
    </row>
    <row r="2355" spans="1:33" s="905" customFormat="1" ht="15" customHeight="1">
      <c r="A2355" s="1496" t="s">
        <v>308</v>
      </c>
      <c r="B2355" s="1112">
        <v>27</v>
      </c>
      <c r="C2355" s="741" t="s">
        <v>1064</v>
      </c>
      <c r="D2355" s="745">
        <v>201080127</v>
      </c>
      <c r="E2355" s="742" t="s">
        <v>1867</v>
      </c>
      <c r="F2355" s="742" t="s">
        <v>515</v>
      </c>
      <c r="G2355" s="1685">
        <v>2</v>
      </c>
      <c r="H2355" s="1685">
        <v>2</v>
      </c>
      <c r="I2355" s="1685">
        <v>4</v>
      </c>
      <c r="J2355" s="742" t="s">
        <v>816</v>
      </c>
      <c r="K2355" s="742"/>
      <c r="L2355" s="742" t="s">
        <v>1845</v>
      </c>
      <c r="M2355" s="1062" t="s">
        <v>1174</v>
      </c>
      <c r="N2355" s="742">
        <v>2015</v>
      </c>
      <c r="O2355" s="742" t="s">
        <v>210</v>
      </c>
      <c r="P2355" s="748">
        <v>1</v>
      </c>
      <c r="Q2355" s="742" t="s">
        <v>207</v>
      </c>
      <c r="R2355" s="1113">
        <v>11398.2</v>
      </c>
      <c r="S2355" s="1118">
        <f t="shared" si="370"/>
        <v>11398.2</v>
      </c>
      <c r="T2355" s="742" t="s">
        <v>99</v>
      </c>
      <c r="U2355" s="748">
        <v>1</v>
      </c>
      <c r="V2355" s="748"/>
      <c r="W2355" s="1119"/>
      <c r="X2355" s="902">
        <v>25</v>
      </c>
      <c r="Y2355" s="905">
        <f t="shared" si="371"/>
        <v>2</v>
      </c>
      <c r="Z2355" s="1059">
        <f t="shared" si="372"/>
        <v>455.92800000000005</v>
      </c>
      <c r="AA2355" s="1059">
        <f t="shared" si="373"/>
        <v>911.85600000000011</v>
      </c>
      <c r="AB2355" s="1059">
        <f t="shared" si="374"/>
        <v>10486.344000000001</v>
      </c>
      <c r="AC2355" s="905">
        <f t="shared" si="375"/>
        <v>3</v>
      </c>
      <c r="AD2355" s="1116">
        <f t="shared" si="376"/>
        <v>455.92800000000005</v>
      </c>
      <c r="AE2355" s="1116">
        <f t="shared" si="377"/>
        <v>1367.7840000000001</v>
      </c>
      <c r="AF2355" s="1116">
        <f t="shared" si="378"/>
        <v>10030.416000000001</v>
      </c>
      <c r="AG2355" s="905" t="b">
        <f t="shared" si="369"/>
        <v>1</v>
      </c>
    </row>
    <row r="2356" spans="1:33" s="905" customFormat="1" ht="15" customHeight="1">
      <c r="A2356" s="1496" t="s">
        <v>308</v>
      </c>
      <c r="B2356" s="1112">
        <v>27</v>
      </c>
      <c r="C2356" s="741" t="s">
        <v>1064</v>
      </c>
      <c r="D2356" s="745">
        <v>201080127</v>
      </c>
      <c r="E2356" s="742" t="s">
        <v>1867</v>
      </c>
      <c r="F2356" s="742" t="s">
        <v>515</v>
      </c>
      <c r="G2356" s="1685">
        <v>9</v>
      </c>
      <c r="H2356" s="1685">
        <v>4</v>
      </c>
      <c r="I2356" s="1685">
        <v>6</v>
      </c>
      <c r="J2356" s="742" t="s">
        <v>816</v>
      </c>
      <c r="K2356" s="742"/>
      <c r="L2356" s="742" t="s">
        <v>1845</v>
      </c>
      <c r="M2356" s="1062" t="s">
        <v>1174</v>
      </c>
      <c r="N2356" s="742">
        <v>2015</v>
      </c>
      <c r="O2356" s="742" t="s">
        <v>210</v>
      </c>
      <c r="P2356" s="748">
        <v>1</v>
      </c>
      <c r="Q2356" s="742" t="s">
        <v>207</v>
      </c>
      <c r="R2356" s="1113">
        <v>11398.2</v>
      </c>
      <c r="S2356" s="1118">
        <f t="shared" si="370"/>
        <v>11398.2</v>
      </c>
      <c r="T2356" s="742" t="s">
        <v>99</v>
      </c>
      <c r="U2356" s="748">
        <v>1</v>
      </c>
      <c r="V2356" s="748"/>
      <c r="W2356" s="1119"/>
      <c r="X2356" s="902">
        <v>25</v>
      </c>
      <c r="Y2356" s="905">
        <f t="shared" si="371"/>
        <v>2</v>
      </c>
      <c r="Z2356" s="1059">
        <f t="shared" si="372"/>
        <v>455.92800000000005</v>
      </c>
      <c r="AA2356" s="1059">
        <f t="shared" si="373"/>
        <v>911.85600000000011</v>
      </c>
      <c r="AB2356" s="1059">
        <f t="shared" si="374"/>
        <v>10486.344000000001</v>
      </c>
      <c r="AC2356" s="905">
        <f t="shared" si="375"/>
        <v>3</v>
      </c>
      <c r="AD2356" s="1116">
        <f t="shared" si="376"/>
        <v>455.92800000000005</v>
      </c>
      <c r="AE2356" s="1116">
        <f t="shared" si="377"/>
        <v>1367.7840000000001</v>
      </c>
      <c r="AF2356" s="1116">
        <f t="shared" si="378"/>
        <v>10030.416000000001</v>
      </c>
      <c r="AG2356" s="905" t="b">
        <f t="shared" si="369"/>
        <v>1</v>
      </c>
    </row>
    <row r="2357" spans="1:33" s="905" customFormat="1" ht="15" customHeight="1">
      <c r="A2357" s="1496" t="s">
        <v>308</v>
      </c>
      <c r="B2357" s="1112">
        <v>27</v>
      </c>
      <c r="C2357" s="741" t="s">
        <v>1064</v>
      </c>
      <c r="D2357" s="745">
        <v>201080127</v>
      </c>
      <c r="E2357" s="742" t="s">
        <v>1867</v>
      </c>
      <c r="F2357" s="742" t="s">
        <v>515</v>
      </c>
      <c r="G2357" s="1685">
        <v>2</v>
      </c>
      <c r="H2357" s="1685">
        <v>2</v>
      </c>
      <c r="I2357" s="1685">
        <v>4</v>
      </c>
      <c r="J2357" s="742" t="s">
        <v>816</v>
      </c>
      <c r="K2357" s="742"/>
      <c r="L2357" s="742" t="s">
        <v>1845</v>
      </c>
      <c r="M2357" s="1062" t="s">
        <v>1174</v>
      </c>
      <c r="N2357" s="742">
        <v>2015</v>
      </c>
      <c r="O2357" s="742" t="s">
        <v>210</v>
      </c>
      <c r="P2357" s="748">
        <v>1</v>
      </c>
      <c r="Q2357" s="742" t="s">
        <v>207</v>
      </c>
      <c r="R2357" s="1113">
        <v>11398.2</v>
      </c>
      <c r="S2357" s="1118">
        <f t="shared" si="370"/>
        <v>11398.2</v>
      </c>
      <c r="T2357" s="742" t="s">
        <v>99</v>
      </c>
      <c r="U2357" s="748">
        <v>1</v>
      </c>
      <c r="V2357" s="748"/>
      <c r="W2357" s="1119"/>
      <c r="X2357" s="902">
        <v>25</v>
      </c>
      <c r="Y2357" s="905">
        <f t="shared" si="371"/>
        <v>2</v>
      </c>
      <c r="Z2357" s="1059">
        <f t="shared" si="372"/>
        <v>455.92800000000005</v>
      </c>
      <c r="AA2357" s="1059">
        <f t="shared" si="373"/>
        <v>911.85600000000011</v>
      </c>
      <c r="AB2357" s="1059">
        <f t="shared" si="374"/>
        <v>10486.344000000001</v>
      </c>
      <c r="AC2357" s="905">
        <f t="shared" si="375"/>
        <v>3</v>
      </c>
      <c r="AD2357" s="1116">
        <f t="shared" si="376"/>
        <v>455.92800000000005</v>
      </c>
      <c r="AE2357" s="1116">
        <f t="shared" si="377"/>
        <v>1367.7840000000001</v>
      </c>
      <c r="AF2357" s="1116">
        <f t="shared" si="378"/>
        <v>10030.416000000001</v>
      </c>
      <c r="AG2357" s="905" t="b">
        <f t="shared" si="369"/>
        <v>1</v>
      </c>
    </row>
    <row r="2358" spans="1:33" s="905" customFormat="1" ht="15" customHeight="1">
      <c r="A2358" s="1496" t="s">
        <v>308</v>
      </c>
      <c r="B2358" s="1112">
        <v>27</v>
      </c>
      <c r="C2358" s="741" t="s">
        <v>1064</v>
      </c>
      <c r="D2358" s="745">
        <v>201080127</v>
      </c>
      <c r="E2358" s="742" t="s">
        <v>1867</v>
      </c>
      <c r="F2358" s="742" t="s">
        <v>515</v>
      </c>
      <c r="G2358" s="1685">
        <v>9</v>
      </c>
      <c r="H2358" s="1685">
        <v>4</v>
      </c>
      <c r="I2358" s="1685">
        <v>6</v>
      </c>
      <c r="J2358" s="742" t="s">
        <v>816</v>
      </c>
      <c r="K2358" s="742"/>
      <c r="L2358" s="742" t="s">
        <v>1845</v>
      </c>
      <c r="M2358" s="1062" t="s">
        <v>1174</v>
      </c>
      <c r="N2358" s="742">
        <v>2015</v>
      </c>
      <c r="O2358" s="742" t="s">
        <v>210</v>
      </c>
      <c r="P2358" s="748">
        <v>1</v>
      </c>
      <c r="Q2358" s="742" t="s">
        <v>207</v>
      </c>
      <c r="R2358" s="1113">
        <v>11398.2</v>
      </c>
      <c r="S2358" s="1118">
        <f t="shared" si="370"/>
        <v>11398.2</v>
      </c>
      <c r="T2358" s="742" t="s">
        <v>99</v>
      </c>
      <c r="U2358" s="748">
        <v>1</v>
      </c>
      <c r="V2358" s="748"/>
      <c r="W2358" s="1119"/>
      <c r="X2358" s="902">
        <v>25</v>
      </c>
      <c r="Y2358" s="905">
        <f t="shared" si="371"/>
        <v>2</v>
      </c>
      <c r="Z2358" s="1059">
        <f t="shared" si="372"/>
        <v>455.92800000000005</v>
      </c>
      <c r="AA2358" s="1059">
        <f t="shared" si="373"/>
        <v>911.85600000000011</v>
      </c>
      <c r="AB2358" s="1059">
        <f t="shared" si="374"/>
        <v>10486.344000000001</v>
      </c>
      <c r="AC2358" s="905">
        <f t="shared" si="375"/>
        <v>3</v>
      </c>
      <c r="AD2358" s="1116">
        <f t="shared" si="376"/>
        <v>455.92800000000005</v>
      </c>
      <c r="AE2358" s="1116">
        <f t="shared" si="377"/>
        <v>1367.7840000000001</v>
      </c>
      <c r="AF2358" s="1116">
        <f t="shared" si="378"/>
        <v>10030.416000000001</v>
      </c>
      <c r="AG2358" s="905" t="b">
        <f t="shared" si="369"/>
        <v>1</v>
      </c>
    </row>
    <row r="2359" spans="1:33" s="905" customFormat="1" ht="15" customHeight="1">
      <c r="A2359" s="1496" t="s">
        <v>308</v>
      </c>
      <c r="B2359" s="1112">
        <v>27</v>
      </c>
      <c r="C2359" s="741" t="s">
        <v>1064</v>
      </c>
      <c r="D2359" s="745">
        <v>201080127</v>
      </c>
      <c r="E2359" s="742" t="s">
        <v>1867</v>
      </c>
      <c r="F2359" s="742" t="s">
        <v>515</v>
      </c>
      <c r="G2359" s="1685">
        <v>9</v>
      </c>
      <c r="H2359" s="1685">
        <v>4</v>
      </c>
      <c r="I2359" s="1685">
        <v>6</v>
      </c>
      <c r="J2359" s="742" t="s">
        <v>816</v>
      </c>
      <c r="K2359" s="742"/>
      <c r="L2359" s="742" t="s">
        <v>1845</v>
      </c>
      <c r="M2359" s="1062" t="s">
        <v>1174</v>
      </c>
      <c r="N2359" s="742">
        <v>2015</v>
      </c>
      <c r="O2359" s="742" t="s">
        <v>210</v>
      </c>
      <c r="P2359" s="748">
        <v>1</v>
      </c>
      <c r="Q2359" s="742" t="s">
        <v>207</v>
      </c>
      <c r="R2359" s="1113">
        <v>11398.2</v>
      </c>
      <c r="S2359" s="1118">
        <f t="shared" si="370"/>
        <v>11398.2</v>
      </c>
      <c r="T2359" s="742" t="s">
        <v>99</v>
      </c>
      <c r="U2359" s="748">
        <v>1</v>
      </c>
      <c r="V2359" s="748"/>
      <c r="W2359" s="1119"/>
      <c r="X2359" s="902">
        <v>25</v>
      </c>
      <c r="Y2359" s="905">
        <f t="shared" si="371"/>
        <v>2</v>
      </c>
      <c r="Z2359" s="1059">
        <f t="shared" si="372"/>
        <v>455.92800000000005</v>
      </c>
      <c r="AA2359" s="1059">
        <f t="shared" si="373"/>
        <v>911.85600000000011</v>
      </c>
      <c r="AB2359" s="1059">
        <f t="shared" si="374"/>
        <v>10486.344000000001</v>
      </c>
      <c r="AC2359" s="905">
        <f t="shared" si="375"/>
        <v>3</v>
      </c>
      <c r="AD2359" s="1116">
        <f t="shared" si="376"/>
        <v>455.92800000000005</v>
      </c>
      <c r="AE2359" s="1116">
        <f t="shared" si="377"/>
        <v>1367.7840000000001</v>
      </c>
      <c r="AF2359" s="1116">
        <f t="shared" si="378"/>
        <v>10030.416000000001</v>
      </c>
      <c r="AG2359" s="905" t="b">
        <f t="shared" si="369"/>
        <v>1</v>
      </c>
    </row>
    <row r="2360" spans="1:33" s="905" customFormat="1" ht="15" customHeight="1">
      <c r="A2360" s="1496" t="s">
        <v>308</v>
      </c>
      <c r="B2360" s="1112">
        <v>27</v>
      </c>
      <c r="C2360" s="741" t="s">
        <v>1064</v>
      </c>
      <c r="D2360" s="745">
        <v>201080127</v>
      </c>
      <c r="E2360" s="742" t="s">
        <v>1867</v>
      </c>
      <c r="F2360" s="742" t="s">
        <v>515</v>
      </c>
      <c r="G2360" s="1685">
        <v>9</v>
      </c>
      <c r="H2360" s="1685">
        <v>4</v>
      </c>
      <c r="I2360" s="1685">
        <v>6</v>
      </c>
      <c r="J2360" s="742" t="s">
        <v>816</v>
      </c>
      <c r="K2360" s="742"/>
      <c r="L2360" s="742" t="s">
        <v>1845</v>
      </c>
      <c r="M2360" s="1062" t="s">
        <v>1174</v>
      </c>
      <c r="N2360" s="742">
        <v>2015</v>
      </c>
      <c r="O2360" s="742" t="s">
        <v>210</v>
      </c>
      <c r="P2360" s="748">
        <v>1</v>
      </c>
      <c r="Q2360" s="742" t="s">
        <v>207</v>
      </c>
      <c r="R2360" s="1113">
        <v>11398.2</v>
      </c>
      <c r="S2360" s="1118">
        <f t="shared" si="370"/>
        <v>11398.2</v>
      </c>
      <c r="T2360" s="742" t="s">
        <v>99</v>
      </c>
      <c r="U2360" s="748">
        <v>1</v>
      </c>
      <c r="V2360" s="748"/>
      <c r="W2360" s="1119"/>
      <c r="X2360" s="902">
        <v>25</v>
      </c>
      <c r="Y2360" s="905">
        <f t="shared" si="371"/>
        <v>2</v>
      </c>
      <c r="Z2360" s="1059">
        <f t="shared" si="372"/>
        <v>455.92800000000005</v>
      </c>
      <c r="AA2360" s="1059">
        <f t="shared" si="373"/>
        <v>911.85600000000011</v>
      </c>
      <c r="AB2360" s="1059">
        <f t="shared" si="374"/>
        <v>10486.344000000001</v>
      </c>
      <c r="AC2360" s="905">
        <f t="shared" si="375"/>
        <v>3</v>
      </c>
      <c r="AD2360" s="1116">
        <f t="shared" si="376"/>
        <v>455.92800000000005</v>
      </c>
      <c r="AE2360" s="1116">
        <f t="shared" si="377"/>
        <v>1367.7840000000001</v>
      </c>
      <c r="AF2360" s="1116">
        <f t="shared" si="378"/>
        <v>10030.416000000001</v>
      </c>
      <c r="AG2360" s="905" t="b">
        <f t="shared" si="369"/>
        <v>1</v>
      </c>
    </row>
    <row r="2361" spans="1:33" s="905" customFormat="1" ht="15" customHeight="1">
      <c r="A2361" s="1496" t="s">
        <v>308</v>
      </c>
      <c r="B2361" s="1112">
        <v>27</v>
      </c>
      <c r="C2361" s="741" t="s">
        <v>1064</v>
      </c>
      <c r="D2361" s="745">
        <v>201080127</v>
      </c>
      <c r="E2361" s="742" t="s">
        <v>1867</v>
      </c>
      <c r="F2361" s="742" t="s">
        <v>515</v>
      </c>
      <c r="G2361" s="1685">
        <v>2</v>
      </c>
      <c r="H2361" s="1685">
        <v>2</v>
      </c>
      <c r="I2361" s="1685">
        <v>4</v>
      </c>
      <c r="J2361" s="742" t="s">
        <v>816</v>
      </c>
      <c r="K2361" s="742"/>
      <c r="L2361" s="742" t="s">
        <v>1845</v>
      </c>
      <c r="M2361" s="1062" t="s">
        <v>1174</v>
      </c>
      <c r="N2361" s="742">
        <v>2015</v>
      </c>
      <c r="O2361" s="742" t="s">
        <v>210</v>
      </c>
      <c r="P2361" s="748">
        <v>1</v>
      </c>
      <c r="Q2361" s="742" t="s">
        <v>207</v>
      </c>
      <c r="R2361" s="1113">
        <v>11398.2</v>
      </c>
      <c r="S2361" s="1118">
        <f t="shared" si="370"/>
        <v>11398.2</v>
      </c>
      <c r="T2361" s="742" t="s">
        <v>99</v>
      </c>
      <c r="U2361" s="748">
        <v>1</v>
      </c>
      <c r="V2361" s="748"/>
      <c r="W2361" s="1119"/>
      <c r="X2361" s="902">
        <v>25</v>
      </c>
      <c r="Y2361" s="905">
        <f t="shared" si="371"/>
        <v>2</v>
      </c>
      <c r="Z2361" s="1059">
        <f t="shared" si="372"/>
        <v>455.92800000000005</v>
      </c>
      <c r="AA2361" s="1059">
        <f t="shared" si="373"/>
        <v>911.85600000000011</v>
      </c>
      <c r="AB2361" s="1059">
        <f t="shared" si="374"/>
        <v>10486.344000000001</v>
      </c>
      <c r="AC2361" s="905">
        <f t="shared" si="375"/>
        <v>3</v>
      </c>
      <c r="AD2361" s="1116">
        <f t="shared" si="376"/>
        <v>455.92800000000005</v>
      </c>
      <c r="AE2361" s="1116">
        <f t="shared" si="377"/>
        <v>1367.7840000000001</v>
      </c>
      <c r="AF2361" s="1116">
        <f t="shared" si="378"/>
        <v>10030.416000000001</v>
      </c>
      <c r="AG2361" s="905" t="b">
        <f t="shared" si="369"/>
        <v>1</v>
      </c>
    </row>
    <row r="2362" spans="1:33" s="905" customFormat="1" ht="15" customHeight="1">
      <c r="A2362" s="1496" t="s">
        <v>308</v>
      </c>
      <c r="B2362" s="1112">
        <v>27</v>
      </c>
      <c r="C2362" s="741" t="s">
        <v>1064</v>
      </c>
      <c r="D2362" s="745">
        <v>201080127</v>
      </c>
      <c r="E2362" s="742" t="s">
        <v>1867</v>
      </c>
      <c r="F2362" s="742" t="s">
        <v>515</v>
      </c>
      <c r="G2362" s="1685">
        <v>9</v>
      </c>
      <c r="H2362" s="1685">
        <v>4</v>
      </c>
      <c r="I2362" s="1685">
        <v>6</v>
      </c>
      <c r="J2362" s="742" t="s">
        <v>816</v>
      </c>
      <c r="K2362" s="742"/>
      <c r="L2362" s="742" t="s">
        <v>1845</v>
      </c>
      <c r="M2362" s="1062" t="s">
        <v>1174</v>
      </c>
      <c r="N2362" s="742">
        <v>2015</v>
      </c>
      <c r="O2362" s="742" t="s">
        <v>210</v>
      </c>
      <c r="P2362" s="748">
        <v>1</v>
      </c>
      <c r="Q2362" s="742" t="s">
        <v>207</v>
      </c>
      <c r="R2362" s="1113">
        <v>11398.2</v>
      </c>
      <c r="S2362" s="1118">
        <f t="shared" si="370"/>
        <v>11398.2</v>
      </c>
      <c r="T2362" s="742" t="s">
        <v>99</v>
      </c>
      <c r="U2362" s="748">
        <v>1</v>
      </c>
      <c r="V2362" s="748"/>
      <c r="W2362" s="1119"/>
      <c r="X2362" s="902">
        <v>25</v>
      </c>
      <c r="Y2362" s="905">
        <f t="shared" si="371"/>
        <v>2</v>
      </c>
      <c r="Z2362" s="1059">
        <f t="shared" si="372"/>
        <v>455.92800000000005</v>
      </c>
      <c r="AA2362" s="1059">
        <f t="shared" si="373"/>
        <v>911.85600000000011</v>
      </c>
      <c r="AB2362" s="1059">
        <f t="shared" si="374"/>
        <v>10486.344000000001</v>
      </c>
      <c r="AC2362" s="905">
        <f t="shared" si="375"/>
        <v>3</v>
      </c>
      <c r="AD2362" s="1116">
        <f t="shared" si="376"/>
        <v>455.92800000000005</v>
      </c>
      <c r="AE2362" s="1116">
        <f t="shared" si="377"/>
        <v>1367.7840000000001</v>
      </c>
      <c r="AF2362" s="1116">
        <f t="shared" si="378"/>
        <v>10030.416000000001</v>
      </c>
      <c r="AG2362" s="905" t="b">
        <f t="shared" si="369"/>
        <v>1</v>
      </c>
    </row>
    <row r="2363" spans="1:33" s="905" customFormat="1" ht="15" customHeight="1">
      <c r="A2363" s="1496" t="s">
        <v>308</v>
      </c>
      <c r="B2363" s="1112">
        <v>27</v>
      </c>
      <c r="C2363" s="741" t="s">
        <v>1064</v>
      </c>
      <c r="D2363" s="745">
        <v>201080127</v>
      </c>
      <c r="E2363" s="742" t="s">
        <v>1867</v>
      </c>
      <c r="F2363" s="742" t="s">
        <v>515</v>
      </c>
      <c r="G2363" s="1685">
        <v>2</v>
      </c>
      <c r="H2363" s="1685">
        <v>2</v>
      </c>
      <c r="I2363" s="1685">
        <v>4</v>
      </c>
      <c r="J2363" s="742" t="s">
        <v>816</v>
      </c>
      <c r="K2363" s="742"/>
      <c r="L2363" s="742" t="s">
        <v>1845</v>
      </c>
      <c r="M2363" s="1062" t="s">
        <v>1174</v>
      </c>
      <c r="N2363" s="742">
        <v>2015</v>
      </c>
      <c r="O2363" s="742" t="s">
        <v>210</v>
      </c>
      <c r="P2363" s="748">
        <v>1</v>
      </c>
      <c r="Q2363" s="742" t="s">
        <v>207</v>
      </c>
      <c r="R2363" s="1113">
        <v>11398.2</v>
      </c>
      <c r="S2363" s="1118">
        <f t="shared" si="370"/>
        <v>11398.2</v>
      </c>
      <c r="T2363" s="742" t="s">
        <v>99</v>
      </c>
      <c r="U2363" s="748">
        <v>1</v>
      </c>
      <c r="V2363" s="748"/>
      <c r="W2363" s="1119"/>
      <c r="X2363" s="902">
        <v>25</v>
      </c>
      <c r="Y2363" s="905">
        <f t="shared" si="371"/>
        <v>2</v>
      </c>
      <c r="Z2363" s="1059">
        <f t="shared" si="372"/>
        <v>455.92800000000005</v>
      </c>
      <c r="AA2363" s="1059">
        <f t="shared" si="373"/>
        <v>911.85600000000011</v>
      </c>
      <c r="AB2363" s="1059">
        <f t="shared" si="374"/>
        <v>10486.344000000001</v>
      </c>
      <c r="AC2363" s="905">
        <f t="shared" si="375"/>
        <v>3</v>
      </c>
      <c r="AD2363" s="1116">
        <f t="shared" si="376"/>
        <v>455.92800000000005</v>
      </c>
      <c r="AE2363" s="1116">
        <f t="shared" si="377"/>
        <v>1367.7840000000001</v>
      </c>
      <c r="AF2363" s="1116">
        <f t="shared" si="378"/>
        <v>10030.416000000001</v>
      </c>
      <c r="AG2363" s="905" t="b">
        <f t="shared" si="369"/>
        <v>1</v>
      </c>
    </row>
    <row r="2364" spans="1:33" s="905" customFormat="1" ht="15" customHeight="1">
      <c r="A2364" s="1496" t="s">
        <v>308</v>
      </c>
      <c r="B2364" s="1112">
        <v>27</v>
      </c>
      <c r="C2364" s="741" t="s">
        <v>1064</v>
      </c>
      <c r="D2364" s="745">
        <v>201080127</v>
      </c>
      <c r="E2364" s="742" t="s">
        <v>1867</v>
      </c>
      <c r="F2364" s="742" t="s">
        <v>515</v>
      </c>
      <c r="G2364" s="1685">
        <v>2</v>
      </c>
      <c r="H2364" s="1685">
        <v>2</v>
      </c>
      <c r="I2364" s="1685">
        <v>4</v>
      </c>
      <c r="J2364" s="742" t="s">
        <v>816</v>
      </c>
      <c r="K2364" s="742"/>
      <c r="L2364" s="742" t="s">
        <v>1845</v>
      </c>
      <c r="M2364" s="1062" t="s">
        <v>1174</v>
      </c>
      <c r="N2364" s="742">
        <v>2015</v>
      </c>
      <c r="O2364" s="742" t="s">
        <v>210</v>
      </c>
      <c r="P2364" s="748">
        <v>1</v>
      </c>
      <c r="Q2364" s="742" t="s">
        <v>207</v>
      </c>
      <c r="R2364" s="1113">
        <v>11398.2</v>
      </c>
      <c r="S2364" s="1118">
        <f t="shared" si="370"/>
        <v>11398.2</v>
      </c>
      <c r="T2364" s="742" t="s">
        <v>99</v>
      </c>
      <c r="U2364" s="748">
        <v>1</v>
      </c>
      <c r="V2364" s="748"/>
      <c r="W2364" s="1119"/>
      <c r="X2364" s="902">
        <v>25</v>
      </c>
      <c r="Y2364" s="905">
        <f t="shared" si="371"/>
        <v>2</v>
      </c>
      <c r="Z2364" s="1059">
        <f t="shared" si="372"/>
        <v>455.92800000000005</v>
      </c>
      <c r="AA2364" s="1059">
        <f t="shared" si="373"/>
        <v>911.85600000000011</v>
      </c>
      <c r="AB2364" s="1059">
        <f t="shared" si="374"/>
        <v>10486.344000000001</v>
      </c>
      <c r="AC2364" s="905">
        <f t="shared" si="375"/>
        <v>3</v>
      </c>
      <c r="AD2364" s="1116">
        <f t="shared" si="376"/>
        <v>455.92800000000005</v>
      </c>
      <c r="AE2364" s="1116">
        <f t="shared" si="377"/>
        <v>1367.7840000000001</v>
      </c>
      <c r="AF2364" s="1116">
        <f t="shared" si="378"/>
        <v>10030.416000000001</v>
      </c>
      <c r="AG2364" s="905" t="b">
        <f t="shared" si="369"/>
        <v>1</v>
      </c>
    </row>
    <row r="2365" spans="1:33" s="905" customFormat="1" ht="15" customHeight="1">
      <c r="A2365" s="1496" t="s">
        <v>308</v>
      </c>
      <c r="B2365" s="1112">
        <v>27</v>
      </c>
      <c r="C2365" s="741" t="s">
        <v>1064</v>
      </c>
      <c r="D2365" s="745">
        <v>201080127</v>
      </c>
      <c r="E2365" s="742" t="s">
        <v>1867</v>
      </c>
      <c r="F2365" s="742" t="s">
        <v>515</v>
      </c>
      <c r="G2365" s="1685">
        <v>9</v>
      </c>
      <c r="H2365" s="1685">
        <v>4</v>
      </c>
      <c r="I2365" s="1685">
        <v>6</v>
      </c>
      <c r="J2365" s="742" t="s">
        <v>816</v>
      </c>
      <c r="K2365" s="742"/>
      <c r="L2365" s="742" t="s">
        <v>1845</v>
      </c>
      <c r="M2365" s="1062" t="s">
        <v>1174</v>
      </c>
      <c r="N2365" s="742">
        <v>2015</v>
      </c>
      <c r="O2365" s="742" t="s">
        <v>210</v>
      </c>
      <c r="P2365" s="748">
        <v>1</v>
      </c>
      <c r="Q2365" s="742" t="s">
        <v>207</v>
      </c>
      <c r="R2365" s="1113">
        <v>11398.2</v>
      </c>
      <c r="S2365" s="1118">
        <f t="shared" si="370"/>
        <v>11398.2</v>
      </c>
      <c r="T2365" s="742" t="s">
        <v>99</v>
      </c>
      <c r="U2365" s="748">
        <v>1</v>
      </c>
      <c r="V2365" s="748"/>
      <c r="W2365" s="1119"/>
      <c r="X2365" s="902">
        <v>25</v>
      </c>
      <c r="Y2365" s="905">
        <f t="shared" si="371"/>
        <v>2</v>
      </c>
      <c r="Z2365" s="1059">
        <f t="shared" si="372"/>
        <v>455.92800000000005</v>
      </c>
      <c r="AA2365" s="1059">
        <f t="shared" si="373"/>
        <v>911.85600000000011</v>
      </c>
      <c r="AB2365" s="1059">
        <f t="shared" si="374"/>
        <v>10486.344000000001</v>
      </c>
      <c r="AC2365" s="905">
        <f t="shared" si="375"/>
        <v>3</v>
      </c>
      <c r="AD2365" s="1116">
        <f t="shared" si="376"/>
        <v>455.92800000000005</v>
      </c>
      <c r="AE2365" s="1116">
        <f t="shared" si="377"/>
        <v>1367.7840000000001</v>
      </c>
      <c r="AF2365" s="1116">
        <f t="shared" si="378"/>
        <v>10030.416000000001</v>
      </c>
      <c r="AG2365" s="905" t="b">
        <f t="shared" si="369"/>
        <v>1</v>
      </c>
    </row>
    <row r="2366" spans="1:33" s="905" customFormat="1" ht="15" customHeight="1">
      <c r="A2366" s="1496" t="s">
        <v>308</v>
      </c>
      <c r="B2366" s="1112">
        <v>27</v>
      </c>
      <c r="C2366" s="741" t="s">
        <v>1064</v>
      </c>
      <c r="D2366" s="745">
        <v>201080127</v>
      </c>
      <c r="E2366" s="742" t="s">
        <v>1867</v>
      </c>
      <c r="F2366" s="742" t="s">
        <v>515</v>
      </c>
      <c r="G2366" s="1685">
        <v>2</v>
      </c>
      <c r="H2366" s="1685">
        <v>2</v>
      </c>
      <c r="I2366" s="1685">
        <v>4</v>
      </c>
      <c r="J2366" s="742" t="s">
        <v>816</v>
      </c>
      <c r="K2366" s="742"/>
      <c r="L2366" s="742" t="s">
        <v>1845</v>
      </c>
      <c r="M2366" s="1062" t="s">
        <v>1174</v>
      </c>
      <c r="N2366" s="742">
        <v>2015</v>
      </c>
      <c r="O2366" s="742" t="s">
        <v>210</v>
      </c>
      <c r="P2366" s="748">
        <v>1</v>
      </c>
      <c r="Q2366" s="742" t="s">
        <v>207</v>
      </c>
      <c r="R2366" s="1113">
        <v>11398.2</v>
      </c>
      <c r="S2366" s="1118">
        <f t="shared" si="370"/>
        <v>11398.2</v>
      </c>
      <c r="T2366" s="742" t="s">
        <v>99</v>
      </c>
      <c r="U2366" s="748">
        <v>1</v>
      </c>
      <c r="V2366" s="748"/>
      <c r="W2366" s="1119"/>
      <c r="X2366" s="902">
        <v>25</v>
      </c>
      <c r="Y2366" s="905">
        <f t="shared" si="371"/>
        <v>2</v>
      </c>
      <c r="Z2366" s="1059">
        <f t="shared" si="372"/>
        <v>455.92800000000005</v>
      </c>
      <c r="AA2366" s="1059">
        <f t="shared" si="373"/>
        <v>911.85600000000011</v>
      </c>
      <c r="AB2366" s="1059">
        <f t="shared" si="374"/>
        <v>10486.344000000001</v>
      </c>
      <c r="AC2366" s="905">
        <f t="shared" si="375"/>
        <v>3</v>
      </c>
      <c r="AD2366" s="1116">
        <f t="shared" si="376"/>
        <v>455.92800000000005</v>
      </c>
      <c r="AE2366" s="1116">
        <f t="shared" si="377"/>
        <v>1367.7840000000001</v>
      </c>
      <c r="AF2366" s="1116">
        <f t="shared" si="378"/>
        <v>10030.416000000001</v>
      </c>
      <c r="AG2366" s="905" t="b">
        <f t="shared" si="369"/>
        <v>1</v>
      </c>
    </row>
    <row r="2367" spans="1:33" s="905" customFormat="1" ht="15" customHeight="1">
      <c r="A2367" s="1496" t="s">
        <v>308</v>
      </c>
      <c r="B2367" s="1112">
        <v>27</v>
      </c>
      <c r="C2367" s="741" t="s">
        <v>1064</v>
      </c>
      <c r="D2367" s="745">
        <v>201080127</v>
      </c>
      <c r="E2367" s="742" t="s">
        <v>1867</v>
      </c>
      <c r="F2367" s="742" t="s">
        <v>515</v>
      </c>
      <c r="G2367" s="1685">
        <v>2</v>
      </c>
      <c r="H2367" s="1685">
        <v>2</v>
      </c>
      <c r="I2367" s="1685">
        <v>4</v>
      </c>
      <c r="J2367" s="742" t="s">
        <v>816</v>
      </c>
      <c r="K2367" s="742"/>
      <c r="L2367" s="742" t="s">
        <v>1845</v>
      </c>
      <c r="M2367" s="1062" t="s">
        <v>1174</v>
      </c>
      <c r="N2367" s="742">
        <v>2015</v>
      </c>
      <c r="O2367" s="742" t="s">
        <v>210</v>
      </c>
      <c r="P2367" s="748">
        <v>1</v>
      </c>
      <c r="Q2367" s="742" t="s">
        <v>207</v>
      </c>
      <c r="R2367" s="1113">
        <v>11398.2</v>
      </c>
      <c r="S2367" s="1118">
        <f t="shared" si="370"/>
        <v>11398.2</v>
      </c>
      <c r="T2367" s="742" t="s">
        <v>99</v>
      </c>
      <c r="U2367" s="748">
        <v>1</v>
      </c>
      <c r="V2367" s="748"/>
      <c r="W2367" s="1119"/>
      <c r="X2367" s="902">
        <v>25</v>
      </c>
      <c r="Y2367" s="905">
        <f t="shared" si="371"/>
        <v>2</v>
      </c>
      <c r="Z2367" s="1059">
        <f t="shared" si="372"/>
        <v>455.92800000000005</v>
      </c>
      <c r="AA2367" s="1059">
        <f t="shared" si="373"/>
        <v>911.85600000000011</v>
      </c>
      <c r="AB2367" s="1059">
        <f t="shared" si="374"/>
        <v>10486.344000000001</v>
      </c>
      <c r="AC2367" s="905">
        <f t="shared" si="375"/>
        <v>3</v>
      </c>
      <c r="AD2367" s="1116">
        <f t="shared" si="376"/>
        <v>455.92800000000005</v>
      </c>
      <c r="AE2367" s="1116">
        <f t="shared" si="377"/>
        <v>1367.7840000000001</v>
      </c>
      <c r="AF2367" s="1116">
        <f t="shared" si="378"/>
        <v>10030.416000000001</v>
      </c>
      <c r="AG2367" s="905" t="b">
        <f t="shared" si="369"/>
        <v>1</v>
      </c>
    </row>
    <row r="2368" spans="1:33" s="905" customFormat="1" ht="15" customHeight="1">
      <c r="A2368" s="1496" t="s">
        <v>308</v>
      </c>
      <c r="B2368" s="1112">
        <v>27</v>
      </c>
      <c r="C2368" s="741" t="s">
        <v>1064</v>
      </c>
      <c r="D2368" s="745">
        <v>201080127</v>
      </c>
      <c r="E2368" s="742" t="s">
        <v>1867</v>
      </c>
      <c r="F2368" s="742" t="s">
        <v>515</v>
      </c>
      <c r="G2368" s="1685">
        <v>2</v>
      </c>
      <c r="H2368" s="1685">
        <v>2</v>
      </c>
      <c r="I2368" s="1685">
        <v>4</v>
      </c>
      <c r="J2368" s="742" t="s">
        <v>816</v>
      </c>
      <c r="K2368" s="742"/>
      <c r="L2368" s="742" t="s">
        <v>1845</v>
      </c>
      <c r="M2368" s="1062" t="s">
        <v>1174</v>
      </c>
      <c r="N2368" s="742">
        <v>2015</v>
      </c>
      <c r="O2368" s="742" t="s">
        <v>210</v>
      </c>
      <c r="P2368" s="748">
        <v>1</v>
      </c>
      <c r="Q2368" s="742" t="s">
        <v>207</v>
      </c>
      <c r="R2368" s="1113">
        <v>11398.2</v>
      </c>
      <c r="S2368" s="1118">
        <f t="shared" si="370"/>
        <v>11398.2</v>
      </c>
      <c r="T2368" s="742" t="s">
        <v>99</v>
      </c>
      <c r="U2368" s="748">
        <v>1</v>
      </c>
      <c r="V2368" s="748"/>
      <c r="W2368" s="1119"/>
      <c r="X2368" s="902">
        <v>25</v>
      </c>
      <c r="Y2368" s="905">
        <f t="shared" si="371"/>
        <v>2</v>
      </c>
      <c r="Z2368" s="1059">
        <f t="shared" si="372"/>
        <v>455.92800000000005</v>
      </c>
      <c r="AA2368" s="1059">
        <f t="shared" si="373"/>
        <v>911.85600000000011</v>
      </c>
      <c r="AB2368" s="1059">
        <f t="shared" si="374"/>
        <v>10486.344000000001</v>
      </c>
      <c r="AC2368" s="905">
        <f t="shared" si="375"/>
        <v>3</v>
      </c>
      <c r="AD2368" s="1116">
        <f t="shared" si="376"/>
        <v>455.92800000000005</v>
      </c>
      <c r="AE2368" s="1116">
        <f t="shared" si="377"/>
        <v>1367.7840000000001</v>
      </c>
      <c r="AF2368" s="1116">
        <f t="shared" si="378"/>
        <v>10030.416000000001</v>
      </c>
      <c r="AG2368" s="905" t="b">
        <f t="shared" si="369"/>
        <v>1</v>
      </c>
    </row>
    <row r="2369" spans="1:33" s="905" customFormat="1" ht="15" customHeight="1">
      <c r="A2369" s="1496" t="s">
        <v>308</v>
      </c>
      <c r="B2369" s="1112">
        <v>27</v>
      </c>
      <c r="C2369" s="741" t="s">
        <v>1064</v>
      </c>
      <c r="D2369" s="745">
        <v>201080127</v>
      </c>
      <c r="E2369" s="742" t="s">
        <v>1867</v>
      </c>
      <c r="F2369" s="742" t="s">
        <v>515</v>
      </c>
      <c r="G2369" s="1685">
        <v>9</v>
      </c>
      <c r="H2369" s="1685">
        <v>4</v>
      </c>
      <c r="I2369" s="1685">
        <v>6</v>
      </c>
      <c r="J2369" s="742" t="s">
        <v>816</v>
      </c>
      <c r="K2369" s="742"/>
      <c r="L2369" s="742" t="s">
        <v>1845</v>
      </c>
      <c r="M2369" s="1062" t="s">
        <v>1174</v>
      </c>
      <c r="N2369" s="742">
        <v>2015</v>
      </c>
      <c r="O2369" s="742" t="s">
        <v>210</v>
      </c>
      <c r="P2369" s="748">
        <v>1</v>
      </c>
      <c r="Q2369" s="742" t="s">
        <v>207</v>
      </c>
      <c r="R2369" s="1113">
        <v>11398.2</v>
      </c>
      <c r="S2369" s="1118">
        <f t="shared" si="370"/>
        <v>11398.2</v>
      </c>
      <c r="T2369" s="742" t="s">
        <v>99</v>
      </c>
      <c r="U2369" s="748">
        <v>1</v>
      </c>
      <c r="V2369" s="748"/>
      <c r="W2369" s="1119"/>
      <c r="X2369" s="902">
        <v>25</v>
      </c>
      <c r="Y2369" s="905">
        <f t="shared" si="371"/>
        <v>2</v>
      </c>
      <c r="Z2369" s="1059">
        <f t="shared" si="372"/>
        <v>455.92800000000005</v>
      </c>
      <c r="AA2369" s="1059">
        <f t="shared" si="373"/>
        <v>911.85600000000011</v>
      </c>
      <c r="AB2369" s="1059">
        <f t="shared" si="374"/>
        <v>10486.344000000001</v>
      </c>
      <c r="AC2369" s="905">
        <f t="shared" si="375"/>
        <v>3</v>
      </c>
      <c r="AD2369" s="1116">
        <f t="shared" si="376"/>
        <v>455.92800000000005</v>
      </c>
      <c r="AE2369" s="1116">
        <f t="shared" si="377"/>
        <v>1367.7840000000001</v>
      </c>
      <c r="AF2369" s="1116">
        <f t="shared" si="378"/>
        <v>10030.416000000001</v>
      </c>
      <c r="AG2369" s="905" t="b">
        <f t="shared" si="369"/>
        <v>1</v>
      </c>
    </row>
    <row r="2370" spans="1:33" s="905" customFormat="1" ht="15" customHeight="1">
      <c r="A2370" s="1496" t="s">
        <v>308</v>
      </c>
      <c r="B2370" s="1112">
        <v>27</v>
      </c>
      <c r="C2370" s="741" t="s">
        <v>1064</v>
      </c>
      <c r="D2370" s="745">
        <v>201080127</v>
      </c>
      <c r="E2370" s="742" t="s">
        <v>1867</v>
      </c>
      <c r="F2370" s="742" t="s">
        <v>515</v>
      </c>
      <c r="G2370" s="1685">
        <v>2</v>
      </c>
      <c r="H2370" s="1685">
        <v>2</v>
      </c>
      <c r="I2370" s="1685">
        <v>4</v>
      </c>
      <c r="J2370" s="742" t="s">
        <v>816</v>
      </c>
      <c r="K2370" s="742"/>
      <c r="L2370" s="742" t="s">
        <v>1845</v>
      </c>
      <c r="M2370" s="1062" t="s">
        <v>1174</v>
      </c>
      <c r="N2370" s="742">
        <v>2015</v>
      </c>
      <c r="O2370" s="742" t="s">
        <v>210</v>
      </c>
      <c r="P2370" s="748">
        <v>1</v>
      </c>
      <c r="Q2370" s="742" t="s">
        <v>207</v>
      </c>
      <c r="R2370" s="1113">
        <v>11398.2</v>
      </c>
      <c r="S2370" s="1118">
        <f t="shared" si="370"/>
        <v>11398.2</v>
      </c>
      <c r="T2370" s="742" t="s">
        <v>99</v>
      </c>
      <c r="U2370" s="748">
        <v>1</v>
      </c>
      <c r="V2370" s="748"/>
      <c r="W2370" s="1119"/>
      <c r="X2370" s="902">
        <v>25</v>
      </c>
      <c r="Y2370" s="905">
        <f t="shared" si="371"/>
        <v>2</v>
      </c>
      <c r="Z2370" s="1059">
        <f t="shared" si="372"/>
        <v>455.92800000000005</v>
      </c>
      <c r="AA2370" s="1059">
        <f t="shared" si="373"/>
        <v>911.85600000000011</v>
      </c>
      <c r="AB2370" s="1059">
        <f t="shared" si="374"/>
        <v>10486.344000000001</v>
      </c>
      <c r="AC2370" s="905">
        <f t="shared" si="375"/>
        <v>3</v>
      </c>
      <c r="AD2370" s="1116">
        <f t="shared" si="376"/>
        <v>455.92800000000005</v>
      </c>
      <c r="AE2370" s="1116">
        <f t="shared" si="377"/>
        <v>1367.7840000000001</v>
      </c>
      <c r="AF2370" s="1116">
        <f t="shared" si="378"/>
        <v>10030.416000000001</v>
      </c>
      <c r="AG2370" s="905" t="b">
        <f t="shared" si="369"/>
        <v>1</v>
      </c>
    </row>
    <row r="2371" spans="1:33" s="905" customFormat="1" ht="15" customHeight="1">
      <c r="A2371" s="1496" t="s">
        <v>308</v>
      </c>
      <c r="B2371" s="1112">
        <v>27</v>
      </c>
      <c r="C2371" s="741" t="s">
        <v>1064</v>
      </c>
      <c r="D2371" s="745">
        <v>201080127</v>
      </c>
      <c r="E2371" s="742" t="s">
        <v>1867</v>
      </c>
      <c r="F2371" s="742" t="s">
        <v>515</v>
      </c>
      <c r="G2371" s="1685">
        <v>2</v>
      </c>
      <c r="H2371" s="1685">
        <v>2</v>
      </c>
      <c r="I2371" s="1685">
        <v>4</v>
      </c>
      <c r="J2371" s="742" t="s">
        <v>816</v>
      </c>
      <c r="K2371" s="742"/>
      <c r="L2371" s="742" t="s">
        <v>1845</v>
      </c>
      <c r="M2371" s="1062" t="s">
        <v>1174</v>
      </c>
      <c r="N2371" s="742">
        <v>2015</v>
      </c>
      <c r="O2371" s="742" t="s">
        <v>210</v>
      </c>
      <c r="P2371" s="748">
        <v>1</v>
      </c>
      <c r="Q2371" s="742" t="s">
        <v>207</v>
      </c>
      <c r="R2371" s="1113">
        <v>11398.2</v>
      </c>
      <c r="S2371" s="1118">
        <f t="shared" si="370"/>
        <v>11398.2</v>
      </c>
      <c r="T2371" s="742" t="s">
        <v>99</v>
      </c>
      <c r="U2371" s="748">
        <v>1</v>
      </c>
      <c r="V2371" s="748"/>
      <c r="W2371" s="1119"/>
      <c r="X2371" s="902">
        <v>25</v>
      </c>
      <c r="Y2371" s="905">
        <f t="shared" si="371"/>
        <v>2</v>
      </c>
      <c r="Z2371" s="1059">
        <f t="shared" si="372"/>
        <v>455.92800000000005</v>
      </c>
      <c r="AA2371" s="1059">
        <f t="shared" si="373"/>
        <v>911.85600000000011</v>
      </c>
      <c r="AB2371" s="1059">
        <f t="shared" si="374"/>
        <v>10486.344000000001</v>
      </c>
      <c r="AC2371" s="905">
        <f t="shared" si="375"/>
        <v>3</v>
      </c>
      <c r="AD2371" s="1116">
        <f t="shared" si="376"/>
        <v>455.92800000000005</v>
      </c>
      <c r="AE2371" s="1116">
        <f t="shared" si="377"/>
        <v>1367.7840000000001</v>
      </c>
      <c r="AF2371" s="1116">
        <f t="shared" si="378"/>
        <v>10030.416000000001</v>
      </c>
      <c r="AG2371" s="905" t="b">
        <f t="shared" si="369"/>
        <v>1</v>
      </c>
    </row>
    <row r="2372" spans="1:33" s="905" customFormat="1" ht="15" customHeight="1">
      <c r="A2372" s="1496" t="s">
        <v>308</v>
      </c>
      <c r="B2372" s="1112">
        <v>27</v>
      </c>
      <c r="C2372" s="741" t="s">
        <v>1064</v>
      </c>
      <c r="D2372" s="745">
        <v>201080127</v>
      </c>
      <c r="E2372" s="742" t="s">
        <v>1867</v>
      </c>
      <c r="F2372" s="742" t="s">
        <v>515</v>
      </c>
      <c r="G2372" s="1685">
        <v>2</v>
      </c>
      <c r="H2372" s="1685">
        <v>2</v>
      </c>
      <c r="I2372" s="1685">
        <v>4</v>
      </c>
      <c r="J2372" s="742" t="s">
        <v>816</v>
      </c>
      <c r="K2372" s="742"/>
      <c r="L2372" s="742" t="s">
        <v>1845</v>
      </c>
      <c r="M2372" s="1062" t="s">
        <v>1174</v>
      </c>
      <c r="N2372" s="742">
        <v>2015</v>
      </c>
      <c r="O2372" s="742" t="s">
        <v>210</v>
      </c>
      <c r="P2372" s="748">
        <v>1</v>
      </c>
      <c r="Q2372" s="742" t="s">
        <v>207</v>
      </c>
      <c r="R2372" s="1113">
        <v>11398.2</v>
      </c>
      <c r="S2372" s="1118">
        <f t="shared" si="370"/>
        <v>11398.2</v>
      </c>
      <c r="T2372" s="742" t="s">
        <v>99</v>
      </c>
      <c r="U2372" s="748">
        <v>1</v>
      </c>
      <c r="V2372" s="748"/>
      <c r="W2372" s="1119"/>
      <c r="X2372" s="902">
        <v>25</v>
      </c>
      <c r="Y2372" s="905">
        <f t="shared" si="371"/>
        <v>2</v>
      </c>
      <c r="Z2372" s="1059">
        <f t="shared" si="372"/>
        <v>455.92800000000005</v>
      </c>
      <c r="AA2372" s="1059">
        <f t="shared" si="373"/>
        <v>911.85600000000011</v>
      </c>
      <c r="AB2372" s="1059">
        <f t="shared" si="374"/>
        <v>10486.344000000001</v>
      </c>
      <c r="AC2372" s="905">
        <f t="shared" si="375"/>
        <v>3</v>
      </c>
      <c r="AD2372" s="1116">
        <f t="shared" si="376"/>
        <v>455.92800000000005</v>
      </c>
      <c r="AE2372" s="1116">
        <f t="shared" si="377"/>
        <v>1367.7840000000001</v>
      </c>
      <c r="AF2372" s="1116">
        <f t="shared" si="378"/>
        <v>10030.416000000001</v>
      </c>
      <c r="AG2372" s="905" t="b">
        <f t="shared" si="369"/>
        <v>1</v>
      </c>
    </row>
    <row r="2373" spans="1:33" s="905" customFormat="1" ht="15" customHeight="1">
      <c r="A2373" s="1496" t="s">
        <v>308</v>
      </c>
      <c r="B2373" s="1112">
        <v>27</v>
      </c>
      <c r="C2373" s="741" t="s">
        <v>1064</v>
      </c>
      <c r="D2373" s="745">
        <v>201080127</v>
      </c>
      <c r="E2373" s="742" t="s">
        <v>1867</v>
      </c>
      <c r="F2373" s="742" t="s">
        <v>515</v>
      </c>
      <c r="G2373" s="1685">
        <v>9</v>
      </c>
      <c r="H2373" s="1685">
        <v>4</v>
      </c>
      <c r="I2373" s="1685">
        <v>6</v>
      </c>
      <c r="J2373" s="742" t="s">
        <v>816</v>
      </c>
      <c r="K2373" s="742"/>
      <c r="L2373" s="742" t="s">
        <v>1845</v>
      </c>
      <c r="M2373" s="1062" t="s">
        <v>1174</v>
      </c>
      <c r="N2373" s="742">
        <v>2015</v>
      </c>
      <c r="O2373" s="742" t="s">
        <v>210</v>
      </c>
      <c r="P2373" s="748">
        <v>1</v>
      </c>
      <c r="Q2373" s="742" t="s">
        <v>207</v>
      </c>
      <c r="R2373" s="1113">
        <v>11398.2</v>
      </c>
      <c r="S2373" s="1118">
        <f t="shared" si="370"/>
        <v>11398.2</v>
      </c>
      <c r="T2373" s="742" t="s">
        <v>99</v>
      </c>
      <c r="U2373" s="748">
        <v>1</v>
      </c>
      <c r="V2373" s="748"/>
      <c r="W2373" s="1119"/>
      <c r="X2373" s="902">
        <v>25</v>
      </c>
      <c r="Y2373" s="905">
        <f t="shared" si="371"/>
        <v>2</v>
      </c>
      <c r="Z2373" s="1059">
        <f t="shared" si="372"/>
        <v>455.92800000000005</v>
      </c>
      <c r="AA2373" s="1059">
        <f t="shared" si="373"/>
        <v>911.85600000000011</v>
      </c>
      <c r="AB2373" s="1059">
        <f t="shared" si="374"/>
        <v>10486.344000000001</v>
      </c>
      <c r="AC2373" s="905">
        <f t="shared" si="375"/>
        <v>3</v>
      </c>
      <c r="AD2373" s="1116">
        <f t="shared" si="376"/>
        <v>455.92800000000005</v>
      </c>
      <c r="AE2373" s="1116">
        <f t="shared" si="377"/>
        <v>1367.7840000000001</v>
      </c>
      <c r="AF2373" s="1116">
        <f t="shared" si="378"/>
        <v>10030.416000000001</v>
      </c>
      <c r="AG2373" s="905" t="b">
        <f t="shared" si="369"/>
        <v>1</v>
      </c>
    </row>
    <row r="2374" spans="1:33" s="905" customFormat="1" ht="15" customHeight="1">
      <c r="A2374" s="1496" t="s">
        <v>308</v>
      </c>
      <c r="B2374" s="1112">
        <v>27</v>
      </c>
      <c r="C2374" s="741" t="s">
        <v>1064</v>
      </c>
      <c r="D2374" s="745">
        <v>201080127</v>
      </c>
      <c r="E2374" s="742" t="s">
        <v>1867</v>
      </c>
      <c r="F2374" s="742" t="s">
        <v>515</v>
      </c>
      <c r="G2374" s="1685">
        <v>2</v>
      </c>
      <c r="H2374" s="1685">
        <v>2</v>
      </c>
      <c r="I2374" s="1685">
        <v>4</v>
      </c>
      <c r="J2374" s="742" t="s">
        <v>816</v>
      </c>
      <c r="K2374" s="742"/>
      <c r="L2374" s="742" t="s">
        <v>1845</v>
      </c>
      <c r="M2374" s="1062" t="s">
        <v>1174</v>
      </c>
      <c r="N2374" s="742">
        <v>2015</v>
      </c>
      <c r="O2374" s="742" t="s">
        <v>210</v>
      </c>
      <c r="P2374" s="748">
        <v>1</v>
      </c>
      <c r="Q2374" s="742" t="s">
        <v>207</v>
      </c>
      <c r="R2374" s="1113">
        <v>11398.2</v>
      </c>
      <c r="S2374" s="1118">
        <f t="shared" si="370"/>
        <v>11398.2</v>
      </c>
      <c r="T2374" s="742" t="s">
        <v>99</v>
      </c>
      <c r="U2374" s="748">
        <v>1</v>
      </c>
      <c r="V2374" s="748"/>
      <c r="W2374" s="1119"/>
      <c r="X2374" s="902">
        <v>25</v>
      </c>
      <c r="Y2374" s="905">
        <f t="shared" si="371"/>
        <v>2</v>
      </c>
      <c r="Z2374" s="1059">
        <f t="shared" si="372"/>
        <v>455.92800000000005</v>
      </c>
      <c r="AA2374" s="1059">
        <f t="shared" si="373"/>
        <v>911.85600000000011</v>
      </c>
      <c r="AB2374" s="1059">
        <f t="shared" si="374"/>
        <v>10486.344000000001</v>
      </c>
      <c r="AC2374" s="905">
        <f t="shared" si="375"/>
        <v>3</v>
      </c>
      <c r="AD2374" s="1116">
        <f t="shared" si="376"/>
        <v>455.92800000000005</v>
      </c>
      <c r="AE2374" s="1116">
        <f t="shared" si="377"/>
        <v>1367.7840000000001</v>
      </c>
      <c r="AF2374" s="1116">
        <f t="shared" si="378"/>
        <v>10030.416000000001</v>
      </c>
      <c r="AG2374" s="905" t="b">
        <f t="shared" si="369"/>
        <v>1</v>
      </c>
    </row>
    <row r="2375" spans="1:33" s="905" customFormat="1" ht="15" customHeight="1">
      <c r="A2375" s="1496" t="s">
        <v>308</v>
      </c>
      <c r="B2375" s="1112">
        <v>27</v>
      </c>
      <c r="C2375" s="741" t="s">
        <v>1064</v>
      </c>
      <c r="D2375" s="745">
        <v>201080127</v>
      </c>
      <c r="E2375" s="742" t="s">
        <v>1867</v>
      </c>
      <c r="F2375" s="742" t="s">
        <v>515</v>
      </c>
      <c r="G2375" s="1685">
        <v>2</v>
      </c>
      <c r="H2375" s="1685">
        <v>2</v>
      </c>
      <c r="I2375" s="1685">
        <v>4</v>
      </c>
      <c r="J2375" s="742" t="s">
        <v>816</v>
      </c>
      <c r="K2375" s="742"/>
      <c r="L2375" s="742" t="s">
        <v>1845</v>
      </c>
      <c r="M2375" s="1062" t="s">
        <v>1174</v>
      </c>
      <c r="N2375" s="742">
        <v>2015</v>
      </c>
      <c r="O2375" s="742" t="s">
        <v>210</v>
      </c>
      <c r="P2375" s="748">
        <v>1</v>
      </c>
      <c r="Q2375" s="742" t="s">
        <v>207</v>
      </c>
      <c r="R2375" s="1113">
        <v>11398.2</v>
      </c>
      <c r="S2375" s="1118">
        <f t="shared" si="370"/>
        <v>11398.2</v>
      </c>
      <c r="T2375" s="742" t="s">
        <v>99</v>
      </c>
      <c r="U2375" s="748">
        <v>1</v>
      </c>
      <c r="V2375" s="748"/>
      <c r="W2375" s="1119"/>
      <c r="X2375" s="902">
        <v>25</v>
      </c>
      <c r="Y2375" s="905">
        <f t="shared" si="371"/>
        <v>2</v>
      </c>
      <c r="Z2375" s="1059">
        <f t="shared" si="372"/>
        <v>455.92800000000005</v>
      </c>
      <c r="AA2375" s="1059">
        <f t="shared" si="373"/>
        <v>911.85600000000011</v>
      </c>
      <c r="AB2375" s="1059">
        <f t="shared" si="374"/>
        <v>10486.344000000001</v>
      </c>
      <c r="AC2375" s="905">
        <f t="shared" si="375"/>
        <v>3</v>
      </c>
      <c r="AD2375" s="1116">
        <f t="shared" si="376"/>
        <v>455.92800000000005</v>
      </c>
      <c r="AE2375" s="1116">
        <f t="shared" si="377"/>
        <v>1367.7840000000001</v>
      </c>
      <c r="AF2375" s="1116">
        <f t="shared" si="378"/>
        <v>10030.416000000001</v>
      </c>
      <c r="AG2375" s="905" t="b">
        <f t="shared" si="369"/>
        <v>1</v>
      </c>
    </row>
    <row r="2376" spans="1:33" s="905" customFormat="1" ht="15" customHeight="1">
      <c r="A2376" s="1496" t="s">
        <v>308</v>
      </c>
      <c r="B2376" s="1112">
        <v>27</v>
      </c>
      <c r="C2376" s="741" t="s">
        <v>1064</v>
      </c>
      <c r="D2376" s="745">
        <v>201080127</v>
      </c>
      <c r="E2376" s="742" t="s">
        <v>1867</v>
      </c>
      <c r="F2376" s="742" t="s">
        <v>515</v>
      </c>
      <c r="G2376" s="1685">
        <v>2</v>
      </c>
      <c r="H2376" s="1685">
        <v>2</v>
      </c>
      <c r="I2376" s="1685">
        <v>4</v>
      </c>
      <c r="J2376" s="742" t="s">
        <v>816</v>
      </c>
      <c r="K2376" s="742"/>
      <c r="L2376" s="742" t="s">
        <v>1845</v>
      </c>
      <c r="M2376" s="1062" t="s">
        <v>1174</v>
      </c>
      <c r="N2376" s="742">
        <v>2015</v>
      </c>
      <c r="O2376" s="742" t="s">
        <v>210</v>
      </c>
      <c r="P2376" s="748">
        <v>1</v>
      </c>
      <c r="Q2376" s="742" t="s">
        <v>207</v>
      </c>
      <c r="R2376" s="1113">
        <v>11398.2</v>
      </c>
      <c r="S2376" s="1118">
        <f t="shared" si="370"/>
        <v>11398.2</v>
      </c>
      <c r="T2376" s="742" t="s">
        <v>99</v>
      </c>
      <c r="U2376" s="748">
        <v>1</v>
      </c>
      <c r="V2376" s="748"/>
      <c r="W2376" s="1119"/>
      <c r="X2376" s="902">
        <v>25</v>
      </c>
      <c r="Y2376" s="905">
        <f t="shared" si="371"/>
        <v>2</v>
      </c>
      <c r="Z2376" s="1059">
        <f t="shared" si="372"/>
        <v>455.92800000000005</v>
      </c>
      <c r="AA2376" s="1059">
        <f t="shared" si="373"/>
        <v>911.85600000000011</v>
      </c>
      <c r="AB2376" s="1059">
        <f t="shared" si="374"/>
        <v>10486.344000000001</v>
      </c>
      <c r="AC2376" s="905">
        <f t="shared" si="375"/>
        <v>3</v>
      </c>
      <c r="AD2376" s="1116">
        <f t="shared" si="376"/>
        <v>455.92800000000005</v>
      </c>
      <c r="AE2376" s="1116">
        <f t="shared" si="377"/>
        <v>1367.7840000000001</v>
      </c>
      <c r="AF2376" s="1116">
        <f t="shared" si="378"/>
        <v>10030.416000000001</v>
      </c>
      <c r="AG2376" s="905" t="b">
        <f t="shared" si="369"/>
        <v>1</v>
      </c>
    </row>
    <row r="2377" spans="1:33" s="905" customFormat="1" ht="15" customHeight="1">
      <c r="A2377" s="1496" t="s">
        <v>308</v>
      </c>
      <c r="B2377" s="1112">
        <v>27</v>
      </c>
      <c r="C2377" s="741" t="s">
        <v>1064</v>
      </c>
      <c r="D2377" s="745">
        <v>201080127</v>
      </c>
      <c r="E2377" s="742" t="s">
        <v>1867</v>
      </c>
      <c r="F2377" s="742" t="s">
        <v>515</v>
      </c>
      <c r="G2377" s="1685">
        <v>9</v>
      </c>
      <c r="H2377" s="1685">
        <v>4</v>
      </c>
      <c r="I2377" s="1685">
        <v>6</v>
      </c>
      <c r="J2377" s="742" t="s">
        <v>816</v>
      </c>
      <c r="K2377" s="742"/>
      <c r="L2377" s="742" t="s">
        <v>1845</v>
      </c>
      <c r="M2377" s="1062" t="s">
        <v>1174</v>
      </c>
      <c r="N2377" s="742">
        <v>2015</v>
      </c>
      <c r="O2377" s="742" t="s">
        <v>210</v>
      </c>
      <c r="P2377" s="748">
        <v>1</v>
      </c>
      <c r="Q2377" s="742" t="s">
        <v>207</v>
      </c>
      <c r="R2377" s="1113">
        <v>11398.2</v>
      </c>
      <c r="S2377" s="1118">
        <f t="shared" si="370"/>
        <v>11398.2</v>
      </c>
      <c r="T2377" s="742" t="s">
        <v>99</v>
      </c>
      <c r="U2377" s="748">
        <v>1</v>
      </c>
      <c r="V2377" s="748"/>
      <c r="W2377" s="1119"/>
      <c r="X2377" s="902">
        <v>25</v>
      </c>
      <c r="Y2377" s="905">
        <f t="shared" si="371"/>
        <v>2</v>
      </c>
      <c r="Z2377" s="1059">
        <f t="shared" si="372"/>
        <v>455.92800000000005</v>
      </c>
      <c r="AA2377" s="1059">
        <f t="shared" si="373"/>
        <v>911.85600000000011</v>
      </c>
      <c r="AB2377" s="1059">
        <f t="shared" si="374"/>
        <v>10486.344000000001</v>
      </c>
      <c r="AC2377" s="905">
        <f t="shared" si="375"/>
        <v>3</v>
      </c>
      <c r="AD2377" s="1116">
        <f t="shared" si="376"/>
        <v>455.92800000000005</v>
      </c>
      <c r="AE2377" s="1116">
        <f t="shared" si="377"/>
        <v>1367.7840000000001</v>
      </c>
      <c r="AF2377" s="1116">
        <f t="shared" si="378"/>
        <v>10030.416000000001</v>
      </c>
      <c r="AG2377" s="905" t="b">
        <f t="shared" si="369"/>
        <v>1</v>
      </c>
    </row>
    <row r="2378" spans="1:33" s="905" customFormat="1" ht="15" customHeight="1">
      <c r="A2378" s="1496" t="s">
        <v>308</v>
      </c>
      <c r="B2378" s="1112">
        <v>27</v>
      </c>
      <c r="C2378" s="741" t="s">
        <v>1064</v>
      </c>
      <c r="D2378" s="745">
        <v>201080127</v>
      </c>
      <c r="E2378" s="742" t="s">
        <v>1867</v>
      </c>
      <c r="F2378" s="742" t="s">
        <v>515</v>
      </c>
      <c r="G2378" s="1685">
        <v>2</v>
      </c>
      <c r="H2378" s="1685">
        <v>2</v>
      </c>
      <c r="I2378" s="1685">
        <v>4</v>
      </c>
      <c r="J2378" s="742" t="s">
        <v>816</v>
      </c>
      <c r="K2378" s="742"/>
      <c r="L2378" s="742" t="s">
        <v>1845</v>
      </c>
      <c r="M2378" s="1062" t="s">
        <v>1174</v>
      </c>
      <c r="N2378" s="742">
        <v>2015</v>
      </c>
      <c r="O2378" s="742" t="s">
        <v>210</v>
      </c>
      <c r="P2378" s="748">
        <v>1</v>
      </c>
      <c r="Q2378" s="742" t="s">
        <v>207</v>
      </c>
      <c r="R2378" s="1113">
        <v>11398.2</v>
      </c>
      <c r="S2378" s="1118">
        <f t="shared" si="370"/>
        <v>11398.2</v>
      </c>
      <c r="T2378" s="742" t="s">
        <v>99</v>
      </c>
      <c r="U2378" s="748">
        <v>1</v>
      </c>
      <c r="V2378" s="748"/>
      <c r="W2378" s="1119"/>
      <c r="X2378" s="902">
        <v>25</v>
      </c>
      <c r="Y2378" s="905">
        <f t="shared" si="371"/>
        <v>2</v>
      </c>
      <c r="Z2378" s="1059">
        <f t="shared" si="372"/>
        <v>455.92800000000005</v>
      </c>
      <c r="AA2378" s="1059">
        <f t="shared" si="373"/>
        <v>911.85600000000011</v>
      </c>
      <c r="AB2378" s="1059">
        <f t="shared" si="374"/>
        <v>10486.344000000001</v>
      </c>
      <c r="AC2378" s="905">
        <f t="shared" si="375"/>
        <v>3</v>
      </c>
      <c r="AD2378" s="1116">
        <f t="shared" si="376"/>
        <v>455.92800000000005</v>
      </c>
      <c r="AE2378" s="1116">
        <f t="shared" si="377"/>
        <v>1367.7840000000001</v>
      </c>
      <c r="AF2378" s="1116">
        <f t="shared" si="378"/>
        <v>10030.416000000001</v>
      </c>
      <c r="AG2378" s="905" t="b">
        <f t="shared" si="369"/>
        <v>1</v>
      </c>
    </row>
    <row r="2379" spans="1:33" s="905" customFormat="1" ht="15" customHeight="1">
      <c r="A2379" s="1496" t="s">
        <v>308</v>
      </c>
      <c r="B2379" s="1112">
        <v>27</v>
      </c>
      <c r="C2379" s="741" t="s">
        <v>1064</v>
      </c>
      <c r="D2379" s="745">
        <v>201080127</v>
      </c>
      <c r="E2379" s="742" t="s">
        <v>1867</v>
      </c>
      <c r="F2379" s="742" t="s">
        <v>515</v>
      </c>
      <c r="G2379" s="1685">
        <v>2</v>
      </c>
      <c r="H2379" s="1685">
        <v>2</v>
      </c>
      <c r="I2379" s="1685">
        <v>4</v>
      </c>
      <c r="J2379" s="742" t="s">
        <v>816</v>
      </c>
      <c r="K2379" s="742"/>
      <c r="L2379" s="742" t="s">
        <v>1845</v>
      </c>
      <c r="M2379" s="1062" t="s">
        <v>1174</v>
      </c>
      <c r="N2379" s="742">
        <v>2015</v>
      </c>
      <c r="O2379" s="742" t="s">
        <v>210</v>
      </c>
      <c r="P2379" s="748">
        <v>1</v>
      </c>
      <c r="Q2379" s="742" t="s">
        <v>207</v>
      </c>
      <c r="R2379" s="1113">
        <v>11398.2</v>
      </c>
      <c r="S2379" s="1118">
        <f t="shared" si="370"/>
        <v>11398.2</v>
      </c>
      <c r="T2379" s="742" t="s">
        <v>99</v>
      </c>
      <c r="U2379" s="748">
        <v>1</v>
      </c>
      <c r="V2379" s="748"/>
      <c r="W2379" s="1119"/>
      <c r="X2379" s="902">
        <v>25</v>
      </c>
      <c r="Y2379" s="905">
        <f t="shared" si="371"/>
        <v>2</v>
      </c>
      <c r="Z2379" s="1059">
        <f t="shared" si="372"/>
        <v>455.92800000000005</v>
      </c>
      <c r="AA2379" s="1059">
        <f t="shared" si="373"/>
        <v>911.85600000000011</v>
      </c>
      <c r="AB2379" s="1059">
        <f t="shared" si="374"/>
        <v>10486.344000000001</v>
      </c>
      <c r="AC2379" s="905">
        <f t="shared" si="375"/>
        <v>3</v>
      </c>
      <c r="AD2379" s="1116">
        <f t="shared" si="376"/>
        <v>455.92800000000005</v>
      </c>
      <c r="AE2379" s="1116">
        <f t="shared" si="377"/>
        <v>1367.7840000000001</v>
      </c>
      <c r="AF2379" s="1116">
        <f t="shared" si="378"/>
        <v>10030.416000000001</v>
      </c>
      <c r="AG2379" s="905" t="b">
        <f t="shared" si="369"/>
        <v>1</v>
      </c>
    </row>
    <row r="2380" spans="1:33" s="905" customFormat="1" ht="15" customHeight="1">
      <c r="A2380" s="1496" t="s">
        <v>308</v>
      </c>
      <c r="B2380" s="1112">
        <v>27</v>
      </c>
      <c r="C2380" s="741" t="s">
        <v>1064</v>
      </c>
      <c r="D2380" s="745">
        <v>201080127</v>
      </c>
      <c r="E2380" s="742" t="s">
        <v>1867</v>
      </c>
      <c r="F2380" s="742" t="s">
        <v>515</v>
      </c>
      <c r="G2380" s="1685">
        <v>2</v>
      </c>
      <c r="H2380" s="1685">
        <v>2</v>
      </c>
      <c r="I2380" s="1685">
        <v>4</v>
      </c>
      <c r="J2380" s="742" t="s">
        <v>816</v>
      </c>
      <c r="K2380" s="742"/>
      <c r="L2380" s="742" t="s">
        <v>1845</v>
      </c>
      <c r="M2380" s="1062" t="s">
        <v>1174</v>
      </c>
      <c r="N2380" s="742">
        <v>2015</v>
      </c>
      <c r="O2380" s="742" t="s">
        <v>210</v>
      </c>
      <c r="P2380" s="748">
        <v>1</v>
      </c>
      <c r="Q2380" s="742" t="s">
        <v>207</v>
      </c>
      <c r="R2380" s="1113">
        <v>11398.2</v>
      </c>
      <c r="S2380" s="1118">
        <f t="shared" si="370"/>
        <v>11398.2</v>
      </c>
      <c r="T2380" s="742" t="s">
        <v>99</v>
      </c>
      <c r="U2380" s="748">
        <v>1</v>
      </c>
      <c r="V2380" s="748"/>
      <c r="W2380" s="1119"/>
      <c r="X2380" s="902">
        <v>25</v>
      </c>
      <c r="Y2380" s="905">
        <f t="shared" si="371"/>
        <v>2</v>
      </c>
      <c r="Z2380" s="1059">
        <f t="shared" si="372"/>
        <v>455.92800000000005</v>
      </c>
      <c r="AA2380" s="1059">
        <f t="shared" si="373"/>
        <v>911.85600000000011</v>
      </c>
      <c r="AB2380" s="1059">
        <f t="shared" si="374"/>
        <v>10486.344000000001</v>
      </c>
      <c r="AC2380" s="905">
        <f t="shared" si="375"/>
        <v>3</v>
      </c>
      <c r="AD2380" s="1116">
        <f t="shared" si="376"/>
        <v>455.92800000000005</v>
      </c>
      <c r="AE2380" s="1116">
        <f t="shared" si="377"/>
        <v>1367.7840000000001</v>
      </c>
      <c r="AF2380" s="1116">
        <f t="shared" si="378"/>
        <v>10030.416000000001</v>
      </c>
      <c r="AG2380" s="905" t="b">
        <f t="shared" si="369"/>
        <v>1</v>
      </c>
    </row>
    <row r="2381" spans="1:33" s="905" customFormat="1" ht="15" customHeight="1">
      <c r="A2381" s="1496" t="s">
        <v>308</v>
      </c>
      <c r="B2381" s="1112">
        <v>27</v>
      </c>
      <c r="C2381" s="741" t="s">
        <v>1064</v>
      </c>
      <c r="D2381" s="745">
        <v>201080127</v>
      </c>
      <c r="E2381" s="742" t="s">
        <v>1867</v>
      </c>
      <c r="F2381" s="742" t="s">
        <v>515</v>
      </c>
      <c r="G2381" s="1685">
        <v>9</v>
      </c>
      <c r="H2381" s="1685">
        <v>4</v>
      </c>
      <c r="I2381" s="1685">
        <v>6</v>
      </c>
      <c r="J2381" s="742" t="s">
        <v>816</v>
      </c>
      <c r="K2381" s="742"/>
      <c r="L2381" s="742" t="s">
        <v>1845</v>
      </c>
      <c r="M2381" s="1062" t="s">
        <v>1174</v>
      </c>
      <c r="N2381" s="742">
        <v>2015</v>
      </c>
      <c r="O2381" s="742" t="s">
        <v>210</v>
      </c>
      <c r="P2381" s="748">
        <v>1</v>
      </c>
      <c r="Q2381" s="742" t="s">
        <v>207</v>
      </c>
      <c r="R2381" s="1113">
        <v>11398.2</v>
      </c>
      <c r="S2381" s="1118">
        <f t="shared" si="370"/>
        <v>11398.2</v>
      </c>
      <c r="T2381" s="742" t="s">
        <v>99</v>
      </c>
      <c r="U2381" s="748">
        <v>1</v>
      </c>
      <c r="V2381" s="748"/>
      <c r="W2381" s="1119"/>
      <c r="X2381" s="902">
        <v>25</v>
      </c>
      <c r="Y2381" s="905">
        <f t="shared" si="371"/>
        <v>2</v>
      </c>
      <c r="Z2381" s="1059">
        <f t="shared" si="372"/>
        <v>455.92800000000005</v>
      </c>
      <c r="AA2381" s="1059">
        <f t="shared" si="373"/>
        <v>911.85600000000011</v>
      </c>
      <c r="AB2381" s="1059">
        <f t="shared" si="374"/>
        <v>10486.344000000001</v>
      </c>
      <c r="AC2381" s="905">
        <f t="shared" si="375"/>
        <v>3</v>
      </c>
      <c r="AD2381" s="1116">
        <f t="shared" si="376"/>
        <v>455.92800000000005</v>
      </c>
      <c r="AE2381" s="1116">
        <f t="shared" si="377"/>
        <v>1367.7840000000001</v>
      </c>
      <c r="AF2381" s="1116">
        <f t="shared" si="378"/>
        <v>10030.416000000001</v>
      </c>
      <c r="AG2381" s="905" t="b">
        <f t="shared" si="369"/>
        <v>1</v>
      </c>
    </row>
    <row r="2382" spans="1:33" s="905" customFormat="1" ht="15" customHeight="1">
      <c r="A2382" s="1496" t="s">
        <v>308</v>
      </c>
      <c r="B2382" s="1112">
        <v>27</v>
      </c>
      <c r="C2382" s="741" t="s">
        <v>1064</v>
      </c>
      <c r="D2382" s="745">
        <v>201080127</v>
      </c>
      <c r="E2382" s="742" t="s">
        <v>1867</v>
      </c>
      <c r="F2382" s="742" t="s">
        <v>515</v>
      </c>
      <c r="G2382" s="1685">
        <v>2</v>
      </c>
      <c r="H2382" s="1685">
        <v>2</v>
      </c>
      <c r="I2382" s="1685">
        <v>4</v>
      </c>
      <c r="J2382" s="742" t="s">
        <v>816</v>
      </c>
      <c r="K2382" s="742"/>
      <c r="L2382" s="742" t="s">
        <v>1845</v>
      </c>
      <c r="M2382" s="1062" t="s">
        <v>1174</v>
      </c>
      <c r="N2382" s="742">
        <v>2015</v>
      </c>
      <c r="O2382" s="742" t="s">
        <v>210</v>
      </c>
      <c r="P2382" s="748">
        <v>1</v>
      </c>
      <c r="Q2382" s="742" t="s">
        <v>207</v>
      </c>
      <c r="R2382" s="1113">
        <v>11398.2</v>
      </c>
      <c r="S2382" s="1118">
        <f t="shared" si="370"/>
        <v>11398.2</v>
      </c>
      <c r="T2382" s="742" t="s">
        <v>99</v>
      </c>
      <c r="U2382" s="748">
        <v>1</v>
      </c>
      <c r="V2382" s="748"/>
      <c r="W2382" s="1119"/>
      <c r="X2382" s="902">
        <v>25</v>
      </c>
      <c r="Y2382" s="905">
        <f t="shared" si="371"/>
        <v>2</v>
      </c>
      <c r="Z2382" s="1059">
        <f t="shared" si="372"/>
        <v>455.92800000000005</v>
      </c>
      <c r="AA2382" s="1059">
        <f t="shared" si="373"/>
        <v>911.85600000000011</v>
      </c>
      <c r="AB2382" s="1059">
        <f t="shared" si="374"/>
        <v>10486.344000000001</v>
      </c>
      <c r="AC2382" s="905">
        <f t="shared" si="375"/>
        <v>3</v>
      </c>
      <c r="AD2382" s="1116">
        <f t="shared" si="376"/>
        <v>455.92800000000005</v>
      </c>
      <c r="AE2382" s="1116">
        <f t="shared" si="377"/>
        <v>1367.7840000000001</v>
      </c>
      <c r="AF2382" s="1116">
        <f t="shared" si="378"/>
        <v>10030.416000000001</v>
      </c>
      <c r="AG2382" s="905" t="b">
        <f t="shared" si="369"/>
        <v>1</v>
      </c>
    </row>
    <row r="2383" spans="1:33" s="905" customFormat="1" ht="15" customHeight="1">
      <c r="A2383" s="1496" t="s">
        <v>308</v>
      </c>
      <c r="B2383" s="1112">
        <v>27</v>
      </c>
      <c r="C2383" s="741" t="s">
        <v>1064</v>
      </c>
      <c r="D2383" s="745">
        <v>201080127</v>
      </c>
      <c r="E2383" s="742" t="s">
        <v>1867</v>
      </c>
      <c r="F2383" s="742" t="s">
        <v>515</v>
      </c>
      <c r="G2383" s="1685">
        <v>2</v>
      </c>
      <c r="H2383" s="1685">
        <v>2</v>
      </c>
      <c r="I2383" s="1685">
        <v>4</v>
      </c>
      <c r="J2383" s="742" t="s">
        <v>816</v>
      </c>
      <c r="K2383" s="742"/>
      <c r="L2383" s="742" t="s">
        <v>1845</v>
      </c>
      <c r="M2383" s="1062" t="s">
        <v>1174</v>
      </c>
      <c r="N2383" s="742">
        <v>2015</v>
      </c>
      <c r="O2383" s="742" t="s">
        <v>210</v>
      </c>
      <c r="P2383" s="748">
        <v>1</v>
      </c>
      <c r="Q2383" s="742" t="s">
        <v>207</v>
      </c>
      <c r="R2383" s="1113">
        <v>11398.2</v>
      </c>
      <c r="S2383" s="1118">
        <f t="shared" si="370"/>
        <v>11398.2</v>
      </c>
      <c r="T2383" s="742" t="s">
        <v>99</v>
      </c>
      <c r="U2383" s="748">
        <v>1</v>
      </c>
      <c r="V2383" s="748"/>
      <c r="W2383" s="1119"/>
      <c r="X2383" s="902">
        <v>25</v>
      </c>
      <c r="Y2383" s="905">
        <f t="shared" si="371"/>
        <v>2</v>
      </c>
      <c r="Z2383" s="1059">
        <f t="shared" si="372"/>
        <v>455.92800000000005</v>
      </c>
      <c r="AA2383" s="1059">
        <f t="shared" si="373"/>
        <v>911.85600000000011</v>
      </c>
      <c r="AB2383" s="1059">
        <f t="shared" si="374"/>
        <v>10486.344000000001</v>
      </c>
      <c r="AC2383" s="905">
        <f t="shared" si="375"/>
        <v>3</v>
      </c>
      <c r="AD2383" s="1116">
        <f t="shared" si="376"/>
        <v>455.92800000000005</v>
      </c>
      <c r="AE2383" s="1116">
        <f t="shared" si="377"/>
        <v>1367.7840000000001</v>
      </c>
      <c r="AF2383" s="1116">
        <f t="shared" si="378"/>
        <v>10030.416000000001</v>
      </c>
      <c r="AG2383" s="905" t="b">
        <f t="shared" si="369"/>
        <v>1</v>
      </c>
    </row>
    <row r="2384" spans="1:33" s="905" customFormat="1" ht="15" customHeight="1">
      <c r="A2384" s="1496" t="s">
        <v>308</v>
      </c>
      <c r="B2384" s="1112">
        <v>27</v>
      </c>
      <c r="C2384" s="741" t="s">
        <v>1064</v>
      </c>
      <c r="D2384" s="745">
        <v>201080127</v>
      </c>
      <c r="E2384" s="742" t="s">
        <v>1867</v>
      </c>
      <c r="F2384" s="742" t="s">
        <v>515</v>
      </c>
      <c r="G2384" s="1685">
        <v>2</v>
      </c>
      <c r="H2384" s="1685">
        <v>2</v>
      </c>
      <c r="I2384" s="1685">
        <v>4</v>
      </c>
      <c r="J2384" s="742" t="s">
        <v>816</v>
      </c>
      <c r="K2384" s="742"/>
      <c r="L2384" s="742" t="s">
        <v>1845</v>
      </c>
      <c r="M2384" s="1062" t="s">
        <v>1174</v>
      </c>
      <c r="N2384" s="742">
        <v>2015</v>
      </c>
      <c r="O2384" s="742" t="s">
        <v>210</v>
      </c>
      <c r="P2384" s="748">
        <v>1</v>
      </c>
      <c r="Q2384" s="742" t="s">
        <v>207</v>
      </c>
      <c r="R2384" s="1113">
        <v>11398.2</v>
      </c>
      <c r="S2384" s="1118">
        <f t="shared" si="370"/>
        <v>11398.2</v>
      </c>
      <c r="T2384" s="742" t="s">
        <v>99</v>
      </c>
      <c r="U2384" s="748">
        <v>1</v>
      </c>
      <c r="V2384" s="748"/>
      <c r="W2384" s="1119"/>
      <c r="X2384" s="902">
        <v>25</v>
      </c>
      <c r="Y2384" s="905">
        <f t="shared" si="371"/>
        <v>2</v>
      </c>
      <c r="Z2384" s="1059">
        <f t="shared" si="372"/>
        <v>455.92800000000005</v>
      </c>
      <c r="AA2384" s="1059">
        <f t="shared" si="373"/>
        <v>911.85600000000011</v>
      </c>
      <c r="AB2384" s="1059">
        <f t="shared" si="374"/>
        <v>10486.344000000001</v>
      </c>
      <c r="AC2384" s="905">
        <f t="shared" si="375"/>
        <v>3</v>
      </c>
      <c r="AD2384" s="1116">
        <f t="shared" si="376"/>
        <v>455.92800000000005</v>
      </c>
      <c r="AE2384" s="1116">
        <f t="shared" si="377"/>
        <v>1367.7840000000001</v>
      </c>
      <c r="AF2384" s="1116">
        <f t="shared" si="378"/>
        <v>10030.416000000001</v>
      </c>
      <c r="AG2384" s="905" t="b">
        <f t="shared" si="369"/>
        <v>1</v>
      </c>
    </row>
    <row r="2385" spans="1:33" s="905" customFormat="1" ht="15" customHeight="1">
      <c r="A2385" s="1496" t="s">
        <v>308</v>
      </c>
      <c r="B2385" s="1112">
        <v>27</v>
      </c>
      <c r="C2385" s="741" t="s">
        <v>1064</v>
      </c>
      <c r="D2385" s="745">
        <v>201080127</v>
      </c>
      <c r="E2385" s="742" t="s">
        <v>1867</v>
      </c>
      <c r="F2385" s="742" t="s">
        <v>515</v>
      </c>
      <c r="G2385" s="1685">
        <v>9</v>
      </c>
      <c r="H2385" s="1685">
        <v>4</v>
      </c>
      <c r="I2385" s="1685">
        <v>6</v>
      </c>
      <c r="J2385" s="742" t="s">
        <v>816</v>
      </c>
      <c r="K2385" s="742"/>
      <c r="L2385" s="742" t="s">
        <v>1845</v>
      </c>
      <c r="M2385" s="1062" t="s">
        <v>1174</v>
      </c>
      <c r="N2385" s="742">
        <v>2015</v>
      </c>
      <c r="O2385" s="742" t="s">
        <v>210</v>
      </c>
      <c r="P2385" s="748">
        <v>1</v>
      </c>
      <c r="Q2385" s="742" t="s">
        <v>207</v>
      </c>
      <c r="R2385" s="1113">
        <v>11398.2</v>
      </c>
      <c r="S2385" s="1118">
        <f t="shared" si="370"/>
        <v>11398.2</v>
      </c>
      <c r="T2385" s="742" t="s">
        <v>99</v>
      </c>
      <c r="U2385" s="748">
        <v>1</v>
      </c>
      <c r="V2385" s="748"/>
      <c r="W2385" s="1119"/>
      <c r="X2385" s="902">
        <v>25</v>
      </c>
      <c r="Y2385" s="905">
        <f t="shared" si="371"/>
        <v>2</v>
      </c>
      <c r="Z2385" s="1059">
        <f t="shared" si="372"/>
        <v>455.92800000000005</v>
      </c>
      <c r="AA2385" s="1059">
        <f t="shared" si="373"/>
        <v>911.85600000000011</v>
      </c>
      <c r="AB2385" s="1059">
        <f t="shared" si="374"/>
        <v>10486.344000000001</v>
      </c>
      <c r="AC2385" s="905">
        <f t="shared" si="375"/>
        <v>3</v>
      </c>
      <c r="AD2385" s="1116">
        <f t="shared" si="376"/>
        <v>455.92800000000005</v>
      </c>
      <c r="AE2385" s="1116">
        <f t="shared" si="377"/>
        <v>1367.7840000000001</v>
      </c>
      <c r="AF2385" s="1116">
        <f t="shared" si="378"/>
        <v>10030.416000000001</v>
      </c>
      <c r="AG2385" s="905" t="b">
        <f t="shared" si="369"/>
        <v>1</v>
      </c>
    </row>
    <row r="2386" spans="1:33" s="905" customFormat="1" ht="15" customHeight="1">
      <c r="A2386" s="1496" t="s">
        <v>308</v>
      </c>
      <c r="B2386" s="1112">
        <v>27</v>
      </c>
      <c r="C2386" s="741" t="s">
        <v>1064</v>
      </c>
      <c r="D2386" s="745">
        <v>201080127</v>
      </c>
      <c r="E2386" s="742" t="s">
        <v>1867</v>
      </c>
      <c r="F2386" s="742" t="s">
        <v>515</v>
      </c>
      <c r="G2386" s="1685">
        <v>9</v>
      </c>
      <c r="H2386" s="1685">
        <v>4</v>
      </c>
      <c r="I2386" s="1685">
        <v>6</v>
      </c>
      <c r="J2386" s="742" t="s">
        <v>816</v>
      </c>
      <c r="K2386" s="742"/>
      <c r="L2386" s="742" t="s">
        <v>1845</v>
      </c>
      <c r="M2386" s="1062" t="s">
        <v>1174</v>
      </c>
      <c r="N2386" s="742">
        <v>2015</v>
      </c>
      <c r="O2386" s="742" t="s">
        <v>210</v>
      </c>
      <c r="P2386" s="748">
        <v>1</v>
      </c>
      <c r="Q2386" s="742" t="s">
        <v>207</v>
      </c>
      <c r="R2386" s="1113">
        <v>11398.2</v>
      </c>
      <c r="S2386" s="1118">
        <f t="shared" si="370"/>
        <v>11398.2</v>
      </c>
      <c r="T2386" s="742" t="s">
        <v>99</v>
      </c>
      <c r="U2386" s="748">
        <v>1</v>
      </c>
      <c r="V2386" s="748"/>
      <c r="W2386" s="1119"/>
      <c r="X2386" s="902">
        <v>25</v>
      </c>
      <c r="Y2386" s="905">
        <f t="shared" si="371"/>
        <v>2</v>
      </c>
      <c r="Z2386" s="1059">
        <f t="shared" si="372"/>
        <v>455.92800000000005</v>
      </c>
      <c r="AA2386" s="1059">
        <f t="shared" si="373"/>
        <v>911.85600000000011</v>
      </c>
      <c r="AB2386" s="1059">
        <f t="shared" si="374"/>
        <v>10486.344000000001</v>
      </c>
      <c r="AC2386" s="905">
        <f t="shared" si="375"/>
        <v>3</v>
      </c>
      <c r="AD2386" s="1116">
        <f t="shared" si="376"/>
        <v>455.92800000000005</v>
      </c>
      <c r="AE2386" s="1116">
        <f t="shared" si="377"/>
        <v>1367.7840000000001</v>
      </c>
      <c r="AF2386" s="1116">
        <f t="shared" si="378"/>
        <v>10030.416000000001</v>
      </c>
      <c r="AG2386" s="905" t="b">
        <f t="shared" ref="AG2386:AG2449" si="379">AE2386+AF2386=S2386</f>
        <v>1</v>
      </c>
    </row>
    <row r="2387" spans="1:33" s="905" customFormat="1" ht="15" customHeight="1">
      <c r="A2387" s="1496" t="s">
        <v>308</v>
      </c>
      <c r="B2387" s="1112">
        <v>27</v>
      </c>
      <c r="C2387" s="741" t="s">
        <v>1064</v>
      </c>
      <c r="D2387" s="745">
        <v>201080127</v>
      </c>
      <c r="E2387" s="742" t="s">
        <v>1867</v>
      </c>
      <c r="F2387" s="742" t="s">
        <v>515</v>
      </c>
      <c r="G2387" s="1685">
        <v>2</v>
      </c>
      <c r="H2387" s="1685">
        <v>2</v>
      </c>
      <c r="I2387" s="1685">
        <v>4</v>
      </c>
      <c r="J2387" s="742" t="s">
        <v>816</v>
      </c>
      <c r="K2387" s="742"/>
      <c r="L2387" s="742" t="s">
        <v>1845</v>
      </c>
      <c r="M2387" s="1062" t="s">
        <v>1174</v>
      </c>
      <c r="N2387" s="742">
        <v>2015</v>
      </c>
      <c r="O2387" s="742" t="s">
        <v>210</v>
      </c>
      <c r="P2387" s="748">
        <v>1</v>
      </c>
      <c r="Q2387" s="742" t="s">
        <v>207</v>
      </c>
      <c r="R2387" s="1113">
        <v>11398.2</v>
      </c>
      <c r="S2387" s="1118">
        <f t="shared" si="370"/>
        <v>11398.2</v>
      </c>
      <c r="T2387" s="742" t="s">
        <v>99</v>
      </c>
      <c r="U2387" s="748">
        <v>1</v>
      </c>
      <c r="V2387" s="748"/>
      <c r="W2387" s="1119"/>
      <c r="X2387" s="902">
        <v>25</v>
      </c>
      <c r="Y2387" s="905">
        <f t="shared" si="371"/>
        <v>2</v>
      </c>
      <c r="Z2387" s="1059">
        <f t="shared" si="372"/>
        <v>455.92800000000005</v>
      </c>
      <c r="AA2387" s="1059">
        <f t="shared" si="373"/>
        <v>911.85600000000011</v>
      </c>
      <c r="AB2387" s="1059">
        <f t="shared" si="374"/>
        <v>10486.344000000001</v>
      </c>
      <c r="AC2387" s="905">
        <f t="shared" si="375"/>
        <v>3</v>
      </c>
      <c r="AD2387" s="1116">
        <f t="shared" si="376"/>
        <v>455.92800000000005</v>
      </c>
      <c r="AE2387" s="1116">
        <f t="shared" si="377"/>
        <v>1367.7840000000001</v>
      </c>
      <c r="AF2387" s="1116">
        <f t="shared" si="378"/>
        <v>10030.416000000001</v>
      </c>
      <c r="AG2387" s="905" t="b">
        <f t="shared" si="379"/>
        <v>1</v>
      </c>
    </row>
    <row r="2388" spans="1:33" s="905" customFormat="1" ht="15" customHeight="1">
      <c r="A2388" s="1496" t="s">
        <v>308</v>
      </c>
      <c r="B2388" s="1112">
        <v>27</v>
      </c>
      <c r="C2388" s="741" t="s">
        <v>1064</v>
      </c>
      <c r="D2388" s="745">
        <v>201080127</v>
      </c>
      <c r="E2388" s="742" t="s">
        <v>1867</v>
      </c>
      <c r="F2388" s="742" t="s">
        <v>515</v>
      </c>
      <c r="G2388" s="1685">
        <v>9</v>
      </c>
      <c r="H2388" s="1685">
        <v>4</v>
      </c>
      <c r="I2388" s="1685">
        <v>6</v>
      </c>
      <c r="J2388" s="742" t="s">
        <v>816</v>
      </c>
      <c r="K2388" s="742"/>
      <c r="L2388" s="742" t="s">
        <v>1845</v>
      </c>
      <c r="M2388" s="1062" t="s">
        <v>1174</v>
      </c>
      <c r="N2388" s="742">
        <v>2015</v>
      </c>
      <c r="O2388" s="742" t="s">
        <v>210</v>
      </c>
      <c r="P2388" s="748">
        <v>1</v>
      </c>
      <c r="Q2388" s="742" t="s">
        <v>207</v>
      </c>
      <c r="R2388" s="1113">
        <v>11398.2</v>
      </c>
      <c r="S2388" s="1118">
        <f t="shared" si="370"/>
        <v>11398.2</v>
      </c>
      <c r="T2388" s="742" t="s">
        <v>99</v>
      </c>
      <c r="U2388" s="748">
        <v>1</v>
      </c>
      <c r="V2388" s="748"/>
      <c r="W2388" s="1119"/>
      <c r="X2388" s="902">
        <v>25</v>
      </c>
      <c r="Y2388" s="905">
        <f t="shared" si="371"/>
        <v>2</v>
      </c>
      <c r="Z2388" s="1059">
        <f t="shared" si="372"/>
        <v>455.92800000000005</v>
      </c>
      <c r="AA2388" s="1059">
        <f t="shared" si="373"/>
        <v>911.85600000000011</v>
      </c>
      <c r="AB2388" s="1059">
        <f t="shared" si="374"/>
        <v>10486.344000000001</v>
      </c>
      <c r="AC2388" s="905">
        <f t="shared" si="375"/>
        <v>3</v>
      </c>
      <c r="AD2388" s="1116">
        <f t="shared" si="376"/>
        <v>455.92800000000005</v>
      </c>
      <c r="AE2388" s="1116">
        <f t="shared" si="377"/>
        <v>1367.7840000000001</v>
      </c>
      <c r="AF2388" s="1116">
        <f t="shared" si="378"/>
        <v>10030.416000000001</v>
      </c>
      <c r="AG2388" s="905" t="b">
        <f t="shared" si="379"/>
        <v>1</v>
      </c>
    </row>
    <row r="2389" spans="1:33" s="905" customFormat="1" ht="15" customHeight="1">
      <c r="A2389" s="1496" t="s">
        <v>308</v>
      </c>
      <c r="B2389" s="1112">
        <v>27</v>
      </c>
      <c r="C2389" s="741" t="s">
        <v>1064</v>
      </c>
      <c r="D2389" s="745">
        <v>201080127</v>
      </c>
      <c r="E2389" s="742" t="s">
        <v>1867</v>
      </c>
      <c r="F2389" s="742" t="s">
        <v>515</v>
      </c>
      <c r="G2389" s="1685">
        <v>2</v>
      </c>
      <c r="H2389" s="1685">
        <v>2</v>
      </c>
      <c r="I2389" s="1685">
        <v>4</v>
      </c>
      <c r="J2389" s="742" t="s">
        <v>816</v>
      </c>
      <c r="K2389" s="742"/>
      <c r="L2389" s="742" t="s">
        <v>1845</v>
      </c>
      <c r="M2389" s="1062" t="s">
        <v>1174</v>
      </c>
      <c r="N2389" s="742">
        <v>2015</v>
      </c>
      <c r="O2389" s="742" t="s">
        <v>210</v>
      </c>
      <c r="P2389" s="748">
        <v>1</v>
      </c>
      <c r="Q2389" s="742" t="s">
        <v>207</v>
      </c>
      <c r="R2389" s="1113">
        <v>11398.2</v>
      </c>
      <c r="S2389" s="1118">
        <f t="shared" si="370"/>
        <v>11398.2</v>
      </c>
      <c r="T2389" s="742" t="s">
        <v>99</v>
      </c>
      <c r="U2389" s="748">
        <v>1</v>
      </c>
      <c r="V2389" s="748"/>
      <c r="W2389" s="1119"/>
      <c r="X2389" s="902">
        <v>25</v>
      </c>
      <c r="Y2389" s="905">
        <f t="shared" si="371"/>
        <v>2</v>
      </c>
      <c r="Z2389" s="1059">
        <f t="shared" si="372"/>
        <v>455.92800000000005</v>
      </c>
      <c r="AA2389" s="1059">
        <f t="shared" si="373"/>
        <v>911.85600000000011</v>
      </c>
      <c r="AB2389" s="1059">
        <f t="shared" si="374"/>
        <v>10486.344000000001</v>
      </c>
      <c r="AC2389" s="905">
        <f t="shared" si="375"/>
        <v>3</v>
      </c>
      <c r="AD2389" s="1116">
        <f t="shared" si="376"/>
        <v>455.92800000000005</v>
      </c>
      <c r="AE2389" s="1116">
        <f t="shared" si="377"/>
        <v>1367.7840000000001</v>
      </c>
      <c r="AF2389" s="1116">
        <f t="shared" si="378"/>
        <v>10030.416000000001</v>
      </c>
      <c r="AG2389" s="905" t="b">
        <f t="shared" si="379"/>
        <v>1</v>
      </c>
    </row>
    <row r="2390" spans="1:33" s="905" customFormat="1" ht="15" customHeight="1">
      <c r="A2390" s="1496" t="s">
        <v>308</v>
      </c>
      <c r="B2390" s="1112">
        <v>27</v>
      </c>
      <c r="C2390" s="741" t="s">
        <v>1064</v>
      </c>
      <c r="D2390" s="745">
        <v>201080127</v>
      </c>
      <c r="E2390" s="742" t="s">
        <v>1867</v>
      </c>
      <c r="F2390" s="742" t="s">
        <v>515</v>
      </c>
      <c r="G2390" s="1685">
        <v>9</v>
      </c>
      <c r="H2390" s="1685">
        <v>4</v>
      </c>
      <c r="I2390" s="1685">
        <v>6</v>
      </c>
      <c r="J2390" s="742" t="s">
        <v>816</v>
      </c>
      <c r="K2390" s="742"/>
      <c r="L2390" s="742" t="s">
        <v>1845</v>
      </c>
      <c r="M2390" s="1062" t="s">
        <v>1174</v>
      </c>
      <c r="N2390" s="742">
        <v>2015</v>
      </c>
      <c r="O2390" s="742" t="s">
        <v>210</v>
      </c>
      <c r="P2390" s="748">
        <v>1</v>
      </c>
      <c r="Q2390" s="742" t="s">
        <v>207</v>
      </c>
      <c r="R2390" s="1113">
        <v>11398.2</v>
      </c>
      <c r="S2390" s="1118">
        <f t="shared" si="370"/>
        <v>11398.2</v>
      </c>
      <c r="T2390" s="742" t="s">
        <v>99</v>
      </c>
      <c r="U2390" s="748">
        <v>1</v>
      </c>
      <c r="V2390" s="748"/>
      <c r="W2390" s="1119"/>
      <c r="X2390" s="902">
        <v>25</v>
      </c>
      <c r="Y2390" s="905">
        <f t="shared" si="371"/>
        <v>2</v>
      </c>
      <c r="Z2390" s="1059">
        <f t="shared" si="372"/>
        <v>455.92800000000005</v>
      </c>
      <c r="AA2390" s="1059">
        <f t="shared" si="373"/>
        <v>911.85600000000011</v>
      </c>
      <c r="AB2390" s="1059">
        <f t="shared" si="374"/>
        <v>10486.344000000001</v>
      </c>
      <c r="AC2390" s="905">
        <f t="shared" si="375"/>
        <v>3</v>
      </c>
      <c r="AD2390" s="1116">
        <f t="shared" si="376"/>
        <v>455.92800000000005</v>
      </c>
      <c r="AE2390" s="1116">
        <f t="shared" si="377"/>
        <v>1367.7840000000001</v>
      </c>
      <c r="AF2390" s="1116">
        <f t="shared" si="378"/>
        <v>10030.416000000001</v>
      </c>
      <c r="AG2390" s="905" t="b">
        <f t="shared" si="379"/>
        <v>1</v>
      </c>
    </row>
    <row r="2391" spans="1:33" s="905" customFormat="1" ht="15" customHeight="1">
      <c r="A2391" s="1496" t="s">
        <v>308</v>
      </c>
      <c r="B2391" s="1112">
        <v>27</v>
      </c>
      <c r="C2391" s="741" t="s">
        <v>1064</v>
      </c>
      <c r="D2391" s="745">
        <v>201080127</v>
      </c>
      <c r="E2391" s="742" t="s">
        <v>1867</v>
      </c>
      <c r="F2391" s="742" t="s">
        <v>515</v>
      </c>
      <c r="G2391" s="1685">
        <v>2</v>
      </c>
      <c r="H2391" s="1685">
        <v>2</v>
      </c>
      <c r="I2391" s="1685">
        <v>4</v>
      </c>
      <c r="J2391" s="742" t="s">
        <v>816</v>
      </c>
      <c r="K2391" s="742"/>
      <c r="L2391" s="742" t="s">
        <v>1845</v>
      </c>
      <c r="M2391" s="1062" t="s">
        <v>1174</v>
      </c>
      <c r="N2391" s="742">
        <v>2015</v>
      </c>
      <c r="O2391" s="742" t="s">
        <v>210</v>
      </c>
      <c r="P2391" s="748">
        <v>1</v>
      </c>
      <c r="Q2391" s="742" t="s">
        <v>207</v>
      </c>
      <c r="R2391" s="1113">
        <v>11398.2</v>
      </c>
      <c r="S2391" s="1118">
        <f t="shared" si="370"/>
        <v>11398.2</v>
      </c>
      <c r="T2391" s="742" t="s">
        <v>99</v>
      </c>
      <c r="U2391" s="748">
        <v>1</v>
      </c>
      <c r="V2391" s="748"/>
      <c r="W2391" s="1119"/>
      <c r="X2391" s="902">
        <v>25</v>
      </c>
      <c r="Y2391" s="905">
        <f t="shared" si="371"/>
        <v>2</v>
      </c>
      <c r="Z2391" s="1059">
        <f t="shared" si="372"/>
        <v>455.92800000000005</v>
      </c>
      <c r="AA2391" s="1059">
        <f t="shared" si="373"/>
        <v>911.85600000000011</v>
      </c>
      <c r="AB2391" s="1059">
        <f t="shared" si="374"/>
        <v>10486.344000000001</v>
      </c>
      <c r="AC2391" s="905">
        <f t="shared" si="375"/>
        <v>3</v>
      </c>
      <c r="AD2391" s="1116">
        <f t="shared" si="376"/>
        <v>455.92800000000005</v>
      </c>
      <c r="AE2391" s="1116">
        <f t="shared" si="377"/>
        <v>1367.7840000000001</v>
      </c>
      <c r="AF2391" s="1116">
        <f t="shared" si="378"/>
        <v>10030.416000000001</v>
      </c>
      <c r="AG2391" s="905" t="b">
        <f t="shared" si="379"/>
        <v>1</v>
      </c>
    </row>
    <row r="2392" spans="1:33" s="905" customFormat="1" ht="15" customHeight="1">
      <c r="A2392" s="1496" t="s">
        <v>308</v>
      </c>
      <c r="B2392" s="1112">
        <v>27</v>
      </c>
      <c r="C2392" s="741" t="s">
        <v>1064</v>
      </c>
      <c r="D2392" s="745">
        <v>201080127</v>
      </c>
      <c r="E2392" s="742" t="s">
        <v>1867</v>
      </c>
      <c r="F2392" s="742" t="s">
        <v>515</v>
      </c>
      <c r="G2392" s="1685">
        <v>9</v>
      </c>
      <c r="H2392" s="1685">
        <v>4</v>
      </c>
      <c r="I2392" s="1685">
        <v>6</v>
      </c>
      <c r="J2392" s="742" t="s">
        <v>816</v>
      </c>
      <c r="K2392" s="742"/>
      <c r="L2392" s="742" t="s">
        <v>1845</v>
      </c>
      <c r="M2392" s="1062" t="s">
        <v>1174</v>
      </c>
      <c r="N2392" s="742">
        <v>2015</v>
      </c>
      <c r="O2392" s="742" t="s">
        <v>210</v>
      </c>
      <c r="P2392" s="748">
        <v>1</v>
      </c>
      <c r="Q2392" s="742" t="s">
        <v>207</v>
      </c>
      <c r="R2392" s="1113">
        <v>11398.2</v>
      </c>
      <c r="S2392" s="1118">
        <f t="shared" ref="S2392:S2455" si="380">R2392*P2392</f>
        <v>11398.2</v>
      </c>
      <c r="T2392" s="742" t="s">
        <v>99</v>
      </c>
      <c r="U2392" s="748">
        <v>1</v>
      </c>
      <c r="V2392" s="748"/>
      <c r="W2392" s="1119"/>
      <c r="X2392" s="902">
        <v>25</v>
      </c>
      <c r="Y2392" s="905">
        <f t="shared" si="371"/>
        <v>2</v>
      </c>
      <c r="Z2392" s="1059">
        <f t="shared" si="372"/>
        <v>455.92800000000005</v>
      </c>
      <c r="AA2392" s="1059">
        <f t="shared" si="373"/>
        <v>911.85600000000011</v>
      </c>
      <c r="AB2392" s="1059">
        <f t="shared" si="374"/>
        <v>10486.344000000001</v>
      </c>
      <c r="AC2392" s="905">
        <f t="shared" si="375"/>
        <v>3</v>
      </c>
      <c r="AD2392" s="1116">
        <f t="shared" si="376"/>
        <v>455.92800000000005</v>
      </c>
      <c r="AE2392" s="1116">
        <f t="shared" si="377"/>
        <v>1367.7840000000001</v>
      </c>
      <c r="AF2392" s="1116">
        <f t="shared" si="378"/>
        <v>10030.416000000001</v>
      </c>
      <c r="AG2392" s="905" t="b">
        <f t="shared" si="379"/>
        <v>1</v>
      </c>
    </row>
    <row r="2393" spans="1:33" s="905" customFormat="1" ht="15" customHeight="1">
      <c r="A2393" s="1496" t="s">
        <v>308</v>
      </c>
      <c r="B2393" s="1112">
        <v>27</v>
      </c>
      <c r="C2393" s="741" t="s">
        <v>1064</v>
      </c>
      <c r="D2393" s="745">
        <v>201080127</v>
      </c>
      <c r="E2393" s="742" t="s">
        <v>1867</v>
      </c>
      <c r="F2393" s="742" t="s">
        <v>515</v>
      </c>
      <c r="G2393" s="1685">
        <v>2</v>
      </c>
      <c r="H2393" s="1685">
        <v>2</v>
      </c>
      <c r="I2393" s="1685">
        <v>4</v>
      </c>
      <c r="J2393" s="742" t="s">
        <v>816</v>
      </c>
      <c r="K2393" s="742"/>
      <c r="L2393" s="742" t="s">
        <v>1845</v>
      </c>
      <c r="M2393" s="1062" t="s">
        <v>1174</v>
      </c>
      <c r="N2393" s="742">
        <v>2015</v>
      </c>
      <c r="O2393" s="742" t="s">
        <v>210</v>
      </c>
      <c r="P2393" s="748">
        <v>1</v>
      </c>
      <c r="Q2393" s="742" t="s">
        <v>207</v>
      </c>
      <c r="R2393" s="1113">
        <v>11398.2</v>
      </c>
      <c r="S2393" s="1118">
        <f t="shared" si="380"/>
        <v>11398.2</v>
      </c>
      <c r="T2393" s="742" t="s">
        <v>99</v>
      </c>
      <c r="U2393" s="748">
        <v>1</v>
      </c>
      <c r="V2393" s="748"/>
      <c r="W2393" s="1119"/>
      <c r="X2393" s="902">
        <v>25</v>
      </c>
      <c r="Y2393" s="905">
        <f t="shared" si="371"/>
        <v>2</v>
      </c>
      <c r="Z2393" s="1059">
        <f t="shared" si="372"/>
        <v>455.92800000000005</v>
      </c>
      <c r="AA2393" s="1059">
        <f t="shared" si="373"/>
        <v>911.85600000000011</v>
      </c>
      <c r="AB2393" s="1059">
        <f t="shared" si="374"/>
        <v>10486.344000000001</v>
      </c>
      <c r="AC2393" s="905">
        <f t="shared" si="375"/>
        <v>3</v>
      </c>
      <c r="AD2393" s="1116">
        <f t="shared" si="376"/>
        <v>455.92800000000005</v>
      </c>
      <c r="AE2393" s="1116">
        <f t="shared" si="377"/>
        <v>1367.7840000000001</v>
      </c>
      <c r="AF2393" s="1116">
        <f t="shared" si="378"/>
        <v>10030.416000000001</v>
      </c>
      <c r="AG2393" s="905" t="b">
        <f t="shared" si="379"/>
        <v>1</v>
      </c>
    </row>
    <row r="2394" spans="1:33" s="905" customFormat="1" ht="15" customHeight="1">
      <c r="A2394" s="1496" t="s">
        <v>308</v>
      </c>
      <c r="B2394" s="1112">
        <v>27</v>
      </c>
      <c r="C2394" s="741" t="s">
        <v>1064</v>
      </c>
      <c r="D2394" s="745">
        <v>201080127</v>
      </c>
      <c r="E2394" s="742" t="s">
        <v>1867</v>
      </c>
      <c r="F2394" s="742" t="s">
        <v>515</v>
      </c>
      <c r="G2394" s="1685">
        <v>9</v>
      </c>
      <c r="H2394" s="1685">
        <v>4</v>
      </c>
      <c r="I2394" s="1685">
        <v>6</v>
      </c>
      <c r="J2394" s="742" t="s">
        <v>816</v>
      </c>
      <c r="K2394" s="742"/>
      <c r="L2394" s="742" t="s">
        <v>1845</v>
      </c>
      <c r="M2394" s="1062" t="s">
        <v>1174</v>
      </c>
      <c r="N2394" s="742">
        <v>2015</v>
      </c>
      <c r="O2394" s="742" t="s">
        <v>210</v>
      </c>
      <c r="P2394" s="748">
        <v>1</v>
      </c>
      <c r="Q2394" s="742" t="s">
        <v>207</v>
      </c>
      <c r="R2394" s="1113">
        <v>11398.2</v>
      </c>
      <c r="S2394" s="1118">
        <f t="shared" si="380"/>
        <v>11398.2</v>
      </c>
      <c r="T2394" s="742" t="s">
        <v>99</v>
      </c>
      <c r="U2394" s="748">
        <v>1</v>
      </c>
      <c r="V2394" s="748"/>
      <c r="W2394" s="1119"/>
      <c r="X2394" s="902">
        <v>25</v>
      </c>
      <c r="Y2394" s="905">
        <f t="shared" si="371"/>
        <v>2</v>
      </c>
      <c r="Z2394" s="1059">
        <f t="shared" si="372"/>
        <v>455.92800000000005</v>
      </c>
      <c r="AA2394" s="1059">
        <f t="shared" si="373"/>
        <v>911.85600000000011</v>
      </c>
      <c r="AB2394" s="1059">
        <f t="shared" si="374"/>
        <v>10486.344000000001</v>
      </c>
      <c r="AC2394" s="905">
        <f t="shared" si="375"/>
        <v>3</v>
      </c>
      <c r="AD2394" s="1116">
        <f t="shared" si="376"/>
        <v>455.92800000000005</v>
      </c>
      <c r="AE2394" s="1116">
        <f t="shared" si="377"/>
        <v>1367.7840000000001</v>
      </c>
      <c r="AF2394" s="1116">
        <f t="shared" si="378"/>
        <v>10030.416000000001</v>
      </c>
      <c r="AG2394" s="905" t="b">
        <f t="shared" si="379"/>
        <v>1</v>
      </c>
    </row>
    <row r="2395" spans="1:33" s="905" customFormat="1" ht="15" customHeight="1">
      <c r="A2395" s="1496" t="s">
        <v>308</v>
      </c>
      <c r="B2395" s="1112">
        <v>27</v>
      </c>
      <c r="C2395" s="741" t="s">
        <v>1064</v>
      </c>
      <c r="D2395" s="745">
        <v>201080127</v>
      </c>
      <c r="E2395" s="742" t="s">
        <v>1867</v>
      </c>
      <c r="F2395" s="742" t="s">
        <v>515</v>
      </c>
      <c r="G2395" s="1685">
        <v>2</v>
      </c>
      <c r="H2395" s="1685">
        <v>2</v>
      </c>
      <c r="I2395" s="1685">
        <v>4</v>
      </c>
      <c r="J2395" s="742" t="s">
        <v>816</v>
      </c>
      <c r="K2395" s="742"/>
      <c r="L2395" s="742" t="s">
        <v>1845</v>
      </c>
      <c r="M2395" s="1062" t="s">
        <v>1174</v>
      </c>
      <c r="N2395" s="742">
        <v>2015</v>
      </c>
      <c r="O2395" s="742" t="s">
        <v>210</v>
      </c>
      <c r="P2395" s="748">
        <v>1</v>
      </c>
      <c r="Q2395" s="742" t="s">
        <v>207</v>
      </c>
      <c r="R2395" s="1113">
        <v>11398.2</v>
      </c>
      <c r="S2395" s="1118">
        <f t="shared" si="380"/>
        <v>11398.2</v>
      </c>
      <c r="T2395" s="742" t="s">
        <v>99</v>
      </c>
      <c r="U2395" s="748">
        <v>1</v>
      </c>
      <c r="V2395" s="748"/>
      <c r="W2395" s="1119"/>
      <c r="X2395" s="902">
        <v>25</v>
      </c>
      <c r="Y2395" s="905">
        <f t="shared" si="371"/>
        <v>2</v>
      </c>
      <c r="Z2395" s="1059">
        <f t="shared" si="372"/>
        <v>455.92800000000005</v>
      </c>
      <c r="AA2395" s="1059">
        <f t="shared" si="373"/>
        <v>911.85600000000011</v>
      </c>
      <c r="AB2395" s="1059">
        <f t="shared" si="374"/>
        <v>10486.344000000001</v>
      </c>
      <c r="AC2395" s="905">
        <f t="shared" si="375"/>
        <v>3</v>
      </c>
      <c r="AD2395" s="1116">
        <f t="shared" si="376"/>
        <v>455.92800000000005</v>
      </c>
      <c r="AE2395" s="1116">
        <f t="shared" si="377"/>
        <v>1367.7840000000001</v>
      </c>
      <c r="AF2395" s="1116">
        <f t="shared" si="378"/>
        <v>10030.416000000001</v>
      </c>
      <c r="AG2395" s="905" t="b">
        <f t="shared" si="379"/>
        <v>1</v>
      </c>
    </row>
    <row r="2396" spans="1:33" s="905" customFormat="1" ht="15" customHeight="1">
      <c r="A2396" s="1496" t="s">
        <v>308</v>
      </c>
      <c r="B2396" s="1112">
        <v>27</v>
      </c>
      <c r="C2396" s="741" t="s">
        <v>1064</v>
      </c>
      <c r="D2396" s="745">
        <v>201080127</v>
      </c>
      <c r="E2396" s="742" t="s">
        <v>1867</v>
      </c>
      <c r="F2396" s="742" t="s">
        <v>515</v>
      </c>
      <c r="G2396" s="1685">
        <v>9</v>
      </c>
      <c r="H2396" s="1685">
        <v>4</v>
      </c>
      <c r="I2396" s="1685">
        <v>6</v>
      </c>
      <c r="J2396" s="742" t="s">
        <v>816</v>
      </c>
      <c r="K2396" s="742"/>
      <c r="L2396" s="742" t="s">
        <v>1845</v>
      </c>
      <c r="M2396" s="1062" t="s">
        <v>1174</v>
      </c>
      <c r="N2396" s="742">
        <v>2015</v>
      </c>
      <c r="O2396" s="742" t="s">
        <v>210</v>
      </c>
      <c r="P2396" s="748">
        <v>1</v>
      </c>
      <c r="Q2396" s="742" t="s">
        <v>207</v>
      </c>
      <c r="R2396" s="1113">
        <v>11398.2</v>
      </c>
      <c r="S2396" s="1118">
        <f t="shared" si="380"/>
        <v>11398.2</v>
      </c>
      <c r="T2396" s="742" t="s">
        <v>99</v>
      </c>
      <c r="U2396" s="748">
        <v>1</v>
      </c>
      <c r="V2396" s="748"/>
      <c r="W2396" s="1119"/>
      <c r="X2396" s="902">
        <v>25</v>
      </c>
      <c r="Y2396" s="905">
        <f t="shared" si="371"/>
        <v>2</v>
      </c>
      <c r="Z2396" s="1059">
        <f t="shared" si="372"/>
        <v>455.92800000000005</v>
      </c>
      <c r="AA2396" s="1059">
        <f t="shared" si="373"/>
        <v>911.85600000000011</v>
      </c>
      <c r="AB2396" s="1059">
        <f t="shared" si="374"/>
        <v>10486.344000000001</v>
      </c>
      <c r="AC2396" s="905">
        <f t="shared" si="375"/>
        <v>3</v>
      </c>
      <c r="AD2396" s="1116">
        <f t="shared" si="376"/>
        <v>455.92800000000005</v>
      </c>
      <c r="AE2396" s="1116">
        <f t="shared" si="377"/>
        <v>1367.7840000000001</v>
      </c>
      <c r="AF2396" s="1116">
        <f t="shared" si="378"/>
        <v>10030.416000000001</v>
      </c>
      <c r="AG2396" s="905" t="b">
        <f t="shared" si="379"/>
        <v>1</v>
      </c>
    </row>
    <row r="2397" spans="1:33" s="905" customFormat="1" ht="15" customHeight="1">
      <c r="A2397" s="1496" t="s">
        <v>308</v>
      </c>
      <c r="B2397" s="1112">
        <v>27</v>
      </c>
      <c r="C2397" s="741" t="s">
        <v>1064</v>
      </c>
      <c r="D2397" s="745">
        <v>201080127</v>
      </c>
      <c r="E2397" s="742" t="s">
        <v>1867</v>
      </c>
      <c r="F2397" s="742" t="s">
        <v>515</v>
      </c>
      <c r="G2397" s="1685">
        <v>2</v>
      </c>
      <c r="H2397" s="1685">
        <v>2</v>
      </c>
      <c r="I2397" s="1685">
        <v>4</v>
      </c>
      <c r="J2397" s="742" t="s">
        <v>816</v>
      </c>
      <c r="K2397" s="742"/>
      <c r="L2397" s="742" t="s">
        <v>1845</v>
      </c>
      <c r="M2397" s="1062" t="s">
        <v>1174</v>
      </c>
      <c r="N2397" s="742">
        <v>2015</v>
      </c>
      <c r="O2397" s="742" t="s">
        <v>210</v>
      </c>
      <c r="P2397" s="748">
        <v>1</v>
      </c>
      <c r="Q2397" s="742" t="s">
        <v>207</v>
      </c>
      <c r="R2397" s="1113">
        <v>11398.2</v>
      </c>
      <c r="S2397" s="1118">
        <f t="shared" si="380"/>
        <v>11398.2</v>
      </c>
      <c r="T2397" s="742" t="s">
        <v>99</v>
      </c>
      <c r="U2397" s="748">
        <v>1</v>
      </c>
      <c r="V2397" s="748"/>
      <c r="W2397" s="1119"/>
      <c r="X2397" s="902">
        <v>25</v>
      </c>
      <c r="Y2397" s="905">
        <f t="shared" ref="Y2397:Y2460" si="381">2016-N2397+1</f>
        <v>2</v>
      </c>
      <c r="Z2397" s="1059">
        <f t="shared" ref="Z2397:Z2460" si="382">S2397/X2397</f>
        <v>455.92800000000005</v>
      </c>
      <c r="AA2397" s="1059">
        <f t="shared" ref="AA2397:AA2460" si="383">Y2397*Z2397</f>
        <v>911.85600000000011</v>
      </c>
      <c r="AB2397" s="1059">
        <f t="shared" ref="AB2397:AB2460" si="384">S2397-AA2397</f>
        <v>10486.344000000001</v>
      </c>
      <c r="AC2397" s="905">
        <f t="shared" ref="AC2397:AC2460" si="385">2017-N2397+1</f>
        <v>3</v>
      </c>
      <c r="AD2397" s="1116">
        <f t="shared" ref="AD2397:AD2460" si="386">S2397/X2397</f>
        <v>455.92800000000005</v>
      </c>
      <c r="AE2397" s="1116">
        <f t="shared" ref="AE2397:AE2460" si="387">AC2397*AD2397</f>
        <v>1367.7840000000001</v>
      </c>
      <c r="AF2397" s="1116">
        <f t="shared" ref="AF2397:AF2460" si="388">S2397-AE2397</f>
        <v>10030.416000000001</v>
      </c>
      <c r="AG2397" s="905" t="b">
        <f t="shared" si="379"/>
        <v>1</v>
      </c>
    </row>
    <row r="2398" spans="1:33" s="905" customFormat="1" ht="15" customHeight="1">
      <c r="A2398" s="1496" t="s">
        <v>308</v>
      </c>
      <c r="B2398" s="1112">
        <v>27</v>
      </c>
      <c r="C2398" s="741" t="s">
        <v>1064</v>
      </c>
      <c r="D2398" s="745">
        <v>201080127</v>
      </c>
      <c r="E2398" s="742" t="s">
        <v>1867</v>
      </c>
      <c r="F2398" s="742" t="s">
        <v>515</v>
      </c>
      <c r="G2398" s="1685">
        <v>9</v>
      </c>
      <c r="H2398" s="1685">
        <v>4</v>
      </c>
      <c r="I2398" s="1685">
        <v>6</v>
      </c>
      <c r="J2398" s="742" t="s">
        <v>816</v>
      </c>
      <c r="K2398" s="742"/>
      <c r="L2398" s="742" t="s">
        <v>1845</v>
      </c>
      <c r="M2398" s="1062" t="s">
        <v>1174</v>
      </c>
      <c r="N2398" s="742">
        <v>2015</v>
      </c>
      <c r="O2398" s="742" t="s">
        <v>210</v>
      </c>
      <c r="P2398" s="748">
        <v>1</v>
      </c>
      <c r="Q2398" s="742" t="s">
        <v>207</v>
      </c>
      <c r="R2398" s="1113">
        <v>11398.2</v>
      </c>
      <c r="S2398" s="1118">
        <f t="shared" si="380"/>
        <v>11398.2</v>
      </c>
      <c r="T2398" s="742" t="s">
        <v>99</v>
      </c>
      <c r="U2398" s="748">
        <v>1</v>
      </c>
      <c r="V2398" s="748"/>
      <c r="W2398" s="1119"/>
      <c r="X2398" s="902">
        <v>25</v>
      </c>
      <c r="Y2398" s="905">
        <f t="shared" si="381"/>
        <v>2</v>
      </c>
      <c r="Z2398" s="1059">
        <f t="shared" si="382"/>
        <v>455.92800000000005</v>
      </c>
      <c r="AA2398" s="1059">
        <f t="shared" si="383"/>
        <v>911.85600000000011</v>
      </c>
      <c r="AB2398" s="1059">
        <f t="shared" si="384"/>
        <v>10486.344000000001</v>
      </c>
      <c r="AC2398" s="905">
        <f t="shared" si="385"/>
        <v>3</v>
      </c>
      <c r="AD2398" s="1116">
        <f t="shared" si="386"/>
        <v>455.92800000000005</v>
      </c>
      <c r="AE2398" s="1116">
        <f t="shared" si="387"/>
        <v>1367.7840000000001</v>
      </c>
      <c r="AF2398" s="1116">
        <f t="shared" si="388"/>
        <v>10030.416000000001</v>
      </c>
      <c r="AG2398" s="905" t="b">
        <f t="shared" si="379"/>
        <v>1</v>
      </c>
    </row>
    <row r="2399" spans="1:33" s="905" customFormat="1" ht="15" customHeight="1">
      <c r="A2399" s="1496" t="s">
        <v>308</v>
      </c>
      <c r="B2399" s="1112">
        <v>27</v>
      </c>
      <c r="C2399" s="741" t="s">
        <v>1064</v>
      </c>
      <c r="D2399" s="745">
        <v>201080127</v>
      </c>
      <c r="E2399" s="742" t="s">
        <v>1867</v>
      </c>
      <c r="F2399" s="742" t="s">
        <v>515</v>
      </c>
      <c r="G2399" s="1685">
        <v>2</v>
      </c>
      <c r="H2399" s="1685">
        <v>2</v>
      </c>
      <c r="I2399" s="1685">
        <v>4</v>
      </c>
      <c r="J2399" s="742" t="s">
        <v>816</v>
      </c>
      <c r="K2399" s="742"/>
      <c r="L2399" s="742" t="s">
        <v>1845</v>
      </c>
      <c r="M2399" s="1062" t="s">
        <v>1174</v>
      </c>
      <c r="N2399" s="742">
        <v>2015</v>
      </c>
      <c r="O2399" s="742" t="s">
        <v>210</v>
      </c>
      <c r="P2399" s="748">
        <v>1</v>
      </c>
      <c r="Q2399" s="742" t="s">
        <v>207</v>
      </c>
      <c r="R2399" s="1113">
        <v>11398.2</v>
      </c>
      <c r="S2399" s="1118">
        <f t="shared" si="380"/>
        <v>11398.2</v>
      </c>
      <c r="T2399" s="742" t="s">
        <v>99</v>
      </c>
      <c r="U2399" s="748">
        <v>1</v>
      </c>
      <c r="V2399" s="748"/>
      <c r="W2399" s="1119"/>
      <c r="X2399" s="902">
        <v>25</v>
      </c>
      <c r="Y2399" s="905">
        <f t="shared" si="381"/>
        <v>2</v>
      </c>
      <c r="Z2399" s="1059">
        <f t="shared" si="382"/>
        <v>455.92800000000005</v>
      </c>
      <c r="AA2399" s="1059">
        <f t="shared" si="383"/>
        <v>911.85600000000011</v>
      </c>
      <c r="AB2399" s="1059">
        <f t="shared" si="384"/>
        <v>10486.344000000001</v>
      </c>
      <c r="AC2399" s="905">
        <f t="shared" si="385"/>
        <v>3</v>
      </c>
      <c r="AD2399" s="1116">
        <f t="shared" si="386"/>
        <v>455.92800000000005</v>
      </c>
      <c r="AE2399" s="1116">
        <f t="shared" si="387"/>
        <v>1367.7840000000001</v>
      </c>
      <c r="AF2399" s="1116">
        <f t="shared" si="388"/>
        <v>10030.416000000001</v>
      </c>
      <c r="AG2399" s="905" t="b">
        <f t="shared" si="379"/>
        <v>1</v>
      </c>
    </row>
    <row r="2400" spans="1:33" s="905" customFormat="1" ht="15" customHeight="1">
      <c r="A2400" s="1496" t="s">
        <v>308</v>
      </c>
      <c r="B2400" s="1112">
        <v>27</v>
      </c>
      <c r="C2400" s="741" t="s">
        <v>1064</v>
      </c>
      <c r="D2400" s="745">
        <v>201080127</v>
      </c>
      <c r="E2400" s="742" t="s">
        <v>1867</v>
      </c>
      <c r="F2400" s="742" t="s">
        <v>515</v>
      </c>
      <c r="G2400" s="1685">
        <v>9</v>
      </c>
      <c r="H2400" s="1685">
        <v>4</v>
      </c>
      <c r="I2400" s="1685">
        <v>6</v>
      </c>
      <c r="J2400" s="742" t="s">
        <v>816</v>
      </c>
      <c r="K2400" s="742"/>
      <c r="L2400" s="742" t="s">
        <v>1845</v>
      </c>
      <c r="M2400" s="1062" t="s">
        <v>1174</v>
      </c>
      <c r="N2400" s="742">
        <v>2015</v>
      </c>
      <c r="O2400" s="742" t="s">
        <v>210</v>
      </c>
      <c r="P2400" s="748">
        <v>1</v>
      </c>
      <c r="Q2400" s="742" t="s">
        <v>207</v>
      </c>
      <c r="R2400" s="1113">
        <v>11398.2</v>
      </c>
      <c r="S2400" s="1118">
        <f t="shared" si="380"/>
        <v>11398.2</v>
      </c>
      <c r="T2400" s="742" t="s">
        <v>99</v>
      </c>
      <c r="U2400" s="748">
        <v>1</v>
      </c>
      <c r="V2400" s="748"/>
      <c r="W2400" s="1119"/>
      <c r="X2400" s="902">
        <v>25</v>
      </c>
      <c r="Y2400" s="905">
        <f t="shared" si="381"/>
        <v>2</v>
      </c>
      <c r="Z2400" s="1059">
        <f t="shared" si="382"/>
        <v>455.92800000000005</v>
      </c>
      <c r="AA2400" s="1059">
        <f t="shared" si="383"/>
        <v>911.85600000000011</v>
      </c>
      <c r="AB2400" s="1059">
        <f t="shared" si="384"/>
        <v>10486.344000000001</v>
      </c>
      <c r="AC2400" s="905">
        <f t="shared" si="385"/>
        <v>3</v>
      </c>
      <c r="AD2400" s="1116">
        <f t="shared" si="386"/>
        <v>455.92800000000005</v>
      </c>
      <c r="AE2400" s="1116">
        <f t="shared" si="387"/>
        <v>1367.7840000000001</v>
      </c>
      <c r="AF2400" s="1116">
        <f t="shared" si="388"/>
        <v>10030.416000000001</v>
      </c>
      <c r="AG2400" s="905" t="b">
        <f t="shared" si="379"/>
        <v>1</v>
      </c>
    </row>
    <row r="2401" spans="1:33" s="905" customFormat="1" ht="15" customHeight="1">
      <c r="A2401" s="1496" t="s">
        <v>308</v>
      </c>
      <c r="B2401" s="1112">
        <v>27</v>
      </c>
      <c r="C2401" s="741" t="s">
        <v>1064</v>
      </c>
      <c r="D2401" s="745">
        <v>201080127</v>
      </c>
      <c r="E2401" s="742" t="s">
        <v>1867</v>
      </c>
      <c r="F2401" s="742" t="s">
        <v>515</v>
      </c>
      <c r="G2401" s="1685">
        <v>2</v>
      </c>
      <c r="H2401" s="1685">
        <v>2</v>
      </c>
      <c r="I2401" s="1685">
        <v>4</v>
      </c>
      <c r="J2401" s="742" t="s">
        <v>816</v>
      </c>
      <c r="K2401" s="742"/>
      <c r="L2401" s="742" t="s">
        <v>1845</v>
      </c>
      <c r="M2401" s="1062" t="s">
        <v>1174</v>
      </c>
      <c r="N2401" s="742">
        <v>2015</v>
      </c>
      <c r="O2401" s="742" t="s">
        <v>210</v>
      </c>
      <c r="P2401" s="748">
        <v>1</v>
      </c>
      <c r="Q2401" s="742" t="s">
        <v>207</v>
      </c>
      <c r="R2401" s="1113">
        <v>11398.2</v>
      </c>
      <c r="S2401" s="1118">
        <f t="shared" si="380"/>
        <v>11398.2</v>
      </c>
      <c r="T2401" s="742" t="s">
        <v>99</v>
      </c>
      <c r="U2401" s="748">
        <v>1</v>
      </c>
      <c r="V2401" s="748"/>
      <c r="W2401" s="1119"/>
      <c r="X2401" s="902">
        <v>25</v>
      </c>
      <c r="Y2401" s="905">
        <f t="shared" si="381"/>
        <v>2</v>
      </c>
      <c r="Z2401" s="1059">
        <f t="shared" si="382"/>
        <v>455.92800000000005</v>
      </c>
      <c r="AA2401" s="1059">
        <f t="shared" si="383"/>
        <v>911.85600000000011</v>
      </c>
      <c r="AB2401" s="1059">
        <f t="shared" si="384"/>
        <v>10486.344000000001</v>
      </c>
      <c r="AC2401" s="905">
        <f t="shared" si="385"/>
        <v>3</v>
      </c>
      <c r="AD2401" s="1116">
        <f t="shared" si="386"/>
        <v>455.92800000000005</v>
      </c>
      <c r="AE2401" s="1116">
        <f t="shared" si="387"/>
        <v>1367.7840000000001</v>
      </c>
      <c r="AF2401" s="1116">
        <f t="shared" si="388"/>
        <v>10030.416000000001</v>
      </c>
      <c r="AG2401" s="905" t="b">
        <f t="shared" si="379"/>
        <v>1</v>
      </c>
    </row>
    <row r="2402" spans="1:33" s="905" customFormat="1" ht="15" customHeight="1">
      <c r="A2402" s="1496" t="s">
        <v>308</v>
      </c>
      <c r="B2402" s="1112">
        <v>27</v>
      </c>
      <c r="C2402" s="741" t="s">
        <v>1064</v>
      </c>
      <c r="D2402" s="745">
        <v>201080127</v>
      </c>
      <c r="E2402" s="742" t="s">
        <v>1867</v>
      </c>
      <c r="F2402" s="742" t="s">
        <v>515</v>
      </c>
      <c r="G2402" s="1685">
        <v>9</v>
      </c>
      <c r="H2402" s="1685">
        <v>4</v>
      </c>
      <c r="I2402" s="1685">
        <v>6</v>
      </c>
      <c r="J2402" s="742" t="s">
        <v>816</v>
      </c>
      <c r="K2402" s="742"/>
      <c r="L2402" s="742" t="s">
        <v>1845</v>
      </c>
      <c r="M2402" s="1062" t="s">
        <v>1174</v>
      </c>
      <c r="N2402" s="742">
        <v>2015</v>
      </c>
      <c r="O2402" s="742" t="s">
        <v>210</v>
      </c>
      <c r="P2402" s="748">
        <v>1</v>
      </c>
      <c r="Q2402" s="742" t="s">
        <v>207</v>
      </c>
      <c r="R2402" s="1113">
        <v>11398.2</v>
      </c>
      <c r="S2402" s="1118">
        <f t="shared" si="380"/>
        <v>11398.2</v>
      </c>
      <c r="T2402" s="742" t="s">
        <v>99</v>
      </c>
      <c r="U2402" s="748">
        <v>1</v>
      </c>
      <c r="V2402" s="748"/>
      <c r="W2402" s="1119"/>
      <c r="X2402" s="902">
        <v>25</v>
      </c>
      <c r="Y2402" s="905">
        <f t="shared" si="381"/>
        <v>2</v>
      </c>
      <c r="Z2402" s="1059">
        <f t="shared" si="382"/>
        <v>455.92800000000005</v>
      </c>
      <c r="AA2402" s="1059">
        <f t="shared" si="383"/>
        <v>911.85600000000011</v>
      </c>
      <c r="AB2402" s="1059">
        <f t="shared" si="384"/>
        <v>10486.344000000001</v>
      </c>
      <c r="AC2402" s="905">
        <f t="shared" si="385"/>
        <v>3</v>
      </c>
      <c r="AD2402" s="1116">
        <f t="shared" si="386"/>
        <v>455.92800000000005</v>
      </c>
      <c r="AE2402" s="1116">
        <f t="shared" si="387"/>
        <v>1367.7840000000001</v>
      </c>
      <c r="AF2402" s="1116">
        <f t="shared" si="388"/>
        <v>10030.416000000001</v>
      </c>
      <c r="AG2402" s="905" t="b">
        <f t="shared" si="379"/>
        <v>1</v>
      </c>
    </row>
    <row r="2403" spans="1:33" s="905" customFormat="1" ht="15" customHeight="1">
      <c r="A2403" s="1496" t="s">
        <v>308</v>
      </c>
      <c r="B2403" s="1112">
        <v>27</v>
      </c>
      <c r="C2403" s="741" t="s">
        <v>1064</v>
      </c>
      <c r="D2403" s="745">
        <v>201080127</v>
      </c>
      <c r="E2403" s="742" t="s">
        <v>1867</v>
      </c>
      <c r="F2403" s="742" t="s">
        <v>515</v>
      </c>
      <c r="G2403" s="1685">
        <v>2</v>
      </c>
      <c r="H2403" s="1685">
        <v>2</v>
      </c>
      <c r="I2403" s="1685">
        <v>4</v>
      </c>
      <c r="J2403" s="742" t="s">
        <v>816</v>
      </c>
      <c r="K2403" s="742"/>
      <c r="L2403" s="742" t="s">
        <v>1845</v>
      </c>
      <c r="M2403" s="1062" t="s">
        <v>1174</v>
      </c>
      <c r="N2403" s="742">
        <v>2015</v>
      </c>
      <c r="O2403" s="742" t="s">
        <v>210</v>
      </c>
      <c r="P2403" s="748">
        <v>1</v>
      </c>
      <c r="Q2403" s="742" t="s">
        <v>207</v>
      </c>
      <c r="R2403" s="1113">
        <v>11398.2</v>
      </c>
      <c r="S2403" s="1118">
        <f t="shared" si="380"/>
        <v>11398.2</v>
      </c>
      <c r="T2403" s="742" t="s">
        <v>99</v>
      </c>
      <c r="U2403" s="748">
        <v>1</v>
      </c>
      <c r="V2403" s="748"/>
      <c r="W2403" s="1119"/>
      <c r="X2403" s="902">
        <v>25</v>
      </c>
      <c r="Y2403" s="905">
        <f t="shared" si="381"/>
        <v>2</v>
      </c>
      <c r="Z2403" s="1059">
        <f t="shared" si="382"/>
        <v>455.92800000000005</v>
      </c>
      <c r="AA2403" s="1059">
        <f t="shared" si="383"/>
        <v>911.85600000000011</v>
      </c>
      <c r="AB2403" s="1059">
        <f t="shared" si="384"/>
        <v>10486.344000000001</v>
      </c>
      <c r="AC2403" s="905">
        <f t="shared" si="385"/>
        <v>3</v>
      </c>
      <c r="AD2403" s="1116">
        <f t="shared" si="386"/>
        <v>455.92800000000005</v>
      </c>
      <c r="AE2403" s="1116">
        <f t="shared" si="387"/>
        <v>1367.7840000000001</v>
      </c>
      <c r="AF2403" s="1116">
        <f t="shared" si="388"/>
        <v>10030.416000000001</v>
      </c>
      <c r="AG2403" s="905" t="b">
        <f t="shared" si="379"/>
        <v>1</v>
      </c>
    </row>
    <row r="2404" spans="1:33" s="905" customFormat="1" ht="15" customHeight="1">
      <c r="A2404" s="1496" t="s">
        <v>308</v>
      </c>
      <c r="B2404" s="1112">
        <v>27</v>
      </c>
      <c r="C2404" s="741" t="s">
        <v>1064</v>
      </c>
      <c r="D2404" s="745">
        <v>201080127</v>
      </c>
      <c r="E2404" s="742" t="s">
        <v>1867</v>
      </c>
      <c r="F2404" s="742" t="s">
        <v>515</v>
      </c>
      <c r="G2404" s="1685">
        <v>9</v>
      </c>
      <c r="H2404" s="1685">
        <v>4</v>
      </c>
      <c r="I2404" s="1685">
        <v>6</v>
      </c>
      <c r="J2404" s="742" t="s">
        <v>816</v>
      </c>
      <c r="K2404" s="742"/>
      <c r="L2404" s="742" t="s">
        <v>1845</v>
      </c>
      <c r="M2404" s="1062" t="s">
        <v>1174</v>
      </c>
      <c r="N2404" s="742">
        <v>2015</v>
      </c>
      <c r="O2404" s="742" t="s">
        <v>210</v>
      </c>
      <c r="P2404" s="748">
        <v>1</v>
      </c>
      <c r="Q2404" s="742" t="s">
        <v>207</v>
      </c>
      <c r="R2404" s="1113">
        <v>11398.2</v>
      </c>
      <c r="S2404" s="1118">
        <f t="shared" si="380"/>
        <v>11398.2</v>
      </c>
      <c r="T2404" s="742" t="s">
        <v>99</v>
      </c>
      <c r="U2404" s="748">
        <v>1</v>
      </c>
      <c r="V2404" s="748"/>
      <c r="W2404" s="1119"/>
      <c r="X2404" s="902">
        <v>25</v>
      </c>
      <c r="Y2404" s="905">
        <f t="shared" si="381"/>
        <v>2</v>
      </c>
      <c r="Z2404" s="1059">
        <f t="shared" si="382"/>
        <v>455.92800000000005</v>
      </c>
      <c r="AA2404" s="1059">
        <f t="shared" si="383"/>
        <v>911.85600000000011</v>
      </c>
      <c r="AB2404" s="1059">
        <f t="shared" si="384"/>
        <v>10486.344000000001</v>
      </c>
      <c r="AC2404" s="905">
        <f t="shared" si="385"/>
        <v>3</v>
      </c>
      <c r="AD2404" s="1116">
        <f t="shared" si="386"/>
        <v>455.92800000000005</v>
      </c>
      <c r="AE2404" s="1116">
        <f t="shared" si="387"/>
        <v>1367.7840000000001</v>
      </c>
      <c r="AF2404" s="1116">
        <f t="shared" si="388"/>
        <v>10030.416000000001</v>
      </c>
      <c r="AG2404" s="905" t="b">
        <f t="shared" si="379"/>
        <v>1</v>
      </c>
    </row>
    <row r="2405" spans="1:33" s="905" customFormat="1" ht="15" customHeight="1">
      <c r="A2405" s="1496" t="s">
        <v>308</v>
      </c>
      <c r="B2405" s="1112">
        <v>27</v>
      </c>
      <c r="C2405" s="741" t="s">
        <v>1064</v>
      </c>
      <c r="D2405" s="745">
        <v>201080127</v>
      </c>
      <c r="E2405" s="742" t="s">
        <v>1867</v>
      </c>
      <c r="F2405" s="742" t="s">
        <v>515</v>
      </c>
      <c r="G2405" s="1685">
        <v>2</v>
      </c>
      <c r="H2405" s="1685">
        <v>2</v>
      </c>
      <c r="I2405" s="1685">
        <v>4</v>
      </c>
      <c r="J2405" s="742" t="s">
        <v>816</v>
      </c>
      <c r="K2405" s="742"/>
      <c r="L2405" s="742" t="s">
        <v>1845</v>
      </c>
      <c r="M2405" s="1062" t="s">
        <v>1174</v>
      </c>
      <c r="N2405" s="742">
        <v>2015</v>
      </c>
      <c r="O2405" s="742" t="s">
        <v>210</v>
      </c>
      <c r="P2405" s="748">
        <v>1</v>
      </c>
      <c r="Q2405" s="742" t="s">
        <v>207</v>
      </c>
      <c r="R2405" s="1113">
        <v>11398.2</v>
      </c>
      <c r="S2405" s="1118">
        <f t="shared" si="380"/>
        <v>11398.2</v>
      </c>
      <c r="T2405" s="742" t="s">
        <v>99</v>
      </c>
      <c r="U2405" s="748">
        <v>1</v>
      </c>
      <c r="V2405" s="748"/>
      <c r="W2405" s="1119"/>
      <c r="X2405" s="902">
        <v>25</v>
      </c>
      <c r="Y2405" s="905">
        <f t="shared" si="381"/>
        <v>2</v>
      </c>
      <c r="Z2405" s="1059">
        <f t="shared" si="382"/>
        <v>455.92800000000005</v>
      </c>
      <c r="AA2405" s="1059">
        <f t="shared" si="383"/>
        <v>911.85600000000011</v>
      </c>
      <c r="AB2405" s="1059">
        <f t="shared" si="384"/>
        <v>10486.344000000001</v>
      </c>
      <c r="AC2405" s="905">
        <f t="shared" si="385"/>
        <v>3</v>
      </c>
      <c r="AD2405" s="1116">
        <f t="shared" si="386"/>
        <v>455.92800000000005</v>
      </c>
      <c r="AE2405" s="1116">
        <f t="shared" si="387"/>
        <v>1367.7840000000001</v>
      </c>
      <c r="AF2405" s="1116">
        <f t="shared" si="388"/>
        <v>10030.416000000001</v>
      </c>
      <c r="AG2405" s="905" t="b">
        <f t="shared" si="379"/>
        <v>1</v>
      </c>
    </row>
    <row r="2406" spans="1:33" s="905" customFormat="1" ht="15" customHeight="1">
      <c r="A2406" s="1496" t="s">
        <v>308</v>
      </c>
      <c r="B2406" s="1112">
        <v>27</v>
      </c>
      <c r="C2406" s="741" t="s">
        <v>1064</v>
      </c>
      <c r="D2406" s="745">
        <v>201080127</v>
      </c>
      <c r="E2406" s="742" t="s">
        <v>1867</v>
      </c>
      <c r="F2406" s="742" t="s">
        <v>515</v>
      </c>
      <c r="G2406" s="1685">
        <v>9</v>
      </c>
      <c r="H2406" s="1685">
        <v>4</v>
      </c>
      <c r="I2406" s="1685">
        <v>6</v>
      </c>
      <c r="J2406" s="742" t="s">
        <v>816</v>
      </c>
      <c r="K2406" s="742"/>
      <c r="L2406" s="742" t="s">
        <v>1845</v>
      </c>
      <c r="M2406" s="1062" t="s">
        <v>1174</v>
      </c>
      <c r="N2406" s="742">
        <v>2015</v>
      </c>
      <c r="O2406" s="742" t="s">
        <v>210</v>
      </c>
      <c r="P2406" s="748">
        <v>1</v>
      </c>
      <c r="Q2406" s="742" t="s">
        <v>207</v>
      </c>
      <c r="R2406" s="1113">
        <v>11398.2</v>
      </c>
      <c r="S2406" s="1118">
        <f t="shared" si="380"/>
        <v>11398.2</v>
      </c>
      <c r="T2406" s="742" t="s">
        <v>99</v>
      </c>
      <c r="U2406" s="748">
        <v>1</v>
      </c>
      <c r="V2406" s="748"/>
      <c r="W2406" s="1119"/>
      <c r="X2406" s="902">
        <v>25</v>
      </c>
      <c r="Y2406" s="905">
        <f t="shared" si="381"/>
        <v>2</v>
      </c>
      <c r="Z2406" s="1059">
        <f t="shared" si="382"/>
        <v>455.92800000000005</v>
      </c>
      <c r="AA2406" s="1059">
        <f t="shared" si="383"/>
        <v>911.85600000000011</v>
      </c>
      <c r="AB2406" s="1059">
        <f t="shared" si="384"/>
        <v>10486.344000000001</v>
      </c>
      <c r="AC2406" s="905">
        <f t="shared" si="385"/>
        <v>3</v>
      </c>
      <c r="AD2406" s="1116">
        <f t="shared" si="386"/>
        <v>455.92800000000005</v>
      </c>
      <c r="AE2406" s="1116">
        <f t="shared" si="387"/>
        <v>1367.7840000000001</v>
      </c>
      <c r="AF2406" s="1116">
        <f t="shared" si="388"/>
        <v>10030.416000000001</v>
      </c>
      <c r="AG2406" s="905" t="b">
        <f t="shared" si="379"/>
        <v>1</v>
      </c>
    </row>
    <row r="2407" spans="1:33" s="905" customFormat="1" ht="15" customHeight="1">
      <c r="A2407" s="1496" t="s">
        <v>308</v>
      </c>
      <c r="B2407" s="1112">
        <v>27</v>
      </c>
      <c r="C2407" s="741" t="s">
        <v>1064</v>
      </c>
      <c r="D2407" s="745">
        <v>201080127</v>
      </c>
      <c r="E2407" s="742" t="s">
        <v>1867</v>
      </c>
      <c r="F2407" s="742" t="s">
        <v>515</v>
      </c>
      <c r="G2407" s="1685">
        <v>2</v>
      </c>
      <c r="H2407" s="1685">
        <v>2</v>
      </c>
      <c r="I2407" s="1685">
        <v>4</v>
      </c>
      <c r="J2407" s="742" t="s">
        <v>816</v>
      </c>
      <c r="K2407" s="742"/>
      <c r="L2407" s="742" t="s">
        <v>1845</v>
      </c>
      <c r="M2407" s="1062" t="s">
        <v>1174</v>
      </c>
      <c r="N2407" s="742">
        <v>2015</v>
      </c>
      <c r="O2407" s="742" t="s">
        <v>210</v>
      </c>
      <c r="P2407" s="748">
        <v>1</v>
      </c>
      <c r="Q2407" s="742" t="s">
        <v>207</v>
      </c>
      <c r="R2407" s="1113">
        <v>11398.2</v>
      </c>
      <c r="S2407" s="1118">
        <f t="shared" si="380"/>
        <v>11398.2</v>
      </c>
      <c r="T2407" s="742" t="s">
        <v>99</v>
      </c>
      <c r="U2407" s="748">
        <v>1</v>
      </c>
      <c r="V2407" s="748"/>
      <c r="W2407" s="1119"/>
      <c r="X2407" s="902">
        <v>25</v>
      </c>
      <c r="Y2407" s="905">
        <f t="shared" si="381"/>
        <v>2</v>
      </c>
      <c r="Z2407" s="1059">
        <f t="shared" si="382"/>
        <v>455.92800000000005</v>
      </c>
      <c r="AA2407" s="1059">
        <f t="shared" si="383"/>
        <v>911.85600000000011</v>
      </c>
      <c r="AB2407" s="1059">
        <f t="shared" si="384"/>
        <v>10486.344000000001</v>
      </c>
      <c r="AC2407" s="905">
        <f t="shared" si="385"/>
        <v>3</v>
      </c>
      <c r="AD2407" s="1116">
        <f t="shared" si="386"/>
        <v>455.92800000000005</v>
      </c>
      <c r="AE2407" s="1116">
        <f t="shared" si="387"/>
        <v>1367.7840000000001</v>
      </c>
      <c r="AF2407" s="1116">
        <f t="shared" si="388"/>
        <v>10030.416000000001</v>
      </c>
      <c r="AG2407" s="905" t="b">
        <f t="shared" si="379"/>
        <v>1</v>
      </c>
    </row>
    <row r="2408" spans="1:33" s="905" customFormat="1" ht="15" customHeight="1">
      <c r="A2408" s="1496" t="s">
        <v>308</v>
      </c>
      <c r="B2408" s="1112">
        <v>27</v>
      </c>
      <c r="C2408" s="741" t="s">
        <v>1064</v>
      </c>
      <c r="D2408" s="745">
        <v>201080127</v>
      </c>
      <c r="E2408" s="742" t="s">
        <v>1867</v>
      </c>
      <c r="F2408" s="742" t="s">
        <v>515</v>
      </c>
      <c r="G2408" s="1685">
        <v>9</v>
      </c>
      <c r="H2408" s="1685">
        <v>4</v>
      </c>
      <c r="I2408" s="1685">
        <v>6</v>
      </c>
      <c r="J2408" s="742" t="s">
        <v>816</v>
      </c>
      <c r="K2408" s="742"/>
      <c r="L2408" s="742" t="s">
        <v>1845</v>
      </c>
      <c r="M2408" s="1062" t="s">
        <v>1174</v>
      </c>
      <c r="N2408" s="742">
        <v>2015</v>
      </c>
      <c r="O2408" s="742" t="s">
        <v>210</v>
      </c>
      <c r="P2408" s="748">
        <v>1</v>
      </c>
      <c r="Q2408" s="742" t="s">
        <v>207</v>
      </c>
      <c r="R2408" s="1113">
        <v>11398.2</v>
      </c>
      <c r="S2408" s="1118">
        <f t="shared" si="380"/>
        <v>11398.2</v>
      </c>
      <c r="T2408" s="742" t="s">
        <v>99</v>
      </c>
      <c r="U2408" s="748">
        <v>1</v>
      </c>
      <c r="V2408" s="748"/>
      <c r="W2408" s="1119"/>
      <c r="X2408" s="902">
        <v>25</v>
      </c>
      <c r="Y2408" s="905">
        <f t="shared" si="381"/>
        <v>2</v>
      </c>
      <c r="Z2408" s="1059">
        <f t="shared" si="382"/>
        <v>455.92800000000005</v>
      </c>
      <c r="AA2408" s="1059">
        <f t="shared" si="383"/>
        <v>911.85600000000011</v>
      </c>
      <c r="AB2408" s="1059">
        <f t="shared" si="384"/>
        <v>10486.344000000001</v>
      </c>
      <c r="AC2408" s="905">
        <f t="shared" si="385"/>
        <v>3</v>
      </c>
      <c r="AD2408" s="1116">
        <f t="shared" si="386"/>
        <v>455.92800000000005</v>
      </c>
      <c r="AE2408" s="1116">
        <f t="shared" si="387"/>
        <v>1367.7840000000001</v>
      </c>
      <c r="AF2408" s="1116">
        <f t="shared" si="388"/>
        <v>10030.416000000001</v>
      </c>
      <c r="AG2408" s="905" t="b">
        <f t="shared" si="379"/>
        <v>1</v>
      </c>
    </row>
    <row r="2409" spans="1:33" s="905" customFormat="1" ht="15" customHeight="1">
      <c r="A2409" s="1496" t="s">
        <v>308</v>
      </c>
      <c r="B2409" s="1112">
        <v>27</v>
      </c>
      <c r="C2409" s="741" t="s">
        <v>1064</v>
      </c>
      <c r="D2409" s="745">
        <v>201080127</v>
      </c>
      <c r="E2409" s="742" t="s">
        <v>1867</v>
      </c>
      <c r="F2409" s="742" t="s">
        <v>515</v>
      </c>
      <c r="G2409" s="1685">
        <v>2</v>
      </c>
      <c r="H2409" s="1685">
        <v>2</v>
      </c>
      <c r="I2409" s="1685">
        <v>4</v>
      </c>
      <c r="J2409" s="742" t="s">
        <v>816</v>
      </c>
      <c r="K2409" s="742"/>
      <c r="L2409" s="742" t="s">
        <v>1845</v>
      </c>
      <c r="M2409" s="1062" t="s">
        <v>1174</v>
      </c>
      <c r="N2409" s="742">
        <v>2015</v>
      </c>
      <c r="O2409" s="742" t="s">
        <v>210</v>
      </c>
      <c r="P2409" s="748">
        <v>1</v>
      </c>
      <c r="Q2409" s="742" t="s">
        <v>207</v>
      </c>
      <c r="R2409" s="1113">
        <v>11398.2</v>
      </c>
      <c r="S2409" s="1118">
        <f t="shared" si="380"/>
        <v>11398.2</v>
      </c>
      <c r="T2409" s="742" t="s">
        <v>99</v>
      </c>
      <c r="U2409" s="748">
        <v>1</v>
      </c>
      <c r="V2409" s="748"/>
      <c r="W2409" s="1119"/>
      <c r="X2409" s="902">
        <v>25</v>
      </c>
      <c r="Y2409" s="905">
        <f t="shared" si="381"/>
        <v>2</v>
      </c>
      <c r="Z2409" s="1059">
        <f t="shared" si="382"/>
        <v>455.92800000000005</v>
      </c>
      <c r="AA2409" s="1059">
        <f t="shared" si="383"/>
        <v>911.85600000000011</v>
      </c>
      <c r="AB2409" s="1059">
        <f t="shared" si="384"/>
        <v>10486.344000000001</v>
      </c>
      <c r="AC2409" s="905">
        <f t="shared" si="385"/>
        <v>3</v>
      </c>
      <c r="AD2409" s="1116">
        <f t="shared" si="386"/>
        <v>455.92800000000005</v>
      </c>
      <c r="AE2409" s="1116">
        <f t="shared" si="387"/>
        <v>1367.7840000000001</v>
      </c>
      <c r="AF2409" s="1116">
        <f t="shared" si="388"/>
        <v>10030.416000000001</v>
      </c>
      <c r="AG2409" s="905" t="b">
        <f t="shared" si="379"/>
        <v>1</v>
      </c>
    </row>
    <row r="2410" spans="1:33" s="905" customFormat="1" ht="15" customHeight="1">
      <c r="A2410" s="1496" t="s">
        <v>308</v>
      </c>
      <c r="B2410" s="1112">
        <v>27</v>
      </c>
      <c r="C2410" s="741" t="s">
        <v>1064</v>
      </c>
      <c r="D2410" s="745">
        <v>201080127</v>
      </c>
      <c r="E2410" s="742" t="s">
        <v>1867</v>
      </c>
      <c r="F2410" s="742" t="s">
        <v>515</v>
      </c>
      <c r="G2410" s="1685">
        <v>9</v>
      </c>
      <c r="H2410" s="1685">
        <v>4</v>
      </c>
      <c r="I2410" s="1685">
        <v>6</v>
      </c>
      <c r="J2410" s="742" t="s">
        <v>816</v>
      </c>
      <c r="K2410" s="742"/>
      <c r="L2410" s="742" t="s">
        <v>1845</v>
      </c>
      <c r="M2410" s="1062" t="s">
        <v>1174</v>
      </c>
      <c r="N2410" s="742">
        <v>2015</v>
      </c>
      <c r="O2410" s="742" t="s">
        <v>210</v>
      </c>
      <c r="P2410" s="748">
        <v>1</v>
      </c>
      <c r="Q2410" s="742" t="s">
        <v>207</v>
      </c>
      <c r="R2410" s="1113">
        <v>11398.2</v>
      </c>
      <c r="S2410" s="1118">
        <f t="shared" si="380"/>
        <v>11398.2</v>
      </c>
      <c r="T2410" s="742" t="s">
        <v>99</v>
      </c>
      <c r="U2410" s="748">
        <v>1</v>
      </c>
      <c r="V2410" s="748"/>
      <c r="W2410" s="1119"/>
      <c r="X2410" s="902">
        <v>25</v>
      </c>
      <c r="Y2410" s="905">
        <f t="shared" si="381"/>
        <v>2</v>
      </c>
      <c r="Z2410" s="1059">
        <f t="shared" si="382"/>
        <v>455.92800000000005</v>
      </c>
      <c r="AA2410" s="1059">
        <f t="shared" si="383"/>
        <v>911.85600000000011</v>
      </c>
      <c r="AB2410" s="1059">
        <f t="shared" si="384"/>
        <v>10486.344000000001</v>
      </c>
      <c r="AC2410" s="905">
        <f t="shared" si="385"/>
        <v>3</v>
      </c>
      <c r="AD2410" s="1116">
        <f t="shared" si="386"/>
        <v>455.92800000000005</v>
      </c>
      <c r="AE2410" s="1116">
        <f t="shared" si="387"/>
        <v>1367.7840000000001</v>
      </c>
      <c r="AF2410" s="1116">
        <f t="shared" si="388"/>
        <v>10030.416000000001</v>
      </c>
      <c r="AG2410" s="905" t="b">
        <f t="shared" si="379"/>
        <v>1</v>
      </c>
    </row>
    <row r="2411" spans="1:33" s="905" customFormat="1" ht="15" customHeight="1">
      <c r="A2411" s="1496" t="s">
        <v>308</v>
      </c>
      <c r="B2411" s="1112">
        <v>27</v>
      </c>
      <c r="C2411" s="741" t="s">
        <v>1064</v>
      </c>
      <c r="D2411" s="745">
        <v>201080127</v>
      </c>
      <c r="E2411" s="742" t="s">
        <v>1867</v>
      </c>
      <c r="F2411" s="742" t="s">
        <v>515</v>
      </c>
      <c r="G2411" s="1685">
        <v>2</v>
      </c>
      <c r="H2411" s="1685">
        <v>2</v>
      </c>
      <c r="I2411" s="1685">
        <v>4</v>
      </c>
      <c r="J2411" s="742" t="s">
        <v>816</v>
      </c>
      <c r="K2411" s="742"/>
      <c r="L2411" s="742" t="s">
        <v>1845</v>
      </c>
      <c r="M2411" s="1062" t="s">
        <v>1174</v>
      </c>
      <c r="N2411" s="742">
        <v>2015</v>
      </c>
      <c r="O2411" s="742" t="s">
        <v>210</v>
      </c>
      <c r="P2411" s="748">
        <v>1</v>
      </c>
      <c r="Q2411" s="742" t="s">
        <v>207</v>
      </c>
      <c r="R2411" s="1113">
        <v>11398.2</v>
      </c>
      <c r="S2411" s="1118">
        <f t="shared" si="380"/>
        <v>11398.2</v>
      </c>
      <c r="T2411" s="742" t="s">
        <v>99</v>
      </c>
      <c r="U2411" s="748">
        <v>1</v>
      </c>
      <c r="V2411" s="748"/>
      <c r="W2411" s="1119"/>
      <c r="X2411" s="902">
        <v>25</v>
      </c>
      <c r="Y2411" s="905">
        <f t="shared" si="381"/>
        <v>2</v>
      </c>
      <c r="Z2411" s="1059">
        <f t="shared" si="382"/>
        <v>455.92800000000005</v>
      </c>
      <c r="AA2411" s="1059">
        <f t="shared" si="383"/>
        <v>911.85600000000011</v>
      </c>
      <c r="AB2411" s="1059">
        <f t="shared" si="384"/>
        <v>10486.344000000001</v>
      </c>
      <c r="AC2411" s="905">
        <f t="shared" si="385"/>
        <v>3</v>
      </c>
      <c r="AD2411" s="1116">
        <f t="shared" si="386"/>
        <v>455.92800000000005</v>
      </c>
      <c r="AE2411" s="1116">
        <f t="shared" si="387"/>
        <v>1367.7840000000001</v>
      </c>
      <c r="AF2411" s="1116">
        <f t="shared" si="388"/>
        <v>10030.416000000001</v>
      </c>
      <c r="AG2411" s="905" t="b">
        <f t="shared" si="379"/>
        <v>1</v>
      </c>
    </row>
    <row r="2412" spans="1:33" s="905" customFormat="1" ht="15" customHeight="1">
      <c r="A2412" s="1496" t="s">
        <v>308</v>
      </c>
      <c r="B2412" s="1112">
        <v>27</v>
      </c>
      <c r="C2412" s="741" t="s">
        <v>1064</v>
      </c>
      <c r="D2412" s="745">
        <v>201080127</v>
      </c>
      <c r="E2412" s="742" t="s">
        <v>1867</v>
      </c>
      <c r="F2412" s="742" t="s">
        <v>515</v>
      </c>
      <c r="G2412" s="1685">
        <v>9</v>
      </c>
      <c r="H2412" s="1685">
        <v>4</v>
      </c>
      <c r="I2412" s="1685">
        <v>6</v>
      </c>
      <c r="J2412" s="742" t="s">
        <v>816</v>
      </c>
      <c r="K2412" s="742"/>
      <c r="L2412" s="742" t="s">
        <v>1845</v>
      </c>
      <c r="M2412" s="1062" t="s">
        <v>1174</v>
      </c>
      <c r="N2412" s="742">
        <v>2015</v>
      </c>
      <c r="O2412" s="742" t="s">
        <v>210</v>
      </c>
      <c r="P2412" s="748">
        <v>1</v>
      </c>
      <c r="Q2412" s="742" t="s">
        <v>207</v>
      </c>
      <c r="R2412" s="1113">
        <v>11398.2</v>
      </c>
      <c r="S2412" s="1118">
        <f t="shared" si="380"/>
        <v>11398.2</v>
      </c>
      <c r="T2412" s="742" t="s">
        <v>99</v>
      </c>
      <c r="U2412" s="748">
        <v>1</v>
      </c>
      <c r="V2412" s="748"/>
      <c r="W2412" s="1119"/>
      <c r="X2412" s="902">
        <v>25</v>
      </c>
      <c r="Y2412" s="905">
        <f t="shared" si="381"/>
        <v>2</v>
      </c>
      <c r="Z2412" s="1059">
        <f t="shared" si="382"/>
        <v>455.92800000000005</v>
      </c>
      <c r="AA2412" s="1059">
        <f t="shared" si="383"/>
        <v>911.85600000000011</v>
      </c>
      <c r="AB2412" s="1059">
        <f t="shared" si="384"/>
        <v>10486.344000000001</v>
      </c>
      <c r="AC2412" s="905">
        <f t="shared" si="385"/>
        <v>3</v>
      </c>
      <c r="AD2412" s="1116">
        <f t="shared" si="386"/>
        <v>455.92800000000005</v>
      </c>
      <c r="AE2412" s="1116">
        <f t="shared" si="387"/>
        <v>1367.7840000000001</v>
      </c>
      <c r="AF2412" s="1116">
        <f t="shared" si="388"/>
        <v>10030.416000000001</v>
      </c>
      <c r="AG2412" s="905" t="b">
        <f t="shared" si="379"/>
        <v>1</v>
      </c>
    </row>
    <row r="2413" spans="1:33" s="905" customFormat="1" ht="15" customHeight="1">
      <c r="A2413" s="1496" t="s">
        <v>308</v>
      </c>
      <c r="B2413" s="1112">
        <v>27</v>
      </c>
      <c r="C2413" s="741" t="s">
        <v>1064</v>
      </c>
      <c r="D2413" s="745">
        <v>201080127</v>
      </c>
      <c r="E2413" s="742" t="s">
        <v>1867</v>
      </c>
      <c r="F2413" s="742" t="s">
        <v>515</v>
      </c>
      <c r="G2413" s="1685">
        <v>2</v>
      </c>
      <c r="H2413" s="1685">
        <v>2</v>
      </c>
      <c r="I2413" s="1685">
        <v>4</v>
      </c>
      <c r="J2413" s="742" t="s">
        <v>816</v>
      </c>
      <c r="K2413" s="742"/>
      <c r="L2413" s="742" t="s">
        <v>1845</v>
      </c>
      <c r="M2413" s="1062" t="s">
        <v>1174</v>
      </c>
      <c r="N2413" s="742">
        <v>2015</v>
      </c>
      <c r="O2413" s="742" t="s">
        <v>210</v>
      </c>
      <c r="P2413" s="748">
        <v>1</v>
      </c>
      <c r="Q2413" s="742" t="s">
        <v>207</v>
      </c>
      <c r="R2413" s="1113">
        <v>11398.2</v>
      </c>
      <c r="S2413" s="1118">
        <f t="shared" si="380"/>
        <v>11398.2</v>
      </c>
      <c r="T2413" s="742" t="s">
        <v>99</v>
      </c>
      <c r="U2413" s="748">
        <v>1</v>
      </c>
      <c r="V2413" s="748"/>
      <c r="W2413" s="1119"/>
      <c r="X2413" s="902">
        <v>25</v>
      </c>
      <c r="Y2413" s="905">
        <f t="shared" si="381"/>
        <v>2</v>
      </c>
      <c r="Z2413" s="1059">
        <f t="shared" si="382"/>
        <v>455.92800000000005</v>
      </c>
      <c r="AA2413" s="1059">
        <f t="shared" si="383"/>
        <v>911.85600000000011</v>
      </c>
      <c r="AB2413" s="1059">
        <f t="shared" si="384"/>
        <v>10486.344000000001</v>
      </c>
      <c r="AC2413" s="905">
        <f t="shared" si="385"/>
        <v>3</v>
      </c>
      <c r="AD2413" s="1116">
        <f t="shared" si="386"/>
        <v>455.92800000000005</v>
      </c>
      <c r="AE2413" s="1116">
        <f t="shared" si="387"/>
        <v>1367.7840000000001</v>
      </c>
      <c r="AF2413" s="1116">
        <f t="shared" si="388"/>
        <v>10030.416000000001</v>
      </c>
      <c r="AG2413" s="905" t="b">
        <f t="shared" si="379"/>
        <v>1</v>
      </c>
    </row>
    <row r="2414" spans="1:33" s="905" customFormat="1" ht="15" customHeight="1">
      <c r="A2414" s="1496" t="s">
        <v>308</v>
      </c>
      <c r="B2414" s="1112">
        <v>27</v>
      </c>
      <c r="C2414" s="741" t="s">
        <v>1064</v>
      </c>
      <c r="D2414" s="745">
        <v>201080127</v>
      </c>
      <c r="E2414" s="742" t="s">
        <v>1867</v>
      </c>
      <c r="F2414" s="742" t="s">
        <v>515</v>
      </c>
      <c r="G2414" s="1685">
        <v>9</v>
      </c>
      <c r="H2414" s="1685">
        <v>4</v>
      </c>
      <c r="I2414" s="1685">
        <v>6</v>
      </c>
      <c r="J2414" s="742" t="s">
        <v>816</v>
      </c>
      <c r="K2414" s="742"/>
      <c r="L2414" s="742" t="s">
        <v>1845</v>
      </c>
      <c r="M2414" s="1062" t="s">
        <v>1174</v>
      </c>
      <c r="N2414" s="742">
        <v>2015</v>
      </c>
      <c r="O2414" s="742" t="s">
        <v>210</v>
      </c>
      <c r="P2414" s="748">
        <v>1</v>
      </c>
      <c r="Q2414" s="742" t="s">
        <v>207</v>
      </c>
      <c r="R2414" s="1113">
        <v>11398.2</v>
      </c>
      <c r="S2414" s="1118">
        <f t="shared" si="380"/>
        <v>11398.2</v>
      </c>
      <c r="T2414" s="742" t="s">
        <v>99</v>
      </c>
      <c r="U2414" s="748">
        <v>1</v>
      </c>
      <c r="V2414" s="748"/>
      <c r="W2414" s="1119"/>
      <c r="X2414" s="902">
        <v>25</v>
      </c>
      <c r="Y2414" s="905">
        <f t="shared" si="381"/>
        <v>2</v>
      </c>
      <c r="Z2414" s="1059">
        <f t="shared" si="382"/>
        <v>455.92800000000005</v>
      </c>
      <c r="AA2414" s="1059">
        <f t="shared" si="383"/>
        <v>911.85600000000011</v>
      </c>
      <c r="AB2414" s="1059">
        <f t="shared" si="384"/>
        <v>10486.344000000001</v>
      </c>
      <c r="AC2414" s="905">
        <f t="shared" si="385"/>
        <v>3</v>
      </c>
      <c r="AD2414" s="1116">
        <f t="shared" si="386"/>
        <v>455.92800000000005</v>
      </c>
      <c r="AE2414" s="1116">
        <f t="shared" si="387"/>
        <v>1367.7840000000001</v>
      </c>
      <c r="AF2414" s="1116">
        <f t="shared" si="388"/>
        <v>10030.416000000001</v>
      </c>
      <c r="AG2414" s="905" t="b">
        <f t="shared" si="379"/>
        <v>1</v>
      </c>
    </row>
    <row r="2415" spans="1:33" s="905" customFormat="1" ht="15" customHeight="1">
      <c r="A2415" s="1496" t="s">
        <v>308</v>
      </c>
      <c r="B2415" s="1112">
        <v>27</v>
      </c>
      <c r="C2415" s="741" t="s">
        <v>1064</v>
      </c>
      <c r="D2415" s="745">
        <v>201080127</v>
      </c>
      <c r="E2415" s="742" t="s">
        <v>1867</v>
      </c>
      <c r="F2415" s="742" t="s">
        <v>515</v>
      </c>
      <c r="G2415" s="1685">
        <v>2</v>
      </c>
      <c r="H2415" s="1685">
        <v>2</v>
      </c>
      <c r="I2415" s="1685">
        <v>4</v>
      </c>
      <c r="J2415" s="742" t="s">
        <v>816</v>
      </c>
      <c r="K2415" s="742"/>
      <c r="L2415" s="742" t="s">
        <v>1845</v>
      </c>
      <c r="M2415" s="1062" t="s">
        <v>1174</v>
      </c>
      <c r="N2415" s="742">
        <v>2015</v>
      </c>
      <c r="O2415" s="742" t="s">
        <v>210</v>
      </c>
      <c r="P2415" s="748">
        <v>1</v>
      </c>
      <c r="Q2415" s="742" t="s">
        <v>207</v>
      </c>
      <c r="R2415" s="1113">
        <v>11398.2</v>
      </c>
      <c r="S2415" s="1118">
        <f t="shared" si="380"/>
        <v>11398.2</v>
      </c>
      <c r="T2415" s="742" t="s">
        <v>99</v>
      </c>
      <c r="U2415" s="748">
        <v>1</v>
      </c>
      <c r="V2415" s="748"/>
      <c r="W2415" s="1119"/>
      <c r="X2415" s="902">
        <v>25</v>
      </c>
      <c r="Y2415" s="905">
        <f t="shared" si="381"/>
        <v>2</v>
      </c>
      <c r="Z2415" s="1059">
        <f t="shared" si="382"/>
        <v>455.92800000000005</v>
      </c>
      <c r="AA2415" s="1059">
        <f t="shared" si="383"/>
        <v>911.85600000000011</v>
      </c>
      <c r="AB2415" s="1059">
        <f t="shared" si="384"/>
        <v>10486.344000000001</v>
      </c>
      <c r="AC2415" s="905">
        <f t="shared" si="385"/>
        <v>3</v>
      </c>
      <c r="AD2415" s="1116">
        <f t="shared" si="386"/>
        <v>455.92800000000005</v>
      </c>
      <c r="AE2415" s="1116">
        <f t="shared" si="387"/>
        <v>1367.7840000000001</v>
      </c>
      <c r="AF2415" s="1116">
        <f t="shared" si="388"/>
        <v>10030.416000000001</v>
      </c>
      <c r="AG2415" s="905" t="b">
        <f t="shared" si="379"/>
        <v>1</v>
      </c>
    </row>
    <row r="2416" spans="1:33" s="905" customFormat="1" ht="15" customHeight="1">
      <c r="A2416" s="1496" t="s">
        <v>308</v>
      </c>
      <c r="B2416" s="1112">
        <v>27</v>
      </c>
      <c r="C2416" s="741" t="s">
        <v>1064</v>
      </c>
      <c r="D2416" s="745">
        <v>201080127</v>
      </c>
      <c r="E2416" s="742" t="s">
        <v>1867</v>
      </c>
      <c r="F2416" s="742" t="s">
        <v>515</v>
      </c>
      <c r="G2416" s="1685">
        <v>9</v>
      </c>
      <c r="H2416" s="1685">
        <v>4</v>
      </c>
      <c r="I2416" s="1685">
        <v>6</v>
      </c>
      <c r="J2416" s="742" t="s">
        <v>816</v>
      </c>
      <c r="K2416" s="742"/>
      <c r="L2416" s="742" t="s">
        <v>1845</v>
      </c>
      <c r="M2416" s="1062" t="s">
        <v>1174</v>
      </c>
      <c r="N2416" s="742">
        <v>2015</v>
      </c>
      <c r="O2416" s="742" t="s">
        <v>210</v>
      </c>
      <c r="P2416" s="748">
        <v>1</v>
      </c>
      <c r="Q2416" s="742" t="s">
        <v>207</v>
      </c>
      <c r="R2416" s="1113">
        <v>11398.2</v>
      </c>
      <c r="S2416" s="1118">
        <f t="shared" si="380"/>
        <v>11398.2</v>
      </c>
      <c r="T2416" s="742" t="s">
        <v>99</v>
      </c>
      <c r="U2416" s="748">
        <v>1</v>
      </c>
      <c r="V2416" s="748"/>
      <c r="W2416" s="1119"/>
      <c r="X2416" s="902">
        <v>25</v>
      </c>
      <c r="Y2416" s="905">
        <f t="shared" si="381"/>
        <v>2</v>
      </c>
      <c r="Z2416" s="1059">
        <f t="shared" si="382"/>
        <v>455.92800000000005</v>
      </c>
      <c r="AA2416" s="1059">
        <f t="shared" si="383"/>
        <v>911.85600000000011</v>
      </c>
      <c r="AB2416" s="1059">
        <f t="shared" si="384"/>
        <v>10486.344000000001</v>
      </c>
      <c r="AC2416" s="905">
        <f t="shared" si="385"/>
        <v>3</v>
      </c>
      <c r="AD2416" s="1116">
        <f t="shared" si="386"/>
        <v>455.92800000000005</v>
      </c>
      <c r="AE2416" s="1116">
        <f t="shared" si="387"/>
        <v>1367.7840000000001</v>
      </c>
      <c r="AF2416" s="1116">
        <f t="shared" si="388"/>
        <v>10030.416000000001</v>
      </c>
      <c r="AG2416" s="905" t="b">
        <f t="shared" si="379"/>
        <v>1</v>
      </c>
    </row>
    <row r="2417" spans="1:33" s="905" customFormat="1" ht="15" customHeight="1">
      <c r="A2417" s="1496" t="s">
        <v>308</v>
      </c>
      <c r="B2417" s="1112">
        <v>27</v>
      </c>
      <c r="C2417" s="741" t="s">
        <v>1064</v>
      </c>
      <c r="D2417" s="745">
        <v>201080127</v>
      </c>
      <c r="E2417" s="742" t="s">
        <v>1867</v>
      </c>
      <c r="F2417" s="742" t="s">
        <v>515</v>
      </c>
      <c r="G2417" s="1685">
        <v>2</v>
      </c>
      <c r="H2417" s="1685">
        <v>2</v>
      </c>
      <c r="I2417" s="1685">
        <v>4</v>
      </c>
      <c r="J2417" s="742" t="s">
        <v>816</v>
      </c>
      <c r="K2417" s="742"/>
      <c r="L2417" s="742" t="s">
        <v>1845</v>
      </c>
      <c r="M2417" s="1062" t="s">
        <v>1174</v>
      </c>
      <c r="N2417" s="742">
        <v>2015</v>
      </c>
      <c r="O2417" s="742" t="s">
        <v>210</v>
      </c>
      <c r="P2417" s="748">
        <v>1</v>
      </c>
      <c r="Q2417" s="742" t="s">
        <v>207</v>
      </c>
      <c r="R2417" s="1113">
        <v>11398.2</v>
      </c>
      <c r="S2417" s="1118">
        <f t="shared" si="380"/>
        <v>11398.2</v>
      </c>
      <c r="T2417" s="742" t="s">
        <v>99</v>
      </c>
      <c r="U2417" s="748">
        <v>1</v>
      </c>
      <c r="V2417" s="748"/>
      <c r="W2417" s="1119"/>
      <c r="X2417" s="902">
        <v>25</v>
      </c>
      <c r="Y2417" s="905">
        <f t="shared" si="381"/>
        <v>2</v>
      </c>
      <c r="Z2417" s="1059">
        <f t="shared" si="382"/>
        <v>455.92800000000005</v>
      </c>
      <c r="AA2417" s="1059">
        <f t="shared" si="383"/>
        <v>911.85600000000011</v>
      </c>
      <c r="AB2417" s="1059">
        <f t="shared" si="384"/>
        <v>10486.344000000001</v>
      </c>
      <c r="AC2417" s="905">
        <f t="shared" si="385"/>
        <v>3</v>
      </c>
      <c r="AD2417" s="1116">
        <f t="shared" si="386"/>
        <v>455.92800000000005</v>
      </c>
      <c r="AE2417" s="1116">
        <f t="shared" si="387"/>
        <v>1367.7840000000001</v>
      </c>
      <c r="AF2417" s="1116">
        <f t="shared" si="388"/>
        <v>10030.416000000001</v>
      </c>
      <c r="AG2417" s="905" t="b">
        <f t="shared" si="379"/>
        <v>1</v>
      </c>
    </row>
    <row r="2418" spans="1:33" s="905" customFormat="1" ht="15" customHeight="1">
      <c r="A2418" s="1496" t="s">
        <v>308</v>
      </c>
      <c r="B2418" s="1112">
        <v>27</v>
      </c>
      <c r="C2418" s="741" t="s">
        <v>1064</v>
      </c>
      <c r="D2418" s="745">
        <v>201080127</v>
      </c>
      <c r="E2418" s="742" t="s">
        <v>1867</v>
      </c>
      <c r="F2418" s="742" t="s">
        <v>515</v>
      </c>
      <c r="G2418" s="1685">
        <v>9</v>
      </c>
      <c r="H2418" s="1685">
        <v>4</v>
      </c>
      <c r="I2418" s="1685">
        <v>6</v>
      </c>
      <c r="J2418" s="742" t="s">
        <v>816</v>
      </c>
      <c r="K2418" s="742"/>
      <c r="L2418" s="742" t="s">
        <v>1845</v>
      </c>
      <c r="M2418" s="1062" t="s">
        <v>1174</v>
      </c>
      <c r="N2418" s="742">
        <v>2015</v>
      </c>
      <c r="O2418" s="742" t="s">
        <v>210</v>
      </c>
      <c r="P2418" s="748">
        <v>1</v>
      </c>
      <c r="Q2418" s="742" t="s">
        <v>207</v>
      </c>
      <c r="R2418" s="1113">
        <v>11398.2</v>
      </c>
      <c r="S2418" s="1118">
        <f t="shared" si="380"/>
        <v>11398.2</v>
      </c>
      <c r="T2418" s="742" t="s">
        <v>99</v>
      </c>
      <c r="U2418" s="748">
        <v>1</v>
      </c>
      <c r="V2418" s="748"/>
      <c r="W2418" s="1119"/>
      <c r="X2418" s="902">
        <v>25</v>
      </c>
      <c r="Y2418" s="905">
        <f t="shared" si="381"/>
        <v>2</v>
      </c>
      <c r="Z2418" s="1059">
        <f t="shared" si="382"/>
        <v>455.92800000000005</v>
      </c>
      <c r="AA2418" s="1059">
        <f t="shared" si="383"/>
        <v>911.85600000000011</v>
      </c>
      <c r="AB2418" s="1059">
        <f t="shared" si="384"/>
        <v>10486.344000000001</v>
      </c>
      <c r="AC2418" s="905">
        <f t="shared" si="385"/>
        <v>3</v>
      </c>
      <c r="AD2418" s="1116">
        <f t="shared" si="386"/>
        <v>455.92800000000005</v>
      </c>
      <c r="AE2418" s="1116">
        <f t="shared" si="387"/>
        <v>1367.7840000000001</v>
      </c>
      <c r="AF2418" s="1116">
        <f t="shared" si="388"/>
        <v>10030.416000000001</v>
      </c>
      <c r="AG2418" s="905" t="b">
        <f t="shared" si="379"/>
        <v>1</v>
      </c>
    </row>
    <row r="2419" spans="1:33" s="905" customFormat="1" ht="15" customHeight="1">
      <c r="A2419" s="1496" t="s">
        <v>308</v>
      </c>
      <c r="B2419" s="1112">
        <v>27</v>
      </c>
      <c r="C2419" s="741" t="s">
        <v>1064</v>
      </c>
      <c r="D2419" s="745">
        <v>201080127</v>
      </c>
      <c r="E2419" s="742" t="s">
        <v>1867</v>
      </c>
      <c r="F2419" s="742" t="s">
        <v>515</v>
      </c>
      <c r="G2419" s="1685">
        <v>2</v>
      </c>
      <c r="H2419" s="1685">
        <v>2</v>
      </c>
      <c r="I2419" s="1685">
        <v>4</v>
      </c>
      <c r="J2419" s="742" t="s">
        <v>816</v>
      </c>
      <c r="K2419" s="742"/>
      <c r="L2419" s="742" t="s">
        <v>1845</v>
      </c>
      <c r="M2419" s="1062" t="s">
        <v>1174</v>
      </c>
      <c r="N2419" s="742">
        <v>2015</v>
      </c>
      <c r="O2419" s="742" t="s">
        <v>210</v>
      </c>
      <c r="P2419" s="748">
        <v>1</v>
      </c>
      <c r="Q2419" s="742" t="s">
        <v>207</v>
      </c>
      <c r="R2419" s="1113">
        <v>11398.2</v>
      </c>
      <c r="S2419" s="1118">
        <f t="shared" si="380"/>
        <v>11398.2</v>
      </c>
      <c r="T2419" s="742" t="s">
        <v>99</v>
      </c>
      <c r="U2419" s="748">
        <v>1</v>
      </c>
      <c r="V2419" s="748"/>
      <c r="W2419" s="1119"/>
      <c r="X2419" s="902">
        <v>25</v>
      </c>
      <c r="Y2419" s="905">
        <f t="shared" si="381"/>
        <v>2</v>
      </c>
      <c r="Z2419" s="1059">
        <f t="shared" si="382"/>
        <v>455.92800000000005</v>
      </c>
      <c r="AA2419" s="1059">
        <f t="shared" si="383"/>
        <v>911.85600000000011</v>
      </c>
      <c r="AB2419" s="1059">
        <f t="shared" si="384"/>
        <v>10486.344000000001</v>
      </c>
      <c r="AC2419" s="905">
        <f t="shared" si="385"/>
        <v>3</v>
      </c>
      <c r="AD2419" s="1116">
        <f t="shared" si="386"/>
        <v>455.92800000000005</v>
      </c>
      <c r="AE2419" s="1116">
        <f t="shared" si="387"/>
        <v>1367.7840000000001</v>
      </c>
      <c r="AF2419" s="1116">
        <f t="shared" si="388"/>
        <v>10030.416000000001</v>
      </c>
      <c r="AG2419" s="905" t="b">
        <f t="shared" si="379"/>
        <v>1</v>
      </c>
    </row>
    <row r="2420" spans="1:33" s="905" customFormat="1" ht="15" customHeight="1">
      <c r="A2420" s="1496" t="s">
        <v>308</v>
      </c>
      <c r="B2420" s="1112">
        <v>27</v>
      </c>
      <c r="C2420" s="741" t="s">
        <v>1064</v>
      </c>
      <c r="D2420" s="745">
        <v>201080127</v>
      </c>
      <c r="E2420" s="742" t="s">
        <v>1867</v>
      </c>
      <c r="F2420" s="742" t="s">
        <v>515</v>
      </c>
      <c r="G2420" s="1685">
        <v>9</v>
      </c>
      <c r="H2420" s="1685">
        <v>4</v>
      </c>
      <c r="I2420" s="1685">
        <v>6</v>
      </c>
      <c r="J2420" s="742" t="s">
        <v>816</v>
      </c>
      <c r="K2420" s="742"/>
      <c r="L2420" s="742" t="s">
        <v>1845</v>
      </c>
      <c r="M2420" s="1062" t="s">
        <v>1174</v>
      </c>
      <c r="N2420" s="742">
        <v>2015</v>
      </c>
      <c r="O2420" s="742" t="s">
        <v>210</v>
      </c>
      <c r="P2420" s="748">
        <v>1</v>
      </c>
      <c r="Q2420" s="742" t="s">
        <v>207</v>
      </c>
      <c r="R2420" s="1113">
        <v>11398.2</v>
      </c>
      <c r="S2420" s="1118">
        <f t="shared" si="380"/>
        <v>11398.2</v>
      </c>
      <c r="T2420" s="742" t="s">
        <v>99</v>
      </c>
      <c r="U2420" s="748">
        <v>1</v>
      </c>
      <c r="V2420" s="748"/>
      <c r="W2420" s="1119"/>
      <c r="X2420" s="902">
        <v>25</v>
      </c>
      <c r="Y2420" s="905">
        <f t="shared" si="381"/>
        <v>2</v>
      </c>
      <c r="Z2420" s="1059">
        <f t="shared" si="382"/>
        <v>455.92800000000005</v>
      </c>
      <c r="AA2420" s="1059">
        <f t="shared" si="383"/>
        <v>911.85600000000011</v>
      </c>
      <c r="AB2420" s="1059">
        <f t="shared" si="384"/>
        <v>10486.344000000001</v>
      </c>
      <c r="AC2420" s="905">
        <f t="shared" si="385"/>
        <v>3</v>
      </c>
      <c r="AD2420" s="1116">
        <f t="shared" si="386"/>
        <v>455.92800000000005</v>
      </c>
      <c r="AE2420" s="1116">
        <f t="shared" si="387"/>
        <v>1367.7840000000001</v>
      </c>
      <c r="AF2420" s="1116">
        <f t="shared" si="388"/>
        <v>10030.416000000001</v>
      </c>
      <c r="AG2420" s="905" t="b">
        <f t="shared" si="379"/>
        <v>1</v>
      </c>
    </row>
    <row r="2421" spans="1:33" s="905" customFormat="1" ht="15" customHeight="1">
      <c r="A2421" s="1496" t="s">
        <v>308</v>
      </c>
      <c r="B2421" s="1112">
        <v>27</v>
      </c>
      <c r="C2421" s="741" t="s">
        <v>1064</v>
      </c>
      <c r="D2421" s="745">
        <v>201080127</v>
      </c>
      <c r="E2421" s="742" t="s">
        <v>1867</v>
      </c>
      <c r="F2421" s="742" t="s">
        <v>515</v>
      </c>
      <c r="G2421" s="1685">
        <v>2</v>
      </c>
      <c r="H2421" s="1685">
        <v>2</v>
      </c>
      <c r="I2421" s="1685">
        <v>4</v>
      </c>
      <c r="J2421" s="742" t="s">
        <v>816</v>
      </c>
      <c r="K2421" s="742"/>
      <c r="L2421" s="742" t="s">
        <v>1845</v>
      </c>
      <c r="M2421" s="1062" t="s">
        <v>1174</v>
      </c>
      <c r="N2421" s="742">
        <v>2015</v>
      </c>
      <c r="O2421" s="742" t="s">
        <v>210</v>
      </c>
      <c r="P2421" s="748">
        <v>1</v>
      </c>
      <c r="Q2421" s="742" t="s">
        <v>207</v>
      </c>
      <c r="R2421" s="1113">
        <v>11398.2</v>
      </c>
      <c r="S2421" s="1118">
        <f t="shared" si="380"/>
        <v>11398.2</v>
      </c>
      <c r="T2421" s="742" t="s">
        <v>99</v>
      </c>
      <c r="U2421" s="748">
        <v>1</v>
      </c>
      <c r="V2421" s="748"/>
      <c r="W2421" s="1119"/>
      <c r="X2421" s="902">
        <v>25</v>
      </c>
      <c r="Y2421" s="905">
        <f t="shared" si="381"/>
        <v>2</v>
      </c>
      <c r="Z2421" s="1059">
        <f t="shared" si="382"/>
        <v>455.92800000000005</v>
      </c>
      <c r="AA2421" s="1059">
        <f t="shared" si="383"/>
        <v>911.85600000000011</v>
      </c>
      <c r="AB2421" s="1059">
        <f t="shared" si="384"/>
        <v>10486.344000000001</v>
      </c>
      <c r="AC2421" s="905">
        <f t="shared" si="385"/>
        <v>3</v>
      </c>
      <c r="AD2421" s="1116">
        <f t="shared" si="386"/>
        <v>455.92800000000005</v>
      </c>
      <c r="AE2421" s="1116">
        <f t="shared" si="387"/>
        <v>1367.7840000000001</v>
      </c>
      <c r="AF2421" s="1116">
        <f t="shared" si="388"/>
        <v>10030.416000000001</v>
      </c>
      <c r="AG2421" s="905" t="b">
        <f t="shared" si="379"/>
        <v>1</v>
      </c>
    </row>
    <row r="2422" spans="1:33" s="905" customFormat="1" ht="15" customHeight="1">
      <c r="A2422" s="1496" t="s">
        <v>308</v>
      </c>
      <c r="B2422" s="1112">
        <v>27</v>
      </c>
      <c r="C2422" s="741" t="s">
        <v>1064</v>
      </c>
      <c r="D2422" s="745">
        <v>201080127</v>
      </c>
      <c r="E2422" s="742" t="s">
        <v>1867</v>
      </c>
      <c r="F2422" s="742" t="s">
        <v>515</v>
      </c>
      <c r="G2422" s="1685">
        <v>9</v>
      </c>
      <c r="H2422" s="1685">
        <v>4</v>
      </c>
      <c r="I2422" s="1685">
        <v>6</v>
      </c>
      <c r="J2422" s="742" t="s">
        <v>816</v>
      </c>
      <c r="K2422" s="742"/>
      <c r="L2422" s="742" t="s">
        <v>1845</v>
      </c>
      <c r="M2422" s="1062" t="s">
        <v>1174</v>
      </c>
      <c r="N2422" s="742">
        <v>2015</v>
      </c>
      <c r="O2422" s="742" t="s">
        <v>210</v>
      </c>
      <c r="P2422" s="748">
        <v>1</v>
      </c>
      <c r="Q2422" s="742" t="s">
        <v>207</v>
      </c>
      <c r="R2422" s="1113">
        <v>11398.2</v>
      </c>
      <c r="S2422" s="1118">
        <f t="shared" si="380"/>
        <v>11398.2</v>
      </c>
      <c r="T2422" s="742" t="s">
        <v>99</v>
      </c>
      <c r="U2422" s="748">
        <v>1</v>
      </c>
      <c r="V2422" s="748"/>
      <c r="W2422" s="1119"/>
      <c r="X2422" s="902">
        <v>25</v>
      </c>
      <c r="Y2422" s="905">
        <f t="shared" si="381"/>
        <v>2</v>
      </c>
      <c r="Z2422" s="1059">
        <f t="shared" si="382"/>
        <v>455.92800000000005</v>
      </c>
      <c r="AA2422" s="1059">
        <f t="shared" si="383"/>
        <v>911.85600000000011</v>
      </c>
      <c r="AB2422" s="1059">
        <f t="shared" si="384"/>
        <v>10486.344000000001</v>
      </c>
      <c r="AC2422" s="905">
        <f t="shared" si="385"/>
        <v>3</v>
      </c>
      <c r="AD2422" s="1116">
        <f t="shared" si="386"/>
        <v>455.92800000000005</v>
      </c>
      <c r="AE2422" s="1116">
        <f t="shared" si="387"/>
        <v>1367.7840000000001</v>
      </c>
      <c r="AF2422" s="1116">
        <f t="shared" si="388"/>
        <v>10030.416000000001</v>
      </c>
      <c r="AG2422" s="905" t="b">
        <f t="shared" si="379"/>
        <v>1</v>
      </c>
    </row>
    <row r="2423" spans="1:33" s="905" customFormat="1" ht="15" customHeight="1">
      <c r="A2423" s="1496" t="s">
        <v>308</v>
      </c>
      <c r="B2423" s="1112">
        <v>27</v>
      </c>
      <c r="C2423" s="741" t="s">
        <v>1064</v>
      </c>
      <c r="D2423" s="745">
        <v>201080127</v>
      </c>
      <c r="E2423" s="742" t="s">
        <v>1867</v>
      </c>
      <c r="F2423" s="742" t="s">
        <v>515</v>
      </c>
      <c r="G2423" s="1685">
        <v>2</v>
      </c>
      <c r="H2423" s="1685">
        <v>2</v>
      </c>
      <c r="I2423" s="1685">
        <v>4</v>
      </c>
      <c r="J2423" s="742" t="s">
        <v>816</v>
      </c>
      <c r="K2423" s="742"/>
      <c r="L2423" s="742" t="s">
        <v>1845</v>
      </c>
      <c r="M2423" s="1062" t="s">
        <v>1174</v>
      </c>
      <c r="N2423" s="742">
        <v>2015</v>
      </c>
      <c r="O2423" s="742" t="s">
        <v>210</v>
      </c>
      <c r="P2423" s="748">
        <v>1</v>
      </c>
      <c r="Q2423" s="742" t="s">
        <v>207</v>
      </c>
      <c r="R2423" s="1113">
        <v>11398.2</v>
      </c>
      <c r="S2423" s="1118">
        <f t="shared" si="380"/>
        <v>11398.2</v>
      </c>
      <c r="T2423" s="742" t="s">
        <v>99</v>
      </c>
      <c r="U2423" s="748">
        <v>1</v>
      </c>
      <c r="V2423" s="748"/>
      <c r="W2423" s="1119"/>
      <c r="X2423" s="902">
        <v>25</v>
      </c>
      <c r="Y2423" s="905">
        <f t="shared" si="381"/>
        <v>2</v>
      </c>
      <c r="Z2423" s="1059">
        <f t="shared" si="382"/>
        <v>455.92800000000005</v>
      </c>
      <c r="AA2423" s="1059">
        <f t="shared" si="383"/>
        <v>911.85600000000011</v>
      </c>
      <c r="AB2423" s="1059">
        <f t="shared" si="384"/>
        <v>10486.344000000001</v>
      </c>
      <c r="AC2423" s="905">
        <f t="shared" si="385"/>
        <v>3</v>
      </c>
      <c r="AD2423" s="1116">
        <f t="shared" si="386"/>
        <v>455.92800000000005</v>
      </c>
      <c r="AE2423" s="1116">
        <f t="shared" si="387"/>
        <v>1367.7840000000001</v>
      </c>
      <c r="AF2423" s="1116">
        <f t="shared" si="388"/>
        <v>10030.416000000001</v>
      </c>
      <c r="AG2423" s="905" t="b">
        <f t="shared" si="379"/>
        <v>1</v>
      </c>
    </row>
    <row r="2424" spans="1:33" s="905" customFormat="1" ht="15" customHeight="1">
      <c r="A2424" s="1496" t="s">
        <v>308</v>
      </c>
      <c r="B2424" s="1112">
        <v>27</v>
      </c>
      <c r="C2424" s="741" t="s">
        <v>1064</v>
      </c>
      <c r="D2424" s="745">
        <v>201080127</v>
      </c>
      <c r="E2424" s="742" t="s">
        <v>1867</v>
      </c>
      <c r="F2424" s="742" t="s">
        <v>515</v>
      </c>
      <c r="G2424" s="1685">
        <v>9</v>
      </c>
      <c r="H2424" s="1685">
        <v>4</v>
      </c>
      <c r="I2424" s="1685">
        <v>6</v>
      </c>
      <c r="J2424" s="742" t="s">
        <v>816</v>
      </c>
      <c r="K2424" s="742"/>
      <c r="L2424" s="742" t="s">
        <v>1845</v>
      </c>
      <c r="M2424" s="1062" t="s">
        <v>1174</v>
      </c>
      <c r="N2424" s="742">
        <v>2015</v>
      </c>
      <c r="O2424" s="742" t="s">
        <v>210</v>
      </c>
      <c r="P2424" s="748">
        <v>1</v>
      </c>
      <c r="Q2424" s="742" t="s">
        <v>207</v>
      </c>
      <c r="R2424" s="1113">
        <v>11398.2</v>
      </c>
      <c r="S2424" s="1118">
        <f t="shared" si="380"/>
        <v>11398.2</v>
      </c>
      <c r="T2424" s="742" t="s">
        <v>99</v>
      </c>
      <c r="U2424" s="748">
        <v>1</v>
      </c>
      <c r="V2424" s="748"/>
      <c r="W2424" s="1119"/>
      <c r="X2424" s="902">
        <v>25</v>
      </c>
      <c r="Y2424" s="905">
        <f t="shared" si="381"/>
        <v>2</v>
      </c>
      <c r="Z2424" s="1059">
        <f t="shared" si="382"/>
        <v>455.92800000000005</v>
      </c>
      <c r="AA2424" s="1059">
        <f t="shared" si="383"/>
        <v>911.85600000000011</v>
      </c>
      <c r="AB2424" s="1059">
        <f t="shared" si="384"/>
        <v>10486.344000000001</v>
      </c>
      <c r="AC2424" s="905">
        <f t="shared" si="385"/>
        <v>3</v>
      </c>
      <c r="AD2424" s="1116">
        <f t="shared" si="386"/>
        <v>455.92800000000005</v>
      </c>
      <c r="AE2424" s="1116">
        <f t="shared" si="387"/>
        <v>1367.7840000000001</v>
      </c>
      <c r="AF2424" s="1116">
        <f t="shared" si="388"/>
        <v>10030.416000000001</v>
      </c>
      <c r="AG2424" s="905" t="b">
        <f t="shared" si="379"/>
        <v>1</v>
      </c>
    </row>
    <row r="2425" spans="1:33" s="905" customFormat="1" ht="15" customHeight="1">
      <c r="A2425" s="1496" t="s">
        <v>308</v>
      </c>
      <c r="B2425" s="1112">
        <v>27</v>
      </c>
      <c r="C2425" s="741" t="s">
        <v>1064</v>
      </c>
      <c r="D2425" s="745">
        <v>201080127</v>
      </c>
      <c r="E2425" s="742" t="s">
        <v>1867</v>
      </c>
      <c r="F2425" s="742" t="s">
        <v>515</v>
      </c>
      <c r="G2425" s="1685">
        <v>2</v>
      </c>
      <c r="H2425" s="1685">
        <v>2</v>
      </c>
      <c r="I2425" s="1685">
        <v>4</v>
      </c>
      <c r="J2425" s="742" t="s">
        <v>816</v>
      </c>
      <c r="K2425" s="742"/>
      <c r="L2425" s="742" t="s">
        <v>1845</v>
      </c>
      <c r="M2425" s="1062" t="s">
        <v>1174</v>
      </c>
      <c r="N2425" s="742">
        <v>2015</v>
      </c>
      <c r="O2425" s="742" t="s">
        <v>210</v>
      </c>
      <c r="P2425" s="748">
        <v>1</v>
      </c>
      <c r="Q2425" s="742" t="s">
        <v>207</v>
      </c>
      <c r="R2425" s="1113">
        <v>11398.2</v>
      </c>
      <c r="S2425" s="1118">
        <f t="shared" si="380"/>
        <v>11398.2</v>
      </c>
      <c r="T2425" s="742" t="s">
        <v>99</v>
      </c>
      <c r="U2425" s="748">
        <v>1</v>
      </c>
      <c r="V2425" s="748"/>
      <c r="W2425" s="1119"/>
      <c r="X2425" s="902">
        <v>25</v>
      </c>
      <c r="Y2425" s="905">
        <f t="shared" si="381"/>
        <v>2</v>
      </c>
      <c r="Z2425" s="1059">
        <f t="shared" si="382"/>
        <v>455.92800000000005</v>
      </c>
      <c r="AA2425" s="1059">
        <f t="shared" si="383"/>
        <v>911.85600000000011</v>
      </c>
      <c r="AB2425" s="1059">
        <f t="shared" si="384"/>
        <v>10486.344000000001</v>
      </c>
      <c r="AC2425" s="905">
        <f t="shared" si="385"/>
        <v>3</v>
      </c>
      <c r="AD2425" s="1116">
        <f t="shared" si="386"/>
        <v>455.92800000000005</v>
      </c>
      <c r="AE2425" s="1116">
        <f t="shared" si="387"/>
        <v>1367.7840000000001</v>
      </c>
      <c r="AF2425" s="1116">
        <f t="shared" si="388"/>
        <v>10030.416000000001</v>
      </c>
      <c r="AG2425" s="905" t="b">
        <f t="shared" si="379"/>
        <v>1</v>
      </c>
    </row>
    <row r="2426" spans="1:33" s="905" customFormat="1" ht="15" customHeight="1">
      <c r="A2426" s="1496" t="s">
        <v>308</v>
      </c>
      <c r="B2426" s="1112">
        <v>27</v>
      </c>
      <c r="C2426" s="741" t="s">
        <v>1064</v>
      </c>
      <c r="D2426" s="745">
        <v>201080127</v>
      </c>
      <c r="E2426" s="742" t="s">
        <v>1867</v>
      </c>
      <c r="F2426" s="742" t="s">
        <v>515</v>
      </c>
      <c r="G2426" s="1685">
        <v>9</v>
      </c>
      <c r="H2426" s="1685">
        <v>4</v>
      </c>
      <c r="I2426" s="1685">
        <v>6</v>
      </c>
      <c r="J2426" s="742" t="s">
        <v>816</v>
      </c>
      <c r="K2426" s="742"/>
      <c r="L2426" s="742" t="s">
        <v>1845</v>
      </c>
      <c r="M2426" s="1062" t="s">
        <v>1174</v>
      </c>
      <c r="N2426" s="742">
        <v>2015</v>
      </c>
      <c r="O2426" s="742" t="s">
        <v>210</v>
      </c>
      <c r="P2426" s="748">
        <v>1</v>
      </c>
      <c r="Q2426" s="742" t="s">
        <v>207</v>
      </c>
      <c r="R2426" s="1113">
        <v>11398.2</v>
      </c>
      <c r="S2426" s="1118">
        <f t="shared" si="380"/>
        <v>11398.2</v>
      </c>
      <c r="T2426" s="742" t="s">
        <v>99</v>
      </c>
      <c r="U2426" s="748">
        <v>1</v>
      </c>
      <c r="V2426" s="748"/>
      <c r="W2426" s="1119"/>
      <c r="X2426" s="902">
        <v>25</v>
      </c>
      <c r="Y2426" s="905">
        <f t="shared" si="381"/>
        <v>2</v>
      </c>
      <c r="Z2426" s="1059">
        <f t="shared" si="382"/>
        <v>455.92800000000005</v>
      </c>
      <c r="AA2426" s="1059">
        <f t="shared" si="383"/>
        <v>911.85600000000011</v>
      </c>
      <c r="AB2426" s="1059">
        <f t="shared" si="384"/>
        <v>10486.344000000001</v>
      </c>
      <c r="AC2426" s="905">
        <f t="shared" si="385"/>
        <v>3</v>
      </c>
      <c r="AD2426" s="1116">
        <f t="shared" si="386"/>
        <v>455.92800000000005</v>
      </c>
      <c r="AE2426" s="1116">
        <f t="shared" si="387"/>
        <v>1367.7840000000001</v>
      </c>
      <c r="AF2426" s="1116">
        <f t="shared" si="388"/>
        <v>10030.416000000001</v>
      </c>
      <c r="AG2426" s="905" t="b">
        <f t="shared" si="379"/>
        <v>1</v>
      </c>
    </row>
    <row r="2427" spans="1:33" s="905" customFormat="1" ht="15" customHeight="1">
      <c r="A2427" s="1496" t="s">
        <v>308</v>
      </c>
      <c r="B2427" s="1112">
        <v>27</v>
      </c>
      <c r="C2427" s="741" t="s">
        <v>1064</v>
      </c>
      <c r="D2427" s="745">
        <v>201080127</v>
      </c>
      <c r="E2427" s="742" t="s">
        <v>1867</v>
      </c>
      <c r="F2427" s="742" t="s">
        <v>515</v>
      </c>
      <c r="G2427" s="1685">
        <v>2</v>
      </c>
      <c r="H2427" s="1685">
        <v>2</v>
      </c>
      <c r="I2427" s="1685">
        <v>4</v>
      </c>
      <c r="J2427" s="742" t="s">
        <v>816</v>
      </c>
      <c r="K2427" s="742"/>
      <c r="L2427" s="742" t="s">
        <v>1845</v>
      </c>
      <c r="M2427" s="1062" t="s">
        <v>1174</v>
      </c>
      <c r="N2427" s="742">
        <v>2015</v>
      </c>
      <c r="O2427" s="742" t="s">
        <v>210</v>
      </c>
      <c r="P2427" s="748">
        <v>1</v>
      </c>
      <c r="Q2427" s="742" t="s">
        <v>207</v>
      </c>
      <c r="R2427" s="1113">
        <v>11398.2</v>
      </c>
      <c r="S2427" s="1118">
        <f t="shared" si="380"/>
        <v>11398.2</v>
      </c>
      <c r="T2427" s="742" t="s">
        <v>99</v>
      </c>
      <c r="U2427" s="748">
        <v>1</v>
      </c>
      <c r="V2427" s="748"/>
      <c r="W2427" s="1119"/>
      <c r="X2427" s="902">
        <v>25</v>
      </c>
      <c r="Y2427" s="905">
        <f t="shared" si="381"/>
        <v>2</v>
      </c>
      <c r="Z2427" s="1059">
        <f t="shared" si="382"/>
        <v>455.92800000000005</v>
      </c>
      <c r="AA2427" s="1059">
        <f t="shared" si="383"/>
        <v>911.85600000000011</v>
      </c>
      <c r="AB2427" s="1059">
        <f t="shared" si="384"/>
        <v>10486.344000000001</v>
      </c>
      <c r="AC2427" s="905">
        <f t="shared" si="385"/>
        <v>3</v>
      </c>
      <c r="AD2427" s="1116">
        <f t="shared" si="386"/>
        <v>455.92800000000005</v>
      </c>
      <c r="AE2427" s="1116">
        <f t="shared" si="387"/>
        <v>1367.7840000000001</v>
      </c>
      <c r="AF2427" s="1116">
        <f t="shared" si="388"/>
        <v>10030.416000000001</v>
      </c>
      <c r="AG2427" s="905" t="b">
        <f t="shared" si="379"/>
        <v>1</v>
      </c>
    </row>
    <row r="2428" spans="1:33" s="905" customFormat="1" ht="15" customHeight="1">
      <c r="A2428" s="1496" t="s">
        <v>308</v>
      </c>
      <c r="B2428" s="1112">
        <v>27</v>
      </c>
      <c r="C2428" s="741" t="s">
        <v>1064</v>
      </c>
      <c r="D2428" s="745">
        <v>201080127</v>
      </c>
      <c r="E2428" s="742" t="s">
        <v>1867</v>
      </c>
      <c r="F2428" s="742" t="s">
        <v>515</v>
      </c>
      <c r="G2428" s="1685">
        <v>9</v>
      </c>
      <c r="H2428" s="1685">
        <v>4</v>
      </c>
      <c r="I2428" s="1685">
        <v>6</v>
      </c>
      <c r="J2428" s="742" t="s">
        <v>816</v>
      </c>
      <c r="K2428" s="742"/>
      <c r="L2428" s="742" t="s">
        <v>1845</v>
      </c>
      <c r="M2428" s="1062" t="s">
        <v>1174</v>
      </c>
      <c r="N2428" s="742">
        <v>2015</v>
      </c>
      <c r="O2428" s="742" t="s">
        <v>210</v>
      </c>
      <c r="P2428" s="748">
        <v>1</v>
      </c>
      <c r="Q2428" s="742" t="s">
        <v>207</v>
      </c>
      <c r="R2428" s="1113">
        <v>11398.2</v>
      </c>
      <c r="S2428" s="1118">
        <f t="shared" si="380"/>
        <v>11398.2</v>
      </c>
      <c r="T2428" s="742" t="s">
        <v>99</v>
      </c>
      <c r="U2428" s="748">
        <v>1</v>
      </c>
      <c r="V2428" s="748"/>
      <c r="W2428" s="1119"/>
      <c r="X2428" s="902">
        <v>25</v>
      </c>
      <c r="Y2428" s="905">
        <f t="shared" si="381"/>
        <v>2</v>
      </c>
      <c r="Z2428" s="1059">
        <f t="shared" si="382"/>
        <v>455.92800000000005</v>
      </c>
      <c r="AA2428" s="1059">
        <f t="shared" si="383"/>
        <v>911.85600000000011</v>
      </c>
      <c r="AB2428" s="1059">
        <f t="shared" si="384"/>
        <v>10486.344000000001</v>
      </c>
      <c r="AC2428" s="905">
        <f t="shared" si="385"/>
        <v>3</v>
      </c>
      <c r="AD2428" s="1116">
        <f t="shared" si="386"/>
        <v>455.92800000000005</v>
      </c>
      <c r="AE2428" s="1116">
        <f t="shared" si="387"/>
        <v>1367.7840000000001</v>
      </c>
      <c r="AF2428" s="1116">
        <f t="shared" si="388"/>
        <v>10030.416000000001</v>
      </c>
      <c r="AG2428" s="905" t="b">
        <f t="shared" si="379"/>
        <v>1</v>
      </c>
    </row>
    <row r="2429" spans="1:33" s="905" customFormat="1" ht="15" customHeight="1">
      <c r="A2429" s="1496" t="s">
        <v>308</v>
      </c>
      <c r="B2429" s="1112">
        <v>27</v>
      </c>
      <c r="C2429" s="741" t="s">
        <v>1064</v>
      </c>
      <c r="D2429" s="745">
        <v>201080127</v>
      </c>
      <c r="E2429" s="742" t="s">
        <v>1867</v>
      </c>
      <c r="F2429" s="742" t="s">
        <v>515</v>
      </c>
      <c r="G2429" s="1685">
        <v>2</v>
      </c>
      <c r="H2429" s="1685">
        <v>2</v>
      </c>
      <c r="I2429" s="1685">
        <v>4</v>
      </c>
      <c r="J2429" s="742" t="s">
        <v>816</v>
      </c>
      <c r="K2429" s="742"/>
      <c r="L2429" s="742" t="s">
        <v>1845</v>
      </c>
      <c r="M2429" s="1062" t="s">
        <v>1174</v>
      </c>
      <c r="N2429" s="742">
        <v>2015</v>
      </c>
      <c r="O2429" s="742" t="s">
        <v>210</v>
      </c>
      <c r="P2429" s="748">
        <v>1</v>
      </c>
      <c r="Q2429" s="742" t="s">
        <v>207</v>
      </c>
      <c r="R2429" s="1113">
        <v>11398.2</v>
      </c>
      <c r="S2429" s="1118">
        <f t="shared" si="380"/>
        <v>11398.2</v>
      </c>
      <c r="T2429" s="742" t="s">
        <v>99</v>
      </c>
      <c r="U2429" s="748">
        <v>1</v>
      </c>
      <c r="V2429" s="748"/>
      <c r="W2429" s="1119"/>
      <c r="X2429" s="902">
        <v>25</v>
      </c>
      <c r="Y2429" s="905">
        <f t="shared" si="381"/>
        <v>2</v>
      </c>
      <c r="Z2429" s="1059">
        <f t="shared" si="382"/>
        <v>455.92800000000005</v>
      </c>
      <c r="AA2429" s="1059">
        <f t="shared" si="383"/>
        <v>911.85600000000011</v>
      </c>
      <c r="AB2429" s="1059">
        <f t="shared" si="384"/>
        <v>10486.344000000001</v>
      </c>
      <c r="AC2429" s="905">
        <f t="shared" si="385"/>
        <v>3</v>
      </c>
      <c r="AD2429" s="1116">
        <f t="shared" si="386"/>
        <v>455.92800000000005</v>
      </c>
      <c r="AE2429" s="1116">
        <f t="shared" si="387"/>
        <v>1367.7840000000001</v>
      </c>
      <c r="AF2429" s="1116">
        <f t="shared" si="388"/>
        <v>10030.416000000001</v>
      </c>
      <c r="AG2429" s="905" t="b">
        <f t="shared" si="379"/>
        <v>1</v>
      </c>
    </row>
    <row r="2430" spans="1:33" s="905" customFormat="1" ht="15" customHeight="1">
      <c r="A2430" s="1496" t="s">
        <v>308</v>
      </c>
      <c r="B2430" s="1112">
        <v>27</v>
      </c>
      <c r="C2430" s="741" t="s">
        <v>1064</v>
      </c>
      <c r="D2430" s="745">
        <v>201080127</v>
      </c>
      <c r="E2430" s="742" t="s">
        <v>1867</v>
      </c>
      <c r="F2430" s="742" t="s">
        <v>515</v>
      </c>
      <c r="G2430" s="1685">
        <v>9</v>
      </c>
      <c r="H2430" s="1685">
        <v>4</v>
      </c>
      <c r="I2430" s="1685">
        <v>6</v>
      </c>
      <c r="J2430" s="742" t="s">
        <v>816</v>
      </c>
      <c r="K2430" s="742"/>
      <c r="L2430" s="742" t="s">
        <v>1845</v>
      </c>
      <c r="M2430" s="1062" t="s">
        <v>1174</v>
      </c>
      <c r="N2430" s="742">
        <v>2015</v>
      </c>
      <c r="O2430" s="742" t="s">
        <v>210</v>
      </c>
      <c r="P2430" s="748">
        <v>1</v>
      </c>
      <c r="Q2430" s="742" t="s">
        <v>207</v>
      </c>
      <c r="R2430" s="1113">
        <v>11398.2</v>
      </c>
      <c r="S2430" s="1118">
        <f t="shared" si="380"/>
        <v>11398.2</v>
      </c>
      <c r="T2430" s="742" t="s">
        <v>99</v>
      </c>
      <c r="U2430" s="748">
        <v>1</v>
      </c>
      <c r="V2430" s="748"/>
      <c r="W2430" s="1119"/>
      <c r="X2430" s="902">
        <v>25</v>
      </c>
      <c r="Y2430" s="905">
        <f t="shared" si="381"/>
        <v>2</v>
      </c>
      <c r="Z2430" s="1059">
        <f t="shared" si="382"/>
        <v>455.92800000000005</v>
      </c>
      <c r="AA2430" s="1059">
        <f t="shared" si="383"/>
        <v>911.85600000000011</v>
      </c>
      <c r="AB2430" s="1059">
        <f t="shared" si="384"/>
        <v>10486.344000000001</v>
      </c>
      <c r="AC2430" s="905">
        <f t="shared" si="385"/>
        <v>3</v>
      </c>
      <c r="AD2430" s="1116">
        <f t="shared" si="386"/>
        <v>455.92800000000005</v>
      </c>
      <c r="AE2430" s="1116">
        <f t="shared" si="387"/>
        <v>1367.7840000000001</v>
      </c>
      <c r="AF2430" s="1116">
        <f t="shared" si="388"/>
        <v>10030.416000000001</v>
      </c>
      <c r="AG2430" s="905" t="b">
        <f t="shared" si="379"/>
        <v>1</v>
      </c>
    </row>
    <row r="2431" spans="1:33" s="905" customFormat="1" ht="15" customHeight="1">
      <c r="A2431" s="1496" t="s">
        <v>308</v>
      </c>
      <c r="B2431" s="1112">
        <v>27</v>
      </c>
      <c r="C2431" s="741" t="s">
        <v>1064</v>
      </c>
      <c r="D2431" s="745">
        <v>201080127</v>
      </c>
      <c r="E2431" s="742" t="s">
        <v>1867</v>
      </c>
      <c r="F2431" s="742" t="s">
        <v>515</v>
      </c>
      <c r="G2431" s="1685">
        <v>2</v>
      </c>
      <c r="H2431" s="1685">
        <v>2</v>
      </c>
      <c r="I2431" s="1685">
        <v>4</v>
      </c>
      <c r="J2431" s="742" t="s">
        <v>816</v>
      </c>
      <c r="K2431" s="742"/>
      <c r="L2431" s="742" t="s">
        <v>1845</v>
      </c>
      <c r="M2431" s="1062" t="s">
        <v>1174</v>
      </c>
      <c r="N2431" s="742">
        <v>2015</v>
      </c>
      <c r="O2431" s="742" t="s">
        <v>210</v>
      </c>
      <c r="P2431" s="748">
        <v>1</v>
      </c>
      <c r="Q2431" s="742" t="s">
        <v>207</v>
      </c>
      <c r="R2431" s="1113">
        <v>11398.2</v>
      </c>
      <c r="S2431" s="1118">
        <f t="shared" si="380"/>
        <v>11398.2</v>
      </c>
      <c r="T2431" s="742" t="s">
        <v>99</v>
      </c>
      <c r="U2431" s="748">
        <v>1</v>
      </c>
      <c r="V2431" s="748"/>
      <c r="W2431" s="1119"/>
      <c r="X2431" s="902">
        <v>25</v>
      </c>
      <c r="Y2431" s="905">
        <f t="shared" si="381"/>
        <v>2</v>
      </c>
      <c r="Z2431" s="1059">
        <f t="shared" si="382"/>
        <v>455.92800000000005</v>
      </c>
      <c r="AA2431" s="1059">
        <f t="shared" si="383"/>
        <v>911.85600000000011</v>
      </c>
      <c r="AB2431" s="1059">
        <f t="shared" si="384"/>
        <v>10486.344000000001</v>
      </c>
      <c r="AC2431" s="905">
        <f t="shared" si="385"/>
        <v>3</v>
      </c>
      <c r="AD2431" s="1116">
        <f t="shared" si="386"/>
        <v>455.92800000000005</v>
      </c>
      <c r="AE2431" s="1116">
        <f t="shared" si="387"/>
        <v>1367.7840000000001</v>
      </c>
      <c r="AF2431" s="1116">
        <f t="shared" si="388"/>
        <v>10030.416000000001</v>
      </c>
      <c r="AG2431" s="905" t="b">
        <f t="shared" si="379"/>
        <v>1</v>
      </c>
    </row>
    <row r="2432" spans="1:33" s="905" customFormat="1" ht="15" customHeight="1">
      <c r="A2432" s="1496" t="s">
        <v>308</v>
      </c>
      <c r="B2432" s="1112">
        <v>27</v>
      </c>
      <c r="C2432" s="741" t="s">
        <v>1064</v>
      </c>
      <c r="D2432" s="745">
        <v>201080127</v>
      </c>
      <c r="E2432" s="742" t="s">
        <v>1867</v>
      </c>
      <c r="F2432" s="742" t="s">
        <v>515</v>
      </c>
      <c r="G2432" s="1685">
        <v>9</v>
      </c>
      <c r="H2432" s="1685">
        <v>4</v>
      </c>
      <c r="I2432" s="1685">
        <v>6</v>
      </c>
      <c r="J2432" s="742" t="s">
        <v>816</v>
      </c>
      <c r="K2432" s="742"/>
      <c r="L2432" s="742" t="s">
        <v>1845</v>
      </c>
      <c r="M2432" s="1062" t="s">
        <v>1174</v>
      </c>
      <c r="N2432" s="742">
        <v>2015</v>
      </c>
      <c r="O2432" s="742" t="s">
        <v>210</v>
      </c>
      <c r="P2432" s="748">
        <v>1</v>
      </c>
      <c r="Q2432" s="742" t="s">
        <v>207</v>
      </c>
      <c r="R2432" s="1113">
        <v>11398.2</v>
      </c>
      <c r="S2432" s="1118">
        <f t="shared" si="380"/>
        <v>11398.2</v>
      </c>
      <c r="T2432" s="742" t="s">
        <v>99</v>
      </c>
      <c r="U2432" s="748">
        <v>1</v>
      </c>
      <c r="V2432" s="748"/>
      <c r="W2432" s="1119"/>
      <c r="X2432" s="902">
        <v>25</v>
      </c>
      <c r="Y2432" s="905">
        <f t="shared" si="381"/>
        <v>2</v>
      </c>
      <c r="Z2432" s="1059">
        <f t="shared" si="382"/>
        <v>455.92800000000005</v>
      </c>
      <c r="AA2432" s="1059">
        <f t="shared" si="383"/>
        <v>911.85600000000011</v>
      </c>
      <c r="AB2432" s="1059">
        <f t="shared" si="384"/>
        <v>10486.344000000001</v>
      </c>
      <c r="AC2432" s="905">
        <f t="shared" si="385"/>
        <v>3</v>
      </c>
      <c r="AD2432" s="1116">
        <f t="shared" si="386"/>
        <v>455.92800000000005</v>
      </c>
      <c r="AE2432" s="1116">
        <f t="shared" si="387"/>
        <v>1367.7840000000001</v>
      </c>
      <c r="AF2432" s="1116">
        <f t="shared" si="388"/>
        <v>10030.416000000001</v>
      </c>
      <c r="AG2432" s="905" t="b">
        <f t="shared" si="379"/>
        <v>1</v>
      </c>
    </row>
    <row r="2433" spans="1:33" s="905" customFormat="1" ht="15" customHeight="1">
      <c r="A2433" s="1496" t="s">
        <v>308</v>
      </c>
      <c r="B2433" s="1112">
        <v>27</v>
      </c>
      <c r="C2433" s="741" t="s">
        <v>1064</v>
      </c>
      <c r="D2433" s="745">
        <v>201080127</v>
      </c>
      <c r="E2433" s="742" t="s">
        <v>1867</v>
      </c>
      <c r="F2433" s="742" t="s">
        <v>515</v>
      </c>
      <c r="G2433" s="1685">
        <v>2</v>
      </c>
      <c r="H2433" s="1685">
        <v>2</v>
      </c>
      <c r="I2433" s="1685">
        <v>4</v>
      </c>
      <c r="J2433" s="742" t="s">
        <v>816</v>
      </c>
      <c r="K2433" s="742"/>
      <c r="L2433" s="742" t="s">
        <v>1845</v>
      </c>
      <c r="M2433" s="1062" t="s">
        <v>1174</v>
      </c>
      <c r="N2433" s="742">
        <v>2015</v>
      </c>
      <c r="O2433" s="742" t="s">
        <v>210</v>
      </c>
      <c r="P2433" s="748">
        <v>1</v>
      </c>
      <c r="Q2433" s="742" t="s">
        <v>207</v>
      </c>
      <c r="R2433" s="1113">
        <v>11398.2</v>
      </c>
      <c r="S2433" s="1118">
        <f t="shared" si="380"/>
        <v>11398.2</v>
      </c>
      <c r="T2433" s="742" t="s">
        <v>99</v>
      </c>
      <c r="U2433" s="748">
        <v>1</v>
      </c>
      <c r="V2433" s="748"/>
      <c r="W2433" s="1119"/>
      <c r="X2433" s="902">
        <v>25</v>
      </c>
      <c r="Y2433" s="905">
        <f t="shared" si="381"/>
        <v>2</v>
      </c>
      <c r="Z2433" s="1059">
        <f t="shared" si="382"/>
        <v>455.92800000000005</v>
      </c>
      <c r="AA2433" s="1059">
        <f t="shared" si="383"/>
        <v>911.85600000000011</v>
      </c>
      <c r="AB2433" s="1059">
        <f t="shared" si="384"/>
        <v>10486.344000000001</v>
      </c>
      <c r="AC2433" s="905">
        <f t="shared" si="385"/>
        <v>3</v>
      </c>
      <c r="AD2433" s="1116">
        <f t="shared" si="386"/>
        <v>455.92800000000005</v>
      </c>
      <c r="AE2433" s="1116">
        <f t="shared" si="387"/>
        <v>1367.7840000000001</v>
      </c>
      <c r="AF2433" s="1116">
        <f t="shared" si="388"/>
        <v>10030.416000000001</v>
      </c>
      <c r="AG2433" s="905" t="b">
        <f t="shared" si="379"/>
        <v>1</v>
      </c>
    </row>
    <row r="2434" spans="1:33" s="905" customFormat="1" ht="15" customHeight="1">
      <c r="A2434" s="1496" t="s">
        <v>308</v>
      </c>
      <c r="B2434" s="1112">
        <v>27</v>
      </c>
      <c r="C2434" s="741" t="s">
        <v>1064</v>
      </c>
      <c r="D2434" s="745">
        <v>201080127</v>
      </c>
      <c r="E2434" s="742" t="s">
        <v>1867</v>
      </c>
      <c r="F2434" s="742" t="s">
        <v>515</v>
      </c>
      <c r="G2434" s="1685">
        <v>9</v>
      </c>
      <c r="H2434" s="1685">
        <v>4</v>
      </c>
      <c r="I2434" s="1685">
        <v>6</v>
      </c>
      <c r="J2434" s="742" t="s">
        <v>816</v>
      </c>
      <c r="K2434" s="742"/>
      <c r="L2434" s="742" t="s">
        <v>1845</v>
      </c>
      <c r="M2434" s="1062" t="s">
        <v>1174</v>
      </c>
      <c r="N2434" s="742">
        <v>2015</v>
      </c>
      <c r="O2434" s="742" t="s">
        <v>210</v>
      </c>
      <c r="P2434" s="748">
        <v>1</v>
      </c>
      <c r="Q2434" s="742" t="s">
        <v>207</v>
      </c>
      <c r="R2434" s="1113">
        <v>11398.2</v>
      </c>
      <c r="S2434" s="1118">
        <f t="shared" si="380"/>
        <v>11398.2</v>
      </c>
      <c r="T2434" s="742" t="s">
        <v>99</v>
      </c>
      <c r="U2434" s="748">
        <v>1</v>
      </c>
      <c r="V2434" s="748"/>
      <c r="W2434" s="1119"/>
      <c r="X2434" s="902">
        <v>25</v>
      </c>
      <c r="Y2434" s="905">
        <f t="shared" si="381"/>
        <v>2</v>
      </c>
      <c r="Z2434" s="1059">
        <f t="shared" si="382"/>
        <v>455.92800000000005</v>
      </c>
      <c r="AA2434" s="1059">
        <f t="shared" si="383"/>
        <v>911.85600000000011</v>
      </c>
      <c r="AB2434" s="1059">
        <f t="shared" si="384"/>
        <v>10486.344000000001</v>
      </c>
      <c r="AC2434" s="905">
        <f t="shared" si="385"/>
        <v>3</v>
      </c>
      <c r="AD2434" s="1116">
        <f t="shared" si="386"/>
        <v>455.92800000000005</v>
      </c>
      <c r="AE2434" s="1116">
        <f t="shared" si="387"/>
        <v>1367.7840000000001</v>
      </c>
      <c r="AF2434" s="1116">
        <f t="shared" si="388"/>
        <v>10030.416000000001</v>
      </c>
      <c r="AG2434" s="905" t="b">
        <f t="shared" si="379"/>
        <v>1</v>
      </c>
    </row>
    <row r="2435" spans="1:33" s="905" customFormat="1" ht="15" customHeight="1">
      <c r="A2435" s="1496" t="s">
        <v>308</v>
      </c>
      <c r="B2435" s="1112">
        <v>27</v>
      </c>
      <c r="C2435" s="741" t="s">
        <v>1064</v>
      </c>
      <c r="D2435" s="745">
        <v>201080127</v>
      </c>
      <c r="E2435" s="742" t="s">
        <v>1867</v>
      </c>
      <c r="F2435" s="742" t="s">
        <v>515</v>
      </c>
      <c r="G2435" s="1685">
        <v>2</v>
      </c>
      <c r="H2435" s="1685">
        <v>2</v>
      </c>
      <c r="I2435" s="1685">
        <v>4</v>
      </c>
      <c r="J2435" s="742" t="s">
        <v>816</v>
      </c>
      <c r="K2435" s="742"/>
      <c r="L2435" s="742" t="s">
        <v>1845</v>
      </c>
      <c r="M2435" s="1062" t="s">
        <v>1174</v>
      </c>
      <c r="N2435" s="742">
        <v>2015</v>
      </c>
      <c r="O2435" s="742" t="s">
        <v>210</v>
      </c>
      <c r="P2435" s="748">
        <v>1</v>
      </c>
      <c r="Q2435" s="742" t="s">
        <v>207</v>
      </c>
      <c r="R2435" s="1113">
        <v>11398.2</v>
      </c>
      <c r="S2435" s="1118">
        <f t="shared" si="380"/>
        <v>11398.2</v>
      </c>
      <c r="T2435" s="742" t="s">
        <v>99</v>
      </c>
      <c r="U2435" s="748">
        <v>1</v>
      </c>
      <c r="V2435" s="748"/>
      <c r="W2435" s="1119"/>
      <c r="X2435" s="902">
        <v>25</v>
      </c>
      <c r="Y2435" s="905">
        <f t="shared" si="381"/>
        <v>2</v>
      </c>
      <c r="Z2435" s="1059">
        <f t="shared" si="382"/>
        <v>455.92800000000005</v>
      </c>
      <c r="AA2435" s="1059">
        <f t="shared" si="383"/>
        <v>911.85600000000011</v>
      </c>
      <c r="AB2435" s="1059">
        <f t="shared" si="384"/>
        <v>10486.344000000001</v>
      </c>
      <c r="AC2435" s="905">
        <f t="shared" si="385"/>
        <v>3</v>
      </c>
      <c r="AD2435" s="1116">
        <f t="shared" si="386"/>
        <v>455.92800000000005</v>
      </c>
      <c r="AE2435" s="1116">
        <f t="shared" si="387"/>
        <v>1367.7840000000001</v>
      </c>
      <c r="AF2435" s="1116">
        <f t="shared" si="388"/>
        <v>10030.416000000001</v>
      </c>
      <c r="AG2435" s="905" t="b">
        <f t="shared" si="379"/>
        <v>1</v>
      </c>
    </row>
    <row r="2436" spans="1:33" s="905" customFormat="1" ht="15" customHeight="1">
      <c r="A2436" s="1496" t="s">
        <v>308</v>
      </c>
      <c r="B2436" s="1112">
        <v>27</v>
      </c>
      <c r="C2436" s="741" t="s">
        <v>1064</v>
      </c>
      <c r="D2436" s="745">
        <v>201080127</v>
      </c>
      <c r="E2436" s="742" t="s">
        <v>1867</v>
      </c>
      <c r="F2436" s="742" t="s">
        <v>515</v>
      </c>
      <c r="G2436" s="1685">
        <v>9</v>
      </c>
      <c r="H2436" s="1685">
        <v>4</v>
      </c>
      <c r="I2436" s="1685">
        <v>6</v>
      </c>
      <c r="J2436" s="742" t="s">
        <v>816</v>
      </c>
      <c r="K2436" s="742"/>
      <c r="L2436" s="742" t="s">
        <v>1845</v>
      </c>
      <c r="M2436" s="1062" t="s">
        <v>1174</v>
      </c>
      <c r="N2436" s="742">
        <v>2015</v>
      </c>
      <c r="O2436" s="742" t="s">
        <v>210</v>
      </c>
      <c r="P2436" s="748">
        <v>1</v>
      </c>
      <c r="Q2436" s="742" t="s">
        <v>207</v>
      </c>
      <c r="R2436" s="1113">
        <v>11398.2</v>
      </c>
      <c r="S2436" s="1118">
        <f t="shared" si="380"/>
        <v>11398.2</v>
      </c>
      <c r="T2436" s="742" t="s">
        <v>99</v>
      </c>
      <c r="U2436" s="748">
        <v>1</v>
      </c>
      <c r="V2436" s="748"/>
      <c r="W2436" s="1119"/>
      <c r="X2436" s="902">
        <v>25</v>
      </c>
      <c r="Y2436" s="905">
        <f t="shared" si="381"/>
        <v>2</v>
      </c>
      <c r="Z2436" s="1059">
        <f t="shared" si="382"/>
        <v>455.92800000000005</v>
      </c>
      <c r="AA2436" s="1059">
        <f t="shared" si="383"/>
        <v>911.85600000000011</v>
      </c>
      <c r="AB2436" s="1059">
        <f t="shared" si="384"/>
        <v>10486.344000000001</v>
      </c>
      <c r="AC2436" s="905">
        <f t="shared" si="385"/>
        <v>3</v>
      </c>
      <c r="AD2436" s="1116">
        <f t="shared" si="386"/>
        <v>455.92800000000005</v>
      </c>
      <c r="AE2436" s="1116">
        <f t="shared" si="387"/>
        <v>1367.7840000000001</v>
      </c>
      <c r="AF2436" s="1116">
        <f t="shared" si="388"/>
        <v>10030.416000000001</v>
      </c>
      <c r="AG2436" s="905" t="b">
        <f t="shared" si="379"/>
        <v>1</v>
      </c>
    </row>
    <row r="2437" spans="1:33" s="905" customFormat="1" ht="15" customHeight="1">
      <c r="A2437" s="1496" t="s">
        <v>308</v>
      </c>
      <c r="B2437" s="1112">
        <v>27</v>
      </c>
      <c r="C2437" s="741" t="s">
        <v>1064</v>
      </c>
      <c r="D2437" s="745">
        <v>201080127</v>
      </c>
      <c r="E2437" s="742" t="s">
        <v>1867</v>
      </c>
      <c r="F2437" s="742" t="s">
        <v>515</v>
      </c>
      <c r="G2437" s="1685">
        <v>2</v>
      </c>
      <c r="H2437" s="1685">
        <v>2</v>
      </c>
      <c r="I2437" s="1685">
        <v>4</v>
      </c>
      <c r="J2437" s="742" t="s">
        <v>816</v>
      </c>
      <c r="K2437" s="742"/>
      <c r="L2437" s="742" t="s">
        <v>1845</v>
      </c>
      <c r="M2437" s="1062" t="s">
        <v>1174</v>
      </c>
      <c r="N2437" s="742">
        <v>2015</v>
      </c>
      <c r="O2437" s="742" t="s">
        <v>210</v>
      </c>
      <c r="P2437" s="748">
        <v>1</v>
      </c>
      <c r="Q2437" s="742" t="s">
        <v>207</v>
      </c>
      <c r="R2437" s="1113">
        <v>11398.2</v>
      </c>
      <c r="S2437" s="1118">
        <f t="shared" si="380"/>
        <v>11398.2</v>
      </c>
      <c r="T2437" s="742" t="s">
        <v>99</v>
      </c>
      <c r="U2437" s="748">
        <v>1</v>
      </c>
      <c r="V2437" s="748"/>
      <c r="W2437" s="1119"/>
      <c r="X2437" s="902">
        <v>25</v>
      </c>
      <c r="Y2437" s="905">
        <f t="shared" si="381"/>
        <v>2</v>
      </c>
      <c r="Z2437" s="1059">
        <f t="shared" si="382"/>
        <v>455.92800000000005</v>
      </c>
      <c r="AA2437" s="1059">
        <f t="shared" si="383"/>
        <v>911.85600000000011</v>
      </c>
      <c r="AB2437" s="1059">
        <f t="shared" si="384"/>
        <v>10486.344000000001</v>
      </c>
      <c r="AC2437" s="905">
        <f t="shared" si="385"/>
        <v>3</v>
      </c>
      <c r="AD2437" s="1116">
        <f t="shared" si="386"/>
        <v>455.92800000000005</v>
      </c>
      <c r="AE2437" s="1116">
        <f t="shared" si="387"/>
        <v>1367.7840000000001</v>
      </c>
      <c r="AF2437" s="1116">
        <f t="shared" si="388"/>
        <v>10030.416000000001</v>
      </c>
      <c r="AG2437" s="905" t="b">
        <f t="shared" si="379"/>
        <v>1</v>
      </c>
    </row>
    <row r="2438" spans="1:33" s="905" customFormat="1" ht="15" customHeight="1">
      <c r="A2438" s="1496" t="s">
        <v>308</v>
      </c>
      <c r="B2438" s="1112">
        <v>27</v>
      </c>
      <c r="C2438" s="741" t="s">
        <v>1064</v>
      </c>
      <c r="D2438" s="745">
        <v>201080127</v>
      </c>
      <c r="E2438" s="742" t="s">
        <v>1867</v>
      </c>
      <c r="F2438" s="742" t="s">
        <v>515</v>
      </c>
      <c r="G2438" s="1685">
        <v>9</v>
      </c>
      <c r="H2438" s="1685">
        <v>4</v>
      </c>
      <c r="I2438" s="1685">
        <v>6</v>
      </c>
      <c r="J2438" s="742" t="s">
        <v>816</v>
      </c>
      <c r="K2438" s="742"/>
      <c r="L2438" s="742" t="s">
        <v>1845</v>
      </c>
      <c r="M2438" s="1062" t="s">
        <v>1174</v>
      </c>
      <c r="N2438" s="742">
        <v>2015</v>
      </c>
      <c r="O2438" s="742" t="s">
        <v>210</v>
      </c>
      <c r="P2438" s="748">
        <v>1</v>
      </c>
      <c r="Q2438" s="742" t="s">
        <v>207</v>
      </c>
      <c r="R2438" s="1113">
        <v>11398.2</v>
      </c>
      <c r="S2438" s="1118">
        <f t="shared" si="380"/>
        <v>11398.2</v>
      </c>
      <c r="T2438" s="742" t="s">
        <v>99</v>
      </c>
      <c r="U2438" s="748">
        <v>1</v>
      </c>
      <c r="V2438" s="748"/>
      <c r="W2438" s="1119"/>
      <c r="X2438" s="902">
        <v>25</v>
      </c>
      <c r="Y2438" s="905">
        <f t="shared" si="381"/>
        <v>2</v>
      </c>
      <c r="Z2438" s="1059">
        <f t="shared" si="382"/>
        <v>455.92800000000005</v>
      </c>
      <c r="AA2438" s="1059">
        <f t="shared" si="383"/>
        <v>911.85600000000011</v>
      </c>
      <c r="AB2438" s="1059">
        <f t="shared" si="384"/>
        <v>10486.344000000001</v>
      </c>
      <c r="AC2438" s="905">
        <f t="shared" si="385"/>
        <v>3</v>
      </c>
      <c r="AD2438" s="1116">
        <f t="shared" si="386"/>
        <v>455.92800000000005</v>
      </c>
      <c r="AE2438" s="1116">
        <f t="shared" si="387"/>
        <v>1367.7840000000001</v>
      </c>
      <c r="AF2438" s="1116">
        <f t="shared" si="388"/>
        <v>10030.416000000001</v>
      </c>
      <c r="AG2438" s="905" t="b">
        <f t="shared" si="379"/>
        <v>1</v>
      </c>
    </row>
    <row r="2439" spans="1:33" s="905" customFormat="1" ht="15" customHeight="1">
      <c r="A2439" s="1496" t="s">
        <v>308</v>
      </c>
      <c r="B2439" s="1112">
        <v>27</v>
      </c>
      <c r="C2439" s="741" t="s">
        <v>1064</v>
      </c>
      <c r="D2439" s="745">
        <v>201080127</v>
      </c>
      <c r="E2439" s="742" t="s">
        <v>1867</v>
      </c>
      <c r="F2439" s="742" t="s">
        <v>515</v>
      </c>
      <c r="G2439" s="1685">
        <v>2</v>
      </c>
      <c r="H2439" s="1685">
        <v>2</v>
      </c>
      <c r="I2439" s="1685">
        <v>4</v>
      </c>
      <c r="J2439" s="742" t="s">
        <v>816</v>
      </c>
      <c r="K2439" s="742"/>
      <c r="L2439" s="742" t="s">
        <v>1845</v>
      </c>
      <c r="M2439" s="1062" t="s">
        <v>1174</v>
      </c>
      <c r="N2439" s="742">
        <v>2015</v>
      </c>
      <c r="O2439" s="742" t="s">
        <v>210</v>
      </c>
      <c r="P2439" s="748">
        <v>1</v>
      </c>
      <c r="Q2439" s="742" t="s">
        <v>207</v>
      </c>
      <c r="R2439" s="1113">
        <v>11398.2</v>
      </c>
      <c r="S2439" s="1118">
        <f t="shared" si="380"/>
        <v>11398.2</v>
      </c>
      <c r="T2439" s="742" t="s">
        <v>99</v>
      </c>
      <c r="U2439" s="748">
        <v>1</v>
      </c>
      <c r="V2439" s="748"/>
      <c r="W2439" s="1119"/>
      <c r="X2439" s="902">
        <v>25</v>
      </c>
      <c r="Y2439" s="905">
        <f t="shared" si="381"/>
        <v>2</v>
      </c>
      <c r="Z2439" s="1059">
        <f t="shared" si="382"/>
        <v>455.92800000000005</v>
      </c>
      <c r="AA2439" s="1059">
        <f t="shared" si="383"/>
        <v>911.85600000000011</v>
      </c>
      <c r="AB2439" s="1059">
        <f t="shared" si="384"/>
        <v>10486.344000000001</v>
      </c>
      <c r="AC2439" s="905">
        <f t="shared" si="385"/>
        <v>3</v>
      </c>
      <c r="AD2439" s="1116">
        <f t="shared" si="386"/>
        <v>455.92800000000005</v>
      </c>
      <c r="AE2439" s="1116">
        <f t="shared" si="387"/>
        <v>1367.7840000000001</v>
      </c>
      <c r="AF2439" s="1116">
        <f t="shared" si="388"/>
        <v>10030.416000000001</v>
      </c>
      <c r="AG2439" s="905" t="b">
        <f t="shared" si="379"/>
        <v>1</v>
      </c>
    </row>
    <row r="2440" spans="1:33" s="905" customFormat="1" ht="15" customHeight="1">
      <c r="A2440" s="1496" t="s">
        <v>308</v>
      </c>
      <c r="B2440" s="1112">
        <v>27</v>
      </c>
      <c r="C2440" s="741" t="s">
        <v>1064</v>
      </c>
      <c r="D2440" s="745">
        <v>201080127</v>
      </c>
      <c r="E2440" s="742" t="s">
        <v>1867</v>
      </c>
      <c r="F2440" s="742" t="s">
        <v>515</v>
      </c>
      <c r="G2440" s="1685">
        <v>9</v>
      </c>
      <c r="H2440" s="1685">
        <v>4</v>
      </c>
      <c r="I2440" s="1685">
        <v>6</v>
      </c>
      <c r="J2440" s="742" t="s">
        <v>816</v>
      </c>
      <c r="K2440" s="742"/>
      <c r="L2440" s="742" t="s">
        <v>1845</v>
      </c>
      <c r="M2440" s="1062" t="s">
        <v>1174</v>
      </c>
      <c r="N2440" s="742">
        <v>2015</v>
      </c>
      <c r="O2440" s="742" t="s">
        <v>210</v>
      </c>
      <c r="P2440" s="748">
        <v>1</v>
      </c>
      <c r="Q2440" s="742" t="s">
        <v>207</v>
      </c>
      <c r="R2440" s="1113">
        <v>11398.2</v>
      </c>
      <c r="S2440" s="1118">
        <f t="shared" si="380"/>
        <v>11398.2</v>
      </c>
      <c r="T2440" s="742" t="s">
        <v>99</v>
      </c>
      <c r="U2440" s="748">
        <v>1</v>
      </c>
      <c r="V2440" s="748"/>
      <c r="W2440" s="1119"/>
      <c r="X2440" s="902">
        <v>25</v>
      </c>
      <c r="Y2440" s="905">
        <f t="shared" si="381"/>
        <v>2</v>
      </c>
      <c r="Z2440" s="1059">
        <f t="shared" si="382"/>
        <v>455.92800000000005</v>
      </c>
      <c r="AA2440" s="1059">
        <f t="shared" si="383"/>
        <v>911.85600000000011</v>
      </c>
      <c r="AB2440" s="1059">
        <f t="shared" si="384"/>
        <v>10486.344000000001</v>
      </c>
      <c r="AC2440" s="905">
        <f t="shared" si="385"/>
        <v>3</v>
      </c>
      <c r="AD2440" s="1116">
        <f t="shared" si="386"/>
        <v>455.92800000000005</v>
      </c>
      <c r="AE2440" s="1116">
        <f t="shared" si="387"/>
        <v>1367.7840000000001</v>
      </c>
      <c r="AF2440" s="1116">
        <f t="shared" si="388"/>
        <v>10030.416000000001</v>
      </c>
      <c r="AG2440" s="905" t="b">
        <f t="shared" si="379"/>
        <v>1</v>
      </c>
    </row>
    <row r="2441" spans="1:33" s="905" customFormat="1" ht="15" customHeight="1">
      <c r="A2441" s="1496" t="s">
        <v>308</v>
      </c>
      <c r="B2441" s="1112">
        <v>27</v>
      </c>
      <c r="C2441" s="741" t="s">
        <v>1064</v>
      </c>
      <c r="D2441" s="745">
        <v>201080127</v>
      </c>
      <c r="E2441" s="742" t="s">
        <v>1867</v>
      </c>
      <c r="F2441" s="742" t="s">
        <v>515</v>
      </c>
      <c r="G2441" s="1685">
        <v>2</v>
      </c>
      <c r="H2441" s="1685">
        <v>2</v>
      </c>
      <c r="I2441" s="1685">
        <v>4</v>
      </c>
      <c r="J2441" s="742" t="s">
        <v>816</v>
      </c>
      <c r="K2441" s="742"/>
      <c r="L2441" s="742" t="s">
        <v>1845</v>
      </c>
      <c r="M2441" s="1062" t="s">
        <v>1174</v>
      </c>
      <c r="N2441" s="742">
        <v>2015</v>
      </c>
      <c r="O2441" s="742" t="s">
        <v>210</v>
      </c>
      <c r="P2441" s="748">
        <v>1</v>
      </c>
      <c r="Q2441" s="742" t="s">
        <v>207</v>
      </c>
      <c r="R2441" s="1113">
        <v>11398.2</v>
      </c>
      <c r="S2441" s="1118">
        <f t="shared" si="380"/>
        <v>11398.2</v>
      </c>
      <c r="T2441" s="742" t="s">
        <v>99</v>
      </c>
      <c r="U2441" s="748">
        <v>1</v>
      </c>
      <c r="V2441" s="748"/>
      <c r="W2441" s="1119"/>
      <c r="X2441" s="902">
        <v>25</v>
      </c>
      <c r="Y2441" s="905">
        <f t="shared" si="381"/>
        <v>2</v>
      </c>
      <c r="Z2441" s="1059">
        <f t="shared" si="382"/>
        <v>455.92800000000005</v>
      </c>
      <c r="AA2441" s="1059">
        <f t="shared" si="383"/>
        <v>911.85600000000011</v>
      </c>
      <c r="AB2441" s="1059">
        <f t="shared" si="384"/>
        <v>10486.344000000001</v>
      </c>
      <c r="AC2441" s="905">
        <f t="shared" si="385"/>
        <v>3</v>
      </c>
      <c r="AD2441" s="1116">
        <f t="shared" si="386"/>
        <v>455.92800000000005</v>
      </c>
      <c r="AE2441" s="1116">
        <f t="shared" si="387"/>
        <v>1367.7840000000001</v>
      </c>
      <c r="AF2441" s="1116">
        <f t="shared" si="388"/>
        <v>10030.416000000001</v>
      </c>
      <c r="AG2441" s="905" t="b">
        <f t="shared" si="379"/>
        <v>1</v>
      </c>
    </row>
    <row r="2442" spans="1:33" s="905" customFormat="1" ht="15" customHeight="1">
      <c r="A2442" s="1496" t="s">
        <v>308</v>
      </c>
      <c r="B2442" s="1112">
        <v>27</v>
      </c>
      <c r="C2442" s="741" t="s">
        <v>1064</v>
      </c>
      <c r="D2442" s="745">
        <v>201080127</v>
      </c>
      <c r="E2442" s="742" t="s">
        <v>1867</v>
      </c>
      <c r="F2442" s="742" t="s">
        <v>515</v>
      </c>
      <c r="G2442" s="1685">
        <v>9</v>
      </c>
      <c r="H2442" s="1685">
        <v>4</v>
      </c>
      <c r="I2442" s="1685">
        <v>6</v>
      </c>
      <c r="J2442" s="742" t="s">
        <v>816</v>
      </c>
      <c r="K2442" s="742"/>
      <c r="L2442" s="742" t="s">
        <v>1845</v>
      </c>
      <c r="M2442" s="1062" t="s">
        <v>1174</v>
      </c>
      <c r="N2442" s="742">
        <v>2015</v>
      </c>
      <c r="O2442" s="742" t="s">
        <v>210</v>
      </c>
      <c r="P2442" s="748">
        <v>1</v>
      </c>
      <c r="Q2442" s="742" t="s">
        <v>207</v>
      </c>
      <c r="R2442" s="1113">
        <v>11398.2</v>
      </c>
      <c r="S2442" s="1118">
        <f t="shared" si="380"/>
        <v>11398.2</v>
      </c>
      <c r="T2442" s="742" t="s">
        <v>99</v>
      </c>
      <c r="U2442" s="748">
        <v>1</v>
      </c>
      <c r="V2442" s="748"/>
      <c r="W2442" s="1119"/>
      <c r="X2442" s="902">
        <v>25</v>
      </c>
      <c r="Y2442" s="905">
        <f t="shared" si="381"/>
        <v>2</v>
      </c>
      <c r="Z2442" s="1059">
        <f t="shared" si="382"/>
        <v>455.92800000000005</v>
      </c>
      <c r="AA2442" s="1059">
        <f t="shared" si="383"/>
        <v>911.85600000000011</v>
      </c>
      <c r="AB2442" s="1059">
        <f t="shared" si="384"/>
        <v>10486.344000000001</v>
      </c>
      <c r="AC2442" s="905">
        <f t="shared" si="385"/>
        <v>3</v>
      </c>
      <c r="AD2442" s="1116">
        <f t="shared" si="386"/>
        <v>455.92800000000005</v>
      </c>
      <c r="AE2442" s="1116">
        <f t="shared" si="387"/>
        <v>1367.7840000000001</v>
      </c>
      <c r="AF2442" s="1116">
        <f t="shared" si="388"/>
        <v>10030.416000000001</v>
      </c>
      <c r="AG2442" s="905" t="b">
        <f t="shared" si="379"/>
        <v>1</v>
      </c>
    </row>
    <row r="2443" spans="1:33" s="905" customFormat="1" ht="15" customHeight="1">
      <c r="A2443" s="1496" t="s">
        <v>308</v>
      </c>
      <c r="B2443" s="1112">
        <v>27</v>
      </c>
      <c r="C2443" s="741" t="s">
        <v>1064</v>
      </c>
      <c r="D2443" s="745">
        <v>201080127</v>
      </c>
      <c r="E2443" s="742" t="s">
        <v>1867</v>
      </c>
      <c r="F2443" s="742" t="s">
        <v>515</v>
      </c>
      <c r="G2443" s="1685">
        <v>2</v>
      </c>
      <c r="H2443" s="1685">
        <v>2</v>
      </c>
      <c r="I2443" s="1685">
        <v>4</v>
      </c>
      <c r="J2443" s="742" t="s">
        <v>816</v>
      </c>
      <c r="K2443" s="742"/>
      <c r="L2443" s="742" t="s">
        <v>1845</v>
      </c>
      <c r="M2443" s="1062" t="s">
        <v>1174</v>
      </c>
      <c r="N2443" s="742">
        <v>2015</v>
      </c>
      <c r="O2443" s="742" t="s">
        <v>210</v>
      </c>
      <c r="P2443" s="748">
        <v>1</v>
      </c>
      <c r="Q2443" s="742" t="s">
        <v>207</v>
      </c>
      <c r="R2443" s="1113">
        <v>11398.2</v>
      </c>
      <c r="S2443" s="1118">
        <f t="shared" si="380"/>
        <v>11398.2</v>
      </c>
      <c r="T2443" s="742" t="s">
        <v>99</v>
      </c>
      <c r="U2443" s="748">
        <v>1</v>
      </c>
      <c r="V2443" s="748"/>
      <c r="W2443" s="1119"/>
      <c r="X2443" s="902">
        <v>25</v>
      </c>
      <c r="Y2443" s="905">
        <f t="shared" si="381"/>
        <v>2</v>
      </c>
      <c r="Z2443" s="1059">
        <f t="shared" si="382"/>
        <v>455.92800000000005</v>
      </c>
      <c r="AA2443" s="1059">
        <f t="shared" si="383"/>
        <v>911.85600000000011</v>
      </c>
      <c r="AB2443" s="1059">
        <f t="shared" si="384"/>
        <v>10486.344000000001</v>
      </c>
      <c r="AC2443" s="905">
        <f t="shared" si="385"/>
        <v>3</v>
      </c>
      <c r="AD2443" s="1116">
        <f t="shared" si="386"/>
        <v>455.92800000000005</v>
      </c>
      <c r="AE2443" s="1116">
        <f t="shared" si="387"/>
        <v>1367.7840000000001</v>
      </c>
      <c r="AF2443" s="1116">
        <f t="shared" si="388"/>
        <v>10030.416000000001</v>
      </c>
      <c r="AG2443" s="905" t="b">
        <f t="shared" si="379"/>
        <v>1</v>
      </c>
    </row>
    <row r="2444" spans="1:33" s="905" customFormat="1" ht="15" customHeight="1">
      <c r="A2444" s="1496" t="s">
        <v>308</v>
      </c>
      <c r="B2444" s="1112">
        <v>27</v>
      </c>
      <c r="C2444" s="741" t="s">
        <v>1064</v>
      </c>
      <c r="D2444" s="745">
        <v>201080127</v>
      </c>
      <c r="E2444" s="742" t="s">
        <v>1867</v>
      </c>
      <c r="F2444" s="742" t="s">
        <v>515</v>
      </c>
      <c r="G2444" s="1685">
        <v>9</v>
      </c>
      <c r="H2444" s="1685">
        <v>4</v>
      </c>
      <c r="I2444" s="1685">
        <v>6</v>
      </c>
      <c r="J2444" s="742" t="s">
        <v>816</v>
      </c>
      <c r="K2444" s="742"/>
      <c r="L2444" s="742" t="s">
        <v>1845</v>
      </c>
      <c r="M2444" s="1062" t="s">
        <v>1174</v>
      </c>
      <c r="N2444" s="742">
        <v>2015</v>
      </c>
      <c r="O2444" s="742" t="s">
        <v>210</v>
      </c>
      <c r="P2444" s="748">
        <v>1</v>
      </c>
      <c r="Q2444" s="742" t="s">
        <v>207</v>
      </c>
      <c r="R2444" s="1113">
        <v>11398.2</v>
      </c>
      <c r="S2444" s="1118">
        <f t="shared" si="380"/>
        <v>11398.2</v>
      </c>
      <c r="T2444" s="742" t="s">
        <v>99</v>
      </c>
      <c r="U2444" s="748">
        <v>1</v>
      </c>
      <c r="V2444" s="748"/>
      <c r="W2444" s="1119"/>
      <c r="X2444" s="902">
        <v>25</v>
      </c>
      <c r="Y2444" s="905">
        <f t="shared" si="381"/>
        <v>2</v>
      </c>
      <c r="Z2444" s="1059">
        <f t="shared" si="382"/>
        <v>455.92800000000005</v>
      </c>
      <c r="AA2444" s="1059">
        <f t="shared" si="383"/>
        <v>911.85600000000011</v>
      </c>
      <c r="AB2444" s="1059">
        <f t="shared" si="384"/>
        <v>10486.344000000001</v>
      </c>
      <c r="AC2444" s="905">
        <f t="shared" si="385"/>
        <v>3</v>
      </c>
      <c r="AD2444" s="1116">
        <f t="shared" si="386"/>
        <v>455.92800000000005</v>
      </c>
      <c r="AE2444" s="1116">
        <f t="shared" si="387"/>
        <v>1367.7840000000001</v>
      </c>
      <c r="AF2444" s="1116">
        <f t="shared" si="388"/>
        <v>10030.416000000001</v>
      </c>
      <c r="AG2444" s="905" t="b">
        <f t="shared" si="379"/>
        <v>1</v>
      </c>
    </row>
    <row r="2445" spans="1:33" s="905" customFormat="1" ht="15" customHeight="1">
      <c r="A2445" s="1496" t="s">
        <v>308</v>
      </c>
      <c r="B2445" s="1112">
        <v>27</v>
      </c>
      <c r="C2445" s="741" t="s">
        <v>1064</v>
      </c>
      <c r="D2445" s="745">
        <v>201080127</v>
      </c>
      <c r="E2445" s="742" t="s">
        <v>1867</v>
      </c>
      <c r="F2445" s="742" t="s">
        <v>515</v>
      </c>
      <c r="G2445" s="1685">
        <v>2</v>
      </c>
      <c r="H2445" s="1685">
        <v>2</v>
      </c>
      <c r="I2445" s="1685">
        <v>4</v>
      </c>
      <c r="J2445" s="742" t="s">
        <v>816</v>
      </c>
      <c r="K2445" s="742"/>
      <c r="L2445" s="742" t="s">
        <v>1845</v>
      </c>
      <c r="M2445" s="1062" t="s">
        <v>1174</v>
      </c>
      <c r="N2445" s="742">
        <v>2015</v>
      </c>
      <c r="O2445" s="742" t="s">
        <v>210</v>
      </c>
      <c r="P2445" s="748">
        <v>1</v>
      </c>
      <c r="Q2445" s="742" t="s">
        <v>207</v>
      </c>
      <c r="R2445" s="1113">
        <v>11398.2</v>
      </c>
      <c r="S2445" s="1118">
        <f t="shared" si="380"/>
        <v>11398.2</v>
      </c>
      <c r="T2445" s="742" t="s">
        <v>99</v>
      </c>
      <c r="U2445" s="748">
        <v>1</v>
      </c>
      <c r="V2445" s="748"/>
      <c r="W2445" s="1119"/>
      <c r="X2445" s="902">
        <v>25</v>
      </c>
      <c r="Y2445" s="905">
        <f t="shared" si="381"/>
        <v>2</v>
      </c>
      <c r="Z2445" s="1059">
        <f t="shared" si="382"/>
        <v>455.92800000000005</v>
      </c>
      <c r="AA2445" s="1059">
        <f t="shared" si="383"/>
        <v>911.85600000000011</v>
      </c>
      <c r="AB2445" s="1059">
        <f t="shared" si="384"/>
        <v>10486.344000000001</v>
      </c>
      <c r="AC2445" s="905">
        <f t="shared" si="385"/>
        <v>3</v>
      </c>
      <c r="AD2445" s="1116">
        <f t="shared" si="386"/>
        <v>455.92800000000005</v>
      </c>
      <c r="AE2445" s="1116">
        <f t="shared" si="387"/>
        <v>1367.7840000000001</v>
      </c>
      <c r="AF2445" s="1116">
        <f t="shared" si="388"/>
        <v>10030.416000000001</v>
      </c>
      <c r="AG2445" s="905" t="b">
        <f t="shared" si="379"/>
        <v>1</v>
      </c>
    </row>
    <row r="2446" spans="1:33" s="905" customFormat="1" ht="15" customHeight="1">
      <c r="A2446" s="1496" t="s">
        <v>308</v>
      </c>
      <c r="B2446" s="1112">
        <v>27</v>
      </c>
      <c r="C2446" s="741" t="s">
        <v>1064</v>
      </c>
      <c r="D2446" s="745">
        <v>201080127</v>
      </c>
      <c r="E2446" s="742" t="s">
        <v>1867</v>
      </c>
      <c r="F2446" s="742" t="s">
        <v>515</v>
      </c>
      <c r="G2446" s="1685">
        <v>9</v>
      </c>
      <c r="H2446" s="1685">
        <v>4</v>
      </c>
      <c r="I2446" s="1685">
        <v>6</v>
      </c>
      <c r="J2446" s="742" t="s">
        <v>816</v>
      </c>
      <c r="K2446" s="742"/>
      <c r="L2446" s="742" t="s">
        <v>1845</v>
      </c>
      <c r="M2446" s="1062" t="s">
        <v>1174</v>
      </c>
      <c r="N2446" s="742">
        <v>2015</v>
      </c>
      <c r="O2446" s="742" t="s">
        <v>210</v>
      </c>
      <c r="P2446" s="748">
        <v>1</v>
      </c>
      <c r="Q2446" s="742" t="s">
        <v>207</v>
      </c>
      <c r="R2446" s="1113">
        <v>11398.2</v>
      </c>
      <c r="S2446" s="1118">
        <f t="shared" si="380"/>
        <v>11398.2</v>
      </c>
      <c r="T2446" s="742" t="s">
        <v>99</v>
      </c>
      <c r="U2446" s="748">
        <v>1</v>
      </c>
      <c r="V2446" s="748"/>
      <c r="W2446" s="1119"/>
      <c r="X2446" s="902">
        <v>25</v>
      </c>
      <c r="Y2446" s="905">
        <f t="shared" si="381"/>
        <v>2</v>
      </c>
      <c r="Z2446" s="1059">
        <f t="shared" si="382"/>
        <v>455.92800000000005</v>
      </c>
      <c r="AA2446" s="1059">
        <f t="shared" si="383"/>
        <v>911.85600000000011</v>
      </c>
      <c r="AB2446" s="1059">
        <f t="shared" si="384"/>
        <v>10486.344000000001</v>
      </c>
      <c r="AC2446" s="905">
        <f t="shared" si="385"/>
        <v>3</v>
      </c>
      <c r="AD2446" s="1116">
        <f t="shared" si="386"/>
        <v>455.92800000000005</v>
      </c>
      <c r="AE2446" s="1116">
        <f t="shared" si="387"/>
        <v>1367.7840000000001</v>
      </c>
      <c r="AF2446" s="1116">
        <f t="shared" si="388"/>
        <v>10030.416000000001</v>
      </c>
      <c r="AG2446" s="905" t="b">
        <f t="shared" si="379"/>
        <v>1</v>
      </c>
    </row>
    <row r="2447" spans="1:33" s="905" customFormat="1" ht="15" customHeight="1">
      <c r="A2447" s="1496" t="s">
        <v>308</v>
      </c>
      <c r="B2447" s="1112">
        <v>27</v>
      </c>
      <c r="C2447" s="741" t="s">
        <v>1064</v>
      </c>
      <c r="D2447" s="745">
        <v>201080127</v>
      </c>
      <c r="E2447" s="742" t="s">
        <v>1867</v>
      </c>
      <c r="F2447" s="742" t="s">
        <v>515</v>
      </c>
      <c r="G2447" s="1685">
        <v>2</v>
      </c>
      <c r="H2447" s="1685">
        <v>2</v>
      </c>
      <c r="I2447" s="1685">
        <v>4</v>
      </c>
      <c r="J2447" s="742" t="s">
        <v>816</v>
      </c>
      <c r="K2447" s="742"/>
      <c r="L2447" s="742" t="s">
        <v>1845</v>
      </c>
      <c r="M2447" s="1062" t="s">
        <v>1174</v>
      </c>
      <c r="N2447" s="742">
        <v>2015</v>
      </c>
      <c r="O2447" s="742" t="s">
        <v>210</v>
      </c>
      <c r="P2447" s="748">
        <v>1</v>
      </c>
      <c r="Q2447" s="742" t="s">
        <v>207</v>
      </c>
      <c r="R2447" s="1113">
        <v>11398.2</v>
      </c>
      <c r="S2447" s="1118">
        <f t="shared" si="380"/>
        <v>11398.2</v>
      </c>
      <c r="T2447" s="742" t="s">
        <v>99</v>
      </c>
      <c r="U2447" s="748">
        <v>1</v>
      </c>
      <c r="V2447" s="748"/>
      <c r="W2447" s="1119"/>
      <c r="X2447" s="902">
        <v>25</v>
      </c>
      <c r="Y2447" s="905">
        <f t="shared" si="381"/>
        <v>2</v>
      </c>
      <c r="Z2447" s="1059">
        <f t="shared" si="382"/>
        <v>455.92800000000005</v>
      </c>
      <c r="AA2447" s="1059">
        <f t="shared" si="383"/>
        <v>911.85600000000011</v>
      </c>
      <c r="AB2447" s="1059">
        <f t="shared" si="384"/>
        <v>10486.344000000001</v>
      </c>
      <c r="AC2447" s="905">
        <f t="shared" si="385"/>
        <v>3</v>
      </c>
      <c r="AD2447" s="1116">
        <f t="shared" si="386"/>
        <v>455.92800000000005</v>
      </c>
      <c r="AE2447" s="1116">
        <f t="shared" si="387"/>
        <v>1367.7840000000001</v>
      </c>
      <c r="AF2447" s="1116">
        <f t="shared" si="388"/>
        <v>10030.416000000001</v>
      </c>
      <c r="AG2447" s="905" t="b">
        <f t="shared" si="379"/>
        <v>1</v>
      </c>
    </row>
    <row r="2448" spans="1:33" s="905" customFormat="1" ht="15" customHeight="1">
      <c r="A2448" s="1496" t="s">
        <v>308</v>
      </c>
      <c r="B2448" s="1112">
        <v>27</v>
      </c>
      <c r="C2448" s="741" t="s">
        <v>1064</v>
      </c>
      <c r="D2448" s="745">
        <v>201080127</v>
      </c>
      <c r="E2448" s="742" t="s">
        <v>1867</v>
      </c>
      <c r="F2448" s="742" t="s">
        <v>515</v>
      </c>
      <c r="G2448" s="1685">
        <v>9</v>
      </c>
      <c r="H2448" s="1685">
        <v>4</v>
      </c>
      <c r="I2448" s="1685">
        <v>6</v>
      </c>
      <c r="J2448" s="742" t="s">
        <v>816</v>
      </c>
      <c r="K2448" s="742"/>
      <c r="L2448" s="742" t="s">
        <v>1845</v>
      </c>
      <c r="M2448" s="1062" t="s">
        <v>1174</v>
      </c>
      <c r="N2448" s="742">
        <v>2015</v>
      </c>
      <c r="O2448" s="742" t="s">
        <v>210</v>
      </c>
      <c r="P2448" s="748">
        <v>1</v>
      </c>
      <c r="Q2448" s="742" t="s">
        <v>207</v>
      </c>
      <c r="R2448" s="1113">
        <v>11398.2</v>
      </c>
      <c r="S2448" s="1118">
        <f t="shared" si="380"/>
        <v>11398.2</v>
      </c>
      <c r="T2448" s="742" t="s">
        <v>99</v>
      </c>
      <c r="U2448" s="748">
        <v>1</v>
      </c>
      <c r="V2448" s="748"/>
      <c r="W2448" s="1119"/>
      <c r="X2448" s="902">
        <v>25</v>
      </c>
      <c r="Y2448" s="905">
        <f t="shared" si="381"/>
        <v>2</v>
      </c>
      <c r="Z2448" s="1059">
        <f t="shared" si="382"/>
        <v>455.92800000000005</v>
      </c>
      <c r="AA2448" s="1059">
        <f t="shared" si="383"/>
        <v>911.85600000000011</v>
      </c>
      <c r="AB2448" s="1059">
        <f t="shared" si="384"/>
        <v>10486.344000000001</v>
      </c>
      <c r="AC2448" s="905">
        <f t="shared" si="385"/>
        <v>3</v>
      </c>
      <c r="AD2448" s="1116">
        <f t="shared" si="386"/>
        <v>455.92800000000005</v>
      </c>
      <c r="AE2448" s="1116">
        <f t="shared" si="387"/>
        <v>1367.7840000000001</v>
      </c>
      <c r="AF2448" s="1116">
        <f t="shared" si="388"/>
        <v>10030.416000000001</v>
      </c>
      <c r="AG2448" s="905" t="b">
        <f t="shared" si="379"/>
        <v>1</v>
      </c>
    </row>
    <row r="2449" spans="1:33" s="905" customFormat="1" ht="15" customHeight="1">
      <c r="A2449" s="1496" t="s">
        <v>308</v>
      </c>
      <c r="B2449" s="1112">
        <v>27</v>
      </c>
      <c r="C2449" s="741" t="s">
        <v>1064</v>
      </c>
      <c r="D2449" s="745">
        <v>201080127</v>
      </c>
      <c r="E2449" s="742" t="s">
        <v>1867</v>
      </c>
      <c r="F2449" s="742" t="s">
        <v>515</v>
      </c>
      <c r="G2449" s="1685">
        <v>2</v>
      </c>
      <c r="H2449" s="1685">
        <v>2</v>
      </c>
      <c r="I2449" s="1685">
        <v>4</v>
      </c>
      <c r="J2449" s="742" t="s">
        <v>816</v>
      </c>
      <c r="K2449" s="742"/>
      <c r="L2449" s="742" t="s">
        <v>1845</v>
      </c>
      <c r="M2449" s="1062" t="s">
        <v>1174</v>
      </c>
      <c r="N2449" s="742">
        <v>2015</v>
      </c>
      <c r="O2449" s="742" t="s">
        <v>210</v>
      </c>
      <c r="P2449" s="748">
        <v>1</v>
      </c>
      <c r="Q2449" s="742" t="s">
        <v>207</v>
      </c>
      <c r="R2449" s="1113">
        <v>11398.2</v>
      </c>
      <c r="S2449" s="1118">
        <f t="shared" si="380"/>
        <v>11398.2</v>
      </c>
      <c r="T2449" s="742" t="s">
        <v>99</v>
      </c>
      <c r="U2449" s="748">
        <v>1</v>
      </c>
      <c r="V2449" s="748"/>
      <c r="W2449" s="1119"/>
      <c r="X2449" s="902">
        <v>25</v>
      </c>
      <c r="Y2449" s="905">
        <f t="shared" si="381"/>
        <v>2</v>
      </c>
      <c r="Z2449" s="1059">
        <f t="shared" si="382"/>
        <v>455.92800000000005</v>
      </c>
      <c r="AA2449" s="1059">
        <f t="shared" si="383"/>
        <v>911.85600000000011</v>
      </c>
      <c r="AB2449" s="1059">
        <f t="shared" si="384"/>
        <v>10486.344000000001</v>
      </c>
      <c r="AC2449" s="905">
        <f t="shared" si="385"/>
        <v>3</v>
      </c>
      <c r="AD2449" s="1116">
        <f t="shared" si="386"/>
        <v>455.92800000000005</v>
      </c>
      <c r="AE2449" s="1116">
        <f t="shared" si="387"/>
        <v>1367.7840000000001</v>
      </c>
      <c r="AF2449" s="1116">
        <f t="shared" si="388"/>
        <v>10030.416000000001</v>
      </c>
      <c r="AG2449" s="905" t="b">
        <f t="shared" si="379"/>
        <v>1</v>
      </c>
    </row>
    <row r="2450" spans="1:33" s="905" customFormat="1" ht="15" customHeight="1">
      <c r="A2450" s="1496" t="s">
        <v>308</v>
      </c>
      <c r="B2450" s="1112">
        <v>27</v>
      </c>
      <c r="C2450" s="741" t="s">
        <v>1064</v>
      </c>
      <c r="D2450" s="745">
        <v>201080127</v>
      </c>
      <c r="E2450" s="742" t="s">
        <v>1867</v>
      </c>
      <c r="F2450" s="742" t="s">
        <v>515</v>
      </c>
      <c r="G2450" s="1685">
        <v>9</v>
      </c>
      <c r="H2450" s="1685">
        <v>4</v>
      </c>
      <c r="I2450" s="1685">
        <v>6</v>
      </c>
      <c r="J2450" s="742" t="s">
        <v>816</v>
      </c>
      <c r="K2450" s="742"/>
      <c r="L2450" s="742" t="s">
        <v>1845</v>
      </c>
      <c r="M2450" s="1062" t="s">
        <v>1174</v>
      </c>
      <c r="N2450" s="742">
        <v>2015</v>
      </c>
      <c r="O2450" s="742" t="s">
        <v>210</v>
      </c>
      <c r="P2450" s="748">
        <v>1</v>
      </c>
      <c r="Q2450" s="742" t="s">
        <v>207</v>
      </c>
      <c r="R2450" s="1113">
        <v>11398.2</v>
      </c>
      <c r="S2450" s="1118">
        <f t="shared" si="380"/>
        <v>11398.2</v>
      </c>
      <c r="T2450" s="742" t="s">
        <v>99</v>
      </c>
      <c r="U2450" s="748">
        <v>1</v>
      </c>
      <c r="V2450" s="748"/>
      <c r="W2450" s="1119"/>
      <c r="X2450" s="902">
        <v>25</v>
      </c>
      <c r="Y2450" s="905">
        <f t="shared" si="381"/>
        <v>2</v>
      </c>
      <c r="Z2450" s="1059">
        <f t="shared" si="382"/>
        <v>455.92800000000005</v>
      </c>
      <c r="AA2450" s="1059">
        <f t="shared" si="383"/>
        <v>911.85600000000011</v>
      </c>
      <c r="AB2450" s="1059">
        <f t="shared" si="384"/>
        <v>10486.344000000001</v>
      </c>
      <c r="AC2450" s="905">
        <f t="shared" si="385"/>
        <v>3</v>
      </c>
      <c r="AD2450" s="1116">
        <f t="shared" si="386"/>
        <v>455.92800000000005</v>
      </c>
      <c r="AE2450" s="1116">
        <f t="shared" si="387"/>
        <v>1367.7840000000001</v>
      </c>
      <c r="AF2450" s="1116">
        <f t="shared" si="388"/>
        <v>10030.416000000001</v>
      </c>
      <c r="AG2450" s="905" t="b">
        <f t="shared" ref="AG2450:AG2513" si="389">AE2450+AF2450=S2450</f>
        <v>1</v>
      </c>
    </row>
    <row r="2451" spans="1:33" s="905" customFormat="1" ht="15" customHeight="1">
      <c r="A2451" s="1496" t="s">
        <v>308</v>
      </c>
      <c r="B2451" s="1112">
        <v>27</v>
      </c>
      <c r="C2451" s="741" t="s">
        <v>1064</v>
      </c>
      <c r="D2451" s="745">
        <v>201080127</v>
      </c>
      <c r="E2451" s="742" t="s">
        <v>1867</v>
      </c>
      <c r="F2451" s="742" t="s">
        <v>515</v>
      </c>
      <c r="G2451" s="1685">
        <v>2</v>
      </c>
      <c r="H2451" s="1685">
        <v>2</v>
      </c>
      <c r="I2451" s="1685">
        <v>4</v>
      </c>
      <c r="J2451" s="742" t="s">
        <v>816</v>
      </c>
      <c r="K2451" s="742"/>
      <c r="L2451" s="742" t="s">
        <v>1845</v>
      </c>
      <c r="M2451" s="1062" t="s">
        <v>1174</v>
      </c>
      <c r="N2451" s="742">
        <v>2015</v>
      </c>
      <c r="O2451" s="742" t="s">
        <v>210</v>
      </c>
      <c r="P2451" s="748">
        <v>1</v>
      </c>
      <c r="Q2451" s="742" t="s">
        <v>207</v>
      </c>
      <c r="R2451" s="1113">
        <v>11398.2</v>
      </c>
      <c r="S2451" s="1118">
        <f t="shared" si="380"/>
        <v>11398.2</v>
      </c>
      <c r="T2451" s="742" t="s">
        <v>99</v>
      </c>
      <c r="U2451" s="748">
        <v>1</v>
      </c>
      <c r="V2451" s="748"/>
      <c r="W2451" s="1119"/>
      <c r="X2451" s="902">
        <v>25</v>
      </c>
      <c r="Y2451" s="905">
        <f t="shared" si="381"/>
        <v>2</v>
      </c>
      <c r="Z2451" s="1059">
        <f t="shared" si="382"/>
        <v>455.92800000000005</v>
      </c>
      <c r="AA2451" s="1059">
        <f t="shared" si="383"/>
        <v>911.85600000000011</v>
      </c>
      <c r="AB2451" s="1059">
        <f t="shared" si="384"/>
        <v>10486.344000000001</v>
      </c>
      <c r="AC2451" s="905">
        <f t="shared" si="385"/>
        <v>3</v>
      </c>
      <c r="AD2451" s="1116">
        <f t="shared" si="386"/>
        <v>455.92800000000005</v>
      </c>
      <c r="AE2451" s="1116">
        <f t="shared" si="387"/>
        <v>1367.7840000000001</v>
      </c>
      <c r="AF2451" s="1116">
        <f t="shared" si="388"/>
        <v>10030.416000000001</v>
      </c>
      <c r="AG2451" s="905" t="b">
        <f t="shared" si="389"/>
        <v>1</v>
      </c>
    </row>
    <row r="2452" spans="1:33" s="905" customFormat="1" ht="15" customHeight="1">
      <c r="A2452" s="1496" t="s">
        <v>308</v>
      </c>
      <c r="B2452" s="1112">
        <v>27</v>
      </c>
      <c r="C2452" s="741" t="s">
        <v>1064</v>
      </c>
      <c r="D2452" s="745">
        <v>201080127</v>
      </c>
      <c r="E2452" s="742" t="s">
        <v>1867</v>
      </c>
      <c r="F2452" s="742" t="s">
        <v>515</v>
      </c>
      <c r="G2452" s="1685">
        <v>9</v>
      </c>
      <c r="H2452" s="1685">
        <v>4</v>
      </c>
      <c r="I2452" s="1685">
        <v>6</v>
      </c>
      <c r="J2452" s="742" t="s">
        <v>816</v>
      </c>
      <c r="K2452" s="742"/>
      <c r="L2452" s="742" t="s">
        <v>1845</v>
      </c>
      <c r="M2452" s="1062" t="s">
        <v>1174</v>
      </c>
      <c r="N2452" s="742">
        <v>2015</v>
      </c>
      <c r="O2452" s="742" t="s">
        <v>210</v>
      </c>
      <c r="P2452" s="748">
        <v>1</v>
      </c>
      <c r="Q2452" s="742" t="s">
        <v>207</v>
      </c>
      <c r="R2452" s="1113">
        <v>11398.2</v>
      </c>
      <c r="S2452" s="1118">
        <f t="shared" si="380"/>
        <v>11398.2</v>
      </c>
      <c r="T2452" s="742" t="s">
        <v>99</v>
      </c>
      <c r="U2452" s="748">
        <v>1</v>
      </c>
      <c r="V2452" s="748"/>
      <c r="W2452" s="1119"/>
      <c r="X2452" s="902">
        <v>25</v>
      </c>
      <c r="Y2452" s="905">
        <f t="shared" si="381"/>
        <v>2</v>
      </c>
      <c r="Z2452" s="1059">
        <f t="shared" si="382"/>
        <v>455.92800000000005</v>
      </c>
      <c r="AA2452" s="1059">
        <f t="shared" si="383"/>
        <v>911.85600000000011</v>
      </c>
      <c r="AB2452" s="1059">
        <f t="shared" si="384"/>
        <v>10486.344000000001</v>
      </c>
      <c r="AC2452" s="905">
        <f t="shared" si="385"/>
        <v>3</v>
      </c>
      <c r="AD2452" s="1116">
        <f t="shared" si="386"/>
        <v>455.92800000000005</v>
      </c>
      <c r="AE2452" s="1116">
        <f t="shared" si="387"/>
        <v>1367.7840000000001</v>
      </c>
      <c r="AF2452" s="1116">
        <f t="shared" si="388"/>
        <v>10030.416000000001</v>
      </c>
      <c r="AG2452" s="905" t="b">
        <f t="shared" si="389"/>
        <v>1</v>
      </c>
    </row>
    <row r="2453" spans="1:33" s="905" customFormat="1" ht="15" customHeight="1">
      <c r="A2453" s="1496" t="s">
        <v>308</v>
      </c>
      <c r="B2453" s="1112">
        <v>27</v>
      </c>
      <c r="C2453" s="741" t="s">
        <v>1064</v>
      </c>
      <c r="D2453" s="745">
        <v>201080127</v>
      </c>
      <c r="E2453" s="742" t="s">
        <v>1867</v>
      </c>
      <c r="F2453" s="742" t="s">
        <v>515</v>
      </c>
      <c r="G2453" s="1685">
        <v>2</v>
      </c>
      <c r="H2453" s="1685">
        <v>2</v>
      </c>
      <c r="I2453" s="1685">
        <v>4</v>
      </c>
      <c r="J2453" s="742" t="s">
        <v>816</v>
      </c>
      <c r="K2453" s="742"/>
      <c r="L2453" s="742" t="s">
        <v>1845</v>
      </c>
      <c r="M2453" s="1062" t="s">
        <v>1174</v>
      </c>
      <c r="N2453" s="742">
        <v>2015</v>
      </c>
      <c r="O2453" s="742" t="s">
        <v>210</v>
      </c>
      <c r="P2453" s="748">
        <v>1</v>
      </c>
      <c r="Q2453" s="742" t="s">
        <v>207</v>
      </c>
      <c r="R2453" s="1113">
        <v>11398.2</v>
      </c>
      <c r="S2453" s="1118">
        <f t="shared" si="380"/>
        <v>11398.2</v>
      </c>
      <c r="T2453" s="742" t="s">
        <v>99</v>
      </c>
      <c r="U2453" s="748">
        <v>1</v>
      </c>
      <c r="V2453" s="748"/>
      <c r="W2453" s="1119"/>
      <c r="X2453" s="902">
        <v>25</v>
      </c>
      <c r="Y2453" s="905">
        <f t="shared" si="381"/>
        <v>2</v>
      </c>
      <c r="Z2453" s="1059">
        <f t="shared" si="382"/>
        <v>455.92800000000005</v>
      </c>
      <c r="AA2453" s="1059">
        <f t="shared" si="383"/>
        <v>911.85600000000011</v>
      </c>
      <c r="AB2453" s="1059">
        <f t="shared" si="384"/>
        <v>10486.344000000001</v>
      </c>
      <c r="AC2453" s="905">
        <f t="shared" si="385"/>
        <v>3</v>
      </c>
      <c r="AD2453" s="1116">
        <f t="shared" si="386"/>
        <v>455.92800000000005</v>
      </c>
      <c r="AE2453" s="1116">
        <f t="shared" si="387"/>
        <v>1367.7840000000001</v>
      </c>
      <c r="AF2453" s="1116">
        <f t="shared" si="388"/>
        <v>10030.416000000001</v>
      </c>
      <c r="AG2453" s="905" t="b">
        <f t="shared" si="389"/>
        <v>1</v>
      </c>
    </row>
    <row r="2454" spans="1:33" s="905" customFormat="1" ht="15" customHeight="1">
      <c r="A2454" s="1496" t="s">
        <v>308</v>
      </c>
      <c r="B2454" s="1112">
        <v>27</v>
      </c>
      <c r="C2454" s="741" t="s">
        <v>1064</v>
      </c>
      <c r="D2454" s="745">
        <v>201080127</v>
      </c>
      <c r="E2454" s="742" t="s">
        <v>1867</v>
      </c>
      <c r="F2454" s="742" t="s">
        <v>515</v>
      </c>
      <c r="G2454" s="1685">
        <v>9</v>
      </c>
      <c r="H2454" s="1685">
        <v>4</v>
      </c>
      <c r="I2454" s="1685">
        <v>6</v>
      </c>
      <c r="J2454" s="742" t="s">
        <v>816</v>
      </c>
      <c r="K2454" s="742"/>
      <c r="L2454" s="742" t="s">
        <v>1845</v>
      </c>
      <c r="M2454" s="1062" t="s">
        <v>1174</v>
      </c>
      <c r="N2454" s="742">
        <v>2015</v>
      </c>
      <c r="O2454" s="742" t="s">
        <v>210</v>
      </c>
      <c r="P2454" s="748">
        <v>1</v>
      </c>
      <c r="Q2454" s="742" t="s">
        <v>207</v>
      </c>
      <c r="R2454" s="1113">
        <v>11398.2</v>
      </c>
      <c r="S2454" s="1118">
        <f t="shared" si="380"/>
        <v>11398.2</v>
      </c>
      <c r="T2454" s="742" t="s">
        <v>99</v>
      </c>
      <c r="U2454" s="748">
        <v>1</v>
      </c>
      <c r="V2454" s="748"/>
      <c r="W2454" s="1119"/>
      <c r="X2454" s="902">
        <v>25</v>
      </c>
      <c r="Y2454" s="905">
        <f t="shared" si="381"/>
        <v>2</v>
      </c>
      <c r="Z2454" s="1059">
        <f t="shared" si="382"/>
        <v>455.92800000000005</v>
      </c>
      <c r="AA2454" s="1059">
        <f t="shared" si="383"/>
        <v>911.85600000000011</v>
      </c>
      <c r="AB2454" s="1059">
        <f t="shared" si="384"/>
        <v>10486.344000000001</v>
      </c>
      <c r="AC2454" s="905">
        <f t="shared" si="385"/>
        <v>3</v>
      </c>
      <c r="AD2454" s="1116">
        <f t="shared" si="386"/>
        <v>455.92800000000005</v>
      </c>
      <c r="AE2454" s="1116">
        <f t="shared" si="387"/>
        <v>1367.7840000000001</v>
      </c>
      <c r="AF2454" s="1116">
        <f t="shared" si="388"/>
        <v>10030.416000000001</v>
      </c>
      <c r="AG2454" s="905" t="b">
        <f t="shared" si="389"/>
        <v>1</v>
      </c>
    </row>
    <row r="2455" spans="1:33" s="905" customFormat="1" ht="15" customHeight="1">
      <c r="A2455" s="1496" t="s">
        <v>308</v>
      </c>
      <c r="B2455" s="1112">
        <v>27</v>
      </c>
      <c r="C2455" s="741" t="s">
        <v>1064</v>
      </c>
      <c r="D2455" s="745">
        <v>201080127</v>
      </c>
      <c r="E2455" s="742" t="s">
        <v>1867</v>
      </c>
      <c r="F2455" s="742" t="s">
        <v>515</v>
      </c>
      <c r="G2455" s="1685">
        <v>2</v>
      </c>
      <c r="H2455" s="1685">
        <v>2</v>
      </c>
      <c r="I2455" s="1685">
        <v>4</v>
      </c>
      <c r="J2455" s="742" t="s">
        <v>816</v>
      </c>
      <c r="K2455" s="742"/>
      <c r="L2455" s="742" t="s">
        <v>1845</v>
      </c>
      <c r="M2455" s="1062" t="s">
        <v>1174</v>
      </c>
      <c r="N2455" s="742">
        <v>2015</v>
      </c>
      <c r="O2455" s="742" t="s">
        <v>210</v>
      </c>
      <c r="P2455" s="748">
        <v>1</v>
      </c>
      <c r="Q2455" s="742" t="s">
        <v>207</v>
      </c>
      <c r="R2455" s="1113">
        <v>11398.2</v>
      </c>
      <c r="S2455" s="1118">
        <f t="shared" si="380"/>
        <v>11398.2</v>
      </c>
      <c r="T2455" s="742" t="s">
        <v>99</v>
      </c>
      <c r="U2455" s="748">
        <v>1</v>
      </c>
      <c r="V2455" s="748"/>
      <c r="W2455" s="1119"/>
      <c r="X2455" s="902">
        <v>25</v>
      </c>
      <c r="Y2455" s="905">
        <f t="shared" si="381"/>
        <v>2</v>
      </c>
      <c r="Z2455" s="1059">
        <f t="shared" si="382"/>
        <v>455.92800000000005</v>
      </c>
      <c r="AA2455" s="1059">
        <f t="shared" si="383"/>
        <v>911.85600000000011</v>
      </c>
      <c r="AB2455" s="1059">
        <f t="shared" si="384"/>
        <v>10486.344000000001</v>
      </c>
      <c r="AC2455" s="905">
        <f t="shared" si="385"/>
        <v>3</v>
      </c>
      <c r="AD2455" s="1116">
        <f t="shared" si="386"/>
        <v>455.92800000000005</v>
      </c>
      <c r="AE2455" s="1116">
        <f t="shared" si="387"/>
        <v>1367.7840000000001</v>
      </c>
      <c r="AF2455" s="1116">
        <f t="shared" si="388"/>
        <v>10030.416000000001</v>
      </c>
      <c r="AG2455" s="905" t="b">
        <f t="shared" si="389"/>
        <v>1</v>
      </c>
    </row>
    <row r="2456" spans="1:33" s="905" customFormat="1" ht="15" customHeight="1">
      <c r="A2456" s="1496" t="s">
        <v>308</v>
      </c>
      <c r="B2456" s="1112">
        <v>27</v>
      </c>
      <c r="C2456" s="741" t="s">
        <v>1064</v>
      </c>
      <c r="D2456" s="745">
        <v>201080127</v>
      </c>
      <c r="E2456" s="742" t="s">
        <v>1867</v>
      </c>
      <c r="F2456" s="742" t="s">
        <v>515</v>
      </c>
      <c r="G2456" s="1685">
        <v>9</v>
      </c>
      <c r="H2456" s="1685">
        <v>4</v>
      </c>
      <c r="I2456" s="1685">
        <v>6</v>
      </c>
      <c r="J2456" s="742" t="s">
        <v>816</v>
      </c>
      <c r="K2456" s="742"/>
      <c r="L2456" s="742" t="s">
        <v>1845</v>
      </c>
      <c r="M2456" s="1062" t="s">
        <v>1174</v>
      </c>
      <c r="N2456" s="742">
        <v>2015</v>
      </c>
      <c r="O2456" s="742" t="s">
        <v>210</v>
      </c>
      <c r="P2456" s="748">
        <v>1</v>
      </c>
      <c r="Q2456" s="742" t="s">
        <v>207</v>
      </c>
      <c r="R2456" s="1113">
        <v>11398.2</v>
      </c>
      <c r="S2456" s="1118">
        <f t="shared" ref="S2456:S2519" si="390">R2456*P2456</f>
        <v>11398.2</v>
      </c>
      <c r="T2456" s="742" t="s">
        <v>99</v>
      </c>
      <c r="U2456" s="748">
        <v>1</v>
      </c>
      <c r="V2456" s="748"/>
      <c r="W2456" s="1119"/>
      <c r="X2456" s="902">
        <v>25</v>
      </c>
      <c r="Y2456" s="905">
        <f t="shared" si="381"/>
        <v>2</v>
      </c>
      <c r="Z2456" s="1059">
        <f t="shared" si="382"/>
        <v>455.92800000000005</v>
      </c>
      <c r="AA2456" s="1059">
        <f t="shared" si="383"/>
        <v>911.85600000000011</v>
      </c>
      <c r="AB2456" s="1059">
        <f t="shared" si="384"/>
        <v>10486.344000000001</v>
      </c>
      <c r="AC2456" s="905">
        <f t="shared" si="385"/>
        <v>3</v>
      </c>
      <c r="AD2456" s="1116">
        <f t="shared" si="386"/>
        <v>455.92800000000005</v>
      </c>
      <c r="AE2456" s="1116">
        <f t="shared" si="387"/>
        <v>1367.7840000000001</v>
      </c>
      <c r="AF2456" s="1116">
        <f t="shared" si="388"/>
        <v>10030.416000000001</v>
      </c>
      <c r="AG2456" s="905" t="b">
        <f t="shared" si="389"/>
        <v>1</v>
      </c>
    </row>
    <row r="2457" spans="1:33" s="905" customFormat="1" ht="15" customHeight="1">
      <c r="A2457" s="1496" t="s">
        <v>308</v>
      </c>
      <c r="B2457" s="1112">
        <v>27</v>
      </c>
      <c r="C2457" s="741" t="s">
        <v>1064</v>
      </c>
      <c r="D2457" s="745">
        <v>201080127</v>
      </c>
      <c r="E2457" s="742" t="s">
        <v>1867</v>
      </c>
      <c r="F2457" s="742" t="s">
        <v>515</v>
      </c>
      <c r="G2457" s="1685">
        <v>2</v>
      </c>
      <c r="H2457" s="1685">
        <v>2</v>
      </c>
      <c r="I2457" s="1685">
        <v>4</v>
      </c>
      <c r="J2457" s="742" t="s">
        <v>816</v>
      </c>
      <c r="K2457" s="742"/>
      <c r="L2457" s="742" t="s">
        <v>1845</v>
      </c>
      <c r="M2457" s="1062" t="s">
        <v>1174</v>
      </c>
      <c r="N2457" s="742">
        <v>2015</v>
      </c>
      <c r="O2457" s="742" t="s">
        <v>210</v>
      </c>
      <c r="P2457" s="748">
        <v>1</v>
      </c>
      <c r="Q2457" s="742" t="s">
        <v>207</v>
      </c>
      <c r="R2457" s="1113">
        <v>11398.2</v>
      </c>
      <c r="S2457" s="1118">
        <f t="shared" si="390"/>
        <v>11398.2</v>
      </c>
      <c r="T2457" s="742" t="s">
        <v>99</v>
      </c>
      <c r="U2457" s="748">
        <v>1</v>
      </c>
      <c r="V2457" s="748"/>
      <c r="W2457" s="1119"/>
      <c r="X2457" s="902">
        <v>25</v>
      </c>
      <c r="Y2457" s="905">
        <f t="shared" si="381"/>
        <v>2</v>
      </c>
      <c r="Z2457" s="1059">
        <f t="shared" si="382"/>
        <v>455.92800000000005</v>
      </c>
      <c r="AA2457" s="1059">
        <f t="shared" si="383"/>
        <v>911.85600000000011</v>
      </c>
      <c r="AB2457" s="1059">
        <f t="shared" si="384"/>
        <v>10486.344000000001</v>
      </c>
      <c r="AC2457" s="905">
        <f t="shared" si="385"/>
        <v>3</v>
      </c>
      <c r="AD2457" s="1116">
        <f t="shared" si="386"/>
        <v>455.92800000000005</v>
      </c>
      <c r="AE2457" s="1116">
        <f t="shared" si="387"/>
        <v>1367.7840000000001</v>
      </c>
      <c r="AF2457" s="1116">
        <f t="shared" si="388"/>
        <v>10030.416000000001</v>
      </c>
      <c r="AG2457" s="905" t="b">
        <f t="shared" si="389"/>
        <v>1</v>
      </c>
    </row>
    <row r="2458" spans="1:33" s="905" customFormat="1" ht="15" customHeight="1">
      <c r="A2458" s="1496" t="s">
        <v>308</v>
      </c>
      <c r="B2458" s="1112">
        <v>27</v>
      </c>
      <c r="C2458" s="741" t="s">
        <v>1064</v>
      </c>
      <c r="D2458" s="745">
        <v>201080127</v>
      </c>
      <c r="E2458" s="742" t="s">
        <v>1867</v>
      </c>
      <c r="F2458" s="742" t="s">
        <v>515</v>
      </c>
      <c r="G2458" s="1685">
        <v>9</v>
      </c>
      <c r="H2458" s="1685">
        <v>4</v>
      </c>
      <c r="I2458" s="1685">
        <v>6</v>
      </c>
      <c r="J2458" s="742" t="s">
        <v>816</v>
      </c>
      <c r="K2458" s="742"/>
      <c r="L2458" s="742" t="s">
        <v>1845</v>
      </c>
      <c r="M2458" s="1062" t="s">
        <v>1174</v>
      </c>
      <c r="N2458" s="742">
        <v>2015</v>
      </c>
      <c r="O2458" s="742" t="s">
        <v>210</v>
      </c>
      <c r="P2458" s="748">
        <v>1</v>
      </c>
      <c r="Q2458" s="742" t="s">
        <v>207</v>
      </c>
      <c r="R2458" s="1113">
        <v>11398.2</v>
      </c>
      <c r="S2458" s="1118">
        <f t="shared" si="390"/>
        <v>11398.2</v>
      </c>
      <c r="T2458" s="742" t="s">
        <v>99</v>
      </c>
      <c r="U2458" s="748">
        <v>1</v>
      </c>
      <c r="V2458" s="748"/>
      <c r="W2458" s="1119"/>
      <c r="X2458" s="902">
        <v>25</v>
      </c>
      <c r="Y2458" s="905">
        <f t="shared" si="381"/>
        <v>2</v>
      </c>
      <c r="Z2458" s="1059">
        <f t="shared" si="382"/>
        <v>455.92800000000005</v>
      </c>
      <c r="AA2458" s="1059">
        <f t="shared" si="383"/>
        <v>911.85600000000011</v>
      </c>
      <c r="AB2458" s="1059">
        <f t="shared" si="384"/>
        <v>10486.344000000001</v>
      </c>
      <c r="AC2458" s="905">
        <f t="shared" si="385"/>
        <v>3</v>
      </c>
      <c r="AD2458" s="1116">
        <f t="shared" si="386"/>
        <v>455.92800000000005</v>
      </c>
      <c r="AE2458" s="1116">
        <f t="shared" si="387"/>
        <v>1367.7840000000001</v>
      </c>
      <c r="AF2458" s="1116">
        <f t="shared" si="388"/>
        <v>10030.416000000001</v>
      </c>
      <c r="AG2458" s="905" t="b">
        <f t="shared" si="389"/>
        <v>1</v>
      </c>
    </row>
    <row r="2459" spans="1:33" s="905" customFormat="1" ht="15" customHeight="1">
      <c r="A2459" s="1496" t="s">
        <v>308</v>
      </c>
      <c r="B2459" s="1112">
        <v>27</v>
      </c>
      <c r="C2459" s="741" t="s">
        <v>1064</v>
      </c>
      <c r="D2459" s="745">
        <v>201080127</v>
      </c>
      <c r="E2459" s="742" t="s">
        <v>1867</v>
      </c>
      <c r="F2459" s="742" t="s">
        <v>515</v>
      </c>
      <c r="G2459" s="1685">
        <v>2</v>
      </c>
      <c r="H2459" s="1685">
        <v>2</v>
      </c>
      <c r="I2459" s="1685">
        <v>4</v>
      </c>
      <c r="J2459" s="742" t="s">
        <v>816</v>
      </c>
      <c r="K2459" s="742"/>
      <c r="L2459" s="742" t="s">
        <v>1845</v>
      </c>
      <c r="M2459" s="1062" t="s">
        <v>1174</v>
      </c>
      <c r="N2459" s="742">
        <v>2015</v>
      </c>
      <c r="O2459" s="742" t="s">
        <v>210</v>
      </c>
      <c r="P2459" s="748">
        <v>1</v>
      </c>
      <c r="Q2459" s="742" t="s">
        <v>207</v>
      </c>
      <c r="R2459" s="1113">
        <v>11398.2</v>
      </c>
      <c r="S2459" s="1118">
        <f t="shared" si="390"/>
        <v>11398.2</v>
      </c>
      <c r="T2459" s="742" t="s">
        <v>99</v>
      </c>
      <c r="U2459" s="748">
        <v>1</v>
      </c>
      <c r="V2459" s="748"/>
      <c r="W2459" s="1119"/>
      <c r="X2459" s="902">
        <v>25</v>
      </c>
      <c r="Y2459" s="905">
        <f t="shared" si="381"/>
        <v>2</v>
      </c>
      <c r="Z2459" s="1059">
        <f t="shared" si="382"/>
        <v>455.92800000000005</v>
      </c>
      <c r="AA2459" s="1059">
        <f t="shared" si="383"/>
        <v>911.85600000000011</v>
      </c>
      <c r="AB2459" s="1059">
        <f t="shared" si="384"/>
        <v>10486.344000000001</v>
      </c>
      <c r="AC2459" s="905">
        <f t="shared" si="385"/>
        <v>3</v>
      </c>
      <c r="AD2459" s="1116">
        <f t="shared" si="386"/>
        <v>455.92800000000005</v>
      </c>
      <c r="AE2459" s="1116">
        <f t="shared" si="387"/>
        <v>1367.7840000000001</v>
      </c>
      <c r="AF2459" s="1116">
        <f t="shared" si="388"/>
        <v>10030.416000000001</v>
      </c>
      <c r="AG2459" s="905" t="b">
        <f t="shared" si="389"/>
        <v>1</v>
      </c>
    </row>
    <row r="2460" spans="1:33" s="905" customFormat="1" ht="15" customHeight="1">
      <c r="A2460" s="1496" t="s">
        <v>308</v>
      </c>
      <c r="B2460" s="1112">
        <v>27</v>
      </c>
      <c r="C2460" s="741" t="s">
        <v>1064</v>
      </c>
      <c r="D2460" s="745">
        <v>201080127</v>
      </c>
      <c r="E2460" s="742" t="s">
        <v>1867</v>
      </c>
      <c r="F2460" s="742" t="s">
        <v>515</v>
      </c>
      <c r="G2460" s="1685">
        <v>9</v>
      </c>
      <c r="H2460" s="1685">
        <v>4</v>
      </c>
      <c r="I2460" s="1685">
        <v>6</v>
      </c>
      <c r="J2460" s="742" t="s">
        <v>816</v>
      </c>
      <c r="K2460" s="742"/>
      <c r="L2460" s="742" t="s">
        <v>1845</v>
      </c>
      <c r="M2460" s="1062" t="s">
        <v>1174</v>
      </c>
      <c r="N2460" s="742">
        <v>2015</v>
      </c>
      <c r="O2460" s="742" t="s">
        <v>210</v>
      </c>
      <c r="P2460" s="748">
        <v>1</v>
      </c>
      <c r="Q2460" s="742" t="s">
        <v>207</v>
      </c>
      <c r="R2460" s="1113">
        <v>11398.2</v>
      </c>
      <c r="S2460" s="1118">
        <f t="shared" si="390"/>
        <v>11398.2</v>
      </c>
      <c r="T2460" s="742" t="s">
        <v>99</v>
      </c>
      <c r="U2460" s="748">
        <v>1</v>
      </c>
      <c r="V2460" s="748"/>
      <c r="W2460" s="1119"/>
      <c r="X2460" s="902">
        <v>25</v>
      </c>
      <c r="Y2460" s="905">
        <f t="shared" si="381"/>
        <v>2</v>
      </c>
      <c r="Z2460" s="1059">
        <f t="shared" si="382"/>
        <v>455.92800000000005</v>
      </c>
      <c r="AA2460" s="1059">
        <f t="shared" si="383"/>
        <v>911.85600000000011</v>
      </c>
      <c r="AB2460" s="1059">
        <f t="shared" si="384"/>
        <v>10486.344000000001</v>
      </c>
      <c r="AC2460" s="905">
        <f t="shared" si="385"/>
        <v>3</v>
      </c>
      <c r="AD2460" s="1116">
        <f t="shared" si="386"/>
        <v>455.92800000000005</v>
      </c>
      <c r="AE2460" s="1116">
        <f t="shared" si="387"/>
        <v>1367.7840000000001</v>
      </c>
      <c r="AF2460" s="1116">
        <f t="shared" si="388"/>
        <v>10030.416000000001</v>
      </c>
      <c r="AG2460" s="905" t="b">
        <f t="shared" si="389"/>
        <v>1</v>
      </c>
    </row>
    <row r="2461" spans="1:33" s="905" customFormat="1" ht="15" customHeight="1">
      <c r="A2461" s="1496" t="s">
        <v>308</v>
      </c>
      <c r="B2461" s="1112">
        <v>27</v>
      </c>
      <c r="C2461" s="741" t="s">
        <v>1064</v>
      </c>
      <c r="D2461" s="745">
        <v>201080127</v>
      </c>
      <c r="E2461" s="742" t="s">
        <v>1867</v>
      </c>
      <c r="F2461" s="742" t="s">
        <v>515</v>
      </c>
      <c r="G2461" s="1685">
        <v>2</v>
      </c>
      <c r="H2461" s="1685">
        <v>2</v>
      </c>
      <c r="I2461" s="1685">
        <v>4</v>
      </c>
      <c r="J2461" s="742" t="s">
        <v>816</v>
      </c>
      <c r="K2461" s="742"/>
      <c r="L2461" s="742" t="s">
        <v>1845</v>
      </c>
      <c r="M2461" s="1062" t="s">
        <v>1174</v>
      </c>
      <c r="N2461" s="742">
        <v>2015</v>
      </c>
      <c r="O2461" s="742" t="s">
        <v>210</v>
      </c>
      <c r="P2461" s="748">
        <v>1</v>
      </c>
      <c r="Q2461" s="742" t="s">
        <v>207</v>
      </c>
      <c r="R2461" s="1113">
        <v>11398.2</v>
      </c>
      <c r="S2461" s="1118">
        <f t="shared" si="390"/>
        <v>11398.2</v>
      </c>
      <c r="T2461" s="742" t="s">
        <v>99</v>
      </c>
      <c r="U2461" s="748">
        <v>1</v>
      </c>
      <c r="V2461" s="748"/>
      <c r="W2461" s="1119"/>
      <c r="X2461" s="902">
        <v>25</v>
      </c>
      <c r="Y2461" s="905">
        <f t="shared" ref="Y2461:Y2524" si="391">2016-N2461+1</f>
        <v>2</v>
      </c>
      <c r="Z2461" s="1059">
        <f t="shared" ref="Z2461:Z2524" si="392">S2461/X2461</f>
        <v>455.92800000000005</v>
      </c>
      <c r="AA2461" s="1059">
        <f t="shared" ref="AA2461:AA2524" si="393">Y2461*Z2461</f>
        <v>911.85600000000011</v>
      </c>
      <c r="AB2461" s="1059">
        <f t="shared" ref="AB2461:AB2524" si="394">S2461-AA2461</f>
        <v>10486.344000000001</v>
      </c>
      <c r="AC2461" s="905">
        <f t="shared" ref="AC2461:AC2524" si="395">2017-N2461+1</f>
        <v>3</v>
      </c>
      <c r="AD2461" s="1116">
        <f t="shared" ref="AD2461:AD2524" si="396">S2461/X2461</f>
        <v>455.92800000000005</v>
      </c>
      <c r="AE2461" s="1116">
        <f t="shared" ref="AE2461:AE2524" si="397">AC2461*AD2461</f>
        <v>1367.7840000000001</v>
      </c>
      <c r="AF2461" s="1116">
        <f t="shared" ref="AF2461:AF2524" si="398">S2461-AE2461</f>
        <v>10030.416000000001</v>
      </c>
      <c r="AG2461" s="905" t="b">
        <f t="shared" si="389"/>
        <v>1</v>
      </c>
    </row>
    <row r="2462" spans="1:33" s="905" customFormat="1" ht="15" customHeight="1">
      <c r="A2462" s="1496" t="s">
        <v>308</v>
      </c>
      <c r="B2462" s="1112">
        <v>27</v>
      </c>
      <c r="C2462" s="741" t="s">
        <v>1064</v>
      </c>
      <c r="D2462" s="745">
        <v>201080127</v>
      </c>
      <c r="E2462" s="742" t="s">
        <v>1867</v>
      </c>
      <c r="F2462" s="742" t="s">
        <v>515</v>
      </c>
      <c r="G2462" s="1685">
        <v>9</v>
      </c>
      <c r="H2462" s="1685">
        <v>4</v>
      </c>
      <c r="I2462" s="1685">
        <v>6</v>
      </c>
      <c r="J2462" s="742" t="s">
        <v>816</v>
      </c>
      <c r="K2462" s="742"/>
      <c r="L2462" s="742" t="s">
        <v>1845</v>
      </c>
      <c r="M2462" s="1062" t="s">
        <v>1174</v>
      </c>
      <c r="N2462" s="742">
        <v>2015</v>
      </c>
      <c r="O2462" s="742" t="s">
        <v>210</v>
      </c>
      <c r="P2462" s="748">
        <v>1</v>
      </c>
      <c r="Q2462" s="742" t="s">
        <v>207</v>
      </c>
      <c r="R2462" s="1113">
        <v>11398.2</v>
      </c>
      <c r="S2462" s="1118">
        <f t="shared" si="390"/>
        <v>11398.2</v>
      </c>
      <c r="T2462" s="742" t="s">
        <v>99</v>
      </c>
      <c r="U2462" s="748">
        <v>1</v>
      </c>
      <c r="V2462" s="748"/>
      <c r="W2462" s="1119"/>
      <c r="X2462" s="902">
        <v>25</v>
      </c>
      <c r="Y2462" s="905">
        <f t="shared" si="391"/>
        <v>2</v>
      </c>
      <c r="Z2462" s="1059">
        <f t="shared" si="392"/>
        <v>455.92800000000005</v>
      </c>
      <c r="AA2462" s="1059">
        <f t="shared" si="393"/>
        <v>911.85600000000011</v>
      </c>
      <c r="AB2462" s="1059">
        <f t="shared" si="394"/>
        <v>10486.344000000001</v>
      </c>
      <c r="AC2462" s="905">
        <f t="shared" si="395"/>
        <v>3</v>
      </c>
      <c r="AD2462" s="1116">
        <f t="shared" si="396"/>
        <v>455.92800000000005</v>
      </c>
      <c r="AE2462" s="1116">
        <f t="shared" si="397"/>
        <v>1367.7840000000001</v>
      </c>
      <c r="AF2462" s="1116">
        <f t="shared" si="398"/>
        <v>10030.416000000001</v>
      </c>
      <c r="AG2462" s="905" t="b">
        <f t="shared" si="389"/>
        <v>1</v>
      </c>
    </row>
    <row r="2463" spans="1:33" s="905" customFormat="1" ht="15" customHeight="1">
      <c r="A2463" s="1496" t="s">
        <v>308</v>
      </c>
      <c r="B2463" s="1112">
        <v>27</v>
      </c>
      <c r="C2463" s="741" t="s">
        <v>1064</v>
      </c>
      <c r="D2463" s="745">
        <v>201080127</v>
      </c>
      <c r="E2463" s="742" t="s">
        <v>1867</v>
      </c>
      <c r="F2463" s="742" t="s">
        <v>515</v>
      </c>
      <c r="G2463" s="1685">
        <v>2</v>
      </c>
      <c r="H2463" s="1685">
        <v>2</v>
      </c>
      <c r="I2463" s="1685">
        <v>4</v>
      </c>
      <c r="J2463" s="742" t="s">
        <v>816</v>
      </c>
      <c r="K2463" s="742"/>
      <c r="L2463" s="742" t="s">
        <v>1845</v>
      </c>
      <c r="M2463" s="1062" t="s">
        <v>1174</v>
      </c>
      <c r="N2463" s="742">
        <v>2015</v>
      </c>
      <c r="O2463" s="742" t="s">
        <v>210</v>
      </c>
      <c r="P2463" s="748">
        <v>1</v>
      </c>
      <c r="Q2463" s="742" t="s">
        <v>207</v>
      </c>
      <c r="R2463" s="1113">
        <v>11398.2</v>
      </c>
      <c r="S2463" s="1118">
        <f t="shared" si="390"/>
        <v>11398.2</v>
      </c>
      <c r="T2463" s="742" t="s">
        <v>99</v>
      </c>
      <c r="U2463" s="748">
        <v>1</v>
      </c>
      <c r="V2463" s="748"/>
      <c r="W2463" s="1119"/>
      <c r="X2463" s="902">
        <v>25</v>
      </c>
      <c r="Y2463" s="905">
        <f t="shared" si="391"/>
        <v>2</v>
      </c>
      <c r="Z2463" s="1059">
        <f t="shared" si="392"/>
        <v>455.92800000000005</v>
      </c>
      <c r="AA2463" s="1059">
        <f t="shared" si="393"/>
        <v>911.85600000000011</v>
      </c>
      <c r="AB2463" s="1059">
        <f t="shared" si="394"/>
        <v>10486.344000000001</v>
      </c>
      <c r="AC2463" s="905">
        <f t="shared" si="395"/>
        <v>3</v>
      </c>
      <c r="AD2463" s="1116">
        <f t="shared" si="396"/>
        <v>455.92800000000005</v>
      </c>
      <c r="AE2463" s="1116">
        <f t="shared" si="397"/>
        <v>1367.7840000000001</v>
      </c>
      <c r="AF2463" s="1116">
        <f t="shared" si="398"/>
        <v>10030.416000000001</v>
      </c>
      <c r="AG2463" s="905" t="b">
        <f t="shared" si="389"/>
        <v>1</v>
      </c>
    </row>
    <row r="2464" spans="1:33" s="905" customFormat="1" ht="15" customHeight="1">
      <c r="A2464" s="1496" t="s">
        <v>308</v>
      </c>
      <c r="B2464" s="1112">
        <v>27</v>
      </c>
      <c r="C2464" s="741" t="s">
        <v>1064</v>
      </c>
      <c r="D2464" s="745">
        <v>201080127</v>
      </c>
      <c r="E2464" s="742" t="s">
        <v>1867</v>
      </c>
      <c r="F2464" s="742" t="s">
        <v>515</v>
      </c>
      <c r="G2464" s="1685">
        <v>9</v>
      </c>
      <c r="H2464" s="1685">
        <v>4</v>
      </c>
      <c r="I2464" s="1685">
        <v>6</v>
      </c>
      <c r="J2464" s="742" t="s">
        <v>816</v>
      </c>
      <c r="K2464" s="742"/>
      <c r="L2464" s="742" t="s">
        <v>1845</v>
      </c>
      <c r="M2464" s="1062" t="s">
        <v>1174</v>
      </c>
      <c r="N2464" s="742">
        <v>2015</v>
      </c>
      <c r="O2464" s="742" t="s">
        <v>210</v>
      </c>
      <c r="P2464" s="748">
        <v>1</v>
      </c>
      <c r="Q2464" s="742" t="s">
        <v>207</v>
      </c>
      <c r="R2464" s="1113">
        <v>11398.2</v>
      </c>
      <c r="S2464" s="1118">
        <f t="shared" si="390"/>
        <v>11398.2</v>
      </c>
      <c r="T2464" s="742" t="s">
        <v>99</v>
      </c>
      <c r="U2464" s="748">
        <v>1</v>
      </c>
      <c r="V2464" s="748"/>
      <c r="W2464" s="1119"/>
      <c r="X2464" s="902">
        <v>25</v>
      </c>
      <c r="Y2464" s="905">
        <f t="shared" si="391"/>
        <v>2</v>
      </c>
      <c r="Z2464" s="1059">
        <f t="shared" si="392"/>
        <v>455.92800000000005</v>
      </c>
      <c r="AA2464" s="1059">
        <f t="shared" si="393"/>
        <v>911.85600000000011</v>
      </c>
      <c r="AB2464" s="1059">
        <f t="shared" si="394"/>
        <v>10486.344000000001</v>
      </c>
      <c r="AC2464" s="905">
        <f t="shared" si="395"/>
        <v>3</v>
      </c>
      <c r="AD2464" s="1116">
        <f t="shared" si="396"/>
        <v>455.92800000000005</v>
      </c>
      <c r="AE2464" s="1116">
        <f t="shared" si="397"/>
        <v>1367.7840000000001</v>
      </c>
      <c r="AF2464" s="1116">
        <f t="shared" si="398"/>
        <v>10030.416000000001</v>
      </c>
      <c r="AG2464" s="905" t="b">
        <f t="shared" si="389"/>
        <v>1</v>
      </c>
    </row>
    <row r="2465" spans="1:33" s="905" customFormat="1" ht="15" customHeight="1">
      <c r="A2465" s="1496" t="s">
        <v>308</v>
      </c>
      <c r="B2465" s="1112">
        <v>27</v>
      </c>
      <c r="C2465" s="741" t="s">
        <v>1064</v>
      </c>
      <c r="D2465" s="745">
        <v>201080127</v>
      </c>
      <c r="E2465" s="742" t="s">
        <v>1867</v>
      </c>
      <c r="F2465" s="742" t="s">
        <v>515</v>
      </c>
      <c r="G2465" s="1685">
        <v>2</v>
      </c>
      <c r="H2465" s="1685">
        <v>2</v>
      </c>
      <c r="I2465" s="1685">
        <v>4</v>
      </c>
      <c r="J2465" s="742" t="s">
        <v>816</v>
      </c>
      <c r="K2465" s="742"/>
      <c r="L2465" s="742" t="s">
        <v>1845</v>
      </c>
      <c r="M2465" s="1062" t="s">
        <v>1174</v>
      </c>
      <c r="N2465" s="742">
        <v>2015</v>
      </c>
      <c r="O2465" s="742" t="s">
        <v>210</v>
      </c>
      <c r="P2465" s="748">
        <v>1</v>
      </c>
      <c r="Q2465" s="742" t="s">
        <v>207</v>
      </c>
      <c r="R2465" s="1113">
        <v>11398.2</v>
      </c>
      <c r="S2465" s="1118">
        <f t="shared" si="390"/>
        <v>11398.2</v>
      </c>
      <c r="T2465" s="742" t="s">
        <v>99</v>
      </c>
      <c r="U2465" s="748">
        <v>1</v>
      </c>
      <c r="V2465" s="748"/>
      <c r="W2465" s="1119"/>
      <c r="X2465" s="902">
        <v>25</v>
      </c>
      <c r="Y2465" s="905">
        <f t="shared" si="391"/>
        <v>2</v>
      </c>
      <c r="Z2465" s="1059">
        <f t="shared" si="392"/>
        <v>455.92800000000005</v>
      </c>
      <c r="AA2465" s="1059">
        <f t="shared" si="393"/>
        <v>911.85600000000011</v>
      </c>
      <c r="AB2465" s="1059">
        <f t="shared" si="394"/>
        <v>10486.344000000001</v>
      </c>
      <c r="AC2465" s="905">
        <f t="shared" si="395"/>
        <v>3</v>
      </c>
      <c r="AD2465" s="1116">
        <f t="shared" si="396"/>
        <v>455.92800000000005</v>
      </c>
      <c r="AE2465" s="1116">
        <f t="shared" si="397"/>
        <v>1367.7840000000001</v>
      </c>
      <c r="AF2465" s="1116">
        <f t="shared" si="398"/>
        <v>10030.416000000001</v>
      </c>
      <c r="AG2465" s="905" t="b">
        <f t="shared" si="389"/>
        <v>1</v>
      </c>
    </row>
    <row r="2466" spans="1:33" s="905" customFormat="1" ht="15" customHeight="1">
      <c r="A2466" s="1496" t="s">
        <v>308</v>
      </c>
      <c r="B2466" s="1112">
        <v>27</v>
      </c>
      <c r="C2466" s="741" t="s">
        <v>1064</v>
      </c>
      <c r="D2466" s="745">
        <v>201080127</v>
      </c>
      <c r="E2466" s="742" t="s">
        <v>1867</v>
      </c>
      <c r="F2466" s="742" t="s">
        <v>515</v>
      </c>
      <c r="G2466" s="1685">
        <v>9</v>
      </c>
      <c r="H2466" s="1685">
        <v>4</v>
      </c>
      <c r="I2466" s="1685">
        <v>6</v>
      </c>
      <c r="J2466" s="742" t="s">
        <v>816</v>
      </c>
      <c r="K2466" s="742"/>
      <c r="L2466" s="742" t="s">
        <v>1845</v>
      </c>
      <c r="M2466" s="1062" t="s">
        <v>1174</v>
      </c>
      <c r="N2466" s="742">
        <v>2015</v>
      </c>
      <c r="O2466" s="742" t="s">
        <v>210</v>
      </c>
      <c r="P2466" s="748">
        <v>1</v>
      </c>
      <c r="Q2466" s="742" t="s">
        <v>207</v>
      </c>
      <c r="R2466" s="1113">
        <v>11398.2</v>
      </c>
      <c r="S2466" s="1118">
        <f t="shared" si="390"/>
        <v>11398.2</v>
      </c>
      <c r="T2466" s="742" t="s">
        <v>99</v>
      </c>
      <c r="U2466" s="748">
        <v>1</v>
      </c>
      <c r="V2466" s="748"/>
      <c r="W2466" s="1119"/>
      <c r="X2466" s="902">
        <v>25</v>
      </c>
      <c r="Y2466" s="905">
        <f t="shared" si="391"/>
        <v>2</v>
      </c>
      <c r="Z2466" s="1059">
        <f t="shared" si="392"/>
        <v>455.92800000000005</v>
      </c>
      <c r="AA2466" s="1059">
        <f t="shared" si="393"/>
        <v>911.85600000000011</v>
      </c>
      <c r="AB2466" s="1059">
        <f t="shared" si="394"/>
        <v>10486.344000000001</v>
      </c>
      <c r="AC2466" s="905">
        <f t="shared" si="395"/>
        <v>3</v>
      </c>
      <c r="AD2466" s="1116">
        <f t="shared" si="396"/>
        <v>455.92800000000005</v>
      </c>
      <c r="AE2466" s="1116">
        <f t="shared" si="397"/>
        <v>1367.7840000000001</v>
      </c>
      <c r="AF2466" s="1116">
        <f t="shared" si="398"/>
        <v>10030.416000000001</v>
      </c>
      <c r="AG2466" s="905" t="b">
        <f t="shared" si="389"/>
        <v>1</v>
      </c>
    </row>
    <row r="2467" spans="1:33" s="905" customFormat="1" ht="15" customHeight="1">
      <c r="A2467" s="1496" t="s">
        <v>308</v>
      </c>
      <c r="B2467" s="1112">
        <v>27</v>
      </c>
      <c r="C2467" s="741" t="s">
        <v>1064</v>
      </c>
      <c r="D2467" s="745">
        <v>201080127</v>
      </c>
      <c r="E2467" s="742" t="s">
        <v>1867</v>
      </c>
      <c r="F2467" s="742" t="s">
        <v>515</v>
      </c>
      <c r="G2467" s="1685">
        <v>2</v>
      </c>
      <c r="H2467" s="1685">
        <v>2</v>
      </c>
      <c r="I2467" s="1685">
        <v>4</v>
      </c>
      <c r="J2467" s="742" t="s">
        <v>816</v>
      </c>
      <c r="K2467" s="742"/>
      <c r="L2467" s="742" t="s">
        <v>1845</v>
      </c>
      <c r="M2467" s="1062" t="s">
        <v>1174</v>
      </c>
      <c r="N2467" s="742">
        <v>2015</v>
      </c>
      <c r="O2467" s="742" t="s">
        <v>210</v>
      </c>
      <c r="P2467" s="748">
        <v>1</v>
      </c>
      <c r="Q2467" s="742" t="s">
        <v>207</v>
      </c>
      <c r="R2467" s="1113">
        <v>11398.2</v>
      </c>
      <c r="S2467" s="1118">
        <f t="shared" si="390"/>
        <v>11398.2</v>
      </c>
      <c r="T2467" s="742" t="s">
        <v>99</v>
      </c>
      <c r="U2467" s="748">
        <v>1</v>
      </c>
      <c r="V2467" s="748"/>
      <c r="W2467" s="1119"/>
      <c r="X2467" s="902">
        <v>25</v>
      </c>
      <c r="Y2467" s="905">
        <f t="shared" si="391"/>
        <v>2</v>
      </c>
      <c r="Z2467" s="1059">
        <f t="shared" si="392"/>
        <v>455.92800000000005</v>
      </c>
      <c r="AA2467" s="1059">
        <f t="shared" si="393"/>
        <v>911.85600000000011</v>
      </c>
      <c r="AB2467" s="1059">
        <f t="shared" si="394"/>
        <v>10486.344000000001</v>
      </c>
      <c r="AC2467" s="905">
        <f t="shared" si="395"/>
        <v>3</v>
      </c>
      <c r="AD2467" s="1116">
        <f t="shared" si="396"/>
        <v>455.92800000000005</v>
      </c>
      <c r="AE2467" s="1116">
        <f t="shared" si="397"/>
        <v>1367.7840000000001</v>
      </c>
      <c r="AF2467" s="1116">
        <f t="shared" si="398"/>
        <v>10030.416000000001</v>
      </c>
      <c r="AG2467" s="905" t="b">
        <f t="shared" si="389"/>
        <v>1</v>
      </c>
    </row>
    <row r="2468" spans="1:33" s="905" customFormat="1" ht="15" customHeight="1">
      <c r="A2468" s="1496" t="s">
        <v>308</v>
      </c>
      <c r="B2468" s="1112">
        <v>27</v>
      </c>
      <c r="C2468" s="741" t="s">
        <v>1064</v>
      </c>
      <c r="D2468" s="745">
        <v>201080127</v>
      </c>
      <c r="E2468" s="742" t="s">
        <v>1867</v>
      </c>
      <c r="F2468" s="742" t="s">
        <v>515</v>
      </c>
      <c r="G2468" s="1685">
        <v>9</v>
      </c>
      <c r="H2468" s="1685">
        <v>4</v>
      </c>
      <c r="I2468" s="1685">
        <v>6</v>
      </c>
      <c r="J2468" s="742" t="s">
        <v>816</v>
      </c>
      <c r="K2468" s="742"/>
      <c r="L2468" s="742" t="s">
        <v>1845</v>
      </c>
      <c r="M2468" s="1062" t="s">
        <v>1174</v>
      </c>
      <c r="N2468" s="742">
        <v>2015</v>
      </c>
      <c r="O2468" s="742" t="s">
        <v>210</v>
      </c>
      <c r="P2468" s="748">
        <v>1</v>
      </c>
      <c r="Q2468" s="742" t="s">
        <v>207</v>
      </c>
      <c r="R2468" s="1113">
        <v>11398.2</v>
      </c>
      <c r="S2468" s="1118">
        <f t="shared" si="390"/>
        <v>11398.2</v>
      </c>
      <c r="T2468" s="742" t="s">
        <v>99</v>
      </c>
      <c r="U2468" s="748">
        <v>1</v>
      </c>
      <c r="V2468" s="748"/>
      <c r="W2468" s="1119"/>
      <c r="X2468" s="902">
        <v>25</v>
      </c>
      <c r="Y2468" s="905">
        <f t="shared" si="391"/>
        <v>2</v>
      </c>
      <c r="Z2468" s="1059">
        <f t="shared" si="392"/>
        <v>455.92800000000005</v>
      </c>
      <c r="AA2468" s="1059">
        <f t="shared" si="393"/>
        <v>911.85600000000011</v>
      </c>
      <c r="AB2468" s="1059">
        <f t="shared" si="394"/>
        <v>10486.344000000001</v>
      </c>
      <c r="AC2468" s="905">
        <f t="shared" si="395"/>
        <v>3</v>
      </c>
      <c r="AD2468" s="1116">
        <f t="shared" si="396"/>
        <v>455.92800000000005</v>
      </c>
      <c r="AE2468" s="1116">
        <f t="shared" si="397"/>
        <v>1367.7840000000001</v>
      </c>
      <c r="AF2468" s="1116">
        <f t="shared" si="398"/>
        <v>10030.416000000001</v>
      </c>
      <c r="AG2468" s="905" t="b">
        <f t="shared" si="389"/>
        <v>1</v>
      </c>
    </row>
    <row r="2469" spans="1:33" s="905" customFormat="1" ht="15" customHeight="1">
      <c r="A2469" s="1496" t="s">
        <v>308</v>
      </c>
      <c r="B2469" s="1112">
        <v>27</v>
      </c>
      <c r="C2469" s="741" t="s">
        <v>1064</v>
      </c>
      <c r="D2469" s="745">
        <v>201080127</v>
      </c>
      <c r="E2469" s="742" t="s">
        <v>1867</v>
      </c>
      <c r="F2469" s="742" t="s">
        <v>515</v>
      </c>
      <c r="G2469" s="1685">
        <v>2</v>
      </c>
      <c r="H2469" s="1685">
        <v>2</v>
      </c>
      <c r="I2469" s="1685">
        <v>4</v>
      </c>
      <c r="J2469" s="742" t="s">
        <v>816</v>
      </c>
      <c r="K2469" s="742"/>
      <c r="L2469" s="742" t="s">
        <v>1845</v>
      </c>
      <c r="M2469" s="1062" t="s">
        <v>1174</v>
      </c>
      <c r="N2469" s="742">
        <v>2015</v>
      </c>
      <c r="O2469" s="742" t="s">
        <v>210</v>
      </c>
      <c r="P2469" s="748">
        <v>1</v>
      </c>
      <c r="Q2469" s="742" t="s">
        <v>207</v>
      </c>
      <c r="R2469" s="1113">
        <v>11398.2</v>
      </c>
      <c r="S2469" s="1118">
        <f t="shared" si="390"/>
        <v>11398.2</v>
      </c>
      <c r="T2469" s="742" t="s">
        <v>99</v>
      </c>
      <c r="U2469" s="748">
        <v>1</v>
      </c>
      <c r="V2469" s="748"/>
      <c r="W2469" s="1119"/>
      <c r="X2469" s="902">
        <v>25</v>
      </c>
      <c r="Y2469" s="905">
        <f t="shared" si="391"/>
        <v>2</v>
      </c>
      <c r="Z2469" s="1059">
        <f t="shared" si="392"/>
        <v>455.92800000000005</v>
      </c>
      <c r="AA2469" s="1059">
        <f t="shared" si="393"/>
        <v>911.85600000000011</v>
      </c>
      <c r="AB2469" s="1059">
        <f t="shared" si="394"/>
        <v>10486.344000000001</v>
      </c>
      <c r="AC2469" s="905">
        <f t="shared" si="395"/>
        <v>3</v>
      </c>
      <c r="AD2469" s="1116">
        <f t="shared" si="396"/>
        <v>455.92800000000005</v>
      </c>
      <c r="AE2469" s="1116">
        <f t="shared" si="397"/>
        <v>1367.7840000000001</v>
      </c>
      <c r="AF2469" s="1116">
        <f t="shared" si="398"/>
        <v>10030.416000000001</v>
      </c>
      <c r="AG2469" s="905" t="b">
        <f t="shared" si="389"/>
        <v>1</v>
      </c>
    </row>
    <row r="2470" spans="1:33" s="905" customFormat="1" ht="15" customHeight="1">
      <c r="A2470" s="1496" t="s">
        <v>308</v>
      </c>
      <c r="B2470" s="1112">
        <v>27</v>
      </c>
      <c r="C2470" s="741" t="s">
        <v>1064</v>
      </c>
      <c r="D2470" s="745">
        <v>201080127</v>
      </c>
      <c r="E2470" s="742" t="s">
        <v>1867</v>
      </c>
      <c r="F2470" s="742" t="s">
        <v>515</v>
      </c>
      <c r="G2470" s="1685">
        <v>9</v>
      </c>
      <c r="H2470" s="1685">
        <v>4</v>
      </c>
      <c r="I2470" s="1685">
        <v>6</v>
      </c>
      <c r="J2470" s="742" t="s">
        <v>816</v>
      </c>
      <c r="K2470" s="742"/>
      <c r="L2470" s="742" t="s">
        <v>1845</v>
      </c>
      <c r="M2470" s="1062" t="s">
        <v>1174</v>
      </c>
      <c r="N2470" s="742">
        <v>2015</v>
      </c>
      <c r="O2470" s="742" t="s">
        <v>210</v>
      </c>
      <c r="P2470" s="748">
        <v>1</v>
      </c>
      <c r="Q2470" s="742" t="s">
        <v>207</v>
      </c>
      <c r="R2470" s="1113">
        <v>11398.2</v>
      </c>
      <c r="S2470" s="1118">
        <f t="shared" si="390"/>
        <v>11398.2</v>
      </c>
      <c r="T2470" s="742" t="s">
        <v>99</v>
      </c>
      <c r="U2470" s="748">
        <v>1</v>
      </c>
      <c r="V2470" s="748"/>
      <c r="W2470" s="1119"/>
      <c r="X2470" s="902">
        <v>25</v>
      </c>
      <c r="Y2470" s="905">
        <f t="shared" si="391"/>
        <v>2</v>
      </c>
      <c r="Z2470" s="1059">
        <f t="shared" si="392"/>
        <v>455.92800000000005</v>
      </c>
      <c r="AA2470" s="1059">
        <f t="shared" si="393"/>
        <v>911.85600000000011</v>
      </c>
      <c r="AB2470" s="1059">
        <f t="shared" si="394"/>
        <v>10486.344000000001</v>
      </c>
      <c r="AC2470" s="905">
        <f t="shared" si="395"/>
        <v>3</v>
      </c>
      <c r="AD2470" s="1116">
        <f t="shared" si="396"/>
        <v>455.92800000000005</v>
      </c>
      <c r="AE2470" s="1116">
        <f t="shared" si="397"/>
        <v>1367.7840000000001</v>
      </c>
      <c r="AF2470" s="1116">
        <f t="shared" si="398"/>
        <v>10030.416000000001</v>
      </c>
      <c r="AG2470" s="905" t="b">
        <f t="shared" si="389"/>
        <v>1</v>
      </c>
    </row>
    <row r="2471" spans="1:33" s="905" customFormat="1" ht="15" customHeight="1">
      <c r="A2471" s="1496" t="s">
        <v>308</v>
      </c>
      <c r="B2471" s="1112">
        <v>27</v>
      </c>
      <c r="C2471" s="741" t="s">
        <v>1064</v>
      </c>
      <c r="D2471" s="745">
        <v>201080127</v>
      </c>
      <c r="E2471" s="742" t="s">
        <v>1867</v>
      </c>
      <c r="F2471" s="742" t="s">
        <v>515</v>
      </c>
      <c r="G2471" s="1685">
        <v>2</v>
      </c>
      <c r="H2471" s="1685">
        <v>2</v>
      </c>
      <c r="I2471" s="1685">
        <v>4</v>
      </c>
      <c r="J2471" s="742" t="s">
        <v>816</v>
      </c>
      <c r="K2471" s="742"/>
      <c r="L2471" s="742" t="s">
        <v>1845</v>
      </c>
      <c r="M2471" s="1062" t="s">
        <v>1174</v>
      </c>
      <c r="N2471" s="742">
        <v>2015</v>
      </c>
      <c r="O2471" s="742" t="s">
        <v>210</v>
      </c>
      <c r="P2471" s="748">
        <v>1</v>
      </c>
      <c r="Q2471" s="742" t="s">
        <v>207</v>
      </c>
      <c r="R2471" s="1113">
        <v>11398.2</v>
      </c>
      <c r="S2471" s="1118">
        <f t="shared" si="390"/>
        <v>11398.2</v>
      </c>
      <c r="T2471" s="742" t="s">
        <v>99</v>
      </c>
      <c r="U2471" s="748">
        <v>1</v>
      </c>
      <c r="V2471" s="748"/>
      <c r="W2471" s="1119"/>
      <c r="X2471" s="902">
        <v>25</v>
      </c>
      <c r="Y2471" s="905">
        <f t="shared" si="391"/>
        <v>2</v>
      </c>
      <c r="Z2471" s="1059">
        <f t="shared" si="392"/>
        <v>455.92800000000005</v>
      </c>
      <c r="AA2471" s="1059">
        <f t="shared" si="393"/>
        <v>911.85600000000011</v>
      </c>
      <c r="AB2471" s="1059">
        <f t="shared" si="394"/>
        <v>10486.344000000001</v>
      </c>
      <c r="AC2471" s="905">
        <f t="shared" si="395"/>
        <v>3</v>
      </c>
      <c r="AD2471" s="1116">
        <f t="shared" si="396"/>
        <v>455.92800000000005</v>
      </c>
      <c r="AE2471" s="1116">
        <f t="shared" si="397"/>
        <v>1367.7840000000001</v>
      </c>
      <c r="AF2471" s="1116">
        <f t="shared" si="398"/>
        <v>10030.416000000001</v>
      </c>
      <c r="AG2471" s="905" t="b">
        <f t="shared" si="389"/>
        <v>1</v>
      </c>
    </row>
    <row r="2472" spans="1:33" s="905" customFormat="1" ht="15" customHeight="1">
      <c r="A2472" s="1496" t="s">
        <v>308</v>
      </c>
      <c r="B2472" s="1112">
        <v>27</v>
      </c>
      <c r="C2472" s="741" t="s">
        <v>1064</v>
      </c>
      <c r="D2472" s="745">
        <v>201080127</v>
      </c>
      <c r="E2472" s="742" t="s">
        <v>1867</v>
      </c>
      <c r="F2472" s="742" t="s">
        <v>515</v>
      </c>
      <c r="G2472" s="1685">
        <v>9</v>
      </c>
      <c r="H2472" s="1685">
        <v>4</v>
      </c>
      <c r="I2472" s="1685">
        <v>6</v>
      </c>
      <c r="J2472" s="742" t="s">
        <v>816</v>
      </c>
      <c r="K2472" s="742"/>
      <c r="L2472" s="742" t="s">
        <v>1845</v>
      </c>
      <c r="M2472" s="1062" t="s">
        <v>1174</v>
      </c>
      <c r="N2472" s="742">
        <v>2015</v>
      </c>
      <c r="O2472" s="742" t="s">
        <v>210</v>
      </c>
      <c r="P2472" s="748">
        <v>1</v>
      </c>
      <c r="Q2472" s="742" t="s">
        <v>207</v>
      </c>
      <c r="R2472" s="1113">
        <v>11398.2</v>
      </c>
      <c r="S2472" s="1118">
        <f t="shared" si="390"/>
        <v>11398.2</v>
      </c>
      <c r="T2472" s="742" t="s">
        <v>99</v>
      </c>
      <c r="U2472" s="748">
        <v>1</v>
      </c>
      <c r="V2472" s="748"/>
      <c r="W2472" s="1119"/>
      <c r="X2472" s="902">
        <v>25</v>
      </c>
      <c r="Y2472" s="905">
        <f t="shared" si="391"/>
        <v>2</v>
      </c>
      <c r="Z2472" s="1059">
        <f t="shared" si="392"/>
        <v>455.92800000000005</v>
      </c>
      <c r="AA2472" s="1059">
        <f t="shared" si="393"/>
        <v>911.85600000000011</v>
      </c>
      <c r="AB2472" s="1059">
        <f t="shared" si="394"/>
        <v>10486.344000000001</v>
      </c>
      <c r="AC2472" s="905">
        <f t="shared" si="395"/>
        <v>3</v>
      </c>
      <c r="AD2472" s="1116">
        <f t="shared" si="396"/>
        <v>455.92800000000005</v>
      </c>
      <c r="AE2472" s="1116">
        <f t="shared" si="397"/>
        <v>1367.7840000000001</v>
      </c>
      <c r="AF2472" s="1116">
        <f t="shared" si="398"/>
        <v>10030.416000000001</v>
      </c>
      <c r="AG2472" s="905" t="b">
        <f t="shared" si="389"/>
        <v>1</v>
      </c>
    </row>
    <row r="2473" spans="1:33" s="905" customFormat="1" ht="15" customHeight="1">
      <c r="A2473" s="1496" t="s">
        <v>308</v>
      </c>
      <c r="B2473" s="1112">
        <v>27</v>
      </c>
      <c r="C2473" s="741" t="s">
        <v>1064</v>
      </c>
      <c r="D2473" s="745">
        <v>201080127</v>
      </c>
      <c r="E2473" s="742" t="s">
        <v>1867</v>
      </c>
      <c r="F2473" s="742" t="s">
        <v>515</v>
      </c>
      <c r="G2473" s="1685">
        <v>2</v>
      </c>
      <c r="H2473" s="1685">
        <v>2</v>
      </c>
      <c r="I2473" s="1685">
        <v>4</v>
      </c>
      <c r="J2473" s="742" t="s">
        <v>816</v>
      </c>
      <c r="K2473" s="742"/>
      <c r="L2473" s="742" t="s">
        <v>1845</v>
      </c>
      <c r="M2473" s="1062" t="s">
        <v>1174</v>
      </c>
      <c r="N2473" s="742">
        <v>2015</v>
      </c>
      <c r="O2473" s="742" t="s">
        <v>210</v>
      </c>
      <c r="P2473" s="748">
        <v>1</v>
      </c>
      <c r="Q2473" s="742" t="s">
        <v>207</v>
      </c>
      <c r="R2473" s="1113">
        <v>11398.2</v>
      </c>
      <c r="S2473" s="1118">
        <f t="shared" si="390"/>
        <v>11398.2</v>
      </c>
      <c r="T2473" s="742" t="s">
        <v>99</v>
      </c>
      <c r="U2473" s="748">
        <v>1</v>
      </c>
      <c r="V2473" s="748"/>
      <c r="W2473" s="1119"/>
      <c r="X2473" s="902">
        <v>25</v>
      </c>
      <c r="Y2473" s="905">
        <f t="shared" si="391"/>
        <v>2</v>
      </c>
      <c r="Z2473" s="1059">
        <f t="shared" si="392"/>
        <v>455.92800000000005</v>
      </c>
      <c r="AA2473" s="1059">
        <f t="shared" si="393"/>
        <v>911.85600000000011</v>
      </c>
      <c r="AB2473" s="1059">
        <f t="shared" si="394"/>
        <v>10486.344000000001</v>
      </c>
      <c r="AC2473" s="905">
        <f t="shared" si="395"/>
        <v>3</v>
      </c>
      <c r="AD2473" s="1116">
        <f t="shared" si="396"/>
        <v>455.92800000000005</v>
      </c>
      <c r="AE2473" s="1116">
        <f t="shared" si="397"/>
        <v>1367.7840000000001</v>
      </c>
      <c r="AF2473" s="1116">
        <f t="shared" si="398"/>
        <v>10030.416000000001</v>
      </c>
      <c r="AG2473" s="905" t="b">
        <f t="shared" si="389"/>
        <v>1</v>
      </c>
    </row>
    <row r="2474" spans="1:33" s="905" customFormat="1" ht="15" customHeight="1">
      <c r="A2474" s="1496" t="s">
        <v>308</v>
      </c>
      <c r="B2474" s="1112">
        <v>27</v>
      </c>
      <c r="C2474" s="741" t="s">
        <v>1064</v>
      </c>
      <c r="D2474" s="745">
        <v>201080127</v>
      </c>
      <c r="E2474" s="742" t="s">
        <v>1867</v>
      </c>
      <c r="F2474" s="742" t="s">
        <v>515</v>
      </c>
      <c r="G2474" s="1685">
        <v>9</v>
      </c>
      <c r="H2474" s="1685">
        <v>4</v>
      </c>
      <c r="I2474" s="1685">
        <v>6</v>
      </c>
      <c r="J2474" s="742" t="s">
        <v>816</v>
      </c>
      <c r="K2474" s="742"/>
      <c r="L2474" s="742" t="s">
        <v>1845</v>
      </c>
      <c r="M2474" s="1062" t="s">
        <v>1174</v>
      </c>
      <c r="N2474" s="742">
        <v>2015</v>
      </c>
      <c r="O2474" s="742" t="s">
        <v>210</v>
      </c>
      <c r="P2474" s="748">
        <v>1</v>
      </c>
      <c r="Q2474" s="742" t="s">
        <v>207</v>
      </c>
      <c r="R2474" s="1113">
        <v>11398.2</v>
      </c>
      <c r="S2474" s="1118">
        <f t="shared" si="390"/>
        <v>11398.2</v>
      </c>
      <c r="T2474" s="742" t="s">
        <v>99</v>
      </c>
      <c r="U2474" s="748">
        <v>1</v>
      </c>
      <c r="V2474" s="748"/>
      <c r="W2474" s="1119"/>
      <c r="X2474" s="902">
        <v>25</v>
      </c>
      <c r="Y2474" s="905">
        <f t="shared" si="391"/>
        <v>2</v>
      </c>
      <c r="Z2474" s="1059">
        <f t="shared" si="392"/>
        <v>455.92800000000005</v>
      </c>
      <c r="AA2474" s="1059">
        <f t="shared" si="393"/>
        <v>911.85600000000011</v>
      </c>
      <c r="AB2474" s="1059">
        <f t="shared" si="394"/>
        <v>10486.344000000001</v>
      </c>
      <c r="AC2474" s="905">
        <f t="shared" si="395"/>
        <v>3</v>
      </c>
      <c r="AD2474" s="1116">
        <f t="shared" si="396"/>
        <v>455.92800000000005</v>
      </c>
      <c r="AE2474" s="1116">
        <f t="shared" si="397"/>
        <v>1367.7840000000001</v>
      </c>
      <c r="AF2474" s="1116">
        <f t="shared" si="398"/>
        <v>10030.416000000001</v>
      </c>
      <c r="AG2474" s="905" t="b">
        <f t="shared" si="389"/>
        <v>1</v>
      </c>
    </row>
    <row r="2475" spans="1:33" s="905" customFormat="1" ht="15" customHeight="1">
      <c r="A2475" s="1496" t="s">
        <v>308</v>
      </c>
      <c r="B2475" s="1112">
        <v>27</v>
      </c>
      <c r="C2475" s="741" t="s">
        <v>1064</v>
      </c>
      <c r="D2475" s="745">
        <v>201080127</v>
      </c>
      <c r="E2475" s="742" t="s">
        <v>1867</v>
      </c>
      <c r="F2475" s="742" t="s">
        <v>515</v>
      </c>
      <c r="G2475" s="1685">
        <v>2</v>
      </c>
      <c r="H2475" s="1685">
        <v>2</v>
      </c>
      <c r="I2475" s="1685">
        <v>4</v>
      </c>
      <c r="J2475" s="742" t="s">
        <v>816</v>
      </c>
      <c r="K2475" s="742"/>
      <c r="L2475" s="742" t="s">
        <v>1845</v>
      </c>
      <c r="M2475" s="1062" t="s">
        <v>1174</v>
      </c>
      <c r="N2475" s="742">
        <v>2015</v>
      </c>
      <c r="O2475" s="742" t="s">
        <v>210</v>
      </c>
      <c r="P2475" s="748">
        <v>1</v>
      </c>
      <c r="Q2475" s="742" t="s">
        <v>207</v>
      </c>
      <c r="R2475" s="1113">
        <v>11398.2</v>
      </c>
      <c r="S2475" s="1118">
        <f t="shared" si="390"/>
        <v>11398.2</v>
      </c>
      <c r="T2475" s="742" t="s">
        <v>99</v>
      </c>
      <c r="U2475" s="748">
        <v>1</v>
      </c>
      <c r="V2475" s="748"/>
      <c r="W2475" s="1119"/>
      <c r="X2475" s="902">
        <v>25</v>
      </c>
      <c r="Y2475" s="905">
        <f t="shared" si="391"/>
        <v>2</v>
      </c>
      <c r="Z2475" s="1059">
        <f t="shared" si="392"/>
        <v>455.92800000000005</v>
      </c>
      <c r="AA2475" s="1059">
        <f t="shared" si="393"/>
        <v>911.85600000000011</v>
      </c>
      <c r="AB2475" s="1059">
        <f t="shared" si="394"/>
        <v>10486.344000000001</v>
      </c>
      <c r="AC2475" s="905">
        <f t="shared" si="395"/>
        <v>3</v>
      </c>
      <c r="AD2475" s="1116">
        <f t="shared" si="396"/>
        <v>455.92800000000005</v>
      </c>
      <c r="AE2475" s="1116">
        <f t="shared" si="397"/>
        <v>1367.7840000000001</v>
      </c>
      <c r="AF2475" s="1116">
        <f t="shared" si="398"/>
        <v>10030.416000000001</v>
      </c>
      <c r="AG2475" s="905" t="b">
        <f t="shared" si="389"/>
        <v>1</v>
      </c>
    </row>
    <row r="2476" spans="1:33" s="905" customFormat="1" ht="15" customHeight="1">
      <c r="A2476" s="1496" t="s">
        <v>308</v>
      </c>
      <c r="B2476" s="1112">
        <v>27</v>
      </c>
      <c r="C2476" s="741" t="s">
        <v>1064</v>
      </c>
      <c r="D2476" s="745">
        <v>201080127</v>
      </c>
      <c r="E2476" s="742" t="s">
        <v>1867</v>
      </c>
      <c r="F2476" s="742" t="s">
        <v>515</v>
      </c>
      <c r="G2476" s="1685">
        <v>9</v>
      </c>
      <c r="H2476" s="1685">
        <v>4</v>
      </c>
      <c r="I2476" s="1685">
        <v>6</v>
      </c>
      <c r="J2476" s="742" t="s">
        <v>816</v>
      </c>
      <c r="K2476" s="742"/>
      <c r="L2476" s="742" t="s">
        <v>1845</v>
      </c>
      <c r="M2476" s="1062" t="s">
        <v>1174</v>
      </c>
      <c r="N2476" s="742">
        <v>2015</v>
      </c>
      <c r="O2476" s="742" t="s">
        <v>210</v>
      </c>
      <c r="P2476" s="748">
        <v>1</v>
      </c>
      <c r="Q2476" s="742" t="s">
        <v>207</v>
      </c>
      <c r="R2476" s="1113">
        <v>11398.2</v>
      </c>
      <c r="S2476" s="1118">
        <f t="shared" si="390"/>
        <v>11398.2</v>
      </c>
      <c r="T2476" s="742" t="s">
        <v>99</v>
      </c>
      <c r="U2476" s="748">
        <v>1</v>
      </c>
      <c r="V2476" s="748"/>
      <c r="W2476" s="1119"/>
      <c r="X2476" s="902">
        <v>25</v>
      </c>
      <c r="Y2476" s="905">
        <f t="shared" si="391"/>
        <v>2</v>
      </c>
      <c r="Z2476" s="1059">
        <f t="shared" si="392"/>
        <v>455.92800000000005</v>
      </c>
      <c r="AA2476" s="1059">
        <f t="shared" si="393"/>
        <v>911.85600000000011</v>
      </c>
      <c r="AB2476" s="1059">
        <f t="shared" si="394"/>
        <v>10486.344000000001</v>
      </c>
      <c r="AC2476" s="905">
        <f t="shared" si="395"/>
        <v>3</v>
      </c>
      <c r="AD2476" s="1116">
        <f t="shared" si="396"/>
        <v>455.92800000000005</v>
      </c>
      <c r="AE2476" s="1116">
        <f t="shared" si="397"/>
        <v>1367.7840000000001</v>
      </c>
      <c r="AF2476" s="1116">
        <f t="shared" si="398"/>
        <v>10030.416000000001</v>
      </c>
      <c r="AG2476" s="905" t="b">
        <f t="shared" si="389"/>
        <v>1</v>
      </c>
    </row>
    <row r="2477" spans="1:33" s="905" customFormat="1" ht="15" customHeight="1">
      <c r="A2477" s="1496" t="s">
        <v>308</v>
      </c>
      <c r="B2477" s="1112">
        <v>27</v>
      </c>
      <c r="C2477" s="741" t="s">
        <v>1064</v>
      </c>
      <c r="D2477" s="745">
        <v>201080127</v>
      </c>
      <c r="E2477" s="742" t="s">
        <v>1867</v>
      </c>
      <c r="F2477" s="742" t="s">
        <v>515</v>
      </c>
      <c r="G2477" s="1685">
        <v>2</v>
      </c>
      <c r="H2477" s="1685">
        <v>2</v>
      </c>
      <c r="I2477" s="1685">
        <v>4</v>
      </c>
      <c r="J2477" s="742" t="s">
        <v>816</v>
      </c>
      <c r="K2477" s="742"/>
      <c r="L2477" s="742" t="s">
        <v>1845</v>
      </c>
      <c r="M2477" s="1062" t="s">
        <v>1174</v>
      </c>
      <c r="N2477" s="742">
        <v>2015</v>
      </c>
      <c r="O2477" s="742" t="s">
        <v>210</v>
      </c>
      <c r="P2477" s="748">
        <v>1</v>
      </c>
      <c r="Q2477" s="742" t="s">
        <v>207</v>
      </c>
      <c r="R2477" s="1113">
        <v>11398.2</v>
      </c>
      <c r="S2477" s="1118">
        <f t="shared" si="390"/>
        <v>11398.2</v>
      </c>
      <c r="T2477" s="742" t="s">
        <v>99</v>
      </c>
      <c r="U2477" s="748">
        <v>1</v>
      </c>
      <c r="V2477" s="748"/>
      <c r="W2477" s="1119"/>
      <c r="X2477" s="902">
        <v>25</v>
      </c>
      <c r="Y2477" s="905">
        <f t="shared" si="391"/>
        <v>2</v>
      </c>
      <c r="Z2477" s="1059">
        <f t="shared" si="392"/>
        <v>455.92800000000005</v>
      </c>
      <c r="AA2477" s="1059">
        <f t="shared" si="393"/>
        <v>911.85600000000011</v>
      </c>
      <c r="AB2477" s="1059">
        <f t="shared" si="394"/>
        <v>10486.344000000001</v>
      </c>
      <c r="AC2477" s="905">
        <f t="shared" si="395"/>
        <v>3</v>
      </c>
      <c r="AD2477" s="1116">
        <f t="shared" si="396"/>
        <v>455.92800000000005</v>
      </c>
      <c r="AE2477" s="1116">
        <f t="shared" si="397"/>
        <v>1367.7840000000001</v>
      </c>
      <c r="AF2477" s="1116">
        <f t="shared" si="398"/>
        <v>10030.416000000001</v>
      </c>
      <c r="AG2477" s="905" t="b">
        <f t="shared" si="389"/>
        <v>1</v>
      </c>
    </row>
    <row r="2478" spans="1:33" s="905" customFormat="1" ht="15" customHeight="1">
      <c r="A2478" s="1496" t="s">
        <v>308</v>
      </c>
      <c r="B2478" s="1112">
        <v>27</v>
      </c>
      <c r="C2478" s="741" t="s">
        <v>1064</v>
      </c>
      <c r="D2478" s="745">
        <v>201080127</v>
      </c>
      <c r="E2478" s="742" t="s">
        <v>1867</v>
      </c>
      <c r="F2478" s="742" t="s">
        <v>515</v>
      </c>
      <c r="G2478" s="1685">
        <v>9</v>
      </c>
      <c r="H2478" s="1685">
        <v>4</v>
      </c>
      <c r="I2478" s="1685">
        <v>6</v>
      </c>
      <c r="J2478" s="742" t="s">
        <v>816</v>
      </c>
      <c r="K2478" s="742"/>
      <c r="L2478" s="742" t="s">
        <v>1845</v>
      </c>
      <c r="M2478" s="1062" t="s">
        <v>1174</v>
      </c>
      <c r="N2478" s="742">
        <v>2015</v>
      </c>
      <c r="O2478" s="742" t="s">
        <v>210</v>
      </c>
      <c r="P2478" s="748">
        <v>1</v>
      </c>
      <c r="Q2478" s="742" t="s">
        <v>207</v>
      </c>
      <c r="R2478" s="1113">
        <v>11398.2</v>
      </c>
      <c r="S2478" s="1118">
        <f t="shared" si="390"/>
        <v>11398.2</v>
      </c>
      <c r="T2478" s="742" t="s">
        <v>99</v>
      </c>
      <c r="U2478" s="748">
        <v>1</v>
      </c>
      <c r="V2478" s="748"/>
      <c r="W2478" s="1119"/>
      <c r="X2478" s="902">
        <v>25</v>
      </c>
      <c r="Y2478" s="905">
        <f t="shared" si="391"/>
        <v>2</v>
      </c>
      <c r="Z2478" s="1059">
        <f t="shared" si="392"/>
        <v>455.92800000000005</v>
      </c>
      <c r="AA2478" s="1059">
        <f t="shared" si="393"/>
        <v>911.85600000000011</v>
      </c>
      <c r="AB2478" s="1059">
        <f t="shared" si="394"/>
        <v>10486.344000000001</v>
      </c>
      <c r="AC2478" s="905">
        <f t="shared" si="395"/>
        <v>3</v>
      </c>
      <c r="AD2478" s="1116">
        <f t="shared" si="396"/>
        <v>455.92800000000005</v>
      </c>
      <c r="AE2478" s="1116">
        <f t="shared" si="397"/>
        <v>1367.7840000000001</v>
      </c>
      <c r="AF2478" s="1116">
        <f t="shared" si="398"/>
        <v>10030.416000000001</v>
      </c>
      <c r="AG2478" s="905" t="b">
        <f t="shared" si="389"/>
        <v>1</v>
      </c>
    </row>
    <row r="2479" spans="1:33" s="905" customFormat="1" ht="15" customHeight="1">
      <c r="A2479" s="1496" t="s">
        <v>308</v>
      </c>
      <c r="B2479" s="1112">
        <v>27</v>
      </c>
      <c r="C2479" s="741" t="s">
        <v>1064</v>
      </c>
      <c r="D2479" s="745">
        <v>201080127</v>
      </c>
      <c r="E2479" s="742" t="s">
        <v>1867</v>
      </c>
      <c r="F2479" s="742" t="s">
        <v>515</v>
      </c>
      <c r="G2479" s="1685">
        <v>2</v>
      </c>
      <c r="H2479" s="1685">
        <v>2</v>
      </c>
      <c r="I2479" s="1685">
        <v>4</v>
      </c>
      <c r="J2479" s="742" t="s">
        <v>816</v>
      </c>
      <c r="K2479" s="742"/>
      <c r="L2479" s="742" t="s">
        <v>1845</v>
      </c>
      <c r="M2479" s="1062" t="s">
        <v>1174</v>
      </c>
      <c r="N2479" s="742">
        <v>2015</v>
      </c>
      <c r="O2479" s="742" t="s">
        <v>210</v>
      </c>
      <c r="P2479" s="748">
        <v>1</v>
      </c>
      <c r="Q2479" s="742" t="s">
        <v>207</v>
      </c>
      <c r="R2479" s="1113">
        <v>11398.2</v>
      </c>
      <c r="S2479" s="1118">
        <f t="shared" si="390"/>
        <v>11398.2</v>
      </c>
      <c r="T2479" s="742" t="s">
        <v>99</v>
      </c>
      <c r="U2479" s="748">
        <v>1</v>
      </c>
      <c r="V2479" s="748"/>
      <c r="W2479" s="1119"/>
      <c r="X2479" s="902">
        <v>25</v>
      </c>
      <c r="Y2479" s="905">
        <f t="shared" si="391"/>
        <v>2</v>
      </c>
      <c r="Z2479" s="1059">
        <f t="shared" si="392"/>
        <v>455.92800000000005</v>
      </c>
      <c r="AA2479" s="1059">
        <f t="shared" si="393"/>
        <v>911.85600000000011</v>
      </c>
      <c r="AB2479" s="1059">
        <f t="shared" si="394"/>
        <v>10486.344000000001</v>
      </c>
      <c r="AC2479" s="905">
        <f t="shared" si="395"/>
        <v>3</v>
      </c>
      <c r="AD2479" s="1116">
        <f t="shared" si="396"/>
        <v>455.92800000000005</v>
      </c>
      <c r="AE2479" s="1116">
        <f t="shared" si="397"/>
        <v>1367.7840000000001</v>
      </c>
      <c r="AF2479" s="1116">
        <f t="shared" si="398"/>
        <v>10030.416000000001</v>
      </c>
      <c r="AG2479" s="905" t="b">
        <f t="shared" si="389"/>
        <v>1</v>
      </c>
    </row>
    <row r="2480" spans="1:33" s="905" customFormat="1" ht="15" customHeight="1">
      <c r="A2480" s="1496" t="s">
        <v>308</v>
      </c>
      <c r="B2480" s="1112">
        <v>27</v>
      </c>
      <c r="C2480" s="741" t="s">
        <v>1064</v>
      </c>
      <c r="D2480" s="745">
        <v>201080127</v>
      </c>
      <c r="E2480" s="742" t="s">
        <v>1867</v>
      </c>
      <c r="F2480" s="742" t="s">
        <v>515</v>
      </c>
      <c r="G2480" s="1685">
        <v>9</v>
      </c>
      <c r="H2480" s="1685">
        <v>4</v>
      </c>
      <c r="I2480" s="1685">
        <v>6</v>
      </c>
      <c r="J2480" s="742" t="s">
        <v>816</v>
      </c>
      <c r="K2480" s="742"/>
      <c r="L2480" s="742" t="s">
        <v>1845</v>
      </c>
      <c r="M2480" s="1062" t="s">
        <v>1174</v>
      </c>
      <c r="N2480" s="742">
        <v>2015</v>
      </c>
      <c r="O2480" s="742" t="s">
        <v>210</v>
      </c>
      <c r="P2480" s="748">
        <v>1</v>
      </c>
      <c r="Q2480" s="742" t="s">
        <v>207</v>
      </c>
      <c r="R2480" s="1113">
        <v>11398.2</v>
      </c>
      <c r="S2480" s="1118">
        <f t="shared" si="390"/>
        <v>11398.2</v>
      </c>
      <c r="T2480" s="742" t="s">
        <v>99</v>
      </c>
      <c r="U2480" s="748">
        <v>1</v>
      </c>
      <c r="V2480" s="748"/>
      <c r="W2480" s="1119"/>
      <c r="X2480" s="902">
        <v>25</v>
      </c>
      <c r="Y2480" s="905">
        <f t="shared" si="391"/>
        <v>2</v>
      </c>
      <c r="Z2480" s="1059">
        <f t="shared" si="392"/>
        <v>455.92800000000005</v>
      </c>
      <c r="AA2480" s="1059">
        <f t="shared" si="393"/>
        <v>911.85600000000011</v>
      </c>
      <c r="AB2480" s="1059">
        <f t="shared" si="394"/>
        <v>10486.344000000001</v>
      </c>
      <c r="AC2480" s="905">
        <f t="shared" si="395"/>
        <v>3</v>
      </c>
      <c r="AD2480" s="1116">
        <f t="shared" si="396"/>
        <v>455.92800000000005</v>
      </c>
      <c r="AE2480" s="1116">
        <f t="shared" si="397"/>
        <v>1367.7840000000001</v>
      </c>
      <c r="AF2480" s="1116">
        <f t="shared" si="398"/>
        <v>10030.416000000001</v>
      </c>
      <c r="AG2480" s="905" t="b">
        <f t="shared" si="389"/>
        <v>1</v>
      </c>
    </row>
    <row r="2481" spans="1:33" s="905" customFormat="1" ht="15" customHeight="1">
      <c r="A2481" s="1496" t="s">
        <v>308</v>
      </c>
      <c r="B2481" s="1112">
        <v>27</v>
      </c>
      <c r="C2481" s="741" t="s">
        <v>1064</v>
      </c>
      <c r="D2481" s="745">
        <v>201080127</v>
      </c>
      <c r="E2481" s="742" t="s">
        <v>1867</v>
      </c>
      <c r="F2481" s="742" t="s">
        <v>515</v>
      </c>
      <c r="G2481" s="1685">
        <v>2</v>
      </c>
      <c r="H2481" s="1685">
        <v>2</v>
      </c>
      <c r="I2481" s="1685">
        <v>4</v>
      </c>
      <c r="J2481" s="742" t="s">
        <v>816</v>
      </c>
      <c r="K2481" s="742"/>
      <c r="L2481" s="742" t="s">
        <v>1845</v>
      </c>
      <c r="M2481" s="1062" t="s">
        <v>1174</v>
      </c>
      <c r="N2481" s="742">
        <v>2015</v>
      </c>
      <c r="O2481" s="742" t="s">
        <v>210</v>
      </c>
      <c r="P2481" s="748">
        <v>1</v>
      </c>
      <c r="Q2481" s="742" t="s">
        <v>207</v>
      </c>
      <c r="R2481" s="1113">
        <v>11398.2</v>
      </c>
      <c r="S2481" s="1118">
        <f t="shared" si="390"/>
        <v>11398.2</v>
      </c>
      <c r="T2481" s="742" t="s">
        <v>99</v>
      </c>
      <c r="U2481" s="748">
        <v>1</v>
      </c>
      <c r="V2481" s="748"/>
      <c r="W2481" s="1119"/>
      <c r="X2481" s="902">
        <v>25</v>
      </c>
      <c r="Y2481" s="905">
        <f t="shared" si="391"/>
        <v>2</v>
      </c>
      <c r="Z2481" s="1059">
        <f t="shared" si="392"/>
        <v>455.92800000000005</v>
      </c>
      <c r="AA2481" s="1059">
        <f t="shared" si="393"/>
        <v>911.85600000000011</v>
      </c>
      <c r="AB2481" s="1059">
        <f t="shared" si="394"/>
        <v>10486.344000000001</v>
      </c>
      <c r="AC2481" s="905">
        <f t="shared" si="395"/>
        <v>3</v>
      </c>
      <c r="AD2481" s="1116">
        <f t="shared" si="396"/>
        <v>455.92800000000005</v>
      </c>
      <c r="AE2481" s="1116">
        <f t="shared" si="397"/>
        <v>1367.7840000000001</v>
      </c>
      <c r="AF2481" s="1116">
        <f t="shared" si="398"/>
        <v>10030.416000000001</v>
      </c>
      <c r="AG2481" s="905" t="b">
        <f t="shared" si="389"/>
        <v>1</v>
      </c>
    </row>
    <row r="2482" spans="1:33" s="905" customFormat="1" ht="15" customHeight="1">
      <c r="A2482" s="1496" t="s">
        <v>308</v>
      </c>
      <c r="B2482" s="1112">
        <v>27</v>
      </c>
      <c r="C2482" s="741" t="s">
        <v>1064</v>
      </c>
      <c r="D2482" s="745">
        <v>201080127</v>
      </c>
      <c r="E2482" s="742" t="s">
        <v>1867</v>
      </c>
      <c r="F2482" s="742" t="s">
        <v>515</v>
      </c>
      <c r="G2482" s="1685">
        <v>9</v>
      </c>
      <c r="H2482" s="1685">
        <v>4</v>
      </c>
      <c r="I2482" s="1685">
        <v>6</v>
      </c>
      <c r="J2482" s="742" t="s">
        <v>816</v>
      </c>
      <c r="K2482" s="742"/>
      <c r="L2482" s="742" t="s">
        <v>1845</v>
      </c>
      <c r="M2482" s="1062" t="s">
        <v>1174</v>
      </c>
      <c r="N2482" s="742">
        <v>2015</v>
      </c>
      <c r="O2482" s="742" t="s">
        <v>210</v>
      </c>
      <c r="P2482" s="748">
        <v>1</v>
      </c>
      <c r="Q2482" s="742" t="s">
        <v>207</v>
      </c>
      <c r="R2482" s="1113">
        <v>11398.2</v>
      </c>
      <c r="S2482" s="1118">
        <f t="shared" si="390"/>
        <v>11398.2</v>
      </c>
      <c r="T2482" s="742" t="s">
        <v>99</v>
      </c>
      <c r="U2482" s="748">
        <v>1</v>
      </c>
      <c r="V2482" s="748"/>
      <c r="W2482" s="1119"/>
      <c r="X2482" s="902">
        <v>25</v>
      </c>
      <c r="Y2482" s="905">
        <f t="shared" si="391"/>
        <v>2</v>
      </c>
      <c r="Z2482" s="1059">
        <f t="shared" si="392"/>
        <v>455.92800000000005</v>
      </c>
      <c r="AA2482" s="1059">
        <f t="shared" si="393"/>
        <v>911.85600000000011</v>
      </c>
      <c r="AB2482" s="1059">
        <f t="shared" si="394"/>
        <v>10486.344000000001</v>
      </c>
      <c r="AC2482" s="905">
        <f t="shared" si="395"/>
        <v>3</v>
      </c>
      <c r="AD2482" s="1116">
        <f t="shared" si="396"/>
        <v>455.92800000000005</v>
      </c>
      <c r="AE2482" s="1116">
        <f t="shared" si="397"/>
        <v>1367.7840000000001</v>
      </c>
      <c r="AF2482" s="1116">
        <f t="shared" si="398"/>
        <v>10030.416000000001</v>
      </c>
      <c r="AG2482" s="905" t="b">
        <f t="shared" si="389"/>
        <v>1</v>
      </c>
    </row>
    <row r="2483" spans="1:33" s="905" customFormat="1" ht="15" customHeight="1">
      <c r="A2483" s="1496" t="s">
        <v>308</v>
      </c>
      <c r="B2483" s="1112">
        <v>27</v>
      </c>
      <c r="C2483" s="741" t="s">
        <v>1064</v>
      </c>
      <c r="D2483" s="745">
        <v>201080127</v>
      </c>
      <c r="E2483" s="742" t="s">
        <v>1867</v>
      </c>
      <c r="F2483" s="742" t="s">
        <v>515</v>
      </c>
      <c r="G2483" s="1685">
        <v>2</v>
      </c>
      <c r="H2483" s="1685">
        <v>2</v>
      </c>
      <c r="I2483" s="1685">
        <v>4</v>
      </c>
      <c r="J2483" s="742" t="s">
        <v>816</v>
      </c>
      <c r="K2483" s="742"/>
      <c r="L2483" s="742" t="s">
        <v>1845</v>
      </c>
      <c r="M2483" s="1062" t="s">
        <v>1174</v>
      </c>
      <c r="N2483" s="742">
        <v>2015</v>
      </c>
      <c r="O2483" s="742" t="s">
        <v>210</v>
      </c>
      <c r="P2483" s="748">
        <v>1</v>
      </c>
      <c r="Q2483" s="742" t="s">
        <v>207</v>
      </c>
      <c r="R2483" s="1113">
        <v>11398.2</v>
      </c>
      <c r="S2483" s="1118">
        <f t="shared" si="390"/>
        <v>11398.2</v>
      </c>
      <c r="T2483" s="742" t="s">
        <v>99</v>
      </c>
      <c r="U2483" s="748">
        <v>1</v>
      </c>
      <c r="V2483" s="748"/>
      <c r="W2483" s="1119"/>
      <c r="X2483" s="902">
        <v>25</v>
      </c>
      <c r="Y2483" s="905">
        <f t="shared" si="391"/>
        <v>2</v>
      </c>
      <c r="Z2483" s="1059">
        <f t="shared" si="392"/>
        <v>455.92800000000005</v>
      </c>
      <c r="AA2483" s="1059">
        <f t="shared" si="393"/>
        <v>911.85600000000011</v>
      </c>
      <c r="AB2483" s="1059">
        <f t="shared" si="394"/>
        <v>10486.344000000001</v>
      </c>
      <c r="AC2483" s="905">
        <f t="shared" si="395"/>
        <v>3</v>
      </c>
      <c r="AD2483" s="1116">
        <f t="shared" si="396"/>
        <v>455.92800000000005</v>
      </c>
      <c r="AE2483" s="1116">
        <f t="shared" si="397"/>
        <v>1367.7840000000001</v>
      </c>
      <c r="AF2483" s="1116">
        <f t="shared" si="398"/>
        <v>10030.416000000001</v>
      </c>
      <c r="AG2483" s="905" t="b">
        <f t="shared" si="389"/>
        <v>1</v>
      </c>
    </row>
    <row r="2484" spans="1:33" s="905" customFormat="1" ht="15" customHeight="1">
      <c r="A2484" s="1496" t="s">
        <v>308</v>
      </c>
      <c r="B2484" s="1112">
        <v>27</v>
      </c>
      <c r="C2484" s="741" t="s">
        <v>1064</v>
      </c>
      <c r="D2484" s="745">
        <v>201080127</v>
      </c>
      <c r="E2484" s="742" t="s">
        <v>1867</v>
      </c>
      <c r="F2484" s="742" t="s">
        <v>515</v>
      </c>
      <c r="G2484" s="1685">
        <v>9</v>
      </c>
      <c r="H2484" s="1685">
        <v>4</v>
      </c>
      <c r="I2484" s="1685">
        <v>6</v>
      </c>
      <c r="J2484" s="742" t="s">
        <v>816</v>
      </c>
      <c r="K2484" s="742"/>
      <c r="L2484" s="742" t="s">
        <v>1845</v>
      </c>
      <c r="M2484" s="1062" t="s">
        <v>1174</v>
      </c>
      <c r="N2484" s="742">
        <v>2015</v>
      </c>
      <c r="O2484" s="742" t="s">
        <v>210</v>
      </c>
      <c r="P2484" s="748">
        <v>1</v>
      </c>
      <c r="Q2484" s="742" t="s">
        <v>207</v>
      </c>
      <c r="R2484" s="1113">
        <v>11398.2</v>
      </c>
      <c r="S2484" s="1118">
        <f t="shared" si="390"/>
        <v>11398.2</v>
      </c>
      <c r="T2484" s="742" t="s">
        <v>99</v>
      </c>
      <c r="U2484" s="748">
        <v>1</v>
      </c>
      <c r="V2484" s="748"/>
      <c r="W2484" s="1119"/>
      <c r="X2484" s="902">
        <v>25</v>
      </c>
      <c r="Y2484" s="905">
        <f t="shared" si="391"/>
        <v>2</v>
      </c>
      <c r="Z2484" s="1059">
        <f t="shared" si="392"/>
        <v>455.92800000000005</v>
      </c>
      <c r="AA2484" s="1059">
        <f t="shared" si="393"/>
        <v>911.85600000000011</v>
      </c>
      <c r="AB2484" s="1059">
        <f t="shared" si="394"/>
        <v>10486.344000000001</v>
      </c>
      <c r="AC2484" s="905">
        <f t="shared" si="395"/>
        <v>3</v>
      </c>
      <c r="AD2484" s="1116">
        <f t="shared" si="396"/>
        <v>455.92800000000005</v>
      </c>
      <c r="AE2484" s="1116">
        <f t="shared" si="397"/>
        <v>1367.7840000000001</v>
      </c>
      <c r="AF2484" s="1116">
        <f t="shared" si="398"/>
        <v>10030.416000000001</v>
      </c>
      <c r="AG2484" s="905" t="b">
        <f t="shared" si="389"/>
        <v>1</v>
      </c>
    </row>
    <row r="2485" spans="1:33" s="905" customFormat="1" ht="15" customHeight="1">
      <c r="A2485" s="1496" t="s">
        <v>308</v>
      </c>
      <c r="B2485" s="1112">
        <v>27</v>
      </c>
      <c r="C2485" s="741" t="s">
        <v>1064</v>
      </c>
      <c r="D2485" s="745">
        <v>201080127</v>
      </c>
      <c r="E2485" s="742" t="s">
        <v>1867</v>
      </c>
      <c r="F2485" s="742" t="s">
        <v>515</v>
      </c>
      <c r="G2485" s="1685">
        <v>2</v>
      </c>
      <c r="H2485" s="1685">
        <v>2</v>
      </c>
      <c r="I2485" s="1685">
        <v>4</v>
      </c>
      <c r="J2485" s="742" t="s">
        <v>816</v>
      </c>
      <c r="K2485" s="742"/>
      <c r="L2485" s="742" t="s">
        <v>1845</v>
      </c>
      <c r="M2485" s="1062" t="s">
        <v>1174</v>
      </c>
      <c r="N2485" s="742">
        <v>2015</v>
      </c>
      <c r="O2485" s="742" t="s">
        <v>210</v>
      </c>
      <c r="P2485" s="748">
        <v>1</v>
      </c>
      <c r="Q2485" s="742" t="s">
        <v>207</v>
      </c>
      <c r="R2485" s="1113">
        <v>11398.2</v>
      </c>
      <c r="S2485" s="1118">
        <f t="shared" si="390"/>
        <v>11398.2</v>
      </c>
      <c r="T2485" s="742" t="s">
        <v>99</v>
      </c>
      <c r="U2485" s="748">
        <v>1</v>
      </c>
      <c r="V2485" s="748"/>
      <c r="W2485" s="1119"/>
      <c r="X2485" s="902">
        <v>25</v>
      </c>
      <c r="Y2485" s="905">
        <f t="shared" si="391"/>
        <v>2</v>
      </c>
      <c r="Z2485" s="1059">
        <f t="shared" si="392"/>
        <v>455.92800000000005</v>
      </c>
      <c r="AA2485" s="1059">
        <f t="shared" si="393"/>
        <v>911.85600000000011</v>
      </c>
      <c r="AB2485" s="1059">
        <f t="shared" si="394"/>
        <v>10486.344000000001</v>
      </c>
      <c r="AC2485" s="905">
        <f t="shared" si="395"/>
        <v>3</v>
      </c>
      <c r="AD2485" s="1116">
        <f t="shared" si="396"/>
        <v>455.92800000000005</v>
      </c>
      <c r="AE2485" s="1116">
        <f t="shared" si="397"/>
        <v>1367.7840000000001</v>
      </c>
      <c r="AF2485" s="1116">
        <f t="shared" si="398"/>
        <v>10030.416000000001</v>
      </c>
      <c r="AG2485" s="905" t="b">
        <f t="shared" si="389"/>
        <v>1</v>
      </c>
    </row>
    <row r="2486" spans="1:33" s="905" customFormat="1" ht="15" customHeight="1">
      <c r="A2486" s="1496" t="s">
        <v>308</v>
      </c>
      <c r="B2486" s="1112">
        <v>27</v>
      </c>
      <c r="C2486" s="741" t="s">
        <v>1064</v>
      </c>
      <c r="D2486" s="745">
        <v>201080127</v>
      </c>
      <c r="E2486" s="742" t="s">
        <v>1867</v>
      </c>
      <c r="F2486" s="742" t="s">
        <v>515</v>
      </c>
      <c r="G2486" s="1685">
        <v>9</v>
      </c>
      <c r="H2486" s="1685">
        <v>4</v>
      </c>
      <c r="I2486" s="1685">
        <v>6</v>
      </c>
      <c r="J2486" s="742" t="s">
        <v>816</v>
      </c>
      <c r="K2486" s="742"/>
      <c r="L2486" s="742" t="s">
        <v>1845</v>
      </c>
      <c r="M2486" s="1062" t="s">
        <v>1174</v>
      </c>
      <c r="N2486" s="742">
        <v>2015</v>
      </c>
      <c r="O2486" s="742" t="s">
        <v>210</v>
      </c>
      <c r="P2486" s="748">
        <v>1</v>
      </c>
      <c r="Q2486" s="742" t="s">
        <v>207</v>
      </c>
      <c r="R2486" s="1113">
        <v>11398.2</v>
      </c>
      <c r="S2486" s="1118">
        <f t="shared" si="390"/>
        <v>11398.2</v>
      </c>
      <c r="T2486" s="742" t="s">
        <v>99</v>
      </c>
      <c r="U2486" s="748">
        <v>1</v>
      </c>
      <c r="V2486" s="748"/>
      <c r="W2486" s="1119"/>
      <c r="X2486" s="902">
        <v>25</v>
      </c>
      <c r="Y2486" s="905">
        <f t="shared" si="391"/>
        <v>2</v>
      </c>
      <c r="Z2486" s="1059">
        <f t="shared" si="392"/>
        <v>455.92800000000005</v>
      </c>
      <c r="AA2486" s="1059">
        <f t="shared" si="393"/>
        <v>911.85600000000011</v>
      </c>
      <c r="AB2486" s="1059">
        <f t="shared" si="394"/>
        <v>10486.344000000001</v>
      </c>
      <c r="AC2486" s="905">
        <f t="shared" si="395"/>
        <v>3</v>
      </c>
      <c r="AD2486" s="1116">
        <f t="shared" si="396"/>
        <v>455.92800000000005</v>
      </c>
      <c r="AE2486" s="1116">
        <f t="shared" si="397"/>
        <v>1367.7840000000001</v>
      </c>
      <c r="AF2486" s="1116">
        <f t="shared" si="398"/>
        <v>10030.416000000001</v>
      </c>
      <c r="AG2486" s="905" t="b">
        <f t="shared" si="389"/>
        <v>1</v>
      </c>
    </row>
    <row r="2487" spans="1:33" s="905" customFormat="1" ht="15" customHeight="1">
      <c r="A2487" s="1496" t="s">
        <v>308</v>
      </c>
      <c r="B2487" s="1112">
        <v>27</v>
      </c>
      <c r="C2487" s="741" t="s">
        <v>1064</v>
      </c>
      <c r="D2487" s="745">
        <v>201080127</v>
      </c>
      <c r="E2487" s="742" t="s">
        <v>1867</v>
      </c>
      <c r="F2487" s="742" t="s">
        <v>515</v>
      </c>
      <c r="G2487" s="1685">
        <v>2</v>
      </c>
      <c r="H2487" s="1685">
        <v>2</v>
      </c>
      <c r="I2487" s="1685">
        <v>4</v>
      </c>
      <c r="J2487" s="742" t="s">
        <v>816</v>
      </c>
      <c r="K2487" s="742"/>
      <c r="L2487" s="742" t="s">
        <v>1845</v>
      </c>
      <c r="M2487" s="1062" t="s">
        <v>1174</v>
      </c>
      <c r="N2487" s="742">
        <v>2015</v>
      </c>
      <c r="O2487" s="742" t="s">
        <v>210</v>
      </c>
      <c r="P2487" s="748">
        <v>1</v>
      </c>
      <c r="Q2487" s="742" t="s">
        <v>207</v>
      </c>
      <c r="R2487" s="1113">
        <v>11398.2</v>
      </c>
      <c r="S2487" s="1118">
        <f t="shared" si="390"/>
        <v>11398.2</v>
      </c>
      <c r="T2487" s="742" t="s">
        <v>99</v>
      </c>
      <c r="U2487" s="748">
        <v>1</v>
      </c>
      <c r="V2487" s="748"/>
      <c r="W2487" s="1119"/>
      <c r="X2487" s="902">
        <v>25</v>
      </c>
      <c r="Y2487" s="905">
        <f t="shared" si="391"/>
        <v>2</v>
      </c>
      <c r="Z2487" s="1059">
        <f t="shared" si="392"/>
        <v>455.92800000000005</v>
      </c>
      <c r="AA2487" s="1059">
        <f t="shared" si="393"/>
        <v>911.85600000000011</v>
      </c>
      <c r="AB2487" s="1059">
        <f t="shared" si="394"/>
        <v>10486.344000000001</v>
      </c>
      <c r="AC2487" s="905">
        <f t="shared" si="395"/>
        <v>3</v>
      </c>
      <c r="AD2487" s="1116">
        <f t="shared" si="396"/>
        <v>455.92800000000005</v>
      </c>
      <c r="AE2487" s="1116">
        <f t="shared" si="397"/>
        <v>1367.7840000000001</v>
      </c>
      <c r="AF2487" s="1116">
        <f t="shared" si="398"/>
        <v>10030.416000000001</v>
      </c>
      <c r="AG2487" s="905" t="b">
        <f t="shared" si="389"/>
        <v>1</v>
      </c>
    </row>
    <row r="2488" spans="1:33" s="905" customFormat="1" ht="15" customHeight="1">
      <c r="A2488" s="1496" t="s">
        <v>308</v>
      </c>
      <c r="B2488" s="1112">
        <v>27</v>
      </c>
      <c r="C2488" s="741" t="s">
        <v>1064</v>
      </c>
      <c r="D2488" s="745">
        <v>201080127</v>
      </c>
      <c r="E2488" s="742" t="s">
        <v>1867</v>
      </c>
      <c r="F2488" s="742" t="s">
        <v>515</v>
      </c>
      <c r="G2488" s="1685">
        <v>9</v>
      </c>
      <c r="H2488" s="1685">
        <v>4</v>
      </c>
      <c r="I2488" s="1685">
        <v>6</v>
      </c>
      <c r="J2488" s="742" t="s">
        <v>816</v>
      </c>
      <c r="K2488" s="742"/>
      <c r="L2488" s="742" t="s">
        <v>1845</v>
      </c>
      <c r="M2488" s="1062" t="s">
        <v>1174</v>
      </c>
      <c r="N2488" s="742">
        <v>2015</v>
      </c>
      <c r="O2488" s="742" t="s">
        <v>210</v>
      </c>
      <c r="P2488" s="748">
        <v>1</v>
      </c>
      <c r="Q2488" s="742" t="s">
        <v>207</v>
      </c>
      <c r="R2488" s="1113">
        <v>11398.2</v>
      </c>
      <c r="S2488" s="1118">
        <f t="shared" si="390"/>
        <v>11398.2</v>
      </c>
      <c r="T2488" s="742" t="s">
        <v>99</v>
      </c>
      <c r="U2488" s="748">
        <v>1</v>
      </c>
      <c r="V2488" s="748"/>
      <c r="W2488" s="1119"/>
      <c r="X2488" s="902">
        <v>25</v>
      </c>
      <c r="Y2488" s="905">
        <f t="shared" si="391"/>
        <v>2</v>
      </c>
      <c r="Z2488" s="1059">
        <f t="shared" si="392"/>
        <v>455.92800000000005</v>
      </c>
      <c r="AA2488" s="1059">
        <f t="shared" si="393"/>
        <v>911.85600000000011</v>
      </c>
      <c r="AB2488" s="1059">
        <f t="shared" si="394"/>
        <v>10486.344000000001</v>
      </c>
      <c r="AC2488" s="905">
        <f t="shared" si="395"/>
        <v>3</v>
      </c>
      <c r="AD2488" s="1116">
        <f t="shared" si="396"/>
        <v>455.92800000000005</v>
      </c>
      <c r="AE2488" s="1116">
        <f t="shared" si="397"/>
        <v>1367.7840000000001</v>
      </c>
      <c r="AF2488" s="1116">
        <f t="shared" si="398"/>
        <v>10030.416000000001</v>
      </c>
      <c r="AG2488" s="905" t="b">
        <f t="shared" si="389"/>
        <v>1</v>
      </c>
    </row>
    <row r="2489" spans="1:33" s="905" customFormat="1" ht="15" customHeight="1">
      <c r="A2489" s="1496" t="s">
        <v>308</v>
      </c>
      <c r="B2489" s="1112">
        <v>27</v>
      </c>
      <c r="C2489" s="741" t="s">
        <v>1064</v>
      </c>
      <c r="D2489" s="745">
        <v>201080127</v>
      </c>
      <c r="E2489" s="742" t="s">
        <v>1867</v>
      </c>
      <c r="F2489" s="742" t="s">
        <v>515</v>
      </c>
      <c r="G2489" s="1685">
        <v>2</v>
      </c>
      <c r="H2489" s="1685">
        <v>2</v>
      </c>
      <c r="I2489" s="1685">
        <v>4</v>
      </c>
      <c r="J2489" s="742" t="s">
        <v>816</v>
      </c>
      <c r="K2489" s="742"/>
      <c r="L2489" s="742" t="s">
        <v>1845</v>
      </c>
      <c r="M2489" s="1062" t="s">
        <v>1174</v>
      </c>
      <c r="N2489" s="742">
        <v>2015</v>
      </c>
      <c r="O2489" s="742" t="s">
        <v>210</v>
      </c>
      <c r="P2489" s="748">
        <v>1</v>
      </c>
      <c r="Q2489" s="742" t="s">
        <v>207</v>
      </c>
      <c r="R2489" s="1113">
        <v>11398.2</v>
      </c>
      <c r="S2489" s="1118">
        <f t="shared" si="390"/>
        <v>11398.2</v>
      </c>
      <c r="T2489" s="742" t="s">
        <v>99</v>
      </c>
      <c r="U2489" s="748">
        <v>1</v>
      </c>
      <c r="V2489" s="748"/>
      <c r="W2489" s="1119"/>
      <c r="X2489" s="902">
        <v>25</v>
      </c>
      <c r="Y2489" s="905">
        <f t="shared" si="391"/>
        <v>2</v>
      </c>
      <c r="Z2489" s="1059">
        <f t="shared" si="392"/>
        <v>455.92800000000005</v>
      </c>
      <c r="AA2489" s="1059">
        <f t="shared" si="393"/>
        <v>911.85600000000011</v>
      </c>
      <c r="AB2489" s="1059">
        <f t="shared" si="394"/>
        <v>10486.344000000001</v>
      </c>
      <c r="AC2489" s="905">
        <f t="shared" si="395"/>
        <v>3</v>
      </c>
      <c r="AD2489" s="1116">
        <f t="shared" si="396"/>
        <v>455.92800000000005</v>
      </c>
      <c r="AE2489" s="1116">
        <f t="shared" si="397"/>
        <v>1367.7840000000001</v>
      </c>
      <c r="AF2489" s="1116">
        <f t="shared" si="398"/>
        <v>10030.416000000001</v>
      </c>
      <c r="AG2489" s="905" t="b">
        <f t="shared" si="389"/>
        <v>1</v>
      </c>
    </row>
    <row r="2490" spans="1:33" s="905" customFormat="1" ht="15" customHeight="1">
      <c r="A2490" s="1496" t="s">
        <v>308</v>
      </c>
      <c r="B2490" s="1112">
        <v>27</v>
      </c>
      <c r="C2490" s="741" t="s">
        <v>1064</v>
      </c>
      <c r="D2490" s="745">
        <v>201080127</v>
      </c>
      <c r="E2490" s="742" t="s">
        <v>1867</v>
      </c>
      <c r="F2490" s="742" t="s">
        <v>515</v>
      </c>
      <c r="G2490" s="1685">
        <v>9</v>
      </c>
      <c r="H2490" s="1685">
        <v>4</v>
      </c>
      <c r="I2490" s="1685">
        <v>6</v>
      </c>
      <c r="J2490" s="742" t="s">
        <v>816</v>
      </c>
      <c r="K2490" s="742"/>
      <c r="L2490" s="742" t="s">
        <v>1845</v>
      </c>
      <c r="M2490" s="1062" t="s">
        <v>1174</v>
      </c>
      <c r="N2490" s="742">
        <v>2015</v>
      </c>
      <c r="O2490" s="742" t="s">
        <v>210</v>
      </c>
      <c r="P2490" s="748">
        <v>1</v>
      </c>
      <c r="Q2490" s="742" t="s">
        <v>207</v>
      </c>
      <c r="R2490" s="1113">
        <v>11398.2</v>
      </c>
      <c r="S2490" s="1118">
        <f t="shared" si="390"/>
        <v>11398.2</v>
      </c>
      <c r="T2490" s="742" t="s">
        <v>99</v>
      </c>
      <c r="U2490" s="748">
        <v>1</v>
      </c>
      <c r="V2490" s="748"/>
      <c r="W2490" s="1119"/>
      <c r="X2490" s="902">
        <v>25</v>
      </c>
      <c r="Y2490" s="905">
        <f t="shared" si="391"/>
        <v>2</v>
      </c>
      <c r="Z2490" s="1059">
        <f t="shared" si="392"/>
        <v>455.92800000000005</v>
      </c>
      <c r="AA2490" s="1059">
        <f t="shared" si="393"/>
        <v>911.85600000000011</v>
      </c>
      <c r="AB2490" s="1059">
        <f t="shared" si="394"/>
        <v>10486.344000000001</v>
      </c>
      <c r="AC2490" s="905">
        <f t="shared" si="395"/>
        <v>3</v>
      </c>
      <c r="AD2490" s="1116">
        <f t="shared" si="396"/>
        <v>455.92800000000005</v>
      </c>
      <c r="AE2490" s="1116">
        <f t="shared" si="397"/>
        <v>1367.7840000000001</v>
      </c>
      <c r="AF2490" s="1116">
        <f t="shared" si="398"/>
        <v>10030.416000000001</v>
      </c>
      <c r="AG2490" s="905" t="b">
        <f t="shared" si="389"/>
        <v>1</v>
      </c>
    </row>
    <row r="2491" spans="1:33" s="905" customFormat="1" ht="15" customHeight="1">
      <c r="A2491" s="1496" t="s">
        <v>308</v>
      </c>
      <c r="B2491" s="1112">
        <v>27</v>
      </c>
      <c r="C2491" s="741" t="s">
        <v>1064</v>
      </c>
      <c r="D2491" s="745">
        <v>201080127</v>
      </c>
      <c r="E2491" s="742" t="s">
        <v>1867</v>
      </c>
      <c r="F2491" s="742" t="s">
        <v>515</v>
      </c>
      <c r="G2491" s="1685">
        <v>2</v>
      </c>
      <c r="H2491" s="1685">
        <v>2</v>
      </c>
      <c r="I2491" s="1685">
        <v>4</v>
      </c>
      <c r="J2491" s="742" t="s">
        <v>816</v>
      </c>
      <c r="K2491" s="742"/>
      <c r="L2491" s="742" t="s">
        <v>1845</v>
      </c>
      <c r="M2491" s="1062" t="s">
        <v>1174</v>
      </c>
      <c r="N2491" s="742">
        <v>2015</v>
      </c>
      <c r="O2491" s="742" t="s">
        <v>210</v>
      </c>
      <c r="P2491" s="748">
        <v>1</v>
      </c>
      <c r="Q2491" s="742" t="s">
        <v>207</v>
      </c>
      <c r="R2491" s="1113">
        <v>11398.2</v>
      </c>
      <c r="S2491" s="1118">
        <f t="shared" si="390"/>
        <v>11398.2</v>
      </c>
      <c r="T2491" s="742" t="s">
        <v>99</v>
      </c>
      <c r="U2491" s="748">
        <v>1</v>
      </c>
      <c r="V2491" s="748"/>
      <c r="W2491" s="1119"/>
      <c r="X2491" s="902">
        <v>25</v>
      </c>
      <c r="Y2491" s="905">
        <f t="shared" si="391"/>
        <v>2</v>
      </c>
      <c r="Z2491" s="1059">
        <f t="shared" si="392"/>
        <v>455.92800000000005</v>
      </c>
      <c r="AA2491" s="1059">
        <f t="shared" si="393"/>
        <v>911.85600000000011</v>
      </c>
      <c r="AB2491" s="1059">
        <f t="shared" si="394"/>
        <v>10486.344000000001</v>
      </c>
      <c r="AC2491" s="905">
        <f t="shared" si="395"/>
        <v>3</v>
      </c>
      <c r="AD2491" s="1116">
        <f t="shared" si="396"/>
        <v>455.92800000000005</v>
      </c>
      <c r="AE2491" s="1116">
        <f t="shared" si="397"/>
        <v>1367.7840000000001</v>
      </c>
      <c r="AF2491" s="1116">
        <f t="shared" si="398"/>
        <v>10030.416000000001</v>
      </c>
      <c r="AG2491" s="905" t="b">
        <f t="shared" si="389"/>
        <v>1</v>
      </c>
    </row>
    <row r="2492" spans="1:33" s="905" customFormat="1" ht="15" customHeight="1">
      <c r="A2492" s="1496" t="s">
        <v>308</v>
      </c>
      <c r="B2492" s="1112">
        <v>27</v>
      </c>
      <c r="C2492" s="741" t="s">
        <v>1064</v>
      </c>
      <c r="D2492" s="745">
        <v>201080127</v>
      </c>
      <c r="E2492" s="742" t="s">
        <v>1867</v>
      </c>
      <c r="F2492" s="742" t="s">
        <v>515</v>
      </c>
      <c r="G2492" s="1685">
        <v>9</v>
      </c>
      <c r="H2492" s="1685">
        <v>4</v>
      </c>
      <c r="I2492" s="1685">
        <v>6</v>
      </c>
      <c r="J2492" s="742" t="s">
        <v>816</v>
      </c>
      <c r="K2492" s="742"/>
      <c r="L2492" s="742" t="s">
        <v>1845</v>
      </c>
      <c r="M2492" s="1062" t="s">
        <v>1174</v>
      </c>
      <c r="N2492" s="742">
        <v>2015</v>
      </c>
      <c r="O2492" s="742" t="s">
        <v>210</v>
      </c>
      <c r="P2492" s="748">
        <v>1</v>
      </c>
      <c r="Q2492" s="742" t="s">
        <v>207</v>
      </c>
      <c r="R2492" s="1113">
        <v>11398.2</v>
      </c>
      <c r="S2492" s="1118">
        <f t="shared" si="390"/>
        <v>11398.2</v>
      </c>
      <c r="T2492" s="742" t="s">
        <v>99</v>
      </c>
      <c r="U2492" s="748">
        <v>1</v>
      </c>
      <c r="V2492" s="748"/>
      <c r="W2492" s="1119"/>
      <c r="X2492" s="902">
        <v>25</v>
      </c>
      <c r="Y2492" s="905">
        <f t="shared" si="391"/>
        <v>2</v>
      </c>
      <c r="Z2492" s="1059">
        <f t="shared" si="392"/>
        <v>455.92800000000005</v>
      </c>
      <c r="AA2492" s="1059">
        <f t="shared" si="393"/>
        <v>911.85600000000011</v>
      </c>
      <c r="AB2492" s="1059">
        <f t="shared" si="394"/>
        <v>10486.344000000001</v>
      </c>
      <c r="AC2492" s="905">
        <f t="shared" si="395"/>
        <v>3</v>
      </c>
      <c r="AD2492" s="1116">
        <f t="shared" si="396"/>
        <v>455.92800000000005</v>
      </c>
      <c r="AE2492" s="1116">
        <f t="shared" si="397"/>
        <v>1367.7840000000001</v>
      </c>
      <c r="AF2492" s="1116">
        <f t="shared" si="398"/>
        <v>10030.416000000001</v>
      </c>
      <c r="AG2492" s="905" t="b">
        <f t="shared" si="389"/>
        <v>1</v>
      </c>
    </row>
    <row r="2493" spans="1:33" s="905" customFormat="1" ht="15" customHeight="1">
      <c r="A2493" s="1496" t="s">
        <v>308</v>
      </c>
      <c r="B2493" s="1112">
        <v>27</v>
      </c>
      <c r="C2493" s="741" t="s">
        <v>1064</v>
      </c>
      <c r="D2493" s="745">
        <v>201080127</v>
      </c>
      <c r="E2493" s="742" t="s">
        <v>1867</v>
      </c>
      <c r="F2493" s="742" t="s">
        <v>515</v>
      </c>
      <c r="G2493" s="1685">
        <v>2</v>
      </c>
      <c r="H2493" s="1685">
        <v>2</v>
      </c>
      <c r="I2493" s="1685">
        <v>4</v>
      </c>
      <c r="J2493" s="742" t="s">
        <v>816</v>
      </c>
      <c r="K2493" s="742"/>
      <c r="L2493" s="742" t="s">
        <v>1845</v>
      </c>
      <c r="M2493" s="1062" t="s">
        <v>1174</v>
      </c>
      <c r="N2493" s="742">
        <v>2015</v>
      </c>
      <c r="O2493" s="742" t="s">
        <v>210</v>
      </c>
      <c r="P2493" s="748">
        <v>1</v>
      </c>
      <c r="Q2493" s="742" t="s">
        <v>207</v>
      </c>
      <c r="R2493" s="1113">
        <v>11398.2</v>
      </c>
      <c r="S2493" s="1118">
        <f t="shared" si="390"/>
        <v>11398.2</v>
      </c>
      <c r="T2493" s="742" t="s">
        <v>99</v>
      </c>
      <c r="U2493" s="748">
        <v>1</v>
      </c>
      <c r="V2493" s="748"/>
      <c r="W2493" s="1119"/>
      <c r="X2493" s="902">
        <v>25</v>
      </c>
      <c r="Y2493" s="905">
        <f t="shared" si="391"/>
        <v>2</v>
      </c>
      <c r="Z2493" s="1059">
        <f t="shared" si="392"/>
        <v>455.92800000000005</v>
      </c>
      <c r="AA2493" s="1059">
        <f t="shared" si="393"/>
        <v>911.85600000000011</v>
      </c>
      <c r="AB2493" s="1059">
        <f t="shared" si="394"/>
        <v>10486.344000000001</v>
      </c>
      <c r="AC2493" s="905">
        <f t="shared" si="395"/>
        <v>3</v>
      </c>
      <c r="AD2493" s="1116">
        <f t="shared" si="396"/>
        <v>455.92800000000005</v>
      </c>
      <c r="AE2493" s="1116">
        <f t="shared" si="397"/>
        <v>1367.7840000000001</v>
      </c>
      <c r="AF2493" s="1116">
        <f t="shared" si="398"/>
        <v>10030.416000000001</v>
      </c>
      <c r="AG2493" s="905" t="b">
        <f t="shared" si="389"/>
        <v>1</v>
      </c>
    </row>
    <row r="2494" spans="1:33" s="905" customFormat="1" ht="15" customHeight="1">
      <c r="A2494" s="1496" t="s">
        <v>308</v>
      </c>
      <c r="B2494" s="1112">
        <v>27</v>
      </c>
      <c r="C2494" s="741" t="s">
        <v>1064</v>
      </c>
      <c r="D2494" s="745">
        <v>201080127</v>
      </c>
      <c r="E2494" s="742" t="s">
        <v>1867</v>
      </c>
      <c r="F2494" s="742" t="s">
        <v>515</v>
      </c>
      <c r="G2494" s="1685">
        <v>9</v>
      </c>
      <c r="H2494" s="1685">
        <v>4</v>
      </c>
      <c r="I2494" s="1685">
        <v>6</v>
      </c>
      <c r="J2494" s="742" t="s">
        <v>816</v>
      </c>
      <c r="K2494" s="742"/>
      <c r="L2494" s="742" t="s">
        <v>1845</v>
      </c>
      <c r="M2494" s="1062" t="s">
        <v>1174</v>
      </c>
      <c r="N2494" s="742">
        <v>2015</v>
      </c>
      <c r="O2494" s="742" t="s">
        <v>210</v>
      </c>
      <c r="P2494" s="748">
        <v>1</v>
      </c>
      <c r="Q2494" s="742" t="s">
        <v>207</v>
      </c>
      <c r="R2494" s="1113">
        <v>11398.2</v>
      </c>
      <c r="S2494" s="1118">
        <f t="shared" si="390"/>
        <v>11398.2</v>
      </c>
      <c r="T2494" s="742" t="s">
        <v>99</v>
      </c>
      <c r="U2494" s="748">
        <v>1</v>
      </c>
      <c r="V2494" s="748"/>
      <c r="W2494" s="1119"/>
      <c r="X2494" s="902">
        <v>25</v>
      </c>
      <c r="Y2494" s="905">
        <f t="shared" si="391"/>
        <v>2</v>
      </c>
      <c r="Z2494" s="1059">
        <f t="shared" si="392"/>
        <v>455.92800000000005</v>
      </c>
      <c r="AA2494" s="1059">
        <f t="shared" si="393"/>
        <v>911.85600000000011</v>
      </c>
      <c r="AB2494" s="1059">
        <f t="shared" si="394"/>
        <v>10486.344000000001</v>
      </c>
      <c r="AC2494" s="905">
        <f t="shared" si="395"/>
        <v>3</v>
      </c>
      <c r="AD2494" s="1116">
        <f t="shared" si="396"/>
        <v>455.92800000000005</v>
      </c>
      <c r="AE2494" s="1116">
        <f t="shared" si="397"/>
        <v>1367.7840000000001</v>
      </c>
      <c r="AF2494" s="1116">
        <f t="shared" si="398"/>
        <v>10030.416000000001</v>
      </c>
      <c r="AG2494" s="905" t="b">
        <f t="shared" si="389"/>
        <v>1</v>
      </c>
    </row>
    <row r="2495" spans="1:33" s="905" customFormat="1" ht="15" customHeight="1">
      <c r="A2495" s="1496" t="s">
        <v>308</v>
      </c>
      <c r="B2495" s="1112">
        <v>27</v>
      </c>
      <c r="C2495" s="741" t="s">
        <v>1064</v>
      </c>
      <c r="D2495" s="745">
        <v>201080127</v>
      </c>
      <c r="E2495" s="742" t="s">
        <v>1867</v>
      </c>
      <c r="F2495" s="742" t="s">
        <v>515</v>
      </c>
      <c r="G2495" s="1685">
        <v>2</v>
      </c>
      <c r="H2495" s="1685">
        <v>2</v>
      </c>
      <c r="I2495" s="1685">
        <v>4</v>
      </c>
      <c r="J2495" s="742" t="s">
        <v>816</v>
      </c>
      <c r="K2495" s="742"/>
      <c r="L2495" s="742" t="s">
        <v>1845</v>
      </c>
      <c r="M2495" s="1062" t="s">
        <v>1174</v>
      </c>
      <c r="N2495" s="742">
        <v>2015</v>
      </c>
      <c r="O2495" s="742" t="s">
        <v>210</v>
      </c>
      <c r="P2495" s="748">
        <v>1</v>
      </c>
      <c r="Q2495" s="742" t="s">
        <v>207</v>
      </c>
      <c r="R2495" s="1113">
        <v>11398.2</v>
      </c>
      <c r="S2495" s="1118">
        <f t="shared" si="390"/>
        <v>11398.2</v>
      </c>
      <c r="T2495" s="742" t="s">
        <v>99</v>
      </c>
      <c r="U2495" s="748">
        <v>1</v>
      </c>
      <c r="V2495" s="748"/>
      <c r="W2495" s="1119"/>
      <c r="X2495" s="902">
        <v>25</v>
      </c>
      <c r="Y2495" s="905">
        <f t="shared" si="391"/>
        <v>2</v>
      </c>
      <c r="Z2495" s="1059">
        <f t="shared" si="392"/>
        <v>455.92800000000005</v>
      </c>
      <c r="AA2495" s="1059">
        <f t="shared" si="393"/>
        <v>911.85600000000011</v>
      </c>
      <c r="AB2495" s="1059">
        <f t="shared" si="394"/>
        <v>10486.344000000001</v>
      </c>
      <c r="AC2495" s="905">
        <f t="shared" si="395"/>
        <v>3</v>
      </c>
      <c r="AD2495" s="1116">
        <f t="shared" si="396"/>
        <v>455.92800000000005</v>
      </c>
      <c r="AE2495" s="1116">
        <f t="shared" si="397"/>
        <v>1367.7840000000001</v>
      </c>
      <c r="AF2495" s="1116">
        <f t="shared" si="398"/>
        <v>10030.416000000001</v>
      </c>
      <c r="AG2495" s="905" t="b">
        <f t="shared" si="389"/>
        <v>1</v>
      </c>
    </row>
    <row r="2496" spans="1:33" s="905" customFormat="1" ht="15" customHeight="1">
      <c r="A2496" s="1496" t="s">
        <v>308</v>
      </c>
      <c r="B2496" s="1112">
        <v>27</v>
      </c>
      <c r="C2496" s="741" t="s">
        <v>1064</v>
      </c>
      <c r="D2496" s="745">
        <v>201080127</v>
      </c>
      <c r="E2496" s="742" t="s">
        <v>1867</v>
      </c>
      <c r="F2496" s="742" t="s">
        <v>515</v>
      </c>
      <c r="G2496" s="1685">
        <v>9</v>
      </c>
      <c r="H2496" s="1685">
        <v>4</v>
      </c>
      <c r="I2496" s="1685">
        <v>6</v>
      </c>
      <c r="J2496" s="742" t="s">
        <v>816</v>
      </c>
      <c r="K2496" s="742"/>
      <c r="L2496" s="742" t="s">
        <v>1845</v>
      </c>
      <c r="M2496" s="1062" t="s">
        <v>1174</v>
      </c>
      <c r="N2496" s="742">
        <v>2015</v>
      </c>
      <c r="O2496" s="742" t="s">
        <v>210</v>
      </c>
      <c r="P2496" s="748">
        <v>1</v>
      </c>
      <c r="Q2496" s="742" t="s">
        <v>207</v>
      </c>
      <c r="R2496" s="1113">
        <v>11398.2</v>
      </c>
      <c r="S2496" s="1118">
        <f t="shared" si="390"/>
        <v>11398.2</v>
      </c>
      <c r="T2496" s="742" t="s">
        <v>99</v>
      </c>
      <c r="U2496" s="748">
        <v>1</v>
      </c>
      <c r="V2496" s="748"/>
      <c r="W2496" s="1119"/>
      <c r="X2496" s="902">
        <v>25</v>
      </c>
      <c r="Y2496" s="905">
        <f t="shared" si="391"/>
        <v>2</v>
      </c>
      <c r="Z2496" s="1059">
        <f t="shared" si="392"/>
        <v>455.92800000000005</v>
      </c>
      <c r="AA2496" s="1059">
        <f t="shared" si="393"/>
        <v>911.85600000000011</v>
      </c>
      <c r="AB2496" s="1059">
        <f t="shared" si="394"/>
        <v>10486.344000000001</v>
      </c>
      <c r="AC2496" s="905">
        <f t="shared" si="395"/>
        <v>3</v>
      </c>
      <c r="AD2496" s="1116">
        <f t="shared" si="396"/>
        <v>455.92800000000005</v>
      </c>
      <c r="AE2496" s="1116">
        <f t="shared" si="397"/>
        <v>1367.7840000000001</v>
      </c>
      <c r="AF2496" s="1116">
        <f t="shared" si="398"/>
        <v>10030.416000000001</v>
      </c>
      <c r="AG2496" s="905" t="b">
        <f t="shared" si="389"/>
        <v>1</v>
      </c>
    </row>
    <row r="2497" spans="1:33" s="905" customFormat="1" ht="15" customHeight="1">
      <c r="A2497" s="1496" t="s">
        <v>308</v>
      </c>
      <c r="B2497" s="1112">
        <v>27</v>
      </c>
      <c r="C2497" s="741" t="s">
        <v>1064</v>
      </c>
      <c r="D2497" s="745">
        <v>201080127</v>
      </c>
      <c r="E2497" s="742" t="s">
        <v>1867</v>
      </c>
      <c r="F2497" s="742" t="s">
        <v>515</v>
      </c>
      <c r="G2497" s="1685">
        <v>2</v>
      </c>
      <c r="H2497" s="1685">
        <v>2</v>
      </c>
      <c r="I2497" s="1685">
        <v>4</v>
      </c>
      <c r="J2497" s="742" t="s">
        <v>816</v>
      </c>
      <c r="K2497" s="742"/>
      <c r="L2497" s="742" t="s">
        <v>1845</v>
      </c>
      <c r="M2497" s="1062" t="s">
        <v>1174</v>
      </c>
      <c r="N2497" s="742">
        <v>2015</v>
      </c>
      <c r="O2497" s="742" t="s">
        <v>210</v>
      </c>
      <c r="P2497" s="748">
        <v>1</v>
      </c>
      <c r="Q2497" s="742" t="s">
        <v>207</v>
      </c>
      <c r="R2497" s="1113">
        <v>11398.2</v>
      </c>
      <c r="S2497" s="1118">
        <f t="shared" si="390"/>
        <v>11398.2</v>
      </c>
      <c r="T2497" s="742" t="s">
        <v>99</v>
      </c>
      <c r="U2497" s="748">
        <v>1</v>
      </c>
      <c r="V2497" s="748"/>
      <c r="W2497" s="1119"/>
      <c r="X2497" s="902">
        <v>25</v>
      </c>
      <c r="Y2497" s="905">
        <f t="shared" si="391"/>
        <v>2</v>
      </c>
      <c r="Z2497" s="1059">
        <f t="shared" si="392"/>
        <v>455.92800000000005</v>
      </c>
      <c r="AA2497" s="1059">
        <f t="shared" si="393"/>
        <v>911.85600000000011</v>
      </c>
      <c r="AB2497" s="1059">
        <f t="shared" si="394"/>
        <v>10486.344000000001</v>
      </c>
      <c r="AC2497" s="905">
        <f t="shared" si="395"/>
        <v>3</v>
      </c>
      <c r="AD2497" s="1116">
        <f t="shared" si="396"/>
        <v>455.92800000000005</v>
      </c>
      <c r="AE2497" s="1116">
        <f t="shared" si="397"/>
        <v>1367.7840000000001</v>
      </c>
      <c r="AF2497" s="1116">
        <f t="shared" si="398"/>
        <v>10030.416000000001</v>
      </c>
      <c r="AG2497" s="905" t="b">
        <f t="shared" si="389"/>
        <v>1</v>
      </c>
    </row>
    <row r="2498" spans="1:33" s="905" customFormat="1" ht="15" customHeight="1">
      <c r="A2498" s="1496" t="s">
        <v>308</v>
      </c>
      <c r="B2498" s="1112">
        <v>27</v>
      </c>
      <c r="C2498" s="741" t="s">
        <v>1064</v>
      </c>
      <c r="D2498" s="745">
        <v>201080127</v>
      </c>
      <c r="E2498" s="742" t="s">
        <v>1867</v>
      </c>
      <c r="F2498" s="742" t="s">
        <v>515</v>
      </c>
      <c r="G2498" s="1685">
        <v>9</v>
      </c>
      <c r="H2498" s="1685">
        <v>4</v>
      </c>
      <c r="I2498" s="1685">
        <v>6</v>
      </c>
      <c r="J2498" s="742" t="s">
        <v>816</v>
      </c>
      <c r="K2498" s="742"/>
      <c r="L2498" s="742" t="s">
        <v>1845</v>
      </c>
      <c r="M2498" s="1062" t="s">
        <v>1174</v>
      </c>
      <c r="N2498" s="742">
        <v>2015</v>
      </c>
      <c r="O2498" s="742" t="s">
        <v>210</v>
      </c>
      <c r="P2498" s="748">
        <v>1</v>
      </c>
      <c r="Q2498" s="742" t="s">
        <v>207</v>
      </c>
      <c r="R2498" s="1113">
        <v>11398.2</v>
      </c>
      <c r="S2498" s="1118">
        <f t="shared" si="390"/>
        <v>11398.2</v>
      </c>
      <c r="T2498" s="742" t="s">
        <v>99</v>
      </c>
      <c r="U2498" s="748">
        <v>1</v>
      </c>
      <c r="V2498" s="748"/>
      <c r="W2498" s="1119"/>
      <c r="X2498" s="902">
        <v>25</v>
      </c>
      <c r="Y2498" s="905">
        <f t="shared" si="391"/>
        <v>2</v>
      </c>
      <c r="Z2498" s="1059">
        <f t="shared" si="392"/>
        <v>455.92800000000005</v>
      </c>
      <c r="AA2498" s="1059">
        <f t="shared" si="393"/>
        <v>911.85600000000011</v>
      </c>
      <c r="AB2498" s="1059">
        <f t="shared" si="394"/>
        <v>10486.344000000001</v>
      </c>
      <c r="AC2498" s="905">
        <f t="shared" si="395"/>
        <v>3</v>
      </c>
      <c r="AD2498" s="1116">
        <f t="shared" si="396"/>
        <v>455.92800000000005</v>
      </c>
      <c r="AE2498" s="1116">
        <f t="shared" si="397"/>
        <v>1367.7840000000001</v>
      </c>
      <c r="AF2498" s="1116">
        <f t="shared" si="398"/>
        <v>10030.416000000001</v>
      </c>
      <c r="AG2498" s="905" t="b">
        <f t="shared" si="389"/>
        <v>1</v>
      </c>
    </row>
    <row r="2499" spans="1:33" s="905" customFormat="1" ht="15" customHeight="1">
      <c r="A2499" s="1496" t="s">
        <v>308</v>
      </c>
      <c r="B2499" s="1112">
        <v>27</v>
      </c>
      <c r="C2499" s="741" t="s">
        <v>1064</v>
      </c>
      <c r="D2499" s="745">
        <v>201080127</v>
      </c>
      <c r="E2499" s="742" t="s">
        <v>1867</v>
      </c>
      <c r="F2499" s="742" t="s">
        <v>515</v>
      </c>
      <c r="G2499" s="1685">
        <v>2</v>
      </c>
      <c r="H2499" s="1685">
        <v>2</v>
      </c>
      <c r="I2499" s="1685">
        <v>4</v>
      </c>
      <c r="J2499" s="742" t="s">
        <v>816</v>
      </c>
      <c r="K2499" s="742"/>
      <c r="L2499" s="742" t="s">
        <v>1845</v>
      </c>
      <c r="M2499" s="1062" t="s">
        <v>1174</v>
      </c>
      <c r="N2499" s="742">
        <v>2015</v>
      </c>
      <c r="O2499" s="742" t="s">
        <v>210</v>
      </c>
      <c r="P2499" s="748">
        <v>1</v>
      </c>
      <c r="Q2499" s="742" t="s">
        <v>207</v>
      </c>
      <c r="R2499" s="1113">
        <v>11398.2</v>
      </c>
      <c r="S2499" s="1118">
        <f t="shared" si="390"/>
        <v>11398.2</v>
      </c>
      <c r="T2499" s="742" t="s">
        <v>99</v>
      </c>
      <c r="U2499" s="748">
        <v>1</v>
      </c>
      <c r="V2499" s="748"/>
      <c r="W2499" s="1119"/>
      <c r="X2499" s="902">
        <v>25</v>
      </c>
      <c r="Y2499" s="905">
        <f t="shared" si="391"/>
        <v>2</v>
      </c>
      <c r="Z2499" s="1059">
        <f t="shared" si="392"/>
        <v>455.92800000000005</v>
      </c>
      <c r="AA2499" s="1059">
        <f t="shared" si="393"/>
        <v>911.85600000000011</v>
      </c>
      <c r="AB2499" s="1059">
        <f t="shared" si="394"/>
        <v>10486.344000000001</v>
      </c>
      <c r="AC2499" s="905">
        <f t="shared" si="395"/>
        <v>3</v>
      </c>
      <c r="AD2499" s="1116">
        <f t="shared" si="396"/>
        <v>455.92800000000005</v>
      </c>
      <c r="AE2499" s="1116">
        <f t="shared" si="397"/>
        <v>1367.7840000000001</v>
      </c>
      <c r="AF2499" s="1116">
        <f t="shared" si="398"/>
        <v>10030.416000000001</v>
      </c>
      <c r="AG2499" s="905" t="b">
        <f t="shared" si="389"/>
        <v>1</v>
      </c>
    </row>
    <row r="2500" spans="1:33" s="905" customFormat="1" ht="15" customHeight="1">
      <c r="A2500" s="1496" t="s">
        <v>308</v>
      </c>
      <c r="B2500" s="1112">
        <v>27</v>
      </c>
      <c r="C2500" s="741" t="s">
        <v>1064</v>
      </c>
      <c r="D2500" s="745">
        <v>201080127</v>
      </c>
      <c r="E2500" s="742" t="s">
        <v>1867</v>
      </c>
      <c r="F2500" s="742" t="s">
        <v>515</v>
      </c>
      <c r="G2500" s="1685">
        <v>9</v>
      </c>
      <c r="H2500" s="1685">
        <v>4</v>
      </c>
      <c r="I2500" s="1685">
        <v>6</v>
      </c>
      <c r="J2500" s="742" t="s">
        <v>816</v>
      </c>
      <c r="K2500" s="742"/>
      <c r="L2500" s="742" t="s">
        <v>1845</v>
      </c>
      <c r="M2500" s="1062" t="s">
        <v>1174</v>
      </c>
      <c r="N2500" s="742">
        <v>2015</v>
      </c>
      <c r="O2500" s="742" t="s">
        <v>210</v>
      </c>
      <c r="P2500" s="748">
        <v>1</v>
      </c>
      <c r="Q2500" s="742" t="s">
        <v>207</v>
      </c>
      <c r="R2500" s="1113">
        <v>11398.2</v>
      </c>
      <c r="S2500" s="1118">
        <f t="shared" si="390"/>
        <v>11398.2</v>
      </c>
      <c r="T2500" s="742" t="s">
        <v>99</v>
      </c>
      <c r="U2500" s="748">
        <v>1</v>
      </c>
      <c r="V2500" s="748"/>
      <c r="W2500" s="1119"/>
      <c r="X2500" s="902">
        <v>25</v>
      </c>
      <c r="Y2500" s="905">
        <f t="shared" si="391"/>
        <v>2</v>
      </c>
      <c r="Z2500" s="1059">
        <f t="shared" si="392"/>
        <v>455.92800000000005</v>
      </c>
      <c r="AA2500" s="1059">
        <f t="shared" si="393"/>
        <v>911.85600000000011</v>
      </c>
      <c r="AB2500" s="1059">
        <f t="shared" si="394"/>
        <v>10486.344000000001</v>
      </c>
      <c r="AC2500" s="905">
        <f t="shared" si="395"/>
        <v>3</v>
      </c>
      <c r="AD2500" s="1116">
        <f t="shared" si="396"/>
        <v>455.92800000000005</v>
      </c>
      <c r="AE2500" s="1116">
        <f t="shared" si="397"/>
        <v>1367.7840000000001</v>
      </c>
      <c r="AF2500" s="1116">
        <f t="shared" si="398"/>
        <v>10030.416000000001</v>
      </c>
      <c r="AG2500" s="905" t="b">
        <f t="shared" si="389"/>
        <v>1</v>
      </c>
    </row>
    <row r="2501" spans="1:33" s="905" customFormat="1" ht="15" customHeight="1">
      <c r="A2501" s="1496" t="s">
        <v>308</v>
      </c>
      <c r="B2501" s="1112">
        <v>27</v>
      </c>
      <c r="C2501" s="741" t="s">
        <v>1064</v>
      </c>
      <c r="D2501" s="745">
        <v>201080127</v>
      </c>
      <c r="E2501" s="742" t="s">
        <v>1867</v>
      </c>
      <c r="F2501" s="742" t="s">
        <v>515</v>
      </c>
      <c r="G2501" s="1685">
        <v>2</v>
      </c>
      <c r="H2501" s="1685">
        <v>2</v>
      </c>
      <c r="I2501" s="1685">
        <v>4</v>
      </c>
      <c r="J2501" s="742" t="s">
        <v>816</v>
      </c>
      <c r="K2501" s="742"/>
      <c r="L2501" s="742" t="s">
        <v>1845</v>
      </c>
      <c r="M2501" s="1062" t="s">
        <v>1174</v>
      </c>
      <c r="N2501" s="742">
        <v>2015</v>
      </c>
      <c r="O2501" s="742" t="s">
        <v>210</v>
      </c>
      <c r="P2501" s="748">
        <v>1</v>
      </c>
      <c r="Q2501" s="742" t="s">
        <v>207</v>
      </c>
      <c r="R2501" s="1113">
        <v>11398.2</v>
      </c>
      <c r="S2501" s="1118">
        <f t="shared" si="390"/>
        <v>11398.2</v>
      </c>
      <c r="T2501" s="742" t="s">
        <v>99</v>
      </c>
      <c r="U2501" s="748">
        <v>1</v>
      </c>
      <c r="V2501" s="748"/>
      <c r="W2501" s="1119"/>
      <c r="X2501" s="902">
        <v>25</v>
      </c>
      <c r="Y2501" s="905">
        <f t="shared" si="391"/>
        <v>2</v>
      </c>
      <c r="Z2501" s="1059">
        <f t="shared" si="392"/>
        <v>455.92800000000005</v>
      </c>
      <c r="AA2501" s="1059">
        <f t="shared" si="393"/>
        <v>911.85600000000011</v>
      </c>
      <c r="AB2501" s="1059">
        <f t="shared" si="394"/>
        <v>10486.344000000001</v>
      </c>
      <c r="AC2501" s="905">
        <f t="shared" si="395"/>
        <v>3</v>
      </c>
      <c r="AD2501" s="1116">
        <f t="shared" si="396"/>
        <v>455.92800000000005</v>
      </c>
      <c r="AE2501" s="1116">
        <f t="shared" si="397"/>
        <v>1367.7840000000001</v>
      </c>
      <c r="AF2501" s="1116">
        <f t="shared" si="398"/>
        <v>10030.416000000001</v>
      </c>
      <c r="AG2501" s="905" t="b">
        <f t="shared" si="389"/>
        <v>1</v>
      </c>
    </row>
    <row r="2502" spans="1:33" s="905" customFormat="1" ht="15" customHeight="1">
      <c r="A2502" s="1496" t="s">
        <v>308</v>
      </c>
      <c r="B2502" s="1112">
        <v>27</v>
      </c>
      <c r="C2502" s="741" t="s">
        <v>1064</v>
      </c>
      <c r="D2502" s="745">
        <v>201080127</v>
      </c>
      <c r="E2502" s="742" t="s">
        <v>1867</v>
      </c>
      <c r="F2502" s="742" t="s">
        <v>515</v>
      </c>
      <c r="G2502" s="1685">
        <v>9</v>
      </c>
      <c r="H2502" s="1685">
        <v>4</v>
      </c>
      <c r="I2502" s="1685">
        <v>6</v>
      </c>
      <c r="J2502" s="742" t="s">
        <v>816</v>
      </c>
      <c r="K2502" s="742"/>
      <c r="L2502" s="742" t="s">
        <v>1845</v>
      </c>
      <c r="M2502" s="1062" t="s">
        <v>1174</v>
      </c>
      <c r="N2502" s="742">
        <v>2015</v>
      </c>
      <c r="O2502" s="742" t="s">
        <v>210</v>
      </c>
      <c r="P2502" s="748">
        <v>1</v>
      </c>
      <c r="Q2502" s="742" t="s">
        <v>207</v>
      </c>
      <c r="R2502" s="1113">
        <v>11398.2</v>
      </c>
      <c r="S2502" s="1118">
        <f t="shared" si="390"/>
        <v>11398.2</v>
      </c>
      <c r="T2502" s="742" t="s">
        <v>99</v>
      </c>
      <c r="U2502" s="748">
        <v>1</v>
      </c>
      <c r="V2502" s="748"/>
      <c r="W2502" s="1119"/>
      <c r="X2502" s="902">
        <v>25</v>
      </c>
      <c r="Y2502" s="905">
        <f t="shared" si="391"/>
        <v>2</v>
      </c>
      <c r="Z2502" s="1059">
        <f t="shared" si="392"/>
        <v>455.92800000000005</v>
      </c>
      <c r="AA2502" s="1059">
        <f t="shared" si="393"/>
        <v>911.85600000000011</v>
      </c>
      <c r="AB2502" s="1059">
        <f t="shared" si="394"/>
        <v>10486.344000000001</v>
      </c>
      <c r="AC2502" s="905">
        <f t="shared" si="395"/>
        <v>3</v>
      </c>
      <c r="AD2502" s="1116">
        <f t="shared" si="396"/>
        <v>455.92800000000005</v>
      </c>
      <c r="AE2502" s="1116">
        <f t="shared" si="397"/>
        <v>1367.7840000000001</v>
      </c>
      <c r="AF2502" s="1116">
        <f t="shared" si="398"/>
        <v>10030.416000000001</v>
      </c>
      <c r="AG2502" s="905" t="b">
        <f t="shared" si="389"/>
        <v>1</v>
      </c>
    </row>
    <row r="2503" spans="1:33" s="905" customFormat="1" ht="15" customHeight="1">
      <c r="A2503" s="1496" t="s">
        <v>308</v>
      </c>
      <c r="B2503" s="1112">
        <v>27</v>
      </c>
      <c r="C2503" s="741" t="s">
        <v>1064</v>
      </c>
      <c r="D2503" s="745">
        <v>201080127</v>
      </c>
      <c r="E2503" s="742" t="s">
        <v>1867</v>
      </c>
      <c r="F2503" s="742" t="s">
        <v>515</v>
      </c>
      <c r="G2503" s="1685">
        <v>2</v>
      </c>
      <c r="H2503" s="1685">
        <v>2</v>
      </c>
      <c r="I2503" s="1685">
        <v>4</v>
      </c>
      <c r="J2503" s="742" t="s">
        <v>816</v>
      </c>
      <c r="K2503" s="742"/>
      <c r="L2503" s="742" t="s">
        <v>1845</v>
      </c>
      <c r="M2503" s="1062" t="s">
        <v>1174</v>
      </c>
      <c r="N2503" s="742">
        <v>2015</v>
      </c>
      <c r="O2503" s="742" t="s">
        <v>210</v>
      </c>
      <c r="P2503" s="748">
        <v>1</v>
      </c>
      <c r="Q2503" s="742" t="s">
        <v>207</v>
      </c>
      <c r="R2503" s="1113">
        <v>11398.2</v>
      </c>
      <c r="S2503" s="1118">
        <f t="shared" si="390"/>
        <v>11398.2</v>
      </c>
      <c r="T2503" s="742" t="s">
        <v>99</v>
      </c>
      <c r="U2503" s="748">
        <v>1</v>
      </c>
      <c r="V2503" s="748"/>
      <c r="W2503" s="1119"/>
      <c r="X2503" s="902">
        <v>25</v>
      </c>
      <c r="Y2503" s="905">
        <f t="shared" si="391"/>
        <v>2</v>
      </c>
      <c r="Z2503" s="1059">
        <f t="shared" si="392"/>
        <v>455.92800000000005</v>
      </c>
      <c r="AA2503" s="1059">
        <f t="shared" si="393"/>
        <v>911.85600000000011</v>
      </c>
      <c r="AB2503" s="1059">
        <f t="shared" si="394"/>
        <v>10486.344000000001</v>
      </c>
      <c r="AC2503" s="905">
        <f t="shared" si="395"/>
        <v>3</v>
      </c>
      <c r="AD2503" s="1116">
        <f t="shared" si="396"/>
        <v>455.92800000000005</v>
      </c>
      <c r="AE2503" s="1116">
        <f t="shared" si="397"/>
        <v>1367.7840000000001</v>
      </c>
      <c r="AF2503" s="1116">
        <f t="shared" si="398"/>
        <v>10030.416000000001</v>
      </c>
      <c r="AG2503" s="905" t="b">
        <f t="shared" si="389"/>
        <v>1</v>
      </c>
    </row>
    <row r="2504" spans="1:33" s="905" customFormat="1" ht="15" customHeight="1">
      <c r="A2504" s="1496" t="s">
        <v>308</v>
      </c>
      <c r="B2504" s="1112">
        <v>27</v>
      </c>
      <c r="C2504" s="741" t="s">
        <v>1064</v>
      </c>
      <c r="D2504" s="745">
        <v>201080127</v>
      </c>
      <c r="E2504" s="742" t="s">
        <v>1867</v>
      </c>
      <c r="F2504" s="742" t="s">
        <v>515</v>
      </c>
      <c r="G2504" s="1685">
        <v>9</v>
      </c>
      <c r="H2504" s="1685">
        <v>4</v>
      </c>
      <c r="I2504" s="1685">
        <v>6</v>
      </c>
      <c r="J2504" s="742" t="s">
        <v>816</v>
      </c>
      <c r="K2504" s="742"/>
      <c r="L2504" s="742" t="s">
        <v>1845</v>
      </c>
      <c r="M2504" s="1062" t="s">
        <v>1174</v>
      </c>
      <c r="N2504" s="742">
        <v>2015</v>
      </c>
      <c r="O2504" s="742" t="s">
        <v>210</v>
      </c>
      <c r="P2504" s="748">
        <v>1</v>
      </c>
      <c r="Q2504" s="742" t="s">
        <v>207</v>
      </c>
      <c r="R2504" s="1113">
        <v>11398.2</v>
      </c>
      <c r="S2504" s="1118">
        <f t="shared" si="390"/>
        <v>11398.2</v>
      </c>
      <c r="T2504" s="742" t="s">
        <v>99</v>
      </c>
      <c r="U2504" s="748">
        <v>1</v>
      </c>
      <c r="V2504" s="748"/>
      <c r="W2504" s="1119"/>
      <c r="X2504" s="902">
        <v>25</v>
      </c>
      <c r="Y2504" s="905">
        <f t="shared" si="391"/>
        <v>2</v>
      </c>
      <c r="Z2504" s="1059">
        <f t="shared" si="392"/>
        <v>455.92800000000005</v>
      </c>
      <c r="AA2504" s="1059">
        <f t="shared" si="393"/>
        <v>911.85600000000011</v>
      </c>
      <c r="AB2504" s="1059">
        <f t="shared" si="394"/>
        <v>10486.344000000001</v>
      </c>
      <c r="AC2504" s="905">
        <f t="shared" si="395"/>
        <v>3</v>
      </c>
      <c r="AD2504" s="1116">
        <f t="shared" si="396"/>
        <v>455.92800000000005</v>
      </c>
      <c r="AE2504" s="1116">
        <f t="shared" si="397"/>
        <v>1367.7840000000001</v>
      </c>
      <c r="AF2504" s="1116">
        <f t="shared" si="398"/>
        <v>10030.416000000001</v>
      </c>
      <c r="AG2504" s="905" t="b">
        <f t="shared" si="389"/>
        <v>1</v>
      </c>
    </row>
    <row r="2505" spans="1:33" s="905" customFormat="1" ht="15" customHeight="1">
      <c r="A2505" s="1496" t="s">
        <v>308</v>
      </c>
      <c r="B2505" s="1112">
        <v>27</v>
      </c>
      <c r="C2505" s="741" t="s">
        <v>1064</v>
      </c>
      <c r="D2505" s="745">
        <v>201080127</v>
      </c>
      <c r="E2505" s="742" t="s">
        <v>1867</v>
      </c>
      <c r="F2505" s="742" t="s">
        <v>515</v>
      </c>
      <c r="G2505" s="1685">
        <v>2</v>
      </c>
      <c r="H2505" s="1685">
        <v>2</v>
      </c>
      <c r="I2505" s="1685">
        <v>4</v>
      </c>
      <c r="J2505" s="742" t="s">
        <v>816</v>
      </c>
      <c r="K2505" s="742"/>
      <c r="L2505" s="742" t="s">
        <v>1845</v>
      </c>
      <c r="M2505" s="1062" t="s">
        <v>1174</v>
      </c>
      <c r="N2505" s="742">
        <v>2015</v>
      </c>
      <c r="O2505" s="742" t="s">
        <v>210</v>
      </c>
      <c r="P2505" s="748">
        <v>1</v>
      </c>
      <c r="Q2505" s="742" t="s">
        <v>207</v>
      </c>
      <c r="R2505" s="1113">
        <v>11398.2</v>
      </c>
      <c r="S2505" s="1118">
        <f t="shared" si="390"/>
        <v>11398.2</v>
      </c>
      <c r="T2505" s="742" t="s">
        <v>99</v>
      </c>
      <c r="U2505" s="748">
        <v>1</v>
      </c>
      <c r="V2505" s="748"/>
      <c r="W2505" s="1119"/>
      <c r="X2505" s="902">
        <v>25</v>
      </c>
      <c r="Y2505" s="905">
        <f t="shared" si="391"/>
        <v>2</v>
      </c>
      <c r="Z2505" s="1059">
        <f t="shared" si="392"/>
        <v>455.92800000000005</v>
      </c>
      <c r="AA2505" s="1059">
        <f t="shared" si="393"/>
        <v>911.85600000000011</v>
      </c>
      <c r="AB2505" s="1059">
        <f t="shared" si="394"/>
        <v>10486.344000000001</v>
      </c>
      <c r="AC2505" s="905">
        <f t="shared" si="395"/>
        <v>3</v>
      </c>
      <c r="AD2505" s="1116">
        <f t="shared" si="396"/>
        <v>455.92800000000005</v>
      </c>
      <c r="AE2505" s="1116">
        <f t="shared" si="397"/>
        <v>1367.7840000000001</v>
      </c>
      <c r="AF2505" s="1116">
        <f t="shared" si="398"/>
        <v>10030.416000000001</v>
      </c>
      <c r="AG2505" s="905" t="b">
        <f t="shared" si="389"/>
        <v>1</v>
      </c>
    </row>
    <row r="2506" spans="1:33" s="905" customFormat="1" ht="15" customHeight="1">
      <c r="A2506" s="1496" t="s">
        <v>308</v>
      </c>
      <c r="B2506" s="1112">
        <v>27</v>
      </c>
      <c r="C2506" s="741" t="s">
        <v>1064</v>
      </c>
      <c r="D2506" s="745">
        <v>201080127</v>
      </c>
      <c r="E2506" s="742" t="s">
        <v>1867</v>
      </c>
      <c r="F2506" s="742" t="s">
        <v>515</v>
      </c>
      <c r="G2506" s="1685">
        <v>9</v>
      </c>
      <c r="H2506" s="1685">
        <v>4</v>
      </c>
      <c r="I2506" s="1685">
        <v>6</v>
      </c>
      <c r="J2506" s="742" t="s">
        <v>816</v>
      </c>
      <c r="K2506" s="742"/>
      <c r="L2506" s="742" t="s">
        <v>1845</v>
      </c>
      <c r="M2506" s="1062" t="s">
        <v>1174</v>
      </c>
      <c r="N2506" s="742">
        <v>2015</v>
      </c>
      <c r="O2506" s="742" t="s">
        <v>210</v>
      </c>
      <c r="P2506" s="748">
        <v>1</v>
      </c>
      <c r="Q2506" s="742" t="s">
        <v>207</v>
      </c>
      <c r="R2506" s="1113">
        <v>11398.2</v>
      </c>
      <c r="S2506" s="1118">
        <f t="shared" si="390"/>
        <v>11398.2</v>
      </c>
      <c r="T2506" s="742" t="s">
        <v>99</v>
      </c>
      <c r="U2506" s="748">
        <v>1</v>
      </c>
      <c r="V2506" s="748"/>
      <c r="W2506" s="1119"/>
      <c r="X2506" s="902">
        <v>25</v>
      </c>
      <c r="Y2506" s="905">
        <f t="shared" si="391"/>
        <v>2</v>
      </c>
      <c r="Z2506" s="1059">
        <f t="shared" si="392"/>
        <v>455.92800000000005</v>
      </c>
      <c r="AA2506" s="1059">
        <f t="shared" si="393"/>
        <v>911.85600000000011</v>
      </c>
      <c r="AB2506" s="1059">
        <f t="shared" si="394"/>
        <v>10486.344000000001</v>
      </c>
      <c r="AC2506" s="905">
        <f t="shared" si="395"/>
        <v>3</v>
      </c>
      <c r="AD2506" s="1116">
        <f t="shared" si="396"/>
        <v>455.92800000000005</v>
      </c>
      <c r="AE2506" s="1116">
        <f t="shared" si="397"/>
        <v>1367.7840000000001</v>
      </c>
      <c r="AF2506" s="1116">
        <f t="shared" si="398"/>
        <v>10030.416000000001</v>
      </c>
      <c r="AG2506" s="905" t="b">
        <f t="shared" si="389"/>
        <v>1</v>
      </c>
    </row>
    <row r="2507" spans="1:33" s="905" customFormat="1" ht="15" customHeight="1">
      <c r="A2507" s="1496" t="s">
        <v>308</v>
      </c>
      <c r="B2507" s="1112">
        <v>27</v>
      </c>
      <c r="C2507" s="741" t="s">
        <v>1064</v>
      </c>
      <c r="D2507" s="745">
        <v>201080127</v>
      </c>
      <c r="E2507" s="742" t="s">
        <v>1867</v>
      </c>
      <c r="F2507" s="742" t="s">
        <v>515</v>
      </c>
      <c r="G2507" s="1685">
        <v>2</v>
      </c>
      <c r="H2507" s="1685">
        <v>2</v>
      </c>
      <c r="I2507" s="1685">
        <v>4</v>
      </c>
      <c r="J2507" s="742" t="s">
        <v>816</v>
      </c>
      <c r="K2507" s="742"/>
      <c r="L2507" s="742" t="s">
        <v>1845</v>
      </c>
      <c r="M2507" s="1062" t="s">
        <v>1174</v>
      </c>
      <c r="N2507" s="742">
        <v>2015</v>
      </c>
      <c r="O2507" s="742" t="s">
        <v>210</v>
      </c>
      <c r="P2507" s="748">
        <v>1</v>
      </c>
      <c r="Q2507" s="742" t="s">
        <v>207</v>
      </c>
      <c r="R2507" s="1113">
        <v>11398.2</v>
      </c>
      <c r="S2507" s="1118">
        <f t="shared" si="390"/>
        <v>11398.2</v>
      </c>
      <c r="T2507" s="742" t="s">
        <v>99</v>
      </c>
      <c r="U2507" s="748">
        <v>1</v>
      </c>
      <c r="V2507" s="748"/>
      <c r="W2507" s="1119"/>
      <c r="X2507" s="902">
        <v>25</v>
      </c>
      <c r="Y2507" s="905">
        <f t="shared" si="391"/>
        <v>2</v>
      </c>
      <c r="Z2507" s="1059">
        <f t="shared" si="392"/>
        <v>455.92800000000005</v>
      </c>
      <c r="AA2507" s="1059">
        <f t="shared" si="393"/>
        <v>911.85600000000011</v>
      </c>
      <c r="AB2507" s="1059">
        <f t="shared" si="394"/>
        <v>10486.344000000001</v>
      </c>
      <c r="AC2507" s="905">
        <f t="shared" si="395"/>
        <v>3</v>
      </c>
      <c r="AD2507" s="1116">
        <f t="shared" si="396"/>
        <v>455.92800000000005</v>
      </c>
      <c r="AE2507" s="1116">
        <f t="shared" si="397"/>
        <v>1367.7840000000001</v>
      </c>
      <c r="AF2507" s="1116">
        <f t="shared" si="398"/>
        <v>10030.416000000001</v>
      </c>
      <c r="AG2507" s="905" t="b">
        <f t="shared" si="389"/>
        <v>1</v>
      </c>
    </row>
    <row r="2508" spans="1:33" s="905" customFormat="1" ht="15" customHeight="1">
      <c r="A2508" s="1496" t="s">
        <v>308</v>
      </c>
      <c r="B2508" s="1112">
        <v>27</v>
      </c>
      <c r="C2508" s="741" t="s">
        <v>1064</v>
      </c>
      <c r="D2508" s="745">
        <v>201080127</v>
      </c>
      <c r="E2508" s="742" t="s">
        <v>1867</v>
      </c>
      <c r="F2508" s="742" t="s">
        <v>515</v>
      </c>
      <c r="G2508" s="1685">
        <v>9</v>
      </c>
      <c r="H2508" s="1685">
        <v>4</v>
      </c>
      <c r="I2508" s="1685">
        <v>6</v>
      </c>
      <c r="J2508" s="742" t="s">
        <v>816</v>
      </c>
      <c r="K2508" s="742"/>
      <c r="L2508" s="742" t="s">
        <v>1845</v>
      </c>
      <c r="M2508" s="1062" t="s">
        <v>1174</v>
      </c>
      <c r="N2508" s="742">
        <v>2015</v>
      </c>
      <c r="O2508" s="742" t="s">
        <v>210</v>
      </c>
      <c r="P2508" s="748">
        <v>1</v>
      </c>
      <c r="Q2508" s="742" t="s">
        <v>207</v>
      </c>
      <c r="R2508" s="1113">
        <v>11398.2</v>
      </c>
      <c r="S2508" s="1118">
        <f t="shared" si="390"/>
        <v>11398.2</v>
      </c>
      <c r="T2508" s="742" t="s">
        <v>99</v>
      </c>
      <c r="U2508" s="748">
        <v>1</v>
      </c>
      <c r="V2508" s="748"/>
      <c r="W2508" s="1119"/>
      <c r="X2508" s="902">
        <v>25</v>
      </c>
      <c r="Y2508" s="905">
        <f t="shared" si="391"/>
        <v>2</v>
      </c>
      <c r="Z2508" s="1059">
        <f t="shared" si="392"/>
        <v>455.92800000000005</v>
      </c>
      <c r="AA2508" s="1059">
        <f t="shared" si="393"/>
        <v>911.85600000000011</v>
      </c>
      <c r="AB2508" s="1059">
        <f t="shared" si="394"/>
        <v>10486.344000000001</v>
      </c>
      <c r="AC2508" s="905">
        <f t="shared" si="395"/>
        <v>3</v>
      </c>
      <c r="AD2508" s="1116">
        <f t="shared" si="396"/>
        <v>455.92800000000005</v>
      </c>
      <c r="AE2508" s="1116">
        <f t="shared" si="397"/>
        <v>1367.7840000000001</v>
      </c>
      <c r="AF2508" s="1116">
        <f t="shared" si="398"/>
        <v>10030.416000000001</v>
      </c>
      <c r="AG2508" s="905" t="b">
        <f t="shared" si="389"/>
        <v>1</v>
      </c>
    </row>
    <row r="2509" spans="1:33" s="905" customFormat="1" ht="15" customHeight="1">
      <c r="A2509" s="1496" t="s">
        <v>308</v>
      </c>
      <c r="B2509" s="1112">
        <v>27</v>
      </c>
      <c r="C2509" s="741" t="s">
        <v>1064</v>
      </c>
      <c r="D2509" s="745">
        <v>201080127</v>
      </c>
      <c r="E2509" s="742" t="s">
        <v>1867</v>
      </c>
      <c r="F2509" s="742" t="s">
        <v>515</v>
      </c>
      <c r="G2509" s="1685">
        <v>2</v>
      </c>
      <c r="H2509" s="1685">
        <v>2</v>
      </c>
      <c r="I2509" s="1685">
        <v>4</v>
      </c>
      <c r="J2509" s="742" t="s">
        <v>816</v>
      </c>
      <c r="K2509" s="742"/>
      <c r="L2509" s="742" t="s">
        <v>1845</v>
      </c>
      <c r="M2509" s="1062" t="s">
        <v>1174</v>
      </c>
      <c r="N2509" s="742">
        <v>2015</v>
      </c>
      <c r="O2509" s="742" t="s">
        <v>210</v>
      </c>
      <c r="P2509" s="748">
        <v>1</v>
      </c>
      <c r="Q2509" s="742" t="s">
        <v>207</v>
      </c>
      <c r="R2509" s="1113">
        <v>11398.2</v>
      </c>
      <c r="S2509" s="1118">
        <f t="shared" si="390"/>
        <v>11398.2</v>
      </c>
      <c r="T2509" s="742" t="s">
        <v>99</v>
      </c>
      <c r="U2509" s="748">
        <v>1</v>
      </c>
      <c r="V2509" s="748"/>
      <c r="W2509" s="1119"/>
      <c r="X2509" s="902">
        <v>25</v>
      </c>
      <c r="Y2509" s="905">
        <f t="shared" si="391"/>
        <v>2</v>
      </c>
      <c r="Z2509" s="1059">
        <f t="shared" si="392"/>
        <v>455.92800000000005</v>
      </c>
      <c r="AA2509" s="1059">
        <f t="shared" si="393"/>
        <v>911.85600000000011</v>
      </c>
      <c r="AB2509" s="1059">
        <f t="shared" si="394"/>
        <v>10486.344000000001</v>
      </c>
      <c r="AC2509" s="905">
        <f t="shared" si="395"/>
        <v>3</v>
      </c>
      <c r="AD2509" s="1116">
        <f t="shared" si="396"/>
        <v>455.92800000000005</v>
      </c>
      <c r="AE2509" s="1116">
        <f t="shared" si="397"/>
        <v>1367.7840000000001</v>
      </c>
      <c r="AF2509" s="1116">
        <f t="shared" si="398"/>
        <v>10030.416000000001</v>
      </c>
      <c r="AG2509" s="905" t="b">
        <f t="shared" si="389"/>
        <v>1</v>
      </c>
    </row>
    <row r="2510" spans="1:33" s="905" customFormat="1" ht="15" customHeight="1">
      <c r="A2510" s="1496" t="s">
        <v>308</v>
      </c>
      <c r="B2510" s="1112">
        <v>27</v>
      </c>
      <c r="C2510" s="741" t="s">
        <v>1064</v>
      </c>
      <c r="D2510" s="745">
        <v>201080127</v>
      </c>
      <c r="E2510" s="742" t="s">
        <v>1867</v>
      </c>
      <c r="F2510" s="742" t="s">
        <v>515</v>
      </c>
      <c r="G2510" s="1685">
        <v>9</v>
      </c>
      <c r="H2510" s="1685">
        <v>4</v>
      </c>
      <c r="I2510" s="1685">
        <v>6</v>
      </c>
      <c r="J2510" s="742" t="s">
        <v>816</v>
      </c>
      <c r="K2510" s="742"/>
      <c r="L2510" s="742" t="s">
        <v>1845</v>
      </c>
      <c r="M2510" s="1062" t="s">
        <v>1174</v>
      </c>
      <c r="N2510" s="742">
        <v>2015</v>
      </c>
      <c r="O2510" s="742" t="s">
        <v>210</v>
      </c>
      <c r="P2510" s="748">
        <v>1</v>
      </c>
      <c r="Q2510" s="742" t="s">
        <v>207</v>
      </c>
      <c r="R2510" s="1113">
        <v>11398.2</v>
      </c>
      <c r="S2510" s="1118">
        <f t="shared" si="390"/>
        <v>11398.2</v>
      </c>
      <c r="T2510" s="742" t="s">
        <v>99</v>
      </c>
      <c r="U2510" s="748">
        <v>1</v>
      </c>
      <c r="V2510" s="748"/>
      <c r="W2510" s="1119"/>
      <c r="X2510" s="902">
        <v>25</v>
      </c>
      <c r="Y2510" s="905">
        <f t="shared" si="391"/>
        <v>2</v>
      </c>
      <c r="Z2510" s="1059">
        <f t="shared" si="392"/>
        <v>455.92800000000005</v>
      </c>
      <c r="AA2510" s="1059">
        <f t="shared" si="393"/>
        <v>911.85600000000011</v>
      </c>
      <c r="AB2510" s="1059">
        <f t="shared" si="394"/>
        <v>10486.344000000001</v>
      </c>
      <c r="AC2510" s="905">
        <f t="shared" si="395"/>
        <v>3</v>
      </c>
      <c r="AD2510" s="1116">
        <f t="shared" si="396"/>
        <v>455.92800000000005</v>
      </c>
      <c r="AE2510" s="1116">
        <f t="shared" si="397"/>
        <v>1367.7840000000001</v>
      </c>
      <c r="AF2510" s="1116">
        <f t="shared" si="398"/>
        <v>10030.416000000001</v>
      </c>
      <c r="AG2510" s="905" t="b">
        <f t="shared" si="389"/>
        <v>1</v>
      </c>
    </row>
    <row r="2511" spans="1:33" s="905" customFormat="1" ht="15" customHeight="1">
      <c r="A2511" s="1496" t="s">
        <v>308</v>
      </c>
      <c r="B2511" s="1112">
        <v>27</v>
      </c>
      <c r="C2511" s="741" t="s">
        <v>1064</v>
      </c>
      <c r="D2511" s="745">
        <v>201080127</v>
      </c>
      <c r="E2511" s="742" t="s">
        <v>1867</v>
      </c>
      <c r="F2511" s="742" t="s">
        <v>515</v>
      </c>
      <c r="G2511" s="1685">
        <v>2</v>
      </c>
      <c r="H2511" s="1685">
        <v>2</v>
      </c>
      <c r="I2511" s="1685">
        <v>4</v>
      </c>
      <c r="J2511" s="742" t="s">
        <v>816</v>
      </c>
      <c r="K2511" s="742"/>
      <c r="L2511" s="742" t="s">
        <v>1845</v>
      </c>
      <c r="M2511" s="1062" t="s">
        <v>1174</v>
      </c>
      <c r="N2511" s="742">
        <v>2015</v>
      </c>
      <c r="O2511" s="742" t="s">
        <v>210</v>
      </c>
      <c r="P2511" s="748">
        <v>1</v>
      </c>
      <c r="Q2511" s="742" t="s">
        <v>207</v>
      </c>
      <c r="R2511" s="1113">
        <v>11398.2</v>
      </c>
      <c r="S2511" s="1118">
        <f t="shared" si="390"/>
        <v>11398.2</v>
      </c>
      <c r="T2511" s="742" t="s">
        <v>99</v>
      </c>
      <c r="U2511" s="748">
        <v>1</v>
      </c>
      <c r="V2511" s="748"/>
      <c r="W2511" s="1119"/>
      <c r="X2511" s="902">
        <v>25</v>
      </c>
      <c r="Y2511" s="905">
        <f t="shared" si="391"/>
        <v>2</v>
      </c>
      <c r="Z2511" s="1059">
        <f t="shared" si="392"/>
        <v>455.92800000000005</v>
      </c>
      <c r="AA2511" s="1059">
        <f t="shared" si="393"/>
        <v>911.85600000000011</v>
      </c>
      <c r="AB2511" s="1059">
        <f t="shared" si="394"/>
        <v>10486.344000000001</v>
      </c>
      <c r="AC2511" s="905">
        <f t="shared" si="395"/>
        <v>3</v>
      </c>
      <c r="AD2511" s="1116">
        <f t="shared" si="396"/>
        <v>455.92800000000005</v>
      </c>
      <c r="AE2511" s="1116">
        <f t="shared" si="397"/>
        <v>1367.7840000000001</v>
      </c>
      <c r="AF2511" s="1116">
        <f t="shared" si="398"/>
        <v>10030.416000000001</v>
      </c>
      <c r="AG2511" s="905" t="b">
        <f t="shared" si="389"/>
        <v>1</v>
      </c>
    </row>
    <row r="2512" spans="1:33" s="905" customFormat="1" ht="15" customHeight="1">
      <c r="A2512" s="1496" t="s">
        <v>308</v>
      </c>
      <c r="B2512" s="1112">
        <v>27</v>
      </c>
      <c r="C2512" s="741" t="s">
        <v>1064</v>
      </c>
      <c r="D2512" s="745">
        <v>201080127</v>
      </c>
      <c r="E2512" s="742" t="s">
        <v>1867</v>
      </c>
      <c r="F2512" s="742" t="s">
        <v>515</v>
      </c>
      <c r="G2512" s="1685">
        <v>9</v>
      </c>
      <c r="H2512" s="1685">
        <v>4</v>
      </c>
      <c r="I2512" s="1685">
        <v>6</v>
      </c>
      <c r="J2512" s="742" t="s">
        <v>816</v>
      </c>
      <c r="K2512" s="742"/>
      <c r="L2512" s="742" t="s">
        <v>1845</v>
      </c>
      <c r="M2512" s="1062" t="s">
        <v>1174</v>
      </c>
      <c r="N2512" s="742">
        <v>2015</v>
      </c>
      <c r="O2512" s="742" t="s">
        <v>210</v>
      </c>
      <c r="P2512" s="748">
        <v>1</v>
      </c>
      <c r="Q2512" s="742" t="s">
        <v>207</v>
      </c>
      <c r="R2512" s="1113">
        <v>11398.2</v>
      </c>
      <c r="S2512" s="1118">
        <f t="shared" si="390"/>
        <v>11398.2</v>
      </c>
      <c r="T2512" s="742" t="s">
        <v>99</v>
      </c>
      <c r="U2512" s="748">
        <v>1</v>
      </c>
      <c r="V2512" s="748"/>
      <c r="W2512" s="1119"/>
      <c r="X2512" s="902">
        <v>25</v>
      </c>
      <c r="Y2512" s="905">
        <f t="shared" si="391"/>
        <v>2</v>
      </c>
      <c r="Z2512" s="1059">
        <f t="shared" si="392"/>
        <v>455.92800000000005</v>
      </c>
      <c r="AA2512" s="1059">
        <f t="shared" si="393"/>
        <v>911.85600000000011</v>
      </c>
      <c r="AB2512" s="1059">
        <f t="shared" si="394"/>
        <v>10486.344000000001</v>
      </c>
      <c r="AC2512" s="905">
        <f t="shared" si="395"/>
        <v>3</v>
      </c>
      <c r="AD2512" s="1116">
        <f t="shared" si="396"/>
        <v>455.92800000000005</v>
      </c>
      <c r="AE2512" s="1116">
        <f t="shared" si="397"/>
        <v>1367.7840000000001</v>
      </c>
      <c r="AF2512" s="1116">
        <f t="shared" si="398"/>
        <v>10030.416000000001</v>
      </c>
      <c r="AG2512" s="905" t="b">
        <f t="shared" si="389"/>
        <v>1</v>
      </c>
    </row>
    <row r="2513" spans="1:33" s="905" customFormat="1" ht="15" customHeight="1">
      <c r="A2513" s="1496" t="s">
        <v>308</v>
      </c>
      <c r="B2513" s="1112">
        <v>27</v>
      </c>
      <c r="C2513" s="741" t="s">
        <v>1064</v>
      </c>
      <c r="D2513" s="745">
        <v>201080127</v>
      </c>
      <c r="E2513" s="742" t="s">
        <v>1867</v>
      </c>
      <c r="F2513" s="742" t="s">
        <v>515</v>
      </c>
      <c r="G2513" s="1685">
        <v>9</v>
      </c>
      <c r="H2513" s="1685">
        <v>4</v>
      </c>
      <c r="I2513" s="1685">
        <v>6</v>
      </c>
      <c r="J2513" s="742" t="s">
        <v>816</v>
      </c>
      <c r="K2513" s="742"/>
      <c r="L2513" s="742" t="s">
        <v>1845</v>
      </c>
      <c r="M2513" s="1062" t="s">
        <v>1174</v>
      </c>
      <c r="N2513" s="742">
        <v>2015</v>
      </c>
      <c r="O2513" s="742" t="s">
        <v>210</v>
      </c>
      <c r="P2513" s="748">
        <v>1</v>
      </c>
      <c r="Q2513" s="742" t="s">
        <v>207</v>
      </c>
      <c r="R2513" s="1113">
        <v>11398.2</v>
      </c>
      <c r="S2513" s="1118">
        <f t="shared" si="390"/>
        <v>11398.2</v>
      </c>
      <c r="T2513" s="742" t="s">
        <v>99</v>
      </c>
      <c r="U2513" s="748">
        <v>1</v>
      </c>
      <c r="V2513" s="748"/>
      <c r="W2513" s="1119"/>
      <c r="X2513" s="902">
        <v>25</v>
      </c>
      <c r="Y2513" s="905">
        <f t="shared" si="391"/>
        <v>2</v>
      </c>
      <c r="Z2513" s="1059">
        <f t="shared" si="392"/>
        <v>455.92800000000005</v>
      </c>
      <c r="AA2513" s="1059">
        <f t="shared" si="393"/>
        <v>911.85600000000011</v>
      </c>
      <c r="AB2513" s="1059">
        <f t="shared" si="394"/>
        <v>10486.344000000001</v>
      </c>
      <c r="AC2513" s="905">
        <f t="shared" si="395"/>
        <v>3</v>
      </c>
      <c r="AD2513" s="1116">
        <f t="shared" si="396"/>
        <v>455.92800000000005</v>
      </c>
      <c r="AE2513" s="1116">
        <f t="shared" si="397"/>
        <v>1367.7840000000001</v>
      </c>
      <c r="AF2513" s="1116">
        <f t="shared" si="398"/>
        <v>10030.416000000001</v>
      </c>
      <c r="AG2513" s="905" t="b">
        <f t="shared" si="389"/>
        <v>1</v>
      </c>
    </row>
    <row r="2514" spans="1:33" s="905" customFormat="1" ht="15" customHeight="1">
      <c r="A2514" s="1496" t="s">
        <v>308</v>
      </c>
      <c r="B2514" s="1112">
        <v>27</v>
      </c>
      <c r="C2514" s="741" t="s">
        <v>1064</v>
      </c>
      <c r="D2514" s="745">
        <v>201080127</v>
      </c>
      <c r="E2514" s="742" t="s">
        <v>1867</v>
      </c>
      <c r="F2514" s="742" t="s">
        <v>515</v>
      </c>
      <c r="G2514" s="1685">
        <v>9</v>
      </c>
      <c r="H2514" s="1685">
        <v>4</v>
      </c>
      <c r="I2514" s="1685">
        <v>6</v>
      </c>
      <c r="J2514" s="742" t="s">
        <v>816</v>
      </c>
      <c r="K2514" s="742"/>
      <c r="L2514" s="742" t="s">
        <v>1845</v>
      </c>
      <c r="M2514" s="1062" t="s">
        <v>1174</v>
      </c>
      <c r="N2514" s="742">
        <v>2015</v>
      </c>
      <c r="O2514" s="742" t="s">
        <v>210</v>
      </c>
      <c r="P2514" s="748">
        <v>1</v>
      </c>
      <c r="Q2514" s="742" t="s">
        <v>207</v>
      </c>
      <c r="R2514" s="1113">
        <v>11398.2</v>
      </c>
      <c r="S2514" s="1118">
        <f t="shared" si="390"/>
        <v>11398.2</v>
      </c>
      <c r="T2514" s="742" t="s">
        <v>99</v>
      </c>
      <c r="U2514" s="748">
        <v>1</v>
      </c>
      <c r="V2514" s="748"/>
      <c r="W2514" s="1119"/>
      <c r="X2514" s="902">
        <v>25</v>
      </c>
      <c r="Y2514" s="905">
        <f t="shared" si="391"/>
        <v>2</v>
      </c>
      <c r="Z2514" s="1059">
        <f t="shared" si="392"/>
        <v>455.92800000000005</v>
      </c>
      <c r="AA2514" s="1059">
        <f t="shared" si="393"/>
        <v>911.85600000000011</v>
      </c>
      <c r="AB2514" s="1059">
        <f t="shared" si="394"/>
        <v>10486.344000000001</v>
      </c>
      <c r="AC2514" s="905">
        <f t="shared" si="395"/>
        <v>3</v>
      </c>
      <c r="AD2514" s="1116">
        <f t="shared" si="396"/>
        <v>455.92800000000005</v>
      </c>
      <c r="AE2514" s="1116">
        <f t="shared" si="397"/>
        <v>1367.7840000000001</v>
      </c>
      <c r="AF2514" s="1116">
        <f t="shared" si="398"/>
        <v>10030.416000000001</v>
      </c>
      <c r="AG2514" s="905" t="b">
        <f t="shared" ref="AG2514:AG2577" si="399">AE2514+AF2514=S2514</f>
        <v>1</v>
      </c>
    </row>
    <row r="2515" spans="1:33" s="905" customFormat="1" ht="15" customHeight="1">
      <c r="A2515" s="1496" t="s">
        <v>308</v>
      </c>
      <c r="B2515" s="1112">
        <v>27</v>
      </c>
      <c r="C2515" s="741" t="s">
        <v>1064</v>
      </c>
      <c r="D2515" s="745">
        <v>201080127</v>
      </c>
      <c r="E2515" s="742" t="s">
        <v>1867</v>
      </c>
      <c r="F2515" s="742" t="s">
        <v>515</v>
      </c>
      <c r="G2515" s="1685">
        <v>2</v>
      </c>
      <c r="H2515" s="1685">
        <v>2</v>
      </c>
      <c r="I2515" s="1685">
        <v>4</v>
      </c>
      <c r="J2515" s="742" t="s">
        <v>816</v>
      </c>
      <c r="K2515" s="742"/>
      <c r="L2515" s="742" t="s">
        <v>1845</v>
      </c>
      <c r="M2515" s="1062" t="s">
        <v>1174</v>
      </c>
      <c r="N2515" s="742">
        <v>2015</v>
      </c>
      <c r="O2515" s="742" t="s">
        <v>210</v>
      </c>
      <c r="P2515" s="748">
        <v>1</v>
      </c>
      <c r="Q2515" s="742" t="s">
        <v>207</v>
      </c>
      <c r="R2515" s="1113">
        <v>11398.2</v>
      </c>
      <c r="S2515" s="1118">
        <f t="shared" si="390"/>
        <v>11398.2</v>
      </c>
      <c r="T2515" s="742" t="s">
        <v>99</v>
      </c>
      <c r="U2515" s="748">
        <v>1</v>
      </c>
      <c r="V2515" s="748"/>
      <c r="W2515" s="1119"/>
      <c r="X2515" s="902">
        <v>25</v>
      </c>
      <c r="Y2515" s="905">
        <f t="shared" si="391"/>
        <v>2</v>
      </c>
      <c r="Z2515" s="1059">
        <f t="shared" si="392"/>
        <v>455.92800000000005</v>
      </c>
      <c r="AA2515" s="1059">
        <f t="shared" si="393"/>
        <v>911.85600000000011</v>
      </c>
      <c r="AB2515" s="1059">
        <f t="shared" si="394"/>
        <v>10486.344000000001</v>
      </c>
      <c r="AC2515" s="905">
        <f t="shared" si="395"/>
        <v>3</v>
      </c>
      <c r="AD2515" s="1116">
        <f t="shared" si="396"/>
        <v>455.92800000000005</v>
      </c>
      <c r="AE2515" s="1116">
        <f t="shared" si="397"/>
        <v>1367.7840000000001</v>
      </c>
      <c r="AF2515" s="1116">
        <f t="shared" si="398"/>
        <v>10030.416000000001</v>
      </c>
      <c r="AG2515" s="905" t="b">
        <f t="shared" si="399"/>
        <v>1</v>
      </c>
    </row>
    <row r="2516" spans="1:33" s="905" customFormat="1" ht="15" customHeight="1">
      <c r="A2516" s="1496" t="s">
        <v>308</v>
      </c>
      <c r="B2516" s="1112">
        <v>27</v>
      </c>
      <c r="C2516" s="741" t="s">
        <v>1064</v>
      </c>
      <c r="D2516" s="745">
        <v>201080127</v>
      </c>
      <c r="E2516" s="742" t="s">
        <v>1867</v>
      </c>
      <c r="F2516" s="742" t="s">
        <v>515</v>
      </c>
      <c r="G2516" s="1685">
        <v>9</v>
      </c>
      <c r="H2516" s="1685">
        <v>4</v>
      </c>
      <c r="I2516" s="1685">
        <v>6</v>
      </c>
      <c r="J2516" s="742" t="s">
        <v>816</v>
      </c>
      <c r="K2516" s="742"/>
      <c r="L2516" s="742" t="s">
        <v>1845</v>
      </c>
      <c r="M2516" s="1062" t="s">
        <v>1174</v>
      </c>
      <c r="N2516" s="742">
        <v>2015</v>
      </c>
      <c r="O2516" s="742" t="s">
        <v>210</v>
      </c>
      <c r="P2516" s="748">
        <v>1</v>
      </c>
      <c r="Q2516" s="742" t="s">
        <v>207</v>
      </c>
      <c r="R2516" s="1113">
        <v>11398.2</v>
      </c>
      <c r="S2516" s="1118">
        <f t="shared" si="390"/>
        <v>11398.2</v>
      </c>
      <c r="T2516" s="742" t="s">
        <v>99</v>
      </c>
      <c r="U2516" s="748">
        <v>1</v>
      </c>
      <c r="V2516" s="748"/>
      <c r="W2516" s="1119"/>
      <c r="X2516" s="902">
        <v>25</v>
      </c>
      <c r="Y2516" s="905">
        <f t="shared" si="391"/>
        <v>2</v>
      </c>
      <c r="Z2516" s="1059">
        <f t="shared" si="392"/>
        <v>455.92800000000005</v>
      </c>
      <c r="AA2516" s="1059">
        <f t="shared" si="393"/>
        <v>911.85600000000011</v>
      </c>
      <c r="AB2516" s="1059">
        <f t="shared" si="394"/>
        <v>10486.344000000001</v>
      </c>
      <c r="AC2516" s="905">
        <f t="shared" si="395"/>
        <v>3</v>
      </c>
      <c r="AD2516" s="1116">
        <f t="shared" si="396"/>
        <v>455.92800000000005</v>
      </c>
      <c r="AE2516" s="1116">
        <f t="shared" si="397"/>
        <v>1367.7840000000001</v>
      </c>
      <c r="AF2516" s="1116">
        <f t="shared" si="398"/>
        <v>10030.416000000001</v>
      </c>
      <c r="AG2516" s="905" t="b">
        <f t="shared" si="399"/>
        <v>1</v>
      </c>
    </row>
    <row r="2517" spans="1:33" s="905" customFormat="1" ht="15" customHeight="1">
      <c r="A2517" s="1496" t="s">
        <v>308</v>
      </c>
      <c r="B2517" s="1112">
        <v>27</v>
      </c>
      <c r="C2517" s="741" t="s">
        <v>1064</v>
      </c>
      <c r="D2517" s="745">
        <v>201080127</v>
      </c>
      <c r="E2517" s="742" t="s">
        <v>1867</v>
      </c>
      <c r="F2517" s="742" t="s">
        <v>515</v>
      </c>
      <c r="G2517" s="1685">
        <v>2</v>
      </c>
      <c r="H2517" s="1685">
        <v>2</v>
      </c>
      <c r="I2517" s="1685">
        <v>4</v>
      </c>
      <c r="J2517" s="742" t="s">
        <v>816</v>
      </c>
      <c r="K2517" s="742"/>
      <c r="L2517" s="742" t="s">
        <v>1845</v>
      </c>
      <c r="M2517" s="1062" t="s">
        <v>1174</v>
      </c>
      <c r="N2517" s="742">
        <v>2015</v>
      </c>
      <c r="O2517" s="742" t="s">
        <v>210</v>
      </c>
      <c r="P2517" s="748">
        <v>1</v>
      </c>
      <c r="Q2517" s="742" t="s">
        <v>207</v>
      </c>
      <c r="R2517" s="1113">
        <v>11398.2</v>
      </c>
      <c r="S2517" s="1118">
        <f t="shared" si="390"/>
        <v>11398.2</v>
      </c>
      <c r="T2517" s="742" t="s">
        <v>99</v>
      </c>
      <c r="U2517" s="748">
        <v>1</v>
      </c>
      <c r="V2517" s="748"/>
      <c r="W2517" s="1119"/>
      <c r="X2517" s="902">
        <v>25</v>
      </c>
      <c r="Y2517" s="905">
        <f t="shared" si="391"/>
        <v>2</v>
      </c>
      <c r="Z2517" s="1059">
        <f t="shared" si="392"/>
        <v>455.92800000000005</v>
      </c>
      <c r="AA2517" s="1059">
        <f t="shared" si="393"/>
        <v>911.85600000000011</v>
      </c>
      <c r="AB2517" s="1059">
        <f t="shared" si="394"/>
        <v>10486.344000000001</v>
      </c>
      <c r="AC2517" s="905">
        <f t="shared" si="395"/>
        <v>3</v>
      </c>
      <c r="AD2517" s="1116">
        <f t="shared" si="396"/>
        <v>455.92800000000005</v>
      </c>
      <c r="AE2517" s="1116">
        <f t="shared" si="397"/>
        <v>1367.7840000000001</v>
      </c>
      <c r="AF2517" s="1116">
        <f t="shared" si="398"/>
        <v>10030.416000000001</v>
      </c>
      <c r="AG2517" s="905" t="b">
        <f t="shared" si="399"/>
        <v>1</v>
      </c>
    </row>
    <row r="2518" spans="1:33" s="905" customFormat="1" ht="15" customHeight="1">
      <c r="A2518" s="1496" t="s">
        <v>308</v>
      </c>
      <c r="B2518" s="1112">
        <v>27</v>
      </c>
      <c r="C2518" s="741" t="s">
        <v>1064</v>
      </c>
      <c r="D2518" s="745">
        <v>201080127</v>
      </c>
      <c r="E2518" s="742" t="s">
        <v>1867</v>
      </c>
      <c r="F2518" s="742" t="s">
        <v>515</v>
      </c>
      <c r="G2518" s="1685">
        <v>2</v>
      </c>
      <c r="H2518" s="1685">
        <v>2</v>
      </c>
      <c r="I2518" s="1685">
        <v>4</v>
      </c>
      <c r="J2518" s="742" t="s">
        <v>816</v>
      </c>
      <c r="K2518" s="742"/>
      <c r="L2518" s="742" t="s">
        <v>1845</v>
      </c>
      <c r="M2518" s="1062" t="s">
        <v>1174</v>
      </c>
      <c r="N2518" s="742">
        <v>2015</v>
      </c>
      <c r="O2518" s="742" t="s">
        <v>210</v>
      </c>
      <c r="P2518" s="748">
        <v>1</v>
      </c>
      <c r="Q2518" s="742" t="s">
        <v>207</v>
      </c>
      <c r="R2518" s="1113">
        <v>11398.2</v>
      </c>
      <c r="S2518" s="1118">
        <f t="shared" si="390"/>
        <v>11398.2</v>
      </c>
      <c r="T2518" s="742" t="s">
        <v>99</v>
      </c>
      <c r="U2518" s="748">
        <v>1</v>
      </c>
      <c r="V2518" s="748"/>
      <c r="W2518" s="1119"/>
      <c r="X2518" s="902">
        <v>25</v>
      </c>
      <c r="Y2518" s="905">
        <f t="shared" si="391"/>
        <v>2</v>
      </c>
      <c r="Z2518" s="1059">
        <f t="shared" si="392"/>
        <v>455.92800000000005</v>
      </c>
      <c r="AA2518" s="1059">
        <f t="shared" si="393"/>
        <v>911.85600000000011</v>
      </c>
      <c r="AB2518" s="1059">
        <f t="shared" si="394"/>
        <v>10486.344000000001</v>
      </c>
      <c r="AC2518" s="905">
        <f t="shared" si="395"/>
        <v>3</v>
      </c>
      <c r="AD2518" s="1116">
        <f t="shared" si="396"/>
        <v>455.92800000000005</v>
      </c>
      <c r="AE2518" s="1116">
        <f t="shared" si="397"/>
        <v>1367.7840000000001</v>
      </c>
      <c r="AF2518" s="1116">
        <f t="shared" si="398"/>
        <v>10030.416000000001</v>
      </c>
      <c r="AG2518" s="905" t="b">
        <f t="shared" si="399"/>
        <v>1</v>
      </c>
    </row>
    <row r="2519" spans="1:33" s="905" customFormat="1" ht="15" customHeight="1">
      <c r="A2519" s="1496" t="s">
        <v>308</v>
      </c>
      <c r="B2519" s="1112">
        <v>27</v>
      </c>
      <c r="C2519" s="741" t="s">
        <v>1064</v>
      </c>
      <c r="D2519" s="745">
        <v>201080127</v>
      </c>
      <c r="E2519" s="742" t="s">
        <v>1867</v>
      </c>
      <c r="F2519" s="742" t="s">
        <v>515</v>
      </c>
      <c r="G2519" s="1685">
        <v>9</v>
      </c>
      <c r="H2519" s="1685">
        <v>4</v>
      </c>
      <c r="I2519" s="1685">
        <v>6</v>
      </c>
      <c r="J2519" s="742" t="s">
        <v>816</v>
      </c>
      <c r="K2519" s="742"/>
      <c r="L2519" s="742" t="s">
        <v>1845</v>
      </c>
      <c r="M2519" s="1062" t="s">
        <v>1174</v>
      </c>
      <c r="N2519" s="742">
        <v>2015</v>
      </c>
      <c r="O2519" s="742" t="s">
        <v>210</v>
      </c>
      <c r="P2519" s="748">
        <v>1</v>
      </c>
      <c r="Q2519" s="742" t="s">
        <v>207</v>
      </c>
      <c r="R2519" s="1113">
        <v>11398.2</v>
      </c>
      <c r="S2519" s="1118">
        <f t="shared" si="390"/>
        <v>11398.2</v>
      </c>
      <c r="T2519" s="742" t="s">
        <v>99</v>
      </c>
      <c r="U2519" s="748">
        <v>1</v>
      </c>
      <c r="V2519" s="748"/>
      <c r="W2519" s="1119"/>
      <c r="X2519" s="902">
        <v>25</v>
      </c>
      <c r="Y2519" s="905">
        <f t="shared" si="391"/>
        <v>2</v>
      </c>
      <c r="Z2519" s="1059">
        <f t="shared" si="392"/>
        <v>455.92800000000005</v>
      </c>
      <c r="AA2519" s="1059">
        <f t="shared" si="393"/>
        <v>911.85600000000011</v>
      </c>
      <c r="AB2519" s="1059">
        <f t="shared" si="394"/>
        <v>10486.344000000001</v>
      </c>
      <c r="AC2519" s="905">
        <f t="shared" si="395"/>
        <v>3</v>
      </c>
      <c r="AD2519" s="1116">
        <f t="shared" si="396"/>
        <v>455.92800000000005</v>
      </c>
      <c r="AE2519" s="1116">
        <f t="shared" si="397"/>
        <v>1367.7840000000001</v>
      </c>
      <c r="AF2519" s="1116">
        <f t="shared" si="398"/>
        <v>10030.416000000001</v>
      </c>
      <c r="AG2519" s="905" t="b">
        <f t="shared" si="399"/>
        <v>1</v>
      </c>
    </row>
    <row r="2520" spans="1:33" s="905" customFormat="1" ht="15" customHeight="1">
      <c r="A2520" s="1496" t="s">
        <v>308</v>
      </c>
      <c r="B2520" s="1112">
        <v>27</v>
      </c>
      <c r="C2520" s="741" t="s">
        <v>1064</v>
      </c>
      <c r="D2520" s="745">
        <v>201080127</v>
      </c>
      <c r="E2520" s="742" t="s">
        <v>1867</v>
      </c>
      <c r="F2520" s="742" t="s">
        <v>515</v>
      </c>
      <c r="G2520" s="1685">
        <v>2</v>
      </c>
      <c r="H2520" s="1685">
        <v>2</v>
      </c>
      <c r="I2520" s="1685">
        <v>4</v>
      </c>
      <c r="J2520" s="742" t="s">
        <v>816</v>
      </c>
      <c r="K2520" s="742"/>
      <c r="L2520" s="742" t="s">
        <v>1845</v>
      </c>
      <c r="M2520" s="1062" t="s">
        <v>1174</v>
      </c>
      <c r="N2520" s="742">
        <v>2015</v>
      </c>
      <c r="O2520" s="742" t="s">
        <v>210</v>
      </c>
      <c r="P2520" s="748">
        <v>1</v>
      </c>
      <c r="Q2520" s="742" t="s">
        <v>207</v>
      </c>
      <c r="R2520" s="1113">
        <v>11398.2</v>
      </c>
      <c r="S2520" s="1118">
        <f t="shared" ref="S2520:S2583" si="400">R2520*P2520</f>
        <v>11398.2</v>
      </c>
      <c r="T2520" s="742" t="s">
        <v>99</v>
      </c>
      <c r="U2520" s="748">
        <v>1</v>
      </c>
      <c r="V2520" s="748"/>
      <c r="W2520" s="1119"/>
      <c r="X2520" s="902">
        <v>25</v>
      </c>
      <c r="Y2520" s="905">
        <f t="shared" si="391"/>
        <v>2</v>
      </c>
      <c r="Z2520" s="1059">
        <f t="shared" si="392"/>
        <v>455.92800000000005</v>
      </c>
      <c r="AA2520" s="1059">
        <f t="shared" si="393"/>
        <v>911.85600000000011</v>
      </c>
      <c r="AB2520" s="1059">
        <f t="shared" si="394"/>
        <v>10486.344000000001</v>
      </c>
      <c r="AC2520" s="905">
        <f t="shared" si="395"/>
        <v>3</v>
      </c>
      <c r="AD2520" s="1116">
        <f t="shared" si="396"/>
        <v>455.92800000000005</v>
      </c>
      <c r="AE2520" s="1116">
        <f t="shared" si="397"/>
        <v>1367.7840000000001</v>
      </c>
      <c r="AF2520" s="1116">
        <f t="shared" si="398"/>
        <v>10030.416000000001</v>
      </c>
      <c r="AG2520" s="905" t="b">
        <f t="shared" si="399"/>
        <v>1</v>
      </c>
    </row>
    <row r="2521" spans="1:33" s="905" customFormat="1" ht="15" customHeight="1">
      <c r="A2521" s="1496" t="s">
        <v>308</v>
      </c>
      <c r="B2521" s="1112">
        <v>27</v>
      </c>
      <c r="C2521" s="741" t="s">
        <v>1064</v>
      </c>
      <c r="D2521" s="745">
        <v>201080127</v>
      </c>
      <c r="E2521" s="742" t="s">
        <v>1867</v>
      </c>
      <c r="F2521" s="742" t="s">
        <v>515</v>
      </c>
      <c r="G2521" s="1685">
        <v>2</v>
      </c>
      <c r="H2521" s="1685">
        <v>2</v>
      </c>
      <c r="I2521" s="1685">
        <v>4</v>
      </c>
      <c r="J2521" s="742" t="s">
        <v>816</v>
      </c>
      <c r="K2521" s="742"/>
      <c r="L2521" s="742" t="s">
        <v>1845</v>
      </c>
      <c r="M2521" s="1062" t="s">
        <v>1174</v>
      </c>
      <c r="N2521" s="742">
        <v>2015</v>
      </c>
      <c r="O2521" s="742" t="s">
        <v>210</v>
      </c>
      <c r="P2521" s="748">
        <v>1</v>
      </c>
      <c r="Q2521" s="742" t="s">
        <v>207</v>
      </c>
      <c r="R2521" s="1113">
        <v>11398.2</v>
      </c>
      <c r="S2521" s="1118">
        <f t="shared" si="400"/>
        <v>11398.2</v>
      </c>
      <c r="T2521" s="742" t="s">
        <v>99</v>
      </c>
      <c r="U2521" s="748">
        <v>1</v>
      </c>
      <c r="V2521" s="748"/>
      <c r="W2521" s="1119"/>
      <c r="X2521" s="902">
        <v>25</v>
      </c>
      <c r="Y2521" s="905">
        <f t="shared" si="391"/>
        <v>2</v>
      </c>
      <c r="Z2521" s="1059">
        <f t="shared" si="392"/>
        <v>455.92800000000005</v>
      </c>
      <c r="AA2521" s="1059">
        <f t="shared" si="393"/>
        <v>911.85600000000011</v>
      </c>
      <c r="AB2521" s="1059">
        <f t="shared" si="394"/>
        <v>10486.344000000001</v>
      </c>
      <c r="AC2521" s="905">
        <f t="shared" si="395"/>
        <v>3</v>
      </c>
      <c r="AD2521" s="1116">
        <f t="shared" si="396"/>
        <v>455.92800000000005</v>
      </c>
      <c r="AE2521" s="1116">
        <f t="shared" si="397"/>
        <v>1367.7840000000001</v>
      </c>
      <c r="AF2521" s="1116">
        <f t="shared" si="398"/>
        <v>10030.416000000001</v>
      </c>
      <c r="AG2521" s="905" t="b">
        <f t="shared" si="399"/>
        <v>1</v>
      </c>
    </row>
    <row r="2522" spans="1:33" s="905" customFormat="1" ht="15" customHeight="1">
      <c r="A2522" s="1496" t="s">
        <v>308</v>
      </c>
      <c r="B2522" s="1112">
        <v>27</v>
      </c>
      <c r="C2522" s="741" t="s">
        <v>1064</v>
      </c>
      <c r="D2522" s="745">
        <v>201080127</v>
      </c>
      <c r="E2522" s="742" t="s">
        <v>1867</v>
      </c>
      <c r="F2522" s="742" t="s">
        <v>515</v>
      </c>
      <c r="G2522" s="1685">
        <v>2</v>
      </c>
      <c r="H2522" s="1685">
        <v>2</v>
      </c>
      <c r="I2522" s="1685">
        <v>4</v>
      </c>
      <c r="J2522" s="742" t="s">
        <v>816</v>
      </c>
      <c r="K2522" s="742"/>
      <c r="L2522" s="742" t="s">
        <v>1845</v>
      </c>
      <c r="M2522" s="1062" t="s">
        <v>1174</v>
      </c>
      <c r="N2522" s="742">
        <v>2015</v>
      </c>
      <c r="O2522" s="742" t="s">
        <v>210</v>
      </c>
      <c r="P2522" s="748">
        <v>1</v>
      </c>
      <c r="Q2522" s="742" t="s">
        <v>207</v>
      </c>
      <c r="R2522" s="1113">
        <v>11398.2</v>
      </c>
      <c r="S2522" s="1118">
        <f t="shared" si="400"/>
        <v>11398.2</v>
      </c>
      <c r="T2522" s="742" t="s">
        <v>99</v>
      </c>
      <c r="U2522" s="748">
        <v>1</v>
      </c>
      <c r="V2522" s="748"/>
      <c r="W2522" s="1119"/>
      <c r="X2522" s="902">
        <v>25</v>
      </c>
      <c r="Y2522" s="905">
        <f t="shared" si="391"/>
        <v>2</v>
      </c>
      <c r="Z2522" s="1059">
        <f t="shared" si="392"/>
        <v>455.92800000000005</v>
      </c>
      <c r="AA2522" s="1059">
        <f t="shared" si="393"/>
        <v>911.85600000000011</v>
      </c>
      <c r="AB2522" s="1059">
        <f t="shared" si="394"/>
        <v>10486.344000000001</v>
      </c>
      <c r="AC2522" s="905">
        <f t="shared" si="395"/>
        <v>3</v>
      </c>
      <c r="AD2522" s="1116">
        <f t="shared" si="396"/>
        <v>455.92800000000005</v>
      </c>
      <c r="AE2522" s="1116">
        <f t="shared" si="397"/>
        <v>1367.7840000000001</v>
      </c>
      <c r="AF2522" s="1116">
        <f t="shared" si="398"/>
        <v>10030.416000000001</v>
      </c>
      <c r="AG2522" s="905" t="b">
        <f t="shared" si="399"/>
        <v>1</v>
      </c>
    </row>
    <row r="2523" spans="1:33" s="905" customFormat="1" ht="15" customHeight="1">
      <c r="A2523" s="1496" t="s">
        <v>308</v>
      </c>
      <c r="B2523" s="1112">
        <v>27</v>
      </c>
      <c r="C2523" s="741" t="s">
        <v>1064</v>
      </c>
      <c r="D2523" s="745">
        <v>201080127</v>
      </c>
      <c r="E2523" s="742" t="s">
        <v>1867</v>
      </c>
      <c r="F2523" s="742" t="s">
        <v>515</v>
      </c>
      <c r="G2523" s="1685">
        <v>9</v>
      </c>
      <c r="H2523" s="1685">
        <v>4</v>
      </c>
      <c r="I2523" s="1685">
        <v>6</v>
      </c>
      <c r="J2523" s="742" t="s">
        <v>816</v>
      </c>
      <c r="K2523" s="742"/>
      <c r="L2523" s="742" t="s">
        <v>1845</v>
      </c>
      <c r="M2523" s="1062" t="s">
        <v>1174</v>
      </c>
      <c r="N2523" s="742">
        <v>2015</v>
      </c>
      <c r="O2523" s="742" t="s">
        <v>210</v>
      </c>
      <c r="P2523" s="748">
        <v>1</v>
      </c>
      <c r="Q2523" s="742" t="s">
        <v>207</v>
      </c>
      <c r="R2523" s="1113">
        <v>11398.2</v>
      </c>
      <c r="S2523" s="1118">
        <f t="shared" si="400"/>
        <v>11398.2</v>
      </c>
      <c r="T2523" s="742" t="s">
        <v>99</v>
      </c>
      <c r="U2523" s="748">
        <v>1</v>
      </c>
      <c r="V2523" s="748"/>
      <c r="W2523" s="1119"/>
      <c r="X2523" s="902">
        <v>25</v>
      </c>
      <c r="Y2523" s="905">
        <f t="shared" si="391"/>
        <v>2</v>
      </c>
      <c r="Z2523" s="1059">
        <f t="shared" si="392"/>
        <v>455.92800000000005</v>
      </c>
      <c r="AA2523" s="1059">
        <f t="shared" si="393"/>
        <v>911.85600000000011</v>
      </c>
      <c r="AB2523" s="1059">
        <f t="shared" si="394"/>
        <v>10486.344000000001</v>
      </c>
      <c r="AC2523" s="905">
        <f t="shared" si="395"/>
        <v>3</v>
      </c>
      <c r="AD2523" s="1116">
        <f t="shared" si="396"/>
        <v>455.92800000000005</v>
      </c>
      <c r="AE2523" s="1116">
        <f t="shared" si="397"/>
        <v>1367.7840000000001</v>
      </c>
      <c r="AF2523" s="1116">
        <f t="shared" si="398"/>
        <v>10030.416000000001</v>
      </c>
      <c r="AG2523" s="905" t="b">
        <f t="shared" si="399"/>
        <v>1</v>
      </c>
    </row>
    <row r="2524" spans="1:33" s="905" customFormat="1" ht="15" customHeight="1">
      <c r="A2524" s="1496" t="s">
        <v>308</v>
      </c>
      <c r="B2524" s="1112">
        <v>27</v>
      </c>
      <c r="C2524" s="741" t="s">
        <v>1064</v>
      </c>
      <c r="D2524" s="745">
        <v>201080127</v>
      </c>
      <c r="E2524" s="742" t="s">
        <v>1867</v>
      </c>
      <c r="F2524" s="742" t="s">
        <v>515</v>
      </c>
      <c r="G2524" s="1685">
        <v>2</v>
      </c>
      <c r="H2524" s="1685">
        <v>2</v>
      </c>
      <c r="I2524" s="1685">
        <v>4</v>
      </c>
      <c r="J2524" s="742" t="s">
        <v>816</v>
      </c>
      <c r="K2524" s="742"/>
      <c r="L2524" s="742" t="s">
        <v>1845</v>
      </c>
      <c r="M2524" s="1062" t="s">
        <v>1174</v>
      </c>
      <c r="N2524" s="742">
        <v>2015</v>
      </c>
      <c r="O2524" s="742" t="s">
        <v>210</v>
      </c>
      <c r="P2524" s="748">
        <v>1</v>
      </c>
      <c r="Q2524" s="742" t="s">
        <v>207</v>
      </c>
      <c r="R2524" s="1113">
        <v>11398.2</v>
      </c>
      <c r="S2524" s="1118">
        <f t="shared" si="400"/>
        <v>11398.2</v>
      </c>
      <c r="T2524" s="742" t="s">
        <v>99</v>
      </c>
      <c r="U2524" s="748">
        <v>1</v>
      </c>
      <c r="V2524" s="748"/>
      <c r="W2524" s="1119"/>
      <c r="X2524" s="902">
        <v>25</v>
      </c>
      <c r="Y2524" s="905">
        <f t="shared" si="391"/>
        <v>2</v>
      </c>
      <c r="Z2524" s="1059">
        <f t="shared" si="392"/>
        <v>455.92800000000005</v>
      </c>
      <c r="AA2524" s="1059">
        <f t="shared" si="393"/>
        <v>911.85600000000011</v>
      </c>
      <c r="AB2524" s="1059">
        <f t="shared" si="394"/>
        <v>10486.344000000001</v>
      </c>
      <c r="AC2524" s="905">
        <f t="shared" si="395"/>
        <v>3</v>
      </c>
      <c r="AD2524" s="1116">
        <f t="shared" si="396"/>
        <v>455.92800000000005</v>
      </c>
      <c r="AE2524" s="1116">
        <f t="shared" si="397"/>
        <v>1367.7840000000001</v>
      </c>
      <c r="AF2524" s="1116">
        <f t="shared" si="398"/>
        <v>10030.416000000001</v>
      </c>
      <c r="AG2524" s="905" t="b">
        <f t="shared" si="399"/>
        <v>1</v>
      </c>
    </row>
    <row r="2525" spans="1:33" s="905" customFormat="1" ht="15" customHeight="1">
      <c r="A2525" s="1496" t="s">
        <v>308</v>
      </c>
      <c r="B2525" s="1112">
        <v>27</v>
      </c>
      <c r="C2525" s="741" t="s">
        <v>1064</v>
      </c>
      <c r="D2525" s="745">
        <v>201080127</v>
      </c>
      <c r="E2525" s="742" t="s">
        <v>1867</v>
      </c>
      <c r="F2525" s="742" t="s">
        <v>515</v>
      </c>
      <c r="G2525" s="1685">
        <v>2</v>
      </c>
      <c r="H2525" s="1685">
        <v>2</v>
      </c>
      <c r="I2525" s="1685">
        <v>4</v>
      </c>
      <c r="J2525" s="742" t="s">
        <v>816</v>
      </c>
      <c r="K2525" s="742"/>
      <c r="L2525" s="742" t="s">
        <v>1845</v>
      </c>
      <c r="M2525" s="1062" t="s">
        <v>1174</v>
      </c>
      <c r="N2525" s="742">
        <v>2015</v>
      </c>
      <c r="O2525" s="742" t="s">
        <v>210</v>
      </c>
      <c r="P2525" s="748">
        <v>1</v>
      </c>
      <c r="Q2525" s="742" t="s">
        <v>207</v>
      </c>
      <c r="R2525" s="1113">
        <v>11398.2</v>
      </c>
      <c r="S2525" s="1118">
        <f t="shared" si="400"/>
        <v>11398.2</v>
      </c>
      <c r="T2525" s="742" t="s">
        <v>99</v>
      </c>
      <c r="U2525" s="748">
        <v>1</v>
      </c>
      <c r="V2525" s="748"/>
      <c r="W2525" s="1119"/>
      <c r="X2525" s="902">
        <v>25</v>
      </c>
      <c r="Y2525" s="905">
        <f t="shared" ref="Y2525:Y2588" si="401">2016-N2525+1</f>
        <v>2</v>
      </c>
      <c r="Z2525" s="1059">
        <f t="shared" ref="Z2525:Z2588" si="402">S2525/X2525</f>
        <v>455.92800000000005</v>
      </c>
      <c r="AA2525" s="1059">
        <f t="shared" ref="AA2525:AA2588" si="403">Y2525*Z2525</f>
        <v>911.85600000000011</v>
      </c>
      <c r="AB2525" s="1059">
        <f t="shared" ref="AB2525:AB2588" si="404">S2525-AA2525</f>
        <v>10486.344000000001</v>
      </c>
      <c r="AC2525" s="905">
        <f t="shared" ref="AC2525:AC2588" si="405">2017-N2525+1</f>
        <v>3</v>
      </c>
      <c r="AD2525" s="1116">
        <f t="shared" ref="AD2525:AD2588" si="406">S2525/X2525</f>
        <v>455.92800000000005</v>
      </c>
      <c r="AE2525" s="1116">
        <f t="shared" ref="AE2525:AE2588" si="407">AC2525*AD2525</f>
        <v>1367.7840000000001</v>
      </c>
      <c r="AF2525" s="1116">
        <f t="shared" ref="AF2525:AF2588" si="408">S2525-AE2525</f>
        <v>10030.416000000001</v>
      </c>
      <c r="AG2525" s="905" t="b">
        <f t="shared" si="399"/>
        <v>1</v>
      </c>
    </row>
    <row r="2526" spans="1:33" s="905" customFormat="1" ht="15" customHeight="1">
      <c r="A2526" s="1496" t="s">
        <v>308</v>
      </c>
      <c r="B2526" s="1112">
        <v>27</v>
      </c>
      <c r="C2526" s="741" t="s">
        <v>1064</v>
      </c>
      <c r="D2526" s="745">
        <v>201080127</v>
      </c>
      <c r="E2526" s="742" t="s">
        <v>1867</v>
      </c>
      <c r="F2526" s="742" t="s">
        <v>515</v>
      </c>
      <c r="G2526" s="1685">
        <v>2</v>
      </c>
      <c r="H2526" s="1685">
        <v>2</v>
      </c>
      <c r="I2526" s="1685">
        <v>4</v>
      </c>
      <c r="J2526" s="742" t="s">
        <v>816</v>
      </c>
      <c r="K2526" s="742"/>
      <c r="L2526" s="742" t="s">
        <v>1845</v>
      </c>
      <c r="M2526" s="1062" t="s">
        <v>1174</v>
      </c>
      <c r="N2526" s="742">
        <v>2015</v>
      </c>
      <c r="O2526" s="742" t="s">
        <v>210</v>
      </c>
      <c r="P2526" s="748">
        <v>1</v>
      </c>
      <c r="Q2526" s="742" t="s">
        <v>207</v>
      </c>
      <c r="R2526" s="1113">
        <v>11398.2</v>
      </c>
      <c r="S2526" s="1118">
        <f t="shared" si="400"/>
        <v>11398.2</v>
      </c>
      <c r="T2526" s="742" t="s">
        <v>99</v>
      </c>
      <c r="U2526" s="748">
        <v>1</v>
      </c>
      <c r="V2526" s="748"/>
      <c r="W2526" s="1119"/>
      <c r="X2526" s="902">
        <v>25</v>
      </c>
      <c r="Y2526" s="905">
        <f t="shared" si="401"/>
        <v>2</v>
      </c>
      <c r="Z2526" s="1059">
        <f t="shared" si="402"/>
        <v>455.92800000000005</v>
      </c>
      <c r="AA2526" s="1059">
        <f t="shared" si="403"/>
        <v>911.85600000000011</v>
      </c>
      <c r="AB2526" s="1059">
        <f t="shared" si="404"/>
        <v>10486.344000000001</v>
      </c>
      <c r="AC2526" s="905">
        <f t="shared" si="405"/>
        <v>3</v>
      </c>
      <c r="AD2526" s="1116">
        <f t="shared" si="406"/>
        <v>455.92800000000005</v>
      </c>
      <c r="AE2526" s="1116">
        <f t="shared" si="407"/>
        <v>1367.7840000000001</v>
      </c>
      <c r="AF2526" s="1116">
        <f t="shared" si="408"/>
        <v>10030.416000000001</v>
      </c>
      <c r="AG2526" s="905" t="b">
        <f t="shared" si="399"/>
        <v>1</v>
      </c>
    </row>
    <row r="2527" spans="1:33" s="905" customFormat="1" ht="15" customHeight="1">
      <c r="A2527" s="1496" t="s">
        <v>308</v>
      </c>
      <c r="B2527" s="1112">
        <v>27</v>
      </c>
      <c r="C2527" s="741" t="s">
        <v>1064</v>
      </c>
      <c r="D2527" s="745">
        <v>201080127</v>
      </c>
      <c r="E2527" s="742" t="s">
        <v>1867</v>
      </c>
      <c r="F2527" s="742" t="s">
        <v>515</v>
      </c>
      <c r="G2527" s="1685">
        <v>9</v>
      </c>
      <c r="H2527" s="1685">
        <v>4</v>
      </c>
      <c r="I2527" s="1685">
        <v>6</v>
      </c>
      <c r="J2527" s="742" t="s">
        <v>816</v>
      </c>
      <c r="K2527" s="742"/>
      <c r="L2527" s="742" t="s">
        <v>1845</v>
      </c>
      <c r="M2527" s="1062" t="s">
        <v>1174</v>
      </c>
      <c r="N2527" s="742">
        <v>2015</v>
      </c>
      <c r="O2527" s="742" t="s">
        <v>210</v>
      </c>
      <c r="P2527" s="748">
        <v>1</v>
      </c>
      <c r="Q2527" s="742" t="s">
        <v>207</v>
      </c>
      <c r="R2527" s="1113">
        <v>11398.2</v>
      </c>
      <c r="S2527" s="1118">
        <f t="shared" si="400"/>
        <v>11398.2</v>
      </c>
      <c r="T2527" s="742" t="s">
        <v>99</v>
      </c>
      <c r="U2527" s="748">
        <v>1</v>
      </c>
      <c r="V2527" s="748"/>
      <c r="W2527" s="1119"/>
      <c r="X2527" s="902">
        <v>25</v>
      </c>
      <c r="Y2527" s="905">
        <f t="shared" si="401"/>
        <v>2</v>
      </c>
      <c r="Z2527" s="1059">
        <f t="shared" si="402"/>
        <v>455.92800000000005</v>
      </c>
      <c r="AA2527" s="1059">
        <f t="shared" si="403"/>
        <v>911.85600000000011</v>
      </c>
      <c r="AB2527" s="1059">
        <f t="shared" si="404"/>
        <v>10486.344000000001</v>
      </c>
      <c r="AC2527" s="905">
        <f t="shared" si="405"/>
        <v>3</v>
      </c>
      <c r="AD2527" s="1116">
        <f t="shared" si="406"/>
        <v>455.92800000000005</v>
      </c>
      <c r="AE2527" s="1116">
        <f t="shared" si="407"/>
        <v>1367.7840000000001</v>
      </c>
      <c r="AF2527" s="1116">
        <f t="shared" si="408"/>
        <v>10030.416000000001</v>
      </c>
      <c r="AG2527" s="905" t="b">
        <f t="shared" si="399"/>
        <v>1</v>
      </c>
    </row>
    <row r="2528" spans="1:33" s="905" customFormat="1" ht="15" customHeight="1">
      <c r="A2528" s="1496" t="s">
        <v>308</v>
      </c>
      <c r="B2528" s="1112">
        <v>27</v>
      </c>
      <c r="C2528" s="741" t="s">
        <v>1064</v>
      </c>
      <c r="D2528" s="745">
        <v>201080127</v>
      </c>
      <c r="E2528" s="742" t="s">
        <v>1867</v>
      </c>
      <c r="F2528" s="742" t="s">
        <v>515</v>
      </c>
      <c r="G2528" s="1685">
        <v>2</v>
      </c>
      <c r="H2528" s="1685">
        <v>2</v>
      </c>
      <c r="I2528" s="1685">
        <v>4</v>
      </c>
      <c r="J2528" s="742" t="s">
        <v>816</v>
      </c>
      <c r="K2528" s="742"/>
      <c r="L2528" s="742" t="s">
        <v>1845</v>
      </c>
      <c r="M2528" s="1062" t="s">
        <v>1174</v>
      </c>
      <c r="N2528" s="742">
        <v>2015</v>
      </c>
      <c r="O2528" s="742" t="s">
        <v>210</v>
      </c>
      <c r="P2528" s="748">
        <v>1</v>
      </c>
      <c r="Q2528" s="742" t="s">
        <v>207</v>
      </c>
      <c r="R2528" s="1113">
        <v>11398.2</v>
      </c>
      <c r="S2528" s="1118">
        <f t="shared" si="400"/>
        <v>11398.2</v>
      </c>
      <c r="T2528" s="742" t="s">
        <v>99</v>
      </c>
      <c r="U2528" s="748">
        <v>1</v>
      </c>
      <c r="V2528" s="748"/>
      <c r="W2528" s="1119"/>
      <c r="X2528" s="902">
        <v>25</v>
      </c>
      <c r="Y2528" s="905">
        <f t="shared" si="401"/>
        <v>2</v>
      </c>
      <c r="Z2528" s="1059">
        <f t="shared" si="402"/>
        <v>455.92800000000005</v>
      </c>
      <c r="AA2528" s="1059">
        <f t="shared" si="403"/>
        <v>911.85600000000011</v>
      </c>
      <c r="AB2528" s="1059">
        <f t="shared" si="404"/>
        <v>10486.344000000001</v>
      </c>
      <c r="AC2528" s="905">
        <f t="shared" si="405"/>
        <v>3</v>
      </c>
      <c r="AD2528" s="1116">
        <f t="shared" si="406"/>
        <v>455.92800000000005</v>
      </c>
      <c r="AE2528" s="1116">
        <f t="shared" si="407"/>
        <v>1367.7840000000001</v>
      </c>
      <c r="AF2528" s="1116">
        <f t="shared" si="408"/>
        <v>10030.416000000001</v>
      </c>
      <c r="AG2528" s="905" t="b">
        <f t="shared" si="399"/>
        <v>1</v>
      </c>
    </row>
    <row r="2529" spans="1:33" s="905" customFormat="1" ht="15" customHeight="1">
      <c r="A2529" s="1496" t="s">
        <v>308</v>
      </c>
      <c r="B2529" s="1112">
        <v>27</v>
      </c>
      <c r="C2529" s="741" t="s">
        <v>1064</v>
      </c>
      <c r="D2529" s="745">
        <v>201080127</v>
      </c>
      <c r="E2529" s="742" t="s">
        <v>1867</v>
      </c>
      <c r="F2529" s="742" t="s">
        <v>515</v>
      </c>
      <c r="G2529" s="1685">
        <v>2</v>
      </c>
      <c r="H2529" s="1685">
        <v>2</v>
      </c>
      <c r="I2529" s="1685">
        <v>4</v>
      </c>
      <c r="J2529" s="742" t="s">
        <v>816</v>
      </c>
      <c r="K2529" s="742"/>
      <c r="L2529" s="742" t="s">
        <v>1845</v>
      </c>
      <c r="M2529" s="1062" t="s">
        <v>1174</v>
      </c>
      <c r="N2529" s="742">
        <v>2015</v>
      </c>
      <c r="O2529" s="742" t="s">
        <v>210</v>
      </c>
      <c r="P2529" s="748">
        <v>1</v>
      </c>
      <c r="Q2529" s="742" t="s">
        <v>207</v>
      </c>
      <c r="R2529" s="1113">
        <v>11398.2</v>
      </c>
      <c r="S2529" s="1118">
        <f t="shared" si="400"/>
        <v>11398.2</v>
      </c>
      <c r="T2529" s="742" t="s">
        <v>99</v>
      </c>
      <c r="U2529" s="748">
        <v>1</v>
      </c>
      <c r="V2529" s="748"/>
      <c r="W2529" s="1119"/>
      <c r="X2529" s="902">
        <v>25</v>
      </c>
      <c r="Y2529" s="905">
        <f t="shared" si="401"/>
        <v>2</v>
      </c>
      <c r="Z2529" s="1059">
        <f t="shared" si="402"/>
        <v>455.92800000000005</v>
      </c>
      <c r="AA2529" s="1059">
        <f t="shared" si="403"/>
        <v>911.85600000000011</v>
      </c>
      <c r="AB2529" s="1059">
        <f t="shared" si="404"/>
        <v>10486.344000000001</v>
      </c>
      <c r="AC2529" s="905">
        <f t="shared" si="405"/>
        <v>3</v>
      </c>
      <c r="AD2529" s="1116">
        <f t="shared" si="406"/>
        <v>455.92800000000005</v>
      </c>
      <c r="AE2529" s="1116">
        <f t="shared" si="407"/>
        <v>1367.7840000000001</v>
      </c>
      <c r="AF2529" s="1116">
        <f t="shared" si="408"/>
        <v>10030.416000000001</v>
      </c>
      <c r="AG2529" s="905" t="b">
        <f t="shared" si="399"/>
        <v>1</v>
      </c>
    </row>
    <row r="2530" spans="1:33" s="905" customFormat="1" ht="15" customHeight="1">
      <c r="A2530" s="1496" t="s">
        <v>308</v>
      </c>
      <c r="B2530" s="1112">
        <v>27</v>
      </c>
      <c r="C2530" s="741" t="s">
        <v>1064</v>
      </c>
      <c r="D2530" s="745">
        <v>201080127</v>
      </c>
      <c r="E2530" s="742" t="s">
        <v>1867</v>
      </c>
      <c r="F2530" s="742" t="s">
        <v>515</v>
      </c>
      <c r="G2530" s="1685">
        <v>2</v>
      </c>
      <c r="H2530" s="1685">
        <v>2</v>
      </c>
      <c r="I2530" s="1685">
        <v>4</v>
      </c>
      <c r="J2530" s="742" t="s">
        <v>816</v>
      </c>
      <c r="K2530" s="742"/>
      <c r="L2530" s="742" t="s">
        <v>1845</v>
      </c>
      <c r="M2530" s="1062" t="s">
        <v>1174</v>
      </c>
      <c r="N2530" s="742">
        <v>2015</v>
      </c>
      <c r="O2530" s="742" t="s">
        <v>210</v>
      </c>
      <c r="P2530" s="748">
        <v>1</v>
      </c>
      <c r="Q2530" s="742" t="s">
        <v>207</v>
      </c>
      <c r="R2530" s="1113">
        <v>11398.2</v>
      </c>
      <c r="S2530" s="1118">
        <f t="shared" si="400"/>
        <v>11398.2</v>
      </c>
      <c r="T2530" s="742" t="s">
        <v>99</v>
      </c>
      <c r="U2530" s="748">
        <v>1</v>
      </c>
      <c r="V2530" s="748"/>
      <c r="W2530" s="1119"/>
      <c r="X2530" s="902">
        <v>25</v>
      </c>
      <c r="Y2530" s="905">
        <f t="shared" si="401"/>
        <v>2</v>
      </c>
      <c r="Z2530" s="1059">
        <f t="shared" si="402"/>
        <v>455.92800000000005</v>
      </c>
      <c r="AA2530" s="1059">
        <f t="shared" si="403"/>
        <v>911.85600000000011</v>
      </c>
      <c r="AB2530" s="1059">
        <f t="shared" si="404"/>
        <v>10486.344000000001</v>
      </c>
      <c r="AC2530" s="905">
        <f t="shared" si="405"/>
        <v>3</v>
      </c>
      <c r="AD2530" s="1116">
        <f t="shared" si="406"/>
        <v>455.92800000000005</v>
      </c>
      <c r="AE2530" s="1116">
        <f t="shared" si="407"/>
        <v>1367.7840000000001</v>
      </c>
      <c r="AF2530" s="1116">
        <f t="shared" si="408"/>
        <v>10030.416000000001</v>
      </c>
      <c r="AG2530" s="905" t="b">
        <f t="shared" si="399"/>
        <v>1</v>
      </c>
    </row>
    <row r="2531" spans="1:33" s="905" customFormat="1" ht="15" customHeight="1">
      <c r="A2531" s="1496" t="s">
        <v>308</v>
      </c>
      <c r="B2531" s="1112">
        <v>27</v>
      </c>
      <c r="C2531" s="741" t="s">
        <v>1064</v>
      </c>
      <c r="D2531" s="745">
        <v>201080127</v>
      </c>
      <c r="E2531" s="742" t="s">
        <v>1867</v>
      </c>
      <c r="F2531" s="742" t="s">
        <v>515</v>
      </c>
      <c r="G2531" s="1685">
        <v>9</v>
      </c>
      <c r="H2531" s="1685">
        <v>4</v>
      </c>
      <c r="I2531" s="1685">
        <v>6</v>
      </c>
      <c r="J2531" s="742" t="s">
        <v>816</v>
      </c>
      <c r="K2531" s="742"/>
      <c r="L2531" s="742" t="s">
        <v>1845</v>
      </c>
      <c r="M2531" s="1062" t="s">
        <v>1174</v>
      </c>
      <c r="N2531" s="742">
        <v>2015</v>
      </c>
      <c r="O2531" s="742" t="s">
        <v>210</v>
      </c>
      <c r="P2531" s="748">
        <v>1</v>
      </c>
      <c r="Q2531" s="742" t="s">
        <v>207</v>
      </c>
      <c r="R2531" s="1113">
        <v>11398.2</v>
      </c>
      <c r="S2531" s="1118">
        <f t="shared" si="400"/>
        <v>11398.2</v>
      </c>
      <c r="T2531" s="742" t="s">
        <v>99</v>
      </c>
      <c r="U2531" s="748">
        <v>1</v>
      </c>
      <c r="V2531" s="748"/>
      <c r="W2531" s="1119"/>
      <c r="X2531" s="902">
        <v>25</v>
      </c>
      <c r="Y2531" s="905">
        <f t="shared" si="401"/>
        <v>2</v>
      </c>
      <c r="Z2531" s="1059">
        <f t="shared" si="402"/>
        <v>455.92800000000005</v>
      </c>
      <c r="AA2531" s="1059">
        <f t="shared" si="403"/>
        <v>911.85600000000011</v>
      </c>
      <c r="AB2531" s="1059">
        <f t="shared" si="404"/>
        <v>10486.344000000001</v>
      </c>
      <c r="AC2531" s="905">
        <f t="shared" si="405"/>
        <v>3</v>
      </c>
      <c r="AD2531" s="1116">
        <f t="shared" si="406"/>
        <v>455.92800000000005</v>
      </c>
      <c r="AE2531" s="1116">
        <f t="shared" si="407"/>
        <v>1367.7840000000001</v>
      </c>
      <c r="AF2531" s="1116">
        <f t="shared" si="408"/>
        <v>10030.416000000001</v>
      </c>
      <c r="AG2531" s="905" t="b">
        <f t="shared" si="399"/>
        <v>1</v>
      </c>
    </row>
    <row r="2532" spans="1:33" s="905" customFormat="1" ht="15" customHeight="1">
      <c r="A2532" s="1496" t="s">
        <v>308</v>
      </c>
      <c r="B2532" s="1112">
        <v>27</v>
      </c>
      <c r="C2532" s="741" t="s">
        <v>1064</v>
      </c>
      <c r="D2532" s="745">
        <v>201080127</v>
      </c>
      <c r="E2532" s="742" t="s">
        <v>1867</v>
      </c>
      <c r="F2532" s="742" t="s">
        <v>515</v>
      </c>
      <c r="G2532" s="1685">
        <v>2</v>
      </c>
      <c r="H2532" s="1685">
        <v>2</v>
      </c>
      <c r="I2532" s="1685">
        <v>4</v>
      </c>
      <c r="J2532" s="742" t="s">
        <v>816</v>
      </c>
      <c r="K2532" s="742"/>
      <c r="L2532" s="742" t="s">
        <v>1845</v>
      </c>
      <c r="M2532" s="1062" t="s">
        <v>1174</v>
      </c>
      <c r="N2532" s="742">
        <v>2015</v>
      </c>
      <c r="O2532" s="742" t="s">
        <v>210</v>
      </c>
      <c r="P2532" s="748">
        <v>1</v>
      </c>
      <c r="Q2532" s="742" t="s">
        <v>207</v>
      </c>
      <c r="R2532" s="1113">
        <v>11398.2</v>
      </c>
      <c r="S2532" s="1118">
        <f t="shared" si="400"/>
        <v>11398.2</v>
      </c>
      <c r="T2532" s="742" t="s">
        <v>99</v>
      </c>
      <c r="U2532" s="748">
        <v>1</v>
      </c>
      <c r="V2532" s="748"/>
      <c r="W2532" s="1119"/>
      <c r="X2532" s="902">
        <v>25</v>
      </c>
      <c r="Y2532" s="905">
        <f t="shared" si="401"/>
        <v>2</v>
      </c>
      <c r="Z2532" s="1059">
        <f t="shared" si="402"/>
        <v>455.92800000000005</v>
      </c>
      <c r="AA2532" s="1059">
        <f t="shared" si="403"/>
        <v>911.85600000000011</v>
      </c>
      <c r="AB2532" s="1059">
        <f t="shared" si="404"/>
        <v>10486.344000000001</v>
      </c>
      <c r="AC2532" s="905">
        <f t="shared" si="405"/>
        <v>3</v>
      </c>
      <c r="AD2532" s="1116">
        <f t="shared" si="406"/>
        <v>455.92800000000005</v>
      </c>
      <c r="AE2532" s="1116">
        <f t="shared" si="407"/>
        <v>1367.7840000000001</v>
      </c>
      <c r="AF2532" s="1116">
        <f t="shared" si="408"/>
        <v>10030.416000000001</v>
      </c>
      <c r="AG2532" s="905" t="b">
        <f t="shared" si="399"/>
        <v>1</v>
      </c>
    </row>
    <row r="2533" spans="1:33" s="905" customFormat="1" ht="15" customHeight="1">
      <c r="A2533" s="1496" t="s">
        <v>308</v>
      </c>
      <c r="B2533" s="1112">
        <v>27</v>
      </c>
      <c r="C2533" s="741" t="s">
        <v>1064</v>
      </c>
      <c r="D2533" s="745">
        <v>201080127</v>
      </c>
      <c r="E2533" s="742" t="s">
        <v>1867</v>
      </c>
      <c r="F2533" s="742" t="s">
        <v>515</v>
      </c>
      <c r="G2533" s="1685">
        <v>2</v>
      </c>
      <c r="H2533" s="1685">
        <v>2</v>
      </c>
      <c r="I2533" s="1685">
        <v>4</v>
      </c>
      <c r="J2533" s="742" t="s">
        <v>816</v>
      </c>
      <c r="K2533" s="742"/>
      <c r="L2533" s="742" t="s">
        <v>1845</v>
      </c>
      <c r="M2533" s="1062" t="s">
        <v>1174</v>
      </c>
      <c r="N2533" s="742">
        <v>2015</v>
      </c>
      <c r="O2533" s="742" t="s">
        <v>210</v>
      </c>
      <c r="P2533" s="748">
        <v>1</v>
      </c>
      <c r="Q2533" s="742" t="s">
        <v>207</v>
      </c>
      <c r="R2533" s="1113">
        <v>11398.2</v>
      </c>
      <c r="S2533" s="1118">
        <f t="shared" si="400"/>
        <v>11398.2</v>
      </c>
      <c r="T2533" s="742" t="s">
        <v>99</v>
      </c>
      <c r="U2533" s="748">
        <v>1</v>
      </c>
      <c r="V2533" s="748"/>
      <c r="W2533" s="1119"/>
      <c r="X2533" s="902">
        <v>25</v>
      </c>
      <c r="Y2533" s="905">
        <f t="shared" si="401"/>
        <v>2</v>
      </c>
      <c r="Z2533" s="1059">
        <f t="shared" si="402"/>
        <v>455.92800000000005</v>
      </c>
      <c r="AA2533" s="1059">
        <f t="shared" si="403"/>
        <v>911.85600000000011</v>
      </c>
      <c r="AB2533" s="1059">
        <f t="shared" si="404"/>
        <v>10486.344000000001</v>
      </c>
      <c r="AC2533" s="905">
        <f t="shared" si="405"/>
        <v>3</v>
      </c>
      <c r="AD2533" s="1116">
        <f t="shared" si="406"/>
        <v>455.92800000000005</v>
      </c>
      <c r="AE2533" s="1116">
        <f t="shared" si="407"/>
        <v>1367.7840000000001</v>
      </c>
      <c r="AF2533" s="1116">
        <f t="shared" si="408"/>
        <v>10030.416000000001</v>
      </c>
      <c r="AG2533" s="905" t="b">
        <f t="shared" si="399"/>
        <v>1</v>
      </c>
    </row>
    <row r="2534" spans="1:33" s="905" customFormat="1" ht="15" customHeight="1">
      <c r="A2534" s="1496" t="s">
        <v>308</v>
      </c>
      <c r="B2534" s="1112">
        <v>27</v>
      </c>
      <c r="C2534" s="741" t="s">
        <v>1064</v>
      </c>
      <c r="D2534" s="745">
        <v>201080127</v>
      </c>
      <c r="E2534" s="742" t="s">
        <v>1867</v>
      </c>
      <c r="F2534" s="742" t="s">
        <v>515</v>
      </c>
      <c r="G2534" s="1685">
        <v>2</v>
      </c>
      <c r="H2534" s="1685">
        <v>2</v>
      </c>
      <c r="I2534" s="1685">
        <v>4</v>
      </c>
      <c r="J2534" s="742" t="s">
        <v>816</v>
      </c>
      <c r="K2534" s="742"/>
      <c r="L2534" s="742" t="s">
        <v>1845</v>
      </c>
      <c r="M2534" s="1062" t="s">
        <v>1174</v>
      </c>
      <c r="N2534" s="742">
        <v>2015</v>
      </c>
      <c r="O2534" s="742" t="s">
        <v>210</v>
      </c>
      <c r="P2534" s="748">
        <v>1</v>
      </c>
      <c r="Q2534" s="742" t="s">
        <v>207</v>
      </c>
      <c r="R2534" s="1113">
        <v>11398.2</v>
      </c>
      <c r="S2534" s="1118">
        <f t="shared" si="400"/>
        <v>11398.2</v>
      </c>
      <c r="T2534" s="742" t="s">
        <v>99</v>
      </c>
      <c r="U2534" s="748">
        <v>1</v>
      </c>
      <c r="V2534" s="748"/>
      <c r="W2534" s="1119"/>
      <c r="X2534" s="902">
        <v>25</v>
      </c>
      <c r="Y2534" s="905">
        <f t="shared" si="401"/>
        <v>2</v>
      </c>
      <c r="Z2534" s="1059">
        <f t="shared" si="402"/>
        <v>455.92800000000005</v>
      </c>
      <c r="AA2534" s="1059">
        <f t="shared" si="403"/>
        <v>911.85600000000011</v>
      </c>
      <c r="AB2534" s="1059">
        <f t="shared" si="404"/>
        <v>10486.344000000001</v>
      </c>
      <c r="AC2534" s="905">
        <f t="shared" si="405"/>
        <v>3</v>
      </c>
      <c r="AD2534" s="1116">
        <f t="shared" si="406"/>
        <v>455.92800000000005</v>
      </c>
      <c r="AE2534" s="1116">
        <f t="shared" si="407"/>
        <v>1367.7840000000001</v>
      </c>
      <c r="AF2534" s="1116">
        <f t="shared" si="408"/>
        <v>10030.416000000001</v>
      </c>
      <c r="AG2534" s="905" t="b">
        <f t="shared" si="399"/>
        <v>1</v>
      </c>
    </row>
    <row r="2535" spans="1:33" s="905" customFormat="1" ht="15" customHeight="1">
      <c r="A2535" s="1496" t="s">
        <v>308</v>
      </c>
      <c r="B2535" s="1112">
        <v>27</v>
      </c>
      <c r="C2535" s="741" t="s">
        <v>1064</v>
      </c>
      <c r="D2535" s="745">
        <v>201080127</v>
      </c>
      <c r="E2535" s="742" t="s">
        <v>1867</v>
      </c>
      <c r="F2535" s="742" t="s">
        <v>515</v>
      </c>
      <c r="G2535" s="1685">
        <v>9</v>
      </c>
      <c r="H2535" s="1685">
        <v>4</v>
      </c>
      <c r="I2535" s="1685">
        <v>6</v>
      </c>
      <c r="J2535" s="742" t="s">
        <v>816</v>
      </c>
      <c r="K2535" s="742"/>
      <c r="L2535" s="742" t="s">
        <v>1845</v>
      </c>
      <c r="M2535" s="1062" t="s">
        <v>1174</v>
      </c>
      <c r="N2535" s="742">
        <v>2015</v>
      </c>
      <c r="O2535" s="742" t="s">
        <v>210</v>
      </c>
      <c r="P2535" s="748">
        <v>1</v>
      </c>
      <c r="Q2535" s="742" t="s">
        <v>207</v>
      </c>
      <c r="R2535" s="1113">
        <v>11398.2</v>
      </c>
      <c r="S2535" s="1118">
        <f t="shared" si="400"/>
        <v>11398.2</v>
      </c>
      <c r="T2535" s="742" t="s">
        <v>99</v>
      </c>
      <c r="U2535" s="748">
        <v>1</v>
      </c>
      <c r="V2535" s="748"/>
      <c r="W2535" s="1119"/>
      <c r="X2535" s="902">
        <v>25</v>
      </c>
      <c r="Y2535" s="905">
        <f t="shared" si="401"/>
        <v>2</v>
      </c>
      <c r="Z2535" s="1059">
        <f t="shared" si="402"/>
        <v>455.92800000000005</v>
      </c>
      <c r="AA2535" s="1059">
        <f t="shared" si="403"/>
        <v>911.85600000000011</v>
      </c>
      <c r="AB2535" s="1059">
        <f t="shared" si="404"/>
        <v>10486.344000000001</v>
      </c>
      <c r="AC2535" s="905">
        <f t="shared" si="405"/>
        <v>3</v>
      </c>
      <c r="AD2535" s="1116">
        <f t="shared" si="406"/>
        <v>455.92800000000005</v>
      </c>
      <c r="AE2535" s="1116">
        <f t="shared" si="407"/>
        <v>1367.7840000000001</v>
      </c>
      <c r="AF2535" s="1116">
        <f t="shared" si="408"/>
        <v>10030.416000000001</v>
      </c>
      <c r="AG2535" s="905" t="b">
        <f t="shared" si="399"/>
        <v>1</v>
      </c>
    </row>
    <row r="2536" spans="1:33" s="905" customFormat="1" ht="15" customHeight="1">
      <c r="A2536" s="1496" t="s">
        <v>308</v>
      </c>
      <c r="B2536" s="1112">
        <v>27</v>
      </c>
      <c r="C2536" s="741" t="s">
        <v>1064</v>
      </c>
      <c r="D2536" s="745">
        <v>201080127</v>
      </c>
      <c r="E2536" s="742" t="s">
        <v>1867</v>
      </c>
      <c r="F2536" s="742" t="s">
        <v>515</v>
      </c>
      <c r="G2536" s="1685">
        <v>2</v>
      </c>
      <c r="H2536" s="1685">
        <v>2</v>
      </c>
      <c r="I2536" s="1685">
        <v>4</v>
      </c>
      <c r="J2536" s="742" t="s">
        <v>816</v>
      </c>
      <c r="K2536" s="742"/>
      <c r="L2536" s="742" t="s">
        <v>1845</v>
      </c>
      <c r="M2536" s="1062" t="s">
        <v>1174</v>
      </c>
      <c r="N2536" s="742">
        <v>2015</v>
      </c>
      <c r="O2536" s="742" t="s">
        <v>210</v>
      </c>
      <c r="P2536" s="748">
        <v>1</v>
      </c>
      <c r="Q2536" s="742" t="s">
        <v>207</v>
      </c>
      <c r="R2536" s="1113">
        <v>11398.2</v>
      </c>
      <c r="S2536" s="1118">
        <f t="shared" si="400"/>
        <v>11398.2</v>
      </c>
      <c r="T2536" s="742" t="s">
        <v>99</v>
      </c>
      <c r="U2536" s="748">
        <v>1</v>
      </c>
      <c r="V2536" s="748"/>
      <c r="W2536" s="1119"/>
      <c r="X2536" s="902">
        <v>25</v>
      </c>
      <c r="Y2536" s="905">
        <f t="shared" si="401"/>
        <v>2</v>
      </c>
      <c r="Z2536" s="1059">
        <f t="shared" si="402"/>
        <v>455.92800000000005</v>
      </c>
      <c r="AA2536" s="1059">
        <f t="shared" si="403"/>
        <v>911.85600000000011</v>
      </c>
      <c r="AB2536" s="1059">
        <f t="shared" si="404"/>
        <v>10486.344000000001</v>
      </c>
      <c r="AC2536" s="905">
        <f t="shared" si="405"/>
        <v>3</v>
      </c>
      <c r="AD2536" s="1116">
        <f t="shared" si="406"/>
        <v>455.92800000000005</v>
      </c>
      <c r="AE2536" s="1116">
        <f t="shared" si="407"/>
        <v>1367.7840000000001</v>
      </c>
      <c r="AF2536" s="1116">
        <f t="shared" si="408"/>
        <v>10030.416000000001</v>
      </c>
      <c r="AG2536" s="905" t="b">
        <f t="shared" si="399"/>
        <v>1</v>
      </c>
    </row>
    <row r="2537" spans="1:33" s="905" customFormat="1" ht="15" customHeight="1">
      <c r="A2537" s="1496" t="s">
        <v>308</v>
      </c>
      <c r="B2537" s="1112">
        <v>27</v>
      </c>
      <c r="C2537" s="741" t="s">
        <v>1064</v>
      </c>
      <c r="D2537" s="745">
        <v>201080127</v>
      </c>
      <c r="E2537" s="742" t="s">
        <v>1867</v>
      </c>
      <c r="F2537" s="742" t="s">
        <v>515</v>
      </c>
      <c r="G2537" s="1685">
        <v>2</v>
      </c>
      <c r="H2537" s="1685">
        <v>2</v>
      </c>
      <c r="I2537" s="1685">
        <v>4</v>
      </c>
      <c r="J2537" s="742" t="s">
        <v>816</v>
      </c>
      <c r="K2537" s="742"/>
      <c r="L2537" s="742" t="s">
        <v>1845</v>
      </c>
      <c r="M2537" s="1062" t="s">
        <v>1174</v>
      </c>
      <c r="N2537" s="742">
        <v>2015</v>
      </c>
      <c r="O2537" s="742" t="s">
        <v>210</v>
      </c>
      <c r="P2537" s="748">
        <v>1</v>
      </c>
      <c r="Q2537" s="742" t="s">
        <v>207</v>
      </c>
      <c r="R2537" s="1113">
        <v>11398.2</v>
      </c>
      <c r="S2537" s="1118">
        <f t="shared" si="400"/>
        <v>11398.2</v>
      </c>
      <c r="T2537" s="742" t="s">
        <v>99</v>
      </c>
      <c r="U2537" s="748">
        <v>1</v>
      </c>
      <c r="V2537" s="748"/>
      <c r="W2537" s="1119"/>
      <c r="X2537" s="902">
        <v>25</v>
      </c>
      <c r="Y2537" s="905">
        <f t="shared" si="401"/>
        <v>2</v>
      </c>
      <c r="Z2537" s="1059">
        <f t="shared" si="402"/>
        <v>455.92800000000005</v>
      </c>
      <c r="AA2537" s="1059">
        <f t="shared" si="403"/>
        <v>911.85600000000011</v>
      </c>
      <c r="AB2537" s="1059">
        <f t="shared" si="404"/>
        <v>10486.344000000001</v>
      </c>
      <c r="AC2537" s="905">
        <f t="shared" si="405"/>
        <v>3</v>
      </c>
      <c r="AD2537" s="1116">
        <f t="shared" si="406"/>
        <v>455.92800000000005</v>
      </c>
      <c r="AE2537" s="1116">
        <f t="shared" si="407"/>
        <v>1367.7840000000001</v>
      </c>
      <c r="AF2537" s="1116">
        <f t="shared" si="408"/>
        <v>10030.416000000001</v>
      </c>
      <c r="AG2537" s="905" t="b">
        <f t="shared" si="399"/>
        <v>1</v>
      </c>
    </row>
    <row r="2538" spans="1:33" s="905" customFormat="1" ht="15" customHeight="1">
      <c r="A2538" s="1496" t="s">
        <v>308</v>
      </c>
      <c r="B2538" s="1112">
        <v>27</v>
      </c>
      <c r="C2538" s="741" t="s">
        <v>1064</v>
      </c>
      <c r="D2538" s="745">
        <v>201080127</v>
      </c>
      <c r="E2538" s="742" t="s">
        <v>1867</v>
      </c>
      <c r="F2538" s="742" t="s">
        <v>515</v>
      </c>
      <c r="G2538" s="1685">
        <v>2</v>
      </c>
      <c r="H2538" s="1685">
        <v>2</v>
      </c>
      <c r="I2538" s="1685">
        <v>4</v>
      </c>
      <c r="J2538" s="742" t="s">
        <v>816</v>
      </c>
      <c r="K2538" s="742"/>
      <c r="L2538" s="742" t="s">
        <v>1845</v>
      </c>
      <c r="M2538" s="1062" t="s">
        <v>1174</v>
      </c>
      <c r="N2538" s="742">
        <v>2015</v>
      </c>
      <c r="O2538" s="742" t="s">
        <v>210</v>
      </c>
      <c r="P2538" s="748">
        <v>1</v>
      </c>
      <c r="Q2538" s="742" t="s">
        <v>207</v>
      </c>
      <c r="R2538" s="1113">
        <v>11398.2</v>
      </c>
      <c r="S2538" s="1118">
        <f t="shared" si="400"/>
        <v>11398.2</v>
      </c>
      <c r="T2538" s="742" t="s">
        <v>99</v>
      </c>
      <c r="U2538" s="748">
        <v>1</v>
      </c>
      <c r="V2538" s="748"/>
      <c r="W2538" s="1119"/>
      <c r="X2538" s="902">
        <v>25</v>
      </c>
      <c r="Y2538" s="905">
        <f t="shared" si="401"/>
        <v>2</v>
      </c>
      <c r="Z2538" s="1059">
        <f t="shared" si="402"/>
        <v>455.92800000000005</v>
      </c>
      <c r="AA2538" s="1059">
        <f t="shared" si="403"/>
        <v>911.85600000000011</v>
      </c>
      <c r="AB2538" s="1059">
        <f t="shared" si="404"/>
        <v>10486.344000000001</v>
      </c>
      <c r="AC2538" s="905">
        <f t="shared" si="405"/>
        <v>3</v>
      </c>
      <c r="AD2538" s="1116">
        <f t="shared" si="406"/>
        <v>455.92800000000005</v>
      </c>
      <c r="AE2538" s="1116">
        <f t="shared" si="407"/>
        <v>1367.7840000000001</v>
      </c>
      <c r="AF2538" s="1116">
        <f t="shared" si="408"/>
        <v>10030.416000000001</v>
      </c>
      <c r="AG2538" s="905" t="b">
        <f t="shared" si="399"/>
        <v>1</v>
      </c>
    </row>
    <row r="2539" spans="1:33" s="905" customFormat="1" ht="15" customHeight="1">
      <c r="A2539" s="1496" t="s">
        <v>308</v>
      </c>
      <c r="B2539" s="1112">
        <v>27</v>
      </c>
      <c r="C2539" s="741" t="s">
        <v>1064</v>
      </c>
      <c r="D2539" s="745">
        <v>201080127</v>
      </c>
      <c r="E2539" s="742" t="s">
        <v>1867</v>
      </c>
      <c r="F2539" s="742" t="s">
        <v>515</v>
      </c>
      <c r="G2539" s="1685">
        <v>9</v>
      </c>
      <c r="H2539" s="1685">
        <v>4</v>
      </c>
      <c r="I2539" s="1685">
        <v>6</v>
      </c>
      <c r="J2539" s="742" t="s">
        <v>816</v>
      </c>
      <c r="K2539" s="742"/>
      <c r="L2539" s="742" t="s">
        <v>1845</v>
      </c>
      <c r="M2539" s="1062" t="s">
        <v>1174</v>
      </c>
      <c r="N2539" s="742">
        <v>2015</v>
      </c>
      <c r="O2539" s="742" t="s">
        <v>210</v>
      </c>
      <c r="P2539" s="748">
        <v>1</v>
      </c>
      <c r="Q2539" s="742" t="s">
        <v>207</v>
      </c>
      <c r="R2539" s="1113">
        <v>11398.2</v>
      </c>
      <c r="S2539" s="1118">
        <f t="shared" si="400"/>
        <v>11398.2</v>
      </c>
      <c r="T2539" s="742" t="s">
        <v>99</v>
      </c>
      <c r="U2539" s="748">
        <v>1</v>
      </c>
      <c r="V2539" s="748"/>
      <c r="W2539" s="1119"/>
      <c r="X2539" s="902">
        <v>25</v>
      </c>
      <c r="Y2539" s="905">
        <f t="shared" si="401"/>
        <v>2</v>
      </c>
      <c r="Z2539" s="1059">
        <f t="shared" si="402"/>
        <v>455.92800000000005</v>
      </c>
      <c r="AA2539" s="1059">
        <f t="shared" si="403"/>
        <v>911.85600000000011</v>
      </c>
      <c r="AB2539" s="1059">
        <f t="shared" si="404"/>
        <v>10486.344000000001</v>
      </c>
      <c r="AC2539" s="905">
        <f t="shared" si="405"/>
        <v>3</v>
      </c>
      <c r="AD2539" s="1116">
        <f t="shared" si="406"/>
        <v>455.92800000000005</v>
      </c>
      <c r="AE2539" s="1116">
        <f t="shared" si="407"/>
        <v>1367.7840000000001</v>
      </c>
      <c r="AF2539" s="1116">
        <f t="shared" si="408"/>
        <v>10030.416000000001</v>
      </c>
      <c r="AG2539" s="905" t="b">
        <f t="shared" si="399"/>
        <v>1</v>
      </c>
    </row>
    <row r="2540" spans="1:33" s="905" customFormat="1" ht="15" customHeight="1">
      <c r="A2540" s="1496" t="s">
        <v>308</v>
      </c>
      <c r="B2540" s="1112">
        <v>27</v>
      </c>
      <c r="C2540" s="741" t="s">
        <v>1064</v>
      </c>
      <c r="D2540" s="745">
        <v>201080127</v>
      </c>
      <c r="E2540" s="742" t="s">
        <v>1867</v>
      </c>
      <c r="F2540" s="742" t="s">
        <v>515</v>
      </c>
      <c r="G2540" s="1685">
        <v>9</v>
      </c>
      <c r="H2540" s="1685">
        <v>4</v>
      </c>
      <c r="I2540" s="1685">
        <v>6</v>
      </c>
      <c r="J2540" s="742" t="s">
        <v>816</v>
      </c>
      <c r="K2540" s="742"/>
      <c r="L2540" s="742" t="s">
        <v>1845</v>
      </c>
      <c r="M2540" s="1062" t="s">
        <v>1174</v>
      </c>
      <c r="N2540" s="742">
        <v>2015</v>
      </c>
      <c r="O2540" s="742" t="s">
        <v>210</v>
      </c>
      <c r="P2540" s="748">
        <v>1</v>
      </c>
      <c r="Q2540" s="742" t="s">
        <v>207</v>
      </c>
      <c r="R2540" s="1113">
        <v>11398.2</v>
      </c>
      <c r="S2540" s="1118">
        <f t="shared" si="400"/>
        <v>11398.2</v>
      </c>
      <c r="T2540" s="742" t="s">
        <v>99</v>
      </c>
      <c r="U2540" s="748">
        <v>1</v>
      </c>
      <c r="V2540" s="748"/>
      <c r="W2540" s="1119"/>
      <c r="X2540" s="902">
        <v>25</v>
      </c>
      <c r="Y2540" s="905">
        <f t="shared" si="401"/>
        <v>2</v>
      </c>
      <c r="Z2540" s="1059">
        <f t="shared" si="402"/>
        <v>455.92800000000005</v>
      </c>
      <c r="AA2540" s="1059">
        <f t="shared" si="403"/>
        <v>911.85600000000011</v>
      </c>
      <c r="AB2540" s="1059">
        <f t="shared" si="404"/>
        <v>10486.344000000001</v>
      </c>
      <c r="AC2540" s="905">
        <f t="shared" si="405"/>
        <v>3</v>
      </c>
      <c r="AD2540" s="1116">
        <f t="shared" si="406"/>
        <v>455.92800000000005</v>
      </c>
      <c r="AE2540" s="1116">
        <f t="shared" si="407"/>
        <v>1367.7840000000001</v>
      </c>
      <c r="AF2540" s="1116">
        <f t="shared" si="408"/>
        <v>10030.416000000001</v>
      </c>
      <c r="AG2540" s="905" t="b">
        <f t="shared" si="399"/>
        <v>1</v>
      </c>
    </row>
    <row r="2541" spans="1:33" s="905" customFormat="1" ht="15" customHeight="1">
      <c r="A2541" s="1496" t="s">
        <v>308</v>
      </c>
      <c r="B2541" s="1112">
        <v>27</v>
      </c>
      <c r="C2541" s="741" t="s">
        <v>1064</v>
      </c>
      <c r="D2541" s="745">
        <v>201080127</v>
      </c>
      <c r="E2541" s="742" t="s">
        <v>1867</v>
      </c>
      <c r="F2541" s="742" t="s">
        <v>515</v>
      </c>
      <c r="G2541" s="1685">
        <v>2</v>
      </c>
      <c r="H2541" s="1685">
        <v>2</v>
      </c>
      <c r="I2541" s="1685">
        <v>4</v>
      </c>
      <c r="J2541" s="742" t="s">
        <v>816</v>
      </c>
      <c r="K2541" s="742"/>
      <c r="L2541" s="742" t="s">
        <v>1845</v>
      </c>
      <c r="M2541" s="1062" t="s">
        <v>1174</v>
      </c>
      <c r="N2541" s="742">
        <v>2015</v>
      </c>
      <c r="O2541" s="742" t="s">
        <v>210</v>
      </c>
      <c r="P2541" s="748">
        <v>1</v>
      </c>
      <c r="Q2541" s="742" t="s">
        <v>207</v>
      </c>
      <c r="R2541" s="1113">
        <v>11398.2</v>
      </c>
      <c r="S2541" s="1118">
        <f t="shared" si="400"/>
        <v>11398.2</v>
      </c>
      <c r="T2541" s="742" t="s">
        <v>99</v>
      </c>
      <c r="U2541" s="748">
        <v>1</v>
      </c>
      <c r="V2541" s="748"/>
      <c r="W2541" s="1119"/>
      <c r="X2541" s="902">
        <v>25</v>
      </c>
      <c r="Y2541" s="905">
        <f t="shared" si="401"/>
        <v>2</v>
      </c>
      <c r="Z2541" s="1059">
        <f t="shared" si="402"/>
        <v>455.92800000000005</v>
      </c>
      <c r="AA2541" s="1059">
        <f t="shared" si="403"/>
        <v>911.85600000000011</v>
      </c>
      <c r="AB2541" s="1059">
        <f t="shared" si="404"/>
        <v>10486.344000000001</v>
      </c>
      <c r="AC2541" s="905">
        <f t="shared" si="405"/>
        <v>3</v>
      </c>
      <c r="AD2541" s="1116">
        <f t="shared" si="406"/>
        <v>455.92800000000005</v>
      </c>
      <c r="AE2541" s="1116">
        <f t="shared" si="407"/>
        <v>1367.7840000000001</v>
      </c>
      <c r="AF2541" s="1116">
        <f t="shared" si="408"/>
        <v>10030.416000000001</v>
      </c>
      <c r="AG2541" s="905" t="b">
        <f t="shared" si="399"/>
        <v>1</v>
      </c>
    </row>
    <row r="2542" spans="1:33" s="905" customFormat="1" ht="15" customHeight="1">
      <c r="A2542" s="1496" t="s">
        <v>308</v>
      </c>
      <c r="B2542" s="1112">
        <v>27</v>
      </c>
      <c r="C2542" s="741" t="s">
        <v>1064</v>
      </c>
      <c r="D2542" s="745">
        <v>201080127</v>
      </c>
      <c r="E2542" s="742" t="s">
        <v>1867</v>
      </c>
      <c r="F2542" s="742" t="s">
        <v>515</v>
      </c>
      <c r="G2542" s="1685">
        <v>9</v>
      </c>
      <c r="H2542" s="1685">
        <v>4</v>
      </c>
      <c r="I2542" s="1685">
        <v>6</v>
      </c>
      <c r="J2542" s="742" t="s">
        <v>816</v>
      </c>
      <c r="K2542" s="742"/>
      <c r="L2542" s="742" t="s">
        <v>1845</v>
      </c>
      <c r="M2542" s="1062" t="s">
        <v>1174</v>
      </c>
      <c r="N2542" s="742">
        <v>2015</v>
      </c>
      <c r="O2542" s="742" t="s">
        <v>210</v>
      </c>
      <c r="P2542" s="748">
        <v>1</v>
      </c>
      <c r="Q2542" s="742" t="s">
        <v>207</v>
      </c>
      <c r="R2542" s="1113">
        <v>11398.2</v>
      </c>
      <c r="S2542" s="1118">
        <f t="shared" si="400"/>
        <v>11398.2</v>
      </c>
      <c r="T2542" s="742" t="s">
        <v>99</v>
      </c>
      <c r="U2542" s="748">
        <v>1</v>
      </c>
      <c r="V2542" s="748"/>
      <c r="W2542" s="1119"/>
      <c r="X2542" s="902">
        <v>25</v>
      </c>
      <c r="Y2542" s="905">
        <f t="shared" si="401"/>
        <v>2</v>
      </c>
      <c r="Z2542" s="1059">
        <f t="shared" si="402"/>
        <v>455.92800000000005</v>
      </c>
      <c r="AA2542" s="1059">
        <f t="shared" si="403"/>
        <v>911.85600000000011</v>
      </c>
      <c r="AB2542" s="1059">
        <f t="shared" si="404"/>
        <v>10486.344000000001</v>
      </c>
      <c r="AC2542" s="905">
        <f t="shared" si="405"/>
        <v>3</v>
      </c>
      <c r="AD2542" s="1116">
        <f t="shared" si="406"/>
        <v>455.92800000000005</v>
      </c>
      <c r="AE2542" s="1116">
        <f t="shared" si="407"/>
        <v>1367.7840000000001</v>
      </c>
      <c r="AF2542" s="1116">
        <f t="shared" si="408"/>
        <v>10030.416000000001</v>
      </c>
      <c r="AG2542" s="905" t="b">
        <f t="shared" si="399"/>
        <v>1</v>
      </c>
    </row>
    <row r="2543" spans="1:33" s="905" customFormat="1" ht="15" customHeight="1">
      <c r="A2543" s="1496" t="s">
        <v>308</v>
      </c>
      <c r="B2543" s="1112">
        <v>27</v>
      </c>
      <c r="C2543" s="741" t="s">
        <v>1064</v>
      </c>
      <c r="D2543" s="745">
        <v>201080127</v>
      </c>
      <c r="E2543" s="742" t="s">
        <v>1867</v>
      </c>
      <c r="F2543" s="742" t="s">
        <v>515</v>
      </c>
      <c r="G2543" s="1685">
        <v>2</v>
      </c>
      <c r="H2543" s="1685">
        <v>2</v>
      </c>
      <c r="I2543" s="1685">
        <v>4</v>
      </c>
      <c r="J2543" s="742" t="s">
        <v>816</v>
      </c>
      <c r="K2543" s="742"/>
      <c r="L2543" s="742" t="s">
        <v>1845</v>
      </c>
      <c r="M2543" s="1062" t="s">
        <v>1174</v>
      </c>
      <c r="N2543" s="742">
        <v>2015</v>
      </c>
      <c r="O2543" s="742" t="s">
        <v>210</v>
      </c>
      <c r="P2543" s="748">
        <v>1</v>
      </c>
      <c r="Q2543" s="742" t="s">
        <v>207</v>
      </c>
      <c r="R2543" s="1113">
        <v>11398.2</v>
      </c>
      <c r="S2543" s="1118">
        <f t="shared" si="400"/>
        <v>11398.2</v>
      </c>
      <c r="T2543" s="742" t="s">
        <v>99</v>
      </c>
      <c r="U2543" s="748">
        <v>1</v>
      </c>
      <c r="V2543" s="748"/>
      <c r="W2543" s="1119"/>
      <c r="X2543" s="902">
        <v>25</v>
      </c>
      <c r="Y2543" s="905">
        <f t="shared" si="401"/>
        <v>2</v>
      </c>
      <c r="Z2543" s="1059">
        <f t="shared" si="402"/>
        <v>455.92800000000005</v>
      </c>
      <c r="AA2543" s="1059">
        <f t="shared" si="403"/>
        <v>911.85600000000011</v>
      </c>
      <c r="AB2543" s="1059">
        <f t="shared" si="404"/>
        <v>10486.344000000001</v>
      </c>
      <c r="AC2543" s="905">
        <f t="shared" si="405"/>
        <v>3</v>
      </c>
      <c r="AD2543" s="1116">
        <f t="shared" si="406"/>
        <v>455.92800000000005</v>
      </c>
      <c r="AE2543" s="1116">
        <f t="shared" si="407"/>
        <v>1367.7840000000001</v>
      </c>
      <c r="AF2543" s="1116">
        <f t="shared" si="408"/>
        <v>10030.416000000001</v>
      </c>
      <c r="AG2543" s="905" t="b">
        <f t="shared" si="399"/>
        <v>1</v>
      </c>
    </row>
    <row r="2544" spans="1:33" s="905" customFormat="1" ht="15" customHeight="1">
      <c r="A2544" s="1496" t="s">
        <v>308</v>
      </c>
      <c r="B2544" s="1112">
        <v>27</v>
      </c>
      <c r="C2544" s="741" t="s">
        <v>1064</v>
      </c>
      <c r="D2544" s="745">
        <v>201080127</v>
      </c>
      <c r="E2544" s="742" t="s">
        <v>1867</v>
      </c>
      <c r="F2544" s="742" t="s">
        <v>515</v>
      </c>
      <c r="G2544" s="1685">
        <v>9</v>
      </c>
      <c r="H2544" s="1685">
        <v>4</v>
      </c>
      <c r="I2544" s="1685">
        <v>6</v>
      </c>
      <c r="J2544" s="742" t="s">
        <v>816</v>
      </c>
      <c r="K2544" s="742"/>
      <c r="L2544" s="742" t="s">
        <v>1845</v>
      </c>
      <c r="M2544" s="1062" t="s">
        <v>1174</v>
      </c>
      <c r="N2544" s="742">
        <v>2015</v>
      </c>
      <c r="O2544" s="742" t="s">
        <v>210</v>
      </c>
      <c r="P2544" s="748">
        <v>1</v>
      </c>
      <c r="Q2544" s="742" t="s">
        <v>207</v>
      </c>
      <c r="R2544" s="1113">
        <v>11398.2</v>
      </c>
      <c r="S2544" s="1118">
        <f t="shared" si="400"/>
        <v>11398.2</v>
      </c>
      <c r="T2544" s="742" t="s">
        <v>99</v>
      </c>
      <c r="U2544" s="748">
        <v>1</v>
      </c>
      <c r="V2544" s="748"/>
      <c r="W2544" s="1119"/>
      <c r="X2544" s="902">
        <v>25</v>
      </c>
      <c r="Y2544" s="905">
        <f t="shared" si="401"/>
        <v>2</v>
      </c>
      <c r="Z2544" s="1059">
        <f t="shared" si="402"/>
        <v>455.92800000000005</v>
      </c>
      <c r="AA2544" s="1059">
        <f t="shared" si="403"/>
        <v>911.85600000000011</v>
      </c>
      <c r="AB2544" s="1059">
        <f t="shared" si="404"/>
        <v>10486.344000000001</v>
      </c>
      <c r="AC2544" s="905">
        <f t="shared" si="405"/>
        <v>3</v>
      </c>
      <c r="AD2544" s="1116">
        <f t="shared" si="406"/>
        <v>455.92800000000005</v>
      </c>
      <c r="AE2544" s="1116">
        <f t="shared" si="407"/>
        <v>1367.7840000000001</v>
      </c>
      <c r="AF2544" s="1116">
        <f t="shared" si="408"/>
        <v>10030.416000000001</v>
      </c>
      <c r="AG2544" s="905" t="b">
        <f t="shared" si="399"/>
        <v>1</v>
      </c>
    </row>
    <row r="2545" spans="1:33" s="905" customFormat="1" ht="15" customHeight="1">
      <c r="A2545" s="1496" t="s">
        <v>308</v>
      </c>
      <c r="B2545" s="1112">
        <v>27</v>
      </c>
      <c r="C2545" s="741" t="s">
        <v>1064</v>
      </c>
      <c r="D2545" s="745">
        <v>201080127</v>
      </c>
      <c r="E2545" s="742" t="s">
        <v>1867</v>
      </c>
      <c r="F2545" s="742" t="s">
        <v>515</v>
      </c>
      <c r="G2545" s="1685">
        <v>2</v>
      </c>
      <c r="H2545" s="1685">
        <v>2</v>
      </c>
      <c r="I2545" s="1685">
        <v>4</v>
      </c>
      <c r="J2545" s="742" t="s">
        <v>816</v>
      </c>
      <c r="K2545" s="742"/>
      <c r="L2545" s="742" t="s">
        <v>1845</v>
      </c>
      <c r="M2545" s="1062" t="s">
        <v>1174</v>
      </c>
      <c r="N2545" s="742">
        <v>2015</v>
      </c>
      <c r="O2545" s="742" t="s">
        <v>210</v>
      </c>
      <c r="P2545" s="748">
        <v>1</v>
      </c>
      <c r="Q2545" s="742" t="s">
        <v>207</v>
      </c>
      <c r="R2545" s="1113">
        <v>11398.2</v>
      </c>
      <c r="S2545" s="1118">
        <f t="shared" si="400"/>
        <v>11398.2</v>
      </c>
      <c r="T2545" s="742" t="s">
        <v>99</v>
      </c>
      <c r="U2545" s="748">
        <v>1</v>
      </c>
      <c r="V2545" s="748"/>
      <c r="W2545" s="1119"/>
      <c r="X2545" s="902">
        <v>25</v>
      </c>
      <c r="Y2545" s="905">
        <f t="shared" si="401"/>
        <v>2</v>
      </c>
      <c r="Z2545" s="1059">
        <f t="shared" si="402"/>
        <v>455.92800000000005</v>
      </c>
      <c r="AA2545" s="1059">
        <f t="shared" si="403"/>
        <v>911.85600000000011</v>
      </c>
      <c r="AB2545" s="1059">
        <f t="shared" si="404"/>
        <v>10486.344000000001</v>
      </c>
      <c r="AC2545" s="905">
        <f t="shared" si="405"/>
        <v>3</v>
      </c>
      <c r="AD2545" s="1116">
        <f t="shared" si="406"/>
        <v>455.92800000000005</v>
      </c>
      <c r="AE2545" s="1116">
        <f t="shared" si="407"/>
        <v>1367.7840000000001</v>
      </c>
      <c r="AF2545" s="1116">
        <f t="shared" si="408"/>
        <v>10030.416000000001</v>
      </c>
      <c r="AG2545" s="905" t="b">
        <f t="shared" si="399"/>
        <v>1</v>
      </c>
    </row>
    <row r="2546" spans="1:33" s="905" customFormat="1" ht="15" customHeight="1">
      <c r="A2546" s="1496" t="s">
        <v>308</v>
      </c>
      <c r="B2546" s="1112">
        <v>27</v>
      </c>
      <c r="C2546" s="741" t="s">
        <v>1064</v>
      </c>
      <c r="D2546" s="745">
        <v>201080127</v>
      </c>
      <c r="E2546" s="742" t="s">
        <v>1867</v>
      </c>
      <c r="F2546" s="742" t="s">
        <v>515</v>
      </c>
      <c r="G2546" s="1685">
        <v>9</v>
      </c>
      <c r="H2546" s="1685">
        <v>4</v>
      </c>
      <c r="I2546" s="1685">
        <v>6</v>
      </c>
      <c r="J2546" s="742" t="s">
        <v>816</v>
      </c>
      <c r="K2546" s="742"/>
      <c r="L2546" s="742" t="s">
        <v>1845</v>
      </c>
      <c r="M2546" s="1062" t="s">
        <v>1174</v>
      </c>
      <c r="N2546" s="742">
        <v>2015</v>
      </c>
      <c r="O2546" s="742" t="s">
        <v>210</v>
      </c>
      <c r="P2546" s="748">
        <v>1</v>
      </c>
      <c r="Q2546" s="742" t="s">
        <v>207</v>
      </c>
      <c r="R2546" s="1113">
        <v>11398.2</v>
      </c>
      <c r="S2546" s="1118">
        <f t="shared" si="400"/>
        <v>11398.2</v>
      </c>
      <c r="T2546" s="742" t="s">
        <v>99</v>
      </c>
      <c r="U2546" s="748">
        <v>1</v>
      </c>
      <c r="V2546" s="748"/>
      <c r="W2546" s="1119"/>
      <c r="X2546" s="902">
        <v>25</v>
      </c>
      <c r="Y2546" s="905">
        <f t="shared" si="401"/>
        <v>2</v>
      </c>
      <c r="Z2546" s="1059">
        <f t="shared" si="402"/>
        <v>455.92800000000005</v>
      </c>
      <c r="AA2546" s="1059">
        <f t="shared" si="403"/>
        <v>911.85600000000011</v>
      </c>
      <c r="AB2546" s="1059">
        <f t="shared" si="404"/>
        <v>10486.344000000001</v>
      </c>
      <c r="AC2546" s="905">
        <f t="shared" si="405"/>
        <v>3</v>
      </c>
      <c r="AD2546" s="1116">
        <f t="shared" si="406"/>
        <v>455.92800000000005</v>
      </c>
      <c r="AE2546" s="1116">
        <f t="shared" si="407"/>
        <v>1367.7840000000001</v>
      </c>
      <c r="AF2546" s="1116">
        <f t="shared" si="408"/>
        <v>10030.416000000001</v>
      </c>
      <c r="AG2546" s="905" t="b">
        <f t="shared" si="399"/>
        <v>1</v>
      </c>
    </row>
    <row r="2547" spans="1:33" s="905" customFormat="1" ht="15" customHeight="1">
      <c r="A2547" s="1496" t="s">
        <v>308</v>
      </c>
      <c r="B2547" s="1112">
        <v>27</v>
      </c>
      <c r="C2547" s="741" t="s">
        <v>1064</v>
      </c>
      <c r="D2547" s="745">
        <v>201080127</v>
      </c>
      <c r="E2547" s="742" t="s">
        <v>1867</v>
      </c>
      <c r="F2547" s="742" t="s">
        <v>515</v>
      </c>
      <c r="G2547" s="1685">
        <v>2</v>
      </c>
      <c r="H2547" s="1685">
        <v>2</v>
      </c>
      <c r="I2547" s="1685">
        <v>4</v>
      </c>
      <c r="J2547" s="742" t="s">
        <v>816</v>
      </c>
      <c r="K2547" s="742"/>
      <c r="L2547" s="742" t="s">
        <v>1845</v>
      </c>
      <c r="M2547" s="1062" t="s">
        <v>1174</v>
      </c>
      <c r="N2547" s="742">
        <v>2015</v>
      </c>
      <c r="O2547" s="742" t="s">
        <v>210</v>
      </c>
      <c r="P2547" s="748">
        <v>1</v>
      </c>
      <c r="Q2547" s="742" t="s">
        <v>207</v>
      </c>
      <c r="R2547" s="1113">
        <v>11398.2</v>
      </c>
      <c r="S2547" s="1118">
        <f t="shared" si="400"/>
        <v>11398.2</v>
      </c>
      <c r="T2547" s="742" t="s">
        <v>99</v>
      </c>
      <c r="U2547" s="748">
        <v>1</v>
      </c>
      <c r="V2547" s="748"/>
      <c r="W2547" s="1119"/>
      <c r="X2547" s="902">
        <v>25</v>
      </c>
      <c r="Y2547" s="905">
        <f t="shared" si="401"/>
        <v>2</v>
      </c>
      <c r="Z2547" s="1059">
        <f t="shared" si="402"/>
        <v>455.92800000000005</v>
      </c>
      <c r="AA2547" s="1059">
        <f t="shared" si="403"/>
        <v>911.85600000000011</v>
      </c>
      <c r="AB2547" s="1059">
        <f t="shared" si="404"/>
        <v>10486.344000000001</v>
      </c>
      <c r="AC2547" s="905">
        <f t="shared" si="405"/>
        <v>3</v>
      </c>
      <c r="AD2547" s="1116">
        <f t="shared" si="406"/>
        <v>455.92800000000005</v>
      </c>
      <c r="AE2547" s="1116">
        <f t="shared" si="407"/>
        <v>1367.7840000000001</v>
      </c>
      <c r="AF2547" s="1116">
        <f t="shared" si="408"/>
        <v>10030.416000000001</v>
      </c>
      <c r="AG2547" s="905" t="b">
        <f t="shared" si="399"/>
        <v>1</v>
      </c>
    </row>
    <row r="2548" spans="1:33" s="905" customFormat="1" ht="15" customHeight="1">
      <c r="A2548" s="1496" t="s">
        <v>308</v>
      </c>
      <c r="B2548" s="1112">
        <v>27</v>
      </c>
      <c r="C2548" s="741" t="s">
        <v>1064</v>
      </c>
      <c r="D2548" s="745">
        <v>201080127</v>
      </c>
      <c r="E2548" s="742" t="s">
        <v>1867</v>
      </c>
      <c r="F2548" s="742" t="s">
        <v>515</v>
      </c>
      <c r="G2548" s="1685">
        <v>9</v>
      </c>
      <c r="H2548" s="1685">
        <v>4</v>
      </c>
      <c r="I2548" s="1685">
        <v>6</v>
      </c>
      <c r="J2548" s="742" t="s">
        <v>816</v>
      </c>
      <c r="K2548" s="742"/>
      <c r="L2548" s="742" t="s">
        <v>1845</v>
      </c>
      <c r="M2548" s="1062" t="s">
        <v>1174</v>
      </c>
      <c r="N2548" s="742">
        <v>2015</v>
      </c>
      <c r="O2548" s="742" t="s">
        <v>210</v>
      </c>
      <c r="P2548" s="748">
        <v>1</v>
      </c>
      <c r="Q2548" s="742" t="s">
        <v>207</v>
      </c>
      <c r="R2548" s="1113">
        <v>11398.2</v>
      </c>
      <c r="S2548" s="1118">
        <f t="shared" si="400"/>
        <v>11398.2</v>
      </c>
      <c r="T2548" s="742" t="s">
        <v>99</v>
      </c>
      <c r="U2548" s="748">
        <v>1</v>
      </c>
      <c r="V2548" s="748"/>
      <c r="W2548" s="1119"/>
      <c r="X2548" s="902">
        <v>25</v>
      </c>
      <c r="Y2548" s="905">
        <f t="shared" si="401"/>
        <v>2</v>
      </c>
      <c r="Z2548" s="1059">
        <f t="shared" si="402"/>
        <v>455.92800000000005</v>
      </c>
      <c r="AA2548" s="1059">
        <f t="shared" si="403"/>
        <v>911.85600000000011</v>
      </c>
      <c r="AB2548" s="1059">
        <f t="shared" si="404"/>
        <v>10486.344000000001</v>
      </c>
      <c r="AC2548" s="905">
        <f t="shared" si="405"/>
        <v>3</v>
      </c>
      <c r="AD2548" s="1116">
        <f t="shared" si="406"/>
        <v>455.92800000000005</v>
      </c>
      <c r="AE2548" s="1116">
        <f t="shared" si="407"/>
        <v>1367.7840000000001</v>
      </c>
      <c r="AF2548" s="1116">
        <f t="shared" si="408"/>
        <v>10030.416000000001</v>
      </c>
      <c r="AG2548" s="905" t="b">
        <f t="shared" si="399"/>
        <v>1</v>
      </c>
    </row>
    <row r="2549" spans="1:33" s="905" customFormat="1" ht="15" customHeight="1">
      <c r="A2549" s="1496" t="s">
        <v>308</v>
      </c>
      <c r="B2549" s="1112">
        <v>27</v>
      </c>
      <c r="C2549" s="741" t="s">
        <v>1064</v>
      </c>
      <c r="D2549" s="745">
        <v>201080127</v>
      </c>
      <c r="E2549" s="742" t="s">
        <v>1867</v>
      </c>
      <c r="F2549" s="742" t="s">
        <v>515</v>
      </c>
      <c r="G2549" s="1685">
        <v>2</v>
      </c>
      <c r="H2549" s="1685">
        <v>2</v>
      </c>
      <c r="I2549" s="1685">
        <v>4</v>
      </c>
      <c r="J2549" s="742" t="s">
        <v>816</v>
      </c>
      <c r="K2549" s="742"/>
      <c r="L2549" s="742" t="s">
        <v>1845</v>
      </c>
      <c r="M2549" s="1062" t="s">
        <v>1174</v>
      </c>
      <c r="N2549" s="742">
        <v>2015</v>
      </c>
      <c r="O2549" s="742" t="s">
        <v>210</v>
      </c>
      <c r="P2549" s="748">
        <v>1</v>
      </c>
      <c r="Q2549" s="742" t="s">
        <v>207</v>
      </c>
      <c r="R2549" s="1113">
        <v>11398.2</v>
      </c>
      <c r="S2549" s="1118">
        <f t="shared" si="400"/>
        <v>11398.2</v>
      </c>
      <c r="T2549" s="742" t="s">
        <v>99</v>
      </c>
      <c r="U2549" s="748">
        <v>1</v>
      </c>
      <c r="V2549" s="748"/>
      <c r="W2549" s="1119"/>
      <c r="X2549" s="902">
        <v>25</v>
      </c>
      <c r="Y2549" s="905">
        <f t="shared" si="401"/>
        <v>2</v>
      </c>
      <c r="Z2549" s="1059">
        <f t="shared" si="402"/>
        <v>455.92800000000005</v>
      </c>
      <c r="AA2549" s="1059">
        <f t="shared" si="403"/>
        <v>911.85600000000011</v>
      </c>
      <c r="AB2549" s="1059">
        <f t="shared" si="404"/>
        <v>10486.344000000001</v>
      </c>
      <c r="AC2549" s="905">
        <f t="shared" si="405"/>
        <v>3</v>
      </c>
      <c r="AD2549" s="1116">
        <f t="shared" si="406"/>
        <v>455.92800000000005</v>
      </c>
      <c r="AE2549" s="1116">
        <f t="shared" si="407"/>
        <v>1367.7840000000001</v>
      </c>
      <c r="AF2549" s="1116">
        <f t="shared" si="408"/>
        <v>10030.416000000001</v>
      </c>
      <c r="AG2549" s="905" t="b">
        <f t="shared" si="399"/>
        <v>1</v>
      </c>
    </row>
    <row r="2550" spans="1:33" s="905" customFormat="1" ht="15" customHeight="1">
      <c r="A2550" s="1496" t="s">
        <v>308</v>
      </c>
      <c r="B2550" s="1112">
        <v>27</v>
      </c>
      <c r="C2550" s="741" t="s">
        <v>1064</v>
      </c>
      <c r="D2550" s="745">
        <v>201080127</v>
      </c>
      <c r="E2550" s="742" t="s">
        <v>1867</v>
      </c>
      <c r="F2550" s="742" t="s">
        <v>515</v>
      </c>
      <c r="G2550" s="1685">
        <v>9</v>
      </c>
      <c r="H2550" s="1685">
        <v>4</v>
      </c>
      <c r="I2550" s="1685">
        <v>6</v>
      </c>
      <c r="J2550" s="742" t="s">
        <v>816</v>
      </c>
      <c r="K2550" s="742"/>
      <c r="L2550" s="742" t="s">
        <v>1845</v>
      </c>
      <c r="M2550" s="1062" t="s">
        <v>1174</v>
      </c>
      <c r="N2550" s="742">
        <v>2015</v>
      </c>
      <c r="O2550" s="742" t="s">
        <v>210</v>
      </c>
      <c r="P2550" s="748">
        <v>1</v>
      </c>
      <c r="Q2550" s="742" t="s">
        <v>207</v>
      </c>
      <c r="R2550" s="1113">
        <v>11398.2</v>
      </c>
      <c r="S2550" s="1118">
        <f t="shared" si="400"/>
        <v>11398.2</v>
      </c>
      <c r="T2550" s="742" t="s">
        <v>99</v>
      </c>
      <c r="U2550" s="748">
        <v>1</v>
      </c>
      <c r="V2550" s="748"/>
      <c r="W2550" s="1119"/>
      <c r="X2550" s="902">
        <v>25</v>
      </c>
      <c r="Y2550" s="905">
        <f t="shared" si="401"/>
        <v>2</v>
      </c>
      <c r="Z2550" s="1059">
        <f t="shared" si="402"/>
        <v>455.92800000000005</v>
      </c>
      <c r="AA2550" s="1059">
        <f t="shared" si="403"/>
        <v>911.85600000000011</v>
      </c>
      <c r="AB2550" s="1059">
        <f t="shared" si="404"/>
        <v>10486.344000000001</v>
      </c>
      <c r="AC2550" s="905">
        <f t="shared" si="405"/>
        <v>3</v>
      </c>
      <c r="AD2550" s="1116">
        <f t="shared" si="406"/>
        <v>455.92800000000005</v>
      </c>
      <c r="AE2550" s="1116">
        <f t="shared" si="407"/>
        <v>1367.7840000000001</v>
      </c>
      <c r="AF2550" s="1116">
        <f t="shared" si="408"/>
        <v>10030.416000000001</v>
      </c>
      <c r="AG2550" s="905" t="b">
        <f t="shared" si="399"/>
        <v>1</v>
      </c>
    </row>
    <row r="2551" spans="1:33" s="905" customFormat="1" ht="15" customHeight="1">
      <c r="A2551" s="1496" t="s">
        <v>308</v>
      </c>
      <c r="B2551" s="1112">
        <v>27</v>
      </c>
      <c r="C2551" s="741" t="s">
        <v>1064</v>
      </c>
      <c r="D2551" s="745">
        <v>201080127</v>
      </c>
      <c r="E2551" s="742" t="s">
        <v>1867</v>
      </c>
      <c r="F2551" s="742" t="s">
        <v>515</v>
      </c>
      <c r="G2551" s="1685">
        <v>2</v>
      </c>
      <c r="H2551" s="1685">
        <v>2</v>
      </c>
      <c r="I2551" s="1685">
        <v>4</v>
      </c>
      <c r="J2551" s="742" t="s">
        <v>816</v>
      </c>
      <c r="K2551" s="742"/>
      <c r="L2551" s="742" t="s">
        <v>1845</v>
      </c>
      <c r="M2551" s="1062" t="s">
        <v>1174</v>
      </c>
      <c r="N2551" s="742">
        <v>2015</v>
      </c>
      <c r="O2551" s="742" t="s">
        <v>210</v>
      </c>
      <c r="P2551" s="748">
        <v>1</v>
      </c>
      <c r="Q2551" s="742" t="s">
        <v>207</v>
      </c>
      <c r="R2551" s="1113">
        <v>11398.2</v>
      </c>
      <c r="S2551" s="1118">
        <f t="shared" si="400"/>
        <v>11398.2</v>
      </c>
      <c r="T2551" s="742" t="s">
        <v>99</v>
      </c>
      <c r="U2551" s="748">
        <v>1</v>
      </c>
      <c r="V2551" s="748"/>
      <c r="W2551" s="1119"/>
      <c r="X2551" s="902">
        <v>25</v>
      </c>
      <c r="Y2551" s="905">
        <f t="shared" si="401"/>
        <v>2</v>
      </c>
      <c r="Z2551" s="1059">
        <f t="shared" si="402"/>
        <v>455.92800000000005</v>
      </c>
      <c r="AA2551" s="1059">
        <f t="shared" si="403"/>
        <v>911.85600000000011</v>
      </c>
      <c r="AB2551" s="1059">
        <f t="shared" si="404"/>
        <v>10486.344000000001</v>
      </c>
      <c r="AC2551" s="905">
        <f t="shared" si="405"/>
        <v>3</v>
      </c>
      <c r="AD2551" s="1116">
        <f t="shared" si="406"/>
        <v>455.92800000000005</v>
      </c>
      <c r="AE2551" s="1116">
        <f t="shared" si="407"/>
        <v>1367.7840000000001</v>
      </c>
      <c r="AF2551" s="1116">
        <f t="shared" si="408"/>
        <v>10030.416000000001</v>
      </c>
      <c r="AG2551" s="905" t="b">
        <f t="shared" si="399"/>
        <v>1</v>
      </c>
    </row>
    <row r="2552" spans="1:33" s="905" customFormat="1" ht="15" customHeight="1">
      <c r="A2552" s="1496" t="s">
        <v>308</v>
      </c>
      <c r="B2552" s="1112">
        <v>27</v>
      </c>
      <c r="C2552" s="741" t="s">
        <v>1064</v>
      </c>
      <c r="D2552" s="745">
        <v>201080127</v>
      </c>
      <c r="E2552" s="742" t="s">
        <v>1867</v>
      </c>
      <c r="F2552" s="742" t="s">
        <v>515</v>
      </c>
      <c r="G2552" s="1685">
        <v>9</v>
      </c>
      <c r="H2552" s="1685">
        <v>4</v>
      </c>
      <c r="I2552" s="1685">
        <v>6</v>
      </c>
      <c r="J2552" s="742" t="s">
        <v>816</v>
      </c>
      <c r="K2552" s="742"/>
      <c r="L2552" s="742" t="s">
        <v>1845</v>
      </c>
      <c r="M2552" s="1062" t="s">
        <v>1174</v>
      </c>
      <c r="N2552" s="742">
        <v>2015</v>
      </c>
      <c r="O2552" s="742" t="s">
        <v>210</v>
      </c>
      <c r="P2552" s="748">
        <v>1</v>
      </c>
      <c r="Q2552" s="742" t="s">
        <v>207</v>
      </c>
      <c r="R2552" s="1113">
        <v>11398.2</v>
      </c>
      <c r="S2552" s="1118">
        <f t="shared" si="400"/>
        <v>11398.2</v>
      </c>
      <c r="T2552" s="742" t="s">
        <v>99</v>
      </c>
      <c r="U2552" s="748">
        <v>1</v>
      </c>
      <c r="V2552" s="748"/>
      <c r="W2552" s="1119"/>
      <c r="X2552" s="902">
        <v>25</v>
      </c>
      <c r="Y2552" s="905">
        <f t="shared" si="401"/>
        <v>2</v>
      </c>
      <c r="Z2552" s="1059">
        <f t="shared" si="402"/>
        <v>455.92800000000005</v>
      </c>
      <c r="AA2552" s="1059">
        <f t="shared" si="403"/>
        <v>911.85600000000011</v>
      </c>
      <c r="AB2552" s="1059">
        <f t="shared" si="404"/>
        <v>10486.344000000001</v>
      </c>
      <c r="AC2552" s="905">
        <f t="shared" si="405"/>
        <v>3</v>
      </c>
      <c r="AD2552" s="1116">
        <f t="shared" si="406"/>
        <v>455.92800000000005</v>
      </c>
      <c r="AE2552" s="1116">
        <f t="shared" si="407"/>
        <v>1367.7840000000001</v>
      </c>
      <c r="AF2552" s="1116">
        <f t="shared" si="408"/>
        <v>10030.416000000001</v>
      </c>
      <c r="AG2552" s="905" t="b">
        <f t="shared" si="399"/>
        <v>1</v>
      </c>
    </row>
    <row r="2553" spans="1:33" s="905" customFormat="1" ht="15" customHeight="1">
      <c r="A2553" s="1496" t="s">
        <v>308</v>
      </c>
      <c r="B2553" s="1112">
        <v>27</v>
      </c>
      <c r="C2553" s="741" t="s">
        <v>1064</v>
      </c>
      <c r="D2553" s="745">
        <v>201080127</v>
      </c>
      <c r="E2553" s="742" t="s">
        <v>1867</v>
      </c>
      <c r="F2553" s="742" t="s">
        <v>515</v>
      </c>
      <c r="G2553" s="1685">
        <v>2</v>
      </c>
      <c r="H2553" s="1685">
        <v>2</v>
      </c>
      <c r="I2553" s="1685">
        <v>4</v>
      </c>
      <c r="J2553" s="742" t="s">
        <v>816</v>
      </c>
      <c r="K2553" s="742"/>
      <c r="L2553" s="742" t="s">
        <v>1845</v>
      </c>
      <c r="M2553" s="1062" t="s">
        <v>1174</v>
      </c>
      <c r="N2553" s="742">
        <v>2015</v>
      </c>
      <c r="O2553" s="742" t="s">
        <v>210</v>
      </c>
      <c r="P2553" s="748">
        <v>1</v>
      </c>
      <c r="Q2553" s="742" t="s">
        <v>207</v>
      </c>
      <c r="R2553" s="1113">
        <v>11398.2</v>
      </c>
      <c r="S2553" s="1118">
        <f t="shared" si="400"/>
        <v>11398.2</v>
      </c>
      <c r="T2553" s="742" t="s">
        <v>99</v>
      </c>
      <c r="U2553" s="748">
        <v>1</v>
      </c>
      <c r="V2553" s="748"/>
      <c r="W2553" s="1119"/>
      <c r="X2553" s="902">
        <v>25</v>
      </c>
      <c r="Y2553" s="905">
        <f t="shared" si="401"/>
        <v>2</v>
      </c>
      <c r="Z2553" s="1059">
        <f t="shared" si="402"/>
        <v>455.92800000000005</v>
      </c>
      <c r="AA2553" s="1059">
        <f t="shared" si="403"/>
        <v>911.85600000000011</v>
      </c>
      <c r="AB2553" s="1059">
        <f t="shared" si="404"/>
        <v>10486.344000000001</v>
      </c>
      <c r="AC2553" s="905">
        <f t="shared" si="405"/>
        <v>3</v>
      </c>
      <c r="AD2553" s="1116">
        <f t="shared" si="406"/>
        <v>455.92800000000005</v>
      </c>
      <c r="AE2553" s="1116">
        <f t="shared" si="407"/>
        <v>1367.7840000000001</v>
      </c>
      <c r="AF2553" s="1116">
        <f t="shared" si="408"/>
        <v>10030.416000000001</v>
      </c>
      <c r="AG2553" s="905" t="b">
        <f t="shared" si="399"/>
        <v>1</v>
      </c>
    </row>
    <row r="2554" spans="1:33" s="905" customFormat="1" ht="15" customHeight="1">
      <c r="A2554" s="1496" t="s">
        <v>308</v>
      </c>
      <c r="B2554" s="1112">
        <v>27</v>
      </c>
      <c r="C2554" s="741" t="s">
        <v>1064</v>
      </c>
      <c r="D2554" s="745">
        <v>201080127</v>
      </c>
      <c r="E2554" s="742" t="s">
        <v>1867</v>
      </c>
      <c r="F2554" s="742" t="s">
        <v>515</v>
      </c>
      <c r="G2554" s="1685">
        <v>9</v>
      </c>
      <c r="H2554" s="1685">
        <v>4</v>
      </c>
      <c r="I2554" s="1685">
        <v>6</v>
      </c>
      <c r="J2554" s="742" t="s">
        <v>816</v>
      </c>
      <c r="K2554" s="742"/>
      <c r="L2554" s="742" t="s">
        <v>1845</v>
      </c>
      <c r="M2554" s="1062" t="s">
        <v>1174</v>
      </c>
      <c r="N2554" s="742">
        <v>2015</v>
      </c>
      <c r="O2554" s="742" t="s">
        <v>210</v>
      </c>
      <c r="P2554" s="748">
        <v>1</v>
      </c>
      <c r="Q2554" s="742" t="s">
        <v>207</v>
      </c>
      <c r="R2554" s="1113">
        <v>11398.2</v>
      </c>
      <c r="S2554" s="1118">
        <f t="shared" si="400"/>
        <v>11398.2</v>
      </c>
      <c r="T2554" s="742" t="s">
        <v>99</v>
      </c>
      <c r="U2554" s="748">
        <v>1</v>
      </c>
      <c r="V2554" s="748"/>
      <c r="W2554" s="1119"/>
      <c r="X2554" s="902">
        <v>25</v>
      </c>
      <c r="Y2554" s="905">
        <f t="shared" si="401"/>
        <v>2</v>
      </c>
      <c r="Z2554" s="1059">
        <f t="shared" si="402"/>
        <v>455.92800000000005</v>
      </c>
      <c r="AA2554" s="1059">
        <f t="shared" si="403"/>
        <v>911.85600000000011</v>
      </c>
      <c r="AB2554" s="1059">
        <f t="shared" si="404"/>
        <v>10486.344000000001</v>
      </c>
      <c r="AC2554" s="905">
        <f t="shared" si="405"/>
        <v>3</v>
      </c>
      <c r="AD2554" s="1116">
        <f t="shared" si="406"/>
        <v>455.92800000000005</v>
      </c>
      <c r="AE2554" s="1116">
        <f t="shared" si="407"/>
        <v>1367.7840000000001</v>
      </c>
      <c r="AF2554" s="1116">
        <f t="shared" si="408"/>
        <v>10030.416000000001</v>
      </c>
      <c r="AG2554" s="905" t="b">
        <f t="shared" si="399"/>
        <v>1</v>
      </c>
    </row>
    <row r="2555" spans="1:33" s="905" customFormat="1" ht="15" customHeight="1">
      <c r="A2555" s="1496" t="s">
        <v>308</v>
      </c>
      <c r="B2555" s="1112">
        <v>27</v>
      </c>
      <c r="C2555" s="741" t="s">
        <v>1064</v>
      </c>
      <c r="D2555" s="745">
        <v>201080127</v>
      </c>
      <c r="E2555" s="742" t="s">
        <v>1867</v>
      </c>
      <c r="F2555" s="742" t="s">
        <v>515</v>
      </c>
      <c r="G2555" s="1685">
        <v>2</v>
      </c>
      <c r="H2555" s="1685">
        <v>2</v>
      </c>
      <c r="I2555" s="1685">
        <v>4</v>
      </c>
      <c r="J2555" s="742" t="s">
        <v>816</v>
      </c>
      <c r="K2555" s="742"/>
      <c r="L2555" s="742" t="s">
        <v>1845</v>
      </c>
      <c r="M2555" s="1062" t="s">
        <v>1174</v>
      </c>
      <c r="N2555" s="742">
        <v>2015</v>
      </c>
      <c r="O2555" s="742" t="s">
        <v>210</v>
      </c>
      <c r="P2555" s="748">
        <v>1</v>
      </c>
      <c r="Q2555" s="742" t="s">
        <v>207</v>
      </c>
      <c r="R2555" s="1113">
        <v>11398.2</v>
      </c>
      <c r="S2555" s="1118">
        <f t="shared" si="400"/>
        <v>11398.2</v>
      </c>
      <c r="T2555" s="742" t="s">
        <v>99</v>
      </c>
      <c r="U2555" s="748">
        <v>1</v>
      </c>
      <c r="V2555" s="748"/>
      <c r="W2555" s="1119"/>
      <c r="X2555" s="902">
        <v>25</v>
      </c>
      <c r="Y2555" s="905">
        <f t="shared" si="401"/>
        <v>2</v>
      </c>
      <c r="Z2555" s="1059">
        <f t="shared" si="402"/>
        <v>455.92800000000005</v>
      </c>
      <c r="AA2555" s="1059">
        <f t="shared" si="403"/>
        <v>911.85600000000011</v>
      </c>
      <c r="AB2555" s="1059">
        <f t="shared" si="404"/>
        <v>10486.344000000001</v>
      </c>
      <c r="AC2555" s="905">
        <f t="shared" si="405"/>
        <v>3</v>
      </c>
      <c r="AD2555" s="1116">
        <f t="shared" si="406"/>
        <v>455.92800000000005</v>
      </c>
      <c r="AE2555" s="1116">
        <f t="shared" si="407"/>
        <v>1367.7840000000001</v>
      </c>
      <c r="AF2555" s="1116">
        <f t="shared" si="408"/>
        <v>10030.416000000001</v>
      </c>
      <c r="AG2555" s="905" t="b">
        <f t="shared" si="399"/>
        <v>1</v>
      </c>
    </row>
    <row r="2556" spans="1:33" s="905" customFormat="1" ht="15" customHeight="1">
      <c r="A2556" s="1496" t="s">
        <v>308</v>
      </c>
      <c r="B2556" s="1112">
        <v>27</v>
      </c>
      <c r="C2556" s="741" t="s">
        <v>1064</v>
      </c>
      <c r="D2556" s="745">
        <v>201080127</v>
      </c>
      <c r="E2556" s="742" t="s">
        <v>1867</v>
      </c>
      <c r="F2556" s="742" t="s">
        <v>515</v>
      </c>
      <c r="G2556" s="1685">
        <v>9</v>
      </c>
      <c r="H2556" s="1685">
        <v>4</v>
      </c>
      <c r="I2556" s="1685">
        <v>6</v>
      </c>
      <c r="J2556" s="742" t="s">
        <v>816</v>
      </c>
      <c r="K2556" s="742"/>
      <c r="L2556" s="742" t="s">
        <v>1845</v>
      </c>
      <c r="M2556" s="1062" t="s">
        <v>1174</v>
      </c>
      <c r="N2556" s="742">
        <v>2015</v>
      </c>
      <c r="O2556" s="742" t="s">
        <v>210</v>
      </c>
      <c r="P2556" s="748">
        <v>1</v>
      </c>
      <c r="Q2556" s="742" t="s">
        <v>207</v>
      </c>
      <c r="R2556" s="1113">
        <v>11398.2</v>
      </c>
      <c r="S2556" s="1118">
        <f t="shared" si="400"/>
        <v>11398.2</v>
      </c>
      <c r="T2556" s="742" t="s">
        <v>99</v>
      </c>
      <c r="U2556" s="748">
        <v>1</v>
      </c>
      <c r="V2556" s="748"/>
      <c r="W2556" s="1119"/>
      <c r="X2556" s="902">
        <v>25</v>
      </c>
      <c r="Y2556" s="905">
        <f t="shared" si="401"/>
        <v>2</v>
      </c>
      <c r="Z2556" s="1059">
        <f t="shared" si="402"/>
        <v>455.92800000000005</v>
      </c>
      <c r="AA2556" s="1059">
        <f t="shared" si="403"/>
        <v>911.85600000000011</v>
      </c>
      <c r="AB2556" s="1059">
        <f t="shared" si="404"/>
        <v>10486.344000000001</v>
      </c>
      <c r="AC2556" s="905">
        <f t="shared" si="405"/>
        <v>3</v>
      </c>
      <c r="AD2556" s="1116">
        <f t="shared" si="406"/>
        <v>455.92800000000005</v>
      </c>
      <c r="AE2556" s="1116">
        <f t="shared" si="407"/>
        <v>1367.7840000000001</v>
      </c>
      <c r="AF2556" s="1116">
        <f t="shared" si="408"/>
        <v>10030.416000000001</v>
      </c>
      <c r="AG2556" s="905" t="b">
        <f t="shared" si="399"/>
        <v>1</v>
      </c>
    </row>
    <row r="2557" spans="1:33" s="905" customFormat="1" ht="15" customHeight="1">
      <c r="A2557" s="1496" t="s">
        <v>308</v>
      </c>
      <c r="B2557" s="1112">
        <v>27</v>
      </c>
      <c r="C2557" s="741" t="s">
        <v>1064</v>
      </c>
      <c r="D2557" s="745">
        <v>201080127</v>
      </c>
      <c r="E2557" s="742" t="s">
        <v>1867</v>
      </c>
      <c r="F2557" s="742" t="s">
        <v>515</v>
      </c>
      <c r="G2557" s="1685">
        <v>2</v>
      </c>
      <c r="H2557" s="1685">
        <v>2</v>
      </c>
      <c r="I2557" s="1685">
        <v>4</v>
      </c>
      <c r="J2557" s="742" t="s">
        <v>816</v>
      </c>
      <c r="K2557" s="742"/>
      <c r="L2557" s="742" t="s">
        <v>1845</v>
      </c>
      <c r="M2557" s="1062" t="s">
        <v>1174</v>
      </c>
      <c r="N2557" s="742">
        <v>2015</v>
      </c>
      <c r="O2557" s="742" t="s">
        <v>210</v>
      </c>
      <c r="P2557" s="748">
        <v>1</v>
      </c>
      <c r="Q2557" s="742" t="s">
        <v>207</v>
      </c>
      <c r="R2557" s="1113">
        <v>11398.2</v>
      </c>
      <c r="S2557" s="1118">
        <f t="shared" si="400"/>
        <v>11398.2</v>
      </c>
      <c r="T2557" s="742" t="s">
        <v>99</v>
      </c>
      <c r="U2557" s="748">
        <v>1</v>
      </c>
      <c r="V2557" s="748"/>
      <c r="W2557" s="1119"/>
      <c r="X2557" s="902">
        <v>25</v>
      </c>
      <c r="Y2557" s="905">
        <f t="shared" si="401"/>
        <v>2</v>
      </c>
      <c r="Z2557" s="1059">
        <f t="shared" si="402"/>
        <v>455.92800000000005</v>
      </c>
      <c r="AA2557" s="1059">
        <f t="shared" si="403"/>
        <v>911.85600000000011</v>
      </c>
      <c r="AB2557" s="1059">
        <f t="shared" si="404"/>
        <v>10486.344000000001</v>
      </c>
      <c r="AC2557" s="905">
        <f t="shared" si="405"/>
        <v>3</v>
      </c>
      <c r="AD2557" s="1116">
        <f t="shared" si="406"/>
        <v>455.92800000000005</v>
      </c>
      <c r="AE2557" s="1116">
        <f t="shared" si="407"/>
        <v>1367.7840000000001</v>
      </c>
      <c r="AF2557" s="1116">
        <f t="shared" si="408"/>
        <v>10030.416000000001</v>
      </c>
      <c r="AG2557" s="905" t="b">
        <f t="shared" si="399"/>
        <v>1</v>
      </c>
    </row>
    <row r="2558" spans="1:33" s="905" customFormat="1" ht="15" customHeight="1">
      <c r="A2558" s="1496" t="s">
        <v>308</v>
      </c>
      <c r="B2558" s="1112">
        <v>27</v>
      </c>
      <c r="C2558" s="741" t="s">
        <v>1064</v>
      </c>
      <c r="D2558" s="745">
        <v>201080127</v>
      </c>
      <c r="E2558" s="742" t="s">
        <v>1867</v>
      </c>
      <c r="F2558" s="742" t="s">
        <v>515</v>
      </c>
      <c r="G2558" s="1685">
        <v>9</v>
      </c>
      <c r="H2558" s="1685">
        <v>4</v>
      </c>
      <c r="I2558" s="1685">
        <v>6</v>
      </c>
      <c r="J2558" s="742" t="s">
        <v>816</v>
      </c>
      <c r="K2558" s="742"/>
      <c r="L2558" s="742" t="s">
        <v>1845</v>
      </c>
      <c r="M2558" s="1062" t="s">
        <v>1174</v>
      </c>
      <c r="N2558" s="742">
        <v>2015</v>
      </c>
      <c r="O2558" s="742" t="s">
        <v>210</v>
      </c>
      <c r="P2558" s="748">
        <v>1</v>
      </c>
      <c r="Q2558" s="742" t="s">
        <v>207</v>
      </c>
      <c r="R2558" s="1113">
        <v>11398.2</v>
      </c>
      <c r="S2558" s="1118">
        <f t="shared" si="400"/>
        <v>11398.2</v>
      </c>
      <c r="T2558" s="742" t="s">
        <v>99</v>
      </c>
      <c r="U2558" s="748">
        <v>1</v>
      </c>
      <c r="V2558" s="748"/>
      <c r="W2558" s="1119"/>
      <c r="X2558" s="902">
        <v>25</v>
      </c>
      <c r="Y2558" s="905">
        <f t="shared" si="401"/>
        <v>2</v>
      </c>
      <c r="Z2558" s="1059">
        <f t="shared" si="402"/>
        <v>455.92800000000005</v>
      </c>
      <c r="AA2558" s="1059">
        <f t="shared" si="403"/>
        <v>911.85600000000011</v>
      </c>
      <c r="AB2558" s="1059">
        <f t="shared" si="404"/>
        <v>10486.344000000001</v>
      </c>
      <c r="AC2558" s="905">
        <f t="shared" si="405"/>
        <v>3</v>
      </c>
      <c r="AD2558" s="1116">
        <f t="shared" si="406"/>
        <v>455.92800000000005</v>
      </c>
      <c r="AE2558" s="1116">
        <f t="shared" si="407"/>
        <v>1367.7840000000001</v>
      </c>
      <c r="AF2558" s="1116">
        <f t="shared" si="408"/>
        <v>10030.416000000001</v>
      </c>
      <c r="AG2558" s="905" t="b">
        <f t="shared" si="399"/>
        <v>1</v>
      </c>
    </row>
    <row r="2559" spans="1:33" s="905" customFormat="1" ht="15" customHeight="1">
      <c r="A2559" s="1496" t="s">
        <v>308</v>
      </c>
      <c r="B2559" s="1112">
        <v>27</v>
      </c>
      <c r="C2559" s="741" t="s">
        <v>1064</v>
      </c>
      <c r="D2559" s="745">
        <v>201080127</v>
      </c>
      <c r="E2559" s="742" t="s">
        <v>1867</v>
      </c>
      <c r="F2559" s="742" t="s">
        <v>515</v>
      </c>
      <c r="G2559" s="1685">
        <v>2</v>
      </c>
      <c r="H2559" s="1685">
        <v>2</v>
      </c>
      <c r="I2559" s="1685">
        <v>4</v>
      </c>
      <c r="J2559" s="742" t="s">
        <v>816</v>
      </c>
      <c r="K2559" s="742"/>
      <c r="L2559" s="742" t="s">
        <v>1845</v>
      </c>
      <c r="M2559" s="1062" t="s">
        <v>1174</v>
      </c>
      <c r="N2559" s="742">
        <v>2015</v>
      </c>
      <c r="O2559" s="742" t="s">
        <v>210</v>
      </c>
      <c r="P2559" s="748">
        <v>1</v>
      </c>
      <c r="Q2559" s="742" t="s">
        <v>207</v>
      </c>
      <c r="R2559" s="1113">
        <v>11398.2</v>
      </c>
      <c r="S2559" s="1118">
        <f t="shared" si="400"/>
        <v>11398.2</v>
      </c>
      <c r="T2559" s="742" t="s">
        <v>99</v>
      </c>
      <c r="U2559" s="748">
        <v>1</v>
      </c>
      <c r="V2559" s="748"/>
      <c r="W2559" s="1119"/>
      <c r="X2559" s="902">
        <v>25</v>
      </c>
      <c r="Y2559" s="905">
        <f t="shared" si="401"/>
        <v>2</v>
      </c>
      <c r="Z2559" s="1059">
        <f t="shared" si="402"/>
        <v>455.92800000000005</v>
      </c>
      <c r="AA2559" s="1059">
        <f t="shared" si="403"/>
        <v>911.85600000000011</v>
      </c>
      <c r="AB2559" s="1059">
        <f t="shared" si="404"/>
        <v>10486.344000000001</v>
      </c>
      <c r="AC2559" s="905">
        <f t="shared" si="405"/>
        <v>3</v>
      </c>
      <c r="AD2559" s="1116">
        <f t="shared" si="406"/>
        <v>455.92800000000005</v>
      </c>
      <c r="AE2559" s="1116">
        <f t="shared" si="407"/>
        <v>1367.7840000000001</v>
      </c>
      <c r="AF2559" s="1116">
        <f t="shared" si="408"/>
        <v>10030.416000000001</v>
      </c>
      <c r="AG2559" s="905" t="b">
        <f t="shared" si="399"/>
        <v>1</v>
      </c>
    </row>
    <row r="2560" spans="1:33" s="905" customFormat="1" ht="15" customHeight="1">
      <c r="A2560" s="1496" t="s">
        <v>308</v>
      </c>
      <c r="B2560" s="1112">
        <v>27</v>
      </c>
      <c r="C2560" s="741" t="s">
        <v>1064</v>
      </c>
      <c r="D2560" s="745">
        <v>201080127</v>
      </c>
      <c r="E2560" s="742" t="s">
        <v>1867</v>
      </c>
      <c r="F2560" s="742" t="s">
        <v>515</v>
      </c>
      <c r="G2560" s="1685">
        <v>9</v>
      </c>
      <c r="H2560" s="1685">
        <v>4</v>
      </c>
      <c r="I2560" s="1685">
        <v>6</v>
      </c>
      <c r="J2560" s="742" t="s">
        <v>816</v>
      </c>
      <c r="K2560" s="742"/>
      <c r="L2560" s="742" t="s">
        <v>1845</v>
      </c>
      <c r="M2560" s="1062" t="s">
        <v>1174</v>
      </c>
      <c r="N2560" s="742">
        <v>2015</v>
      </c>
      <c r="O2560" s="742" t="s">
        <v>210</v>
      </c>
      <c r="P2560" s="748">
        <v>1</v>
      </c>
      <c r="Q2560" s="742" t="s">
        <v>207</v>
      </c>
      <c r="R2560" s="1113">
        <v>11398.2</v>
      </c>
      <c r="S2560" s="1118">
        <f t="shared" si="400"/>
        <v>11398.2</v>
      </c>
      <c r="T2560" s="742" t="s">
        <v>99</v>
      </c>
      <c r="U2560" s="748">
        <v>1</v>
      </c>
      <c r="V2560" s="748"/>
      <c r="W2560" s="1119"/>
      <c r="X2560" s="902">
        <v>25</v>
      </c>
      <c r="Y2560" s="905">
        <f t="shared" si="401"/>
        <v>2</v>
      </c>
      <c r="Z2560" s="1059">
        <f t="shared" si="402"/>
        <v>455.92800000000005</v>
      </c>
      <c r="AA2560" s="1059">
        <f t="shared" si="403"/>
        <v>911.85600000000011</v>
      </c>
      <c r="AB2560" s="1059">
        <f t="shared" si="404"/>
        <v>10486.344000000001</v>
      </c>
      <c r="AC2560" s="905">
        <f t="shared" si="405"/>
        <v>3</v>
      </c>
      <c r="AD2560" s="1116">
        <f t="shared" si="406"/>
        <v>455.92800000000005</v>
      </c>
      <c r="AE2560" s="1116">
        <f t="shared" si="407"/>
        <v>1367.7840000000001</v>
      </c>
      <c r="AF2560" s="1116">
        <f t="shared" si="408"/>
        <v>10030.416000000001</v>
      </c>
      <c r="AG2560" s="905" t="b">
        <f t="shared" si="399"/>
        <v>1</v>
      </c>
    </row>
    <row r="2561" spans="1:33" s="905" customFormat="1" ht="15" customHeight="1">
      <c r="A2561" s="1496" t="s">
        <v>308</v>
      </c>
      <c r="B2561" s="1112">
        <v>27</v>
      </c>
      <c r="C2561" s="741" t="s">
        <v>1064</v>
      </c>
      <c r="D2561" s="745">
        <v>201080127</v>
      </c>
      <c r="E2561" s="742" t="s">
        <v>1867</v>
      </c>
      <c r="F2561" s="742" t="s">
        <v>515</v>
      </c>
      <c r="G2561" s="1685">
        <v>9</v>
      </c>
      <c r="H2561" s="1685">
        <v>4</v>
      </c>
      <c r="I2561" s="1685">
        <v>6</v>
      </c>
      <c r="J2561" s="742" t="s">
        <v>816</v>
      </c>
      <c r="K2561" s="742"/>
      <c r="L2561" s="742" t="s">
        <v>1845</v>
      </c>
      <c r="M2561" s="1062" t="s">
        <v>1174</v>
      </c>
      <c r="N2561" s="742">
        <v>2015</v>
      </c>
      <c r="O2561" s="742" t="s">
        <v>210</v>
      </c>
      <c r="P2561" s="748">
        <v>1</v>
      </c>
      <c r="Q2561" s="742" t="s">
        <v>207</v>
      </c>
      <c r="R2561" s="1113">
        <v>11398.2</v>
      </c>
      <c r="S2561" s="1118">
        <f t="shared" si="400"/>
        <v>11398.2</v>
      </c>
      <c r="T2561" s="742" t="s">
        <v>99</v>
      </c>
      <c r="U2561" s="748">
        <v>1</v>
      </c>
      <c r="V2561" s="748"/>
      <c r="W2561" s="1119"/>
      <c r="X2561" s="902">
        <v>25</v>
      </c>
      <c r="Y2561" s="905">
        <f t="shared" si="401"/>
        <v>2</v>
      </c>
      <c r="Z2561" s="1059">
        <f t="shared" si="402"/>
        <v>455.92800000000005</v>
      </c>
      <c r="AA2561" s="1059">
        <f t="shared" si="403"/>
        <v>911.85600000000011</v>
      </c>
      <c r="AB2561" s="1059">
        <f t="shared" si="404"/>
        <v>10486.344000000001</v>
      </c>
      <c r="AC2561" s="905">
        <f t="shared" si="405"/>
        <v>3</v>
      </c>
      <c r="AD2561" s="1116">
        <f t="shared" si="406"/>
        <v>455.92800000000005</v>
      </c>
      <c r="AE2561" s="1116">
        <f t="shared" si="407"/>
        <v>1367.7840000000001</v>
      </c>
      <c r="AF2561" s="1116">
        <f t="shared" si="408"/>
        <v>10030.416000000001</v>
      </c>
      <c r="AG2561" s="905" t="b">
        <f t="shared" si="399"/>
        <v>1</v>
      </c>
    </row>
    <row r="2562" spans="1:33" s="905" customFormat="1" ht="15" customHeight="1">
      <c r="A2562" s="1496" t="s">
        <v>308</v>
      </c>
      <c r="B2562" s="1112">
        <v>27</v>
      </c>
      <c r="C2562" s="741" t="s">
        <v>1064</v>
      </c>
      <c r="D2562" s="745">
        <v>201080127</v>
      </c>
      <c r="E2562" s="742" t="s">
        <v>1867</v>
      </c>
      <c r="F2562" s="742" t="s">
        <v>515</v>
      </c>
      <c r="G2562" s="1685">
        <v>9</v>
      </c>
      <c r="H2562" s="1685">
        <v>4</v>
      </c>
      <c r="I2562" s="1685">
        <v>6</v>
      </c>
      <c r="J2562" s="742" t="s">
        <v>816</v>
      </c>
      <c r="K2562" s="742"/>
      <c r="L2562" s="742" t="s">
        <v>1845</v>
      </c>
      <c r="M2562" s="1062" t="s">
        <v>1174</v>
      </c>
      <c r="N2562" s="742">
        <v>2015</v>
      </c>
      <c r="O2562" s="742" t="s">
        <v>210</v>
      </c>
      <c r="P2562" s="748">
        <v>1</v>
      </c>
      <c r="Q2562" s="742" t="s">
        <v>207</v>
      </c>
      <c r="R2562" s="1113">
        <v>11398.2</v>
      </c>
      <c r="S2562" s="1118">
        <f t="shared" si="400"/>
        <v>11398.2</v>
      </c>
      <c r="T2562" s="742" t="s">
        <v>99</v>
      </c>
      <c r="U2562" s="748">
        <v>1</v>
      </c>
      <c r="V2562" s="748"/>
      <c r="W2562" s="1119"/>
      <c r="X2562" s="902">
        <v>25</v>
      </c>
      <c r="Y2562" s="905">
        <f t="shared" si="401"/>
        <v>2</v>
      </c>
      <c r="Z2562" s="1059">
        <f t="shared" si="402"/>
        <v>455.92800000000005</v>
      </c>
      <c r="AA2562" s="1059">
        <f t="shared" si="403"/>
        <v>911.85600000000011</v>
      </c>
      <c r="AB2562" s="1059">
        <f t="shared" si="404"/>
        <v>10486.344000000001</v>
      </c>
      <c r="AC2562" s="905">
        <f t="shared" si="405"/>
        <v>3</v>
      </c>
      <c r="AD2562" s="1116">
        <f t="shared" si="406"/>
        <v>455.92800000000005</v>
      </c>
      <c r="AE2562" s="1116">
        <f t="shared" si="407"/>
        <v>1367.7840000000001</v>
      </c>
      <c r="AF2562" s="1116">
        <f t="shared" si="408"/>
        <v>10030.416000000001</v>
      </c>
      <c r="AG2562" s="905" t="b">
        <f t="shared" si="399"/>
        <v>1</v>
      </c>
    </row>
    <row r="2563" spans="1:33" s="905" customFormat="1" ht="15" customHeight="1">
      <c r="A2563" s="1496" t="s">
        <v>308</v>
      </c>
      <c r="B2563" s="1112">
        <v>27</v>
      </c>
      <c r="C2563" s="741" t="s">
        <v>1064</v>
      </c>
      <c r="D2563" s="745">
        <v>201080127</v>
      </c>
      <c r="E2563" s="742" t="s">
        <v>1867</v>
      </c>
      <c r="F2563" s="742" t="s">
        <v>515</v>
      </c>
      <c r="G2563" s="1685">
        <v>2</v>
      </c>
      <c r="H2563" s="1685">
        <v>2</v>
      </c>
      <c r="I2563" s="1685">
        <v>4</v>
      </c>
      <c r="J2563" s="742" t="s">
        <v>816</v>
      </c>
      <c r="K2563" s="742"/>
      <c r="L2563" s="742" t="s">
        <v>1845</v>
      </c>
      <c r="M2563" s="1062" t="s">
        <v>1174</v>
      </c>
      <c r="N2563" s="742">
        <v>2015</v>
      </c>
      <c r="O2563" s="742" t="s">
        <v>210</v>
      </c>
      <c r="P2563" s="748">
        <v>1</v>
      </c>
      <c r="Q2563" s="742" t="s">
        <v>207</v>
      </c>
      <c r="R2563" s="1113">
        <v>11398.2</v>
      </c>
      <c r="S2563" s="1118">
        <f t="shared" si="400"/>
        <v>11398.2</v>
      </c>
      <c r="T2563" s="742" t="s">
        <v>99</v>
      </c>
      <c r="U2563" s="748">
        <v>1</v>
      </c>
      <c r="V2563" s="748"/>
      <c r="W2563" s="1119"/>
      <c r="X2563" s="902">
        <v>25</v>
      </c>
      <c r="Y2563" s="905">
        <f t="shared" si="401"/>
        <v>2</v>
      </c>
      <c r="Z2563" s="1059">
        <f t="shared" si="402"/>
        <v>455.92800000000005</v>
      </c>
      <c r="AA2563" s="1059">
        <f t="shared" si="403"/>
        <v>911.85600000000011</v>
      </c>
      <c r="AB2563" s="1059">
        <f t="shared" si="404"/>
        <v>10486.344000000001</v>
      </c>
      <c r="AC2563" s="905">
        <f t="shared" si="405"/>
        <v>3</v>
      </c>
      <c r="AD2563" s="1116">
        <f t="shared" si="406"/>
        <v>455.92800000000005</v>
      </c>
      <c r="AE2563" s="1116">
        <f t="shared" si="407"/>
        <v>1367.7840000000001</v>
      </c>
      <c r="AF2563" s="1116">
        <f t="shared" si="408"/>
        <v>10030.416000000001</v>
      </c>
      <c r="AG2563" s="905" t="b">
        <f t="shared" si="399"/>
        <v>1</v>
      </c>
    </row>
    <row r="2564" spans="1:33" s="905" customFormat="1" ht="15" customHeight="1">
      <c r="A2564" s="1496" t="s">
        <v>308</v>
      </c>
      <c r="B2564" s="1112">
        <v>27</v>
      </c>
      <c r="C2564" s="741" t="s">
        <v>1064</v>
      </c>
      <c r="D2564" s="745">
        <v>201080127</v>
      </c>
      <c r="E2564" s="742" t="s">
        <v>1867</v>
      </c>
      <c r="F2564" s="742" t="s">
        <v>515</v>
      </c>
      <c r="G2564" s="1685">
        <v>9</v>
      </c>
      <c r="H2564" s="1685">
        <v>4</v>
      </c>
      <c r="I2564" s="1685">
        <v>6</v>
      </c>
      <c r="J2564" s="742" t="s">
        <v>816</v>
      </c>
      <c r="K2564" s="742"/>
      <c r="L2564" s="742" t="s">
        <v>1845</v>
      </c>
      <c r="M2564" s="1062" t="s">
        <v>1174</v>
      </c>
      <c r="N2564" s="742">
        <v>2015</v>
      </c>
      <c r="O2564" s="742" t="s">
        <v>210</v>
      </c>
      <c r="P2564" s="748">
        <v>1</v>
      </c>
      <c r="Q2564" s="742" t="s">
        <v>207</v>
      </c>
      <c r="R2564" s="1113">
        <v>11398.2</v>
      </c>
      <c r="S2564" s="1118">
        <f t="shared" si="400"/>
        <v>11398.2</v>
      </c>
      <c r="T2564" s="742" t="s">
        <v>99</v>
      </c>
      <c r="U2564" s="748">
        <v>1</v>
      </c>
      <c r="V2564" s="748"/>
      <c r="W2564" s="1119"/>
      <c r="X2564" s="902">
        <v>25</v>
      </c>
      <c r="Y2564" s="905">
        <f t="shared" si="401"/>
        <v>2</v>
      </c>
      <c r="Z2564" s="1059">
        <f t="shared" si="402"/>
        <v>455.92800000000005</v>
      </c>
      <c r="AA2564" s="1059">
        <f t="shared" si="403"/>
        <v>911.85600000000011</v>
      </c>
      <c r="AB2564" s="1059">
        <f t="shared" si="404"/>
        <v>10486.344000000001</v>
      </c>
      <c r="AC2564" s="905">
        <f t="shared" si="405"/>
        <v>3</v>
      </c>
      <c r="AD2564" s="1116">
        <f t="shared" si="406"/>
        <v>455.92800000000005</v>
      </c>
      <c r="AE2564" s="1116">
        <f t="shared" si="407"/>
        <v>1367.7840000000001</v>
      </c>
      <c r="AF2564" s="1116">
        <f t="shared" si="408"/>
        <v>10030.416000000001</v>
      </c>
      <c r="AG2564" s="905" t="b">
        <f t="shared" si="399"/>
        <v>1</v>
      </c>
    </row>
    <row r="2565" spans="1:33" s="905" customFormat="1" ht="15" customHeight="1">
      <c r="A2565" s="1496" t="s">
        <v>308</v>
      </c>
      <c r="B2565" s="1112">
        <v>27</v>
      </c>
      <c r="C2565" s="741" t="s">
        <v>1064</v>
      </c>
      <c r="D2565" s="745">
        <v>201080127</v>
      </c>
      <c r="E2565" s="742" t="s">
        <v>1867</v>
      </c>
      <c r="F2565" s="742" t="s">
        <v>515</v>
      </c>
      <c r="G2565" s="1685">
        <v>2</v>
      </c>
      <c r="H2565" s="1685">
        <v>2</v>
      </c>
      <c r="I2565" s="1685">
        <v>4</v>
      </c>
      <c r="J2565" s="742" t="s">
        <v>816</v>
      </c>
      <c r="K2565" s="742"/>
      <c r="L2565" s="742" t="s">
        <v>1845</v>
      </c>
      <c r="M2565" s="1062" t="s">
        <v>1174</v>
      </c>
      <c r="N2565" s="742">
        <v>2015</v>
      </c>
      <c r="O2565" s="742" t="s">
        <v>210</v>
      </c>
      <c r="P2565" s="748">
        <v>1</v>
      </c>
      <c r="Q2565" s="742" t="s">
        <v>207</v>
      </c>
      <c r="R2565" s="1113">
        <v>11398.2</v>
      </c>
      <c r="S2565" s="1118">
        <f t="shared" si="400"/>
        <v>11398.2</v>
      </c>
      <c r="T2565" s="742" t="s">
        <v>99</v>
      </c>
      <c r="U2565" s="748">
        <v>1</v>
      </c>
      <c r="V2565" s="748"/>
      <c r="W2565" s="1119"/>
      <c r="X2565" s="902">
        <v>25</v>
      </c>
      <c r="Y2565" s="905">
        <f t="shared" si="401"/>
        <v>2</v>
      </c>
      <c r="Z2565" s="1059">
        <f t="shared" si="402"/>
        <v>455.92800000000005</v>
      </c>
      <c r="AA2565" s="1059">
        <f t="shared" si="403"/>
        <v>911.85600000000011</v>
      </c>
      <c r="AB2565" s="1059">
        <f t="shared" si="404"/>
        <v>10486.344000000001</v>
      </c>
      <c r="AC2565" s="905">
        <f t="shared" si="405"/>
        <v>3</v>
      </c>
      <c r="AD2565" s="1116">
        <f t="shared" si="406"/>
        <v>455.92800000000005</v>
      </c>
      <c r="AE2565" s="1116">
        <f t="shared" si="407"/>
        <v>1367.7840000000001</v>
      </c>
      <c r="AF2565" s="1116">
        <f t="shared" si="408"/>
        <v>10030.416000000001</v>
      </c>
      <c r="AG2565" s="905" t="b">
        <f t="shared" si="399"/>
        <v>1</v>
      </c>
    </row>
    <row r="2566" spans="1:33" s="905" customFormat="1" ht="15" customHeight="1">
      <c r="A2566" s="1496" t="s">
        <v>308</v>
      </c>
      <c r="B2566" s="1112">
        <v>27</v>
      </c>
      <c r="C2566" s="741" t="s">
        <v>1064</v>
      </c>
      <c r="D2566" s="745">
        <v>201080127</v>
      </c>
      <c r="E2566" s="742" t="s">
        <v>1867</v>
      </c>
      <c r="F2566" s="742" t="s">
        <v>515</v>
      </c>
      <c r="G2566" s="1685">
        <v>2</v>
      </c>
      <c r="H2566" s="1685">
        <v>2</v>
      </c>
      <c r="I2566" s="1685">
        <v>4</v>
      </c>
      <c r="J2566" s="742" t="s">
        <v>816</v>
      </c>
      <c r="K2566" s="742"/>
      <c r="L2566" s="742" t="s">
        <v>1845</v>
      </c>
      <c r="M2566" s="1062" t="s">
        <v>1174</v>
      </c>
      <c r="N2566" s="742">
        <v>2015</v>
      </c>
      <c r="O2566" s="742" t="s">
        <v>210</v>
      </c>
      <c r="P2566" s="748">
        <v>1</v>
      </c>
      <c r="Q2566" s="742" t="s">
        <v>207</v>
      </c>
      <c r="R2566" s="1113">
        <v>11398.2</v>
      </c>
      <c r="S2566" s="1118">
        <f t="shared" si="400"/>
        <v>11398.2</v>
      </c>
      <c r="T2566" s="742" t="s">
        <v>99</v>
      </c>
      <c r="U2566" s="748">
        <v>1</v>
      </c>
      <c r="V2566" s="748"/>
      <c r="W2566" s="1119"/>
      <c r="X2566" s="902">
        <v>25</v>
      </c>
      <c r="Y2566" s="905">
        <f t="shared" si="401"/>
        <v>2</v>
      </c>
      <c r="Z2566" s="1059">
        <f t="shared" si="402"/>
        <v>455.92800000000005</v>
      </c>
      <c r="AA2566" s="1059">
        <f t="shared" si="403"/>
        <v>911.85600000000011</v>
      </c>
      <c r="AB2566" s="1059">
        <f t="shared" si="404"/>
        <v>10486.344000000001</v>
      </c>
      <c r="AC2566" s="905">
        <f t="shared" si="405"/>
        <v>3</v>
      </c>
      <c r="AD2566" s="1116">
        <f t="shared" si="406"/>
        <v>455.92800000000005</v>
      </c>
      <c r="AE2566" s="1116">
        <f t="shared" si="407"/>
        <v>1367.7840000000001</v>
      </c>
      <c r="AF2566" s="1116">
        <f t="shared" si="408"/>
        <v>10030.416000000001</v>
      </c>
      <c r="AG2566" s="905" t="b">
        <f t="shared" si="399"/>
        <v>1</v>
      </c>
    </row>
    <row r="2567" spans="1:33" s="905" customFormat="1" ht="15" customHeight="1">
      <c r="A2567" s="1496" t="s">
        <v>308</v>
      </c>
      <c r="B2567" s="1112">
        <v>27</v>
      </c>
      <c r="C2567" s="741" t="s">
        <v>1064</v>
      </c>
      <c r="D2567" s="745">
        <v>201080127</v>
      </c>
      <c r="E2567" s="742" t="s">
        <v>1867</v>
      </c>
      <c r="F2567" s="742" t="s">
        <v>515</v>
      </c>
      <c r="G2567" s="1685">
        <v>9</v>
      </c>
      <c r="H2567" s="1685">
        <v>4</v>
      </c>
      <c r="I2567" s="1685">
        <v>6</v>
      </c>
      <c r="J2567" s="742" t="s">
        <v>816</v>
      </c>
      <c r="K2567" s="742"/>
      <c r="L2567" s="742" t="s">
        <v>1845</v>
      </c>
      <c r="M2567" s="1062" t="s">
        <v>1174</v>
      </c>
      <c r="N2567" s="742">
        <v>2015</v>
      </c>
      <c r="O2567" s="742" t="s">
        <v>210</v>
      </c>
      <c r="P2567" s="748">
        <v>1</v>
      </c>
      <c r="Q2567" s="742" t="s">
        <v>207</v>
      </c>
      <c r="R2567" s="1113">
        <v>11398.2</v>
      </c>
      <c r="S2567" s="1118">
        <f t="shared" si="400"/>
        <v>11398.2</v>
      </c>
      <c r="T2567" s="742" t="s">
        <v>99</v>
      </c>
      <c r="U2567" s="748">
        <v>1</v>
      </c>
      <c r="V2567" s="748"/>
      <c r="W2567" s="1119"/>
      <c r="X2567" s="902">
        <v>25</v>
      </c>
      <c r="Y2567" s="905">
        <f t="shared" si="401"/>
        <v>2</v>
      </c>
      <c r="Z2567" s="1059">
        <f t="shared" si="402"/>
        <v>455.92800000000005</v>
      </c>
      <c r="AA2567" s="1059">
        <f t="shared" si="403"/>
        <v>911.85600000000011</v>
      </c>
      <c r="AB2567" s="1059">
        <f t="shared" si="404"/>
        <v>10486.344000000001</v>
      </c>
      <c r="AC2567" s="905">
        <f t="shared" si="405"/>
        <v>3</v>
      </c>
      <c r="AD2567" s="1116">
        <f t="shared" si="406"/>
        <v>455.92800000000005</v>
      </c>
      <c r="AE2567" s="1116">
        <f t="shared" si="407"/>
        <v>1367.7840000000001</v>
      </c>
      <c r="AF2567" s="1116">
        <f t="shared" si="408"/>
        <v>10030.416000000001</v>
      </c>
      <c r="AG2567" s="905" t="b">
        <f t="shared" si="399"/>
        <v>1</v>
      </c>
    </row>
    <row r="2568" spans="1:33" s="905" customFormat="1" ht="15" customHeight="1">
      <c r="A2568" s="1496" t="s">
        <v>308</v>
      </c>
      <c r="B2568" s="1112">
        <v>27</v>
      </c>
      <c r="C2568" s="741" t="s">
        <v>1064</v>
      </c>
      <c r="D2568" s="745">
        <v>201080127</v>
      </c>
      <c r="E2568" s="742" t="s">
        <v>1867</v>
      </c>
      <c r="F2568" s="742" t="s">
        <v>515</v>
      </c>
      <c r="G2568" s="1685">
        <v>2</v>
      </c>
      <c r="H2568" s="1685">
        <v>2</v>
      </c>
      <c r="I2568" s="1685">
        <v>4</v>
      </c>
      <c r="J2568" s="742" t="s">
        <v>816</v>
      </c>
      <c r="K2568" s="742"/>
      <c r="L2568" s="742" t="s">
        <v>1845</v>
      </c>
      <c r="M2568" s="1062" t="s">
        <v>1174</v>
      </c>
      <c r="N2568" s="742">
        <v>2015</v>
      </c>
      <c r="O2568" s="742" t="s">
        <v>210</v>
      </c>
      <c r="P2568" s="748">
        <v>1</v>
      </c>
      <c r="Q2568" s="742" t="s">
        <v>207</v>
      </c>
      <c r="R2568" s="1113">
        <v>11398.2</v>
      </c>
      <c r="S2568" s="1118">
        <f t="shared" si="400"/>
        <v>11398.2</v>
      </c>
      <c r="T2568" s="742" t="s">
        <v>99</v>
      </c>
      <c r="U2568" s="748">
        <v>1</v>
      </c>
      <c r="V2568" s="748"/>
      <c r="W2568" s="1119"/>
      <c r="X2568" s="902">
        <v>25</v>
      </c>
      <c r="Y2568" s="905">
        <f t="shared" si="401"/>
        <v>2</v>
      </c>
      <c r="Z2568" s="1059">
        <f t="shared" si="402"/>
        <v>455.92800000000005</v>
      </c>
      <c r="AA2568" s="1059">
        <f t="shared" si="403"/>
        <v>911.85600000000011</v>
      </c>
      <c r="AB2568" s="1059">
        <f t="shared" si="404"/>
        <v>10486.344000000001</v>
      </c>
      <c r="AC2568" s="905">
        <f t="shared" si="405"/>
        <v>3</v>
      </c>
      <c r="AD2568" s="1116">
        <f t="shared" si="406"/>
        <v>455.92800000000005</v>
      </c>
      <c r="AE2568" s="1116">
        <f t="shared" si="407"/>
        <v>1367.7840000000001</v>
      </c>
      <c r="AF2568" s="1116">
        <f t="shared" si="408"/>
        <v>10030.416000000001</v>
      </c>
      <c r="AG2568" s="905" t="b">
        <f t="shared" si="399"/>
        <v>1</v>
      </c>
    </row>
    <row r="2569" spans="1:33" s="905" customFormat="1" ht="15" customHeight="1">
      <c r="A2569" s="1496" t="s">
        <v>308</v>
      </c>
      <c r="B2569" s="1112">
        <v>27</v>
      </c>
      <c r="C2569" s="741" t="s">
        <v>1064</v>
      </c>
      <c r="D2569" s="745">
        <v>201080127</v>
      </c>
      <c r="E2569" s="742" t="s">
        <v>1867</v>
      </c>
      <c r="F2569" s="742" t="s">
        <v>515</v>
      </c>
      <c r="G2569" s="1685">
        <v>2</v>
      </c>
      <c r="H2569" s="1685">
        <v>2</v>
      </c>
      <c r="I2569" s="1685">
        <v>4</v>
      </c>
      <c r="J2569" s="742" t="s">
        <v>816</v>
      </c>
      <c r="K2569" s="742"/>
      <c r="L2569" s="742" t="s">
        <v>1845</v>
      </c>
      <c r="M2569" s="1062" t="s">
        <v>1174</v>
      </c>
      <c r="N2569" s="742">
        <v>2015</v>
      </c>
      <c r="O2569" s="742" t="s">
        <v>210</v>
      </c>
      <c r="P2569" s="748">
        <v>1</v>
      </c>
      <c r="Q2569" s="742" t="s">
        <v>207</v>
      </c>
      <c r="R2569" s="1113">
        <v>11398.2</v>
      </c>
      <c r="S2569" s="1118">
        <f t="shared" si="400"/>
        <v>11398.2</v>
      </c>
      <c r="T2569" s="742" t="s">
        <v>99</v>
      </c>
      <c r="U2569" s="748">
        <v>1</v>
      </c>
      <c r="V2569" s="748"/>
      <c r="W2569" s="1119"/>
      <c r="X2569" s="902">
        <v>25</v>
      </c>
      <c r="Y2569" s="905">
        <f t="shared" si="401"/>
        <v>2</v>
      </c>
      <c r="Z2569" s="1059">
        <f t="shared" si="402"/>
        <v>455.92800000000005</v>
      </c>
      <c r="AA2569" s="1059">
        <f t="shared" si="403"/>
        <v>911.85600000000011</v>
      </c>
      <c r="AB2569" s="1059">
        <f t="shared" si="404"/>
        <v>10486.344000000001</v>
      </c>
      <c r="AC2569" s="905">
        <f t="shared" si="405"/>
        <v>3</v>
      </c>
      <c r="AD2569" s="1116">
        <f t="shared" si="406"/>
        <v>455.92800000000005</v>
      </c>
      <c r="AE2569" s="1116">
        <f t="shared" si="407"/>
        <v>1367.7840000000001</v>
      </c>
      <c r="AF2569" s="1116">
        <f t="shared" si="408"/>
        <v>10030.416000000001</v>
      </c>
      <c r="AG2569" s="905" t="b">
        <f t="shared" si="399"/>
        <v>1</v>
      </c>
    </row>
    <row r="2570" spans="1:33" s="905" customFormat="1" ht="15" customHeight="1">
      <c r="A2570" s="1496" t="s">
        <v>308</v>
      </c>
      <c r="B2570" s="1112">
        <v>27</v>
      </c>
      <c r="C2570" s="741" t="s">
        <v>1064</v>
      </c>
      <c r="D2570" s="745">
        <v>201080127</v>
      </c>
      <c r="E2570" s="742" t="s">
        <v>1867</v>
      </c>
      <c r="F2570" s="742" t="s">
        <v>515</v>
      </c>
      <c r="G2570" s="1685">
        <v>2</v>
      </c>
      <c r="H2570" s="1685">
        <v>2</v>
      </c>
      <c r="I2570" s="1685">
        <v>4</v>
      </c>
      <c r="J2570" s="742" t="s">
        <v>816</v>
      </c>
      <c r="K2570" s="742"/>
      <c r="L2570" s="742" t="s">
        <v>1845</v>
      </c>
      <c r="M2570" s="1062" t="s">
        <v>1174</v>
      </c>
      <c r="N2570" s="742">
        <v>2015</v>
      </c>
      <c r="O2570" s="742" t="s">
        <v>210</v>
      </c>
      <c r="P2570" s="748">
        <v>1</v>
      </c>
      <c r="Q2570" s="742" t="s">
        <v>207</v>
      </c>
      <c r="R2570" s="1113">
        <v>11398.2</v>
      </c>
      <c r="S2570" s="1118">
        <f t="shared" si="400"/>
        <v>11398.2</v>
      </c>
      <c r="T2570" s="742" t="s">
        <v>99</v>
      </c>
      <c r="U2570" s="748">
        <v>1</v>
      </c>
      <c r="V2570" s="748"/>
      <c r="W2570" s="1119"/>
      <c r="X2570" s="902">
        <v>25</v>
      </c>
      <c r="Y2570" s="905">
        <f t="shared" si="401"/>
        <v>2</v>
      </c>
      <c r="Z2570" s="1059">
        <f t="shared" si="402"/>
        <v>455.92800000000005</v>
      </c>
      <c r="AA2570" s="1059">
        <f t="shared" si="403"/>
        <v>911.85600000000011</v>
      </c>
      <c r="AB2570" s="1059">
        <f t="shared" si="404"/>
        <v>10486.344000000001</v>
      </c>
      <c r="AC2570" s="905">
        <f t="shared" si="405"/>
        <v>3</v>
      </c>
      <c r="AD2570" s="1116">
        <f t="shared" si="406"/>
        <v>455.92800000000005</v>
      </c>
      <c r="AE2570" s="1116">
        <f t="shared" si="407"/>
        <v>1367.7840000000001</v>
      </c>
      <c r="AF2570" s="1116">
        <f t="shared" si="408"/>
        <v>10030.416000000001</v>
      </c>
      <c r="AG2570" s="905" t="b">
        <f t="shared" si="399"/>
        <v>1</v>
      </c>
    </row>
    <row r="2571" spans="1:33" s="905" customFormat="1" ht="15" customHeight="1">
      <c r="A2571" s="1496" t="s">
        <v>308</v>
      </c>
      <c r="B2571" s="1112">
        <v>27</v>
      </c>
      <c r="C2571" s="741" t="s">
        <v>1064</v>
      </c>
      <c r="D2571" s="745">
        <v>201080127</v>
      </c>
      <c r="E2571" s="742" t="s">
        <v>1867</v>
      </c>
      <c r="F2571" s="742" t="s">
        <v>515</v>
      </c>
      <c r="G2571" s="1685">
        <v>9</v>
      </c>
      <c r="H2571" s="1685">
        <v>4</v>
      </c>
      <c r="I2571" s="1685">
        <v>6</v>
      </c>
      <c r="J2571" s="742" t="s">
        <v>816</v>
      </c>
      <c r="K2571" s="742"/>
      <c r="L2571" s="742" t="s">
        <v>1845</v>
      </c>
      <c r="M2571" s="1062" t="s">
        <v>1174</v>
      </c>
      <c r="N2571" s="742">
        <v>2015</v>
      </c>
      <c r="O2571" s="742" t="s">
        <v>210</v>
      </c>
      <c r="P2571" s="748">
        <v>1</v>
      </c>
      <c r="Q2571" s="742" t="s">
        <v>207</v>
      </c>
      <c r="R2571" s="1113">
        <v>11398.2</v>
      </c>
      <c r="S2571" s="1118">
        <f t="shared" si="400"/>
        <v>11398.2</v>
      </c>
      <c r="T2571" s="742" t="s">
        <v>99</v>
      </c>
      <c r="U2571" s="748">
        <v>1</v>
      </c>
      <c r="V2571" s="748"/>
      <c r="W2571" s="1119"/>
      <c r="X2571" s="902">
        <v>25</v>
      </c>
      <c r="Y2571" s="905">
        <f t="shared" si="401"/>
        <v>2</v>
      </c>
      <c r="Z2571" s="1059">
        <f t="shared" si="402"/>
        <v>455.92800000000005</v>
      </c>
      <c r="AA2571" s="1059">
        <f t="shared" si="403"/>
        <v>911.85600000000011</v>
      </c>
      <c r="AB2571" s="1059">
        <f t="shared" si="404"/>
        <v>10486.344000000001</v>
      </c>
      <c r="AC2571" s="905">
        <f t="shared" si="405"/>
        <v>3</v>
      </c>
      <c r="AD2571" s="1116">
        <f t="shared" si="406"/>
        <v>455.92800000000005</v>
      </c>
      <c r="AE2571" s="1116">
        <f t="shared" si="407"/>
        <v>1367.7840000000001</v>
      </c>
      <c r="AF2571" s="1116">
        <f t="shared" si="408"/>
        <v>10030.416000000001</v>
      </c>
      <c r="AG2571" s="905" t="b">
        <f t="shared" si="399"/>
        <v>1</v>
      </c>
    </row>
    <row r="2572" spans="1:33" s="905" customFormat="1" ht="15" customHeight="1">
      <c r="A2572" s="1496" t="s">
        <v>308</v>
      </c>
      <c r="B2572" s="1112">
        <v>27</v>
      </c>
      <c r="C2572" s="741" t="s">
        <v>1064</v>
      </c>
      <c r="D2572" s="745">
        <v>201080127</v>
      </c>
      <c r="E2572" s="742" t="s">
        <v>1867</v>
      </c>
      <c r="F2572" s="742" t="s">
        <v>515</v>
      </c>
      <c r="G2572" s="1685">
        <v>2</v>
      </c>
      <c r="H2572" s="1685">
        <v>2</v>
      </c>
      <c r="I2572" s="1685">
        <v>4</v>
      </c>
      <c r="J2572" s="742" t="s">
        <v>816</v>
      </c>
      <c r="K2572" s="742"/>
      <c r="L2572" s="742" t="s">
        <v>1845</v>
      </c>
      <c r="M2572" s="1062" t="s">
        <v>1174</v>
      </c>
      <c r="N2572" s="742">
        <v>2015</v>
      </c>
      <c r="O2572" s="742" t="s">
        <v>210</v>
      </c>
      <c r="P2572" s="748">
        <v>1</v>
      </c>
      <c r="Q2572" s="742" t="s">
        <v>207</v>
      </c>
      <c r="R2572" s="1113">
        <v>11398.2</v>
      </c>
      <c r="S2572" s="1118">
        <f t="shared" si="400"/>
        <v>11398.2</v>
      </c>
      <c r="T2572" s="742" t="s">
        <v>99</v>
      </c>
      <c r="U2572" s="748">
        <v>1</v>
      </c>
      <c r="V2572" s="748"/>
      <c r="W2572" s="1119"/>
      <c r="X2572" s="902">
        <v>25</v>
      </c>
      <c r="Y2572" s="905">
        <f t="shared" si="401"/>
        <v>2</v>
      </c>
      <c r="Z2572" s="1059">
        <f t="shared" si="402"/>
        <v>455.92800000000005</v>
      </c>
      <c r="AA2572" s="1059">
        <f t="shared" si="403"/>
        <v>911.85600000000011</v>
      </c>
      <c r="AB2572" s="1059">
        <f t="shared" si="404"/>
        <v>10486.344000000001</v>
      </c>
      <c r="AC2572" s="905">
        <f t="shared" si="405"/>
        <v>3</v>
      </c>
      <c r="AD2572" s="1116">
        <f t="shared" si="406"/>
        <v>455.92800000000005</v>
      </c>
      <c r="AE2572" s="1116">
        <f t="shared" si="407"/>
        <v>1367.7840000000001</v>
      </c>
      <c r="AF2572" s="1116">
        <f t="shared" si="408"/>
        <v>10030.416000000001</v>
      </c>
      <c r="AG2572" s="905" t="b">
        <f t="shared" si="399"/>
        <v>1</v>
      </c>
    </row>
    <row r="2573" spans="1:33" s="905" customFormat="1" ht="15" customHeight="1">
      <c r="A2573" s="1496" t="s">
        <v>308</v>
      </c>
      <c r="B2573" s="1112">
        <v>27</v>
      </c>
      <c r="C2573" s="741" t="s">
        <v>1064</v>
      </c>
      <c r="D2573" s="745">
        <v>201080127</v>
      </c>
      <c r="E2573" s="742" t="s">
        <v>1867</v>
      </c>
      <c r="F2573" s="742" t="s">
        <v>515</v>
      </c>
      <c r="G2573" s="1685">
        <v>2</v>
      </c>
      <c r="H2573" s="1685">
        <v>2</v>
      </c>
      <c r="I2573" s="1685">
        <v>4</v>
      </c>
      <c r="J2573" s="742" t="s">
        <v>816</v>
      </c>
      <c r="K2573" s="742"/>
      <c r="L2573" s="742" t="s">
        <v>1845</v>
      </c>
      <c r="M2573" s="1062" t="s">
        <v>1174</v>
      </c>
      <c r="N2573" s="742">
        <v>2015</v>
      </c>
      <c r="O2573" s="742" t="s">
        <v>210</v>
      </c>
      <c r="P2573" s="748">
        <v>1</v>
      </c>
      <c r="Q2573" s="742" t="s">
        <v>207</v>
      </c>
      <c r="R2573" s="1113">
        <v>11398.2</v>
      </c>
      <c r="S2573" s="1118">
        <f t="shared" si="400"/>
        <v>11398.2</v>
      </c>
      <c r="T2573" s="742" t="s">
        <v>99</v>
      </c>
      <c r="U2573" s="748">
        <v>1</v>
      </c>
      <c r="V2573" s="748"/>
      <c r="W2573" s="1119"/>
      <c r="X2573" s="902">
        <v>25</v>
      </c>
      <c r="Y2573" s="905">
        <f t="shared" si="401"/>
        <v>2</v>
      </c>
      <c r="Z2573" s="1059">
        <f t="shared" si="402"/>
        <v>455.92800000000005</v>
      </c>
      <c r="AA2573" s="1059">
        <f t="shared" si="403"/>
        <v>911.85600000000011</v>
      </c>
      <c r="AB2573" s="1059">
        <f t="shared" si="404"/>
        <v>10486.344000000001</v>
      </c>
      <c r="AC2573" s="905">
        <f t="shared" si="405"/>
        <v>3</v>
      </c>
      <c r="AD2573" s="1116">
        <f t="shared" si="406"/>
        <v>455.92800000000005</v>
      </c>
      <c r="AE2573" s="1116">
        <f t="shared" si="407"/>
        <v>1367.7840000000001</v>
      </c>
      <c r="AF2573" s="1116">
        <f t="shared" si="408"/>
        <v>10030.416000000001</v>
      </c>
      <c r="AG2573" s="905" t="b">
        <f t="shared" si="399"/>
        <v>1</v>
      </c>
    </row>
    <row r="2574" spans="1:33" s="905" customFormat="1" ht="15" customHeight="1">
      <c r="A2574" s="1496" t="s">
        <v>308</v>
      </c>
      <c r="B2574" s="1112">
        <v>27</v>
      </c>
      <c r="C2574" s="741" t="s">
        <v>1064</v>
      </c>
      <c r="D2574" s="745">
        <v>201080127</v>
      </c>
      <c r="E2574" s="742" t="s">
        <v>1867</v>
      </c>
      <c r="F2574" s="742" t="s">
        <v>515</v>
      </c>
      <c r="G2574" s="1685">
        <v>2</v>
      </c>
      <c r="H2574" s="1685">
        <v>2</v>
      </c>
      <c r="I2574" s="1685">
        <v>4</v>
      </c>
      <c r="J2574" s="742" t="s">
        <v>816</v>
      </c>
      <c r="K2574" s="742"/>
      <c r="L2574" s="742" t="s">
        <v>1845</v>
      </c>
      <c r="M2574" s="1062" t="s">
        <v>1174</v>
      </c>
      <c r="N2574" s="742">
        <v>2015</v>
      </c>
      <c r="O2574" s="742" t="s">
        <v>210</v>
      </c>
      <c r="P2574" s="748">
        <v>1</v>
      </c>
      <c r="Q2574" s="742" t="s">
        <v>207</v>
      </c>
      <c r="R2574" s="1113">
        <v>11398.2</v>
      </c>
      <c r="S2574" s="1118">
        <f t="shared" si="400"/>
        <v>11398.2</v>
      </c>
      <c r="T2574" s="742" t="s">
        <v>99</v>
      </c>
      <c r="U2574" s="748">
        <v>1</v>
      </c>
      <c r="V2574" s="748"/>
      <c r="W2574" s="1119"/>
      <c r="X2574" s="902">
        <v>25</v>
      </c>
      <c r="Y2574" s="905">
        <f t="shared" si="401"/>
        <v>2</v>
      </c>
      <c r="Z2574" s="1059">
        <f t="shared" si="402"/>
        <v>455.92800000000005</v>
      </c>
      <c r="AA2574" s="1059">
        <f t="shared" si="403"/>
        <v>911.85600000000011</v>
      </c>
      <c r="AB2574" s="1059">
        <f t="shared" si="404"/>
        <v>10486.344000000001</v>
      </c>
      <c r="AC2574" s="905">
        <f t="shared" si="405"/>
        <v>3</v>
      </c>
      <c r="AD2574" s="1116">
        <f t="shared" si="406"/>
        <v>455.92800000000005</v>
      </c>
      <c r="AE2574" s="1116">
        <f t="shared" si="407"/>
        <v>1367.7840000000001</v>
      </c>
      <c r="AF2574" s="1116">
        <f t="shared" si="408"/>
        <v>10030.416000000001</v>
      </c>
      <c r="AG2574" s="905" t="b">
        <f t="shared" si="399"/>
        <v>1</v>
      </c>
    </row>
    <row r="2575" spans="1:33" s="905" customFormat="1" ht="15" customHeight="1">
      <c r="A2575" s="1496" t="s">
        <v>308</v>
      </c>
      <c r="B2575" s="1112">
        <v>27</v>
      </c>
      <c r="C2575" s="741" t="s">
        <v>1064</v>
      </c>
      <c r="D2575" s="745">
        <v>201080127</v>
      </c>
      <c r="E2575" s="742" t="s">
        <v>1867</v>
      </c>
      <c r="F2575" s="742" t="s">
        <v>515</v>
      </c>
      <c r="G2575" s="1685">
        <v>9</v>
      </c>
      <c r="H2575" s="1685">
        <v>4</v>
      </c>
      <c r="I2575" s="1685">
        <v>6</v>
      </c>
      <c r="J2575" s="742" t="s">
        <v>816</v>
      </c>
      <c r="K2575" s="742"/>
      <c r="L2575" s="742" t="s">
        <v>1845</v>
      </c>
      <c r="M2575" s="1062" t="s">
        <v>1174</v>
      </c>
      <c r="N2575" s="742">
        <v>2015</v>
      </c>
      <c r="O2575" s="742" t="s">
        <v>210</v>
      </c>
      <c r="P2575" s="748">
        <v>1</v>
      </c>
      <c r="Q2575" s="742" t="s">
        <v>207</v>
      </c>
      <c r="R2575" s="1113">
        <v>11398.2</v>
      </c>
      <c r="S2575" s="1118">
        <f t="shared" si="400"/>
        <v>11398.2</v>
      </c>
      <c r="T2575" s="742" t="s">
        <v>99</v>
      </c>
      <c r="U2575" s="748">
        <v>1</v>
      </c>
      <c r="V2575" s="748"/>
      <c r="W2575" s="1119"/>
      <c r="X2575" s="902">
        <v>25</v>
      </c>
      <c r="Y2575" s="905">
        <f t="shared" si="401"/>
        <v>2</v>
      </c>
      <c r="Z2575" s="1059">
        <f t="shared" si="402"/>
        <v>455.92800000000005</v>
      </c>
      <c r="AA2575" s="1059">
        <f t="shared" si="403"/>
        <v>911.85600000000011</v>
      </c>
      <c r="AB2575" s="1059">
        <f t="shared" si="404"/>
        <v>10486.344000000001</v>
      </c>
      <c r="AC2575" s="905">
        <f t="shared" si="405"/>
        <v>3</v>
      </c>
      <c r="AD2575" s="1116">
        <f t="shared" si="406"/>
        <v>455.92800000000005</v>
      </c>
      <c r="AE2575" s="1116">
        <f t="shared" si="407"/>
        <v>1367.7840000000001</v>
      </c>
      <c r="AF2575" s="1116">
        <f t="shared" si="408"/>
        <v>10030.416000000001</v>
      </c>
      <c r="AG2575" s="905" t="b">
        <f t="shared" si="399"/>
        <v>1</v>
      </c>
    </row>
    <row r="2576" spans="1:33" s="905" customFormat="1" ht="15" customHeight="1">
      <c r="A2576" s="1496" t="s">
        <v>308</v>
      </c>
      <c r="B2576" s="1112">
        <v>27</v>
      </c>
      <c r="C2576" s="741" t="s">
        <v>1064</v>
      </c>
      <c r="D2576" s="745">
        <v>201080127</v>
      </c>
      <c r="E2576" s="742" t="s">
        <v>1867</v>
      </c>
      <c r="F2576" s="742" t="s">
        <v>515</v>
      </c>
      <c r="G2576" s="1685">
        <v>2</v>
      </c>
      <c r="H2576" s="1685">
        <v>2</v>
      </c>
      <c r="I2576" s="1685">
        <v>4</v>
      </c>
      <c r="J2576" s="742" t="s">
        <v>816</v>
      </c>
      <c r="K2576" s="742"/>
      <c r="L2576" s="742" t="s">
        <v>1845</v>
      </c>
      <c r="M2576" s="1062" t="s">
        <v>1174</v>
      </c>
      <c r="N2576" s="742">
        <v>2015</v>
      </c>
      <c r="O2576" s="742" t="s">
        <v>210</v>
      </c>
      <c r="P2576" s="748">
        <v>1</v>
      </c>
      <c r="Q2576" s="742" t="s">
        <v>207</v>
      </c>
      <c r="R2576" s="1113">
        <v>11398.2</v>
      </c>
      <c r="S2576" s="1118">
        <f t="shared" si="400"/>
        <v>11398.2</v>
      </c>
      <c r="T2576" s="742" t="s">
        <v>99</v>
      </c>
      <c r="U2576" s="748">
        <v>1</v>
      </c>
      <c r="V2576" s="748"/>
      <c r="W2576" s="1119"/>
      <c r="X2576" s="902">
        <v>25</v>
      </c>
      <c r="Y2576" s="905">
        <f t="shared" si="401"/>
        <v>2</v>
      </c>
      <c r="Z2576" s="1059">
        <f t="shared" si="402"/>
        <v>455.92800000000005</v>
      </c>
      <c r="AA2576" s="1059">
        <f t="shared" si="403"/>
        <v>911.85600000000011</v>
      </c>
      <c r="AB2576" s="1059">
        <f t="shared" si="404"/>
        <v>10486.344000000001</v>
      </c>
      <c r="AC2576" s="905">
        <f t="shared" si="405"/>
        <v>3</v>
      </c>
      <c r="AD2576" s="1116">
        <f t="shared" si="406"/>
        <v>455.92800000000005</v>
      </c>
      <c r="AE2576" s="1116">
        <f t="shared" si="407"/>
        <v>1367.7840000000001</v>
      </c>
      <c r="AF2576" s="1116">
        <f t="shared" si="408"/>
        <v>10030.416000000001</v>
      </c>
      <c r="AG2576" s="905" t="b">
        <f t="shared" si="399"/>
        <v>1</v>
      </c>
    </row>
    <row r="2577" spans="1:33" s="905" customFormat="1" ht="15" customHeight="1">
      <c r="A2577" s="1496" t="s">
        <v>308</v>
      </c>
      <c r="B2577" s="1112">
        <v>27</v>
      </c>
      <c r="C2577" s="741" t="s">
        <v>1064</v>
      </c>
      <c r="D2577" s="745">
        <v>201080127</v>
      </c>
      <c r="E2577" s="742" t="s">
        <v>1867</v>
      </c>
      <c r="F2577" s="742" t="s">
        <v>515</v>
      </c>
      <c r="G2577" s="1685">
        <v>2</v>
      </c>
      <c r="H2577" s="1685">
        <v>2</v>
      </c>
      <c r="I2577" s="1685">
        <v>4</v>
      </c>
      <c r="J2577" s="742" t="s">
        <v>816</v>
      </c>
      <c r="K2577" s="742"/>
      <c r="L2577" s="742" t="s">
        <v>1845</v>
      </c>
      <c r="M2577" s="1062" t="s">
        <v>1174</v>
      </c>
      <c r="N2577" s="742">
        <v>2015</v>
      </c>
      <c r="O2577" s="742" t="s">
        <v>210</v>
      </c>
      <c r="P2577" s="748">
        <v>1</v>
      </c>
      <c r="Q2577" s="742" t="s">
        <v>207</v>
      </c>
      <c r="R2577" s="1113">
        <v>11398.2</v>
      </c>
      <c r="S2577" s="1118">
        <f t="shared" si="400"/>
        <v>11398.2</v>
      </c>
      <c r="T2577" s="742" t="s">
        <v>99</v>
      </c>
      <c r="U2577" s="748">
        <v>1</v>
      </c>
      <c r="V2577" s="748"/>
      <c r="W2577" s="1119"/>
      <c r="X2577" s="902">
        <v>25</v>
      </c>
      <c r="Y2577" s="905">
        <f t="shared" si="401"/>
        <v>2</v>
      </c>
      <c r="Z2577" s="1059">
        <f t="shared" si="402"/>
        <v>455.92800000000005</v>
      </c>
      <c r="AA2577" s="1059">
        <f t="shared" si="403"/>
        <v>911.85600000000011</v>
      </c>
      <c r="AB2577" s="1059">
        <f t="shared" si="404"/>
        <v>10486.344000000001</v>
      </c>
      <c r="AC2577" s="905">
        <f t="shared" si="405"/>
        <v>3</v>
      </c>
      <c r="AD2577" s="1116">
        <f t="shared" si="406"/>
        <v>455.92800000000005</v>
      </c>
      <c r="AE2577" s="1116">
        <f t="shared" si="407"/>
        <v>1367.7840000000001</v>
      </c>
      <c r="AF2577" s="1116">
        <f t="shared" si="408"/>
        <v>10030.416000000001</v>
      </c>
      <c r="AG2577" s="905" t="b">
        <f t="shared" si="399"/>
        <v>1</v>
      </c>
    </row>
    <row r="2578" spans="1:33" s="905" customFormat="1" ht="15" customHeight="1">
      <c r="A2578" s="1496" t="s">
        <v>308</v>
      </c>
      <c r="B2578" s="1112">
        <v>27</v>
      </c>
      <c r="C2578" s="741" t="s">
        <v>1064</v>
      </c>
      <c r="D2578" s="745">
        <v>201080127</v>
      </c>
      <c r="E2578" s="742" t="s">
        <v>1867</v>
      </c>
      <c r="F2578" s="742" t="s">
        <v>515</v>
      </c>
      <c r="G2578" s="1685">
        <v>2</v>
      </c>
      <c r="H2578" s="1685">
        <v>2</v>
      </c>
      <c r="I2578" s="1685">
        <v>4</v>
      </c>
      <c r="J2578" s="742" t="s">
        <v>816</v>
      </c>
      <c r="K2578" s="742"/>
      <c r="L2578" s="742" t="s">
        <v>1845</v>
      </c>
      <c r="M2578" s="1062" t="s">
        <v>1174</v>
      </c>
      <c r="N2578" s="742">
        <v>2015</v>
      </c>
      <c r="O2578" s="742" t="s">
        <v>210</v>
      </c>
      <c r="P2578" s="748">
        <v>1</v>
      </c>
      <c r="Q2578" s="742" t="s">
        <v>207</v>
      </c>
      <c r="R2578" s="1113">
        <v>11398.2</v>
      </c>
      <c r="S2578" s="1118">
        <f t="shared" si="400"/>
        <v>11398.2</v>
      </c>
      <c r="T2578" s="742" t="s">
        <v>99</v>
      </c>
      <c r="U2578" s="748">
        <v>1</v>
      </c>
      <c r="V2578" s="748"/>
      <c r="W2578" s="1119"/>
      <c r="X2578" s="902">
        <v>25</v>
      </c>
      <c r="Y2578" s="905">
        <f t="shared" si="401"/>
        <v>2</v>
      </c>
      <c r="Z2578" s="1059">
        <f t="shared" si="402"/>
        <v>455.92800000000005</v>
      </c>
      <c r="AA2578" s="1059">
        <f t="shared" si="403"/>
        <v>911.85600000000011</v>
      </c>
      <c r="AB2578" s="1059">
        <f t="shared" si="404"/>
        <v>10486.344000000001</v>
      </c>
      <c r="AC2578" s="905">
        <f t="shared" si="405"/>
        <v>3</v>
      </c>
      <c r="AD2578" s="1116">
        <f t="shared" si="406"/>
        <v>455.92800000000005</v>
      </c>
      <c r="AE2578" s="1116">
        <f t="shared" si="407"/>
        <v>1367.7840000000001</v>
      </c>
      <c r="AF2578" s="1116">
        <f t="shared" si="408"/>
        <v>10030.416000000001</v>
      </c>
      <c r="AG2578" s="905" t="b">
        <f t="shared" ref="AG2578:AG2641" si="409">AE2578+AF2578=S2578</f>
        <v>1</v>
      </c>
    </row>
    <row r="2579" spans="1:33" s="905" customFormat="1" ht="15" customHeight="1">
      <c r="A2579" s="1496" t="s">
        <v>308</v>
      </c>
      <c r="B2579" s="1112">
        <v>27</v>
      </c>
      <c r="C2579" s="741" t="s">
        <v>1064</v>
      </c>
      <c r="D2579" s="745">
        <v>201080127</v>
      </c>
      <c r="E2579" s="742" t="s">
        <v>1867</v>
      </c>
      <c r="F2579" s="742" t="s">
        <v>515</v>
      </c>
      <c r="G2579" s="1685">
        <v>9</v>
      </c>
      <c r="H2579" s="1685">
        <v>4</v>
      </c>
      <c r="I2579" s="1685">
        <v>6</v>
      </c>
      <c r="J2579" s="742" t="s">
        <v>816</v>
      </c>
      <c r="K2579" s="742"/>
      <c r="L2579" s="742" t="s">
        <v>1845</v>
      </c>
      <c r="M2579" s="1062" t="s">
        <v>1174</v>
      </c>
      <c r="N2579" s="742">
        <v>2015</v>
      </c>
      <c r="O2579" s="742" t="s">
        <v>210</v>
      </c>
      <c r="P2579" s="748">
        <v>1</v>
      </c>
      <c r="Q2579" s="742" t="s">
        <v>207</v>
      </c>
      <c r="R2579" s="1113">
        <v>11398.2</v>
      </c>
      <c r="S2579" s="1118">
        <f t="shared" si="400"/>
        <v>11398.2</v>
      </c>
      <c r="T2579" s="742" t="s">
        <v>99</v>
      </c>
      <c r="U2579" s="748">
        <v>1</v>
      </c>
      <c r="V2579" s="748"/>
      <c r="W2579" s="1119"/>
      <c r="X2579" s="902">
        <v>25</v>
      </c>
      <c r="Y2579" s="905">
        <f t="shared" si="401"/>
        <v>2</v>
      </c>
      <c r="Z2579" s="1059">
        <f t="shared" si="402"/>
        <v>455.92800000000005</v>
      </c>
      <c r="AA2579" s="1059">
        <f t="shared" si="403"/>
        <v>911.85600000000011</v>
      </c>
      <c r="AB2579" s="1059">
        <f t="shared" si="404"/>
        <v>10486.344000000001</v>
      </c>
      <c r="AC2579" s="905">
        <f t="shared" si="405"/>
        <v>3</v>
      </c>
      <c r="AD2579" s="1116">
        <f t="shared" si="406"/>
        <v>455.92800000000005</v>
      </c>
      <c r="AE2579" s="1116">
        <f t="shared" si="407"/>
        <v>1367.7840000000001</v>
      </c>
      <c r="AF2579" s="1116">
        <f t="shared" si="408"/>
        <v>10030.416000000001</v>
      </c>
      <c r="AG2579" s="905" t="b">
        <f t="shared" si="409"/>
        <v>1</v>
      </c>
    </row>
    <row r="2580" spans="1:33" s="905" customFormat="1" ht="15" customHeight="1">
      <c r="A2580" s="1496" t="s">
        <v>308</v>
      </c>
      <c r="B2580" s="1112">
        <v>27</v>
      </c>
      <c r="C2580" s="741" t="s">
        <v>1064</v>
      </c>
      <c r="D2580" s="745">
        <v>201080127</v>
      </c>
      <c r="E2580" s="742" t="s">
        <v>1867</v>
      </c>
      <c r="F2580" s="742" t="s">
        <v>515</v>
      </c>
      <c r="G2580" s="1685">
        <v>2</v>
      </c>
      <c r="H2580" s="1685">
        <v>2</v>
      </c>
      <c r="I2580" s="1685">
        <v>4</v>
      </c>
      <c r="J2580" s="742" t="s">
        <v>816</v>
      </c>
      <c r="K2580" s="742"/>
      <c r="L2580" s="742" t="s">
        <v>1845</v>
      </c>
      <c r="M2580" s="1062" t="s">
        <v>1174</v>
      </c>
      <c r="N2580" s="742">
        <v>2015</v>
      </c>
      <c r="O2580" s="742" t="s">
        <v>210</v>
      </c>
      <c r="P2580" s="748">
        <v>1</v>
      </c>
      <c r="Q2580" s="742" t="s">
        <v>207</v>
      </c>
      <c r="R2580" s="1113">
        <v>11398.2</v>
      </c>
      <c r="S2580" s="1118">
        <f t="shared" si="400"/>
        <v>11398.2</v>
      </c>
      <c r="T2580" s="742" t="s">
        <v>99</v>
      </c>
      <c r="U2580" s="748">
        <v>1</v>
      </c>
      <c r="V2580" s="748"/>
      <c r="W2580" s="1119"/>
      <c r="X2580" s="902">
        <v>25</v>
      </c>
      <c r="Y2580" s="905">
        <f t="shared" si="401"/>
        <v>2</v>
      </c>
      <c r="Z2580" s="1059">
        <f t="shared" si="402"/>
        <v>455.92800000000005</v>
      </c>
      <c r="AA2580" s="1059">
        <f t="shared" si="403"/>
        <v>911.85600000000011</v>
      </c>
      <c r="AB2580" s="1059">
        <f t="shared" si="404"/>
        <v>10486.344000000001</v>
      </c>
      <c r="AC2580" s="905">
        <f t="shared" si="405"/>
        <v>3</v>
      </c>
      <c r="AD2580" s="1116">
        <f t="shared" si="406"/>
        <v>455.92800000000005</v>
      </c>
      <c r="AE2580" s="1116">
        <f t="shared" si="407"/>
        <v>1367.7840000000001</v>
      </c>
      <c r="AF2580" s="1116">
        <f t="shared" si="408"/>
        <v>10030.416000000001</v>
      </c>
      <c r="AG2580" s="905" t="b">
        <f t="shared" si="409"/>
        <v>1</v>
      </c>
    </row>
    <row r="2581" spans="1:33" s="905" customFormat="1" ht="15" customHeight="1">
      <c r="A2581" s="1496" t="s">
        <v>308</v>
      </c>
      <c r="B2581" s="1112">
        <v>27</v>
      </c>
      <c r="C2581" s="741" t="s">
        <v>1064</v>
      </c>
      <c r="D2581" s="745">
        <v>201080127</v>
      </c>
      <c r="E2581" s="742" t="s">
        <v>1867</v>
      </c>
      <c r="F2581" s="742" t="s">
        <v>515</v>
      </c>
      <c r="G2581" s="1685">
        <v>2</v>
      </c>
      <c r="H2581" s="1685">
        <v>2</v>
      </c>
      <c r="I2581" s="1685">
        <v>4</v>
      </c>
      <c r="J2581" s="742" t="s">
        <v>816</v>
      </c>
      <c r="K2581" s="742"/>
      <c r="L2581" s="742" t="s">
        <v>1845</v>
      </c>
      <c r="M2581" s="1062" t="s">
        <v>1174</v>
      </c>
      <c r="N2581" s="742">
        <v>2015</v>
      </c>
      <c r="O2581" s="742" t="s">
        <v>210</v>
      </c>
      <c r="P2581" s="748">
        <v>1</v>
      </c>
      <c r="Q2581" s="742" t="s">
        <v>207</v>
      </c>
      <c r="R2581" s="1113">
        <v>11398.2</v>
      </c>
      <c r="S2581" s="1118">
        <f t="shared" si="400"/>
        <v>11398.2</v>
      </c>
      <c r="T2581" s="742" t="s">
        <v>99</v>
      </c>
      <c r="U2581" s="748">
        <v>1</v>
      </c>
      <c r="V2581" s="748"/>
      <c r="W2581" s="1119"/>
      <c r="X2581" s="902">
        <v>25</v>
      </c>
      <c r="Y2581" s="905">
        <f t="shared" si="401"/>
        <v>2</v>
      </c>
      <c r="Z2581" s="1059">
        <f t="shared" si="402"/>
        <v>455.92800000000005</v>
      </c>
      <c r="AA2581" s="1059">
        <f t="shared" si="403"/>
        <v>911.85600000000011</v>
      </c>
      <c r="AB2581" s="1059">
        <f t="shared" si="404"/>
        <v>10486.344000000001</v>
      </c>
      <c r="AC2581" s="905">
        <f t="shared" si="405"/>
        <v>3</v>
      </c>
      <c r="AD2581" s="1116">
        <f t="shared" si="406"/>
        <v>455.92800000000005</v>
      </c>
      <c r="AE2581" s="1116">
        <f t="shared" si="407"/>
        <v>1367.7840000000001</v>
      </c>
      <c r="AF2581" s="1116">
        <f t="shared" si="408"/>
        <v>10030.416000000001</v>
      </c>
      <c r="AG2581" s="905" t="b">
        <f t="shared" si="409"/>
        <v>1</v>
      </c>
    </row>
    <row r="2582" spans="1:33" s="905" customFormat="1" ht="15" customHeight="1">
      <c r="A2582" s="1496" t="s">
        <v>308</v>
      </c>
      <c r="B2582" s="1112">
        <v>27</v>
      </c>
      <c r="C2582" s="741" t="s">
        <v>1064</v>
      </c>
      <c r="D2582" s="745">
        <v>201080127</v>
      </c>
      <c r="E2582" s="742" t="s">
        <v>1867</v>
      </c>
      <c r="F2582" s="742" t="s">
        <v>515</v>
      </c>
      <c r="G2582" s="1685">
        <v>2</v>
      </c>
      <c r="H2582" s="1685">
        <v>2</v>
      </c>
      <c r="I2582" s="1685">
        <v>4</v>
      </c>
      <c r="J2582" s="742" t="s">
        <v>816</v>
      </c>
      <c r="K2582" s="742"/>
      <c r="L2582" s="742" t="s">
        <v>1845</v>
      </c>
      <c r="M2582" s="1062" t="s">
        <v>1174</v>
      </c>
      <c r="N2582" s="742">
        <v>2015</v>
      </c>
      <c r="O2582" s="742" t="s">
        <v>210</v>
      </c>
      <c r="P2582" s="748">
        <v>1</v>
      </c>
      <c r="Q2582" s="742" t="s">
        <v>207</v>
      </c>
      <c r="R2582" s="1113">
        <v>11398.2</v>
      </c>
      <c r="S2582" s="1118">
        <f t="shared" si="400"/>
        <v>11398.2</v>
      </c>
      <c r="T2582" s="742" t="s">
        <v>99</v>
      </c>
      <c r="U2582" s="748">
        <v>1</v>
      </c>
      <c r="V2582" s="748"/>
      <c r="W2582" s="1119"/>
      <c r="X2582" s="902">
        <v>25</v>
      </c>
      <c r="Y2582" s="905">
        <f t="shared" si="401"/>
        <v>2</v>
      </c>
      <c r="Z2582" s="1059">
        <f t="shared" si="402"/>
        <v>455.92800000000005</v>
      </c>
      <c r="AA2582" s="1059">
        <f t="shared" si="403"/>
        <v>911.85600000000011</v>
      </c>
      <c r="AB2582" s="1059">
        <f t="shared" si="404"/>
        <v>10486.344000000001</v>
      </c>
      <c r="AC2582" s="905">
        <f t="shared" si="405"/>
        <v>3</v>
      </c>
      <c r="AD2582" s="1116">
        <f t="shared" si="406"/>
        <v>455.92800000000005</v>
      </c>
      <c r="AE2582" s="1116">
        <f t="shared" si="407"/>
        <v>1367.7840000000001</v>
      </c>
      <c r="AF2582" s="1116">
        <f t="shared" si="408"/>
        <v>10030.416000000001</v>
      </c>
      <c r="AG2582" s="905" t="b">
        <f t="shared" si="409"/>
        <v>1</v>
      </c>
    </row>
    <row r="2583" spans="1:33" s="905" customFormat="1" ht="15" customHeight="1">
      <c r="A2583" s="1496" t="s">
        <v>308</v>
      </c>
      <c r="B2583" s="1112">
        <v>27</v>
      </c>
      <c r="C2583" s="741" t="s">
        <v>1064</v>
      </c>
      <c r="D2583" s="745">
        <v>201080127</v>
      </c>
      <c r="E2583" s="742" t="s">
        <v>1867</v>
      </c>
      <c r="F2583" s="742" t="s">
        <v>515</v>
      </c>
      <c r="G2583" s="1685">
        <v>9</v>
      </c>
      <c r="H2583" s="1685">
        <v>4</v>
      </c>
      <c r="I2583" s="1685">
        <v>6</v>
      </c>
      <c r="J2583" s="742" t="s">
        <v>816</v>
      </c>
      <c r="K2583" s="742"/>
      <c r="L2583" s="742" t="s">
        <v>1845</v>
      </c>
      <c r="M2583" s="1062" t="s">
        <v>1174</v>
      </c>
      <c r="N2583" s="742">
        <v>2015</v>
      </c>
      <c r="O2583" s="742" t="s">
        <v>210</v>
      </c>
      <c r="P2583" s="748">
        <v>1</v>
      </c>
      <c r="Q2583" s="742" t="s">
        <v>207</v>
      </c>
      <c r="R2583" s="1113">
        <v>11398.2</v>
      </c>
      <c r="S2583" s="1118">
        <f t="shared" si="400"/>
        <v>11398.2</v>
      </c>
      <c r="T2583" s="742" t="s">
        <v>99</v>
      </c>
      <c r="U2583" s="748">
        <v>1</v>
      </c>
      <c r="V2583" s="748"/>
      <c r="W2583" s="1119"/>
      <c r="X2583" s="902">
        <v>25</v>
      </c>
      <c r="Y2583" s="905">
        <f t="shared" si="401"/>
        <v>2</v>
      </c>
      <c r="Z2583" s="1059">
        <f t="shared" si="402"/>
        <v>455.92800000000005</v>
      </c>
      <c r="AA2583" s="1059">
        <f t="shared" si="403"/>
        <v>911.85600000000011</v>
      </c>
      <c r="AB2583" s="1059">
        <f t="shared" si="404"/>
        <v>10486.344000000001</v>
      </c>
      <c r="AC2583" s="905">
        <f t="shared" si="405"/>
        <v>3</v>
      </c>
      <c r="AD2583" s="1116">
        <f t="shared" si="406"/>
        <v>455.92800000000005</v>
      </c>
      <c r="AE2583" s="1116">
        <f t="shared" si="407"/>
        <v>1367.7840000000001</v>
      </c>
      <c r="AF2583" s="1116">
        <f t="shared" si="408"/>
        <v>10030.416000000001</v>
      </c>
      <c r="AG2583" s="905" t="b">
        <f t="shared" si="409"/>
        <v>1</v>
      </c>
    </row>
    <row r="2584" spans="1:33" s="905" customFormat="1" ht="15" customHeight="1">
      <c r="A2584" s="1496" t="s">
        <v>308</v>
      </c>
      <c r="B2584" s="1112">
        <v>27</v>
      </c>
      <c r="C2584" s="741" t="s">
        <v>1064</v>
      </c>
      <c r="D2584" s="745">
        <v>201080127</v>
      </c>
      <c r="E2584" s="742" t="s">
        <v>1867</v>
      </c>
      <c r="F2584" s="742" t="s">
        <v>515</v>
      </c>
      <c r="G2584" s="1685">
        <v>2</v>
      </c>
      <c r="H2584" s="1685">
        <v>2</v>
      </c>
      <c r="I2584" s="1685">
        <v>4</v>
      </c>
      <c r="J2584" s="742" t="s">
        <v>816</v>
      </c>
      <c r="K2584" s="742"/>
      <c r="L2584" s="742" t="s">
        <v>1845</v>
      </c>
      <c r="M2584" s="1062" t="s">
        <v>1174</v>
      </c>
      <c r="N2584" s="742">
        <v>2015</v>
      </c>
      <c r="O2584" s="742" t="s">
        <v>210</v>
      </c>
      <c r="P2584" s="748">
        <v>1</v>
      </c>
      <c r="Q2584" s="742" t="s">
        <v>207</v>
      </c>
      <c r="R2584" s="1113">
        <v>11398.2</v>
      </c>
      <c r="S2584" s="1118">
        <f t="shared" ref="S2584:S2647" si="410">R2584*P2584</f>
        <v>11398.2</v>
      </c>
      <c r="T2584" s="742" t="s">
        <v>99</v>
      </c>
      <c r="U2584" s="748">
        <v>1</v>
      </c>
      <c r="V2584" s="748"/>
      <c r="W2584" s="1119"/>
      <c r="X2584" s="902">
        <v>25</v>
      </c>
      <c r="Y2584" s="905">
        <f t="shared" si="401"/>
        <v>2</v>
      </c>
      <c r="Z2584" s="1059">
        <f t="shared" si="402"/>
        <v>455.92800000000005</v>
      </c>
      <c r="AA2584" s="1059">
        <f t="shared" si="403"/>
        <v>911.85600000000011</v>
      </c>
      <c r="AB2584" s="1059">
        <f t="shared" si="404"/>
        <v>10486.344000000001</v>
      </c>
      <c r="AC2584" s="905">
        <f t="shared" si="405"/>
        <v>3</v>
      </c>
      <c r="AD2584" s="1116">
        <f t="shared" si="406"/>
        <v>455.92800000000005</v>
      </c>
      <c r="AE2584" s="1116">
        <f t="shared" si="407"/>
        <v>1367.7840000000001</v>
      </c>
      <c r="AF2584" s="1116">
        <f t="shared" si="408"/>
        <v>10030.416000000001</v>
      </c>
      <c r="AG2584" s="905" t="b">
        <f t="shared" si="409"/>
        <v>1</v>
      </c>
    </row>
    <row r="2585" spans="1:33" s="905" customFormat="1" ht="15" customHeight="1">
      <c r="A2585" s="1496" t="s">
        <v>308</v>
      </c>
      <c r="B2585" s="1112">
        <v>27</v>
      </c>
      <c r="C2585" s="741" t="s">
        <v>1064</v>
      </c>
      <c r="D2585" s="745">
        <v>201080127</v>
      </c>
      <c r="E2585" s="742" t="s">
        <v>1867</v>
      </c>
      <c r="F2585" s="742" t="s">
        <v>515</v>
      </c>
      <c r="G2585" s="1685">
        <v>2</v>
      </c>
      <c r="H2585" s="1685">
        <v>2</v>
      </c>
      <c r="I2585" s="1685">
        <v>4</v>
      </c>
      <c r="J2585" s="742" t="s">
        <v>816</v>
      </c>
      <c r="K2585" s="742"/>
      <c r="L2585" s="742" t="s">
        <v>1845</v>
      </c>
      <c r="M2585" s="1062" t="s">
        <v>1174</v>
      </c>
      <c r="N2585" s="742">
        <v>2015</v>
      </c>
      <c r="O2585" s="742" t="s">
        <v>210</v>
      </c>
      <c r="P2585" s="748">
        <v>1</v>
      </c>
      <c r="Q2585" s="742" t="s">
        <v>207</v>
      </c>
      <c r="R2585" s="1113">
        <v>11398.2</v>
      </c>
      <c r="S2585" s="1118">
        <f t="shared" si="410"/>
        <v>11398.2</v>
      </c>
      <c r="T2585" s="742" t="s">
        <v>99</v>
      </c>
      <c r="U2585" s="748">
        <v>1</v>
      </c>
      <c r="V2585" s="748"/>
      <c r="W2585" s="1119"/>
      <c r="X2585" s="902">
        <v>25</v>
      </c>
      <c r="Y2585" s="905">
        <f t="shared" si="401"/>
        <v>2</v>
      </c>
      <c r="Z2585" s="1059">
        <f t="shared" si="402"/>
        <v>455.92800000000005</v>
      </c>
      <c r="AA2585" s="1059">
        <f t="shared" si="403"/>
        <v>911.85600000000011</v>
      </c>
      <c r="AB2585" s="1059">
        <f t="shared" si="404"/>
        <v>10486.344000000001</v>
      </c>
      <c r="AC2585" s="905">
        <f t="shared" si="405"/>
        <v>3</v>
      </c>
      <c r="AD2585" s="1116">
        <f t="shared" si="406"/>
        <v>455.92800000000005</v>
      </c>
      <c r="AE2585" s="1116">
        <f t="shared" si="407"/>
        <v>1367.7840000000001</v>
      </c>
      <c r="AF2585" s="1116">
        <f t="shared" si="408"/>
        <v>10030.416000000001</v>
      </c>
      <c r="AG2585" s="905" t="b">
        <f t="shared" si="409"/>
        <v>1</v>
      </c>
    </row>
    <row r="2586" spans="1:33" s="905" customFormat="1" ht="15" customHeight="1">
      <c r="A2586" s="1496" t="s">
        <v>308</v>
      </c>
      <c r="B2586" s="1112">
        <v>27</v>
      </c>
      <c r="C2586" s="741" t="s">
        <v>1064</v>
      </c>
      <c r="D2586" s="745">
        <v>201080127</v>
      </c>
      <c r="E2586" s="742" t="s">
        <v>1867</v>
      </c>
      <c r="F2586" s="742" t="s">
        <v>515</v>
      </c>
      <c r="G2586" s="1685">
        <v>2</v>
      </c>
      <c r="H2586" s="1685">
        <v>2</v>
      </c>
      <c r="I2586" s="1685">
        <v>4</v>
      </c>
      <c r="J2586" s="742" t="s">
        <v>816</v>
      </c>
      <c r="K2586" s="742"/>
      <c r="L2586" s="742" t="s">
        <v>1845</v>
      </c>
      <c r="M2586" s="1062" t="s">
        <v>1174</v>
      </c>
      <c r="N2586" s="742">
        <v>2015</v>
      </c>
      <c r="O2586" s="742" t="s">
        <v>210</v>
      </c>
      <c r="P2586" s="748">
        <v>1</v>
      </c>
      <c r="Q2586" s="742" t="s">
        <v>207</v>
      </c>
      <c r="R2586" s="1113">
        <v>11398.2</v>
      </c>
      <c r="S2586" s="1118">
        <f t="shared" si="410"/>
        <v>11398.2</v>
      </c>
      <c r="T2586" s="742" t="s">
        <v>99</v>
      </c>
      <c r="U2586" s="748">
        <v>1</v>
      </c>
      <c r="V2586" s="748"/>
      <c r="W2586" s="1119"/>
      <c r="X2586" s="902">
        <v>25</v>
      </c>
      <c r="Y2586" s="905">
        <f t="shared" si="401"/>
        <v>2</v>
      </c>
      <c r="Z2586" s="1059">
        <f t="shared" si="402"/>
        <v>455.92800000000005</v>
      </c>
      <c r="AA2586" s="1059">
        <f t="shared" si="403"/>
        <v>911.85600000000011</v>
      </c>
      <c r="AB2586" s="1059">
        <f t="shared" si="404"/>
        <v>10486.344000000001</v>
      </c>
      <c r="AC2586" s="905">
        <f t="shared" si="405"/>
        <v>3</v>
      </c>
      <c r="AD2586" s="1116">
        <f t="shared" si="406"/>
        <v>455.92800000000005</v>
      </c>
      <c r="AE2586" s="1116">
        <f t="shared" si="407"/>
        <v>1367.7840000000001</v>
      </c>
      <c r="AF2586" s="1116">
        <f t="shared" si="408"/>
        <v>10030.416000000001</v>
      </c>
      <c r="AG2586" s="905" t="b">
        <f t="shared" si="409"/>
        <v>1</v>
      </c>
    </row>
    <row r="2587" spans="1:33" s="905" customFormat="1" ht="15" customHeight="1">
      <c r="A2587" s="1496" t="s">
        <v>308</v>
      </c>
      <c r="B2587" s="1112">
        <v>27</v>
      </c>
      <c r="C2587" s="741" t="s">
        <v>1064</v>
      </c>
      <c r="D2587" s="745">
        <v>201080127</v>
      </c>
      <c r="E2587" s="742" t="s">
        <v>1867</v>
      </c>
      <c r="F2587" s="742" t="s">
        <v>515</v>
      </c>
      <c r="G2587" s="1685">
        <v>9</v>
      </c>
      <c r="H2587" s="1685">
        <v>4</v>
      </c>
      <c r="I2587" s="1685">
        <v>6</v>
      </c>
      <c r="J2587" s="742" t="s">
        <v>816</v>
      </c>
      <c r="K2587" s="742"/>
      <c r="L2587" s="742" t="s">
        <v>1845</v>
      </c>
      <c r="M2587" s="1062" t="s">
        <v>1174</v>
      </c>
      <c r="N2587" s="742">
        <v>2015</v>
      </c>
      <c r="O2587" s="742" t="s">
        <v>210</v>
      </c>
      <c r="P2587" s="748">
        <v>1</v>
      </c>
      <c r="Q2587" s="742" t="s">
        <v>207</v>
      </c>
      <c r="R2587" s="1113">
        <v>11398.2</v>
      </c>
      <c r="S2587" s="1118">
        <f t="shared" si="410"/>
        <v>11398.2</v>
      </c>
      <c r="T2587" s="742" t="s">
        <v>99</v>
      </c>
      <c r="U2587" s="748">
        <v>1</v>
      </c>
      <c r="V2587" s="748"/>
      <c r="W2587" s="1119"/>
      <c r="X2587" s="902">
        <v>25</v>
      </c>
      <c r="Y2587" s="905">
        <f t="shared" si="401"/>
        <v>2</v>
      </c>
      <c r="Z2587" s="1059">
        <f t="shared" si="402"/>
        <v>455.92800000000005</v>
      </c>
      <c r="AA2587" s="1059">
        <f t="shared" si="403"/>
        <v>911.85600000000011</v>
      </c>
      <c r="AB2587" s="1059">
        <f t="shared" si="404"/>
        <v>10486.344000000001</v>
      </c>
      <c r="AC2587" s="905">
        <f t="shared" si="405"/>
        <v>3</v>
      </c>
      <c r="AD2587" s="1116">
        <f t="shared" si="406"/>
        <v>455.92800000000005</v>
      </c>
      <c r="AE2587" s="1116">
        <f t="shared" si="407"/>
        <v>1367.7840000000001</v>
      </c>
      <c r="AF2587" s="1116">
        <f t="shared" si="408"/>
        <v>10030.416000000001</v>
      </c>
      <c r="AG2587" s="905" t="b">
        <f t="shared" si="409"/>
        <v>1</v>
      </c>
    </row>
    <row r="2588" spans="1:33" s="905" customFormat="1" ht="15" customHeight="1">
      <c r="A2588" s="1496" t="s">
        <v>308</v>
      </c>
      <c r="B2588" s="1112">
        <v>27</v>
      </c>
      <c r="C2588" s="741" t="s">
        <v>1064</v>
      </c>
      <c r="D2588" s="745">
        <v>201080127</v>
      </c>
      <c r="E2588" s="742" t="s">
        <v>1867</v>
      </c>
      <c r="F2588" s="742" t="s">
        <v>515</v>
      </c>
      <c r="G2588" s="1685">
        <v>9</v>
      </c>
      <c r="H2588" s="1685">
        <v>4</v>
      </c>
      <c r="I2588" s="1685">
        <v>6</v>
      </c>
      <c r="J2588" s="742" t="s">
        <v>816</v>
      </c>
      <c r="K2588" s="742"/>
      <c r="L2588" s="742" t="s">
        <v>1845</v>
      </c>
      <c r="M2588" s="1062" t="s">
        <v>1174</v>
      </c>
      <c r="N2588" s="742">
        <v>2015</v>
      </c>
      <c r="O2588" s="742" t="s">
        <v>210</v>
      </c>
      <c r="P2588" s="748">
        <v>1</v>
      </c>
      <c r="Q2588" s="742" t="s">
        <v>207</v>
      </c>
      <c r="R2588" s="1113">
        <v>11398.2</v>
      </c>
      <c r="S2588" s="1118">
        <f t="shared" si="410"/>
        <v>11398.2</v>
      </c>
      <c r="T2588" s="742" t="s">
        <v>99</v>
      </c>
      <c r="U2588" s="748">
        <v>1</v>
      </c>
      <c r="V2588" s="748"/>
      <c r="W2588" s="1119"/>
      <c r="X2588" s="902">
        <v>25</v>
      </c>
      <c r="Y2588" s="905">
        <f t="shared" si="401"/>
        <v>2</v>
      </c>
      <c r="Z2588" s="1059">
        <f t="shared" si="402"/>
        <v>455.92800000000005</v>
      </c>
      <c r="AA2588" s="1059">
        <f t="shared" si="403"/>
        <v>911.85600000000011</v>
      </c>
      <c r="AB2588" s="1059">
        <f t="shared" si="404"/>
        <v>10486.344000000001</v>
      </c>
      <c r="AC2588" s="905">
        <f t="shared" si="405"/>
        <v>3</v>
      </c>
      <c r="AD2588" s="1116">
        <f t="shared" si="406"/>
        <v>455.92800000000005</v>
      </c>
      <c r="AE2588" s="1116">
        <f t="shared" si="407"/>
        <v>1367.7840000000001</v>
      </c>
      <c r="AF2588" s="1116">
        <f t="shared" si="408"/>
        <v>10030.416000000001</v>
      </c>
      <c r="AG2588" s="905" t="b">
        <f t="shared" si="409"/>
        <v>1</v>
      </c>
    </row>
    <row r="2589" spans="1:33" s="905" customFormat="1" ht="15" customHeight="1">
      <c r="A2589" s="1496" t="s">
        <v>308</v>
      </c>
      <c r="B2589" s="1112">
        <v>27</v>
      </c>
      <c r="C2589" s="741" t="s">
        <v>1064</v>
      </c>
      <c r="D2589" s="745">
        <v>201080127</v>
      </c>
      <c r="E2589" s="742" t="s">
        <v>1867</v>
      </c>
      <c r="F2589" s="742" t="s">
        <v>515</v>
      </c>
      <c r="G2589" s="1685">
        <v>2</v>
      </c>
      <c r="H2589" s="1685">
        <v>2</v>
      </c>
      <c r="I2589" s="1685">
        <v>4</v>
      </c>
      <c r="J2589" s="742" t="s">
        <v>816</v>
      </c>
      <c r="K2589" s="742"/>
      <c r="L2589" s="742" t="s">
        <v>1845</v>
      </c>
      <c r="M2589" s="1062" t="s">
        <v>1174</v>
      </c>
      <c r="N2589" s="742">
        <v>2015</v>
      </c>
      <c r="O2589" s="742" t="s">
        <v>210</v>
      </c>
      <c r="P2589" s="748">
        <v>1</v>
      </c>
      <c r="Q2589" s="742" t="s">
        <v>207</v>
      </c>
      <c r="R2589" s="1113">
        <v>11398.2</v>
      </c>
      <c r="S2589" s="1118">
        <f t="shared" si="410"/>
        <v>11398.2</v>
      </c>
      <c r="T2589" s="742" t="s">
        <v>99</v>
      </c>
      <c r="U2589" s="748">
        <v>1</v>
      </c>
      <c r="V2589" s="748"/>
      <c r="W2589" s="1119"/>
      <c r="X2589" s="902">
        <v>25</v>
      </c>
      <c r="Y2589" s="905">
        <f t="shared" ref="Y2589:Y2652" si="411">2016-N2589+1</f>
        <v>2</v>
      </c>
      <c r="Z2589" s="1059">
        <f t="shared" ref="Z2589:Z2652" si="412">S2589/X2589</f>
        <v>455.92800000000005</v>
      </c>
      <c r="AA2589" s="1059">
        <f t="shared" ref="AA2589:AA2652" si="413">Y2589*Z2589</f>
        <v>911.85600000000011</v>
      </c>
      <c r="AB2589" s="1059">
        <f t="shared" ref="AB2589:AB2652" si="414">S2589-AA2589</f>
        <v>10486.344000000001</v>
      </c>
      <c r="AC2589" s="905">
        <f t="shared" ref="AC2589:AC2652" si="415">2017-N2589+1</f>
        <v>3</v>
      </c>
      <c r="AD2589" s="1116">
        <f t="shared" ref="AD2589:AD2652" si="416">S2589/X2589</f>
        <v>455.92800000000005</v>
      </c>
      <c r="AE2589" s="1116">
        <f t="shared" ref="AE2589:AE2652" si="417">AC2589*AD2589</f>
        <v>1367.7840000000001</v>
      </c>
      <c r="AF2589" s="1116">
        <f t="shared" ref="AF2589:AF2652" si="418">S2589-AE2589</f>
        <v>10030.416000000001</v>
      </c>
      <c r="AG2589" s="905" t="b">
        <f t="shared" si="409"/>
        <v>1</v>
      </c>
    </row>
    <row r="2590" spans="1:33" s="905" customFormat="1" ht="15" customHeight="1">
      <c r="A2590" s="1496" t="s">
        <v>308</v>
      </c>
      <c r="B2590" s="1112">
        <v>27</v>
      </c>
      <c r="C2590" s="741" t="s">
        <v>1064</v>
      </c>
      <c r="D2590" s="745">
        <v>201080127</v>
      </c>
      <c r="E2590" s="742" t="s">
        <v>1867</v>
      </c>
      <c r="F2590" s="742" t="s">
        <v>515</v>
      </c>
      <c r="G2590" s="1685">
        <v>9</v>
      </c>
      <c r="H2590" s="1685">
        <v>4</v>
      </c>
      <c r="I2590" s="1685">
        <v>6</v>
      </c>
      <c r="J2590" s="742" t="s">
        <v>816</v>
      </c>
      <c r="K2590" s="742"/>
      <c r="L2590" s="742" t="s">
        <v>1845</v>
      </c>
      <c r="M2590" s="1062" t="s">
        <v>1174</v>
      </c>
      <c r="N2590" s="742">
        <v>2015</v>
      </c>
      <c r="O2590" s="742" t="s">
        <v>210</v>
      </c>
      <c r="P2590" s="748">
        <v>1</v>
      </c>
      <c r="Q2590" s="742" t="s">
        <v>207</v>
      </c>
      <c r="R2590" s="1113">
        <v>11398.2</v>
      </c>
      <c r="S2590" s="1118">
        <f t="shared" si="410"/>
        <v>11398.2</v>
      </c>
      <c r="T2590" s="742" t="s">
        <v>99</v>
      </c>
      <c r="U2590" s="748">
        <v>1</v>
      </c>
      <c r="V2590" s="748"/>
      <c r="W2590" s="1119"/>
      <c r="X2590" s="902">
        <v>25</v>
      </c>
      <c r="Y2590" s="905">
        <f t="shared" si="411"/>
        <v>2</v>
      </c>
      <c r="Z2590" s="1059">
        <f t="shared" si="412"/>
        <v>455.92800000000005</v>
      </c>
      <c r="AA2590" s="1059">
        <f t="shared" si="413"/>
        <v>911.85600000000011</v>
      </c>
      <c r="AB2590" s="1059">
        <f t="shared" si="414"/>
        <v>10486.344000000001</v>
      </c>
      <c r="AC2590" s="905">
        <f t="shared" si="415"/>
        <v>3</v>
      </c>
      <c r="AD2590" s="1116">
        <f t="shared" si="416"/>
        <v>455.92800000000005</v>
      </c>
      <c r="AE2590" s="1116">
        <f t="shared" si="417"/>
        <v>1367.7840000000001</v>
      </c>
      <c r="AF2590" s="1116">
        <f t="shared" si="418"/>
        <v>10030.416000000001</v>
      </c>
      <c r="AG2590" s="905" t="b">
        <f t="shared" si="409"/>
        <v>1</v>
      </c>
    </row>
    <row r="2591" spans="1:33" s="905" customFormat="1" ht="15" customHeight="1">
      <c r="A2591" s="1496" t="s">
        <v>308</v>
      </c>
      <c r="B2591" s="1112">
        <v>27</v>
      </c>
      <c r="C2591" s="741" t="s">
        <v>1064</v>
      </c>
      <c r="D2591" s="745">
        <v>201080127</v>
      </c>
      <c r="E2591" s="742" t="s">
        <v>1867</v>
      </c>
      <c r="F2591" s="742" t="s">
        <v>515</v>
      </c>
      <c r="G2591" s="1685">
        <v>2</v>
      </c>
      <c r="H2591" s="1685">
        <v>2</v>
      </c>
      <c r="I2591" s="1685">
        <v>4</v>
      </c>
      <c r="J2591" s="742" t="s">
        <v>816</v>
      </c>
      <c r="K2591" s="742"/>
      <c r="L2591" s="742" t="s">
        <v>1845</v>
      </c>
      <c r="M2591" s="1062" t="s">
        <v>1174</v>
      </c>
      <c r="N2591" s="742">
        <v>2015</v>
      </c>
      <c r="O2591" s="742" t="s">
        <v>210</v>
      </c>
      <c r="P2591" s="748">
        <v>1</v>
      </c>
      <c r="Q2591" s="742" t="s">
        <v>207</v>
      </c>
      <c r="R2591" s="1113">
        <v>11398.2</v>
      </c>
      <c r="S2591" s="1118">
        <f t="shared" si="410"/>
        <v>11398.2</v>
      </c>
      <c r="T2591" s="742" t="s">
        <v>99</v>
      </c>
      <c r="U2591" s="748">
        <v>1</v>
      </c>
      <c r="V2591" s="748"/>
      <c r="W2591" s="1119"/>
      <c r="X2591" s="902">
        <v>25</v>
      </c>
      <c r="Y2591" s="905">
        <f t="shared" si="411"/>
        <v>2</v>
      </c>
      <c r="Z2591" s="1059">
        <f t="shared" si="412"/>
        <v>455.92800000000005</v>
      </c>
      <c r="AA2591" s="1059">
        <f t="shared" si="413"/>
        <v>911.85600000000011</v>
      </c>
      <c r="AB2591" s="1059">
        <f t="shared" si="414"/>
        <v>10486.344000000001</v>
      </c>
      <c r="AC2591" s="905">
        <f t="shared" si="415"/>
        <v>3</v>
      </c>
      <c r="AD2591" s="1116">
        <f t="shared" si="416"/>
        <v>455.92800000000005</v>
      </c>
      <c r="AE2591" s="1116">
        <f t="shared" si="417"/>
        <v>1367.7840000000001</v>
      </c>
      <c r="AF2591" s="1116">
        <f t="shared" si="418"/>
        <v>10030.416000000001</v>
      </c>
      <c r="AG2591" s="905" t="b">
        <f t="shared" si="409"/>
        <v>1</v>
      </c>
    </row>
    <row r="2592" spans="1:33" s="905" customFormat="1" ht="15" customHeight="1">
      <c r="A2592" s="1496" t="s">
        <v>308</v>
      </c>
      <c r="B2592" s="1112">
        <v>27</v>
      </c>
      <c r="C2592" s="741" t="s">
        <v>1064</v>
      </c>
      <c r="D2592" s="745">
        <v>201080127</v>
      </c>
      <c r="E2592" s="742" t="s">
        <v>1867</v>
      </c>
      <c r="F2592" s="742" t="s">
        <v>515</v>
      </c>
      <c r="G2592" s="1685">
        <v>9</v>
      </c>
      <c r="H2592" s="1685">
        <v>4</v>
      </c>
      <c r="I2592" s="1685">
        <v>6</v>
      </c>
      <c r="J2592" s="742" t="s">
        <v>816</v>
      </c>
      <c r="K2592" s="742"/>
      <c r="L2592" s="742" t="s">
        <v>1845</v>
      </c>
      <c r="M2592" s="1062" t="s">
        <v>1174</v>
      </c>
      <c r="N2592" s="742">
        <v>2015</v>
      </c>
      <c r="O2592" s="742" t="s">
        <v>210</v>
      </c>
      <c r="P2592" s="748">
        <v>1</v>
      </c>
      <c r="Q2592" s="742" t="s">
        <v>207</v>
      </c>
      <c r="R2592" s="1113">
        <v>11398.2</v>
      </c>
      <c r="S2592" s="1118">
        <f t="shared" si="410"/>
        <v>11398.2</v>
      </c>
      <c r="T2592" s="742" t="s">
        <v>99</v>
      </c>
      <c r="U2592" s="748">
        <v>1</v>
      </c>
      <c r="V2592" s="748"/>
      <c r="W2592" s="1119"/>
      <c r="X2592" s="902">
        <v>25</v>
      </c>
      <c r="Y2592" s="905">
        <f t="shared" si="411"/>
        <v>2</v>
      </c>
      <c r="Z2592" s="1059">
        <f t="shared" si="412"/>
        <v>455.92800000000005</v>
      </c>
      <c r="AA2592" s="1059">
        <f t="shared" si="413"/>
        <v>911.85600000000011</v>
      </c>
      <c r="AB2592" s="1059">
        <f t="shared" si="414"/>
        <v>10486.344000000001</v>
      </c>
      <c r="AC2592" s="905">
        <f t="shared" si="415"/>
        <v>3</v>
      </c>
      <c r="AD2592" s="1116">
        <f t="shared" si="416"/>
        <v>455.92800000000005</v>
      </c>
      <c r="AE2592" s="1116">
        <f t="shared" si="417"/>
        <v>1367.7840000000001</v>
      </c>
      <c r="AF2592" s="1116">
        <f t="shared" si="418"/>
        <v>10030.416000000001</v>
      </c>
      <c r="AG2592" s="905" t="b">
        <f t="shared" si="409"/>
        <v>1</v>
      </c>
    </row>
    <row r="2593" spans="1:33" s="905" customFormat="1" ht="15" customHeight="1">
      <c r="A2593" s="1496" t="s">
        <v>308</v>
      </c>
      <c r="B2593" s="1112">
        <v>27</v>
      </c>
      <c r="C2593" s="741" t="s">
        <v>1064</v>
      </c>
      <c r="D2593" s="745">
        <v>201080127</v>
      </c>
      <c r="E2593" s="742" t="s">
        <v>1867</v>
      </c>
      <c r="F2593" s="742" t="s">
        <v>515</v>
      </c>
      <c r="G2593" s="1685">
        <v>2</v>
      </c>
      <c r="H2593" s="1685">
        <v>2</v>
      </c>
      <c r="I2593" s="1685">
        <v>4</v>
      </c>
      <c r="J2593" s="742" t="s">
        <v>816</v>
      </c>
      <c r="K2593" s="742"/>
      <c r="L2593" s="742" t="s">
        <v>1845</v>
      </c>
      <c r="M2593" s="1062" t="s">
        <v>1174</v>
      </c>
      <c r="N2593" s="742">
        <v>2015</v>
      </c>
      <c r="O2593" s="742" t="s">
        <v>210</v>
      </c>
      <c r="P2593" s="748">
        <v>1</v>
      </c>
      <c r="Q2593" s="742" t="s">
        <v>207</v>
      </c>
      <c r="R2593" s="1113">
        <v>11398.2</v>
      </c>
      <c r="S2593" s="1118">
        <f t="shared" si="410"/>
        <v>11398.2</v>
      </c>
      <c r="T2593" s="742" t="s">
        <v>99</v>
      </c>
      <c r="U2593" s="748">
        <v>1</v>
      </c>
      <c r="V2593" s="748"/>
      <c r="W2593" s="1119"/>
      <c r="X2593" s="902">
        <v>25</v>
      </c>
      <c r="Y2593" s="905">
        <f t="shared" si="411"/>
        <v>2</v>
      </c>
      <c r="Z2593" s="1059">
        <f t="shared" si="412"/>
        <v>455.92800000000005</v>
      </c>
      <c r="AA2593" s="1059">
        <f t="shared" si="413"/>
        <v>911.85600000000011</v>
      </c>
      <c r="AB2593" s="1059">
        <f t="shared" si="414"/>
        <v>10486.344000000001</v>
      </c>
      <c r="AC2593" s="905">
        <f t="shared" si="415"/>
        <v>3</v>
      </c>
      <c r="AD2593" s="1116">
        <f t="shared" si="416"/>
        <v>455.92800000000005</v>
      </c>
      <c r="AE2593" s="1116">
        <f t="shared" si="417"/>
        <v>1367.7840000000001</v>
      </c>
      <c r="AF2593" s="1116">
        <f t="shared" si="418"/>
        <v>10030.416000000001</v>
      </c>
      <c r="AG2593" s="905" t="b">
        <f t="shared" si="409"/>
        <v>1</v>
      </c>
    </row>
    <row r="2594" spans="1:33" s="905" customFormat="1" ht="15" customHeight="1">
      <c r="A2594" s="1496" t="s">
        <v>308</v>
      </c>
      <c r="B2594" s="1112">
        <v>27</v>
      </c>
      <c r="C2594" s="741" t="s">
        <v>1064</v>
      </c>
      <c r="D2594" s="745">
        <v>201080127</v>
      </c>
      <c r="E2594" s="742" t="s">
        <v>1867</v>
      </c>
      <c r="F2594" s="742" t="s">
        <v>515</v>
      </c>
      <c r="G2594" s="1685">
        <v>9</v>
      </c>
      <c r="H2594" s="1685">
        <v>4</v>
      </c>
      <c r="I2594" s="1685">
        <v>6</v>
      </c>
      <c r="J2594" s="742" t="s">
        <v>816</v>
      </c>
      <c r="K2594" s="742"/>
      <c r="L2594" s="742" t="s">
        <v>1845</v>
      </c>
      <c r="M2594" s="1062" t="s">
        <v>1174</v>
      </c>
      <c r="N2594" s="742">
        <v>2015</v>
      </c>
      <c r="O2594" s="742" t="s">
        <v>210</v>
      </c>
      <c r="P2594" s="748">
        <v>1</v>
      </c>
      <c r="Q2594" s="742" t="s">
        <v>207</v>
      </c>
      <c r="R2594" s="1113">
        <v>11398.2</v>
      </c>
      <c r="S2594" s="1118">
        <f t="shared" si="410"/>
        <v>11398.2</v>
      </c>
      <c r="T2594" s="742" t="s">
        <v>99</v>
      </c>
      <c r="U2594" s="748">
        <v>1</v>
      </c>
      <c r="V2594" s="748"/>
      <c r="W2594" s="1119"/>
      <c r="X2594" s="902">
        <v>25</v>
      </c>
      <c r="Y2594" s="905">
        <f t="shared" si="411"/>
        <v>2</v>
      </c>
      <c r="Z2594" s="1059">
        <f t="shared" si="412"/>
        <v>455.92800000000005</v>
      </c>
      <c r="AA2594" s="1059">
        <f t="shared" si="413"/>
        <v>911.85600000000011</v>
      </c>
      <c r="AB2594" s="1059">
        <f t="shared" si="414"/>
        <v>10486.344000000001</v>
      </c>
      <c r="AC2594" s="905">
        <f t="shared" si="415"/>
        <v>3</v>
      </c>
      <c r="AD2594" s="1116">
        <f t="shared" si="416"/>
        <v>455.92800000000005</v>
      </c>
      <c r="AE2594" s="1116">
        <f t="shared" si="417"/>
        <v>1367.7840000000001</v>
      </c>
      <c r="AF2594" s="1116">
        <f t="shared" si="418"/>
        <v>10030.416000000001</v>
      </c>
      <c r="AG2594" s="905" t="b">
        <f t="shared" si="409"/>
        <v>1</v>
      </c>
    </row>
    <row r="2595" spans="1:33" s="905" customFormat="1" ht="15" customHeight="1">
      <c r="A2595" s="1496" t="s">
        <v>308</v>
      </c>
      <c r="B2595" s="1112">
        <v>27</v>
      </c>
      <c r="C2595" s="741" t="s">
        <v>1064</v>
      </c>
      <c r="D2595" s="745">
        <v>201080127</v>
      </c>
      <c r="E2595" s="742" t="s">
        <v>1867</v>
      </c>
      <c r="F2595" s="742" t="s">
        <v>515</v>
      </c>
      <c r="G2595" s="1685">
        <v>2</v>
      </c>
      <c r="H2595" s="1685">
        <v>2</v>
      </c>
      <c r="I2595" s="1685">
        <v>4</v>
      </c>
      <c r="J2595" s="742" t="s">
        <v>816</v>
      </c>
      <c r="K2595" s="742"/>
      <c r="L2595" s="742" t="s">
        <v>1845</v>
      </c>
      <c r="M2595" s="1062" t="s">
        <v>1174</v>
      </c>
      <c r="N2595" s="742">
        <v>2015</v>
      </c>
      <c r="O2595" s="742" t="s">
        <v>210</v>
      </c>
      <c r="P2595" s="748">
        <v>1</v>
      </c>
      <c r="Q2595" s="742" t="s">
        <v>207</v>
      </c>
      <c r="R2595" s="1113">
        <v>11398.2</v>
      </c>
      <c r="S2595" s="1118">
        <f t="shared" si="410"/>
        <v>11398.2</v>
      </c>
      <c r="T2595" s="742" t="s">
        <v>99</v>
      </c>
      <c r="U2595" s="748">
        <v>1</v>
      </c>
      <c r="V2595" s="748"/>
      <c r="W2595" s="1119"/>
      <c r="X2595" s="902">
        <v>25</v>
      </c>
      <c r="Y2595" s="905">
        <f t="shared" si="411"/>
        <v>2</v>
      </c>
      <c r="Z2595" s="1059">
        <f t="shared" si="412"/>
        <v>455.92800000000005</v>
      </c>
      <c r="AA2595" s="1059">
        <f t="shared" si="413"/>
        <v>911.85600000000011</v>
      </c>
      <c r="AB2595" s="1059">
        <f t="shared" si="414"/>
        <v>10486.344000000001</v>
      </c>
      <c r="AC2595" s="905">
        <f t="shared" si="415"/>
        <v>3</v>
      </c>
      <c r="AD2595" s="1116">
        <f t="shared" si="416"/>
        <v>455.92800000000005</v>
      </c>
      <c r="AE2595" s="1116">
        <f t="shared" si="417"/>
        <v>1367.7840000000001</v>
      </c>
      <c r="AF2595" s="1116">
        <f t="shared" si="418"/>
        <v>10030.416000000001</v>
      </c>
      <c r="AG2595" s="905" t="b">
        <f t="shared" si="409"/>
        <v>1</v>
      </c>
    </row>
    <row r="2596" spans="1:33" s="905" customFormat="1" ht="15" customHeight="1">
      <c r="A2596" s="1496" t="s">
        <v>308</v>
      </c>
      <c r="B2596" s="1112">
        <v>27</v>
      </c>
      <c r="C2596" s="741" t="s">
        <v>1064</v>
      </c>
      <c r="D2596" s="745">
        <v>201080127</v>
      </c>
      <c r="E2596" s="742" t="s">
        <v>1867</v>
      </c>
      <c r="F2596" s="742" t="s">
        <v>515</v>
      </c>
      <c r="G2596" s="1685">
        <v>9</v>
      </c>
      <c r="H2596" s="1685">
        <v>4</v>
      </c>
      <c r="I2596" s="1685">
        <v>6</v>
      </c>
      <c r="J2596" s="742" t="s">
        <v>816</v>
      </c>
      <c r="K2596" s="742"/>
      <c r="L2596" s="742" t="s">
        <v>1845</v>
      </c>
      <c r="M2596" s="1062" t="s">
        <v>1174</v>
      </c>
      <c r="N2596" s="742">
        <v>2015</v>
      </c>
      <c r="O2596" s="742" t="s">
        <v>210</v>
      </c>
      <c r="P2596" s="748">
        <v>1</v>
      </c>
      <c r="Q2596" s="742" t="s">
        <v>207</v>
      </c>
      <c r="R2596" s="1113">
        <v>11398.2</v>
      </c>
      <c r="S2596" s="1118">
        <f t="shared" si="410"/>
        <v>11398.2</v>
      </c>
      <c r="T2596" s="742" t="s">
        <v>99</v>
      </c>
      <c r="U2596" s="748">
        <v>1</v>
      </c>
      <c r="V2596" s="748"/>
      <c r="W2596" s="1119"/>
      <c r="X2596" s="902">
        <v>25</v>
      </c>
      <c r="Y2596" s="905">
        <f t="shared" si="411"/>
        <v>2</v>
      </c>
      <c r="Z2596" s="1059">
        <f t="shared" si="412"/>
        <v>455.92800000000005</v>
      </c>
      <c r="AA2596" s="1059">
        <f t="shared" si="413"/>
        <v>911.85600000000011</v>
      </c>
      <c r="AB2596" s="1059">
        <f t="shared" si="414"/>
        <v>10486.344000000001</v>
      </c>
      <c r="AC2596" s="905">
        <f t="shared" si="415"/>
        <v>3</v>
      </c>
      <c r="AD2596" s="1116">
        <f t="shared" si="416"/>
        <v>455.92800000000005</v>
      </c>
      <c r="AE2596" s="1116">
        <f t="shared" si="417"/>
        <v>1367.7840000000001</v>
      </c>
      <c r="AF2596" s="1116">
        <f t="shared" si="418"/>
        <v>10030.416000000001</v>
      </c>
      <c r="AG2596" s="905" t="b">
        <f t="shared" si="409"/>
        <v>1</v>
      </c>
    </row>
    <row r="2597" spans="1:33" s="905" customFormat="1" ht="15" customHeight="1">
      <c r="A2597" s="1496" t="s">
        <v>308</v>
      </c>
      <c r="B2597" s="1112">
        <v>27</v>
      </c>
      <c r="C2597" s="741" t="s">
        <v>1064</v>
      </c>
      <c r="D2597" s="745">
        <v>201080127</v>
      </c>
      <c r="E2597" s="742" t="s">
        <v>1867</v>
      </c>
      <c r="F2597" s="742" t="s">
        <v>515</v>
      </c>
      <c r="G2597" s="1685">
        <v>2</v>
      </c>
      <c r="H2597" s="1685">
        <v>2</v>
      </c>
      <c r="I2597" s="1685">
        <v>4</v>
      </c>
      <c r="J2597" s="742" t="s">
        <v>816</v>
      </c>
      <c r="K2597" s="742"/>
      <c r="L2597" s="742" t="s">
        <v>1845</v>
      </c>
      <c r="M2597" s="1062" t="s">
        <v>1174</v>
      </c>
      <c r="N2597" s="742">
        <v>2015</v>
      </c>
      <c r="O2597" s="742" t="s">
        <v>210</v>
      </c>
      <c r="P2597" s="748">
        <v>1</v>
      </c>
      <c r="Q2597" s="742" t="s">
        <v>207</v>
      </c>
      <c r="R2597" s="1113">
        <v>11398.2</v>
      </c>
      <c r="S2597" s="1118">
        <f t="shared" si="410"/>
        <v>11398.2</v>
      </c>
      <c r="T2597" s="742" t="s">
        <v>99</v>
      </c>
      <c r="U2597" s="748">
        <v>1</v>
      </c>
      <c r="V2597" s="748"/>
      <c r="W2597" s="1119"/>
      <c r="X2597" s="902">
        <v>25</v>
      </c>
      <c r="Y2597" s="905">
        <f t="shared" si="411"/>
        <v>2</v>
      </c>
      <c r="Z2597" s="1059">
        <f t="shared" si="412"/>
        <v>455.92800000000005</v>
      </c>
      <c r="AA2597" s="1059">
        <f t="shared" si="413"/>
        <v>911.85600000000011</v>
      </c>
      <c r="AB2597" s="1059">
        <f t="shared" si="414"/>
        <v>10486.344000000001</v>
      </c>
      <c r="AC2597" s="905">
        <f t="shared" si="415"/>
        <v>3</v>
      </c>
      <c r="AD2597" s="1116">
        <f t="shared" si="416"/>
        <v>455.92800000000005</v>
      </c>
      <c r="AE2597" s="1116">
        <f t="shared" si="417"/>
        <v>1367.7840000000001</v>
      </c>
      <c r="AF2597" s="1116">
        <f t="shared" si="418"/>
        <v>10030.416000000001</v>
      </c>
      <c r="AG2597" s="905" t="b">
        <f t="shared" si="409"/>
        <v>1</v>
      </c>
    </row>
    <row r="2598" spans="1:33" s="905" customFormat="1" ht="15" customHeight="1">
      <c r="A2598" s="1496" t="s">
        <v>308</v>
      </c>
      <c r="B2598" s="1112">
        <v>27</v>
      </c>
      <c r="C2598" s="741" t="s">
        <v>1064</v>
      </c>
      <c r="D2598" s="745">
        <v>201080127</v>
      </c>
      <c r="E2598" s="742" t="s">
        <v>1867</v>
      </c>
      <c r="F2598" s="742" t="s">
        <v>515</v>
      </c>
      <c r="G2598" s="1685">
        <v>9</v>
      </c>
      <c r="H2598" s="1685">
        <v>4</v>
      </c>
      <c r="I2598" s="1685">
        <v>6</v>
      </c>
      <c r="J2598" s="742" t="s">
        <v>816</v>
      </c>
      <c r="K2598" s="742"/>
      <c r="L2598" s="742" t="s">
        <v>1845</v>
      </c>
      <c r="M2598" s="1062" t="s">
        <v>1174</v>
      </c>
      <c r="N2598" s="742">
        <v>2015</v>
      </c>
      <c r="O2598" s="742" t="s">
        <v>210</v>
      </c>
      <c r="P2598" s="748">
        <v>1</v>
      </c>
      <c r="Q2598" s="742" t="s">
        <v>207</v>
      </c>
      <c r="R2598" s="1113">
        <v>11398.2</v>
      </c>
      <c r="S2598" s="1118">
        <f t="shared" si="410"/>
        <v>11398.2</v>
      </c>
      <c r="T2598" s="742" t="s">
        <v>99</v>
      </c>
      <c r="U2598" s="748">
        <v>1</v>
      </c>
      <c r="V2598" s="748"/>
      <c r="W2598" s="1119"/>
      <c r="X2598" s="902">
        <v>25</v>
      </c>
      <c r="Y2598" s="905">
        <f t="shared" si="411"/>
        <v>2</v>
      </c>
      <c r="Z2598" s="1059">
        <f t="shared" si="412"/>
        <v>455.92800000000005</v>
      </c>
      <c r="AA2598" s="1059">
        <f t="shared" si="413"/>
        <v>911.85600000000011</v>
      </c>
      <c r="AB2598" s="1059">
        <f t="shared" si="414"/>
        <v>10486.344000000001</v>
      </c>
      <c r="AC2598" s="905">
        <f t="shared" si="415"/>
        <v>3</v>
      </c>
      <c r="AD2598" s="1116">
        <f t="shared" si="416"/>
        <v>455.92800000000005</v>
      </c>
      <c r="AE2598" s="1116">
        <f t="shared" si="417"/>
        <v>1367.7840000000001</v>
      </c>
      <c r="AF2598" s="1116">
        <f t="shared" si="418"/>
        <v>10030.416000000001</v>
      </c>
      <c r="AG2598" s="905" t="b">
        <f t="shared" si="409"/>
        <v>1</v>
      </c>
    </row>
    <row r="2599" spans="1:33" s="905" customFormat="1" ht="15" customHeight="1">
      <c r="A2599" s="1496" t="s">
        <v>308</v>
      </c>
      <c r="B2599" s="1112">
        <v>27</v>
      </c>
      <c r="C2599" s="741" t="s">
        <v>1064</v>
      </c>
      <c r="D2599" s="745">
        <v>201080127</v>
      </c>
      <c r="E2599" s="742" t="s">
        <v>1867</v>
      </c>
      <c r="F2599" s="742" t="s">
        <v>515</v>
      </c>
      <c r="G2599" s="1685">
        <v>2</v>
      </c>
      <c r="H2599" s="1685">
        <v>2</v>
      </c>
      <c r="I2599" s="1685">
        <v>4</v>
      </c>
      <c r="J2599" s="742" t="s">
        <v>816</v>
      </c>
      <c r="K2599" s="742"/>
      <c r="L2599" s="742" t="s">
        <v>1845</v>
      </c>
      <c r="M2599" s="1062" t="s">
        <v>1174</v>
      </c>
      <c r="N2599" s="742">
        <v>2015</v>
      </c>
      <c r="O2599" s="742" t="s">
        <v>210</v>
      </c>
      <c r="P2599" s="748">
        <v>1</v>
      </c>
      <c r="Q2599" s="742" t="s">
        <v>207</v>
      </c>
      <c r="R2599" s="1113">
        <v>11398.2</v>
      </c>
      <c r="S2599" s="1118">
        <f t="shared" si="410"/>
        <v>11398.2</v>
      </c>
      <c r="T2599" s="742" t="s">
        <v>99</v>
      </c>
      <c r="U2599" s="748">
        <v>1</v>
      </c>
      <c r="V2599" s="748"/>
      <c r="W2599" s="1119"/>
      <c r="X2599" s="902">
        <v>25</v>
      </c>
      <c r="Y2599" s="905">
        <f t="shared" si="411"/>
        <v>2</v>
      </c>
      <c r="Z2599" s="1059">
        <f t="shared" si="412"/>
        <v>455.92800000000005</v>
      </c>
      <c r="AA2599" s="1059">
        <f t="shared" si="413"/>
        <v>911.85600000000011</v>
      </c>
      <c r="AB2599" s="1059">
        <f t="shared" si="414"/>
        <v>10486.344000000001</v>
      </c>
      <c r="AC2599" s="905">
        <f t="shared" si="415"/>
        <v>3</v>
      </c>
      <c r="AD2599" s="1116">
        <f t="shared" si="416"/>
        <v>455.92800000000005</v>
      </c>
      <c r="AE2599" s="1116">
        <f t="shared" si="417"/>
        <v>1367.7840000000001</v>
      </c>
      <c r="AF2599" s="1116">
        <f t="shared" si="418"/>
        <v>10030.416000000001</v>
      </c>
      <c r="AG2599" s="905" t="b">
        <f t="shared" si="409"/>
        <v>1</v>
      </c>
    </row>
    <row r="2600" spans="1:33" s="905" customFormat="1" ht="15" customHeight="1">
      <c r="A2600" s="1496" t="s">
        <v>308</v>
      </c>
      <c r="B2600" s="1112">
        <v>27</v>
      </c>
      <c r="C2600" s="741" t="s">
        <v>1064</v>
      </c>
      <c r="D2600" s="745">
        <v>201080127</v>
      </c>
      <c r="E2600" s="742" t="s">
        <v>1867</v>
      </c>
      <c r="F2600" s="742" t="s">
        <v>515</v>
      </c>
      <c r="G2600" s="1685">
        <v>9</v>
      </c>
      <c r="H2600" s="1685">
        <v>4</v>
      </c>
      <c r="I2600" s="1685">
        <v>6</v>
      </c>
      <c r="J2600" s="742" t="s">
        <v>816</v>
      </c>
      <c r="K2600" s="742"/>
      <c r="L2600" s="742" t="s">
        <v>1845</v>
      </c>
      <c r="M2600" s="1062" t="s">
        <v>1174</v>
      </c>
      <c r="N2600" s="742">
        <v>2015</v>
      </c>
      <c r="O2600" s="742" t="s">
        <v>210</v>
      </c>
      <c r="P2600" s="748">
        <v>1</v>
      </c>
      <c r="Q2600" s="742" t="s">
        <v>207</v>
      </c>
      <c r="R2600" s="1113">
        <v>11398.2</v>
      </c>
      <c r="S2600" s="1118">
        <f t="shared" si="410"/>
        <v>11398.2</v>
      </c>
      <c r="T2600" s="742" t="s">
        <v>99</v>
      </c>
      <c r="U2600" s="748">
        <v>1</v>
      </c>
      <c r="V2600" s="748"/>
      <c r="W2600" s="1119"/>
      <c r="X2600" s="902">
        <v>25</v>
      </c>
      <c r="Y2600" s="905">
        <f t="shared" si="411"/>
        <v>2</v>
      </c>
      <c r="Z2600" s="1059">
        <f t="shared" si="412"/>
        <v>455.92800000000005</v>
      </c>
      <c r="AA2600" s="1059">
        <f t="shared" si="413"/>
        <v>911.85600000000011</v>
      </c>
      <c r="AB2600" s="1059">
        <f t="shared" si="414"/>
        <v>10486.344000000001</v>
      </c>
      <c r="AC2600" s="905">
        <f t="shared" si="415"/>
        <v>3</v>
      </c>
      <c r="AD2600" s="1116">
        <f t="shared" si="416"/>
        <v>455.92800000000005</v>
      </c>
      <c r="AE2600" s="1116">
        <f t="shared" si="417"/>
        <v>1367.7840000000001</v>
      </c>
      <c r="AF2600" s="1116">
        <f t="shared" si="418"/>
        <v>10030.416000000001</v>
      </c>
      <c r="AG2600" s="905" t="b">
        <f t="shared" si="409"/>
        <v>1</v>
      </c>
    </row>
    <row r="2601" spans="1:33" s="905" customFormat="1" ht="15" customHeight="1">
      <c r="A2601" s="1496" t="s">
        <v>308</v>
      </c>
      <c r="B2601" s="1112">
        <v>27</v>
      </c>
      <c r="C2601" s="741" t="s">
        <v>1064</v>
      </c>
      <c r="D2601" s="745">
        <v>201080127</v>
      </c>
      <c r="E2601" s="742" t="s">
        <v>1867</v>
      </c>
      <c r="F2601" s="742" t="s">
        <v>515</v>
      </c>
      <c r="G2601" s="1685">
        <v>2</v>
      </c>
      <c r="H2601" s="1685">
        <v>2</v>
      </c>
      <c r="I2601" s="1685">
        <v>4</v>
      </c>
      <c r="J2601" s="742" t="s">
        <v>816</v>
      </c>
      <c r="K2601" s="742"/>
      <c r="L2601" s="742" t="s">
        <v>1845</v>
      </c>
      <c r="M2601" s="1062" t="s">
        <v>1174</v>
      </c>
      <c r="N2601" s="742">
        <v>2015</v>
      </c>
      <c r="O2601" s="742" t="s">
        <v>210</v>
      </c>
      <c r="P2601" s="748">
        <v>1</v>
      </c>
      <c r="Q2601" s="742" t="s">
        <v>207</v>
      </c>
      <c r="R2601" s="1113">
        <v>11398.2</v>
      </c>
      <c r="S2601" s="1118">
        <f t="shared" si="410"/>
        <v>11398.2</v>
      </c>
      <c r="T2601" s="742" t="s">
        <v>99</v>
      </c>
      <c r="U2601" s="748">
        <v>1</v>
      </c>
      <c r="V2601" s="748"/>
      <c r="W2601" s="1119"/>
      <c r="X2601" s="902">
        <v>25</v>
      </c>
      <c r="Y2601" s="905">
        <f t="shared" si="411"/>
        <v>2</v>
      </c>
      <c r="Z2601" s="1059">
        <f t="shared" si="412"/>
        <v>455.92800000000005</v>
      </c>
      <c r="AA2601" s="1059">
        <f t="shared" si="413"/>
        <v>911.85600000000011</v>
      </c>
      <c r="AB2601" s="1059">
        <f t="shared" si="414"/>
        <v>10486.344000000001</v>
      </c>
      <c r="AC2601" s="905">
        <f t="shared" si="415"/>
        <v>3</v>
      </c>
      <c r="AD2601" s="1116">
        <f t="shared" si="416"/>
        <v>455.92800000000005</v>
      </c>
      <c r="AE2601" s="1116">
        <f t="shared" si="417"/>
        <v>1367.7840000000001</v>
      </c>
      <c r="AF2601" s="1116">
        <f t="shared" si="418"/>
        <v>10030.416000000001</v>
      </c>
      <c r="AG2601" s="905" t="b">
        <f t="shared" si="409"/>
        <v>1</v>
      </c>
    </row>
    <row r="2602" spans="1:33" s="905" customFormat="1" ht="15" customHeight="1">
      <c r="A2602" s="1496" t="s">
        <v>308</v>
      </c>
      <c r="B2602" s="1112">
        <v>27</v>
      </c>
      <c r="C2602" s="741" t="s">
        <v>1064</v>
      </c>
      <c r="D2602" s="745">
        <v>201080127</v>
      </c>
      <c r="E2602" s="742" t="s">
        <v>1867</v>
      </c>
      <c r="F2602" s="742" t="s">
        <v>515</v>
      </c>
      <c r="G2602" s="1685">
        <v>9</v>
      </c>
      <c r="H2602" s="1685">
        <v>4</v>
      </c>
      <c r="I2602" s="1685">
        <v>6</v>
      </c>
      <c r="J2602" s="742" t="s">
        <v>816</v>
      </c>
      <c r="K2602" s="742"/>
      <c r="L2602" s="742" t="s">
        <v>1845</v>
      </c>
      <c r="M2602" s="1062" t="s">
        <v>1174</v>
      </c>
      <c r="N2602" s="742">
        <v>2015</v>
      </c>
      <c r="O2602" s="742" t="s">
        <v>210</v>
      </c>
      <c r="P2602" s="748">
        <v>1</v>
      </c>
      <c r="Q2602" s="742" t="s">
        <v>207</v>
      </c>
      <c r="R2602" s="1113">
        <v>11398.2</v>
      </c>
      <c r="S2602" s="1118">
        <f t="shared" si="410"/>
        <v>11398.2</v>
      </c>
      <c r="T2602" s="742" t="s">
        <v>99</v>
      </c>
      <c r="U2602" s="748">
        <v>1</v>
      </c>
      <c r="V2602" s="748"/>
      <c r="W2602" s="1119"/>
      <c r="X2602" s="902">
        <v>25</v>
      </c>
      <c r="Y2602" s="905">
        <f t="shared" si="411"/>
        <v>2</v>
      </c>
      <c r="Z2602" s="1059">
        <f t="shared" si="412"/>
        <v>455.92800000000005</v>
      </c>
      <c r="AA2602" s="1059">
        <f t="shared" si="413"/>
        <v>911.85600000000011</v>
      </c>
      <c r="AB2602" s="1059">
        <f t="shared" si="414"/>
        <v>10486.344000000001</v>
      </c>
      <c r="AC2602" s="905">
        <f t="shared" si="415"/>
        <v>3</v>
      </c>
      <c r="AD2602" s="1116">
        <f t="shared" si="416"/>
        <v>455.92800000000005</v>
      </c>
      <c r="AE2602" s="1116">
        <f t="shared" si="417"/>
        <v>1367.7840000000001</v>
      </c>
      <c r="AF2602" s="1116">
        <f t="shared" si="418"/>
        <v>10030.416000000001</v>
      </c>
      <c r="AG2602" s="905" t="b">
        <f t="shared" si="409"/>
        <v>1</v>
      </c>
    </row>
    <row r="2603" spans="1:33" s="905" customFormat="1" ht="15" customHeight="1">
      <c r="A2603" s="1496" t="s">
        <v>308</v>
      </c>
      <c r="B2603" s="1112">
        <v>27</v>
      </c>
      <c r="C2603" s="741" t="s">
        <v>1064</v>
      </c>
      <c r="D2603" s="745">
        <v>201080127</v>
      </c>
      <c r="E2603" s="742" t="s">
        <v>1867</v>
      </c>
      <c r="F2603" s="742" t="s">
        <v>515</v>
      </c>
      <c r="G2603" s="1685">
        <v>2</v>
      </c>
      <c r="H2603" s="1685">
        <v>2</v>
      </c>
      <c r="I2603" s="1685">
        <v>4</v>
      </c>
      <c r="J2603" s="742" t="s">
        <v>816</v>
      </c>
      <c r="K2603" s="742"/>
      <c r="L2603" s="742" t="s">
        <v>1845</v>
      </c>
      <c r="M2603" s="1062" t="s">
        <v>1174</v>
      </c>
      <c r="N2603" s="742">
        <v>2015</v>
      </c>
      <c r="O2603" s="742" t="s">
        <v>210</v>
      </c>
      <c r="P2603" s="748">
        <v>1</v>
      </c>
      <c r="Q2603" s="742" t="s">
        <v>207</v>
      </c>
      <c r="R2603" s="1113">
        <v>11398.2</v>
      </c>
      <c r="S2603" s="1118">
        <f t="shared" si="410"/>
        <v>11398.2</v>
      </c>
      <c r="T2603" s="742" t="s">
        <v>99</v>
      </c>
      <c r="U2603" s="748">
        <v>1</v>
      </c>
      <c r="V2603" s="748"/>
      <c r="W2603" s="1119"/>
      <c r="X2603" s="902">
        <v>25</v>
      </c>
      <c r="Y2603" s="905">
        <f t="shared" si="411"/>
        <v>2</v>
      </c>
      <c r="Z2603" s="1059">
        <f t="shared" si="412"/>
        <v>455.92800000000005</v>
      </c>
      <c r="AA2603" s="1059">
        <f t="shared" si="413"/>
        <v>911.85600000000011</v>
      </c>
      <c r="AB2603" s="1059">
        <f t="shared" si="414"/>
        <v>10486.344000000001</v>
      </c>
      <c r="AC2603" s="905">
        <f t="shared" si="415"/>
        <v>3</v>
      </c>
      <c r="AD2603" s="1116">
        <f t="shared" si="416"/>
        <v>455.92800000000005</v>
      </c>
      <c r="AE2603" s="1116">
        <f t="shared" si="417"/>
        <v>1367.7840000000001</v>
      </c>
      <c r="AF2603" s="1116">
        <f t="shared" si="418"/>
        <v>10030.416000000001</v>
      </c>
      <c r="AG2603" s="905" t="b">
        <f t="shared" si="409"/>
        <v>1</v>
      </c>
    </row>
    <row r="2604" spans="1:33" s="905" customFormat="1" ht="15" customHeight="1">
      <c r="A2604" s="1496" t="s">
        <v>308</v>
      </c>
      <c r="B2604" s="1112">
        <v>27</v>
      </c>
      <c r="C2604" s="741" t="s">
        <v>1064</v>
      </c>
      <c r="D2604" s="745">
        <v>201080127</v>
      </c>
      <c r="E2604" s="742" t="s">
        <v>1867</v>
      </c>
      <c r="F2604" s="742" t="s">
        <v>515</v>
      </c>
      <c r="G2604" s="1685">
        <v>9</v>
      </c>
      <c r="H2604" s="1685">
        <v>4</v>
      </c>
      <c r="I2604" s="1685">
        <v>6</v>
      </c>
      <c r="J2604" s="742" t="s">
        <v>816</v>
      </c>
      <c r="K2604" s="742"/>
      <c r="L2604" s="742" t="s">
        <v>1845</v>
      </c>
      <c r="M2604" s="1062" t="s">
        <v>1174</v>
      </c>
      <c r="N2604" s="742">
        <v>2015</v>
      </c>
      <c r="O2604" s="742" t="s">
        <v>210</v>
      </c>
      <c r="P2604" s="748">
        <v>1</v>
      </c>
      <c r="Q2604" s="742" t="s">
        <v>207</v>
      </c>
      <c r="R2604" s="1113">
        <v>11398.2</v>
      </c>
      <c r="S2604" s="1118">
        <f t="shared" si="410"/>
        <v>11398.2</v>
      </c>
      <c r="T2604" s="742" t="s">
        <v>99</v>
      </c>
      <c r="U2604" s="748">
        <v>1</v>
      </c>
      <c r="V2604" s="748"/>
      <c r="W2604" s="1119"/>
      <c r="X2604" s="902">
        <v>25</v>
      </c>
      <c r="Y2604" s="905">
        <f t="shared" si="411"/>
        <v>2</v>
      </c>
      <c r="Z2604" s="1059">
        <f t="shared" si="412"/>
        <v>455.92800000000005</v>
      </c>
      <c r="AA2604" s="1059">
        <f t="shared" si="413"/>
        <v>911.85600000000011</v>
      </c>
      <c r="AB2604" s="1059">
        <f t="shared" si="414"/>
        <v>10486.344000000001</v>
      </c>
      <c r="AC2604" s="905">
        <f t="shared" si="415"/>
        <v>3</v>
      </c>
      <c r="AD2604" s="1116">
        <f t="shared" si="416"/>
        <v>455.92800000000005</v>
      </c>
      <c r="AE2604" s="1116">
        <f t="shared" si="417"/>
        <v>1367.7840000000001</v>
      </c>
      <c r="AF2604" s="1116">
        <f t="shared" si="418"/>
        <v>10030.416000000001</v>
      </c>
      <c r="AG2604" s="905" t="b">
        <f t="shared" si="409"/>
        <v>1</v>
      </c>
    </row>
    <row r="2605" spans="1:33" s="905" customFormat="1" ht="15" customHeight="1">
      <c r="A2605" s="1496" t="s">
        <v>308</v>
      </c>
      <c r="B2605" s="1112">
        <v>27</v>
      </c>
      <c r="C2605" s="741" t="s">
        <v>1064</v>
      </c>
      <c r="D2605" s="745">
        <v>201080127</v>
      </c>
      <c r="E2605" s="742" t="s">
        <v>1867</v>
      </c>
      <c r="F2605" s="742" t="s">
        <v>515</v>
      </c>
      <c r="G2605" s="1685">
        <v>2</v>
      </c>
      <c r="H2605" s="1685">
        <v>2</v>
      </c>
      <c r="I2605" s="1685">
        <v>4</v>
      </c>
      <c r="J2605" s="742" t="s">
        <v>816</v>
      </c>
      <c r="K2605" s="742"/>
      <c r="L2605" s="742" t="s">
        <v>1845</v>
      </c>
      <c r="M2605" s="1062" t="s">
        <v>1174</v>
      </c>
      <c r="N2605" s="742">
        <v>2015</v>
      </c>
      <c r="O2605" s="742" t="s">
        <v>210</v>
      </c>
      <c r="P2605" s="748">
        <v>1</v>
      </c>
      <c r="Q2605" s="742" t="s">
        <v>207</v>
      </c>
      <c r="R2605" s="1113">
        <v>11398.2</v>
      </c>
      <c r="S2605" s="1118">
        <f t="shared" si="410"/>
        <v>11398.2</v>
      </c>
      <c r="T2605" s="742" t="s">
        <v>99</v>
      </c>
      <c r="U2605" s="748">
        <v>1</v>
      </c>
      <c r="V2605" s="748"/>
      <c r="W2605" s="1119"/>
      <c r="X2605" s="902">
        <v>25</v>
      </c>
      <c r="Y2605" s="905">
        <f t="shared" si="411"/>
        <v>2</v>
      </c>
      <c r="Z2605" s="1059">
        <f t="shared" si="412"/>
        <v>455.92800000000005</v>
      </c>
      <c r="AA2605" s="1059">
        <f t="shared" si="413"/>
        <v>911.85600000000011</v>
      </c>
      <c r="AB2605" s="1059">
        <f t="shared" si="414"/>
        <v>10486.344000000001</v>
      </c>
      <c r="AC2605" s="905">
        <f t="shared" si="415"/>
        <v>3</v>
      </c>
      <c r="AD2605" s="1116">
        <f t="shared" si="416"/>
        <v>455.92800000000005</v>
      </c>
      <c r="AE2605" s="1116">
        <f t="shared" si="417"/>
        <v>1367.7840000000001</v>
      </c>
      <c r="AF2605" s="1116">
        <f t="shared" si="418"/>
        <v>10030.416000000001</v>
      </c>
      <c r="AG2605" s="905" t="b">
        <f t="shared" si="409"/>
        <v>1</v>
      </c>
    </row>
    <row r="2606" spans="1:33" s="905" customFormat="1" ht="15" customHeight="1">
      <c r="A2606" s="1496" t="s">
        <v>308</v>
      </c>
      <c r="B2606" s="1112">
        <v>27</v>
      </c>
      <c r="C2606" s="741" t="s">
        <v>1064</v>
      </c>
      <c r="D2606" s="745">
        <v>201080127</v>
      </c>
      <c r="E2606" s="742" t="s">
        <v>1867</v>
      </c>
      <c r="F2606" s="742" t="s">
        <v>515</v>
      </c>
      <c r="G2606" s="1685">
        <v>9</v>
      </c>
      <c r="H2606" s="1685">
        <v>4</v>
      </c>
      <c r="I2606" s="1685">
        <v>6</v>
      </c>
      <c r="J2606" s="742" t="s">
        <v>816</v>
      </c>
      <c r="K2606" s="742"/>
      <c r="L2606" s="742" t="s">
        <v>1845</v>
      </c>
      <c r="M2606" s="1062" t="s">
        <v>1174</v>
      </c>
      <c r="N2606" s="742">
        <v>2015</v>
      </c>
      <c r="O2606" s="742" t="s">
        <v>210</v>
      </c>
      <c r="P2606" s="748">
        <v>1</v>
      </c>
      <c r="Q2606" s="742" t="s">
        <v>207</v>
      </c>
      <c r="R2606" s="1113">
        <v>11398.2</v>
      </c>
      <c r="S2606" s="1118">
        <f t="shared" si="410"/>
        <v>11398.2</v>
      </c>
      <c r="T2606" s="742" t="s">
        <v>99</v>
      </c>
      <c r="U2606" s="748">
        <v>1</v>
      </c>
      <c r="V2606" s="748"/>
      <c r="W2606" s="1119"/>
      <c r="X2606" s="902">
        <v>25</v>
      </c>
      <c r="Y2606" s="905">
        <f t="shared" si="411"/>
        <v>2</v>
      </c>
      <c r="Z2606" s="1059">
        <f t="shared" si="412"/>
        <v>455.92800000000005</v>
      </c>
      <c r="AA2606" s="1059">
        <f t="shared" si="413"/>
        <v>911.85600000000011</v>
      </c>
      <c r="AB2606" s="1059">
        <f t="shared" si="414"/>
        <v>10486.344000000001</v>
      </c>
      <c r="AC2606" s="905">
        <f t="shared" si="415"/>
        <v>3</v>
      </c>
      <c r="AD2606" s="1116">
        <f t="shared" si="416"/>
        <v>455.92800000000005</v>
      </c>
      <c r="AE2606" s="1116">
        <f t="shared" si="417"/>
        <v>1367.7840000000001</v>
      </c>
      <c r="AF2606" s="1116">
        <f t="shared" si="418"/>
        <v>10030.416000000001</v>
      </c>
      <c r="AG2606" s="905" t="b">
        <f t="shared" si="409"/>
        <v>1</v>
      </c>
    </row>
    <row r="2607" spans="1:33" s="905" customFormat="1" ht="15" customHeight="1">
      <c r="A2607" s="1496" t="s">
        <v>308</v>
      </c>
      <c r="B2607" s="1112">
        <v>27</v>
      </c>
      <c r="C2607" s="741" t="s">
        <v>1064</v>
      </c>
      <c r="D2607" s="745">
        <v>201080127</v>
      </c>
      <c r="E2607" s="742" t="s">
        <v>1867</v>
      </c>
      <c r="F2607" s="742" t="s">
        <v>515</v>
      </c>
      <c r="G2607" s="1685">
        <v>2</v>
      </c>
      <c r="H2607" s="1685">
        <v>2</v>
      </c>
      <c r="I2607" s="1685">
        <v>4</v>
      </c>
      <c r="J2607" s="742" t="s">
        <v>816</v>
      </c>
      <c r="K2607" s="742"/>
      <c r="L2607" s="742" t="s">
        <v>1845</v>
      </c>
      <c r="M2607" s="1062" t="s">
        <v>1174</v>
      </c>
      <c r="N2607" s="742">
        <v>2015</v>
      </c>
      <c r="O2607" s="742" t="s">
        <v>210</v>
      </c>
      <c r="P2607" s="748">
        <v>1</v>
      </c>
      <c r="Q2607" s="742" t="s">
        <v>207</v>
      </c>
      <c r="R2607" s="1113">
        <v>11398.2</v>
      </c>
      <c r="S2607" s="1118">
        <f t="shared" si="410"/>
        <v>11398.2</v>
      </c>
      <c r="T2607" s="742" t="s">
        <v>99</v>
      </c>
      <c r="U2607" s="748">
        <v>1</v>
      </c>
      <c r="V2607" s="748"/>
      <c r="W2607" s="1119"/>
      <c r="X2607" s="902">
        <v>25</v>
      </c>
      <c r="Y2607" s="905">
        <f t="shared" si="411"/>
        <v>2</v>
      </c>
      <c r="Z2607" s="1059">
        <f t="shared" si="412"/>
        <v>455.92800000000005</v>
      </c>
      <c r="AA2607" s="1059">
        <f t="shared" si="413"/>
        <v>911.85600000000011</v>
      </c>
      <c r="AB2607" s="1059">
        <f t="shared" si="414"/>
        <v>10486.344000000001</v>
      </c>
      <c r="AC2607" s="905">
        <f t="shared" si="415"/>
        <v>3</v>
      </c>
      <c r="AD2607" s="1116">
        <f t="shared" si="416"/>
        <v>455.92800000000005</v>
      </c>
      <c r="AE2607" s="1116">
        <f t="shared" si="417"/>
        <v>1367.7840000000001</v>
      </c>
      <c r="AF2607" s="1116">
        <f t="shared" si="418"/>
        <v>10030.416000000001</v>
      </c>
      <c r="AG2607" s="905" t="b">
        <f t="shared" si="409"/>
        <v>1</v>
      </c>
    </row>
    <row r="2608" spans="1:33" s="905" customFormat="1" ht="15" customHeight="1">
      <c r="A2608" s="1496" t="s">
        <v>308</v>
      </c>
      <c r="B2608" s="1112">
        <v>27</v>
      </c>
      <c r="C2608" s="741" t="s">
        <v>1064</v>
      </c>
      <c r="D2608" s="745">
        <v>201080127</v>
      </c>
      <c r="E2608" s="742" t="s">
        <v>1867</v>
      </c>
      <c r="F2608" s="742" t="s">
        <v>515</v>
      </c>
      <c r="G2608" s="1685">
        <v>9</v>
      </c>
      <c r="H2608" s="1685">
        <v>4</v>
      </c>
      <c r="I2608" s="1685">
        <v>6</v>
      </c>
      <c r="J2608" s="742" t="s">
        <v>816</v>
      </c>
      <c r="K2608" s="742"/>
      <c r="L2608" s="742" t="s">
        <v>1845</v>
      </c>
      <c r="M2608" s="1062" t="s">
        <v>1174</v>
      </c>
      <c r="N2608" s="742">
        <v>2015</v>
      </c>
      <c r="O2608" s="742" t="s">
        <v>210</v>
      </c>
      <c r="P2608" s="748">
        <v>1</v>
      </c>
      <c r="Q2608" s="742" t="s">
        <v>207</v>
      </c>
      <c r="R2608" s="1113">
        <v>11398.2</v>
      </c>
      <c r="S2608" s="1118">
        <f t="shared" si="410"/>
        <v>11398.2</v>
      </c>
      <c r="T2608" s="742" t="s">
        <v>99</v>
      </c>
      <c r="U2608" s="748">
        <v>1</v>
      </c>
      <c r="V2608" s="748"/>
      <c r="W2608" s="1119"/>
      <c r="X2608" s="902">
        <v>25</v>
      </c>
      <c r="Y2608" s="905">
        <f t="shared" si="411"/>
        <v>2</v>
      </c>
      <c r="Z2608" s="1059">
        <f t="shared" si="412"/>
        <v>455.92800000000005</v>
      </c>
      <c r="AA2608" s="1059">
        <f t="shared" si="413"/>
        <v>911.85600000000011</v>
      </c>
      <c r="AB2608" s="1059">
        <f t="shared" si="414"/>
        <v>10486.344000000001</v>
      </c>
      <c r="AC2608" s="905">
        <f t="shared" si="415"/>
        <v>3</v>
      </c>
      <c r="AD2608" s="1116">
        <f t="shared" si="416"/>
        <v>455.92800000000005</v>
      </c>
      <c r="AE2608" s="1116">
        <f t="shared" si="417"/>
        <v>1367.7840000000001</v>
      </c>
      <c r="AF2608" s="1116">
        <f t="shared" si="418"/>
        <v>10030.416000000001</v>
      </c>
      <c r="AG2608" s="905" t="b">
        <f t="shared" si="409"/>
        <v>1</v>
      </c>
    </row>
    <row r="2609" spans="1:33" s="905" customFormat="1" ht="15" customHeight="1">
      <c r="A2609" s="1496" t="s">
        <v>308</v>
      </c>
      <c r="B2609" s="1112">
        <v>27</v>
      </c>
      <c r="C2609" s="741" t="s">
        <v>1064</v>
      </c>
      <c r="D2609" s="745">
        <v>201080127</v>
      </c>
      <c r="E2609" s="742" t="s">
        <v>1867</v>
      </c>
      <c r="F2609" s="742" t="s">
        <v>515</v>
      </c>
      <c r="G2609" s="1685">
        <v>9</v>
      </c>
      <c r="H2609" s="1685">
        <v>4</v>
      </c>
      <c r="I2609" s="1685">
        <v>6</v>
      </c>
      <c r="J2609" s="742" t="s">
        <v>816</v>
      </c>
      <c r="K2609" s="742"/>
      <c r="L2609" s="742" t="s">
        <v>1845</v>
      </c>
      <c r="M2609" s="1062" t="s">
        <v>1174</v>
      </c>
      <c r="N2609" s="742">
        <v>2015</v>
      </c>
      <c r="O2609" s="742" t="s">
        <v>210</v>
      </c>
      <c r="P2609" s="748">
        <v>1</v>
      </c>
      <c r="Q2609" s="742" t="s">
        <v>207</v>
      </c>
      <c r="R2609" s="1113">
        <v>11398.2</v>
      </c>
      <c r="S2609" s="1118">
        <f t="shared" si="410"/>
        <v>11398.2</v>
      </c>
      <c r="T2609" s="742" t="s">
        <v>99</v>
      </c>
      <c r="U2609" s="748">
        <v>1</v>
      </c>
      <c r="V2609" s="748"/>
      <c r="W2609" s="1119"/>
      <c r="X2609" s="902">
        <v>25</v>
      </c>
      <c r="Y2609" s="905">
        <f t="shared" si="411"/>
        <v>2</v>
      </c>
      <c r="Z2609" s="1059">
        <f t="shared" si="412"/>
        <v>455.92800000000005</v>
      </c>
      <c r="AA2609" s="1059">
        <f t="shared" si="413"/>
        <v>911.85600000000011</v>
      </c>
      <c r="AB2609" s="1059">
        <f t="shared" si="414"/>
        <v>10486.344000000001</v>
      </c>
      <c r="AC2609" s="905">
        <f t="shared" si="415"/>
        <v>3</v>
      </c>
      <c r="AD2609" s="1116">
        <f t="shared" si="416"/>
        <v>455.92800000000005</v>
      </c>
      <c r="AE2609" s="1116">
        <f t="shared" si="417"/>
        <v>1367.7840000000001</v>
      </c>
      <c r="AF2609" s="1116">
        <f t="shared" si="418"/>
        <v>10030.416000000001</v>
      </c>
      <c r="AG2609" s="905" t="b">
        <f t="shared" si="409"/>
        <v>1</v>
      </c>
    </row>
    <row r="2610" spans="1:33" s="905" customFormat="1" ht="15" customHeight="1">
      <c r="A2610" s="1496" t="s">
        <v>308</v>
      </c>
      <c r="B2610" s="1112">
        <v>27</v>
      </c>
      <c r="C2610" s="741" t="s">
        <v>1064</v>
      </c>
      <c r="D2610" s="745">
        <v>201080127</v>
      </c>
      <c r="E2610" s="742" t="s">
        <v>1867</v>
      </c>
      <c r="F2610" s="742" t="s">
        <v>515</v>
      </c>
      <c r="G2610" s="1685">
        <v>9</v>
      </c>
      <c r="H2610" s="1685">
        <v>4</v>
      </c>
      <c r="I2610" s="1685">
        <v>6</v>
      </c>
      <c r="J2610" s="742" t="s">
        <v>816</v>
      </c>
      <c r="K2610" s="742"/>
      <c r="L2610" s="742" t="s">
        <v>1845</v>
      </c>
      <c r="M2610" s="1062" t="s">
        <v>1174</v>
      </c>
      <c r="N2610" s="742">
        <v>2015</v>
      </c>
      <c r="O2610" s="742" t="s">
        <v>210</v>
      </c>
      <c r="P2610" s="748">
        <v>1</v>
      </c>
      <c r="Q2610" s="742" t="s">
        <v>207</v>
      </c>
      <c r="R2610" s="1113">
        <v>11398.2</v>
      </c>
      <c r="S2610" s="1118">
        <f t="shared" si="410"/>
        <v>11398.2</v>
      </c>
      <c r="T2610" s="742" t="s">
        <v>99</v>
      </c>
      <c r="U2610" s="748">
        <v>1</v>
      </c>
      <c r="V2610" s="748"/>
      <c r="W2610" s="1119"/>
      <c r="X2610" s="902">
        <v>25</v>
      </c>
      <c r="Y2610" s="905">
        <f t="shared" si="411"/>
        <v>2</v>
      </c>
      <c r="Z2610" s="1059">
        <f t="shared" si="412"/>
        <v>455.92800000000005</v>
      </c>
      <c r="AA2610" s="1059">
        <f t="shared" si="413"/>
        <v>911.85600000000011</v>
      </c>
      <c r="AB2610" s="1059">
        <f t="shared" si="414"/>
        <v>10486.344000000001</v>
      </c>
      <c r="AC2610" s="905">
        <f t="shared" si="415"/>
        <v>3</v>
      </c>
      <c r="AD2610" s="1116">
        <f t="shared" si="416"/>
        <v>455.92800000000005</v>
      </c>
      <c r="AE2610" s="1116">
        <f t="shared" si="417"/>
        <v>1367.7840000000001</v>
      </c>
      <c r="AF2610" s="1116">
        <f t="shared" si="418"/>
        <v>10030.416000000001</v>
      </c>
      <c r="AG2610" s="905" t="b">
        <f t="shared" si="409"/>
        <v>1</v>
      </c>
    </row>
    <row r="2611" spans="1:33" s="905" customFormat="1" ht="15" customHeight="1">
      <c r="A2611" s="1496" t="s">
        <v>308</v>
      </c>
      <c r="B2611" s="1112">
        <v>27</v>
      </c>
      <c r="C2611" s="741" t="s">
        <v>1064</v>
      </c>
      <c r="D2611" s="745">
        <v>201080127</v>
      </c>
      <c r="E2611" s="742" t="s">
        <v>1867</v>
      </c>
      <c r="F2611" s="742" t="s">
        <v>515</v>
      </c>
      <c r="G2611" s="1685">
        <v>2</v>
      </c>
      <c r="H2611" s="1685">
        <v>2</v>
      </c>
      <c r="I2611" s="1685">
        <v>4</v>
      </c>
      <c r="J2611" s="742" t="s">
        <v>816</v>
      </c>
      <c r="K2611" s="742"/>
      <c r="L2611" s="742" t="s">
        <v>1845</v>
      </c>
      <c r="M2611" s="1062" t="s">
        <v>1174</v>
      </c>
      <c r="N2611" s="742">
        <v>2015</v>
      </c>
      <c r="O2611" s="742" t="s">
        <v>210</v>
      </c>
      <c r="P2611" s="748">
        <v>1</v>
      </c>
      <c r="Q2611" s="742" t="s">
        <v>207</v>
      </c>
      <c r="R2611" s="1113">
        <v>11398.2</v>
      </c>
      <c r="S2611" s="1118">
        <f t="shared" si="410"/>
        <v>11398.2</v>
      </c>
      <c r="T2611" s="742" t="s">
        <v>99</v>
      </c>
      <c r="U2611" s="748">
        <v>1</v>
      </c>
      <c r="V2611" s="748"/>
      <c r="W2611" s="1119"/>
      <c r="X2611" s="902">
        <v>25</v>
      </c>
      <c r="Y2611" s="905">
        <f t="shared" si="411"/>
        <v>2</v>
      </c>
      <c r="Z2611" s="1059">
        <f t="shared" si="412"/>
        <v>455.92800000000005</v>
      </c>
      <c r="AA2611" s="1059">
        <f t="shared" si="413"/>
        <v>911.85600000000011</v>
      </c>
      <c r="AB2611" s="1059">
        <f t="shared" si="414"/>
        <v>10486.344000000001</v>
      </c>
      <c r="AC2611" s="905">
        <f t="shared" si="415"/>
        <v>3</v>
      </c>
      <c r="AD2611" s="1116">
        <f t="shared" si="416"/>
        <v>455.92800000000005</v>
      </c>
      <c r="AE2611" s="1116">
        <f t="shared" si="417"/>
        <v>1367.7840000000001</v>
      </c>
      <c r="AF2611" s="1116">
        <f t="shared" si="418"/>
        <v>10030.416000000001</v>
      </c>
      <c r="AG2611" s="905" t="b">
        <f t="shared" si="409"/>
        <v>1</v>
      </c>
    </row>
    <row r="2612" spans="1:33" s="905" customFormat="1" ht="15" customHeight="1">
      <c r="A2612" s="1496" t="s">
        <v>308</v>
      </c>
      <c r="B2612" s="1112">
        <v>27</v>
      </c>
      <c r="C2612" s="741" t="s">
        <v>1064</v>
      </c>
      <c r="D2612" s="745">
        <v>201080127</v>
      </c>
      <c r="E2612" s="742" t="s">
        <v>1867</v>
      </c>
      <c r="F2612" s="742" t="s">
        <v>515</v>
      </c>
      <c r="G2612" s="1685">
        <v>9</v>
      </c>
      <c r="H2612" s="1685">
        <v>4</v>
      </c>
      <c r="I2612" s="1685">
        <v>6</v>
      </c>
      <c r="J2612" s="742" t="s">
        <v>816</v>
      </c>
      <c r="K2612" s="742"/>
      <c r="L2612" s="742" t="s">
        <v>1845</v>
      </c>
      <c r="M2612" s="1062" t="s">
        <v>1174</v>
      </c>
      <c r="N2612" s="742">
        <v>2015</v>
      </c>
      <c r="O2612" s="742" t="s">
        <v>210</v>
      </c>
      <c r="P2612" s="748">
        <v>1</v>
      </c>
      <c r="Q2612" s="742" t="s">
        <v>207</v>
      </c>
      <c r="R2612" s="1113">
        <v>11398.2</v>
      </c>
      <c r="S2612" s="1118">
        <f t="shared" si="410"/>
        <v>11398.2</v>
      </c>
      <c r="T2612" s="742" t="s">
        <v>99</v>
      </c>
      <c r="U2612" s="748">
        <v>1</v>
      </c>
      <c r="V2612" s="748"/>
      <c r="W2612" s="1119"/>
      <c r="X2612" s="902">
        <v>25</v>
      </c>
      <c r="Y2612" s="905">
        <f t="shared" si="411"/>
        <v>2</v>
      </c>
      <c r="Z2612" s="1059">
        <f t="shared" si="412"/>
        <v>455.92800000000005</v>
      </c>
      <c r="AA2612" s="1059">
        <f t="shared" si="413"/>
        <v>911.85600000000011</v>
      </c>
      <c r="AB2612" s="1059">
        <f t="shared" si="414"/>
        <v>10486.344000000001</v>
      </c>
      <c r="AC2612" s="905">
        <f t="shared" si="415"/>
        <v>3</v>
      </c>
      <c r="AD2612" s="1116">
        <f t="shared" si="416"/>
        <v>455.92800000000005</v>
      </c>
      <c r="AE2612" s="1116">
        <f t="shared" si="417"/>
        <v>1367.7840000000001</v>
      </c>
      <c r="AF2612" s="1116">
        <f t="shared" si="418"/>
        <v>10030.416000000001</v>
      </c>
      <c r="AG2612" s="905" t="b">
        <f t="shared" si="409"/>
        <v>1</v>
      </c>
    </row>
    <row r="2613" spans="1:33" s="905" customFormat="1" ht="15" customHeight="1">
      <c r="A2613" s="1496" t="s">
        <v>308</v>
      </c>
      <c r="B2613" s="1112">
        <v>27</v>
      </c>
      <c r="C2613" s="741" t="s">
        <v>1064</v>
      </c>
      <c r="D2613" s="745">
        <v>201080127</v>
      </c>
      <c r="E2613" s="742" t="s">
        <v>1867</v>
      </c>
      <c r="F2613" s="742" t="s">
        <v>515</v>
      </c>
      <c r="G2613" s="1685">
        <v>2</v>
      </c>
      <c r="H2613" s="1685">
        <v>2</v>
      </c>
      <c r="I2613" s="1685">
        <v>4</v>
      </c>
      <c r="J2613" s="742" t="s">
        <v>816</v>
      </c>
      <c r="K2613" s="742"/>
      <c r="L2613" s="742" t="s">
        <v>1845</v>
      </c>
      <c r="M2613" s="1062" t="s">
        <v>1174</v>
      </c>
      <c r="N2613" s="742">
        <v>2015</v>
      </c>
      <c r="O2613" s="742" t="s">
        <v>210</v>
      </c>
      <c r="P2613" s="748">
        <v>1</v>
      </c>
      <c r="Q2613" s="742" t="s">
        <v>207</v>
      </c>
      <c r="R2613" s="1113">
        <v>11398.2</v>
      </c>
      <c r="S2613" s="1118">
        <f t="shared" si="410"/>
        <v>11398.2</v>
      </c>
      <c r="T2613" s="742" t="s">
        <v>99</v>
      </c>
      <c r="U2613" s="748">
        <v>1</v>
      </c>
      <c r="V2613" s="748"/>
      <c r="W2613" s="1119"/>
      <c r="X2613" s="902">
        <v>25</v>
      </c>
      <c r="Y2613" s="905">
        <f t="shared" si="411"/>
        <v>2</v>
      </c>
      <c r="Z2613" s="1059">
        <f t="shared" si="412"/>
        <v>455.92800000000005</v>
      </c>
      <c r="AA2613" s="1059">
        <f t="shared" si="413"/>
        <v>911.85600000000011</v>
      </c>
      <c r="AB2613" s="1059">
        <f t="shared" si="414"/>
        <v>10486.344000000001</v>
      </c>
      <c r="AC2613" s="905">
        <f t="shared" si="415"/>
        <v>3</v>
      </c>
      <c r="AD2613" s="1116">
        <f t="shared" si="416"/>
        <v>455.92800000000005</v>
      </c>
      <c r="AE2613" s="1116">
        <f t="shared" si="417"/>
        <v>1367.7840000000001</v>
      </c>
      <c r="AF2613" s="1116">
        <f t="shared" si="418"/>
        <v>10030.416000000001</v>
      </c>
      <c r="AG2613" s="905" t="b">
        <f t="shared" si="409"/>
        <v>1</v>
      </c>
    </row>
    <row r="2614" spans="1:33" s="905" customFormat="1" ht="15" customHeight="1">
      <c r="A2614" s="1496" t="s">
        <v>308</v>
      </c>
      <c r="B2614" s="1112">
        <v>27</v>
      </c>
      <c r="C2614" s="741" t="s">
        <v>1064</v>
      </c>
      <c r="D2614" s="745">
        <v>201080127</v>
      </c>
      <c r="E2614" s="742" t="s">
        <v>1867</v>
      </c>
      <c r="F2614" s="742" t="s">
        <v>515</v>
      </c>
      <c r="G2614" s="1685">
        <v>2</v>
      </c>
      <c r="H2614" s="1685">
        <v>2</v>
      </c>
      <c r="I2614" s="1685">
        <v>4</v>
      </c>
      <c r="J2614" s="742" t="s">
        <v>816</v>
      </c>
      <c r="K2614" s="742"/>
      <c r="L2614" s="742" t="s">
        <v>1845</v>
      </c>
      <c r="M2614" s="1062" t="s">
        <v>1174</v>
      </c>
      <c r="N2614" s="742">
        <v>2015</v>
      </c>
      <c r="O2614" s="742" t="s">
        <v>210</v>
      </c>
      <c r="P2614" s="748">
        <v>1</v>
      </c>
      <c r="Q2614" s="742" t="s">
        <v>207</v>
      </c>
      <c r="R2614" s="1113">
        <v>11398.2</v>
      </c>
      <c r="S2614" s="1118">
        <f t="shared" si="410"/>
        <v>11398.2</v>
      </c>
      <c r="T2614" s="742" t="s">
        <v>99</v>
      </c>
      <c r="U2614" s="748">
        <v>1</v>
      </c>
      <c r="V2614" s="748"/>
      <c r="W2614" s="1119"/>
      <c r="X2614" s="902">
        <v>25</v>
      </c>
      <c r="Y2614" s="905">
        <f t="shared" si="411"/>
        <v>2</v>
      </c>
      <c r="Z2614" s="1059">
        <f t="shared" si="412"/>
        <v>455.92800000000005</v>
      </c>
      <c r="AA2614" s="1059">
        <f t="shared" si="413"/>
        <v>911.85600000000011</v>
      </c>
      <c r="AB2614" s="1059">
        <f t="shared" si="414"/>
        <v>10486.344000000001</v>
      </c>
      <c r="AC2614" s="905">
        <f t="shared" si="415"/>
        <v>3</v>
      </c>
      <c r="AD2614" s="1116">
        <f t="shared" si="416"/>
        <v>455.92800000000005</v>
      </c>
      <c r="AE2614" s="1116">
        <f t="shared" si="417"/>
        <v>1367.7840000000001</v>
      </c>
      <c r="AF2614" s="1116">
        <f t="shared" si="418"/>
        <v>10030.416000000001</v>
      </c>
      <c r="AG2614" s="905" t="b">
        <f t="shared" si="409"/>
        <v>1</v>
      </c>
    </row>
    <row r="2615" spans="1:33" s="905" customFormat="1" ht="15" customHeight="1">
      <c r="A2615" s="1496" t="s">
        <v>308</v>
      </c>
      <c r="B2615" s="1112">
        <v>27</v>
      </c>
      <c r="C2615" s="741" t="s">
        <v>1064</v>
      </c>
      <c r="D2615" s="745">
        <v>201080127</v>
      </c>
      <c r="E2615" s="742" t="s">
        <v>1867</v>
      </c>
      <c r="F2615" s="742" t="s">
        <v>515</v>
      </c>
      <c r="G2615" s="1685">
        <v>9</v>
      </c>
      <c r="H2615" s="1685">
        <v>4</v>
      </c>
      <c r="I2615" s="1685">
        <v>6</v>
      </c>
      <c r="J2615" s="742" t="s">
        <v>816</v>
      </c>
      <c r="K2615" s="742"/>
      <c r="L2615" s="742" t="s">
        <v>1845</v>
      </c>
      <c r="M2615" s="1062" t="s">
        <v>1174</v>
      </c>
      <c r="N2615" s="742">
        <v>2015</v>
      </c>
      <c r="O2615" s="742" t="s">
        <v>210</v>
      </c>
      <c r="P2615" s="748">
        <v>1</v>
      </c>
      <c r="Q2615" s="742" t="s">
        <v>207</v>
      </c>
      <c r="R2615" s="1113">
        <v>11398.2</v>
      </c>
      <c r="S2615" s="1118">
        <f t="shared" si="410"/>
        <v>11398.2</v>
      </c>
      <c r="T2615" s="742" t="s">
        <v>99</v>
      </c>
      <c r="U2615" s="748">
        <v>1</v>
      </c>
      <c r="V2615" s="748"/>
      <c r="W2615" s="1119"/>
      <c r="X2615" s="902">
        <v>25</v>
      </c>
      <c r="Y2615" s="905">
        <f t="shared" si="411"/>
        <v>2</v>
      </c>
      <c r="Z2615" s="1059">
        <f t="shared" si="412"/>
        <v>455.92800000000005</v>
      </c>
      <c r="AA2615" s="1059">
        <f t="shared" si="413"/>
        <v>911.85600000000011</v>
      </c>
      <c r="AB2615" s="1059">
        <f t="shared" si="414"/>
        <v>10486.344000000001</v>
      </c>
      <c r="AC2615" s="905">
        <f t="shared" si="415"/>
        <v>3</v>
      </c>
      <c r="AD2615" s="1116">
        <f t="shared" si="416"/>
        <v>455.92800000000005</v>
      </c>
      <c r="AE2615" s="1116">
        <f t="shared" si="417"/>
        <v>1367.7840000000001</v>
      </c>
      <c r="AF2615" s="1116">
        <f t="shared" si="418"/>
        <v>10030.416000000001</v>
      </c>
      <c r="AG2615" s="905" t="b">
        <f t="shared" si="409"/>
        <v>1</v>
      </c>
    </row>
    <row r="2616" spans="1:33" s="905" customFormat="1" ht="15" customHeight="1">
      <c r="A2616" s="1496" t="s">
        <v>308</v>
      </c>
      <c r="B2616" s="1112">
        <v>27</v>
      </c>
      <c r="C2616" s="741" t="s">
        <v>1064</v>
      </c>
      <c r="D2616" s="745">
        <v>201080127</v>
      </c>
      <c r="E2616" s="742" t="s">
        <v>1867</v>
      </c>
      <c r="F2616" s="742" t="s">
        <v>515</v>
      </c>
      <c r="G2616" s="1685">
        <v>2</v>
      </c>
      <c r="H2616" s="1685">
        <v>2</v>
      </c>
      <c r="I2616" s="1685">
        <v>4</v>
      </c>
      <c r="J2616" s="742" t="s">
        <v>816</v>
      </c>
      <c r="K2616" s="742"/>
      <c r="L2616" s="742" t="s">
        <v>1845</v>
      </c>
      <c r="M2616" s="1062" t="s">
        <v>1174</v>
      </c>
      <c r="N2616" s="742">
        <v>2015</v>
      </c>
      <c r="O2616" s="742" t="s">
        <v>210</v>
      </c>
      <c r="P2616" s="748">
        <v>1</v>
      </c>
      <c r="Q2616" s="742" t="s">
        <v>207</v>
      </c>
      <c r="R2616" s="1113">
        <v>11398.2</v>
      </c>
      <c r="S2616" s="1118">
        <f t="shared" si="410"/>
        <v>11398.2</v>
      </c>
      <c r="T2616" s="742" t="s">
        <v>99</v>
      </c>
      <c r="U2616" s="748">
        <v>1</v>
      </c>
      <c r="V2616" s="748"/>
      <c r="W2616" s="1119"/>
      <c r="X2616" s="902">
        <v>25</v>
      </c>
      <c r="Y2616" s="905">
        <f t="shared" si="411"/>
        <v>2</v>
      </c>
      <c r="Z2616" s="1059">
        <f t="shared" si="412"/>
        <v>455.92800000000005</v>
      </c>
      <c r="AA2616" s="1059">
        <f t="shared" si="413"/>
        <v>911.85600000000011</v>
      </c>
      <c r="AB2616" s="1059">
        <f t="shared" si="414"/>
        <v>10486.344000000001</v>
      </c>
      <c r="AC2616" s="905">
        <f t="shared" si="415"/>
        <v>3</v>
      </c>
      <c r="AD2616" s="1116">
        <f t="shared" si="416"/>
        <v>455.92800000000005</v>
      </c>
      <c r="AE2616" s="1116">
        <f t="shared" si="417"/>
        <v>1367.7840000000001</v>
      </c>
      <c r="AF2616" s="1116">
        <f t="shared" si="418"/>
        <v>10030.416000000001</v>
      </c>
      <c r="AG2616" s="905" t="b">
        <f t="shared" si="409"/>
        <v>1</v>
      </c>
    </row>
    <row r="2617" spans="1:33" s="905" customFormat="1" ht="15" customHeight="1">
      <c r="A2617" s="1496" t="s">
        <v>308</v>
      </c>
      <c r="B2617" s="1112">
        <v>27</v>
      </c>
      <c r="C2617" s="741" t="s">
        <v>1064</v>
      </c>
      <c r="D2617" s="745">
        <v>201080127</v>
      </c>
      <c r="E2617" s="742" t="s">
        <v>1867</v>
      </c>
      <c r="F2617" s="742" t="s">
        <v>515</v>
      </c>
      <c r="G2617" s="1685">
        <v>2</v>
      </c>
      <c r="H2617" s="1685">
        <v>2</v>
      </c>
      <c r="I2617" s="1685">
        <v>4</v>
      </c>
      <c r="J2617" s="742" t="s">
        <v>816</v>
      </c>
      <c r="K2617" s="742"/>
      <c r="L2617" s="742" t="s">
        <v>1845</v>
      </c>
      <c r="M2617" s="1062" t="s">
        <v>1174</v>
      </c>
      <c r="N2617" s="742">
        <v>2015</v>
      </c>
      <c r="O2617" s="742" t="s">
        <v>210</v>
      </c>
      <c r="P2617" s="748">
        <v>1</v>
      </c>
      <c r="Q2617" s="742" t="s">
        <v>207</v>
      </c>
      <c r="R2617" s="1113">
        <v>11398.2</v>
      </c>
      <c r="S2617" s="1118">
        <f t="shared" si="410"/>
        <v>11398.2</v>
      </c>
      <c r="T2617" s="742" t="s">
        <v>99</v>
      </c>
      <c r="U2617" s="748">
        <v>1</v>
      </c>
      <c r="V2617" s="748"/>
      <c r="W2617" s="1119"/>
      <c r="X2617" s="902">
        <v>25</v>
      </c>
      <c r="Y2617" s="905">
        <f t="shared" si="411"/>
        <v>2</v>
      </c>
      <c r="Z2617" s="1059">
        <f t="shared" si="412"/>
        <v>455.92800000000005</v>
      </c>
      <c r="AA2617" s="1059">
        <f t="shared" si="413"/>
        <v>911.85600000000011</v>
      </c>
      <c r="AB2617" s="1059">
        <f t="shared" si="414"/>
        <v>10486.344000000001</v>
      </c>
      <c r="AC2617" s="905">
        <f t="shared" si="415"/>
        <v>3</v>
      </c>
      <c r="AD2617" s="1116">
        <f t="shared" si="416"/>
        <v>455.92800000000005</v>
      </c>
      <c r="AE2617" s="1116">
        <f t="shared" si="417"/>
        <v>1367.7840000000001</v>
      </c>
      <c r="AF2617" s="1116">
        <f t="shared" si="418"/>
        <v>10030.416000000001</v>
      </c>
      <c r="AG2617" s="905" t="b">
        <f t="shared" si="409"/>
        <v>1</v>
      </c>
    </row>
    <row r="2618" spans="1:33" s="905" customFormat="1" ht="15" customHeight="1">
      <c r="A2618" s="1496" t="s">
        <v>308</v>
      </c>
      <c r="B2618" s="1112">
        <v>27</v>
      </c>
      <c r="C2618" s="741" t="s">
        <v>1064</v>
      </c>
      <c r="D2618" s="745">
        <v>201080127</v>
      </c>
      <c r="E2618" s="742" t="s">
        <v>1867</v>
      </c>
      <c r="F2618" s="742" t="s">
        <v>515</v>
      </c>
      <c r="G2618" s="1685">
        <v>2</v>
      </c>
      <c r="H2618" s="1685">
        <v>2</v>
      </c>
      <c r="I2618" s="1685">
        <v>4</v>
      </c>
      <c r="J2618" s="742" t="s">
        <v>816</v>
      </c>
      <c r="K2618" s="742"/>
      <c r="L2618" s="742" t="s">
        <v>1845</v>
      </c>
      <c r="M2618" s="1062" t="s">
        <v>1174</v>
      </c>
      <c r="N2618" s="742">
        <v>2015</v>
      </c>
      <c r="O2618" s="742" t="s">
        <v>210</v>
      </c>
      <c r="P2618" s="748">
        <v>1</v>
      </c>
      <c r="Q2618" s="742" t="s">
        <v>207</v>
      </c>
      <c r="R2618" s="1113">
        <v>11398.2</v>
      </c>
      <c r="S2618" s="1118">
        <f t="shared" si="410"/>
        <v>11398.2</v>
      </c>
      <c r="T2618" s="742" t="s">
        <v>99</v>
      </c>
      <c r="U2618" s="748">
        <v>1</v>
      </c>
      <c r="V2618" s="748"/>
      <c r="W2618" s="1119"/>
      <c r="X2618" s="902">
        <v>25</v>
      </c>
      <c r="Y2618" s="905">
        <f t="shared" si="411"/>
        <v>2</v>
      </c>
      <c r="Z2618" s="1059">
        <f t="shared" si="412"/>
        <v>455.92800000000005</v>
      </c>
      <c r="AA2618" s="1059">
        <f t="shared" si="413"/>
        <v>911.85600000000011</v>
      </c>
      <c r="AB2618" s="1059">
        <f t="shared" si="414"/>
        <v>10486.344000000001</v>
      </c>
      <c r="AC2618" s="905">
        <f t="shared" si="415"/>
        <v>3</v>
      </c>
      <c r="AD2618" s="1116">
        <f t="shared" si="416"/>
        <v>455.92800000000005</v>
      </c>
      <c r="AE2618" s="1116">
        <f t="shared" si="417"/>
        <v>1367.7840000000001</v>
      </c>
      <c r="AF2618" s="1116">
        <f t="shared" si="418"/>
        <v>10030.416000000001</v>
      </c>
      <c r="AG2618" s="905" t="b">
        <f t="shared" si="409"/>
        <v>1</v>
      </c>
    </row>
    <row r="2619" spans="1:33" s="905" customFormat="1" ht="15" customHeight="1">
      <c r="A2619" s="1496" t="s">
        <v>308</v>
      </c>
      <c r="B2619" s="1112">
        <v>27</v>
      </c>
      <c r="C2619" s="741" t="s">
        <v>1064</v>
      </c>
      <c r="D2619" s="745">
        <v>201080127</v>
      </c>
      <c r="E2619" s="742" t="s">
        <v>1867</v>
      </c>
      <c r="F2619" s="742" t="s">
        <v>515</v>
      </c>
      <c r="G2619" s="1685">
        <v>9</v>
      </c>
      <c r="H2619" s="1685">
        <v>4</v>
      </c>
      <c r="I2619" s="1685">
        <v>6</v>
      </c>
      <c r="J2619" s="742" t="s">
        <v>816</v>
      </c>
      <c r="K2619" s="742"/>
      <c r="L2619" s="742" t="s">
        <v>1845</v>
      </c>
      <c r="M2619" s="1062" t="s">
        <v>1174</v>
      </c>
      <c r="N2619" s="742">
        <v>2015</v>
      </c>
      <c r="O2619" s="742" t="s">
        <v>210</v>
      </c>
      <c r="P2619" s="748">
        <v>1</v>
      </c>
      <c r="Q2619" s="742" t="s">
        <v>207</v>
      </c>
      <c r="R2619" s="1113">
        <v>11398.2</v>
      </c>
      <c r="S2619" s="1118">
        <f t="shared" si="410"/>
        <v>11398.2</v>
      </c>
      <c r="T2619" s="742" t="s">
        <v>99</v>
      </c>
      <c r="U2619" s="748">
        <v>1</v>
      </c>
      <c r="V2619" s="748"/>
      <c r="W2619" s="1119"/>
      <c r="X2619" s="902">
        <v>25</v>
      </c>
      <c r="Y2619" s="905">
        <f t="shared" si="411"/>
        <v>2</v>
      </c>
      <c r="Z2619" s="1059">
        <f t="shared" si="412"/>
        <v>455.92800000000005</v>
      </c>
      <c r="AA2619" s="1059">
        <f t="shared" si="413"/>
        <v>911.85600000000011</v>
      </c>
      <c r="AB2619" s="1059">
        <f t="shared" si="414"/>
        <v>10486.344000000001</v>
      </c>
      <c r="AC2619" s="905">
        <f t="shared" si="415"/>
        <v>3</v>
      </c>
      <c r="AD2619" s="1116">
        <f t="shared" si="416"/>
        <v>455.92800000000005</v>
      </c>
      <c r="AE2619" s="1116">
        <f t="shared" si="417"/>
        <v>1367.7840000000001</v>
      </c>
      <c r="AF2619" s="1116">
        <f t="shared" si="418"/>
        <v>10030.416000000001</v>
      </c>
      <c r="AG2619" s="905" t="b">
        <f t="shared" si="409"/>
        <v>1</v>
      </c>
    </row>
    <row r="2620" spans="1:33" s="905" customFormat="1" ht="15" customHeight="1">
      <c r="A2620" s="1496" t="s">
        <v>308</v>
      </c>
      <c r="B2620" s="1112">
        <v>27</v>
      </c>
      <c r="C2620" s="741" t="s">
        <v>1064</v>
      </c>
      <c r="D2620" s="745">
        <v>201080127</v>
      </c>
      <c r="E2620" s="742" t="s">
        <v>1867</v>
      </c>
      <c r="F2620" s="742" t="s">
        <v>515</v>
      </c>
      <c r="G2620" s="1685">
        <v>2</v>
      </c>
      <c r="H2620" s="1685">
        <v>2</v>
      </c>
      <c r="I2620" s="1685">
        <v>4</v>
      </c>
      <c r="J2620" s="742" t="s">
        <v>816</v>
      </c>
      <c r="K2620" s="742"/>
      <c r="L2620" s="742" t="s">
        <v>1845</v>
      </c>
      <c r="M2620" s="1062" t="s">
        <v>1174</v>
      </c>
      <c r="N2620" s="742">
        <v>2015</v>
      </c>
      <c r="O2620" s="742" t="s">
        <v>210</v>
      </c>
      <c r="P2620" s="748">
        <v>1</v>
      </c>
      <c r="Q2620" s="742" t="s">
        <v>207</v>
      </c>
      <c r="R2620" s="1113">
        <v>11398.2</v>
      </c>
      <c r="S2620" s="1118">
        <f t="shared" si="410"/>
        <v>11398.2</v>
      </c>
      <c r="T2620" s="742" t="s">
        <v>99</v>
      </c>
      <c r="U2620" s="748">
        <v>1</v>
      </c>
      <c r="V2620" s="748"/>
      <c r="W2620" s="1119"/>
      <c r="X2620" s="902">
        <v>25</v>
      </c>
      <c r="Y2620" s="905">
        <f t="shared" si="411"/>
        <v>2</v>
      </c>
      <c r="Z2620" s="1059">
        <f t="shared" si="412"/>
        <v>455.92800000000005</v>
      </c>
      <c r="AA2620" s="1059">
        <f t="shared" si="413"/>
        <v>911.85600000000011</v>
      </c>
      <c r="AB2620" s="1059">
        <f t="shared" si="414"/>
        <v>10486.344000000001</v>
      </c>
      <c r="AC2620" s="905">
        <f t="shared" si="415"/>
        <v>3</v>
      </c>
      <c r="AD2620" s="1116">
        <f t="shared" si="416"/>
        <v>455.92800000000005</v>
      </c>
      <c r="AE2620" s="1116">
        <f t="shared" si="417"/>
        <v>1367.7840000000001</v>
      </c>
      <c r="AF2620" s="1116">
        <f t="shared" si="418"/>
        <v>10030.416000000001</v>
      </c>
      <c r="AG2620" s="905" t="b">
        <f t="shared" si="409"/>
        <v>1</v>
      </c>
    </row>
    <row r="2621" spans="1:33" s="905" customFormat="1" ht="15" customHeight="1">
      <c r="A2621" s="1496" t="s">
        <v>308</v>
      </c>
      <c r="B2621" s="1112">
        <v>27</v>
      </c>
      <c r="C2621" s="741" t="s">
        <v>1064</v>
      </c>
      <c r="D2621" s="745">
        <v>201080127</v>
      </c>
      <c r="E2621" s="742" t="s">
        <v>1867</v>
      </c>
      <c r="F2621" s="742" t="s">
        <v>515</v>
      </c>
      <c r="G2621" s="1685">
        <v>2</v>
      </c>
      <c r="H2621" s="1685">
        <v>2</v>
      </c>
      <c r="I2621" s="1685">
        <v>4</v>
      </c>
      <c r="J2621" s="742" t="s">
        <v>816</v>
      </c>
      <c r="K2621" s="742"/>
      <c r="L2621" s="742" t="s">
        <v>1845</v>
      </c>
      <c r="M2621" s="1062" t="s">
        <v>1174</v>
      </c>
      <c r="N2621" s="742">
        <v>2015</v>
      </c>
      <c r="O2621" s="742" t="s">
        <v>210</v>
      </c>
      <c r="P2621" s="748">
        <v>1</v>
      </c>
      <c r="Q2621" s="742" t="s">
        <v>207</v>
      </c>
      <c r="R2621" s="1113">
        <v>11398.2</v>
      </c>
      <c r="S2621" s="1118">
        <f t="shared" si="410"/>
        <v>11398.2</v>
      </c>
      <c r="T2621" s="742" t="s">
        <v>99</v>
      </c>
      <c r="U2621" s="748">
        <v>1</v>
      </c>
      <c r="V2621" s="748"/>
      <c r="W2621" s="1119"/>
      <c r="X2621" s="902">
        <v>25</v>
      </c>
      <c r="Y2621" s="905">
        <f t="shared" si="411"/>
        <v>2</v>
      </c>
      <c r="Z2621" s="1059">
        <f t="shared" si="412"/>
        <v>455.92800000000005</v>
      </c>
      <c r="AA2621" s="1059">
        <f t="shared" si="413"/>
        <v>911.85600000000011</v>
      </c>
      <c r="AB2621" s="1059">
        <f t="shared" si="414"/>
        <v>10486.344000000001</v>
      </c>
      <c r="AC2621" s="905">
        <f t="shared" si="415"/>
        <v>3</v>
      </c>
      <c r="AD2621" s="1116">
        <f t="shared" si="416"/>
        <v>455.92800000000005</v>
      </c>
      <c r="AE2621" s="1116">
        <f t="shared" si="417"/>
        <v>1367.7840000000001</v>
      </c>
      <c r="AF2621" s="1116">
        <f t="shared" si="418"/>
        <v>10030.416000000001</v>
      </c>
      <c r="AG2621" s="905" t="b">
        <f t="shared" si="409"/>
        <v>1</v>
      </c>
    </row>
    <row r="2622" spans="1:33" s="905" customFormat="1" ht="15" customHeight="1">
      <c r="A2622" s="1496" t="s">
        <v>308</v>
      </c>
      <c r="B2622" s="1112">
        <v>27</v>
      </c>
      <c r="C2622" s="741" t="s">
        <v>1064</v>
      </c>
      <c r="D2622" s="745">
        <v>201080127</v>
      </c>
      <c r="E2622" s="742" t="s">
        <v>1867</v>
      </c>
      <c r="F2622" s="742" t="s">
        <v>515</v>
      </c>
      <c r="G2622" s="1685">
        <v>2</v>
      </c>
      <c r="H2622" s="1685">
        <v>2</v>
      </c>
      <c r="I2622" s="1685">
        <v>4</v>
      </c>
      <c r="J2622" s="742" t="s">
        <v>816</v>
      </c>
      <c r="K2622" s="742"/>
      <c r="L2622" s="742" t="s">
        <v>1845</v>
      </c>
      <c r="M2622" s="1062" t="s">
        <v>1174</v>
      </c>
      <c r="N2622" s="742">
        <v>2015</v>
      </c>
      <c r="O2622" s="742" t="s">
        <v>210</v>
      </c>
      <c r="P2622" s="748">
        <v>1</v>
      </c>
      <c r="Q2622" s="742" t="s">
        <v>207</v>
      </c>
      <c r="R2622" s="1113">
        <v>11398.2</v>
      </c>
      <c r="S2622" s="1118">
        <f t="shared" si="410"/>
        <v>11398.2</v>
      </c>
      <c r="T2622" s="742" t="s">
        <v>99</v>
      </c>
      <c r="U2622" s="748">
        <v>1</v>
      </c>
      <c r="V2622" s="748"/>
      <c r="W2622" s="1119"/>
      <c r="X2622" s="902">
        <v>25</v>
      </c>
      <c r="Y2622" s="905">
        <f t="shared" si="411"/>
        <v>2</v>
      </c>
      <c r="Z2622" s="1059">
        <f t="shared" si="412"/>
        <v>455.92800000000005</v>
      </c>
      <c r="AA2622" s="1059">
        <f t="shared" si="413"/>
        <v>911.85600000000011</v>
      </c>
      <c r="AB2622" s="1059">
        <f t="shared" si="414"/>
        <v>10486.344000000001</v>
      </c>
      <c r="AC2622" s="905">
        <f t="shared" si="415"/>
        <v>3</v>
      </c>
      <c r="AD2622" s="1116">
        <f t="shared" si="416"/>
        <v>455.92800000000005</v>
      </c>
      <c r="AE2622" s="1116">
        <f t="shared" si="417"/>
        <v>1367.7840000000001</v>
      </c>
      <c r="AF2622" s="1116">
        <f t="shared" si="418"/>
        <v>10030.416000000001</v>
      </c>
      <c r="AG2622" s="905" t="b">
        <f t="shared" si="409"/>
        <v>1</v>
      </c>
    </row>
    <row r="2623" spans="1:33" s="905" customFormat="1" ht="15" customHeight="1">
      <c r="A2623" s="1496" t="s">
        <v>308</v>
      </c>
      <c r="B2623" s="1112">
        <v>27</v>
      </c>
      <c r="C2623" s="741" t="s">
        <v>1064</v>
      </c>
      <c r="D2623" s="745">
        <v>201080127</v>
      </c>
      <c r="E2623" s="742" t="s">
        <v>1867</v>
      </c>
      <c r="F2623" s="742" t="s">
        <v>515</v>
      </c>
      <c r="G2623" s="1685">
        <v>9</v>
      </c>
      <c r="H2623" s="1685">
        <v>4</v>
      </c>
      <c r="I2623" s="1685">
        <v>6</v>
      </c>
      <c r="J2623" s="742" t="s">
        <v>816</v>
      </c>
      <c r="K2623" s="742"/>
      <c r="L2623" s="742" t="s">
        <v>1845</v>
      </c>
      <c r="M2623" s="1062" t="s">
        <v>1174</v>
      </c>
      <c r="N2623" s="742">
        <v>2015</v>
      </c>
      <c r="O2623" s="742" t="s">
        <v>210</v>
      </c>
      <c r="P2623" s="748">
        <v>1</v>
      </c>
      <c r="Q2623" s="742" t="s">
        <v>207</v>
      </c>
      <c r="R2623" s="1113">
        <v>11398.2</v>
      </c>
      <c r="S2623" s="1118">
        <f t="shared" si="410"/>
        <v>11398.2</v>
      </c>
      <c r="T2623" s="742" t="s">
        <v>99</v>
      </c>
      <c r="U2623" s="748">
        <v>1</v>
      </c>
      <c r="V2623" s="748"/>
      <c r="W2623" s="1119"/>
      <c r="X2623" s="902">
        <v>25</v>
      </c>
      <c r="Y2623" s="905">
        <f t="shared" si="411"/>
        <v>2</v>
      </c>
      <c r="Z2623" s="1059">
        <f t="shared" si="412"/>
        <v>455.92800000000005</v>
      </c>
      <c r="AA2623" s="1059">
        <f t="shared" si="413"/>
        <v>911.85600000000011</v>
      </c>
      <c r="AB2623" s="1059">
        <f t="shared" si="414"/>
        <v>10486.344000000001</v>
      </c>
      <c r="AC2623" s="905">
        <f t="shared" si="415"/>
        <v>3</v>
      </c>
      <c r="AD2623" s="1116">
        <f t="shared" si="416"/>
        <v>455.92800000000005</v>
      </c>
      <c r="AE2623" s="1116">
        <f t="shared" si="417"/>
        <v>1367.7840000000001</v>
      </c>
      <c r="AF2623" s="1116">
        <f t="shared" si="418"/>
        <v>10030.416000000001</v>
      </c>
      <c r="AG2623" s="905" t="b">
        <f t="shared" si="409"/>
        <v>1</v>
      </c>
    </row>
    <row r="2624" spans="1:33" s="905" customFormat="1" ht="15" customHeight="1">
      <c r="A2624" s="1496" t="s">
        <v>308</v>
      </c>
      <c r="B2624" s="1112">
        <v>27</v>
      </c>
      <c r="C2624" s="741" t="s">
        <v>1064</v>
      </c>
      <c r="D2624" s="745">
        <v>201080127</v>
      </c>
      <c r="E2624" s="742" t="s">
        <v>1867</v>
      </c>
      <c r="F2624" s="742" t="s">
        <v>515</v>
      </c>
      <c r="G2624" s="1685">
        <v>2</v>
      </c>
      <c r="H2624" s="1685">
        <v>2</v>
      </c>
      <c r="I2624" s="1685">
        <v>4</v>
      </c>
      <c r="J2624" s="742" t="s">
        <v>816</v>
      </c>
      <c r="K2624" s="742"/>
      <c r="L2624" s="742" t="s">
        <v>1845</v>
      </c>
      <c r="M2624" s="1062" t="s">
        <v>1174</v>
      </c>
      <c r="N2624" s="742">
        <v>2015</v>
      </c>
      <c r="O2624" s="742" t="s">
        <v>210</v>
      </c>
      <c r="P2624" s="748">
        <v>1</v>
      </c>
      <c r="Q2624" s="742" t="s">
        <v>207</v>
      </c>
      <c r="R2624" s="1113">
        <v>11398.2</v>
      </c>
      <c r="S2624" s="1118">
        <f t="shared" si="410"/>
        <v>11398.2</v>
      </c>
      <c r="T2624" s="742" t="s">
        <v>99</v>
      </c>
      <c r="U2624" s="748">
        <v>1</v>
      </c>
      <c r="V2624" s="748"/>
      <c r="W2624" s="1119"/>
      <c r="X2624" s="902">
        <v>25</v>
      </c>
      <c r="Y2624" s="905">
        <f t="shared" si="411"/>
        <v>2</v>
      </c>
      <c r="Z2624" s="1059">
        <f t="shared" si="412"/>
        <v>455.92800000000005</v>
      </c>
      <c r="AA2624" s="1059">
        <f t="shared" si="413"/>
        <v>911.85600000000011</v>
      </c>
      <c r="AB2624" s="1059">
        <f t="shared" si="414"/>
        <v>10486.344000000001</v>
      </c>
      <c r="AC2624" s="905">
        <f t="shared" si="415"/>
        <v>3</v>
      </c>
      <c r="AD2624" s="1116">
        <f t="shared" si="416"/>
        <v>455.92800000000005</v>
      </c>
      <c r="AE2624" s="1116">
        <f t="shared" si="417"/>
        <v>1367.7840000000001</v>
      </c>
      <c r="AF2624" s="1116">
        <f t="shared" si="418"/>
        <v>10030.416000000001</v>
      </c>
      <c r="AG2624" s="905" t="b">
        <f t="shared" si="409"/>
        <v>1</v>
      </c>
    </row>
    <row r="2625" spans="1:33" s="905" customFormat="1" ht="15" customHeight="1">
      <c r="A2625" s="1496" t="s">
        <v>308</v>
      </c>
      <c r="B2625" s="1112">
        <v>27</v>
      </c>
      <c r="C2625" s="741" t="s">
        <v>1064</v>
      </c>
      <c r="D2625" s="745">
        <v>201080127</v>
      </c>
      <c r="E2625" s="742" t="s">
        <v>1867</v>
      </c>
      <c r="F2625" s="742" t="s">
        <v>515</v>
      </c>
      <c r="G2625" s="1685">
        <v>2</v>
      </c>
      <c r="H2625" s="1685">
        <v>2</v>
      </c>
      <c r="I2625" s="1685">
        <v>4</v>
      </c>
      <c r="J2625" s="742" t="s">
        <v>816</v>
      </c>
      <c r="K2625" s="742"/>
      <c r="L2625" s="742" t="s">
        <v>1845</v>
      </c>
      <c r="M2625" s="1062" t="s">
        <v>1174</v>
      </c>
      <c r="N2625" s="742">
        <v>2015</v>
      </c>
      <c r="O2625" s="742" t="s">
        <v>210</v>
      </c>
      <c r="P2625" s="748">
        <v>1</v>
      </c>
      <c r="Q2625" s="742" t="s">
        <v>207</v>
      </c>
      <c r="R2625" s="1113">
        <v>11398.2</v>
      </c>
      <c r="S2625" s="1118">
        <f t="shared" si="410"/>
        <v>11398.2</v>
      </c>
      <c r="T2625" s="742" t="s">
        <v>99</v>
      </c>
      <c r="U2625" s="748">
        <v>1</v>
      </c>
      <c r="V2625" s="748"/>
      <c r="W2625" s="1119"/>
      <c r="X2625" s="902">
        <v>25</v>
      </c>
      <c r="Y2625" s="905">
        <f t="shared" si="411"/>
        <v>2</v>
      </c>
      <c r="Z2625" s="1059">
        <f t="shared" si="412"/>
        <v>455.92800000000005</v>
      </c>
      <c r="AA2625" s="1059">
        <f t="shared" si="413"/>
        <v>911.85600000000011</v>
      </c>
      <c r="AB2625" s="1059">
        <f t="shared" si="414"/>
        <v>10486.344000000001</v>
      </c>
      <c r="AC2625" s="905">
        <f t="shared" si="415"/>
        <v>3</v>
      </c>
      <c r="AD2625" s="1116">
        <f t="shared" si="416"/>
        <v>455.92800000000005</v>
      </c>
      <c r="AE2625" s="1116">
        <f t="shared" si="417"/>
        <v>1367.7840000000001</v>
      </c>
      <c r="AF2625" s="1116">
        <f t="shared" si="418"/>
        <v>10030.416000000001</v>
      </c>
      <c r="AG2625" s="905" t="b">
        <f t="shared" si="409"/>
        <v>1</v>
      </c>
    </row>
    <row r="2626" spans="1:33" s="905" customFormat="1" ht="15" customHeight="1">
      <c r="A2626" s="1496" t="s">
        <v>308</v>
      </c>
      <c r="B2626" s="1112">
        <v>27</v>
      </c>
      <c r="C2626" s="741" t="s">
        <v>1064</v>
      </c>
      <c r="D2626" s="745">
        <v>201080127</v>
      </c>
      <c r="E2626" s="742" t="s">
        <v>1867</v>
      </c>
      <c r="F2626" s="742" t="s">
        <v>515</v>
      </c>
      <c r="G2626" s="1685">
        <v>2</v>
      </c>
      <c r="H2626" s="1685">
        <v>2</v>
      </c>
      <c r="I2626" s="1685">
        <v>4</v>
      </c>
      <c r="J2626" s="742" t="s">
        <v>816</v>
      </c>
      <c r="K2626" s="742"/>
      <c r="L2626" s="742" t="s">
        <v>1845</v>
      </c>
      <c r="M2626" s="1062" t="s">
        <v>1174</v>
      </c>
      <c r="N2626" s="742">
        <v>2015</v>
      </c>
      <c r="O2626" s="742" t="s">
        <v>210</v>
      </c>
      <c r="P2626" s="748">
        <v>1</v>
      </c>
      <c r="Q2626" s="742" t="s">
        <v>207</v>
      </c>
      <c r="R2626" s="1113">
        <v>11398.2</v>
      </c>
      <c r="S2626" s="1118">
        <f t="shared" si="410"/>
        <v>11398.2</v>
      </c>
      <c r="T2626" s="742" t="s">
        <v>99</v>
      </c>
      <c r="U2626" s="748">
        <v>1</v>
      </c>
      <c r="V2626" s="748"/>
      <c r="W2626" s="1119"/>
      <c r="X2626" s="902">
        <v>25</v>
      </c>
      <c r="Y2626" s="905">
        <f t="shared" si="411"/>
        <v>2</v>
      </c>
      <c r="Z2626" s="1059">
        <f t="shared" si="412"/>
        <v>455.92800000000005</v>
      </c>
      <c r="AA2626" s="1059">
        <f t="shared" si="413"/>
        <v>911.85600000000011</v>
      </c>
      <c r="AB2626" s="1059">
        <f t="shared" si="414"/>
        <v>10486.344000000001</v>
      </c>
      <c r="AC2626" s="905">
        <f t="shared" si="415"/>
        <v>3</v>
      </c>
      <c r="AD2626" s="1116">
        <f t="shared" si="416"/>
        <v>455.92800000000005</v>
      </c>
      <c r="AE2626" s="1116">
        <f t="shared" si="417"/>
        <v>1367.7840000000001</v>
      </c>
      <c r="AF2626" s="1116">
        <f t="shared" si="418"/>
        <v>10030.416000000001</v>
      </c>
      <c r="AG2626" s="905" t="b">
        <f t="shared" si="409"/>
        <v>1</v>
      </c>
    </row>
    <row r="2627" spans="1:33" s="905" customFormat="1" ht="15" customHeight="1">
      <c r="A2627" s="1496" t="s">
        <v>308</v>
      </c>
      <c r="B2627" s="1112">
        <v>27</v>
      </c>
      <c r="C2627" s="741" t="s">
        <v>1064</v>
      </c>
      <c r="D2627" s="745">
        <v>201080127</v>
      </c>
      <c r="E2627" s="742" t="s">
        <v>1867</v>
      </c>
      <c r="F2627" s="742" t="s">
        <v>515</v>
      </c>
      <c r="G2627" s="1685">
        <v>9</v>
      </c>
      <c r="H2627" s="1685">
        <v>4</v>
      </c>
      <c r="I2627" s="1685">
        <v>6</v>
      </c>
      <c r="J2627" s="742" t="s">
        <v>816</v>
      </c>
      <c r="K2627" s="742"/>
      <c r="L2627" s="742" t="s">
        <v>1845</v>
      </c>
      <c r="M2627" s="1062" t="s">
        <v>1174</v>
      </c>
      <c r="N2627" s="742">
        <v>2015</v>
      </c>
      <c r="O2627" s="742" t="s">
        <v>210</v>
      </c>
      <c r="P2627" s="748">
        <v>1</v>
      </c>
      <c r="Q2627" s="742" t="s">
        <v>207</v>
      </c>
      <c r="R2627" s="1113">
        <v>11398.2</v>
      </c>
      <c r="S2627" s="1118">
        <f t="shared" si="410"/>
        <v>11398.2</v>
      </c>
      <c r="T2627" s="742" t="s">
        <v>99</v>
      </c>
      <c r="U2627" s="748">
        <v>1</v>
      </c>
      <c r="V2627" s="748"/>
      <c r="W2627" s="1119"/>
      <c r="X2627" s="902">
        <v>25</v>
      </c>
      <c r="Y2627" s="905">
        <f t="shared" si="411"/>
        <v>2</v>
      </c>
      <c r="Z2627" s="1059">
        <f t="shared" si="412"/>
        <v>455.92800000000005</v>
      </c>
      <c r="AA2627" s="1059">
        <f t="shared" si="413"/>
        <v>911.85600000000011</v>
      </c>
      <c r="AB2627" s="1059">
        <f t="shared" si="414"/>
        <v>10486.344000000001</v>
      </c>
      <c r="AC2627" s="905">
        <f t="shared" si="415"/>
        <v>3</v>
      </c>
      <c r="AD2627" s="1116">
        <f t="shared" si="416"/>
        <v>455.92800000000005</v>
      </c>
      <c r="AE2627" s="1116">
        <f t="shared" si="417"/>
        <v>1367.7840000000001</v>
      </c>
      <c r="AF2627" s="1116">
        <f t="shared" si="418"/>
        <v>10030.416000000001</v>
      </c>
      <c r="AG2627" s="905" t="b">
        <f t="shared" si="409"/>
        <v>1</v>
      </c>
    </row>
    <row r="2628" spans="1:33" s="905" customFormat="1" ht="15" customHeight="1">
      <c r="A2628" s="1496" t="s">
        <v>308</v>
      </c>
      <c r="B2628" s="1112">
        <v>27</v>
      </c>
      <c r="C2628" s="741" t="s">
        <v>1064</v>
      </c>
      <c r="D2628" s="745">
        <v>201080127</v>
      </c>
      <c r="E2628" s="742" t="s">
        <v>1867</v>
      </c>
      <c r="F2628" s="742" t="s">
        <v>515</v>
      </c>
      <c r="G2628" s="1685">
        <v>2</v>
      </c>
      <c r="H2628" s="1685">
        <v>2</v>
      </c>
      <c r="I2628" s="1685">
        <v>4</v>
      </c>
      <c r="J2628" s="742" t="s">
        <v>816</v>
      </c>
      <c r="K2628" s="742"/>
      <c r="L2628" s="742" t="s">
        <v>1845</v>
      </c>
      <c r="M2628" s="1062" t="s">
        <v>1174</v>
      </c>
      <c r="N2628" s="742">
        <v>2015</v>
      </c>
      <c r="O2628" s="742" t="s">
        <v>210</v>
      </c>
      <c r="P2628" s="748">
        <v>1</v>
      </c>
      <c r="Q2628" s="742" t="s">
        <v>207</v>
      </c>
      <c r="R2628" s="1113">
        <v>11398.2</v>
      </c>
      <c r="S2628" s="1118">
        <f t="shared" si="410"/>
        <v>11398.2</v>
      </c>
      <c r="T2628" s="742" t="s">
        <v>99</v>
      </c>
      <c r="U2628" s="748">
        <v>1</v>
      </c>
      <c r="V2628" s="748"/>
      <c r="W2628" s="1119"/>
      <c r="X2628" s="902">
        <v>25</v>
      </c>
      <c r="Y2628" s="905">
        <f t="shared" si="411"/>
        <v>2</v>
      </c>
      <c r="Z2628" s="1059">
        <f t="shared" si="412"/>
        <v>455.92800000000005</v>
      </c>
      <c r="AA2628" s="1059">
        <f t="shared" si="413"/>
        <v>911.85600000000011</v>
      </c>
      <c r="AB2628" s="1059">
        <f t="shared" si="414"/>
        <v>10486.344000000001</v>
      </c>
      <c r="AC2628" s="905">
        <f t="shared" si="415"/>
        <v>3</v>
      </c>
      <c r="AD2628" s="1116">
        <f t="shared" si="416"/>
        <v>455.92800000000005</v>
      </c>
      <c r="AE2628" s="1116">
        <f t="shared" si="417"/>
        <v>1367.7840000000001</v>
      </c>
      <c r="AF2628" s="1116">
        <f t="shared" si="418"/>
        <v>10030.416000000001</v>
      </c>
      <c r="AG2628" s="905" t="b">
        <f t="shared" si="409"/>
        <v>1</v>
      </c>
    </row>
    <row r="2629" spans="1:33" s="905" customFormat="1" ht="15" customHeight="1">
      <c r="A2629" s="1496" t="s">
        <v>308</v>
      </c>
      <c r="B2629" s="1112">
        <v>27</v>
      </c>
      <c r="C2629" s="741" t="s">
        <v>1064</v>
      </c>
      <c r="D2629" s="745">
        <v>201080127</v>
      </c>
      <c r="E2629" s="742" t="s">
        <v>1867</v>
      </c>
      <c r="F2629" s="742" t="s">
        <v>515</v>
      </c>
      <c r="G2629" s="1685">
        <v>2</v>
      </c>
      <c r="H2629" s="1685">
        <v>2</v>
      </c>
      <c r="I2629" s="1685">
        <v>4</v>
      </c>
      <c r="J2629" s="742" t="s">
        <v>816</v>
      </c>
      <c r="K2629" s="742"/>
      <c r="L2629" s="742" t="s">
        <v>1845</v>
      </c>
      <c r="M2629" s="1062" t="s">
        <v>1174</v>
      </c>
      <c r="N2629" s="742">
        <v>2015</v>
      </c>
      <c r="O2629" s="742" t="s">
        <v>210</v>
      </c>
      <c r="P2629" s="748">
        <v>1</v>
      </c>
      <c r="Q2629" s="742" t="s">
        <v>207</v>
      </c>
      <c r="R2629" s="1113">
        <v>11398.2</v>
      </c>
      <c r="S2629" s="1118">
        <f t="shared" si="410"/>
        <v>11398.2</v>
      </c>
      <c r="T2629" s="742" t="s">
        <v>99</v>
      </c>
      <c r="U2629" s="748">
        <v>1</v>
      </c>
      <c r="V2629" s="748"/>
      <c r="W2629" s="1119"/>
      <c r="X2629" s="902">
        <v>25</v>
      </c>
      <c r="Y2629" s="905">
        <f t="shared" si="411"/>
        <v>2</v>
      </c>
      <c r="Z2629" s="1059">
        <f t="shared" si="412"/>
        <v>455.92800000000005</v>
      </c>
      <c r="AA2629" s="1059">
        <f t="shared" si="413"/>
        <v>911.85600000000011</v>
      </c>
      <c r="AB2629" s="1059">
        <f t="shared" si="414"/>
        <v>10486.344000000001</v>
      </c>
      <c r="AC2629" s="905">
        <f t="shared" si="415"/>
        <v>3</v>
      </c>
      <c r="AD2629" s="1116">
        <f t="shared" si="416"/>
        <v>455.92800000000005</v>
      </c>
      <c r="AE2629" s="1116">
        <f t="shared" si="417"/>
        <v>1367.7840000000001</v>
      </c>
      <c r="AF2629" s="1116">
        <f t="shared" si="418"/>
        <v>10030.416000000001</v>
      </c>
      <c r="AG2629" s="905" t="b">
        <f t="shared" si="409"/>
        <v>1</v>
      </c>
    </row>
    <row r="2630" spans="1:33" s="905" customFormat="1" ht="15" customHeight="1">
      <c r="A2630" s="1496" t="s">
        <v>308</v>
      </c>
      <c r="B2630" s="1112">
        <v>27</v>
      </c>
      <c r="C2630" s="741" t="s">
        <v>1064</v>
      </c>
      <c r="D2630" s="745">
        <v>201080127</v>
      </c>
      <c r="E2630" s="742" t="s">
        <v>1867</v>
      </c>
      <c r="F2630" s="742" t="s">
        <v>515</v>
      </c>
      <c r="G2630" s="1685">
        <v>2</v>
      </c>
      <c r="H2630" s="1685">
        <v>2</v>
      </c>
      <c r="I2630" s="1685">
        <v>4</v>
      </c>
      <c r="J2630" s="742" t="s">
        <v>816</v>
      </c>
      <c r="K2630" s="742"/>
      <c r="L2630" s="742" t="s">
        <v>1845</v>
      </c>
      <c r="M2630" s="1062" t="s">
        <v>1174</v>
      </c>
      <c r="N2630" s="742">
        <v>2015</v>
      </c>
      <c r="O2630" s="742" t="s">
        <v>210</v>
      </c>
      <c r="P2630" s="748">
        <v>1</v>
      </c>
      <c r="Q2630" s="742" t="s">
        <v>207</v>
      </c>
      <c r="R2630" s="1113">
        <v>11398.2</v>
      </c>
      <c r="S2630" s="1118">
        <f t="shared" si="410"/>
        <v>11398.2</v>
      </c>
      <c r="T2630" s="742" t="s">
        <v>99</v>
      </c>
      <c r="U2630" s="748">
        <v>1</v>
      </c>
      <c r="V2630" s="748"/>
      <c r="W2630" s="1119"/>
      <c r="X2630" s="902">
        <v>25</v>
      </c>
      <c r="Y2630" s="905">
        <f t="shared" si="411"/>
        <v>2</v>
      </c>
      <c r="Z2630" s="1059">
        <f t="shared" si="412"/>
        <v>455.92800000000005</v>
      </c>
      <c r="AA2630" s="1059">
        <f t="shared" si="413"/>
        <v>911.85600000000011</v>
      </c>
      <c r="AB2630" s="1059">
        <f t="shared" si="414"/>
        <v>10486.344000000001</v>
      </c>
      <c r="AC2630" s="905">
        <f t="shared" si="415"/>
        <v>3</v>
      </c>
      <c r="AD2630" s="1116">
        <f t="shared" si="416"/>
        <v>455.92800000000005</v>
      </c>
      <c r="AE2630" s="1116">
        <f t="shared" si="417"/>
        <v>1367.7840000000001</v>
      </c>
      <c r="AF2630" s="1116">
        <f t="shared" si="418"/>
        <v>10030.416000000001</v>
      </c>
      <c r="AG2630" s="905" t="b">
        <f t="shared" si="409"/>
        <v>1</v>
      </c>
    </row>
    <row r="2631" spans="1:33" s="905" customFormat="1" ht="15" customHeight="1">
      <c r="A2631" s="1496" t="s">
        <v>308</v>
      </c>
      <c r="B2631" s="1112">
        <v>27</v>
      </c>
      <c r="C2631" s="741" t="s">
        <v>1064</v>
      </c>
      <c r="D2631" s="745">
        <v>201080127</v>
      </c>
      <c r="E2631" s="742" t="s">
        <v>1867</v>
      </c>
      <c r="F2631" s="742" t="s">
        <v>515</v>
      </c>
      <c r="G2631" s="1685">
        <v>9</v>
      </c>
      <c r="H2631" s="1685">
        <v>4</v>
      </c>
      <c r="I2631" s="1685">
        <v>6</v>
      </c>
      <c r="J2631" s="742" t="s">
        <v>816</v>
      </c>
      <c r="K2631" s="742"/>
      <c r="L2631" s="742" t="s">
        <v>1845</v>
      </c>
      <c r="M2631" s="1062" t="s">
        <v>1174</v>
      </c>
      <c r="N2631" s="742">
        <v>2015</v>
      </c>
      <c r="O2631" s="742" t="s">
        <v>210</v>
      </c>
      <c r="P2631" s="748">
        <v>1</v>
      </c>
      <c r="Q2631" s="742" t="s">
        <v>207</v>
      </c>
      <c r="R2631" s="1113">
        <v>11398.2</v>
      </c>
      <c r="S2631" s="1118">
        <f t="shared" si="410"/>
        <v>11398.2</v>
      </c>
      <c r="T2631" s="742" t="s">
        <v>99</v>
      </c>
      <c r="U2631" s="748">
        <v>1</v>
      </c>
      <c r="V2631" s="748"/>
      <c r="W2631" s="1119"/>
      <c r="X2631" s="902">
        <v>25</v>
      </c>
      <c r="Y2631" s="905">
        <f t="shared" si="411"/>
        <v>2</v>
      </c>
      <c r="Z2631" s="1059">
        <f t="shared" si="412"/>
        <v>455.92800000000005</v>
      </c>
      <c r="AA2631" s="1059">
        <f t="shared" si="413"/>
        <v>911.85600000000011</v>
      </c>
      <c r="AB2631" s="1059">
        <f t="shared" si="414"/>
        <v>10486.344000000001</v>
      </c>
      <c r="AC2631" s="905">
        <f t="shared" si="415"/>
        <v>3</v>
      </c>
      <c r="AD2631" s="1116">
        <f t="shared" si="416"/>
        <v>455.92800000000005</v>
      </c>
      <c r="AE2631" s="1116">
        <f t="shared" si="417"/>
        <v>1367.7840000000001</v>
      </c>
      <c r="AF2631" s="1116">
        <f t="shared" si="418"/>
        <v>10030.416000000001</v>
      </c>
      <c r="AG2631" s="905" t="b">
        <f t="shared" si="409"/>
        <v>1</v>
      </c>
    </row>
    <row r="2632" spans="1:33" s="905" customFormat="1" ht="15" customHeight="1">
      <c r="A2632" s="1496" t="s">
        <v>308</v>
      </c>
      <c r="B2632" s="1112">
        <v>27</v>
      </c>
      <c r="C2632" s="741" t="s">
        <v>1064</v>
      </c>
      <c r="D2632" s="745">
        <v>201080127</v>
      </c>
      <c r="E2632" s="742" t="s">
        <v>1867</v>
      </c>
      <c r="F2632" s="742" t="s">
        <v>515</v>
      </c>
      <c r="G2632" s="1685">
        <v>2</v>
      </c>
      <c r="H2632" s="1685">
        <v>2</v>
      </c>
      <c r="I2632" s="1685">
        <v>4</v>
      </c>
      <c r="J2632" s="742" t="s">
        <v>816</v>
      </c>
      <c r="K2632" s="742"/>
      <c r="L2632" s="742" t="s">
        <v>1845</v>
      </c>
      <c r="M2632" s="1062" t="s">
        <v>1174</v>
      </c>
      <c r="N2632" s="742">
        <v>2015</v>
      </c>
      <c r="O2632" s="742" t="s">
        <v>210</v>
      </c>
      <c r="P2632" s="748">
        <v>1</v>
      </c>
      <c r="Q2632" s="742" t="s">
        <v>207</v>
      </c>
      <c r="R2632" s="1113">
        <v>11398.2</v>
      </c>
      <c r="S2632" s="1118">
        <f t="shared" si="410"/>
        <v>11398.2</v>
      </c>
      <c r="T2632" s="742" t="s">
        <v>99</v>
      </c>
      <c r="U2632" s="748">
        <v>1</v>
      </c>
      <c r="V2632" s="748"/>
      <c r="W2632" s="1119"/>
      <c r="X2632" s="902">
        <v>25</v>
      </c>
      <c r="Y2632" s="905">
        <f t="shared" si="411"/>
        <v>2</v>
      </c>
      <c r="Z2632" s="1059">
        <f t="shared" si="412"/>
        <v>455.92800000000005</v>
      </c>
      <c r="AA2632" s="1059">
        <f t="shared" si="413"/>
        <v>911.85600000000011</v>
      </c>
      <c r="AB2632" s="1059">
        <f t="shared" si="414"/>
        <v>10486.344000000001</v>
      </c>
      <c r="AC2632" s="905">
        <f t="shared" si="415"/>
        <v>3</v>
      </c>
      <c r="AD2632" s="1116">
        <f t="shared" si="416"/>
        <v>455.92800000000005</v>
      </c>
      <c r="AE2632" s="1116">
        <f t="shared" si="417"/>
        <v>1367.7840000000001</v>
      </c>
      <c r="AF2632" s="1116">
        <f t="shared" si="418"/>
        <v>10030.416000000001</v>
      </c>
      <c r="AG2632" s="905" t="b">
        <f t="shared" si="409"/>
        <v>1</v>
      </c>
    </row>
    <row r="2633" spans="1:33" s="905" customFormat="1" ht="15" customHeight="1">
      <c r="A2633" s="1496" t="s">
        <v>308</v>
      </c>
      <c r="B2633" s="1112">
        <v>27</v>
      </c>
      <c r="C2633" s="741" t="s">
        <v>1064</v>
      </c>
      <c r="D2633" s="745">
        <v>201080127</v>
      </c>
      <c r="E2633" s="742" t="s">
        <v>1867</v>
      </c>
      <c r="F2633" s="742" t="s">
        <v>515</v>
      </c>
      <c r="G2633" s="1685">
        <v>2</v>
      </c>
      <c r="H2633" s="1685">
        <v>2</v>
      </c>
      <c r="I2633" s="1685">
        <v>4</v>
      </c>
      <c r="J2633" s="742" t="s">
        <v>816</v>
      </c>
      <c r="K2633" s="742"/>
      <c r="L2633" s="742" t="s">
        <v>1845</v>
      </c>
      <c r="M2633" s="1062" t="s">
        <v>1174</v>
      </c>
      <c r="N2633" s="742">
        <v>2015</v>
      </c>
      <c r="O2633" s="742" t="s">
        <v>210</v>
      </c>
      <c r="P2633" s="748">
        <v>1</v>
      </c>
      <c r="Q2633" s="742" t="s">
        <v>207</v>
      </c>
      <c r="R2633" s="1113">
        <v>11398.2</v>
      </c>
      <c r="S2633" s="1118">
        <f t="shared" si="410"/>
        <v>11398.2</v>
      </c>
      <c r="T2633" s="742" t="s">
        <v>99</v>
      </c>
      <c r="U2633" s="748">
        <v>1</v>
      </c>
      <c r="V2633" s="748"/>
      <c r="W2633" s="1119"/>
      <c r="X2633" s="902">
        <v>25</v>
      </c>
      <c r="Y2633" s="905">
        <f t="shared" si="411"/>
        <v>2</v>
      </c>
      <c r="Z2633" s="1059">
        <f t="shared" si="412"/>
        <v>455.92800000000005</v>
      </c>
      <c r="AA2633" s="1059">
        <f t="shared" si="413"/>
        <v>911.85600000000011</v>
      </c>
      <c r="AB2633" s="1059">
        <f t="shared" si="414"/>
        <v>10486.344000000001</v>
      </c>
      <c r="AC2633" s="905">
        <f t="shared" si="415"/>
        <v>3</v>
      </c>
      <c r="AD2633" s="1116">
        <f t="shared" si="416"/>
        <v>455.92800000000005</v>
      </c>
      <c r="AE2633" s="1116">
        <f t="shared" si="417"/>
        <v>1367.7840000000001</v>
      </c>
      <c r="AF2633" s="1116">
        <f t="shared" si="418"/>
        <v>10030.416000000001</v>
      </c>
      <c r="AG2633" s="905" t="b">
        <f t="shared" si="409"/>
        <v>1</v>
      </c>
    </row>
    <row r="2634" spans="1:33" s="905" customFormat="1" ht="15" customHeight="1">
      <c r="A2634" s="1496" t="s">
        <v>308</v>
      </c>
      <c r="B2634" s="1112">
        <v>27</v>
      </c>
      <c r="C2634" s="741" t="s">
        <v>1064</v>
      </c>
      <c r="D2634" s="745">
        <v>201080127</v>
      </c>
      <c r="E2634" s="742" t="s">
        <v>1867</v>
      </c>
      <c r="F2634" s="742" t="s">
        <v>515</v>
      </c>
      <c r="G2634" s="1685">
        <v>2</v>
      </c>
      <c r="H2634" s="1685">
        <v>2</v>
      </c>
      <c r="I2634" s="1685">
        <v>4</v>
      </c>
      <c r="J2634" s="742" t="s">
        <v>816</v>
      </c>
      <c r="K2634" s="742"/>
      <c r="L2634" s="742" t="s">
        <v>1845</v>
      </c>
      <c r="M2634" s="1062" t="s">
        <v>1174</v>
      </c>
      <c r="N2634" s="742">
        <v>2015</v>
      </c>
      <c r="O2634" s="742" t="s">
        <v>210</v>
      </c>
      <c r="P2634" s="748">
        <v>1</v>
      </c>
      <c r="Q2634" s="742" t="s">
        <v>207</v>
      </c>
      <c r="R2634" s="1113">
        <v>11398.2</v>
      </c>
      <c r="S2634" s="1118">
        <f t="shared" si="410"/>
        <v>11398.2</v>
      </c>
      <c r="T2634" s="742" t="s">
        <v>99</v>
      </c>
      <c r="U2634" s="748">
        <v>1</v>
      </c>
      <c r="V2634" s="748"/>
      <c r="W2634" s="1119"/>
      <c r="X2634" s="902">
        <v>25</v>
      </c>
      <c r="Y2634" s="905">
        <f t="shared" si="411"/>
        <v>2</v>
      </c>
      <c r="Z2634" s="1059">
        <f t="shared" si="412"/>
        <v>455.92800000000005</v>
      </c>
      <c r="AA2634" s="1059">
        <f t="shared" si="413"/>
        <v>911.85600000000011</v>
      </c>
      <c r="AB2634" s="1059">
        <f t="shared" si="414"/>
        <v>10486.344000000001</v>
      </c>
      <c r="AC2634" s="905">
        <f t="shared" si="415"/>
        <v>3</v>
      </c>
      <c r="AD2634" s="1116">
        <f t="shared" si="416"/>
        <v>455.92800000000005</v>
      </c>
      <c r="AE2634" s="1116">
        <f t="shared" si="417"/>
        <v>1367.7840000000001</v>
      </c>
      <c r="AF2634" s="1116">
        <f t="shared" si="418"/>
        <v>10030.416000000001</v>
      </c>
      <c r="AG2634" s="905" t="b">
        <f t="shared" si="409"/>
        <v>1</v>
      </c>
    </row>
    <row r="2635" spans="1:33" s="905" customFormat="1" ht="15" customHeight="1">
      <c r="A2635" s="1496" t="s">
        <v>308</v>
      </c>
      <c r="B2635" s="1112">
        <v>27</v>
      </c>
      <c r="C2635" s="741" t="s">
        <v>1064</v>
      </c>
      <c r="D2635" s="745">
        <v>201080127</v>
      </c>
      <c r="E2635" s="742" t="s">
        <v>1867</v>
      </c>
      <c r="F2635" s="742" t="s">
        <v>515</v>
      </c>
      <c r="G2635" s="1685">
        <v>9</v>
      </c>
      <c r="H2635" s="1685">
        <v>4</v>
      </c>
      <c r="I2635" s="1685">
        <v>6</v>
      </c>
      <c r="J2635" s="742" t="s">
        <v>816</v>
      </c>
      <c r="K2635" s="742"/>
      <c r="L2635" s="742" t="s">
        <v>1845</v>
      </c>
      <c r="M2635" s="1062" t="s">
        <v>1174</v>
      </c>
      <c r="N2635" s="742">
        <v>2015</v>
      </c>
      <c r="O2635" s="742" t="s">
        <v>210</v>
      </c>
      <c r="P2635" s="748">
        <v>1</v>
      </c>
      <c r="Q2635" s="742" t="s">
        <v>207</v>
      </c>
      <c r="R2635" s="1113">
        <v>11398.2</v>
      </c>
      <c r="S2635" s="1118">
        <f t="shared" si="410"/>
        <v>11398.2</v>
      </c>
      <c r="T2635" s="742" t="s">
        <v>99</v>
      </c>
      <c r="U2635" s="748">
        <v>1</v>
      </c>
      <c r="V2635" s="748"/>
      <c r="W2635" s="1119"/>
      <c r="X2635" s="902">
        <v>25</v>
      </c>
      <c r="Y2635" s="905">
        <f t="shared" si="411"/>
        <v>2</v>
      </c>
      <c r="Z2635" s="1059">
        <f t="shared" si="412"/>
        <v>455.92800000000005</v>
      </c>
      <c r="AA2635" s="1059">
        <f t="shared" si="413"/>
        <v>911.85600000000011</v>
      </c>
      <c r="AB2635" s="1059">
        <f t="shared" si="414"/>
        <v>10486.344000000001</v>
      </c>
      <c r="AC2635" s="905">
        <f t="shared" si="415"/>
        <v>3</v>
      </c>
      <c r="AD2635" s="1116">
        <f t="shared" si="416"/>
        <v>455.92800000000005</v>
      </c>
      <c r="AE2635" s="1116">
        <f t="shared" si="417"/>
        <v>1367.7840000000001</v>
      </c>
      <c r="AF2635" s="1116">
        <f t="shared" si="418"/>
        <v>10030.416000000001</v>
      </c>
      <c r="AG2635" s="905" t="b">
        <f t="shared" si="409"/>
        <v>1</v>
      </c>
    </row>
    <row r="2636" spans="1:33" s="905" customFormat="1" ht="15" customHeight="1">
      <c r="A2636" s="1496" t="s">
        <v>308</v>
      </c>
      <c r="B2636" s="1112">
        <v>27</v>
      </c>
      <c r="C2636" s="741" t="s">
        <v>1064</v>
      </c>
      <c r="D2636" s="745">
        <v>201080127</v>
      </c>
      <c r="E2636" s="742" t="s">
        <v>1867</v>
      </c>
      <c r="F2636" s="742" t="s">
        <v>515</v>
      </c>
      <c r="G2636" s="1685">
        <v>9</v>
      </c>
      <c r="H2636" s="1685">
        <v>4</v>
      </c>
      <c r="I2636" s="1685">
        <v>6</v>
      </c>
      <c r="J2636" s="742" t="s">
        <v>816</v>
      </c>
      <c r="K2636" s="742"/>
      <c r="L2636" s="742" t="s">
        <v>1845</v>
      </c>
      <c r="M2636" s="1062" t="s">
        <v>1174</v>
      </c>
      <c r="N2636" s="742">
        <v>2015</v>
      </c>
      <c r="O2636" s="742" t="s">
        <v>210</v>
      </c>
      <c r="P2636" s="748">
        <v>1</v>
      </c>
      <c r="Q2636" s="742" t="s">
        <v>207</v>
      </c>
      <c r="R2636" s="1113">
        <v>11398.2</v>
      </c>
      <c r="S2636" s="1118">
        <f t="shared" si="410"/>
        <v>11398.2</v>
      </c>
      <c r="T2636" s="742" t="s">
        <v>99</v>
      </c>
      <c r="U2636" s="748">
        <v>1</v>
      </c>
      <c r="V2636" s="748"/>
      <c r="W2636" s="1119"/>
      <c r="X2636" s="902">
        <v>25</v>
      </c>
      <c r="Y2636" s="905">
        <f t="shared" si="411"/>
        <v>2</v>
      </c>
      <c r="Z2636" s="1059">
        <f t="shared" si="412"/>
        <v>455.92800000000005</v>
      </c>
      <c r="AA2636" s="1059">
        <f t="shared" si="413"/>
        <v>911.85600000000011</v>
      </c>
      <c r="AB2636" s="1059">
        <f t="shared" si="414"/>
        <v>10486.344000000001</v>
      </c>
      <c r="AC2636" s="905">
        <f t="shared" si="415"/>
        <v>3</v>
      </c>
      <c r="AD2636" s="1116">
        <f t="shared" si="416"/>
        <v>455.92800000000005</v>
      </c>
      <c r="AE2636" s="1116">
        <f t="shared" si="417"/>
        <v>1367.7840000000001</v>
      </c>
      <c r="AF2636" s="1116">
        <f t="shared" si="418"/>
        <v>10030.416000000001</v>
      </c>
      <c r="AG2636" s="905" t="b">
        <f t="shared" si="409"/>
        <v>1</v>
      </c>
    </row>
    <row r="2637" spans="1:33" s="905" customFormat="1" ht="15" customHeight="1">
      <c r="A2637" s="1496" t="s">
        <v>308</v>
      </c>
      <c r="B2637" s="1112">
        <v>27</v>
      </c>
      <c r="C2637" s="741" t="s">
        <v>1064</v>
      </c>
      <c r="D2637" s="745">
        <v>201080127</v>
      </c>
      <c r="E2637" s="742" t="s">
        <v>1867</v>
      </c>
      <c r="F2637" s="742" t="s">
        <v>515</v>
      </c>
      <c r="G2637" s="1685">
        <v>2</v>
      </c>
      <c r="H2637" s="1685">
        <v>2</v>
      </c>
      <c r="I2637" s="1685">
        <v>4</v>
      </c>
      <c r="J2637" s="742" t="s">
        <v>816</v>
      </c>
      <c r="K2637" s="742"/>
      <c r="L2637" s="742" t="s">
        <v>1845</v>
      </c>
      <c r="M2637" s="1062" t="s">
        <v>1174</v>
      </c>
      <c r="N2637" s="742">
        <v>2015</v>
      </c>
      <c r="O2637" s="742" t="s">
        <v>210</v>
      </c>
      <c r="P2637" s="748">
        <v>1</v>
      </c>
      <c r="Q2637" s="742" t="s">
        <v>207</v>
      </c>
      <c r="R2637" s="1113">
        <v>11398.2</v>
      </c>
      <c r="S2637" s="1118">
        <f t="shared" si="410"/>
        <v>11398.2</v>
      </c>
      <c r="T2637" s="742" t="s">
        <v>99</v>
      </c>
      <c r="U2637" s="748">
        <v>1</v>
      </c>
      <c r="V2637" s="748"/>
      <c r="W2637" s="1119"/>
      <c r="X2637" s="902">
        <v>25</v>
      </c>
      <c r="Y2637" s="905">
        <f t="shared" si="411"/>
        <v>2</v>
      </c>
      <c r="Z2637" s="1059">
        <f t="shared" si="412"/>
        <v>455.92800000000005</v>
      </c>
      <c r="AA2637" s="1059">
        <f t="shared" si="413"/>
        <v>911.85600000000011</v>
      </c>
      <c r="AB2637" s="1059">
        <f t="shared" si="414"/>
        <v>10486.344000000001</v>
      </c>
      <c r="AC2637" s="905">
        <f t="shared" si="415"/>
        <v>3</v>
      </c>
      <c r="AD2637" s="1116">
        <f t="shared" si="416"/>
        <v>455.92800000000005</v>
      </c>
      <c r="AE2637" s="1116">
        <f t="shared" si="417"/>
        <v>1367.7840000000001</v>
      </c>
      <c r="AF2637" s="1116">
        <f t="shared" si="418"/>
        <v>10030.416000000001</v>
      </c>
      <c r="AG2637" s="905" t="b">
        <f t="shared" si="409"/>
        <v>1</v>
      </c>
    </row>
    <row r="2638" spans="1:33" s="905" customFormat="1" ht="15" customHeight="1">
      <c r="A2638" s="1496" t="s">
        <v>308</v>
      </c>
      <c r="B2638" s="1112">
        <v>27</v>
      </c>
      <c r="C2638" s="741" t="s">
        <v>1064</v>
      </c>
      <c r="D2638" s="745">
        <v>201080127</v>
      </c>
      <c r="E2638" s="742" t="s">
        <v>1867</v>
      </c>
      <c r="F2638" s="742" t="s">
        <v>515</v>
      </c>
      <c r="G2638" s="1685">
        <v>9</v>
      </c>
      <c r="H2638" s="1685">
        <v>4</v>
      </c>
      <c r="I2638" s="1685">
        <v>6</v>
      </c>
      <c r="J2638" s="742" t="s">
        <v>816</v>
      </c>
      <c r="K2638" s="742"/>
      <c r="L2638" s="742" t="s">
        <v>1845</v>
      </c>
      <c r="M2638" s="1062" t="s">
        <v>1174</v>
      </c>
      <c r="N2638" s="742">
        <v>2015</v>
      </c>
      <c r="O2638" s="742" t="s">
        <v>210</v>
      </c>
      <c r="P2638" s="748">
        <v>1</v>
      </c>
      <c r="Q2638" s="742" t="s">
        <v>207</v>
      </c>
      <c r="R2638" s="1113">
        <v>11398.2</v>
      </c>
      <c r="S2638" s="1118">
        <f t="shared" si="410"/>
        <v>11398.2</v>
      </c>
      <c r="T2638" s="742" t="s">
        <v>99</v>
      </c>
      <c r="U2638" s="748">
        <v>1</v>
      </c>
      <c r="V2638" s="748"/>
      <c r="W2638" s="1119"/>
      <c r="X2638" s="902">
        <v>25</v>
      </c>
      <c r="Y2638" s="905">
        <f t="shared" si="411"/>
        <v>2</v>
      </c>
      <c r="Z2638" s="1059">
        <f t="shared" si="412"/>
        <v>455.92800000000005</v>
      </c>
      <c r="AA2638" s="1059">
        <f t="shared" si="413"/>
        <v>911.85600000000011</v>
      </c>
      <c r="AB2638" s="1059">
        <f t="shared" si="414"/>
        <v>10486.344000000001</v>
      </c>
      <c r="AC2638" s="905">
        <f t="shared" si="415"/>
        <v>3</v>
      </c>
      <c r="AD2638" s="1116">
        <f t="shared" si="416"/>
        <v>455.92800000000005</v>
      </c>
      <c r="AE2638" s="1116">
        <f t="shared" si="417"/>
        <v>1367.7840000000001</v>
      </c>
      <c r="AF2638" s="1116">
        <f t="shared" si="418"/>
        <v>10030.416000000001</v>
      </c>
      <c r="AG2638" s="905" t="b">
        <f t="shared" si="409"/>
        <v>1</v>
      </c>
    </row>
    <row r="2639" spans="1:33" s="905" customFormat="1" ht="15" customHeight="1">
      <c r="A2639" s="1496" t="s">
        <v>308</v>
      </c>
      <c r="B2639" s="1112">
        <v>27</v>
      </c>
      <c r="C2639" s="741" t="s">
        <v>1064</v>
      </c>
      <c r="D2639" s="745">
        <v>201080127</v>
      </c>
      <c r="E2639" s="742" t="s">
        <v>1867</v>
      </c>
      <c r="F2639" s="742" t="s">
        <v>515</v>
      </c>
      <c r="G2639" s="1685">
        <v>2</v>
      </c>
      <c r="H2639" s="1685">
        <v>2</v>
      </c>
      <c r="I2639" s="1685">
        <v>4</v>
      </c>
      <c r="J2639" s="742" t="s">
        <v>816</v>
      </c>
      <c r="K2639" s="742"/>
      <c r="L2639" s="742" t="s">
        <v>1845</v>
      </c>
      <c r="M2639" s="1062" t="s">
        <v>1174</v>
      </c>
      <c r="N2639" s="742">
        <v>2015</v>
      </c>
      <c r="O2639" s="742" t="s">
        <v>210</v>
      </c>
      <c r="P2639" s="748">
        <v>1</v>
      </c>
      <c r="Q2639" s="742" t="s">
        <v>207</v>
      </c>
      <c r="R2639" s="1113">
        <v>11398.2</v>
      </c>
      <c r="S2639" s="1118">
        <f t="shared" si="410"/>
        <v>11398.2</v>
      </c>
      <c r="T2639" s="742" t="s">
        <v>99</v>
      </c>
      <c r="U2639" s="748">
        <v>1</v>
      </c>
      <c r="V2639" s="748"/>
      <c r="W2639" s="1119"/>
      <c r="X2639" s="902">
        <v>25</v>
      </c>
      <c r="Y2639" s="905">
        <f t="shared" si="411"/>
        <v>2</v>
      </c>
      <c r="Z2639" s="1059">
        <f t="shared" si="412"/>
        <v>455.92800000000005</v>
      </c>
      <c r="AA2639" s="1059">
        <f t="shared" si="413"/>
        <v>911.85600000000011</v>
      </c>
      <c r="AB2639" s="1059">
        <f t="shared" si="414"/>
        <v>10486.344000000001</v>
      </c>
      <c r="AC2639" s="905">
        <f t="shared" si="415"/>
        <v>3</v>
      </c>
      <c r="AD2639" s="1116">
        <f t="shared" si="416"/>
        <v>455.92800000000005</v>
      </c>
      <c r="AE2639" s="1116">
        <f t="shared" si="417"/>
        <v>1367.7840000000001</v>
      </c>
      <c r="AF2639" s="1116">
        <f t="shared" si="418"/>
        <v>10030.416000000001</v>
      </c>
      <c r="AG2639" s="905" t="b">
        <f t="shared" si="409"/>
        <v>1</v>
      </c>
    </row>
    <row r="2640" spans="1:33" s="905" customFormat="1" ht="15" customHeight="1">
      <c r="A2640" s="1496" t="s">
        <v>308</v>
      </c>
      <c r="B2640" s="1112">
        <v>27</v>
      </c>
      <c r="C2640" s="741" t="s">
        <v>1064</v>
      </c>
      <c r="D2640" s="745">
        <v>201080127</v>
      </c>
      <c r="E2640" s="742" t="s">
        <v>1867</v>
      </c>
      <c r="F2640" s="742" t="s">
        <v>515</v>
      </c>
      <c r="G2640" s="1685">
        <v>9</v>
      </c>
      <c r="H2640" s="1685">
        <v>4</v>
      </c>
      <c r="I2640" s="1685">
        <v>6</v>
      </c>
      <c r="J2640" s="742" t="s">
        <v>816</v>
      </c>
      <c r="K2640" s="742"/>
      <c r="L2640" s="742" t="s">
        <v>1845</v>
      </c>
      <c r="M2640" s="1062" t="s">
        <v>1174</v>
      </c>
      <c r="N2640" s="742">
        <v>2015</v>
      </c>
      <c r="O2640" s="742" t="s">
        <v>210</v>
      </c>
      <c r="P2640" s="748">
        <v>1</v>
      </c>
      <c r="Q2640" s="742" t="s">
        <v>207</v>
      </c>
      <c r="R2640" s="1113">
        <v>11398.2</v>
      </c>
      <c r="S2640" s="1118">
        <f t="shared" si="410"/>
        <v>11398.2</v>
      </c>
      <c r="T2640" s="742" t="s">
        <v>99</v>
      </c>
      <c r="U2640" s="748">
        <v>1</v>
      </c>
      <c r="V2640" s="748"/>
      <c r="W2640" s="1119"/>
      <c r="X2640" s="902">
        <v>25</v>
      </c>
      <c r="Y2640" s="905">
        <f t="shared" si="411"/>
        <v>2</v>
      </c>
      <c r="Z2640" s="1059">
        <f t="shared" si="412"/>
        <v>455.92800000000005</v>
      </c>
      <c r="AA2640" s="1059">
        <f t="shared" si="413"/>
        <v>911.85600000000011</v>
      </c>
      <c r="AB2640" s="1059">
        <f t="shared" si="414"/>
        <v>10486.344000000001</v>
      </c>
      <c r="AC2640" s="905">
        <f t="shared" si="415"/>
        <v>3</v>
      </c>
      <c r="AD2640" s="1116">
        <f t="shared" si="416"/>
        <v>455.92800000000005</v>
      </c>
      <c r="AE2640" s="1116">
        <f t="shared" si="417"/>
        <v>1367.7840000000001</v>
      </c>
      <c r="AF2640" s="1116">
        <f t="shared" si="418"/>
        <v>10030.416000000001</v>
      </c>
      <c r="AG2640" s="905" t="b">
        <f t="shared" si="409"/>
        <v>1</v>
      </c>
    </row>
    <row r="2641" spans="1:33" s="905" customFormat="1" ht="15" customHeight="1">
      <c r="A2641" s="1496" t="s">
        <v>308</v>
      </c>
      <c r="B2641" s="1112">
        <v>27</v>
      </c>
      <c r="C2641" s="741" t="s">
        <v>1064</v>
      </c>
      <c r="D2641" s="745">
        <v>201080127</v>
      </c>
      <c r="E2641" s="742" t="s">
        <v>1867</v>
      </c>
      <c r="F2641" s="742" t="s">
        <v>515</v>
      </c>
      <c r="G2641" s="1685">
        <v>2</v>
      </c>
      <c r="H2641" s="1685">
        <v>2</v>
      </c>
      <c r="I2641" s="1685">
        <v>4</v>
      </c>
      <c r="J2641" s="742" t="s">
        <v>816</v>
      </c>
      <c r="K2641" s="742"/>
      <c r="L2641" s="742" t="s">
        <v>1845</v>
      </c>
      <c r="M2641" s="1062" t="s">
        <v>1174</v>
      </c>
      <c r="N2641" s="742">
        <v>2015</v>
      </c>
      <c r="O2641" s="742" t="s">
        <v>210</v>
      </c>
      <c r="P2641" s="748">
        <v>1</v>
      </c>
      <c r="Q2641" s="742" t="s">
        <v>207</v>
      </c>
      <c r="R2641" s="1113">
        <v>11398.2</v>
      </c>
      <c r="S2641" s="1118">
        <f t="shared" si="410"/>
        <v>11398.2</v>
      </c>
      <c r="T2641" s="742" t="s">
        <v>99</v>
      </c>
      <c r="U2641" s="748">
        <v>1</v>
      </c>
      <c r="V2641" s="748"/>
      <c r="W2641" s="1119"/>
      <c r="X2641" s="902">
        <v>25</v>
      </c>
      <c r="Y2641" s="905">
        <f t="shared" si="411"/>
        <v>2</v>
      </c>
      <c r="Z2641" s="1059">
        <f t="shared" si="412"/>
        <v>455.92800000000005</v>
      </c>
      <c r="AA2641" s="1059">
        <f t="shared" si="413"/>
        <v>911.85600000000011</v>
      </c>
      <c r="AB2641" s="1059">
        <f t="shared" si="414"/>
        <v>10486.344000000001</v>
      </c>
      <c r="AC2641" s="905">
        <f t="shared" si="415"/>
        <v>3</v>
      </c>
      <c r="AD2641" s="1116">
        <f t="shared" si="416"/>
        <v>455.92800000000005</v>
      </c>
      <c r="AE2641" s="1116">
        <f t="shared" si="417"/>
        <v>1367.7840000000001</v>
      </c>
      <c r="AF2641" s="1116">
        <f t="shared" si="418"/>
        <v>10030.416000000001</v>
      </c>
      <c r="AG2641" s="905" t="b">
        <f t="shared" si="409"/>
        <v>1</v>
      </c>
    </row>
    <row r="2642" spans="1:33" s="905" customFormat="1" ht="15" customHeight="1">
      <c r="A2642" s="1496" t="s">
        <v>308</v>
      </c>
      <c r="B2642" s="1112">
        <v>27</v>
      </c>
      <c r="C2642" s="741" t="s">
        <v>1064</v>
      </c>
      <c r="D2642" s="745">
        <v>201080127</v>
      </c>
      <c r="E2642" s="742" t="s">
        <v>1867</v>
      </c>
      <c r="F2642" s="742" t="s">
        <v>515</v>
      </c>
      <c r="G2642" s="1685">
        <v>9</v>
      </c>
      <c r="H2642" s="1685">
        <v>4</v>
      </c>
      <c r="I2642" s="1685">
        <v>6</v>
      </c>
      <c r="J2642" s="742" t="s">
        <v>816</v>
      </c>
      <c r="K2642" s="742"/>
      <c r="L2642" s="742" t="s">
        <v>1845</v>
      </c>
      <c r="M2642" s="1062" t="s">
        <v>1174</v>
      </c>
      <c r="N2642" s="742">
        <v>2015</v>
      </c>
      <c r="O2642" s="742" t="s">
        <v>210</v>
      </c>
      <c r="P2642" s="748">
        <v>1</v>
      </c>
      <c r="Q2642" s="742" t="s">
        <v>207</v>
      </c>
      <c r="R2642" s="1113">
        <v>11398.2</v>
      </c>
      <c r="S2642" s="1118">
        <f t="shared" si="410"/>
        <v>11398.2</v>
      </c>
      <c r="T2642" s="742" t="s">
        <v>99</v>
      </c>
      <c r="U2642" s="748">
        <v>1</v>
      </c>
      <c r="V2642" s="748"/>
      <c r="W2642" s="1119"/>
      <c r="X2642" s="902">
        <v>25</v>
      </c>
      <c r="Y2642" s="905">
        <f t="shared" si="411"/>
        <v>2</v>
      </c>
      <c r="Z2642" s="1059">
        <f t="shared" si="412"/>
        <v>455.92800000000005</v>
      </c>
      <c r="AA2642" s="1059">
        <f t="shared" si="413"/>
        <v>911.85600000000011</v>
      </c>
      <c r="AB2642" s="1059">
        <f t="shared" si="414"/>
        <v>10486.344000000001</v>
      </c>
      <c r="AC2642" s="905">
        <f t="shared" si="415"/>
        <v>3</v>
      </c>
      <c r="AD2642" s="1116">
        <f t="shared" si="416"/>
        <v>455.92800000000005</v>
      </c>
      <c r="AE2642" s="1116">
        <f t="shared" si="417"/>
        <v>1367.7840000000001</v>
      </c>
      <c r="AF2642" s="1116">
        <f t="shared" si="418"/>
        <v>10030.416000000001</v>
      </c>
      <c r="AG2642" s="905" t="b">
        <f t="shared" ref="AG2642:AG2705" si="419">AE2642+AF2642=S2642</f>
        <v>1</v>
      </c>
    </row>
    <row r="2643" spans="1:33" s="905" customFormat="1" ht="15" customHeight="1">
      <c r="A2643" s="1496" t="s">
        <v>308</v>
      </c>
      <c r="B2643" s="1112">
        <v>27</v>
      </c>
      <c r="C2643" s="741" t="s">
        <v>1064</v>
      </c>
      <c r="D2643" s="745">
        <v>201080127</v>
      </c>
      <c r="E2643" s="742" t="s">
        <v>1867</v>
      </c>
      <c r="F2643" s="742" t="s">
        <v>515</v>
      </c>
      <c r="G2643" s="1685">
        <v>2</v>
      </c>
      <c r="H2643" s="1685">
        <v>2</v>
      </c>
      <c r="I2643" s="1685">
        <v>4</v>
      </c>
      <c r="J2643" s="742" t="s">
        <v>816</v>
      </c>
      <c r="K2643" s="742"/>
      <c r="L2643" s="742" t="s">
        <v>1845</v>
      </c>
      <c r="M2643" s="1062" t="s">
        <v>1174</v>
      </c>
      <c r="N2643" s="742">
        <v>2015</v>
      </c>
      <c r="O2643" s="742" t="s">
        <v>210</v>
      </c>
      <c r="P2643" s="748">
        <v>1</v>
      </c>
      <c r="Q2643" s="742" t="s">
        <v>207</v>
      </c>
      <c r="R2643" s="1113">
        <v>11398.2</v>
      </c>
      <c r="S2643" s="1118">
        <f t="shared" si="410"/>
        <v>11398.2</v>
      </c>
      <c r="T2643" s="742" t="s">
        <v>99</v>
      </c>
      <c r="U2643" s="748">
        <v>1</v>
      </c>
      <c r="V2643" s="748"/>
      <c r="W2643" s="1119"/>
      <c r="X2643" s="902">
        <v>25</v>
      </c>
      <c r="Y2643" s="905">
        <f t="shared" si="411"/>
        <v>2</v>
      </c>
      <c r="Z2643" s="1059">
        <f t="shared" si="412"/>
        <v>455.92800000000005</v>
      </c>
      <c r="AA2643" s="1059">
        <f t="shared" si="413"/>
        <v>911.85600000000011</v>
      </c>
      <c r="AB2643" s="1059">
        <f t="shared" si="414"/>
        <v>10486.344000000001</v>
      </c>
      <c r="AC2643" s="905">
        <f t="shared" si="415"/>
        <v>3</v>
      </c>
      <c r="AD2643" s="1116">
        <f t="shared" si="416"/>
        <v>455.92800000000005</v>
      </c>
      <c r="AE2643" s="1116">
        <f t="shared" si="417"/>
        <v>1367.7840000000001</v>
      </c>
      <c r="AF2643" s="1116">
        <f t="shared" si="418"/>
        <v>10030.416000000001</v>
      </c>
      <c r="AG2643" s="905" t="b">
        <f t="shared" si="419"/>
        <v>1</v>
      </c>
    </row>
    <row r="2644" spans="1:33" s="905" customFormat="1" ht="15" customHeight="1">
      <c r="A2644" s="1496" t="s">
        <v>308</v>
      </c>
      <c r="B2644" s="1112">
        <v>27</v>
      </c>
      <c r="C2644" s="741" t="s">
        <v>1064</v>
      </c>
      <c r="D2644" s="745">
        <v>201080127</v>
      </c>
      <c r="E2644" s="742" t="s">
        <v>1867</v>
      </c>
      <c r="F2644" s="742" t="s">
        <v>515</v>
      </c>
      <c r="G2644" s="1685">
        <v>9</v>
      </c>
      <c r="H2644" s="1685">
        <v>4</v>
      </c>
      <c r="I2644" s="1685">
        <v>6</v>
      </c>
      <c r="J2644" s="742" t="s">
        <v>816</v>
      </c>
      <c r="K2644" s="742"/>
      <c r="L2644" s="742" t="s">
        <v>1845</v>
      </c>
      <c r="M2644" s="1062" t="s">
        <v>1174</v>
      </c>
      <c r="N2644" s="742">
        <v>2015</v>
      </c>
      <c r="O2644" s="742" t="s">
        <v>210</v>
      </c>
      <c r="P2644" s="748">
        <v>1</v>
      </c>
      <c r="Q2644" s="742" t="s">
        <v>207</v>
      </c>
      <c r="R2644" s="1113">
        <v>11398.2</v>
      </c>
      <c r="S2644" s="1118">
        <f t="shared" si="410"/>
        <v>11398.2</v>
      </c>
      <c r="T2644" s="742" t="s">
        <v>99</v>
      </c>
      <c r="U2644" s="748">
        <v>1</v>
      </c>
      <c r="V2644" s="748"/>
      <c r="W2644" s="1119"/>
      <c r="X2644" s="902">
        <v>25</v>
      </c>
      <c r="Y2644" s="905">
        <f t="shared" si="411"/>
        <v>2</v>
      </c>
      <c r="Z2644" s="1059">
        <f t="shared" si="412"/>
        <v>455.92800000000005</v>
      </c>
      <c r="AA2644" s="1059">
        <f t="shared" si="413"/>
        <v>911.85600000000011</v>
      </c>
      <c r="AB2644" s="1059">
        <f t="shared" si="414"/>
        <v>10486.344000000001</v>
      </c>
      <c r="AC2644" s="905">
        <f t="shared" si="415"/>
        <v>3</v>
      </c>
      <c r="AD2644" s="1116">
        <f t="shared" si="416"/>
        <v>455.92800000000005</v>
      </c>
      <c r="AE2644" s="1116">
        <f t="shared" si="417"/>
        <v>1367.7840000000001</v>
      </c>
      <c r="AF2644" s="1116">
        <f t="shared" si="418"/>
        <v>10030.416000000001</v>
      </c>
      <c r="AG2644" s="905" t="b">
        <f t="shared" si="419"/>
        <v>1</v>
      </c>
    </row>
    <row r="2645" spans="1:33" s="905" customFormat="1" ht="15" customHeight="1">
      <c r="A2645" s="1496" t="s">
        <v>308</v>
      </c>
      <c r="B2645" s="1112">
        <v>27</v>
      </c>
      <c r="C2645" s="741" t="s">
        <v>1064</v>
      </c>
      <c r="D2645" s="745">
        <v>201080127</v>
      </c>
      <c r="E2645" s="742" t="s">
        <v>1867</v>
      </c>
      <c r="F2645" s="742" t="s">
        <v>515</v>
      </c>
      <c r="G2645" s="1685">
        <v>2</v>
      </c>
      <c r="H2645" s="1685">
        <v>2</v>
      </c>
      <c r="I2645" s="1685">
        <v>4</v>
      </c>
      <c r="J2645" s="742" t="s">
        <v>816</v>
      </c>
      <c r="K2645" s="742"/>
      <c r="L2645" s="742" t="s">
        <v>1845</v>
      </c>
      <c r="M2645" s="1062" t="s">
        <v>1174</v>
      </c>
      <c r="N2645" s="742">
        <v>2015</v>
      </c>
      <c r="O2645" s="742" t="s">
        <v>210</v>
      </c>
      <c r="P2645" s="748">
        <v>1</v>
      </c>
      <c r="Q2645" s="742" t="s">
        <v>207</v>
      </c>
      <c r="R2645" s="1113">
        <v>11398.2</v>
      </c>
      <c r="S2645" s="1118">
        <f t="shared" si="410"/>
        <v>11398.2</v>
      </c>
      <c r="T2645" s="742" t="s">
        <v>99</v>
      </c>
      <c r="U2645" s="748">
        <v>1</v>
      </c>
      <c r="V2645" s="748"/>
      <c r="W2645" s="1119"/>
      <c r="X2645" s="902">
        <v>25</v>
      </c>
      <c r="Y2645" s="905">
        <f t="shared" si="411"/>
        <v>2</v>
      </c>
      <c r="Z2645" s="1059">
        <f t="shared" si="412"/>
        <v>455.92800000000005</v>
      </c>
      <c r="AA2645" s="1059">
        <f t="shared" si="413"/>
        <v>911.85600000000011</v>
      </c>
      <c r="AB2645" s="1059">
        <f t="shared" si="414"/>
        <v>10486.344000000001</v>
      </c>
      <c r="AC2645" s="905">
        <f t="shared" si="415"/>
        <v>3</v>
      </c>
      <c r="AD2645" s="1116">
        <f t="shared" si="416"/>
        <v>455.92800000000005</v>
      </c>
      <c r="AE2645" s="1116">
        <f t="shared" si="417"/>
        <v>1367.7840000000001</v>
      </c>
      <c r="AF2645" s="1116">
        <f t="shared" si="418"/>
        <v>10030.416000000001</v>
      </c>
      <c r="AG2645" s="905" t="b">
        <f t="shared" si="419"/>
        <v>1</v>
      </c>
    </row>
    <row r="2646" spans="1:33" s="905" customFormat="1" ht="15" customHeight="1">
      <c r="A2646" s="1496" t="s">
        <v>308</v>
      </c>
      <c r="B2646" s="1112">
        <v>27</v>
      </c>
      <c r="C2646" s="741" t="s">
        <v>1064</v>
      </c>
      <c r="D2646" s="745">
        <v>201080127</v>
      </c>
      <c r="E2646" s="742" t="s">
        <v>1867</v>
      </c>
      <c r="F2646" s="742" t="s">
        <v>515</v>
      </c>
      <c r="G2646" s="1685">
        <v>9</v>
      </c>
      <c r="H2646" s="1685">
        <v>4</v>
      </c>
      <c r="I2646" s="1685">
        <v>6</v>
      </c>
      <c r="J2646" s="742" t="s">
        <v>816</v>
      </c>
      <c r="K2646" s="742"/>
      <c r="L2646" s="742" t="s">
        <v>1845</v>
      </c>
      <c r="M2646" s="1062" t="s">
        <v>1174</v>
      </c>
      <c r="N2646" s="742">
        <v>2015</v>
      </c>
      <c r="O2646" s="742" t="s">
        <v>210</v>
      </c>
      <c r="P2646" s="748">
        <v>1</v>
      </c>
      <c r="Q2646" s="742" t="s">
        <v>207</v>
      </c>
      <c r="R2646" s="1113">
        <v>11398.2</v>
      </c>
      <c r="S2646" s="1118">
        <f t="shared" si="410"/>
        <v>11398.2</v>
      </c>
      <c r="T2646" s="742" t="s">
        <v>99</v>
      </c>
      <c r="U2646" s="748">
        <v>1</v>
      </c>
      <c r="V2646" s="748"/>
      <c r="W2646" s="1119"/>
      <c r="X2646" s="902">
        <v>25</v>
      </c>
      <c r="Y2646" s="905">
        <f t="shared" si="411"/>
        <v>2</v>
      </c>
      <c r="Z2646" s="1059">
        <f t="shared" si="412"/>
        <v>455.92800000000005</v>
      </c>
      <c r="AA2646" s="1059">
        <f t="shared" si="413"/>
        <v>911.85600000000011</v>
      </c>
      <c r="AB2646" s="1059">
        <f t="shared" si="414"/>
        <v>10486.344000000001</v>
      </c>
      <c r="AC2646" s="905">
        <f t="shared" si="415"/>
        <v>3</v>
      </c>
      <c r="AD2646" s="1116">
        <f t="shared" si="416"/>
        <v>455.92800000000005</v>
      </c>
      <c r="AE2646" s="1116">
        <f t="shared" si="417"/>
        <v>1367.7840000000001</v>
      </c>
      <c r="AF2646" s="1116">
        <f t="shared" si="418"/>
        <v>10030.416000000001</v>
      </c>
      <c r="AG2646" s="905" t="b">
        <f t="shared" si="419"/>
        <v>1</v>
      </c>
    </row>
    <row r="2647" spans="1:33" s="905" customFormat="1" ht="15" customHeight="1">
      <c r="A2647" s="1496" t="s">
        <v>308</v>
      </c>
      <c r="B2647" s="1112">
        <v>27</v>
      </c>
      <c r="C2647" s="741" t="s">
        <v>1064</v>
      </c>
      <c r="D2647" s="745">
        <v>201080127</v>
      </c>
      <c r="E2647" s="742" t="s">
        <v>1867</v>
      </c>
      <c r="F2647" s="742" t="s">
        <v>515</v>
      </c>
      <c r="G2647" s="1685">
        <v>2</v>
      </c>
      <c r="H2647" s="1685">
        <v>2</v>
      </c>
      <c r="I2647" s="1685">
        <v>4</v>
      </c>
      <c r="J2647" s="742" t="s">
        <v>816</v>
      </c>
      <c r="K2647" s="742"/>
      <c r="L2647" s="742" t="s">
        <v>1845</v>
      </c>
      <c r="M2647" s="1062" t="s">
        <v>1174</v>
      </c>
      <c r="N2647" s="742">
        <v>2015</v>
      </c>
      <c r="O2647" s="742" t="s">
        <v>210</v>
      </c>
      <c r="P2647" s="748">
        <v>1</v>
      </c>
      <c r="Q2647" s="742" t="s">
        <v>207</v>
      </c>
      <c r="R2647" s="1113">
        <v>11398.2</v>
      </c>
      <c r="S2647" s="1118">
        <f t="shared" si="410"/>
        <v>11398.2</v>
      </c>
      <c r="T2647" s="742" t="s">
        <v>99</v>
      </c>
      <c r="U2647" s="748">
        <v>1</v>
      </c>
      <c r="V2647" s="748"/>
      <c r="W2647" s="1119"/>
      <c r="X2647" s="902">
        <v>25</v>
      </c>
      <c r="Y2647" s="905">
        <f t="shared" si="411"/>
        <v>2</v>
      </c>
      <c r="Z2647" s="1059">
        <f t="shared" si="412"/>
        <v>455.92800000000005</v>
      </c>
      <c r="AA2647" s="1059">
        <f t="shared" si="413"/>
        <v>911.85600000000011</v>
      </c>
      <c r="AB2647" s="1059">
        <f t="shared" si="414"/>
        <v>10486.344000000001</v>
      </c>
      <c r="AC2647" s="905">
        <f t="shared" si="415"/>
        <v>3</v>
      </c>
      <c r="AD2647" s="1116">
        <f t="shared" si="416"/>
        <v>455.92800000000005</v>
      </c>
      <c r="AE2647" s="1116">
        <f t="shared" si="417"/>
        <v>1367.7840000000001</v>
      </c>
      <c r="AF2647" s="1116">
        <f t="shared" si="418"/>
        <v>10030.416000000001</v>
      </c>
      <c r="AG2647" s="905" t="b">
        <f t="shared" si="419"/>
        <v>1</v>
      </c>
    </row>
    <row r="2648" spans="1:33" s="905" customFormat="1" ht="15" customHeight="1">
      <c r="A2648" s="1496" t="s">
        <v>308</v>
      </c>
      <c r="B2648" s="1112">
        <v>27</v>
      </c>
      <c r="C2648" s="741" t="s">
        <v>1064</v>
      </c>
      <c r="D2648" s="745">
        <v>201080127</v>
      </c>
      <c r="E2648" s="742" t="s">
        <v>1867</v>
      </c>
      <c r="F2648" s="742" t="s">
        <v>515</v>
      </c>
      <c r="G2648" s="1685">
        <v>9</v>
      </c>
      <c r="H2648" s="1685">
        <v>4</v>
      </c>
      <c r="I2648" s="1685">
        <v>6</v>
      </c>
      <c r="J2648" s="742" t="s">
        <v>816</v>
      </c>
      <c r="K2648" s="742"/>
      <c r="L2648" s="742" t="s">
        <v>1845</v>
      </c>
      <c r="M2648" s="1062" t="s">
        <v>1174</v>
      </c>
      <c r="N2648" s="742">
        <v>2015</v>
      </c>
      <c r="O2648" s="742" t="s">
        <v>210</v>
      </c>
      <c r="P2648" s="748">
        <v>1</v>
      </c>
      <c r="Q2648" s="742" t="s">
        <v>207</v>
      </c>
      <c r="R2648" s="1113">
        <v>11398.2</v>
      </c>
      <c r="S2648" s="1118">
        <f t="shared" ref="S2648:S2711" si="420">R2648*P2648</f>
        <v>11398.2</v>
      </c>
      <c r="T2648" s="742" t="s">
        <v>99</v>
      </c>
      <c r="U2648" s="748">
        <v>1</v>
      </c>
      <c r="V2648" s="748"/>
      <c r="W2648" s="1119"/>
      <c r="X2648" s="902">
        <v>25</v>
      </c>
      <c r="Y2648" s="905">
        <f t="shared" si="411"/>
        <v>2</v>
      </c>
      <c r="Z2648" s="1059">
        <f t="shared" si="412"/>
        <v>455.92800000000005</v>
      </c>
      <c r="AA2648" s="1059">
        <f t="shared" si="413"/>
        <v>911.85600000000011</v>
      </c>
      <c r="AB2648" s="1059">
        <f t="shared" si="414"/>
        <v>10486.344000000001</v>
      </c>
      <c r="AC2648" s="905">
        <f t="shared" si="415"/>
        <v>3</v>
      </c>
      <c r="AD2648" s="1116">
        <f t="shared" si="416"/>
        <v>455.92800000000005</v>
      </c>
      <c r="AE2648" s="1116">
        <f t="shared" si="417"/>
        <v>1367.7840000000001</v>
      </c>
      <c r="AF2648" s="1116">
        <f t="shared" si="418"/>
        <v>10030.416000000001</v>
      </c>
      <c r="AG2648" s="905" t="b">
        <f t="shared" si="419"/>
        <v>1</v>
      </c>
    </row>
    <row r="2649" spans="1:33" s="905" customFormat="1" ht="15" customHeight="1">
      <c r="A2649" s="1496" t="s">
        <v>308</v>
      </c>
      <c r="B2649" s="1112">
        <v>27</v>
      </c>
      <c r="C2649" s="741" t="s">
        <v>1064</v>
      </c>
      <c r="D2649" s="745">
        <v>201080127</v>
      </c>
      <c r="E2649" s="742" t="s">
        <v>1867</v>
      </c>
      <c r="F2649" s="742" t="s">
        <v>515</v>
      </c>
      <c r="G2649" s="1685">
        <v>2</v>
      </c>
      <c r="H2649" s="1685">
        <v>2</v>
      </c>
      <c r="I2649" s="1685">
        <v>4</v>
      </c>
      <c r="J2649" s="742" t="s">
        <v>816</v>
      </c>
      <c r="K2649" s="742"/>
      <c r="L2649" s="742" t="s">
        <v>1845</v>
      </c>
      <c r="M2649" s="1062" t="s">
        <v>1174</v>
      </c>
      <c r="N2649" s="742">
        <v>2015</v>
      </c>
      <c r="O2649" s="742" t="s">
        <v>210</v>
      </c>
      <c r="P2649" s="748">
        <v>1</v>
      </c>
      <c r="Q2649" s="742" t="s">
        <v>207</v>
      </c>
      <c r="R2649" s="1113">
        <v>11398.2</v>
      </c>
      <c r="S2649" s="1118">
        <f t="shared" si="420"/>
        <v>11398.2</v>
      </c>
      <c r="T2649" s="742" t="s">
        <v>99</v>
      </c>
      <c r="U2649" s="748">
        <v>1</v>
      </c>
      <c r="V2649" s="748"/>
      <c r="W2649" s="1119"/>
      <c r="X2649" s="902">
        <v>25</v>
      </c>
      <c r="Y2649" s="905">
        <f t="shared" si="411"/>
        <v>2</v>
      </c>
      <c r="Z2649" s="1059">
        <f t="shared" si="412"/>
        <v>455.92800000000005</v>
      </c>
      <c r="AA2649" s="1059">
        <f t="shared" si="413"/>
        <v>911.85600000000011</v>
      </c>
      <c r="AB2649" s="1059">
        <f t="shared" si="414"/>
        <v>10486.344000000001</v>
      </c>
      <c r="AC2649" s="905">
        <f t="shared" si="415"/>
        <v>3</v>
      </c>
      <c r="AD2649" s="1116">
        <f t="shared" si="416"/>
        <v>455.92800000000005</v>
      </c>
      <c r="AE2649" s="1116">
        <f t="shared" si="417"/>
        <v>1367.7840000000001</v>
      </c>
      <c r="AF2649" s="1116">
        <f t="shared" si="418"/>
        <v>10030.416000000001</v>
      </c>
      <c r="AG2649" s="905" t="b">
        <f t="shared" si="419"/>
        <v>1</v>
      </c>
    </row>
    <row r="2650" spans="1:33" s="905" customFormat="1" ht="15" customHeight="1">
      <c r="A2650" s="1496" t="s">
        <v>308</v>
      </c>
      <c r="B2650" s="1112">
        <v>27</v>
      </c>
      <c r="C2650" s="741" t="s">
        <v>1064</v>
      </c>
      <c r="D2650" s="745">
        <v>201080127</v>
      </c>
      <c r="E2650" s="742" t="s">
        <v>1867</v>
      </c>
      <c r="F2650" s="742" t="s">
        <v>515</v>
      </c>
      <c r="G2650" s="1685">
        <v>9</v>
      </c>
      <c r="H2650" s="1685">
        <v>4</v>
      </c>
      <c r="I2650" s="1685">
        <v>6</v>
      </c>
      <c r="J2650" s="742" t="s">
        <v>816</v>
      </c>
      <c r="K2650" s="742"/>
      <c r="L2650" s="742" t="s">
        <v>1845</v>
      </c>
      <c r="M2650" s="1062" t="s">
        <v>1174</v>
      </c>
      <c r="N2650" s="742">
        <v>2015</v>
      </c>
      <c r="O2650" s="742" t="s">
        <v>210</v>
      </c>
      <c r="P2650" s="748">
        <v>1</v>
      </c>
      <c r="Q2650" s="742" t="s">
        <v>207</v>
      </c>
      <c r="R2650" s="1113">
        <v>11398.2</v>
      </c>
      <c r="S2650" s="1118">
        <f t="shared" si="420"/>
        <v>11398.2</v>
      </c>
      <c r="T2650" s="742" t="s">
        <v>99</v>
      </c>
      <c r="U2650" s="748">
        <v>1</v>
      </c>
      <c r="V2650" s="748"/>
      <c r="W2650" s="1119"/>
      <c r="X2650" s="902">
        <v>25</v>
      </c>
      <c r="Y2650" s="905">
        <f t="shared" si="411"/>
        <v>2</v>
      </c>
      <c r="Z2650" s="1059">
        <f t="shared" si="412"/>
        <v>455.92800000000005</v>
      </c>
      <c r="AA2650" s="1059">
        <f t="shared" si="413"/>
        <v>911.85600000000011</v>
      </c>
      <c r="AB2650" s="1059">
        <f t="shared" si="414"/>
        <v>10486.344000000001</v>
      </c>
      <c r="AC2650" s="905">
        <f t="shared" si="415"/>
        <v>3</v>
      </c>
      <c r="AD2650" s="1116">
        <f t="shared" si="416"/>
        <v>455.92800000000005</v>
      </c>
      <c r="AE2650" s="1116">
        <f t="shared" si="417"/>
        <v>1367.7840000000001</v>
      </c>
      <c r="AF2650" s="1116">
        <f t="shared" si="418"/>
        <v>10030.416000000001</v>
      </c>
      <c r="AG2650" s="905" t="b">
        <f t="shared" si="419"/>
        <v>1</v>
      </c>
    </row>
    <row r="2651" spans="1:33" s="905" customFormat="1" ht="15" customHeight="1">
      <c r="A2651" s="1496" t="s">
        <v>308</v>
      </c>
      <c r="B2651" s="1112">
        <v>27</v>
      </c>
      <c r="C2651" s="741" t="s">
        <v>1064</v>
      </c>
      <c r="D2651" s="745">
        <v>201080127</v>
      </c>
      <c r="E2651" s="742" t="s">
        <v>1867</v>
      </c>
      <c r="F2651" s="742" t="s">
        <v>515</v>
      </c>
      <c r="G2651" s="1685">
        <v>2</v>
      </c>
      <c r="H2651" s="1685">
        <v>2</v>
      </c>
      <c r="I2651" s="1685">
        <v>4</v>
      </c>
      <c r="J2651" s="742" t="s">
        <v>816</v>
      </c>
      <c r="K2651" s="742"/>
      <c r="L2651" s="742" t="s">
        <v>1845</v>
      </c>
      <c r="M2651" s="1062" t="s">
        <v>1174</v>
      </c>
      <c r="N2651" s="742">
        <v>2015</v>
      </c>
      <c r="O2651" s="742" t="s">
        <v>210</v>
      </c>
      <c r="P2651" s="748">
        <v>1</v>
      </c>
      <c r="Q2651" s="742" t="s">
        <v>207</v>
      </c>
      <c r="R2651" s="1113">
        <v>11398.2</v>
      </c>
      <c r="S2651" s="1118">
        <f t="shared" si="420"/>
        <v>11398.2</v>
      </c>
      <c r="T2651" s="742" t="s">
        <v>99</v>
      </c>
      <c r="U2651" s="748">
        <v>1</v>
      </c>
      <c r="V2651" s="748"/>
      <c r="W2651" s="1119"/>
      <c r="X2651" s="902">
        <v>25</v>
      </c>
      <c r="Y2651" s="905">
        <f t="shared" si="411"/>
        <v>2</v>
      </c>
      <c r="Z2651" s="1059">
        <f t="shared" si="412"/>
        <v>455.92800000000005</v>
      </c>
      <c r="AA2651" s="1059">
        <f t="shared" si="413"/>
        <v>911.85600000000011</v>
      </c>
      <c r="AB2651" s="1059">
        <f t="shared" si="414"/>
        <v>10486.344000000001</v>
      </c>
      <c r="AC2651" s="905">
        <f t="shared" si="415"/>
        <v>3</v>
      </c>
      <c r="AD2651" s="1116">
        <f t="shared" si="416"/>
        <v>455.92800000000005</v>
      </c>
      <c r="AE2651" s="1116">
        <f t="shared" si="417"/>
        <v>1367.7840000000001</v>
      </c>
      <c r="AF2651" s="1116">
        <f t="shared" si="418"/>
        <v>10030.416000000001</v>
      </c>
      <c r="AG2651" s="905" t="b">
        <f t="shared" si="419"/>
        <v>1</v>
      </c>
    </row>
    <row r="2652" spans="1:33" s="905" customFormat="1" ht="15" customHeight="1">
      <c r="A2652" s="1496" t="s">
        <v>308</v>
      </c>
      <c r="B2652" s="1112">
        <v>27</v>
      </c>
      <c r="C2652" s="741" t="s">
        <v>1064</v>
      </c>
      <c r="D2652" s="745">
        <v>201080127</v>
      </c>
      <c r="E2652" s="742" t="s">
        <v>1867</v>
      </c>
      <c r="F2652" s="742" t="s">
        <v>515</v>
      </c>
      <c r="G2652" s="1685">
        <v>9</v>
      </c>
      <c r="H2652" s="1685">
        <v>4</v>
      </c>
      <c r="I2652" s="1685">
        <v>6</v>
      </c>
      <c r="J2652" s="742" t="s">
        <v>816</v>
      </c>
      <c r="K2652" s="742"/>
      <c r="L2652" s="742" t="s">
        <v>1845</v>
      </c>
      <c r="M2652" s="1062" t="s">
        <v>1174</v>
      </c>
      <c r="N2652" s="742">
        <v>2015</v>
      </c>
      <c r="O2652" s="742" t="s">
        <v>210</v>
      </c>
      <c r="P2652" s="748">
        <v>1</v>
      </c>
      <c r="Q2652" s="742" t="s">
        <v>207</v>
      </c>
      <c r="R2652" s="1113">
        <v>11398.2</v>
      </c>
      <c r="S2652" s="1118">
        <f t="shared" si="420"/>
        <v>11398.2</v>
      </c>
      <c r="T2652" s="742" t="s">
        <v>99</v>
      </c>
      <c r="U2652" s="748">
        <v>1</v>
      </c>
      <c r="V2652" s="748"/>
      <c r="W2652" s="1119"/>
      <c r="X2652" s="902">
        <v>25</v>
      </c>
      <c r="Y2652" s="905">
        <f t="shared" si="411"/>
        <v>2</v>
      </c>
      <c r="Z2652" s="1059">
        <f t="shared" si="412"/>
        <v>455.92800000000005</v>
      </c>
      <c r="AA2652" s="1059">
        <f t="shared" si="413"/>
        <v>911.85600000000011</v>
      </c>
      <c r="AB2652" s="1059">
        <f t="shared" si="414"/>
        <v>10486.344000000001</v>
      </c>
      <c r="AC2652" s="905">
        <f t="shared" si="415"/>
        <v>3</v>
      </c>
      <c r="AD2652" s="1116">
        <f t="shared" si="416"/>
        <v>455.92800000000005</v>
      </c>
      <c r="AE2652" s="1116">
        <f t="shared" si="417"/>
        <v>1367.7840000000001</v>
      </c>
      <c r="AF2652" s="1116">
        <f t="shared" si="418"/>
        <v>10030.416000000001</v>
      </c>
      <c r="AG2652" s="905" t="b">
        <f t="shared" si="419"/>
        <v>1</v>
      </c>
    </row>
    <row r="2653" spans="1:33" s="905" customFormat="1" ht="15" customHeight="1">
      <c r="A2653" s="1496" t="s">
        <v>308</v>
      </c>
      <c r="B2653" s="1112">
        <v>27</v>
      </c>
      <c r="C2653" s="741" t="s">
        <v>1064</v>
      </c>
      <c r="D2653" s="745">
        <v>201080127</v>
      </c>
      <c r="E2653" s="742" t="s">
        <v>1867</v>
      </c>
      <c r="F2653" s="742" t="s">
        <v>515</v>
      </c>
      <c r="G2653" s="1685">
        <v>2</v>
      </c>
      <c r="H2653" s="1685">
        <v>2</v>
      </c>
      <c r="I2653" s="1685">
        <v>4</v>
      </c>
      <c r="J2653" s="742" t="s">
        <v>816</v>
      </c>
      <c r="K2653" s="742"/>
      <c r="L2653" s="742" t="s">
        <v>1845</v>
      </c>
      <c r="M2653" s="1062" t="s">
        <v>1174</v>
      </c>
      <c r="N2653" s="742">
        <v>2015</v>
      </c>
      <c r="O2653" s="742" t="s">
        <v>210</v>
      </c>
      <c r="P2653" s="748">
        <v>1</v>
      </c>
      <c r="Q2653" s="742" t="s">
        <v>207</v>
      </c>
      <c r="R2653" s="1113">
        <v>11398.2</v>
      </c>
      <c r="S2653" s="1118">
        <f t="shared" si="420"/>
        <v>11398.2</v>
      </c>
      <c r="T2653" s="742" t="s">
        <v>99</v>
      </c>
      <c r="U2653" s="748">
        <v>1</v>
      </c>
      <c r="V2653" s="748"/>
      <c r="W2653" s="1119"/>
      <c r="X2653" s="902">
        <v>25</v>
      </c>
      <c r="Y2653" s="905">
        <f t="shared" ref="Y2653:Y2716" si="421">2016-N2653+1</f>
        <v>2</v>
      </c>
      <c r="Z2653" s="1059">
        <f t="shared" ref="Z2653:Z2716" si="422">S2653/X2653</f>
        <v>455.92800000000005</v>
      </c>
      <c r="AA2653" s="1059">
        <f t="shared" ref="AA2653:AA2716" si="423">Y2653*Z2653</f>
        <v>911.85600000000011</v>
      </c>
      <c r="AB2653" s="1059">
        <f t="shared" ref="AB2653:AB2716" si="424">S2653-AA2653</f>
        <v>10486.344000000001</v>
      </c>
      <c r="AC2653" s="905">
        <f t="shared" ref="AC2653:AC2716" si="425">2017-N2653+1</f>
        <v>3</v>
      </c>
      <c r="AD2653" s="1116">
        <f t="shared" ref="AD2653:AD2716" si="426">S2653/X2653</f>
        <v>455.92800000000005</v>
      </c>
      <c r="AE2653" s="1116">
        <f t="shared" ref="AE2653:AE2716" si="427">AC2653*AD2653</f>
        <v>1367.7840000000001</v>
      </c>
      <c r="AF2653" s="1116">
        <f t="shared" ref="AF2653:AF2716" si="428">S2653-AE2653</f>
        <v>10030.416000000001</v>
      </c>
      <c r="AG2653" s="905" t="b">
        <f t="shared" si="419"/>
        <v>1</v>
      </c>
    </row>
    <row r="2654" spans="1:33" s="905" customFormat="1" ht="15" customHeight="1">
      <c r="A2654" s="1496" t="s">
        <v>308</v>
      </c>
      <c r="B2654" s="1112">
        <v>27</v>
      </c>
      <c r="C2654" s="741" t="s">
        <v>1064</v>
      </c>
      <c r="D2654" s="745">
        <v>201080127</v>
      </c>
      <c r="E2654" s="742" t="s">
        <v>1867</v>
      </c>
      <c r="F2654" s="742" t="s">
        <v>515</v>
      </c>
      <c r="G2654" s="1685">
        <v>9</v>
      </c>
      <c r="H2654" s="1685">
        <v>4</v>
      </c>
      <c r="I2654" s="1685">
        <v>6</v>
      </c>
      <c r="J2654" s="742" t="s">
        <v>816</v>
      </c>
      <c r="K2654" s="742"/>
      <c r="L2654" s="742" t="s">
        <v>1845</v>
      </c>
      <c r="M2654" s="1062" t="s">
        <v>1174</v>
      </c>
      <c r="N2654" s="742">
        <v>2015</v>
      </c>
      <c r="O2654" s="742" t="s">
        <v>210</v>
      </c>
      <c r="P2654" s="748">
        <v>1</v>
      </c>
      <c r="Q2654" s="742" t="s">
        <v>207</v>
      </c>
      <c r="R2654" s="1113">
        <v>11398.2</v>
      </c>
      <c r="S2654" s="1118">
        <f t="shared" si="420"/>
        <v>11398.2</v>
      </c>
      <c r="T2654" s="742" t="s">
        <v>99</v>
      </c>
      <c r="U2654" s="748">
        <v>1</v>
      </c>
      <c r="V2654" s="748"/>
      <c r="W2654" s="1119"/>
      <c r="X2654" s="902">
        <v>25</v>
      </c>
      <c r="Y2654" s="905">
        <f t="shared" si="421"/>
        <v>2</v>
      </c>
      <c r="Z2654" s="1059">
        <f t="shared" si="422"/>
        <v>455.92800000000005</v>
      </c>
      <c r="AA2654" s="1059">
        <f t="shared" si="423"/>
        <v>911.85600000000011</v>
      </c>
      <c r="AB2654" s="1059">
        <f t="shared" si="424"/>
        <v>10486.344000000001</v>
      </c>
      <c r="AC2654" s="905">
        <f t="shared" si="425"/>
        <v>3</v>
      </c>
      <c r="AD2654" s="1116">
        <f t="shared" si="426"/>
        <v>455.92800000000005</v>
      </c>
      <c r="AE2654" s="1116">
        <f t="shared" si="427"/>
        <v>1367.7840000000001</v>
      </c>
      <c r="AF2654" s="1116">
        <f t="shared" si="428"/>
        <v>10030.416000000001</v>
      </c>
      <c r="AG2654" s="905" t="b">
        <f t="shared" si="419"/>
        <v>1</v>
      </c>
    </row>
    <row r="2655" spans="1:33" s="905" customFormat="1" ht="15" customHeight="1">
      <c r="A2655" s="1496" t="s">
        <v>308</v>
      </c>
      <c r="B2655" s="1112">
        <v>27</v>
      </c>
      <c r="C2655" s="741" t="s">
        <v>1064</v>
      </c>
      <c r="D2655" s="745">
        <v>201080127</v>
      </c>
      <c r="E2655" s="742" t="s">
        <v>1867</v>
      </c>
      <c r="F2655" s="742" t="s">
        <v>515</v>
      </c>
      <c r="G2655" s="1685">
        <v>2</v>
      </c>
      <c r="H2655" s="1685">
        <v>2</v>
      </c>
      <c r="I2655" s="1685">
        <v>4</v>
      </c>
      <c r="J2655" s="742" t="s">
        <v>816</v>
      </c>
      <c r="K2655" s="742"/>
      <c r="L2655" s="742" t="s">
        <v>1845</v>
      </c>
      <c r="M2655" s="1062" t="s">
        <v>1174</v>
      </c>
      <c r="N2655" s="742">
        <v>2015</v>
      </c>
      <c r="O2655" s="742" t="s">
        <v>210</v>
      </c>
      <c r="P2655" s="748">
        <v>1</v>
      </c>
      <c r="Q2655" s="742" t="s">
        <v>207</v>
      </c>
      <c r="R2655" s="1113">
        <v>11398.2</v>
      </c>
      <c r="S2655" s="1118">
        <f t="shared" si="420"/>
        <v>11398.2</v>
      </c>
      <c r="T2655" s="742" t="s">
        <v>99</v>
      </c>
      <c r="U2655" s="748">
        <v>1</v>
      </c>
      <c r="V2655" s="748"/>
      <c r="W2655" s="1119"/>
      <c r="X2655" s="902">
        <v>25</v>
      </c>
      <c r="Y2655" s="905">
        <f t="shared" si="421"/>
        <v>2</v>
      </c>
      <c r="Z2655" s="1059">
        <f t="shared" si="422"/>
        <v>455.92800000000005</v>
      </c>
      <c r="AA2655" s="1059">
        <f t="shared" si="423"/>
        <v>911.85600000000011</v>
      </c>
      <c r="AB2655" s="1059">
        <f t="shared" si="424"/>
        <v>10486.344000000001</v>
      </c>
      <c r="AC2655" s="905">
        <f t="shared" si="425"/>
        <v>3</v>
      </c>
      <c r="AD2655" s="1116">
        <f t="shared" si="426"/>
        <v>455.92800000000005</v>
      </c>
      <c r="AE2655" s="1116">
        <f t="shared" si="427"/>
        <v>1367.7840000000001</v>
      </c>
      <c r="AF2655" s="1116">
        <f t="shared" si="428"/>
        <v>10030.416000000001</v>
      </c>
      <c r="AG2655" s="905" t="b">
        <f t="shared" si="419"/>
        <v>1</v>
      </c>
    </row>
    <row r="2656" spans="1:33" s="905" customFormat="1" ht="15" customHeight="1">
      <c r="A2656" s="1496" t="s">
        <v>308</v>
      </c>
      <c r="B2656" s="1112">
        <v>27</v>
      </c>
      <c r="C2656" s="741" t="s">
        <v>1064</v>
      </c>
      <c r="D2656" s="745">
        <v>201080127</v>
      </c>
      <c r="E2656" s="742" t="s">
        <v>1867</v>
      </c>
      <c r="F2656" s="742" t="s">
        <v>515</v>
      </c>
      <c r="G2656" s="1685">
        <v>9</v>
      </c>
      <c r="H2656" s="1685">
        <v>4</v>
      </c>
      <c r="I2656" s="1685">
        <v>6</v>
      </c>
      <c r="J2656" s="742" t="s">
        <v>816</v>
      </c>
      <c r="K2656" s="742"/>
      <c r="L2656" s="742" t="s">
        <v>1845</v>
      </c>
      <c r="M2656" s="1062" t="s">
        <v>1174</v>
      </c>
      <c r="N2656" s="742">
        <v>2015</v>
      </c>
      <c r="O2656" s="742" t="s">
        <v>210</v>
      </c>
      <c r="P2656" s="748">
        <v>1</v>
      </c>
      <c r="Q2656" s="742" t="s">
        <v>207</v>
      </c>
      <c r="R2656" s="1113">
        <v>11398.2</v>
      </c>
      <c r="S2656" s="1118">
        <f t="shared" si="420"/>
        <v>11398.2</v>
      </c>
      <c r="T2656" s="742" t="s">
        <v>99</v>
      </c>
      <c r="U2656" s="748">
        <v>1</v>
      </c>
      <c r="V2656" s="748"/>
      <c r="W2656" s="1119"/>
      <c r="X2656" s="902">
        <v>25</v>
      </c>
      <c r="Y2656" s="905">
        <f t="shared" si="421"/>
        <v>2</v>
      </c>
      <c r="Z2656" s="1059">
        <f t="shared" si="422"/>
        <v>455.92800000000005</v>
      </c>
      <c r="AA2656" s="1059">
        <f t="shared" si="423"/>
        <v>911.85600000000011</v>
      </c>
      <c r="AB2656" s="1059">
        <f t="shared" si="424"/>
        <v>10486.344000000001</v>
      </c>
      <c r="AC2656" s="905">
        <f t="shared" si="425"/>
        <v>3</v>
      </c>
      <c r="AD2656" s="1116">
        <f t="shared" si="426"/>
        <v>455.92800000000005</v>
      </c>
      <c r="AE2656" s="1116">
        <f t="shared" si="427"/>
        <v>1367.7840000000001</v>
      </c>
      <c r="AF2656" s="1116">
        <f t="shared" si="428"/>
        <v>10030.416000000001</v>
      </c>
      <c r="AG2656" s="905" t="b">
        <f t="shared" si="419"/>
        <v>1</v>
      </c>
    </row>
    <row r="2657" spans="1:33" s="905" customFormat="1" ht="15" customHeight="1">
      <c r="A2657" s="1496" t="s">
        <v>308</v>
      </c>
      <c r="B2657" s="1112">
        <v>27</v>
      </c>
      <c r="C2657" s="741" t="s">
        <v>1064</v>
      </c>
      <c r="D2657" s="745">
        <v>201080127</v>
      </c>
      <c r="E2657" s="742" t="s">
        <v>1867</v>
      </c>
      <c r="F2657" s="742" t="s">
        <v>515</v>
      </c>
      <c r="G2657" s="1685">
        <v>9</v>
      </c>
      <c r="H2657" s="1685">
        <v>4</v>
      </c>
      <c r="I2657" s="1685">
        <v>6</v>
      </c>
      <c r="J2657" s="742" t="s">
        <v>816</v>
      </c>
      <c r="K2657" s="742"/>
      <c r="L2657" s="742" t="s">
        <v>1845</v>
      </c>
      <c r="M2657" s="1062" t="s">
        <v>1174</v>
      </c>
      <c r="N2657" s="742">
        <v>2015</v>
      </c>
      <c r="O2657" s="742" t="s">
        <v>210</v>
      </c>
      <c r="P2657" s="748">
        <v>1</v>
      </c>
      <c r="Q2657" s="742" t="s">
        <v>207</v>
      </c>
      <c r="R2657" s="1113">
        <v>11398.2</v>
      </c>
      <c r="S2657" s="1118">
        <f t="shared" si="420"/>
        <v>11398.2</v>
      </c>
      <c r="T2657" s="742" t="s">
        <v>99</v>
      </c>
      <c r="U2657" s="748">
        <v>1</v>
      </c>
      <c r="V2657" s="748"/>
      <c r="W2657" s="1119"/>
      <c r="X2657" s="902">
        <v>25</v>
      </c>
      <c r="Y2657" s="905">
        <f t="shared" si="421"/>
        <v>2</v>
      </c>
      <c r="Z2657" s="1059">
        <f t="shared" si="422"/>
        <v>455.92800000000005</v>
      </c>
      <c r="AA2657" s="1059">
        <f t="shared" si="423"/>
        <v>911.85600000000011</v>
      </c>
      <c r="AB2657" s="1059">
        <f t="shared" si="424"/>
        <v>10486.344000000001</v>
      </c>
      <c r="AC2657" s="905">
        <f t="shared" si="425"/>
        <v>3</v>
      </c>
      <c r="AD2657" s="1116">
        <f t="shared" si="426"/>
        <v>455.92800000000005</v>
      </c>
      <c r="AE2657" s="1116">
        <f t="shared" si="427"/>
        <v>1367.7840000000001</v>
      </c>
      <c r="AF2657" s="1116">
        <f t="shared" si="428"/>
        <v>10030.416000000001</v>
      </c>
      <c r="AG2657" s="905" t="b">
        <f t="shared" si="419"/>
        <v>1</v>
      </c>
    </row>
    <row r="2658" spans="1:33" s="905" customFormat="1" ht="15" customHeight="1">
      <c r="A2658" s="1496" t="s">
        <v>308</v>
      </c>
      <c r="B2658" s="1112">
        <v>27</v>
      </c>
      <c r="C2658" s="741" t="s">
        <v>1064</v>
      </c>
      <c r="D2658" s="745">
        <v>201080127</v>
      </c>
      <c r="E2658" s="742" t="s">
        <v>1867</v>
      </c>
      <c r="F2658" s="742" t="s">
        <v>515</v>
      </c>
      <c r="G2658" s="1685">
        <v>9</v>
      </c>
      <c r="H2658" s="1685">
        <v>4</v>
      </c>
      <c r="I2658" s="1685">
        <v>6</v>
      </c>
      <c r="J2658" s="742" t="s">
        <v>816</v>
      </c>
      <c r="K2658" s="742"/>
      <c r="L2658" s="742" t="s">
        <v>1845</v>
      </c>
      <c r="M2658" s="1062" t="s">
        <v>1174</v>
      </c>
      <c r="N2658" s="742">
        <v>2015</v>
      </c>
      <c r="O2658" s="742" t="s">
        <v>210</v>
      </c>
      <c r="P2658" s="748">
        <v>1</v>
      </c>
      <c r="Q2658" s="742" t="s">
        <v>207</v>
      </c>
      <c r="R2658" s="1113">
        <v>11398.2</v>
      </c>
      <c r="S2658" s="1118">
        <f t="shared" si="420"/>
        <v>11398.2</v>
      </c>
      <c r="T2658" s="742" t="s">
        <v>99</v>
      </c>
      <c r="U2658" s="748">
        <v>1</v>
      </c>
      <c r="V2658" s="748"/>
      <c r="W2658" s="1119"/>
      <c r="X2658" s="902">
        <v>25</v>
      </c>
      <c r="Y2658" s="905">
        <f t="shared" si="421"/>
        <v>2</v>
      </c>
      <c r="Z2658" s="1059">
        <f t="shared" si="422"/>
        <v>455.92800000000005</v>
      </c>
      <c r="AA2658" s="1059">
        <f t="shared" si="423"/>
        <v>911.85600000000011</v>
      </c>
      <c r="AB2658" s="1059">
        <f t="shared" si="424"/>
        <v>10486.344000000001</v>
      </c>
      <c r="AC2658" s="905">
        <f t="shared" si="425"/>
        <v>3</v>
      </c>
      <c r="AD2658" s="1116">
        <f t="shared" si="426"/>
        <v>455.92800000000005</v>
      </c>
      <c r="AE2658" s="1116">
        <f t="shared" si="427"/>
        <v>1367.7840000000001</v>
      </c>
      <c r="AF2658" s="1116">
        <f t="shared" si="428"/>
        <v>10030.416000000001</v>
      </c>
      <c r="AG2658" s="905" t="b">
        <f t="shared" si="419"/>
        <v>1</v>
      </c>
    </row>
    <row r="2659" spans="1:33" s="905" customFormat="1" ht="15" customHeight="1">
      <c r="A2659" s="1496" t="s">
        <v>308</v>
      </c>
      <c r="B2659" s="1112">
        <v>27</v>
      </c>
      <c r="C2659" s="741" t="s">
        <v>1064</v>
      </c>
      <c r="D2659" s="745">
        <v>201080127</v>
      </c>
      <c r="E2659" s="742" t="s">
        <v>1867</v>
      </c>
      <c r="F2659" s="742" t="s">
        <v>515</v>
      </c>
      <c r="G2659" s="1685">
        <v>2</v>
      </c>
      <c r="H2659" s="1685">
        <v>2</v>
      </c>
      <c r="I2659" s="1685">
        <v>4</v>
      </c>
      <c r="J2659" s="742" t="s">
        <v>816</v>
      </c>
      <c r="K2659" s="742"/>
      <c r="L2659" s="742" t="s">
        <v>1845</v>
      </c>
      <c r="M2659" s="1062" t="s">
        <v>1174</v>
      </c>
      <c r="N2659" s="742">
        <v>2015</v>
      </c>
      <c r="O2659" s="742" t="s">
        <v>210</v>
      </c>
      <c r="P2659" s="748">
        <v>1</v>
      </c>
      <c r="Q2659" s="742" t="s">
        <v>207</v>
      </c>
      <c r="R2659" s="1113">
        <v>11398.2</v>
      </c>
      <c r="S2659" s="1118">
        <f t="shared" si="420"/>
        <v>11398.2</v>
      </c>
      <c r="T2659" s="742" t="s">
        <v>99</v>
      </c>
      <c r="U2659" s="748">
        <v>1</v>
      </c>
      <c r="V2659" s="748"/>
      <c r="W2659" s="1119"/>
      <c r="X2659" s="902">
        <v>25</v>
      </c>
      <c r="Y2659" s="905">
        <f t="shared" si="421"/>
        <v>2</v>
      </c>
      <c r="Z2659" s="1059">
        <f t="shared" si="422"/>
        <v>455.92800000000005</v>
      </c>
      <c r="AA2659" s="1059">
        <f t="shared" si="423"/>
        <v>911.85600000000011</v>
      </c>
      <c r="AB2659" s="1059">
        <f t="shared" si="424"/>
        <v>10486.344000000001</v>
      </c>
      <c r="AC2659" s="905">
        <f t="shared" si="425"/>
        <v>3</v>
      </c>
      <c r="AD2659" s="1116">
        <f t="shared" si="426"/>
        <v>455.92800000000005</v>
      </c>
      <c r="AE2659" s="1116">
        <f t="shared" si="427"/>
        <v>1367.7840000000001</v>
      </c>
      <c r="AF2659" s="1116">
        <f t="shared" si="428"/>
        <v>10030.416000000001</v>
      </c>
      <c r="AG2659" s="905" t="b">
        <f t="shared" si="419"/>
        <v>1</v>
      </c>
    </row>
    <row r="2660" spans="1:33" s="905" customFormat="1" ht="15" customHeight="1">
      <c r="A2660" s="1496" t="s">
        <v>308</v>
      </c>
      <c r="B2660" s="1112">
        <v>27</v>
      </c>
      <c r="C2660" s="741" t="s">
        <v>1064</v>
      </c>
      <c r="D2660" s="745">
        <v>201080127</v>
      </c>
      <c r="E2660" s="742" t="s">
        <v>1867</v>
      </c>
      <c r="F2660" s="742" t="s">
        <v>515</v>
      </c>
      <c r="G2660" s="1685">
        <v>9</v>
      </c>
      <c r="H2660" s="1685">
        <v>4</v>
      </c>
      <c r="I2660" s="1685">
        <v>6</v>
      </c>
      <c r="J2660" s="742" t="s">
        <v>816</v>
      </c>
      <c r="K2660" s="742"/>
      <c r="L2660" s="742" t="s">
        <v>1845</v>
      </c>
      <c r="M2660" s="1062" t="s">
        <v>1174</v>
      </c>
      <c r="N2660" s="742">
        <v>2015</v>
      </c>
      <c r="O2660" s="742" t="s">
        <v>210</v>
      </c>
      <c r="P2660" s="748">
        <v>1</v>
      </c>
      <c r="Q2660" s="742" t="s">
        <v>207</v>
      </c>
      <c r="R2660" s="1113">
        <v>11398.2</v>
      </c>
      <c r="S2660" s="1118">
        <f t="shared" si="420"/>
        <v>11398.2</v>
      </c>
      <c r="T2660" s="742" t="s">
        <v>99</v>
      </c>
      <c r="U2660" s="748">
        <v>1</v>
      </c>
      <c r="V2660" s="748"/>
      <c r="W2660" s="1119"/>
      <c r="X2660" s="902">
        <v>25</v>
      </c>
      <c r="Y2660" s="905">
        <f t="shared" si="421"/>
        <v>2</v>
      </c>
      <c r="Z2660" s="1059">
        <f t="shared" si="422"/>
        <v>455.92800000000005</v>
      </c>
      <c r="AA2660" s="1059">
        <f t="shared" si="423"/>
        <v>911.85600000000011</v>
      </c>
      <c r="AB2660" s="1059">
        <f t="shared" si="424"/>
        <v>10486.344000000001</v>
      </c>
      <c r="AC2660" s="905">
        <f t="shared" si="425"/>
        <v>3</v>
      </c>
      <c r="AD2660" s="1116">
        <f t="shared" si="426"/>
        <v>455.92800000000005</v>
      </c>
      <c r="AE2660" s="1116">
        <f t="shared" si="427"/>
        <v>1367.7840000000001</v>
      </c>
      <c r="AF2660" s="1116">
        <f t="shared" si="428"/>
        <v>10030.416000000001</v>
      </c>
      <c r="AG2660" s="905" t="b">
        <f t="shared" si="419"/>
        <v>1</v>
      </c>
    </row>
    <row r="2661" spans="1:33" s="905" customFormat="1" ht="15" customHeight="1">
      <c r="A2661" s="1496" t="s">
        <v>308</v>
      </c>
      <c r="B2661" s="1112">
        <v>27</v>
      </c>
      <c r="C2661" s="741" t="s">
        <v>1064</v>
      </c>
      <c r="D2661" s="745">
        <v>201080127</v>
      </c>
      <c r="E2661" s="742" t="s">
        <v>1867</v>
      </c>
      <c r="F2661" s="742" t="s">
        <v>515</v>
      </c>
      <c r="G2661" s="1685">
        <v>2</v>
      </c>
      <c r="H2661" s="1685">
        <v>2</v>
      </c>
      <c r="I2661" s="1685">
        <v>4</v>
      </c>
      <c r="J2661" s="742" t="s">
        <v>816</v>
      </c>
      <c r="K2661" s="742"/>
      <c r="L2661" s="742" t="s">
        <v>1845</v>
      </c>
      <c r="M2661" s="1062" t="s">
        <v>1174</v>
      </c>
      <c r="N2661" s="742">
        <v>2015</v>
      </c>
      <c r="O2661" s="742" t="s">
        <v>210</v>
      </c>
      <c r="P2661" s="748">
        <v>1</v>
      </c>
      <c r="Q2661" s="742" t="s">
        <v>207</v>
      </c>
      <c r="R2661" s="1113">
        <v>11398.2</v>
      </c>
      <c r="S2661" s="1118">
        <f t="shared" si="420"/>
        <v>11398.2</v>
      </c>
      <c r="T2661" s="742" t="s">
        <v>99</v>
      </c>
      <c r="U2661" s="748">
        <v>1</v>
      </c>
      <c r="V2661" s="748"/>
      <c r="W2661" s="1119"/>
      <c r="X2661" s="902">
        <v>25</v>
      </c>
      <c r="Y2661" s="905">
        <f t="shared" si="421"/>
        <v>2</v>
      </c>
      <c r="Z2661" s="1059">
        <f t="shared" si="422"/>
        <v>455.92800000000005</v>
      </c>
      <c r="AA2661" s="1059">
        <f t="shared" si="423"/>
        <v>911.85600000000011</v>
      </c>
      <c r="AB2661" s="1059">
        <f t="shared" si="424"/>
        <v>10486.344000000001</v>
      </c>
      <c r="AC2661" s="905">
        <f t="shared" si="425"/>
        <v>3</v>
      </c>
      <c r="AD2661" s="1116">
        <f t="shared" si="426"/>
        <v>455.92800000000005</v>
      </c>
      <c r="AE2661" s="1116">
        <f t="shared" si="427"/>
        <v>1367.7840000000001</v>
      </c>
      <c r="AF2661" s="1116">
        <f t="shared" si="428"/>
        <v>10030.416000000001</v>
      </c>
      <c r="AG2661" s="905" t="b">
        <f t="shared" si="419"/>
        <v>1</v>
      </c>
    </row>
    <row r="2662" spans="1:33" s="905" customFormat="1" ht="15" customHeight="1">
      <c r="A2662" s="1496" t="s">
        <v>308</v>
      </c>
      <c r="B2662" s="1112">
        <v>27</v>
      </c>
      <c r="C2662" s="741" t="s">
        <v>1064</v>
      </c>
      <c r="D2662" s="745">
        <v>201080127</v>
      </c>
      <c r="E2662" s="742" t="s">
        <v>1867</v>
      </c>
      <c r="F2662" s="742" t="s">
        <v>515</v>
      </c>
      <c r="G2662" s="1685">
        <v>2</v>
      </c>
      <c r="H2662" s="1685">
        <v>2</v>
      </c>
      <c r="I2662" s="1685">
        <v>4</v>
      </c>
      <c r="J2662" s="742" t="s">
        <v>816</v>
      </c>
      <c r="K2662" s="742"/>
      <c r="L2662" s="742" t="s">
        <v>1845</v>
      </c>
      <c r="M2662" s="1062" t="s">
        <v>1174</v>
      </c>
      <c r="N2662" s="742">
        <v>2015</v>
      </c>
      <c r="O2662" s="742" t="s">
        <v>210</v>
      </c>
      <c r="P2662" s="748">
        <v>1</v>
      </c>
      <c r="Q2662" s="742" t="s">
        <v>207</v>
      </c>
      <c r="R2662" s="1113">
        <v>11398.2</v>
      </c>
      <c r="S2662" s="1118">
        <f t="shared" si="420"/>
        <v>11398.2</v>
      </c>
      <c r="T2662" s="742" t="s">
        <v>99</v>
      </c>
      <c r="U2662" s="748">
        <v>1</v>
      </c>
      <c r="V2662" s="748"/>
      <c r="W2662" s="1119"/>
      <c r="X2662" s="902">
        <v>25</v>
      </c>
      <c r="Y2662" s="905">
        <f t="shared" si="421"/>
        <v>2</v>
      </c>
      <c r="Z2662" s="1059">
        <f t="shared" si="422"/>
        <v>455.92800000000005</v>
      </c>
      <c r="AA2662" s="1059">
        <f t="shared" si="423"/>
        <v>911.85600000000011</v>
      </c>
      <c r="AB2662" s="1059">
        <f t="shared" si="424"/>
        <v>10486.344000000001</v>
      </c>
      <c r="AC2662" s="905">
        <f t="shared" si="425"/>
        <v>3</v>
      </c>
      <c r="AD2662" s="1116">
        <f t="shared" si="426"/>
        <v>455.92800000000005</v>
      </c>
      <c r="AE2662" s="1116">
        <f t="shared" si="427"/>
        <v>1367.7840000000001</v>
      </c>
      <c r="AF2662" s="1116">
        <f t="shared" si="428"/>
        <v>10030.416000000001</v>
      </c>
      <c r="AG2662" s="905" t="b">
        <f t="shared" si="419"/>
        <v>1</v>
      </c>
    </row>
    <row r="2663" spans="1:33" s="905" customFormat="1" ht="15" customHeight="1">
      <c r="A2663" s="1496" t="s">
        <v>308</v>
      </c>
      <c r="B2663" s="1112">
        <v>27</v>
      </c>
      <c r="C2663" s="741" t="s">
        <v>1064</v>
      </c>
      <c r="D2663" s="745">
        <v>201080127</v>
      </c>
      <c r="E2663" s="742" t="s">
        <v>1867</v>
      </c>
      <c r="F2663" s="742" t="s">
        <v>515</v>
      </c>
      <c r="G2663" s="1685">
        <v>9</v>
      </c>
      <c r="H2663" s="1685">
        <v>4</v>
      </c>
      <c r="I2663" s="1685">
        <v>6</v>
      </c>
      <c r="J2663" s="742" t="s">
        <v>816</v>
      </c>
      <c r="K2663" s="742"/>
      <c r="L2663" s="742" t="s">
        <v>1845</v>
      </c>
      <c r="M2663" s="1062" t="s">
        <v>1174</v>
      </c>
      <c r="N2663" s="742">
        <v>2015</v>
      </c>
      <c r="O2663" s="742" t="s">
        <v>210</v>
      </c>
      <c r="P2663" s="748">
        <v>1</v>
      </c>
      <c r="Q2663" s="742" t="s">
        <v>207</v>
      </c>
      <c r="R2663" s="1113">
        <v>11398.2</v>
      </c>
      <c r="S2663" s="1118">
        <f t="shared" si="420"/>
        <v>11398.2</v>
      </c>
      <c r="T2663" s="742" t="s">
        <v>99</v>
      </c>
      <c r="U2663" s="748">
        <v>1</v>
      </c>
      <c r="V2663" s="748"/>
      <c r="W2663" s="1119"/>
      <c r="X2663" s="902">
        <v>25</v>
      </c>
      <c r="Y2663" s="905">
        <f t="shared" si="421"/>
        <v>2</v>
      </c>
      <c r="Z2663" s="1059">
        <f t="shared" si="422"/>
        <v>455.92800000000005</v>
      </c>
      <c r="AA2663" s="1059">
        <f t="shared" si="423"/>
        <v>911.85600000000011</v>
      </c>
      <c r="AB2663" s="1059">
        <f t="shared" si="424"/>
        <v>10486.344000000001</v>
      </c>
      <c r="AC2663" s="905">
        <f t="shared" si="425"/>
        <v>3</v>
      </c>
      <c r="AD2663" s="1116">
        <f t="shared" si="426"/>
        <v>455.92800000000005</v>
      </c>
      <c r="AE2663" s="1116">
        <f t="shared" si="427"/>
        <v>1367.7840000000001</v>
      </c>
      <c r="AF2663" s="1116">
        <f t="shared" si="428"/>
        <v>10030.416000000001</v>
      </c>
      <c r="AG2663" s="905" t="b">
        <f t="shared" si="419"/>
        <v>1</v>
      </c>
    </row>
    <row r="2664" spans="1:33" s="905" customFormat="1" ht="15" customHeight="1">
      <c r="A2664" s="1496" t="s">
        <v>308</v>
      </c>
      <c r="B2664" s="1112">
        <v>27</v>
      </c>
      <c r="C2664" s="741" t="s">
        <v>1064</v>
      </c>
      <c r="D2664" s="745">
        <v>201080127</v>
      </c>
      <c r="E2664" s="742" t="s">
        <v>1867</v>
      </c>
      <c r="F2664" s="742" t="s">
        <v>515</v>
      </c>
      <c r="G2664" s="1685">
        <v>2</v>
      </c>
      <c r="H2664" s="1685">
        <v>2</v>
      </c>
      <c r="I2664" s="1685">
        <v>4</v>
      </c>
      <c r="J2664" s="742" t="s">
        <v>816</v>
      </c>
      <c r="K2664" s="742"/>
      <c r="L2664" s="742" t="s">
        <v>1845</v>
      </c>
      <c r="M2664" s="1062" t="s">
        <v>1174</v>
      </c>
      <c r="N2664" s="742">
        <v>2015</v>
      </c>
      <c r="O2664" s="742" t="s">
        <v>210</v>
      </c>
      <c r="P2664" s="748">
        <v>1</v>
      </c>
      <c r="Q2664" s="742" t="s">
        <v>207</v>
      </c>
      <c r="R2664" s="1113">
        <v>11398.2</v>
      </c>
      <c r="S2664" s="1118">
        <f t="shared" si="420"/>
        <v>11398.2</v>
      </c>
      <c r="T2664" s="742" t="s">
        <v>99</v>
      </c>
      <c r="U2664" s="748">
        <v>1</v>
      </c>
      <c r="V2664" s="748"/>
      <c r="W2664" s="1119"/>
      <c r="X2664" s="902">
        <v>25</v>
      </c>
      <c r="Y2664" s="905">
        <f t="shared" si="421"/>
        <v>2</v>
      </c>
      <c r="Z2664" s="1059">
        <f t="shared" si="422"/>
        <v>455.92800000000005</v>
      </c>
      <c r="AA2664" s="1059">
        <f t="shared" si="423"/>
        <v>911.85600000000011</v>
      </c>
      <c r="AB2664" s="1059">
        <f t="shared" si="424"/>
        <v>10486.344000000001</v>
      </c>
      <c r="AC2664" s="905">
        <f t="shared" si="425"/>
        <v>3</v>
      </c>
      <c r="AD2664" s="1116">
        <f t="shared" si="426"/>
        <v>455.92800000000005</v>
      </c>
      <c r="AE2664" s="1116">
        <f t="shared" si="427"/>
        <v>1367.7840000000001</v>
      </c>
      <c r="AF2664" s="1116">
        <f t="shared" si="428"/>
        <v>10030.416000000001</v>
      </c>
      <c r="AG2664" s="905" t="b">
        <f t="shared" si="419"/>
        <v>1</v>
      </c>
    </row>
    <row r="2665" spans="1:33" s="905" customFormat="1" ht="15" customHeight="1">
      <c r="A2665" s="1496" t="s">
        <v>308</v>
      </c>
      <c r="B2665" s="1112">
        <v>27</v>
      </c>
      <c r="C2665" s="741" t="s">
        <v>1064</v>
      </c>
      <c r="D2665" s="745">
        <v>201080127</v>
      </c>
      <c r="E2665" s="742" t="s">
        <v>1867</v>
      </c>
      <c r="F2665" s="742" t="s">
        <v>515</v>
      </c>
      <c r="G2665" s="1685">
        <v>2</v>
      </c>
      <c r="H2665" s="1685">
        <v>2</v>
      </c>
      <c r="I2665" s="1685">
        <v>4</v>
      </c>
      <c r="J2665" s="742" t="s">
        <v>816</v>
      </c>
      <c r="K2665" s="742"/>
      <c r="L2665" s="742" t="s">
        <v>1845</v>
      </c>
      <c r="M2665" s="1062" t="s">
        <v>1174</v>
      </c>
      <c r="N2665" s="742">
        <v>2015</v>
      </c>
      <c r="O2665" s="742" t="s">
        <v>210</v>
      </c>
      <c r="P2665" s="748">
        <v>1</v>
      </c>
      <c r="Q2665" s="742" t="s">
        <v>207</v>
      </c>
      <c r="R2665" s="1113">
        <v>11398.2</v>
      </c>
      <c r="S2665" s="1118">
        <f t="shared" si="420"/>
        <v>11398.2</v>
      </c>
      <c r="T2665" s="742" t="s">
        <v>99</v>
      </c>
      <c r="U2665" s="748">
        <v>1</v>
      </c>
      <c r="V2665" s="748"/>
      <c r="W2665" s="1119"/>
      <c r="X2665" s="902">
        <v>25</v>
      </c>
      <c r="Y2665" s="905">
        <f t="shared" si="421"/>
        <v>2</v>
      </c>
      <c r="Z2665" s="1059">
        <f t="shared" si="422"/>
        <v>455.92800000000005</v>
      </c>
      <c r="AA2665" s="1059">
        <f t="shared" si="423"/>
        <v>911.85600000000011</v>
      </c>
      <c r="AB2665" s="1059">
        <f t="shared" si="424"/>
        <v>10486.344000000001</v>
      </c>
      <c r="AC2665" s="905">
        <f t="shared" si="425"/>
        <v>3</v>
      </c>
      <c r="AD2665" s="1116">
        <f t="shared" si="426"/>
        <v>455.92800000000005</v>
      </c>
      <c r="AE2665" s="1116">
        <f t="shared" si="427"/>
        <v>1367.7840000000001</v>
      </c>
      <c r="AF2665" s="1116">
        <f t="shared" si="428"/>
        <v>10030.416000000001</v>
      </c>
      <c r="AG2665" s="905" t="b">
        <f t="shared" si="419"/>
        <v>1</v>
      </c>
    </row>
    <row r="2666" spans="1:33" s="905" customFormat="1" ht="15" customHeight="1">
      <c r="A2666" s="1496" t="s">
        <v>308</v>
      </c>
      <c r="B2666" s="1112">
        <v>27</v>
      </c>
      <c r="C2666" s="741" t="s">
        <v>1064</v>
      </c>
      <c r="D2666" s="745">
        <v>201080127</v>
      </c>
      <c r="E2666" s="742" t="s">
        <v>1867</v>
      </c>
      <c r="F2666" s="742" t="s">
        <v>515</v>
      </c>
      <c r="G2666" s="1685">
        <v>2</v>
      </c>
      <c r="H2666" s="1685">
        <v>2</v>
      </c>
      <c r="I2666" s="1685">
        <v>4</v>
      </c>
      <c r="J2666" s="742" t="s">
        <v>816</v>
      </c>
      <c r="K2666" s="742"/>
      <c r="L2666" s="742" t="s">
        <v>1845</v>
      </c>
      <c r="M2666" s="1062" t="s">
        <v>1174</v>
      </c>
      <c r="N2666" s="742">
        <v>2015</v>
      </c>
      <c r="O2666" s="742" t="s">
        <v>210</v>
      </c>
      <c r="P2666" s="748">
        <v>1</v>
      </c>
      <c r="Q2666" s="742" t="s">
        <v>207</v>
      </c>
      <c r="R2666" s="1113">
        <v>11398.2</v>
      </c>
      <c r="S2666" s="1118">
        <f t="shared" si="420"/>
        <v>11398.2</v>
      </c>
      <c r="T2666" s="742" t="s">
        <v>99</v>
      </c>
      <c r="U2666" s="748">
        <v>1</v>
      </c>
      <c r="V2666" s="748"/>
      <c r="W2666" s="1119"/>
      <c r="X2666" s="902">
        <v>25</v>
      </c>
      <c r="Y2666" s="905">
        <f t="shared" si="421"/>
        <v>2</v>
      </c>
      <c r="Z2666" s="1059">
        <f t="shared" si="422"/>
        <v>455.92800000000005</v>
      </c>
      <c r="AA2666" s="1059">
        <f t="shared" si="423"/>
        <v>911.85600000000011</v>
      </c>
      <c r="AB2666" s="1059">
        <f t="shared" si="424"/>
        <v>10486.344000000001</v>
      </c>
      <c r="AC2666" s="905">
        <f t="shared" si="425"/>
        <v>3</v>
      </c>
      <c r="AD2666" s="1116">
        <f t="shared" si="426"/>
        <v>455.92800000000005</v>
      </c>
      <c r="AE2666" s="1116">
        <f t="shared" si="427"/>
        <v>1367.7840000000001</v>
      </c>
      <c r="AF2666" s="1116">
        <f t="shared" si="428"/>
        <v>10030.416000000001</v>
      </c>
      <c r="AG2666" s="905" t="b">
        <f t="shared" si="419"/>
        <v>1</v>
      </c>
    </row>
    <row r="2667" spans="1:33" s="905" customFormat="1" ht="15" customHeight="1">
      <c r="A2667" s="1496" t="s">
        <v>308</v>
      </c>
      <c r="B2667" s="1112">
        <v>27</v>
      </c>
      <c r="C2667" s="741" t="s">
        <v>1064</v>
      </c>
      <c r="D2667" s="745">
        <v>201080127</v>
      </c>
      <c r="E2667" s="742" t="s">
        <v>1867</v>
      </c>
      <c r="F2667" s="742" t="s">
        <v>515</v>
      </c>
      <c r="G2667" s="1685">
        <v>9</v>
      </c>
      <c r="H2667" s="1685">
        <v>4</v>
      </c>
      <c r="I2667" s="1685">
        <v>6</v>
      </c>
      <c r="J2667" s="742" t="s">
        <v>816</v>
      </c>
      <c r="K2667" s="742"/>
      <c r="L2667" s="742" t="s">
        <v>1845</v>
      </c>
      <c r="M2667" s="1062" t="s">
        <v>1174</v>
      </c>
      <c r="N2667" s="742">
        <v>2015</v>
      </c>
      <c r="O2667" s="742" t="s">
        <v>210</v>
      </c>
      <c r="P2667" s="748">
        <v>1</v>
      </c>
      <c r="Q2667" s="742" t="s">
        <v>207</v>
      </c>
      <c r="R2667" s="1113">
        <v>11398.2</v>
      </c>
      <c r="S2667" s="1118">
        <f t="shared" si="420"/>
        <v>11398.2</v>
      </c>
      <c r="T2667" s="742" t="s">
        <v>99</v>
      </c>
      <c r="U2667" s="748">
        <v>1</v>
      </c>
      <c r="V2667" s="748"/>
      <c r="W2667" s="1119"/>
      <c r="X2667" s="902">
        <v>25</v>
      </c>
      <c r="Y2667" s="905">
        <f t="shared" si="421"/>
        <v>2</v>
      </c>
      <c r="Z2667" s="1059">
        <f t="shared" si="422"/>
        <v>455.92800000000005</v>
      </c>
      <c r="AA2667" s="1059">
        <f t="shared" si="423"/>
        <v>911.85600000000011</v>
      </c>
      <c r="AB2667" s="1059">
        <f t="shared" si="424"/>
        <v>10486.344000000001</v>
      </c>
      <c r="AC2667" s="905">
        <f t="shared" si="425"/>
        <v>3</v>
      </c>
      <c r="AD2667" s="1116">
        <f t="shared" si="426"/>
        <v>455.92800000000005</v>
      </c>
      <c r="AE2667" s="1116">
        <f t="shared" si="427"/>
        <v>1367.7840000000001</v>
      </c>
      <c r="AF2667" s="1116">
        <f t="shared" si="428"/>
        <v>10030.416000000001</v>
      </c>
      <c r="AG2667" s="905" t="b">
        <f t="shared" si="419"/>
        <v>1</v>
      </c>
    </row>
    <row r="2668" spans="1:33" s="905" customFormat="1" ht="15" customHeight="1">
      <c r="A2668" s="1496" t="s">
        <v>308</v>
      </c>
      <c r="B2668" s="1112">
        <v>27</v>
      </c>
      <c r="C2668" s="741" t="s">
        <v>1064</v>
      </c>
      <c r="D2668" s="745">
        <v>201080127</v>
      </c>
      <c r="E2668" s="742" t="s">
        <v>1867</v>
      </c>
      <c r="F2668" s="742" t="s">
        <v>515</v>
      </c>
      <c r="G2668" s="1685">
        <v>2</v>
      </c>
      <c r="H2668" s="1685">
        <v>2</v>
      </c>
      <c r="I2668" s="1685">
        <v>4</v>
      </c>
      <c r="J2668" s="742" t="s">
        <v>816</v>
      </c>
      <c r="K2668" s="742"/>
      <c r="L2668" s="742" t="s">
        <v>1845</v>
      </c>
      <c r="M2668" s="1062" t="s">
        <v>1174</v>
      </c>
      <c r="N2668" s="742">
        <v>2015</v>
      </c>
      <c r="O2668" s="742" t="s">
        <v>210</v>
      </c>
      <c r="P2668" s="748">
        <v>1</v>
      </c>
      <c r="Q2668" s="742" t="s">
        <v>207</v>
      </c>
      <c r="R2668" s="1113">
        <v>11398.2</v>
      </c>
      <c r="S2668" s="1118">
        <f t="shared" si="420"/>
        <v>11398.2</v>
      </c>
      <c r="T2668" s="742" t="s">
        <v>99</v>
      </c>
      <c r="U2668" s="748">
        <v>1</v>
      </c>
      <c r="V2668" s="748"/>
      <c r="W2668" s="1119"/>
      <c r="X2668" s="902">
        <v>25</v>
      </c>
      <c r="Y2668" s="905">
        <f t="shared" si="421"/>
        <v>2</v>
      </c>
      <c r="Z2668" s="1059">
        <f t="shared" si="422"/>
        <v>455.92800000000005</v>
      </c>
      <c r="AA2668" s="1059">
        <f t="shared" si="423"/>
        <v>911.85600000000011</v>
      </c>
      <c r="AB2668" s="1059">
        <f t="shared" si="424"/>
        <v>10486.344000000001</v>
      </c>
      <c r="AC2668" s="905">
        <f t="shared" si="425"/>
        <v>3</v>
      </c>
      <c r="AD2668" s="1116">
        <f t="shared" si="426"/>
        <v>455.92800000000005</v>
      </c>
      <c r="AE2668" s="1116">
        <f t="shared" si="427"/>
        <v>1367.7840000000001</v>
      </c>
      <c r="AF2668" s="1116">
        <f t="shared" si="428"/>
        <v>10030.416000000001</v>
      </c>
      <c r="AG2668" s="905" t="b">
        <f t="shared" si="419"/>
        <v>1</v>
      </c>
    </row>
    <row r="2669" spans="1:33" s="905" customFormat="1" ht="15" customHeight="1">
      <c r="A2669" s="1496" t="s">
        <v>308</v>
      </c>
      <c r="B2669" s="1112">
        <v>27</v>
      </c>
      <c r="C2669" s="741" t="s">
        <v>1064</v>
      </c>
      <c r="D2669" s="745">
        <v>201080127</v>
      </c>
      <c r="E2669" s="742" t="s">
        <v>1867</v>
      </c>
      <c r="F2669" s="742" t="s">
        <v>515</v>
      </c>
      <c r="G2669" s="1685">
        <v>2</v>
      </c>
      <c r="H2669" s="1685">
        <v>2</v>
      </c>
      <c r="I2669" s="1685">
        <v>4</v>
      </c>
      <c r="J2669" s="742" t="s">
        <v>816</v>
      </c>
      <c r="K2669" s="742"/>
      <c r="L2669" s="742" t="s">
        <v>1845</v>
      </c>
      <c r="M2669" s="1062" t="s">
        <v>1174</v>
      </c>
      <c r="N2669" s="742">
        <v>2015</v>
      </c>
      <c r="O2669" s="742" t="s">
        <v>210</v>
      </c>
      <c r="P2669" s="748">
        <v>1</v>
      </c>
      <c r="Q2669" s="742" t="s">
        <v>207</v>
      </c>
      <c r="R2669" s="1113">
        <v>11398.2</v>
      </c>
      <c r="S2669" s="1118">
        <f t="shared" si="420"/>
        <v>11398.2</v>
      </c>
      <c r="T2669" s="742" t="s">
        <v>99</v>
      </c>
      <c r="U2669" s="748">
        <v>1</v>
      </c>
      <c r="V2669" s="748"/>
      <c r="W2669" s="1119"/>
      <c r="X2669" s="902">
        <v>25</v>
      </c>
      <c r="Y2669" s="905">
        <f t="shared" si="421"/>
        <v>2</v>
      </c>
      <c r="Z2669" s="1059">
        <f t="shared" si="422"/>
        <v>455.92800000000005</v>
      </c>
      <c r="AA2669" s="1059">
        <f t="shared" si="423"/>
        <v>911.85600000000011</v>
      </c>
      <c r="AB2669" s="1059">
        <f t="shared" si="424"/>
        <v>10486.344000000001</v>
      </c>
      <c r="AC2669" s="905">
        <f t="shared" si="425"/>
        <v>3</v>
      </c>
      <c r="AD2669" s="1116">
        <f t="shared" si="426"/>
        <v>455.92800000000005</v>
      </c>
      <c r="AE2669" s="1116">
        <f t="shared" si="427"/>
        <v>1367.7840000000001</v>
      </c>
      <c r="AF2669" s="1116">
        <f t="shared" si="428"/>
        <v>10030.416000000001</v>
      </c>
      <c r="AG2669" s="905" t="b">
        <f t="shared" si="419"/>
        <v>1</v>
      </c>
    </row>
    <row r="2670" spans="1:33" s="905" customFormat="1" ht="15" customHeight="1">
      <c r="A2670" s="1496" t="s">
        <v>308</v>
      </c>
      <c r="B2670" s="1112">
        <v>27</v>
      </c>
      <c r="C2670" s="741" t="s">
        <v>1064</v>
      </c>
      <c r="D2670" s="745">
        <v>201080127</v>
      </c>
      <c r="E2670" s="742" t="s">
        <v>1867</v>
      </c>
      <c r="F2670" s="742" t="s">
        <v>515</v>
      </c>
      <c r="G2670" s="1685">
        <v>2</v>
      </c>
      <c r="H2670" s="1685">
        <v>2</v>
      </c>
      <c r="I2670" s="1685">
        <v>4</v>
      </c>
      <c r="J2670" s="742" t="s">
        <v>816</v>
      </c>
      <c r="K2670" s="742"/>
      <c r="L2670" s="742" t="s">
        <v>1845</v>
      </c>
      <c r="M2670" s="1062" t="s">
        <v>1174</v>
      </c>
      <c r="N2670" s="742">
        <v>2015</v>
      </c>
      <c r="O2670" s="742" t="s">
        <v>210</v>
      </c>
      <c r="P2670" s="748">
        <v>1</v>
      </c>
      <c r="Q2670" s="742" t="s">
        <v>207</v>
      </c>
      <c r="R2670" s="1113">
        <v>11398.2</v>
      </c>
      <c r="S2670" s="1118">
        <f t="shared" si="420"/>
        <v>11398.2</v>
      </c>
      <c r="T2670" s="742" t="s">
        <v>99</v>
      </c>
      <c r="U2670" s="748">
        <v>1</v>
      </c>
      <c r="V2670" s="748"/>
      <c r="W2670" s="1119"/>
      <c r="X2670" s="902">
        <v>25</v>
      </c>
      <c r="Y2670" s="905">
        <f t="shared" si="421"/>
        <v>2</v>
      </c>
      <c r="Z2670" s="1059">
        <f t="shared" si="422"/>
        <v>455.92800000000005</v>
      </c>
      <c r="AA2670" s="1059">
        <f t="shared" si="423"/>
        <v>911.85600000000011</v>
      </c>
      <c r="AB2670" s="1059">
        <f t="shared" si="424"/>
        <v>10486.344000000001</v>
      </c>
      <c r="AC2670" s="905">
        <f t="shared" si="425"/>
        <v>3</v>
      </c>
      <c r="AD2670" s="1116">
        <f t="shared" si="426"/>
        <v>455.92800000000005</v>
      </c>
      <c r="AE2670" s="1116">
        <f t="shared" si="427"/>
        <v>1367.7840000000001</v>
      </c>
      <c r="AF2670" s="1116">
        <f t="shared" si="428"/>
        <v>10030.416000000001</v>
      </c>
      <c r="AG2670" s="905" t="b">
        <f t="shared" si="419"/>
        <v>1</v>
      </c>
    </row>
    <row r="2671" spans="1:33" s="905" customFormat="1" ht="15" customHeight="1">
      <c r="A2671" s="1496" t="s">
        <v>308</v>
      </c>
      <c r="B2671" s="1112">
        <v>27</v>
      </c>
      <c r="C2671" s="741" t="s">
        <v>1064</v>
      </c>
      <c r="D2671" s="745">
        <v>201080127</v>
      </c>
      <c r="E2671" s="742" t="s">
        <v>1867</v>
      </c>
      <c r="F2671" s="742" t="s">
        <v>515</v>
      </c>
      <c r="G2671" s="1685">
        <v>9</v>
      </c>
      <c r="H2671" s="1685">
        <v>4</v>
      </c>
      <c r="I2671" s="1685">
        <v>6</v>
      </c>
      <c r="J2671" s="742" t="s">
        <v>816</v>
      </c>
      <c r="K2671" s="742"/>
      <c r="L2671" s="742" t="s">
        <v>1845</v>
      </c>
      <c r="M2671" s="1062" t="s">
        <v>1174</v>
      </c>
      <c r="N2671" s="742">
        <v>2015</v>
      </c>
      <c r="O2671" s="742" t="s">
        <v>210</v>
      </c>
      <c r="P2671" s="748">
        <v>1</v>
      </c>
      <c r="Q2671" s="742" t="s">
        <v>207</v>
      </c>
      <c r="R2671" s="1113">
        <v>11398.2</v>
      </c>
      <c r="S2671" s="1118">
        <f t="shared" si="420"/>
        <v>11398.2</v>
      </c>
      <c r="T2671" s="742" t="s">
        <v>99</v>
      </c>
      <c r="U2671" s="748">
        <v>1</v>
      </c>
      <c r="V2671" s="748"/>
      <c r="W2671" s="1119"/>
      <c r="X2671" s="902">
        <v>25</v>
      </c>
      <c r="Y2671" s="905">
        <f t="shared" si="421"/>
        <v>2</v>
      </c>
      <c r="Z2671" s="1059">
        <f t="shared" si="422"/>
        <v>455.92800000000005</v>
      </c>
      <c r="AA2671" s="1059">
        <f t="shared" si="423"/>
        <v>911.85600000000011</v>
      </c>
      <c r="AB2671" s="1059">
        <f t="shared" si="424"/>
        <v>10486.344000000001</v>
      </c>
      <c r="AC2671" s="905">
        <f t="shared" si="425"/>
        <v>3</v>
      </c>
      <c r="AD2671" s="1116">
        <f t="shared" si="426"/>
        <v>455.92800000000005</v>
      </c>
      <c r="AE2671" s="1116">
        <f t="shared" si="427"/>
        <v>1367.7840000000001</v>
      </c>
      <c r="AF2671" s="1116">
        <f t="shared" si="428"/>
        <v>10030.416000000001</v>
      </c>
      <c r="AG2671" s="905" t="b">
        <f t="shared" si="419"/>
        <v>1</v>
      </c>
    </row>
    <row r="2672" spans="1:33" s="905" customFormat="1" ht="15" customHeight="1">
      <c r="A2672" s="1496" t="s">
        <v>308</v>
      </c>
      <c r="B2672" s="1112">
        <v>27</v>
      </c>
      <c r="C2672" s="741" t="s">
        <v>1064</v>
      </c>
      <c r="D2672" s="745">
        <v>201080127</v>
      </c>
      <c r="E2672" s="742" t="s">
        <v>1867</v>
      </c>
      <c r="F2672" s="742" t="s">
        <v>515</v>
      </c>
      <c r="G2672" s="1685">
        <v>2</v>
      </c>
      <c r="H2672" s="1685">
        <v>2</v>
      </c>
      <c r="I2672" s="1685">
        <v>4</v>
      </c>
      <c r="J2672" s="742" t="s">
        <v>816</v>
      </c>
      <c r="K2672" s="742"/>
      <c r="L2672" s="742" t="s">
        <v>1845</v>
      </c>
      <c r="M2672" s="1062" t="s">
        <v>1174</v>
      </c>
      <c r="N2672" s="742">
        <v>2015</v>
      </c>
      <c r="O2672" s="742" t="s">
        <v>210</v>
      </c>
      <c r="P2672" s="748">
        <v>1</v>
      </c>
      <c r="Q2672" s="742" t="s">
        <v>207</v>
      </c>
      <c r="R2672" s="1113">
        <v>11398.2</v>
      </c>
      <c r="S2672" s="1118">
        <f t="shared" si="420"/>
        <v>11398.2</v>
      </c>
      <c r="T2672" s="742" t="s">
        <v>99</v>
      </c>
      <c r="U2672" s="748">
        <v>1</v>
      </c>
      <c r="V2672" s="748"/>
      <c r="W2672" s="1119"/>
      <c r="X2672" s="902">
        <v>25</v>
      </c>
      <c r="Y2672" s="905">
        <f t="shared" si="421"/>
        <v>2</v>
      </c>
      <c r="Z2672" s="1059">
        <f t="shared" si="422"/>
        <v>455.92800000000005</v>
      </c>
      <c r="AA2672" s="1059">
        <f t="shared" si="423"/>
        <v>911.85600000000011</v>
      </c>
      <c r="AB2672" s="1059">
        <f t="shared" si="424"/>
        <v>10486.344000000001</v>
      </c>
      <c r="AC2672" s="905">
        <f t="shared" si="425"/>
        <v>3</v>
      </c>
      <c r="AD2672" s="1116">
        <f t="shared" si="426"/>
        <v>455.92800000000005</v>
      </c>
      <c r="AE2672" s="1116">
        <f t="shared" si="427"/>
        <v>1367.7840000000001</v>
      </c>
      <c r="AF2672" s="1116">
        <f t="shared" si="428"/>
        <v>10030.416000000001</v>
      </c>
      <c r="AG2672" s="905" t="b">
        <f t="shared" si="419"/>
        <v>1</v>
      </c>
    </row>
    <row r="2673" spans="1:33" s="905" customFormat="1" ht="15" customHeight="1">
      <c r="A2673" s="1496" t="s">
        <v>308</v>
      </c>
      <c r="B2673" s="1112">
        <v>27</v>
      </c>
      <c r="C2673" s="741" t="s">
        <v>1064</v>
      </c>
      <c r="D2673" s="745">
        <v>201080127</v>
      </c>
      <c r="E2673" s="742" t="s">
        <v>1867</v>
      </c>
      <c r="F2673" s="742" t="s">
        <v>515</v>
      </c>
      <c r="G2673" s="1685">
        <v>2</v>
      </c>
      <c r="H2673" s="1685">
        <v>2</v>
      </c>
      <c r="I2673" s="1685">
        <v>4</v>
      </c>
      <c r="J2673" s="742" t="s">
        <v>816</v>
      </c>
      <c r="K2673" s="742"/>
      <c r="L2673" s="742" t="s">
        <v>1845</v>
      </c>
      <c r="M2673" s="1062" t="s">
        <v>1174</v>
      </c>
      <c r="N2673" s="742">
        <v>2015</v>
      </c>
      <c r="O2673" s="742" t="s">
        <v>210</v>
      </c>
      <c r="P2673" s="748">
        <v>1</v>
      </c>
      <c r="Q2673" s="742" t="s">
        <v>207</v>
      </c>
      <c r="R2673" s="1113">
        <v>11398.2</v>
      </c>
      <c r="S2673" s="1118">
        <f t="shared" si="420"/>
        <v>11398.2</v>
      </c>
      <c r="T2673" s="742" t="s">
        <v>99</v>
      </c>
      <c r="U2673" s="748">
        <v>1</v>
      </c>
      <c r="V2673" s="748"/>
      <c r="W2673" s="1119"/>
      <c r="X2673" s="902">
        <v>25</v>
      </c>
      <c r="Y2673" s="905">
        <f t="shared" si="421"/>
        <v>2</v>
      </c>
      <c r="Z2673" s="1059">
        <f t="shared" si="422"/>
        <v>455.92800000000005</v>
      </c>
      <c r="AA2673" s="1059">
        <f t="shared" si="423"/>
        <v>911.85600000000011</v>
      </c>
      <c r="AB2673" s="1059">
        <f t="shared" si="424"/>
        <v>10486.344000000001</v>
      </c>
      <c r="AC2673" s="905">
        <f t="shared" si="425"/>
        <v>3</v>
      </c>
      <c r="AD2673" s="1116">
        <f t="shared" si="426"/>
        <v>455.92800000000005</v>
      </c>
      <c r="AE2673" s="1116">
        <f t="shared" si="427"/>
        <v>1367.7840000000001</v>
      </c>
      <c r="AF2673" s="1116">
        <f t="shared" si="428"/>
        <v>10030.416000000001</v>
      </c>
      <c r="AG2673" s="905" t="b">
        <f t="shared" si="419"/>
        <v>1</v>
      </c>
    </row>
    <row r="2674" spans="1:33" s="905" customFormat="1" ht="15" customHeight="1">
      <c r="A2674" s="1496" t="s">
        <v>308</v>
      </c>
      <c r="B2674" s="1112">
        <v>27</v>
      </c>
      <c r="C2674" s="741" t="s">
        <v>1064</v>
      </c>
      <c r="D2674" s="745">
        <v>201080127</v>
      </c>
      <c r="E2674" s="742" t="s">
        <v>1867</v>
      </c>
      <c r="F2674" s="742" t="s">
        <v>515</v>
      </c>
      <c r="G2674" s="1685">
        <v>2</v>
      </c>
      <c r="H2674" s="1685">
        <v>2</v>
      </c>
      <c r="I2674" s="1685">
        <v>4</v>
      </c>
      <c r="J2674" s="742" t="s">
        <v>816</v>
      </c>
      <c r="K2674" s="742"/>
      <c r="L2674" s="742" t="s">
        <v>1845</v>
      </c>
      <c r="M2674" s="1062" t="s">
        <v>1174</v>
      </c>
      <c r="N2674" s="742">
        <v>2015</v>
      </c>
      <c r="O2674" s="742" t="s">
        <v>210</v>
      </c>
      <c r="P2674" s="748">
        <v>1</v>
      </c>
      <c r="Q2674" s="742" t="s">
        <v>207</v>
      </c>
      <c r="R2674" s="1113">
        <v>11398.2</v>
      </c>
      <c r="S2674" s="1118">
        <f t="shared" si="420"/>
        <v>11398.2</v>
      </c>
      <c r="T2674" s="742" t="s">
        <v>99</v>
      </c>
      <c r="U2674" s="748">
        <v>1</v>
      </c>
      <c r="V2674" s="748"/>
      <c r="W2674" s="1119"/>
      <c r="X2674" s="902">
        <v>25</v>
      </c>
      <c r="Y2674" s="905">
        <f t="shared" si="421"/>
        <v>2</v>
      </c>
      <c r="Z2674" s="1059">
        <f t="shared" si="422"/>
        <v>455.92800000000005</v>
      </c>
      <c r="AA2674" s="1059">
        <f t="shared" si="423"/>
        <v>911.85600000000011</v>
      </c>
      <c r="AB2674" s="1059">
        <f t="shared" si="424"/>
        <v>10486.344000000001</v>
      </c>
      <c r="AC2674" s="905">
        <f t="shared" si="425"/>
        <v>3</v>
      </c>
      <c r="AD2674" s="1116">
        <f t="shared" si="426"/>
        <v>455.92800000000005</v>
      </c>
      <c r="AE2674" s="1116">
        <f t="shared" si="427"/>
        <v>1367.7840000000001</v>
      </c>
      <c r="AF2674" s="1116">
        <f t="shared" si="428"/>
        <v>10030.416000000001</v>
      </c>
      <c r="AG2674" s="905" t="b">
        <f t="shared" si="419"/>
        <v>1</v>
      </c>
    </row>
    <row r="2675" spans="1:33" s="905" customFormat="1" ht="15" customHeight="1">
      <c r="A2675" s="1496" t="s">
        <v>308</v>
      </c>
      <c r="B2675" s="1112">
        <v>27</v>
      </c>
      <c r="C2675" s="741" t="s">
        <v>1064</v>
      </c>
      <c r="D2675" s="745">
        <v>201080127</v>
      </c>
      <c r="E2675" s="742" t="s">
        <v>1867</v>
      </c>
      <c r="F2675" s="742" t="s">
        <v>515</v>
      </c>
      <c r="G2675" s="1685">
        <v>9</v>
      </c>
      <c r="H2675" s="1685">
        <v>4</v>
      </c>
      <c r="I2675" s="1685">
        <v>6</v>
      </c>
      <c r="J2675" s="742" t="s">
        <v>816</v>
      </c>
      <c r="K2675" s="742"/>
      <c r="L2675" s="742" t="s">
        <v>1845</v>
      </c>
      <c r="M2675" s="1062" t="s">
        <v>1174</v>
      </c>
      <c r="N2675" s="742">
        <v>2015</v>
      </c>
      <c r="O2675" s="742" t="s">
        <v>210</v>
      </c>
      <c r="P2675" s="748">
        <v>1</v>
      </c>
      <c r="Q2675" s="742" t="s">
        <v>207</v>
      </c>
      <c r="R2675" s="1113">
        <v>11398.2</v>
      </c>
      <c r="S2675" s="1118">
        <f t="shared" si="420"/>
        <v>11398.2</v>
      </c>
      <c r="T2675" s="742" t="s">
        <v>99</v>
      </c>
      <c r="U2675" s="748">
        <v>1</v>
      </c>
      <c r="V2675" s="748"/>
      <c r="W2675" s="1119"/>
      <c r="X2675" s="902">
        <v>25</v>
      </c>
      <c r="Y2675" s="905">
        <f t="shared" si="421"/>
        <v>2</v>
      </c>
      <c r="Z2675" s="1059">
        <f t="shared" si="422"/>
        <v>455.92800000000005</v>
      </c>
      <c r="AA2675" s="1059">
        <f t="shared" si="423"/>
        <v>911.85600000000011</v>
      </c>
      <c r="AB2675" s="1059">
        <f t="shared" si="424"/>
        <v>10486.344000000001</v>
      </c>
      <c r="AC2675" s="905">
        <f t="shared" si="425"/>
        <v>3</v>
      </c>
      <c r="AD2675" s="1116">
        <f t="shared" si="426"/>
        <v>455.92800000000005</v>
      </c>
      <c r="AE2675" s="1116">
        <f t="shared" si="427"/>
        <v>1367.7840000000001</v>
      </c>
      <c r="AF2675" s="1116">
        <f t="shared" si="428"/>
        <v>10030.416000000001</v>
      </c>
      <c r="AG2675" s="905" t="b">
        <f t="shared" si="419"/>
        <v>1</v>
      </c>
    </row>
    <row r="2676" spans="1:33" s="905" customFormat="1" ht="15" customHeight="1">
      <c r="A2676" s="1496" t="s">
        <v>308</v>
      </c>
      <c r="B2676" s="1112">
        <v>27</v>
      </c>
      <c r="C2676" s="741" t="s">
        <v>1064</v>
      </c>
      <c r="D2676" s="745">
        <v>201080127</v>
      </c>
      <c r="E2676" s="742" t="s">
        <v>1867</v>
      </c>
      <c r="F2676" s="742" t="s">
        <v>515</v>
      </c>
      <c r="G2676" s="1685">
        <v>2</v>
      </c>
      <c r="H2676" s="1685">
        <v>2</v>
      </c>
      <c r="I2676" s="1685">
        <v>4</v>
      </c>
      <c r="J2676" s="742" t="s">
        <v>816</v>
      </c>
      <c r="K2676" s="742"/>
      <c r="L2676" s="742" t="s">
        <v>1845</v>
      </c>
      <c r="M2676" s="1062" t="s">
        <v>1174</v>
      </c>
      <c r="N2676" s="742">
        <v>2015</v>
      </c>
      <c r="O2676" s="742" t="s">
        <v>210</v>
      </c>
      <c r="P2676" s="748">
        <v>1</v>
      </c>
      <c r="Q2676" s="742" t="s">
        <v>207</v>
      </c>
      <c r="R2676" s="1113">
        <v>11398.2</v>
      </c>
      <c r="S2676" s="1118">
        <f t="shared" si="420"/>
        <v>11398.2</v>
      </c>
      <c r="T2676" s="742" t="s">
        <v>99</v>
      </c>
      <c r="U2676" s="748">
        <v>1</v>
      </c>
      <c r="V2676" s="748"/>
      <c r="W2676" s="1119"/>
      <c r="X2676" s="902">
        <v>25</v>
      </c>
      <c r="Y2676" s="905">
        <f t="shared" si="421"/>
        <v>2</v>
      </c>
      <c r="Z2676" s="1059">
        <f t="shared" si="422"/>
        <v>455.92800000000005</v>
      </c>
      <c r="AA2676" s="1059">
        <f t="shared" si="423"/>
        <v>911.85600000000011</v>
      </c>
      <c r="AB2676" s="1059">
        <f t="shared" si="424"/>
        <v>10486.344000000001</v>
      </c>
      <c r="AC2676" s="905">
        <f t="shared" si="425"/>
        <v>3</v>
      </c>
      <c r="AD2676" s="1116">
        <f t="shared" si="426"/>
        <v>455.92800000000005</v>
      </c>
      <c r="AE2676" s="1116">
        <f t="shared" si="427"/>
        <v>1367.7840000000001</v>
      </c>
      <c r="AF2676" s="1116">
        <f t="shared" si="428"/>
        <v>10030.416000000001</v>
      </c>
      <c r="AG2676" s="905" t="b">
        <f t="shared" si="419"/>
        <v>1</v>
      </c>
    </row>
    <row r="2677" spans="1:33" s="905" customFormat="1" ht="15" customHeight="1">
      <c r="A2677" s="1496" t="s">
        <v>308</v>
      </c>
      <c r="B2677" s="1112">
        <v>27</v>
      </c>
      <c r="C2677" s="741" t="s">
        <v>1064</v>
      </c>
      <c r="D2677" s="745">
        <v>201080127</v>
      </c>
      <c r="E2677" s="742" t="s">
        <v>1867</v>
      </c>
      <c r="F2677" s="742" t="s">
        <v>515</v>
      </c>
      <c r="G2677" s="1685">
        <v>2</v>
      </c>
      <c r="H2677" s="1685">
        <v>2</v>
      </c>
      <c r="I2677" s="1685">
        <v>4</v>
      </c>
      <c r="J2677" s="742" t="s">
        <v>816</v>
      </c>
      <c r="K2677" s="742"/>
      <c r="L2677" s="742" t="s">
        <v>1845</v>
      </c>
      <c r="M2677" s="1062" t="s">
        <v>1174</v>
      </c>
      <c r="N2677" s="742">
        <v>2015</v>
      </c>
      <c r="O2677" s="742" t="s">
        <v>210</v>
      </c>
      <c r="P2677" s="748">
        <v>1</v>
      </c>
      <c r="Q2677" s="742" t="s">
        <v>207</v>
      </c>
      <c r="R2677" s="1113">
        <v>11398.2</v>
      </c>
      <c r="S2677" s="1118">
        <f t="shared" si="420"/>
        <v>11398.2</v>
      </c>
      <c r="T2677" s="742" t="s">
        <v>99</v>
      </c>
      <c r="U2677" s="748">
        <v>1</v>
      </c>
      <c r="V2677" s="748"/>
      <c r="W2677" s="1119"/>
      <c r="X2677" s="902">
        <v>25</v>
      </c>
      <c r="Y2677" s="905">
        <f t="shared" si="421"/>
        <v>2</v>
      </c>
      <c r="Z2677" s="1059">
        <f t="shared" si="422"/>
        <v>455.92800000000005</v>
      </c>
      <c r="AA2677" s="1059">
        <f t="shared" si="423"/>
        <v>911.85600000000011</v>
      </c>
      <c r="AB2677" s="1059">
        <f t="shared" si="424"/>
        <v>10486.344000000001</v>
      </c>
      <c r="AC2677" s="905">
        <f t="shared" si="425"/>
        <v>3</v>
      </c>
      <c r="AD2677" s="1116">
        <f t="shared" si="426"/>
        <v>455.92800000000005</v>
      </c>
      <c r="AE2677" s="1116">
        <f t="shared" si="427"/>
        <v>1367.7840000000001</v>
      </c>
      <c r="AF2677" s="1116">
        <f t="shared" si="428"/>
        <v>10030.416000000001</v>
      </c>
      <c r="AG2677" s="905" t="b">
        <f t="shared" si="419"/>
        <v>1</v>
      </c>
    </row>
    <row r="2678" spans="1:33" s="905" customFormat="1" ht="15" customHeight="1">
      <c r="A2678" s="1496" t="s">
        <v>308</v>
      </c>
      <c r="B2678" s="1112">
        <v>27</v>
      </c>
      <c r="C2678" s="741" t="s">
        <v>1064</v>
      </c>
      <c r="D2678" s="745">
        <v>201080127</v>
      </c>
      <c r="E2678" s="742" t="s">
        <v>1867</v>
      </c>
      <c r="F2678" s="742" t="s">
        <v>515</v>
      </c>
      <c r="G2678" s="1685">
        <v>2</v>
      </c>
      <c r="H2678" s="1685">
        <v>2</v>
      </c>
      <c r="I2678" s="1685">
        <v>4</v>
      </c>
      <c r="J2678" s="742" t="s">
        <v>816</v>
      </c>
      <c r="K2678" s="742"/>
      <c r="L2678" s="742" t="s">
        <v>1845</v>
      </c>
      <c r="M2678" s="1062" t="s">
        <v>1174</v>
      </c>
      <c r="N2678" s="742">
        <v>2015</v>
      </c>
      <c r="O2678" s="742" t="s">
        <v>210</v>
      </c>
      <c r="P2678" s="748">
        <v>1</v>
      </c>
      <c r="Q2678" s="742" t="s">
        <v>207</v>
      </c>
      <c r="R2678" s="1113">
        <v>11398.2</v>
      </c>
      <c r="S2678" s="1118">
        <f t="shared" si="420"/>
        <v>11398.2</v>
      </c>
      <c r="T2678" s="742" t="s">
        <v>99</v>
      </c>
      <c r="U2678" s="748">
        <v>1</v>
      </c>
      <c r="V2678" s="748"/>
      <c r="W2678" s="1119"/>
      <c r="X2678" s="902">
        <v>25</v>
      </c>
      <c r="Y2678" s="905">
        <f t="shared" si="421"/>
        <v>2</v>
      </c>
      <c r="Z2678" s="1059">
        <f t="shared" si="422"/>
        <v>455.92800000000005</v>
      </c>
      <c r="AA2678" s="1059">
        <f t="shared" si="423"/>
        <v>911.85600000000011</v>
      </c>
      <c r="AB2678" s="1059">
        <f t="shared" si="424"/>
        <v>10486.344000000001</v>
      </c>
      <c r="AC2678" s="905">
        <f t="shared" si="425"/>
        <v>3</v>
      </c>
      <c r="AD2678" s="1116">
        <f t="shared" si="426"/>
        <v>455.92800000000005</v>
      </c>
      <c r="AE2678" s="1116">
        <f t="shared" si="427"/>
        <v>1367.7840000000001</v>
      </c>
      <c r="AF2678" s="1116">
        <f t="shared" si="428"/>
        <v>10030.416000000001</v>
      </c>
      <c r="AG2678" s="905" t="b">
        <f t="shared" si="419"/>
        <v>1</v>
      </c>
    </row>
    <row r="2679" spans="1:33" s="905" customFormat="1" ht="15" customHeight="1">
      <c r="A2679" s="1496" t="s">
        <v>308</v>
      </c>
      <c r="B2679" s="1112">
        <v>27</v>
      </c>
      <c r="C2679" s="741" t="s">
        <v>1064</v>
      </c>
      <c r="D2679" s="745">
        <v>201080127</v>
      </c>
      <c r="E2679" s="742" t="s">
        <v>1867</v>
      </c>
      <c r="F2679" s="742" t="s">
        <v>515</v>
      </c>
      <c r="G2679" s="1685">
        <v>9</v>
      </c>
      <c r="H2679" s="1685">
        <v>4</v>
      </c>
      <c r="I2679" s="1685">
        <v>6</v>
      </c>
      <c r="J2679" s="742" t="s">
        <v>816</v>
      </c>
      <c r="K2679" s="742"/>
      <c r="L2679" s="742" t="s">
        <v>1845</v>
      </c>
      <c r="M2679" s="1062" t="s">
        <v>1174</v>
      </c>
      <c r="N2679" s="742">
        <v>2015</v>
      </c>
      <c r="O2679" s="742" t="s">
        <v>210</v>
      </c>
      <c r="P2679" s="748">
        <v>1</v>
      </c>
      <c r="Q2679" s="742" t="s">
        <v>207</v>
      </c>
      <c r="R2679" s="1113">
        <v>11398.2</v>
      </c>
      <c r="S2679" s="1118">
        <f t="shared" si="420"/>
        <v>11398.2</v>
      </c>
      <c r="T2679" s="742" t="s">
        <v>99</v>
      </c>
      <c r="U2679" s="748">
        <v>1</v>
      </c>
      <c r="V2679" s="748"/>
      <c r="W2679" s="1119"/>
      <c r="X2679" s="902">
        <v>25</v>
      </c>
      <c r="Y2679" s="905">
        <f t="shared" si="421"/>
        <v>2</v>
      </c>
      <c r="Z2679" s="1059">
        <f t="shared" si="422"/>
        <v>455.92800000000005</v>
      </c>
      <c r="AA2679" s="1059">
        <f t="shared" si="423"/>
        <v>911.85600000000011</v>
      </c>
      <c r="AB2679" s="1059">
        <f t="shared" si="424"/>
        <v>10486.344000000001</v>
      </c>
      <c r="AC2679" s="905">
        <f t="shared" si="425"/>
        <v>3</v>
      </c>
      <c r="AD2679" s="1116">
        <f t="shared" si="426"/>
        <v>455.92800000000005</v>
      </c>
      <c r="AE2679" s="1116">
        <f t="shared" si="427"/>
        <v>1367.7840000000001</v>
      </c>
      <c r="AF2679" s="1116">
        <f t="shared" si="428"/>
        <v>10030.416000000001</v>
      </c>
      <c r="AG2679" s="905" t="b">
        <f t="shared" si="419"/>
        <v>1</v>
      </c>
    </row>
    <row r="2680" spans="1:33" s="905" customFormat="1" ht="15" customHeight="1">
      <c r="A2680" s="1496" t="s">
        <v>308</v>
      </c>
      <c r="B2680" s="1112">
        <v>27</v>
      </c>
      <c r="C2680" s="741" t="s">
        <v>1064</v>
      </c>
      <c r="D2680" s="745">
        <v>201080127</v>
      </c>
      <c r="E2680" s="742" t="s">
        <v>1867</v>
      </c>
      <c r="F2680" s="742" t="s">
        <v>515</v>
      </c>
      <c r="G2680" s="1685">
        <v>2</v>
      </c>
      <c r="H2680" s="1685">
        <v>2</v>
      </c>
      <c r="I2680" s="1685">
        <v>4</v>
      </c>
      <c r="J2680" s="742" t="s">
        <v>816</v>
      </c>
      <c r="K2680" s="742"/>
      <c r="L2680" s="742" t="s">
        <v>1845</v>
      </c>
      <c r="M2680" s="1062" t="s">
        <v>1174</v>
      </c>
      <c r="N2680" s="742">
        <v>2015</v>
      </c>
      <c r="O2680" s="742" t="s">
        <v>210</v>
      </c>
      <c r="P2680" s="748">
        <v>1</v>
      </c>
      <c r="Q2680" s="742" t="s">
        <v>207</v>
      </c>
      <c r="R2680" s="1113">
        <v>11398.2</v>
      </c>
      <c r="S2680" s="1118">
        <f t="shared" si="420"/>
        <v>11398.2</v>
      </c>
      <c r="T2680" s="742" t="s">
        <v>99</v>
      </c>
      <c r="U2680" s="748">
        <v>1</v>
      </c>
      <c r="V2680" s="748"/>
      <c r="W2680" s="1119"/>
      <c r="X2680" s="902">
        <v>25</v>
      </c>
      <c r="Y2680" s="905">
        <f t="shared" si="421"/>
        <v>2</v>
      </c>
      <c r="Z2680" s="1059">
        <f t="shared" si="422"/>
        <v>455.92800000000005</v>
      </c>
      <c r="AA2680" s="1059">
        <f t="shared" si="423"/>
        <v>911.85600000000011</v>
      </c>
      <c r="AB2680" s="1059">
        <f t="shared" si="424"/>
        <v>10486.344000000001</v>
      </c>
      <c r="AC2680" s="905">
        <f t="shared" si="425"/>
        <v>3</v>
      </c>
      <c r="AD2680" s="1116">
        <f t="shared" si="426"/>
        <v>455.92800000000005</v>
      </c>
      <c r="AE2680" s="1116">
        <f t="shared" si="427"/>
        <v>1367.7840000000001</v>
      </c>
      <c r="AF2680" s="1116">
        <f t="shared" si="428"/>
        <v>10030.416000000001</v>
      </c>
      <c r="AG2680" s="905" t="b">
        <f t="shared" si="419"/>
        <v>1</v>
      </c>
    </row>
    <row r="2681" spans="1:33" s="905" customFormat="1" ht="15" customHeight="1">
      <c r="A2681" s="1496" t="s">
        <v>308</v>
      </c>
      <c r="B2681" s="1112">
        <v>27</v>
      </c>
      <c r="C2681" s="741" t="s">
        <v>1064</v>
      </c>
      <c r="D2681" s="745">
        <v>201080127</v>
      </c>
      <c r="E2681" s="742" t="s">
        <v>1867</v>
      </c>
      <c r="F2681" s="742" t="s">
        <v>515</v>
      </c>
      <c r="G2681" s="1685">
        <v>2</v>
      </c>
      <c r="H2681" s="1685">
        <v>2</v>
      </c>
      <c r="I2681" s="1685">
        <v>4</v>
      </c>
      <c r="J2681" s="742" t="s">
        <v>816</v>
      </c>
      <c r="K2681" s="742"/>
      <c r="L2681" s="742" t="s">
        <v>1845</v>
      </c>
      <c r="M2681" s="1062" t="s">
        <v>1174</v>
      </c>
      <c r="N2681" s="742">
        <v>2015</v>
      </c>
      <c r="O2681" s="742" t="s">
        <v>210</v>
      </c>
      <c r="P2681" s="748">
        <v>1</v>
      </c>
      <c r="Q2681" s="742" t="s">
        <v>207</v>
      </c>
      <c r="R2681" s="1113">
        <v>11398.2</v>
      </c>
      <c r="S2681" s="1118">
        <f t="shared" si="420"/>
        <v>11398.2</v>
      </c>
      <c r="T2681" s="742" t="s">
        <v>99</v>
      </c>
      <c r="U2681" s="748">
        <v>1</v>
      </c>
      <c r="V2681" s="748"/>
      <c r="W2681" s="1119"/>
      <c r="X2681" s="902">
        <v>25</v>
      </c>
      <c r="Y2681" s="905">
        <f t="shared" si="421"/>
        <v>2</v>
      </c>
      <c r="Z2681" s="1059">
        <f t="shared" si="422"/>
        <v>455.92800000000005</v>
      </c>
      <c r="AA2681" s="1059">
        <f t="shared" si="423"/>
        <v>911.85600000000011</v>
      </c>
      <c r="AB2681" s="1059">
        <f t="shared" si="424"/>
        <v>10486.344000000001</v>
      </c>
      <c r="AC2681" s="905">
        <f t="shared" si="425"/>
        <v>3</v>
      </c>
      <c r="AD2681" s="1116">
        <f t="shared" si="426"/>
        <v>455.92800000000005</v>
      </c>
      <c r="AE2681" s="1116">
        <f t="shared" si="427"/>
        <v>1367.7840000000001</v>
      </c>
      <c r="AF2681" s="1116">
        <f t="shared" si="428"/>
        <v>10030.416000000001</v>
      </c>
      <c r="AG2681" s="905" t="b">
        <f t="shared" si="419"/>
        <v>1</v>
      </c>
    </row>
    <row r="2682" spans="1:33" s="905" customFormat="1" ht="15" customHeight="1">
      <c r="A2682" s="1496" t="s">
        <v>308</v>
      </c>
      <c r="B2682" s="1112">
        <v>27</v>
      </c>
      <c r="C2682" s="741" t="s">
        <v>1064</v>
      </c>
      <c r="D2682" s="745">
        <v>201080127</v>
      </c>
      <c r="E2682" s="742" t="s">
        <v>1867</v>
      </c>
      <c r="F2682" s="742" t="s">
        <v>515</v>
      </c>
      <c r="G2682" s="1685">
        <v>2</v>
      </c>
      <c r="H2682" s="1685">
        <v>2</v>
      </c>
      <c r="I2682" s="1685">
        <v>4</v>
      </c>
      <c r="J2682" s="742" t="s">
        <v>816</v>
      </c>
      <c r="K2682" s="742"/>
      <c r="L2682" s="742" t="s">
        <v>1845</v>
      </c>
      <c r="M2682" s="1062" t="s">
        <v>1174</v>
      </c>
      <c r="N2682" s="742">
        <v>2015</v>
      </c>
      <c r="O2682" s="742" t="s">
        <v>210</v>
      </c>
      <c r="P2682" s="748">
        <v>1</v>
      </c>
      <c r="Q2682" s="742" t="s">
        <v>207</v>
      </c>
      <c r="R2682" s="1113">
        <v>11398.2</v>
      </c>
      <c r="S2682" s="1118">
        <f t="shared" si="420"/>
        <v>11398.2</v>
      </c>
      <c r="T2682" s="742" t="s">
        <v>99</v>
      </c>
      <c r="U2682" s="748">
        <v>1</v>
      </c>
      <c r="V2682" s="748"/>
      <c r="W2682" s="1119"/>
      <c r="X2682" s="902">
        <v>25</v>
      </c>
      <c r="Y2682" s="905">
        <f t="shared" si="421"/>
        <v>2</v>
      </c>
      <c r="Z2682" s="1059">
        <f t="shared" si="422"/>
        <v>455.92800000000005</v>
      </c>
      <c r="AA2682" s="1059">
        <f t="shared" si="423"/>
        <v>911.85600000000011</v>
      </c>
      <c r="AB2682" s="1059">
        <f t="shared" si="424"/>
        <v>10486.344000000001</v>
      </c>
      <c r="AC2682" s="905">
        <f t="shared" si="425"/>
        <v>3</v>
      </c>
      <c r="AD2682" s="1116">
        <f t="shared" si="426"/>
        <v>455.92800000000005</v>
      </c>
      <c r="AE2682" s="1116">
        <f t="shared" si="427"/>
        <v>1367.7840000000001</v>
      </c>
      <c r="AF2682" s="1116">
        <f t="shared" si="428"/>
        <v>10030.416000000001</v>
      </c>
      <c r="AG2682" s="905" t="b">
        <f t="shared" si="419"/>
        <v>1</v>
      </c>
    </row>
    <row r="2683" spans="1:33" s="905" customFormat="1" ht="15" customHeight="1">
      <c r="A2683" s="1496" t="s">
        <v>308</v>
      </c>
      <c r="B2683" s="1112">
        <v>27</v>
      </c>
      <c r="C2683" s="741" t="s">
        <v>1064</v>
      </c>
      <c r="D2683" s="745">
        <v>201080127</v>
      </c>
      <c r="E2683" s="742" t="s">
        <v>1867</v>
      </c>
      <c r="F2683" s="742" t="s">
        <v>515</v>
      </c>
      <c r="G2683" s="1685">
        <v>9</v>
      </c>
      <c r="H2683" s="1685">
        <v>4</v>
      </c>
      <c r="I2683" s="1685">
        <v>6</v>
      </c>
      <c r="J2683" s="742" t="s">
        <v>816</v>
      </c>
      <c r="K2683" s="742"/>
      <c r="L2683" s="742" t="s">
        <v>1845</v>
      </c>
      <c r="M2683" s="1062" t="s">
        <v>1174</v>
      </c>
      <c r="N2683" s="742">
        <v>2015</v>
      </c>
      <c r="O2683" s="742" t="s">
        <v>210</v>
      </c>
      <c r="P2683" s="748">
        <v>1</v>
      </c>
      <c r="Q2683" s="742" t="s">
        <v>207</v>
      </c>
      <c r="R2683" s="1113">
        <v>11398.2</v>
      </c>
      <c r="S2683" s="1118">
        <f t="shared" si="420"/>
        <v>11398.2</v>
      </c>
      <c r="T2683" s="742" t="s">
        <v>99</v>
      </c>
      <c r="U2683" s="748">
        <v>1</v>
      </c>
      <c r="V2683" s="748"/>
      <c r="W2683" s="1119"/>
      <c r="X2683" s="902">
        <v>25</v>
      </c>
      <c r="Y2683" s="905">
        <f t="shared" si="421"/>
        <v>2</v>
      </c>
      <c r="Z2683" s="1059">
        <f t="shared" si="422"/>
        <v>455.92800000000005</v>
      </c>
      <c r="AA2683" s="1059">
        <f t="shared" si="423"/>
        <v>911.85600000000011</v>
      </c>
      <c r="AB2683" s="1059">
        <f t="shared" si="424"/>
        <v>10486.344000000001</v>
      </c>
      <c r="AC2683" s="905">
        <f t="shared" si="425"/>
        <v>3</v>
      </c>
      <c r="AD2683" s="1116">
        <f t="shared" si="426"/>
        <v>455.92800000000005</v>
      </c>
      <c r="AE2683" s="1116">
        <f t="shared" si="427"/>
        <v>1367.7840000000001</v>
      </c>
      <c r="AF2683" s="1116">
        <f t="shared" si="428"/>
        <v>10030.416000000001</v>
      </c>
      <c r="AG2683" s="905" t="b">
        <f t="shared" si="419"/>
        <v>1</v>
      </c>
    </row>
    <row r="2684" spans="1:33" s="905" customFormat="1" ht="15" customHeight="1">
      <c r="A2684" s="1496" t="s">
        <v>308</v>
      </c>
      <c r="B2684" s="1112">
        <v>27</v>
      </c>
      <c r="C2684" s="741" t="s">
        <v>1064</v>
      </c>
      <c r="D2684" s="745">
        <v>201080127</v>
      </c>
      <c r="E2684" s="742" t="s">
        <v>1867</v>
      </c>
      <c r="F2684" s="742" t="s">
        <v>515</v>
      </c>
      <c r="G2684" s="1685">
        <v>9</v>
      </c>
      <c r="H2684" s="1685">
        <v>4</v>
      </c>
      <c r="I2684" s="1685">
        <v>6</v>
      </c>
      <c r="J2684" s="742" t="s">
        <v>816</v>
      </c>
      <c r="K2684" s="742"/>
      <c r="L2684" s="742" t="s">
        <v>1845</v>
      </c>
      <c r="M2684" s="1062" t="s">
        <v>1174</v>
      </c>
      <c r="N2684" s="742">
        <v>2015</v>
      </c>
      <c r="O2684" s="742" t="s">
        <v>210</v>
      </c>
      <c r="P2684" s="748">
        <v>1</v>
      </c>
      <c r="Q2684" s="742" t="s">
        <v>207</v>
      </c>
      <c r="R2684" s="1113">
        <v>11398.2</v>
      </c>
      <c r="S2684" s="1118">
        <f t="shared" si="420"/>
        <v>11398.2</v>
      </c>
      <c r="T2684" s="742" t="s">
        <v>99</v>
      </c>
      <c r="U2684" s="748">
        <v>1</v>
      </c>
      <c r="V2684" s="748"/>
      <c r="W2684" s="1119"/>
      <c r="X2684" s="902">
        <v>25</v>
      </c>
      <c r="Y2684" s="905">
        <f t="shared" si="421"/>
        <v>2</v>
      </c>
      <c r="Z2684" s="1059">
        <f t="shared" si="422"/>
        <v>455.92800000000005</v>
      </c>
      <c r="AA2684" s="1059">
        <f t="shared" si="423"/>
        <v>911.85600000000011</v>
      </c>
      <c r="AB2684" s="1059">
        <f t="shared" si="424"/>
        <v>10486.344000000001</v>
      </c>
      <c r="AC2684" s="905">
        <f t="shared" si="425"/>
        <v>3</v>
      </c>
      <c r="AD2684" s="1116">
        <f t="shared" si="426"/>
        <v>455.92800000000005</v>
      </c>
      <c r="AE2684" s="1116">
        <f t="shared" si="427"/>
        <v>1367.7840000000001</v>
      </c>
      <c r="AF2684" s="1116">
        <f t="shared" si="428"/>
        <v>10030.416000000001</v>
      </c>
      <c r="AG2684" s="905" t="b">
        <f t="shared" si="419"/>
        <v>1</v>
      </c>
    </row>
    <row r="2685" spans="1:33" s="905" customFormat="1" ht="15" customHeight="1">
      <c r="A2685" s="1496" t="s">
        <v>308</v>
      </c>
      <c r="B2685" s="1112">
        <v>27</v>
      </c>
      <c r="C2685" s="741" t="s">
        <v>1064</v>
      </c>
      <c r="D2685" s="745">
        <v>201080127</v>
      </c>
      <c r="E2685" s="742" t="s">
        <v>1867</v>
      </c>
      <c r="F2685" s="742" t="s">
        <v>515</v>
      </c>
      <c r="G2685" s="1685">
        <v>2</v>
      </c>
      <c r="H2685" s="1685">
        <v>2</v>
      </c>
      <c r="I2685" s="1685">
        <v>4</v>
      </c>
      <c r="J2685" s="742" t="s">
        <v>816</v>
      </c>
      <c r="K2685" s="742"/>
      <c r="L2685" s="742" t="s">
        <v>1845</v>
      </c>
      <c r="M2685" s="1062" t="s">
        <v>1174</v>
      </c>
      <c r="N2685" s="742">
        <v>2015</v>
      </c>
      <c r="O2685" s="742" t="s">
        <v>210</v>
      </c>
      <c r="P2685" s="748">
        <v>1</v>
      </c>
      <c r="Q2685" s="742" t="s">
        <v>207</v>
      </c>
      <c r="R2685" s="1113">
        <v>11398.2</v>
      </c>
      <c r="S2685" s="1118">
        <f t="shared" si="420"/>
        <v>11398.2</v>
      </c>
      <c r="T2685" s="742" t="s">
        <v>99</v>
      </c>
      <c r="U2685" s="748">
        <v>1</v>
      </c>
      <c r="V2685" s="748"/>
      <c r="W2685" s="1119"/>
      <c r="X2685" s="902">
        <v>25</v>
      </c>
      <c r="Y2685" s="905">
        <f t="shared" si="421"/>
        <v>2</v>
      </c>
      <c r="Z2685" s="1059">
        <f t="shared" si="422"/>
        <v>455.92800000000005</v>
      </c>
      <c r="AA2685" s="1059">
        <f t="shared" si="423"/>
        <v>911.85600000000011</v>
      </c>
      <c r="AB2685" s="1059">
        <f t="shared" si="424"/>
        <v>10486.344000000001</v>
      </c>
      <c r="AC2685" s="905">
        <f t="shared" si="425"/>
        <v>3</v>
      </c>
      <c r="AD2685" s="1116">
        <f t="shared" si="426"/>
        <v>455.92800000000005</v>
      </c>
      <c r="AE2685" s="1116">
        <f t="shared" si="427"/>
        <v>1367.7840000000001</v>
      </c>
      <c r="AF2685" s="1116">
        <f t="shared" si="428"/>
        <v>10030.416000000001</v>
      </c>
      <c r="AG2685" s="905" t="b">
        <f t="shared" si="419"/>
        <v>1</v>
      </c>
    </row>
    <row r="2686" spans="1:33" s="905" customFormat="1" ht="15" customHeight="1">
      <c r="A2686" s="1496" t="s">
        <v>308</v>
      </c>
      <c r="B2686" s="1112">
        <v>27</v>
      </c>
      <c r="C2686" s="741" t="s">
        <v>1064</v>
      </c>
      <c r="D2686" s="745">
        <v>201080127</v>
      </c>
      <c r="E2686" s="742" t="s">
        <v>1867</v>
      </c>
      <c r="F2686" s="742" t="s">
        <v>515</v>
      </c>
      <c r="G2686" s="1685">
        <v>9</v>
      </c>
      <c r="H2686" s="1685">
        <v>4</v>
      </c>
      <c r="I2686" s="1685">
        <v>6</v>
      </c>
      <c r="J2686" s="742" t="s">
        <v>816</v>
      </c>
      <c r="K2686" s="742"/>
      <c r="L2686" s="742" t="s">
        <v>1845</v>
      </c>
      <c r="M2686" s="1062" t="s">
        <v>1174</v>
      </c>
      <c r="N2686" s="742">
        <v>2015</v>
      </c>
      <c r="O2686" s="742" t="s">
        <v>210</v>
      </c>
      <c r="P2686" s="748">
        <v>1</v>
      </c>
      <c r="Q2686" s="742" t="s">
        <v>207</v>
      </c>
      <c r="R2686" s="1113">
        <v>11398.2</v>
      </c>
      <c r="S2686" s="1118">
        <f t="shared" si="420"/>
        <v>11398.2</v>
      </c>
      <c r="T2686" s="742" t="s">
        <v>99</v>
      </c>
      <c r="U2686" s="748">
        <v>1</v>
      </c>
      <c r="V2686" s="748"/>
      <c r="W2686" s="1119"/>
      <c r="X2686" s="902">
        <v>25</v>
      </c>
      <c r="Y2686" s="905">
        <f t="shared" si="421"/>
        <v>2</v>
      </c>
      <c r="Z2686" s="1059">
        <f t="shared" si="422"/>
        <v>455.92800000000005</v>
      </c>
      <c r="AA2686" s="1059">
        <f t="shared" si="423"/>
        <v>911.85600000000011</v>
      </c>
      <c r="AB2686" s="1059">
        <f t="shared" si="424"/>
        <v>10486.344000000001</v>
      </c>
      <c r="AC2686" s="905">
        <f t="shared" si="425"/>
        <v>3</v>
      </c>
      <c r="AD2686" s="1116">
        <f t="shared" si="426"/>
        <v>455.92800000000005</v>
      </c>
      <c r="AE2686" s="1116">
        <f t="shared" si="427"/>
        <v>1367.7840000000001</v>
      </c>
      <c r="AF2686" s="1116">
        <f t="shared" si="428"/>
        <v>10030.416000000001</v>
      </c>
      <c r="AG2686" s="905" t="b">
        <f t="shared" si="419"/>
        <v>1</v>
      </c>
    </row>
    <row r="2687" spans="1:33" s="905" customFormat="1" ht="15" customHeight="1">
      <c r="A2687" s="1496" t="s">
        <v>308</v>
      </c>
      <c r="B2687" s="1112">
        <v>27</v>
      </c>
      <c r="C2687" s="741" t="s">
        <v>1064</v>
      </c>
      <c r="D2687" s="745">
        <v>201080127</v>
      </c>
      <c r="E2687" s="742" t="s">
        <v>1867</v>
      </c>
      <c r="F2687" s="742" t="s">
        <v>515</v>
      </c>
      <c r="G2687" s="1685">
        <v>2</v>
      </c>
      <c r="H2687" s="1685">
        <v>2</v>
      </c>
      <c r="I2687" s="1685">
        <v>4</v>
      </c>
      <c r="J2687" s="742" t="s">
        <v>816</v>
      </c>
      <c r="K2687" s="742"/>
      <c r="L2687" s="742" t="s">
        <v>1845</v>
      </c>
      <c r="M2687" s="1062" t="s">
        <v>1174</v>
      </c>
      <c r="N2687" s="742">
        <v>2015</v>
      </c>
      <c r="O2687" s="742" t="s">
        <v>210</v>
      </c>
      <c r="P2687" s="748">
        <v>1</v>
      </c>
      <c r="Q2687" s="742" t="s">
        <v>207</v>
      </c>
      <c r="R2687" s="1113">
        <v>11398.2</v>
      </c>
      <c r="S2687" s="1118">
        <f t="shared" si="420"/>
        <v>11398.2</v>
      </c>
      <c r="T2687" s="742" t="s">
        <v>99</v>
      </c>
      <c r="U2687" s="748">
        <v>1</v>
      </c>
      <c r="V2687" s="748"/>
      <c r="W2687" s="1119"/>
      <c r="X2687" s="902">
        <v>25</v>
      </c>
      <c r="Y2687" s="905">
        <f t="shared" si="421"/>
        <v>2</v>
      </c>
      <c r="Z2687" s="1059">
        <f t="shared" si="422"/>
        <v>455.92800000000005</v>
      </c>
      <c r="AA2687" s="1059">
        <f t="shared" si="423"/>
        <v>911.85600000000011</v>
      </c>
      <c r="AB2687" s="1059">
        <f t="shared" si="424"/>
        <v>10486.344000000001</v>
      </c>
      <c r="AC2687" s="905">
        <f t="shared" si="425"/>
        <v>3</v>
      </c>
      <c r="AD2687" s="1116">
        <f t="shared" si="426"/>
        <v>455.92800000000005</v>
      </c>
      <c r="AE2687" s="1116">
        <f t="shared" si="427"/>
        <v>1367.7840000000001</v>
      </c>
      <c r="AF2687" s="1116">
        <f t="shared" si="428"/>
        <v>10030.416000000001</v>
      </c>
      <c r="AG2687" s="905" t="b">
        <f t="shared" si="419"/>
        <v>1</v>
      </c>
    </row>
    <row r="2688" spans="1:33" s="905" customFormat="1" ht="15" customHeight="1">
      <c r="A2688" s="1496" t="s">
        <v>308</v>
      </c>
      <c r="B2688" s="1112">
        <v>27</v>
      </c>
      <c r="C2688" s="741" t="s">
        <v>1064</v>
      </c>
      <c r="D2688" s="745">
        <v>201080127</v>
      </c>
      <c r="E2688" s="742" t="s">
        <v>1867</v>
      </c>
      <c r="F2688" s="742" t="s">
        <v>515</v>
      </c>
      <c r="G2688" s="1685">
        <v>9</v>
      </c>
      <c r="H2688" s="1685">
        <v>4</v>
      </c>
      <c r="I2688" s="1685">
        <v>6</v>
      </c>
      <c r="J2688" s="742" t="s">
        <v>816</v>
      </c>
      <c r="K2688" s="742"/>
      <c r="L2688" s="742" t="s">
        <v>1845</v>
      </c>
      <c r="M2688" s="1062" t="s">
        <v>1174</v>
      </c>
      <c r="N2688" s="742">
        <v>2015</v>
      </c>
      <c r="O2688" s="742" t="s">
        <v>210</v>
      </c>
      <c r="P2688" s="748">
        <v>1</v>
      </c>
      <c r="Q2688" s="742" t="s">
        <v>207</v>
      </c>
      <c r="R2688" s="1113">
        <v>11398.2</v>
      </c>
      <c r="S2688" s="1118">
        <f t="shared" si="420"/>
        <v>11398.2</v>
      </c>
      <c r="T2688" s="742" t="s">
        <v>99</v>
      </c>
      <c r="U2688" s="748">
        <v>1</v>
      </c>
      <c r="V2688" s="748"/>
      <c r="W2688" s="1119"/>
      <c r="X2688" s="902">
        <v>25</v>
      </c>
      <c r="Y2688" s="905">
        <f t="shared" si="421"/>
        <v>2</v>
      </c>
      <c r="Z2688" s="1059">
        <f t="shared" si="422"/>
        <v>455.92800000000005</v>
      </c>
      <c r="AA2688" s="1059">
        <f t="shared" si="423"/>
        <v>911.85600000000011</v>
      </c>
      <c r="AB2688" s="1059">
        <f t="shared" si="424"/>
        <v>10486.344000000001</v>
      </c>
      <c r="AC2688" s="905">
        <f t="shared" si="425"/>
        <v>3</v>
      </c>
      <c r="AD2688" s="1116">
        <f t="shared" si="426"/>
        <v>455.92800000000005</v>
      </c>
      <c r="AE2688" s="1116">
        <f t="shared" si="427"/>
        <v>1367.7840000000001</v>
      </c>
      <c r="AF2688" s="1116">
        <f t="shared" si="428"/>
        <v>10030.416000000001</v>
      </c>
      <c r="AG2688" s="905" t="b">
        <f t="shared" si="419"/>
        <v>1</v>
      </c>
    </row>
    <row r="2689" spans="1:33" s="905" customFormat="1" ht="15" customHeight="1">
      <c r="A2689" s="1496" t="s">
        <v>308</v>
      </c>
      <c r="B2689" s="1112">
        <v>27</v>
      </c>
      <c r="C2689" s="741" t="s">
        <v>1064</v>
      </c>
      <c r="D2689" s="745">
        <v>201080127</v>
      </c>
      <c r="E2689" s="742" t="s">
        <v>1867</v>
      </c>
      <c r="F2689" s="742" t="s">
        <v>515</v>
      </c>
      <c r="G2689" s="1685">
        <v>2</v>
      </c>
      <c r="H2689" s="1685">
        <v>2</v>
      </c>
      <c r="I2689" s="1685">
        <v>4</v>
      </c>
      <c r="J2689" s="742" t="s">
        <v>816</v>
      </c>
      <c r="K2689" s="742"/>
      <c r="L2689" s="742" t="s">
        <v>1845</v>
      </c>
      <c r="M2689" s="1062" t="s">
        <v>1174</v>
      </c>
      <c r="N2689" s="742">
        <v>2015</v>
      </c>
      <c r="O2689" s="742" t="s">
        <v>210</v>
      </c>
      <c r="P2689" s="748">
        <v>1</v>
      </c>
      <c r="Q2689" s="742" t="s">
        <v>207</v>
      </c>
      <c r="R2689" s="1113">
        <v>11398.2</v>
      </c>
      <c r="S2689" s="1118">
        <f t="shared" si="420"/>
        <v>11398.2</v>
      </c>
      <c r="T2689" s="742" t="s">
        <v>99</v>
      </c>
      <c r="U2689" s="748">
        <v>1</v>
      </c>
      <c r="V2689" s="748"/>
      <c r="W2689" s="1119"/>
      <c r="X2689" s="902">
        <v>25</v>
      </c>
      <c r="Y2689" s="905">
        <f t="shared" si="421"/>
        <v>2</v>
      </c>
      <c r="Z2689" s="1059">
        <f t="shared" si="422"/>
        <v>455.92800000000005</v>
      </c>
      <c r="AA2689" s="1059">
        <f t="shared" si="423"/>
        <v>911.85600000000011</v>
      </c>
      <c r="AB2689" s="1059">
        <f t="shared" si="424"/>
        <v>10486.344000000001</v>
      </c>
      <c r="AC2689" s="905">
        <f t="shared" si="425"/>
        <v>3</v>
      </c>
      <c r="AD2689" s="1116">
        <f t="shared" si="426"/>
        <v>455.92800000000005</v>
      </c>
      <c r="AE2689" s="1116">
        <f t="shared" si="427"/>
        <v>1367.7840000000001</v>
      </c>
      <c r="AF2689" s="1116">
        <f t="shared" si="428"/>
        <v>10030.416000000001</v>
      </c>
      <c r="AG2689" s="905" t="b">
        <f t="shared" si="419"/>
        <v>1</v>
      </c>
    </row>
    <row r="2690" spans="1:33" s="905" customFormat="1" ht="15" customHeight="1">
      <c r="A2690" s="1496" t="s">
        <v>308</v>
      </c>
      <c r="B2690" s="1112">
        <v>27</v>
      </c>
      <c r="C2690" s="741" t="s">
        <v>1064</v>
      </c>
      <c r="D2690" s="745">
        <v>201080127</v>
      </c>
      <c r="E2690" s="742" t="s">
        <v>1867</v>
      </c>
      <c r="F2690" s="742" t="s">
        <v>515</v>
      </c>
      <c r="G2690" s="1685">
        <v>9</v>
      </c>
      <c r="H2690" s="1685">
        <v>4</v>
      </c>
      <c r="I2690" s="1685">
        <v>6</v>
      </c>
      <c r="J2690" s="742" t="s">
        <v>816</v>
      </c>
      <c r="K2690" s="742"/>
      <c r="L2690" s="742" t="s">
        <v>1845</v>
      </c>
      <c r="M2690" s="1062" t="s">
        <v>1174</v>
      </c>
      <c r="N2690" s="742">
        <v>2015</v>
      </c>
      <c r="O2690" s="742" t="s">
        <v>210</v>
      </c>
      <c r="P2690" s="748">
        <v>1</v>
      </c>
      <c r="Q2690" s="742" t="s">
        <v>207</v>
      </c>
      <c r="R2690" s="1113">
        <v>11398.2</v>
      </c>
      <c r="S2690" s="1118">
        <f t="shared" si="420"/>
        <v>11398.2</v>
      </c>
      <c r="T2690" s="742" t="s">
        <v>99</v>
      </c>
      <c r="U2690" s="748">
        <v>1</v>
      </c>
      <c r="V2690" s="748"/>
      <c r="W2690" s="1119"/>
      <c r="X2690" s="902">
        <v>25</v>
      </c>
      <c r="Y2690" s="905">
        <f t="shared" si="421"/>
        <v>2</v>
      </c>
      <c r="Z2690" s="1059">
        <f t="shared" si="422"/>
        <v>455.92800000000005</v>
      </c>
      <c r="AA2690" s="1059">
        <f t="shared" si="423"/>
        <v>911.85600000000011</v>
      </c>
      <c r="AB2690" s="1059">
        <f t="shared" si="424"/>
        <v>10486.344000000001</v>
      </c>
      <c r="AC2690" s="905">
        <f t="shared" si="425"/>
        <v>3</v>
      </c>
      <c r="AD2690" s="1116">
        <f t="shared" si="426"/>
        <v>455.92800000000005</v>
      </c>
      <c r="AE2690" s="1116">
        <f t="shared" si="427"/>
        <v>1367.7840000000001</v>
      </c>
      <c r="AF2690" s="1116">
        <f t="shared" si="428"/>
        <v>10030.416000000001</v>
      </c>
      <c r="AG2690" s="905" t="b">
        <f t="shared" si="419"/>
        <v>1</v>
      </c>
    </row>
    <row r="2691" spans="1:33" s="905" customFormat="1" ht="15" customHeight="1">
      <c r="A2691" s="1496" t="s">
        <v>308</v>
      </c>
      <c r="B2691" s="1112">
        <v>27</v>
      </c>
      <c r="C2691" s="741" t="s">
        <v>1064</v>
      </c>
      <c r="D2691" s="745">
        <v>201080127</v>
      </c>
      <c r="E2691" s="742" t="s">
        <v>1867</v>
      </c>
      <c r="F2691" s="742" t="s">
        <v>515</v>
      </c>
      <c r="G2691" s="1685">
        <v>2</v>
      </c>
      <c r="H2691" s="1685">
        <v>2</v>
      </c>
      <c r="I2691" s="1685">
        <v>4</v>
      </c>
      <c r="J2691" s="742" t="s">
        <v>816</v>
      </c>
      <c r="K2691" s="742"/>
      <c r="L2691" s="742" t="s">
        <v>1845</v>
      </c>
      <c r="M2691" s="1062" t="s">
        <v>1174</v>
      </c>
      <c r="N2691" s="742">
        <v>2015</v>
      </c>
      <c r="O2691" s="742" t="s">
        <v>210</v>
      </c>
      <c r="P2691" s="748">
        <v>1</v>
      </c>
      <c r="Q2691" s="742" t="s">
        <v>207</v>
      </c>
      <c r="R2691" s="1113">
        <v>11398.2</v>
      </c>
      <c r="S2691" s="1118">
        <f t="shared" si="420"/>
        <v>11398.2</v>
      </c>
      <c r="T2691" s="742" t="s">
        <v>99</v>
      </c>
      <c r="U2691" s="748">
        <v>1</v>
      </c>
      <c r="V2691" s="748"/>
      <c r="W2691" s="1119"/>
      <c r="X2691" s="902">
        <v>25</v>
      </c>
      <c r="Y2691" s="905">
        <f t="shared" si="421"/>
        <v>2</v>
      </c>
      <c r="Z2691" s="1059">
        <f t="shared" si="422"/>
        <v>455.92800000000005</v>
      </c>
      <c r="AA2691" s="1059">
        <f t="shared" si="423"/>
        <v>911.85600000000011</v>
      </c>
      <c r="AB2691" s="1059">
        <f t="shared" si="424"/>
        <v>10486.344000000001</v>
      </c>
      <c r="AC2691" s="905">
        <f t="shared" si="425"/>
        <v>3</v>
      </c>
      <c r="AD2691" s="1116">
        <f t="shared" si="426"/>
        <v>455.92800000000005</v>
      </c>
      <c r="AE2691" s="1116">
        <f t="shared" si="427"/>
        <v>1367.7840000000001</v>
      </c>
      <c r="AF2691" s="1116">
        <f t="shared" si="428"/>
        <v>10030.416000000001</v>
      </c>
      <c r="AG2691" s="905" t="b">
        <f t="shared" si="419"/>
        <v>1</v>
      </c>
    </row>
    <row r="2692" spans="1:33" s="905" customFormat="1" ht="15" customHeight="1">
      <c r="A2692" s="1496" t="s">
        <v>308</v>
      </c>
      <c r="B2692" s="1112">
        <v>27</v>
      </c>
      <c r="C2692" s="741" t="s">
        <v>1064</v>
      </c>
      <c r="D2692" s="745">
        <v>201080127</v>
      </c>
      <c r="E2692" s="742" t="s">
        <v>1867</v>
      </c>
      <c r="F2692" s="742" t="s">
        <v>515</v>
      </c>
      <c r="G2692" s="1685">
        <v>9</v>
      </c>
      <c r="H2692" s="1685">
        <v>4</v>
      </c>
      <c r="I2692" s="1685">
        <v>6</v>
      </c>
      <c r="J2692" s="742" t="s">
        <v>816</v>
      </c>
      <c r="K2692" s="742"/>
      <c r="L2692" s="742" t="s">
        <v>1845</v>
      </c>
      <c r="M2692" s="1062" t="s">
        <v>1174</v>
      </c>
      <c r="N2692" s="742">
        <v>2015</v>
      </c>
      <c r="O2692" s="742" t="s">
        <v>210</v>
      </c>
      <c r="P2692" s="748">
        <v>1</v>
      </c>
      <c r="Q2692" s="742" t="s">
        <v>207</v>
      </c>
      <c r="R2692" s="1113">
        <v>11398.2</v>
      </c>
      <c r="S2692" s="1118">
        <f t="shared" si="420"/>
        <v>11398.2</v>
      </c>
      <c r="T2692" s="742" t="s">
        <v>99</v>
      </c>
      <c r="U2692" s="748">
        <v>1</v>
      </c>
      <c r="V2692" s="748"/>
      <c r="W2692" s="1119"/>
      <c r="X2692" s="902">
        <v>25</v>
      </c>
      <c r="Y2692" s="905">
        <f t="shared" si="421"/>
        <v>2</v>
      </c>
      <c r="Z2692" s="1059">
        <f t="shared" si="422"/>
        <v>455.92800000000005</v>
      </c>
      <c r="AA2692" s="1059">
        <f t="shared" si="423"/>
        <v>911.85600000000011</v>
      </c>
      <c r="AB2692" s="1059">
        <f t="shared" si="424"/>
        <v>10486.344000000001</v>
      </c>
      <c r="AC2692" s="905">
        <f t="shared" si="425"/>
        <v>3</v>
      </c>
      <c r="AD2692" s="1116">
        <f t="shared" si="426"/>
        <v>455.92800000000005</v>
      </c>
      <c r="AE2692" s="1116">
        <f t="shared" si="427"/>
        <v>1367.7840000000001</v>
      </c>
      <c r="AF2692" s="1116">
        <f t="shared" si="428"/>
        <v>10030.416000000001</v>
      </c>
      <c r="AG2692" s="905" t="b">
        <f t="shared" si="419"/>
        <v>1</v>
      </c>
    </row>
    <row r="2693" spans="1:33" s="905" customFormat="1" ht="15" customHeight="1">
      <c r="A2693" s="1496" t="s">
        <v>308</v>
      </c>
      <c r="B2693" s="1112">
        <v>27</v>
      </c>
      <c r="C2693" s="741" t="s">
        <v>1064</v>
      </c>
      <c r="D2693" s="745">
        <v>201080127</v>
      </c>
      <c r="E2693" s="742" t="s">
        <v>1867</v>
      </c>
      <c r="F2693" s="742" t="s">
        <v>515</v>
      </c>
      <c r="G2693" s="1685">
        <v>2</v>
      </c>
      <c r="H2693" s="1685">
        <v>2</v>
      </c>
      <c r="I2693" s="1685">
        <v>4</v>
      </c>
      <c r="J2693" s="742" t="s">
        <v>816</v>
      </c>
      <c r="K2693" s="742"/>
      <c r="L2693" s="742" t="s">
        <v>1845</v>
      </c>
      <c r="M2693" s="1062" t="s">
        <v>1174</v>
      </c>
      <c r="N2693" s="742">
        <v>2015</v>
      </c>
      <c r="O2693" s="742" t="s">
        <v>210</v>
      </c>
      <c r="P2693" s="748">
        <v>1</v>
      </c>
      <c r="Q2693" s="742" t="s">
        <v>207</v>
      </c>
      <c r="R2693" s="1113">
        <v>11398.2</v>
      </c>
      <c r="S2693" s="1118">
        <f t="shared" si="420"/>
        <v>11398.2</v>
      </c>
      <c r="T2693" s="742" t="s">
        <v>99</v>
      </c>
      <c r="U2693" s="748">
        <v>1</v>
      </c>
      <c r="V2693" s="748"/>
      <c r="W2693" s="1119"/>
      <c r="X2693" s="902">
        <v>25</v>
      </c>
      <c r="Y2693" s="905">
        <f t="shared" si="421"/>
        <v>2</v>
      </c>
      <c r="Z2693" s="1059">
        <f t="shared" si="422"/>
        <v>455.92800000000005</v>
      </c>
      <c r="AA2693" s="1059">
        <f t="shared" si="423"/>
        <v>911.85600000000011</v>
      </c>
      <c r="AB2693" s="1059">
        <f t="shared" si="424"/>
        <v>10486.344000000001</v>
      </c>
      <c r="AC2693" s="905">
        <f t="shared" si="425"/>
        <v>3</v>
      </c>
      <c r="AD2693" s="1116">
        <f t="shared" si="426"/>
        <v>455.92800000000005</v>
      </c>
      <c r="AE2693" s="1116">
        <f t="shared" si="427"/>
        <v>1367.7840000000001</v>
      </c>
      <c r="AF2693" s="1116">
        <f t="shared" si="428"/>
        <v>10030.416000000001</v>
      </c>
      <c r="AG2693" s="905" t="b">
        <f t="shared" si="419"/>
        <v>1</v>
      </c>
    </row>
    <row r="2694" spans="1:33" s="905" customFormat="1" ht="15" customHeight="1">
      <c r="A2694" s="1496" t="s">
        <v>308</v>
      </c>
      <c r="B2694" s="1112">
        <v>27</v>
      </c>
      <c r="C2694" s="741" t="s">
        <v>1064</v>
      </c>
      <c r="D2694" s="745">
        <v>201080127</v>
      </c>
      <c r="E2694" s="742" t="s">
        <v>1867</v>
      </c>
      <c r="F2694" s="742" t="s">
        <v>515</v>
      </c>
      <c r="G2694" s="1685">
        <v>9</v>
      </c>
      <c r="H2694" s="1685">
        <v>4</v>
      </c>
      <c r="I2694" s="1685">
        <v>6</v>
      </c>
      <c r="J2694" s="742" t="s">
        <v>816</v>
      </c>
      <c r="K2694" s="742"/>
      <c r="L2694" s="742" t="s">
        <v>1845</v>
      </c>
      <c r="M2694" s="1062" t="s">
        <v>1174</v>
      </c>
      <c r="N2694" s="742">
        <v>2015</v>
      </c>
      <c r="O2694" s="742" t="s">
        <v>210</v>
      </c>
      <c r="P2694" s="748">
        <v>1</v>
      </c>
      <c r="Q2694" s="742" t="s">
        <v>207</v>
      </c>
      <c r="R2694" s="1113">
        <v>11398.2</v>
      </c>
      <c r="S2694" s="1118">
        <f t="shared" si="420"/>
        <v>11398.2</v>
      </c>
      <c r="T2694" s="742" t="s">
        <v>99</v>
      </c>
      <c r="U2694" s="748">
        <v>1</v>
      </c>
      <c r="V2694" s="748"/>
      <c r="W2694" s="1119">
        <v>11398200</v>
      </c>
      <c r="X2694" s="902">
        <v>25</v>
      </c>
      <c r="Y2694" s="905">
        <f t="shared" si="421"/>
        <v>2</v>
      </c>
      <c r="Z2694" s="1059">
        <f t="shared" si="422"/>
        <v>455.92800000000005</v>
      </c>
      <c r="AA2694" s="1059">
        <f t="shared" si="423"/>
        <v>911.85600000000011</v>
      </c>
      <c r="AB2694" s="1059">
        <f t="shared" si="424"/>
        <v>10486.344000000001</v>
      </c>
      <c r="AC2694" s="905">
        <f t="shared" si="425"/>
        <v>3</v>
      </c>
      <c r="AD2694" s="1116">
        <f t="shared" si="426"/>
        <v>455.92800000000005</v>
      </c>
      <c r="AE2694" s="1116">
        <f t="shared" si="427"/>
        <v>1367.7840000000001</v>
      </c>
      <c r="AF2694" s="1116">
        <f t="shared" si="428"/>
        <v>10030.416000000001</v>
      </c>
      <c r="AG2694" s="905" t="b">
        <f t="shared" si="419"/>
        <v>1</v>
      </c>
    </row>
    <row r="2695" spans="1:33" s="905" customFormat="1" ht="15" customHeight="1">
      <c r="A2695" s="1496" t="s">
        <v>308</v>
      </c>
      <c r="B2695" s="1112">
        <v>28</v>
      </c>
      <c r="C2695" s="741" t="s">
        <v>1065</v>
      </c>
      <c r="D2695" s="745">
        <v>201080128</v>
      </c>
      <c r="E2695" s="742" t="s">
        <v>355</v>
      </c>
      <c r="F2695" s="742" t="s">
        <v>1066</v>
      </c>
      <c r="G2695" s="1685">
        <v>2</v>
      </c>
      <c r="H2695" s="1685">
        <v>2</v>
      </c>
      <c r="I2695" s="1685">
        <v>4</v>
      </c>
      <c r="J2695" s="742" t="s">
        <v>816</v>
      </c>
      <c r="K2695" s="742"/>
      <c r="L2695" s="742" t="s">
        <v>1845</v>
      </c>
      <c r="M2695" s="1062" t="s">
        <v>1174</v>
      </c>
      <c r="N2695" s="742">
        <v>2015</v>
      </c>
      <c r="O2695" s="742" t="s">
        <v>210</v>
      </c>
      <c r="P2695" s="748">
        <v>1</v>
      </c>
      <c r="Q2695" s="742" t="s">
        <v>207</v>
      </c>
      <c r="R2695" s="1113">
        <v>62331.5</v>
      </c>
      <c r="S2695" s="1118">
        <f t="shared" si="420"/>
        <v>62331.5</v>
      </c>
      <c r="T2695" s="742" t="s">
        <v>99</v>
      </c>
      <c r="U2695" s="748">
        <v>1</v>
      </c>
      <c r="V2695" s="748"/>
      <c r="W2695" s="1119">
        <v>1246630</v>
      </c>
      <c r="X2695" s="902">
        <v>25</v>
      </c>
      <c r="Y2695" s="905">
        <f t="shared" si="421"/>
        <v>2</v>
      </c>
      <c r="Z2695" s="1059">
        <f t="shared" si="422"/>
        <v>2493.2600000000002</v>
      </c>
      <c r="AA2695" s="1059">
        <f t="shared" si="423"/>
        <v>4986.5200000000004</v>
      </c>
      <c r="AB2695" s="1059">
        <f t="shared" si="424"/>
        <v>57344.979999999996</v>
      </c>
      <c r="AC2695" s="905">
        <f t="shared" si="425"/>
        <v>3</v>
      </c>
      <c r="AD2695" s="1116">
        <f t="shared" si="426"/>
        <v>2493.2600000000002</v>
      </c>
      <c r="AE2695" s="1116">
        <f t="shared" si="427"/>
        <v>7479.7800000000007</v>
      </c>
      <c r="AF2695" s="1116">
        <f t="shared" si="428"/>
        <v>54851.72</v>
      </c>
      <c r="AG2695" s="905" t="b">
        <f t="shared" si="419"/>
        <v>1</v>
      </c>
    </row>
    <row r="2696" spans="1:33" s="905" customFormat="1" ht="15" customHeight="1">
      <c r="A2696" s="1496" t="s">
        <v>308</v>
      </c>
      <c r="B2696" s="1112">
        <v>28</v>
      </c>
      <c r="C2696" s="741" t="s">
        <v>1065</v>
      </c>
      <c r="D2696" s="745">
        <v>201080128</v>
      </c>
      <c r="E2696" s="742" t="s">
        <v>355</v>
      </c>
      <c r="F2696" s="742" t="s">
        <v>1066</v>
      </c>
      <c r="G2696" s="1685">
        <v>9</v>
      </c>
      <c r="H2696" s="1685">
        <v>4</v>
      </c>
      <c r="I2696" s="1685">
        <v>6</v>
      </c>
      <c r="J2696" s="742" t="s">
        <v>816</v>
      </c>
      <c r="K2696" s="742"/>
      <c r="L2696" s="742" t="s">
        <v>1845</v>
      </c>
      <c r="M2696" s="1062" t="s">
        <v>1174</v>
      </c>
      <c r="N2696" s="742">
        <v>2015</v>
      </c>
      <c r="O2696" s="742" t="s">
        <v>210</v>
      </c>
      <c r="P2696" s="748">
        <v>1</v>
      </c>
      <c r="Q2696" s="742" t="s">
        <v>207</v>
      </c>
      <c r="R2696" s="1113">
        <v>62331.5</v>
      </c>
      <c r="S2696" s="1118">
        <f t="shared" si="420"/>
        <v>62331.5</v>
      </c>
      <c r="T2696" s="742" t="s">
        <v>99</v>
      </c>
      <c r="U2696" s="748">
        <v>1</v>
      </c>
      <c r="V2696" s="748"/>
      <c r="W2696" s="1119">
        <f>W2695/20</f>
        <v>62331.5</v>
      </c>
      <c r="X2696" s="902">
        <v>25</v>
      </c>
      <c r="Y2696" s="905">
        <f t="shared" si="421"/>
        <v>2</v>
      </c>
      <c r="Z2696" s="1059">
        <f t="shared" si="422"/>
        <v>2493.2600000000002</v>
      </c>
      <c r="AA2696" s="1059">
        <f t="shared" si="423"/>
        <v>4986.5200000000004</v>
      </c>
      <c r="AB2696" s="1059">
        <f t="shared" si="424"/>
        <v>57344.979999999996</v>
      </c>
      <c r="AC2696" s="905">
        <f t="shared" si="425"/>
        <v>3</v>
      </c>
      <c r="AD2696" s="1116">
        <f t="shared" si="426"/>
        <v>2493.2600000000002</v>
      </c>
      <c r="AE2696" s="1116">
        <f t="shared" si="427"/>
        <v>7479.7800000000007</v>
      </c>
      <c r="AF2696" s="1116">
        <f t="shared" si="428"/>
        <v>54851.72</v>
      </c>
      <c r="AG2696" s="905" t="b">
        <f t="shared" si="419"/>
        <v>1</v>
      </c>
    </row>
    <row r="2697" spans="1:33" s="905" customFormat="1" ht="15" customHeight="1">
      <c r="A2697" s="1496" t="s">
        <v>308</v>
      </c>
      <c r="B2697" s="1112">
        <v>28</v>
      </c>
      <c r="C2697" s="741" t="s">
        <v>1065</v>
      </c>
      <c r="D2697" s="745">
        <v>201080128</v>
      </c>
      <c r="E2697" s="742" t="s">
        <v>355</v>
      </c>
      <c r="F2697" s="742" t="s">
        <v>1066</v>
      </c>
      <c r="G2697" s="1685">
        <v>2</v>
      </c>
      <c r="H2697" s="1685">
        <v>2</v>
      </c>
      <c r="I2697" s="1685">
        <v>4</v>
      </c>
      <c r="J2697" s="742" t="s">
        <v>816</v>
      </c>
      <c r="K2697" s="742"/>
      <c r="L2697" s="742" t="s">
        <v>1845</v>
      </c>
      <c r="M2697" s="1062" t="s">
        <v>1174</v>
      </c>
      <c r="N2697" s="742">
        <v>2015</v>
      </c>
      <c r="O2697" s="742" t="s">
        <v>210</v>
      </c>
      <c r="P2697" s="748">
        <v>1</v>
      </c>
      <c r="Q2697" s="742" t="s">
        <v>207</v>
      </c>
      <c r="R2697" s="1113">
        <v>62331.5</v>
      </c>
      <c r="S2697" s="1118">
        <f t="shared" si="420"/>
        <v>62331.5</v>
      </c>
      <c r="T2697" s="742" t="s">
        <v>99</v>
      </c>
      <c r="U2697" s="748">
        <v>1</v>
      </c>
      <c r="V2697" s="748"/>
      <c r="W2697" s="741"/>
      <c r="X2697" s="902">
        <v>25</v>
      </c>
      <c r="Y2697" s="905">
        <f t="shared" si="421"/>
        <v>2</v>
      </c>
      <c r="Z2697" s="1059">
        <f t="shared" si="422"/>
        <v>2493.2600000000002</v>
      </c>
      <c r="AA2697" s="1059">
        <f t="shared" si="423"/>
        <v>4986.5200000000004</v>
      </c>
      <c r="AB2697" s="1059">
        <f t="shared" si="424"/>
        <v>57344.979999999996</v>
      </c>
      <c r="AC2697" s="905">
        <f t="shared" si="425"/>
        <v>3</v>
      </c>
      <c r="AD2697" s="1116">
        <f t="shared" si="426"/>
        <v>2493.2600000000002</v>
      </c>
      <c r="AE2697" s="1116">
        <f t="shared" si="427"/>
        <v>7479.7800000000007</v>
      </c>
      <c r="AF2697" s="1116">
        <f t="shared" si="428"/>
        <v>54851.72</v>
      </c>
      <c r="AG2697" s="905" t="b">
        <f t="shared" si="419"/>
        <v>1</v>
      </c>
    </row>
    <row r="2698" spans="1:33" s="905" customFormat="1" ht="15" customHeight="1">
      <c r="A2698" s="1496" t="s">
        <v>308</v>
      </c>
      <c r="B2698" s="1112">
        <v>28</v>
      </c>
      <c r="C2698" s="741" t="s">
        <v>1065</v>
      </c>
      <c r="D2698" s="745">
        <v>201080128</v>
      </c>
      <c r="E2698" s="742" t="s">
        <v>355</v>
      </c>
      <c r="F2698" s="742" t="s">
        <v>1066</v>
      </c>
      <c r="G2698" s="1685">
        <v>9</v>
      </c>
      <c r="H2698" s="1685">
        <v>4</v>
      </c>
      <c r="I2698" s="1685">
        <v>6</v>
      </c>
      <c r="J2698" s="742" t="s">
        <v>816</v>
      </c>
      <c r="K2698" s="742"/>
      <c r="L2698" s="742" t="s">
        <v>1845</v>
      </c>
      <c r="M2698" s="1062" t="s">
        <v>1174</v>
      </c>
      <c r="N2698" s="742">
        <v>2015</v>
      </c>
      <c r="O2698" s="742" t="s">
        <v>210</v>
      </c>
      <c r="P2698" s="748">
        <v>1</v>
      </c>
      <c r="Q2698" s="742" t="s">
        <v>207</v>
      </c>
      <c r="R2698" s="1113">
        <v>62331.5</v>
      </c>
      <c r="S2698" s="1118">
        <f t="shared" si="420"/>
        <v>62331.5</v>
      </c>
      <c r="T2698" s="742" t="s">
        <v>99</v>
      </c>
      <c r="U2698" s="748">
        <v>1</v>
      </c>
      <c r="V2698" s="748"/>
      <c r="W2698" s="741"/>
      <c r="X2698" s="902">
        <v>25</v>
      </c>
      <c r="Y2698" s="905">
        <f t="shared" si="421"/>
        <v>2</v>
      </c>
      <c r="Z2698" s="1059">
        <f t="shared" si="422"/>
        <v>2493.2600000000002</v>
      </c>
      <c r="AA2698" s="1059">
        <f t="shared" si="423"/>
        <v>4986.5200000000004</v>
      </c>
      <c r="AB2698" s="1059">
        <f t="shared" si="424"/>
        <v>57344.979999999996</v>
      </c>
      <c r="AC2698" s="905">
        <f t="shared" si="425"/>
        <v>3</v>
      </c>
      <c r="AD2698" s="1116">
        <f t="shared" si="426"/>
        <v>2493.2600000000002</v>
      </c>
      <c r="AE2698" s="1116">
        <f t="shared" si="427"/>
        <v>7479.7800000000007</v>
      </c>
      <c r="AF2698" s="1116">
        <f t="shared" si="428"/>
        <v>54851.72</v>
      </c>
      <c r="AG2698" s="905" t="b">
        <f t="shared" si="419"/>
        <v>1</v>
      </c>
    </row>
    <row r="2699" spans="1:33" s="905" customFormat="1" ht="15" customHeight="1">
      <c r="A2699" s="1496" t="s">
        <v>308</v>
      </c>
      <c r="B2699" s="1112">
        <v>28</v>
      </c>
      <c r="C2699" s="741" t="s">
        <v>1065</v>
      </c>
      <c r="D2699" s="745">
        <v>201080128</v>
      </c>
      <c r="E2699" s="742" t="s">
        <v>355</v>
      </c>
      <c r="F2699" s="742" t="s">
        <v>1066</v>
      </c>
      <c r="G2699" s="1685">
        <v>2</v>
      </c>
      <c r="H2699" s="1685">
        <v>2</v>
      </c>
      <c r="I2699" s="1685">
        <v>4</v>
      </c>
      <c r="J2699" s="742" t="s">
        <v>816</v>
      </c>
      <c r="K2699" s="742"/>
      <c r="L2699" s="742" t="s">
        <v>1845</v>
      </c>
      <c r="M2699" s="1062" t="s">
        <v>1174</v>
      </c>
      <c r="N2699" s="742">
        <v>2015</v>
      </c>
      <c r="O2699" s="742" t="s">
        <v>210</v>
      </c>
      <c r="P2699" s="748">
        <v>1</v>
      </c>
      <c r="Q2699" s="742" t="s">
        <v>207</v>
      </c>
      <c r="R2699" s="1113">
        <v>62331.5</v>
      </c>
      <c r="S2699" s="1118">
        <f t="shared" si="420"/>
        <v>62331.5</v>
      </c>
      <c r="T2699" s="742" t="s">
        <v>99</v>
      </c>
      <c r="U2699" s="748">
        <v>1</v>
      </c>
      <c r="V2699" s="748"/>
      <c r="W2699" s="741"/>
      <c r="X2699" s="902">
        <v>25</v>
      </c>
      <c r="Y2699" s="905">
        <f t="shared" si="421"/>
        <v>2</v>
      </c>
      <c r="Z2699" s="1059">
        <f t="shared" si="422"/>
        <v>2493.2600000000002</v>
      </c>
      <c r="AA2699" s="1059">
        <f t="shared" si="423"/>
        <v>4986.5200000000004</v>
      </c>
      <c r="AB2699" s="1059">
        <f t="shared" si="424"/>
        <v>57344.979999999996</v>
      </c>
      <c r="AC2699" s="905">
        <f t="shared" si="425"/>
        <v>3</v>
      </c>
      <c r="AD2699" s="1116">
        <f t="shared" si="426"/>
        <v>2493.2600000000002</v>
      </c>
      <c r="AE2699" s="1116">
        <f t="shared" si="427"/>
        <v>7479.7800000000007</v>
      </c>
      <c r="AF2699" s="1116">
        <f t="shared" si="428"/>
        <v>54851.72</v>
      </c>
      <c r="AG2699" s="905" t="b">
        <f t="shared" si="419"/>
        <v>1</v>
      </c>
    </row>
    <row r="2700" spans="1:33" s="905" customFormat="1" ht="15" customHeight="1">
      <c r="A2700" s="1496" t="s">
        <v>308</v>
      </c>
      <c r="B2700" s="1112">
        <v>28</v>
      </c>
      <c r="C2700" s="741" t="s">
        <v>1065</v>
      </c>
      <c r="D2700" s="745">
        <v>201080128</v>
      </c>
      <c r="E2700" s="742" t="s">
        <v>355</v>
      </c>
      <c r="F2700" s="742" t="s">
        <v>1066</v>
      </c>
      <c r="G2700" s="1685">
        <v>9</v>
      </c>
      <c r="H2700" s="1685">
        <v>4</v>
      </c>
      <c r="I2700" s="1685">
        <v>6</v>
      </c>
      <c r="J2700" s="742" t="s">
        <v>816</v>
      </c>
      <c r="K2700" s="742"/>
      <c r="L2700" s="742" t="s">
        <v>1845</v>
      </c>
      <c r="M2700" s="1062" t="s">
        <v>1174</v>
      </c>
      <c r="N2700" s="742">
        <v>2015</v>
      </c>
      <c r="O2700" s="742" t="s">
        <v>210</v>
      </c>
      <c r="P2700" s="748">
        <v>1</v>
      </c>
      <c r="Q2700" s="742" t="s">
        <v>207</v>
      </c>
      <c r="R2700" s="1113">
        <v>62331.5</v>
      </c>
      <c r="S2700" s="1118">
        <f t="shared" si="420"/>
        <v>62331.5</v>
      </c>
      <c r="T2700" s="742" t="s">
        <v>99</v>
      </c>
      <c r="U2700" s="748">
        <v>1</v>
      </c>
      <c r="V2700" s="748"/>
      <c r="W2700" s="741"/>
      <c r="X2700" s="902">
        <v>25</v>
      </c>
      <c r="Y2700" s="905">
        <f t="shared" si="421"/>
        <v>2</v>
      </c>
      <c r="Z2700" s="1059">
        <f t="shared" si="422"/>
        <v>2493.2600000000002</v>
      </c>
      <c r="AA2700" s="1059">
        <f t="shared" si="423"/>
        <v>4986.5200000000004</v>
      </c>
      <c r="AB2700" s="1059">
        <f t="shared" si="424"/>
        <v>57344.979999999996</v>
      </c>
      <c r="AC2700" s="905">
        <f t="shared" si="425"/>
        <v>3</v>
      </c>
      <c r="AD2700" s="1116">
        <f t="shared" si="426"/>
        <v>2493.2600000000002</v>
      </c>
      <c r="AE2700" s="1116">
        <f t="shared" si="427"/>
        <v>7479.7800000000007</v>
      </c>
      <c r="AF2700" s="1116">
        <f t="shared" si="428"/>
        <v>54851.72</v>
      </c>
      <c r="AG2700" s="905" t="b">
        <f t="shared" si="419"/>
        <v>1</v>
      </c>
    </row>
    <row r="2701" spans="1:33" s="905" customFormat="1" ht="15" customHeight="1">
      <c r="A2701" s="1496" t="s">
        <v>308</v>
      </c>
      <c r="B2701" s="1112">
        <v>28</v>
      </c>
      <c r="C2701" s="741" t="s">
        <v>1065</v>
      </c>
      <c r="D2701" s="745">
        <v>201080128</v>
      </c>
      <c r="E2701" s="742" t="s">
        <v>355</v>
      </c>
      <c r="F2701" s="742" t="s">
        <v>1066</v>
      </c>
      <c r="G2701" s="1685">
        <v>2</v>
      </c>
      <c r="H2701" s="1685">
        <v>2</v>
      </c>
      <c r="I2701" s="1685">
        <v>4</v>
      </c>
      <c r="J2701" s="742" t="s">
        <v>816</v>
      </c>
      <c r="K2701" s="742"/>
      <c r="L2701" s="742" t="s">
        <v>1845</v>
      </c>
      <c r="M2701" s="1062" t="s">
        <v>1174</v>
      </c>
      <c r="N2701" s="742">
        <v>2015</v>
      </c>
      <c r="O2701" s="742" t="s">
        <v>210</v>
      </c>
      <c r="P2701" s="748">
        <v>1</v>
      </c>
      <c r="Q2701" s="742" t="s">
        <v>207</v>
      </c>
      <c r="R2701" s="1113">
        <v>62331.5</v>
      </c>
      <c r="S2701" s="1118">
        <f t="shared" si="420"/>
        <v>62331.5</v>
      </c>
      <c r="T2701" s="742" t="s">
        <v>99</v>
      </c>
      <c r="U2701" s="748">
        <v>1</v>
      </c>
      <c r="V2701" s="748"/>
      <c r="W2701" s="741"/>
      <c r="X2701" s="902">
        <v>25</v>
      </c>
      <c r="Y2701" s="905">
        <f t="shared" si="421"/>
        <v>2</v>
      </c>
      <c r="Z2701" s="1059">
        <f t="shared" si="422"/>
        <v>2493.2600000000002</v>
      </c>
      <c r="AA2701" s="1059">
        <f t="shared" si="423"/>
        <v>4986.5200000000004</v>
      </c>
      <c r="AB2701" s="1059">
        <f t="shared" si="424"/>
        <v>57344.979999999996</v>
      </c>
      <c r="AC2701" s="905">
        <f t="shared" si="425"/>
        <v>3</v>
      </c>
      <c r="AD2701" s="1116">
        <f t="shared" si="426"/>
        <v>2493.2600000000002</v>
      </c>
      <c r="AE2701" s="1116">
        <f t="shared" si="427"/>
        <v>7479.7800000000007</v>
      </c>
      <c r="AF2701" s="1116">
        <f t="shared" si="428"/>
        <v>54851.72</v>
      </c>
      <c r="AG2701" s="905" t="b">
        <f t="shared" si="419"/>
        <v>1</v>
      </c>
    </row>
    <row r="2702" spans="1:33" s="905" customFormat="1" ht="15" customHeight="1">
      <c r="A2702" s="1496" t="s">
        <v>308</v>
      </c>
      <c r="B2702" s="1112">
        <v>28</v>
      </c>
      <c r="C2702" s="741" t="s">
        <v>1065</v>
      </c>
      <c r="D2702" s="745">
        <v>201080128</v>
      </c>
      <c r="E2702" s="742" t="s">
        <v>355</v>
      </c>
      <c r="F2702" s="742" t="s">
        <v>1066</v>
      </c>
      <c r="G2702" s="1685">
        <v>9</v>
      </c>
      <c r="H2702" s="1685">
        <v>4</v>
      </c>
      <c r="I2702" s="1685">
        <v>6</v>
      </c>
      <c r="J2702" s="742" t="s">
        <v>816</v>
      </c>
      <c r="K2702" s="742"/>
      <c r="L2702" s="742" t="s">
        <v>1845</v>
      </c>
      <c r="M2702" s="1062" t="s">
        <v>1174</v>
      </c>
      <c r="N2702" s="742">
        <v>2015</v>
      </c>
      <c r="O2702" s="742" t="s">
        <v>210</v>
      </c>
      <c r="P2702" s="748">
        <v>1</v>
      </c>
      <c r="Q2702" s="742" t="s">
        <v>207</v>
      </c>
      <c r="R2702" s="1113">
        <v>62331.5</v>
      </c>
      <c r="S2702" s="1118">
        <f t="shared" si="420"/>
        <v>62331.5</v>
      </c>
      <c r="T2702" s="742" t="s">
        <v>99</v>
      </c>
      <c r="U2702" s="748">
        <v>1</v>
      </c>
      <c r="V2702" s="748"/>
      <c r="W2702" s="741"/>
      <c r="X2702" s="902">
        <v>25</v>
      </c>
      <c r="Y2702" s="905">
        <f t="shared" si="421"/>
        <v>2</v>
      </c>
      <c r="Z2702" s="1059">
        <f t="shared" si="422"/>
        <v>2493.2600000000002</v>
      </c>
      <c r="AA2702" s="1059">
        <f t="shared" si="423"/>
        <v>4986.5200000000004</v>
      </c>
      <c r="AB2702" s="1059">
        <f t="shared" si="424"/>
        <v>57344.979999999996</v>
      </c>
      <c r="AC2702" s="905">
        <f t="shared" si="425"/>
        <v>3</v>
      </c>
      <c r="AD2702" s="1116">
        <f t="shared" si="426"/>
        <v>2493.2600000000002</v>
      </c>
      <c r="AE2702" s="1116">
        <f t="shared" si="427"/>
        <v>7479.7800000000007</v>
      </c>
      <c r="AF2702" s="1116">
        <f t="shared" si="428"/>
        <v>54851.72</v>
      </c>
      <c r="AG2702" s="905" t="b">
        <f t="shared" si="419"/>
        <v>1</v>
      </c>
    </row>
    <row r="2703" spans="1:33" s="905" customFormat="1" ht="15" customHeight="1">
      <c r="A2703" s="1496" t="s">
        <v>308</v>
      </c>
      <c r="B2703" s="1112">
        <v>28</v>
      </c>
      <c r="C2703" s="741" t="s">
        <v>1065</v>
      </c>
      <c r="D2703" s="745">
        <v>201080128</v>
      </c>
      <c r="E2703" s="742" t="s">
        <v>355</v>
      </c>
      <c r="F2703" s="742" t="s">
        <v>1066</v>
      </c>
      <c r="G2703" s="1685">
        <v>2</v>
      </c>
      <c r="H2703" s="1685">
        <v>2</v>
      </c>
      <c r="I2703" s="1685">
        <v>4</v>
      </c>
      <c r="J2703" s="742" t="s">
        <v>816</v>
      </c>
      <c r="K2703" s="742"/>
      <c r="L2703" s="742" t="s">
        <v>1845</v>
      </c>
      <c r="M2703" s="1062" t="s">
        <v>1174</v>
      </c>
      <c r="N2703" s="742">
        <v>2015</v>
      </c>
      <c r="O2703" s="742" t="s">
        <v>210</v>
      </c>
      <c r="P2703" s="748">
        <v>1</v>
      </c>
      <c r="Q2703" s="742" t="s">
        <v>207</v>
      </c>
      <c r="R2703" s="1113">
        <v>62331.5</v>
      </c>
      <c r="S2703" s="1118">
        <f t="shared" si="420"/>
        <v>62331.5</v>
      </c>
      <c r="T2703" s="742" t="s">
        <v>99</v>
      </c>
      <c r="U2703" s="748">
        <v>1</v>
      </c>
      <c r="V2703" s="748"/>
      <c r="W2703" s="741"/>
      <c r="X2703" s="902">
        <v>25</v>
      </c>
      <c r="Y2703" s="905">
        <f t="shared" si="421"/>
        <v>2</v>
      </c>
      <c r="Z2703" s="1059">
        <f t="shared" si="422"/>
        <v>2493.2600000000002</v>
      </c>
      <c r="AA2703" s="1059">
        <f t="shared" si="423"/>
        <v>4986.5200000000004</v>
      </c>
      <c r="AB2703" s="1059">
        <f t="shared" si="424"/>
        <v>57344.979999999996</v>
      </c>
      <c r="AC2703" s="905">
        <f t="shared" si="425"/>
        <v>3</v>
      </c>
      <c r="AD2703" s="1116">
        <f t="shared" si="426"/>
        <v>2493.2600000000002</v>
      </c>
      <c r="AE2703" s="1116">
        <f t="shared" si="427"/>
        <v>7479.7800000000007</v>
      </c>
      <c r="AF2703" s="1116">
        <f t="shared" si="428"/>
        <v>54851.72</v>
      </c>
      <c r="AG2703" s="905" t="b">
        <f t="shared" si="419"/>
        <v>1</v>
      </c>
    </row>
    <row r="2704" spans="1:33" s="905" customFormat="1" ht="15" customHeight="1">
      <c r="A2704" s="1496" t="s">
        <v>308</v>
      </c>
      <c r="B2704" s="1112">
        <v>28</v>
      </c>
      <c r="C2704" s="741" t="s">
        <v>1065</v>
      </c>
      <c r="D2704" s="745">
        <v>201080128</v>
      </c>
      <c r="E2704" s="742" t="s">
        <v>355</v>
      </c>
      <c r="F2704" s="742" t="s">
        <v>1066</v>
      </c>
      <c r="G2704" s="1685">
        <v>9</v>
      </c>
      <c r="H2704" s="1685">
        <v>4</v>
      </c>
      <c r="I2704" s="1685">
        <v>6</v>
      </c>
      <c r="J2704" s="742" t="s">
        <v>816</v>
      </c>
      <c r="K2704" s="742"/>
      <c r="L2704" s="742" t="s">
        <v>1845</v>
      </c>
      <c r="M2704" s="1062" t="s">
        <v>1174</v>
      </c>
      <c r="N2704" s="742">
        <v>2015</v>
      </c>
      <c r="O2704" s="742" t="s">
        <v>210</v>
      </c>
      <c r="P2704" s="748">
        <v>1</v>
      </c>
      <c r="Q2704" s="742" t="s">
        <v>207</v>
      </c>
      <c r="R2704" s="1113">
        <v>62331.5</v>
      </c>
      <c r="S2704" s="1118">
        <f t="shared" si="420"/>
        <v>62331.5</v>
      </c>
      <c r="T2704" s="742" t="s">
        <v>99</v>
      </c>
      <c r="U2704" s="748">
        <v>1</v>
      </c>
      <c r="V2704" s="748"/>
      <c r="W2704" s="741"/>
      <c r="X2704" s="902">
        <v>25</v>
      </c>
      <c r="Y2704" s="905">
        <f t="shared" si="421"/>
        <v>2</v>
      </c>
      <c r="Z2704" s="1059">
        <f t="shared" si="422"/>
        <v>2493.2600000000002</v>
      </c>
      <c r="AA2704" s="1059">
        <f t="shared" si="423"/>
        <v>4986.5200000000004</v>
      </c>
      <c r="AB2704" s="1059">
        <f t="shared" si="424"/>
        <v>57344.979999999996</v>
      </c>
      <c r="AC2704" s="905">
        <f t="shared" si="425"/>
        <v>3</v>
      </c>
      <c r="AD2704" s="1116">
        <f t="shared" si="426"/>
        <v>2493.2600000000002</v>
      </c>
      <c r="AE2704" s="1116">
        <f t="shared" si="427"/>
        <v>7479.7800000000007</v>
      </c>
      <c r="AF2704" s="1116">
        <f t="shared" si="428"/>
        <v>54851.72</v>
      </c>
      <c r="AG2704" s="905" t="b">
        <f t="shared" si="419"/>
        <v>1</v>
      </c>
    </row>
    <row r="2705" spans="1:33" s="905" customFormat="1" ht="15" customHeight="1">
      <c r="A2705" s="1496" t="s">
        <v>308</v>
      </c>
      <c r="B2705" s="1112">
        <v>28</v>
      </c>
      <c r="C2705" s="741" t="s">
        <v>1065</v>
      </c>
      <c r="D2705" s="745">
        <v>201080128</v>
      </c>
      <c r="E2705" s="742" t="s">
        <v>355</v>
      </c>
      <c r="F2705" s="742" t="s">
        <v>1066</v>
      </c>
      <c r="G2705" s="1685">
        <v>9</v>
      </c>
      <c r="H2705" s="1685">
        <v>4</v>
      </c>
      <c r="I2705" s="1685">
        <v>6</v>
      </c>
      <c r="J2705" s="742" t="s">
        <v>816</v>
      </c>
      <c r="K2705" s="742"/>
      <c r="L2705" s="742" t="s">
        <v>1845</v>
      </c>
      <c r="M2705" s="1062" t="s">
        <v>1174</v>
      </c>
      <c r="N2705" s="742">
        <v>2015</v>
      </c>
      <c r="O2705" s="742" t="s">
        <v>210</v>
      </c>
      <c r="P2705" s="748">
        <v>1</v>
      </c>
      <c r="Q2705" s="742" t="s">
        <v>207</v>
      </c>
      <c r="R2705" s="1113">
        <v>62331.5</v>
      </c>
      <c r="S2705" s="1118">
        <f t="shared" si="420"/>
        <v>62331.5</v>
      </c>
      <c r="T2705" s="742" t="s">
        <v>99</v>
      </c>
      <c r="U2705" s="748">
        <v>1</v>
      </c>
      <c r="V2705" s="748"/>
      <c r="W2705" s="741"/>
      <c r="X2705" s="902">
        <v>25</v>
      </c>
      <c r="Y2705" s="905">
        <f t="shared" si="421"/>
        <v>2</v>
      </c>
      <c r="Z2705" s="1059">
        <f t="shared" si="422"/>
        <v>2493.2600000000002</v>
      </c>
      <c r="AA2705" s="1059">
        <f t="shared" si="423"/>
        <v>4986.5200000000004</v>
      </c>
      <c r="AB2705" s="1059">
        <f t="shared" si="424"/>
        <v>57344.979999999996</v>
      </c>
      <c r="AC2705" s="905">
        <f t="shared" si="425"/>
        <v>3</v>
      </c>
      <c r="AD2705" s="1116">
        <f t="shared" si="426"/>
        <v>2493.2600000000002</v>
      </c>
      <c r="AE2705" s="1116">
        <f t="shared" si="427"/>
        <v>7479.7800000000007</v>
      </c>
      <c r="AF2705" s="1116">
        <f t="shared" si="428"/>
        <v>54851.72</v>
      </c>
      <c r="AG2705" s="905" t="b">
        <f t="shared" si="419"/>
        <v>1</v>
      </c>
    </row>
    <row r="2706" spans="1:33" s="905" customFormat="1" ht="15" customHeight="1">
      <c r="A2706" s="1496" t="s">
        <v>308</v>
      </c>
      <c r="B2706" s="1112">
        <v>28</v>
      </c>
      <c r="C2706" s="741" t="s">
        <v>1065</v>
      </c>
      <c r="D2706" s="745">
        <v>201080128</v>
      </c>
      <c r="E2706" s="742" t="s">
        <v>355</v>
      </c>
      <c r="F2706" s="742" t="s">
        <v>1066</v>
      </c>
      <c r="G2706" s="1685">
        <v>9</v>
      </c>
      <c r="H2706" s="1685">
        <v>4</v>
      </c>
      <c r="I2706" s="1685">
        <v>6</v>
      </c>
      <c r="J2706" s="742" t="s">
        <v>816</v>
      </c>
      <c r="K2706" s="742"/>
      <c r="L2706" s="742" t="s">
        <v>1845</v>
      </c>
      <c r="M2706" s="1062" t="s">
        <v>1174</v>
      </c>
      <c r="N2706" s="742">
        <v>2015</v>
      </c>
      <c r="O2706" s="742" t="s">
        <v>210</v>
      </c>
      <c r="P2706" s="748">
        <v>1</v>
      </c>
      <c r="Q2706" s="742" t="s">
        <v>207</v>
      </c>
      <c r="R2706" s="1113">
        <v>62331.5</v>
      </c>
      <c r="S2706" s="1118">
        <f t="shared" si="420"/>
        <v>62331.5</v>
      </c>
      <c r="T2706" s="742" t="s">
        <v>99</v>
      </c>
      <c r="U2706" s="748">
        <v>1</v>
      </c>
      <c r="V2706" s="748"/>
      <c r="W2706" s="741"/>
      <c r="X2706" s="902">
        <v>25</v>
      </c>
      <c r="Y2706" s="905">
        <f t="shared" si="421"/>
        <v>2</v>
      </c>
      <c r="Z2706" s="1059">
        <f t="shared" si="422"/>
        <v>2493.2600000000002</v>
      </c>
      <c r="AA2706" s="1059">
        <f t="shared" si="423"/>
        <v>4986.5200000000004</v>
      </c>
      <c r="AB2706" s="1059">
        <f t="shared" si="424"/>
        <v>57344.979999999996</v>
      </c>
      <c r="AC2706" s="905">
        <f t="shared" si="425"/>
        <v>3</v>
      </c>
      <c r="AD2706" s="1116">
        <f t="shared" si="426"/>
        <v>2493.2600000000002</v>
      </c>
      <c r="AE2706" s="1116">
        <f t="shared" si="427"/>
        <v>7479.7800000000007</v>
      </c>
      <c r="AF2706" s="1116">
        <f t="shared" si="428"/>
        <v>54851.72</v>
      </c>
      <c r="AG2706" s="905" t="b">
        <f t="shared" ref="AG2706:AG2769" si="429">AE2706+AF2706=S2706</f>
        <v>1</v>
      </c>
    </row>
    <row r="2707" spans="1:33" s="905" customFormat="1" ht="15" customHeight="1">
      <c r="A2707" s="1496" t="s">
        <v>308</v>
      </c>
      <c r="B2707" s="1112">
        <v>28</v>
      </c>
      <c r="C2707" s="741" t="s">
        <v>1065</v>
      </c>
      <c r="D2707" s="745">
        <v>201080128</v>
      </c>
      <c r="E2707" s="742" t="s">
        <v>355</v>
      </c>
      <c r="F2707" s="742" t="s">
        <v>1066</v>
      </c>
      <c r="G2707" s="1685">
        <v>2</v>
      </c>
      <c r="H2707" s="1685">
        <v>2</v>
      </c>
      <c r="I2707" s="1685">
        <v>4</v>
      </c>
      <c r="J2707" s="742" t="s">
        <v>816</v>
      </c>
      <c r="K2707" s="742"/>
      <c r="L2707" s="742" t="s">
        <v>1845</v>
      </c>
      <c r="M2707" s="1062" t="s">
        <v>1174</v>
      </c>
      <c r="N2707" s="742">
        <v>2015</v>
      </c>
      <c r="O2707" s="742" t="s">
        <v>210</v>
      </c>
      <c r="P2707" s="748">
        <v>1</v>
      </c>
      <c r="Q2707" s="742" t="s">
        <v>207</v>
      </c>
      <c r="R2707" s="1113">
        <v>62331.5</v>
      </c>
      <c r="S2707" s="1118">
        <f t="shared" si="420"/>
        <v>62331.5</v>
      </c>
      <c r="T2707" s="742" t="s">
        <v>99</v>
      </c>
      <c r="U2707" s="748">
        <v>1</v>
      </c>
      <c r="V2707" s="748"/>
      <c r="W2707" s="741"/>
      <c r="X2707" s="902">
        <v>25</v>
      </c>
      <c r="Y2707" s="905">
        <f t="shared" si="421"/>
        <v>2</v>
      </c>
      <c r="Z2707" s="1059">
        <f t="shared" si="422"/>
        <v>2493.2600000000002</v>
      </c>
      <c r="AA2707" s="1059">
        <f t="shared" si="423"/>
        <v>4986.5200000000004</v>
      </c>
      <c r="AB2707" s="1059">
        <f t="shared" si="424"/>
        <v>57344.979999999996</v>
      </c>
      <c r="AC2707" s="905">
        <f t="shared" si="425"/>
        <v>3</v>
      </c>
      <c r="AD2707" s="1116">
        <f t="shared" si="426"/>
        <v>2493.2600000000002</v>
      </c>
      <c r="AE2707" s="1116">
        <f t="shared" si="427"/>
        <v>7479.7800000000007</v>
      </c>
      <c r="AF2707" s="1116">
        <f t="shared" si="428"/>
        <v>54851.72</v>
      </c>
      <c r="AG2707" s="905" t="b">
        <f t="shared" si="429"/>
        <v>1</v>
      </c>
    </row>
    <row r="2708" spans="1:33" s="905" customFormat="1" ht="15" customHeight="1">
      <c r="A2708" s="1496" t="s">
        <v>308</v>
      </c>
      <c r="B2708" s="1112">
        <v>28</v>
      </c>
      <c r="C2708" s="741" t="s">
        <v>1065</v>
      </c>
      <c r="D2708" s="745">
        <v>201080128</v>
      </c>
      <c r="E2708" s="742" t="s">
        <v>355</v>
      </c>
      <c r="F2708" s="742" t="s">
        <v>1066</v>
      </c>
      <c r="G2708" s="1685">
        <v>9</v>
      </c>
      <c r="H2708" s="1685">
        <v>4</v>
      </c>
      <c r="I2708" s="1685">
        <v>6</v>
      </c>
      <c r="J2708" s="742" t="s">
        <v>816</v>
      </c>
      <c r="K2708" s="742"/>
      <c r="L2708" s="742" t="s">
        <v>1845</v>
      </c>
      <c r="M2708" s="1062" t="s">
        <v>1174</v>
      </c>
      <c r="N2708" s="742">
        <v>2015</v>
      </c>
      <c r="O2708" s="742" t="s">
        <v>210</v>
      </c>
      <c r="P2708" s="748">
        <v>1</v>
      </c>
      <c r="Q2708" s="742" t="s">
        <v>207</v>
      </c>
      <c r="R2708" s="1113">
        <v>62331.5</v>
      </c>
      <c r="S2708" s="1118">
        <f t="shared" si="420"/>
        <v>62331.5</v>
      </c>
      <c r="T2708" s="742" t="s">
        <v>99</v>
      </c>
      <c r="U2708" s="748">
        <v>1</v>
      </c>
      <c r="V2708" s="748"/>
      <c r="W2708" s="741"/>
      <c r="X2708" s="902">
        <v>25</v>
      </c>
      <c r="Y2708" s="905">
        <f t="shared" si="421"/>
        <v>2</v>
      </c>
      <c r="Z2708" s="1059">
        <f t="shared" si="422"/>
        <v>2493.2600000000002</v>
      </c>
      <c r="AA2708" s="1059">
        <f t="shared" si="423"/>
        <v>4986.5200000000004</v>
      </c>
      <c r="AB2708" s="1059">
        <f t="shared" si="424"/>
        <v>57344.979999999996</v>
      </c>
      <c r="AC2708" s="905">
        <f t="shared" si="425"/>
        <v>3</v>
      </c>
      <c r="AD2708" s="1116">
        <f t="shared" si="426"/>
        <v>2493.2600000000002</v>
      </c>
      <c r="AE2708" s="1116">
        <f t="shared" si="427"/>
        <v>7479.7800000000007</v>
      </c>
      <c r="AF2708" s="1116">
        <f t="shared" si="428"/>
        <v>54851.72</v>
      </c>
      <c r="AG2708" s="905" t="b">
        <f t="shared" si="429"/>
        <v>1</v>
      </c>
    </row>
    <row r="2709" spans="1:33" s="905" customFormat="1" ht="15" customHeight="1">
      <c r="A2709" s="1496" t="s">
        <v>308</v>
      </c>
      <c r="B2709" s="1112">
        <v>28</v>
      </c>
      <c r="C2709" s="741" t="s">
        <v>1065</v>
      </c>
      <c r="D2709" s="745">
        <v>201080128</v>
      </c>
      <c r="E2709" s="742" t="s">
        <v>355</v>
      </c>
      <c r="F2709" s="742" t="s">
        <v>1066</v>
      </c>
      <c r="G2709" s="1685">
        <v>2</v>
      </c>
      <c r="H2709" s="1685">
        <v>2</v>
      </c>
      <c r="I2709" s="1685">
        <v>4</v>
      </c>
      <c r="J2709" s="742" t="s">
        <v>816</v>
      </c>
      <c r="K2709" s="742"/>
      <c r="L2709" s="742" t="s">
        <v>1845</v>
      </c>
      <c r="M2709" s="1062" t="s">
        <v>1174</v>
      </c>
      <c r="N2709" s="742">
        <v>2015</v>
      </c>
      <c r="O2709" s="742" t="s">
        <v>210</v>
      </c>
      <c r="P2709" s="748">
        <v>1</v>
      </c>
      <c r="Q2709" s="742" t="s">
        <v>207</v>
      </c>
      <c r="R2709" s="1113">
        <v>62331.5</v>
      </c>
      <c r="S2709" s="1118">
        <f t="shared" si="420"/>
        <v>62331.5</v>
      </c>
      <c r="T2709" s="742" t="s">
        <v>99</v>
      </c>
      <c r="U2709" s="748">
        <v>1</v>
      </c>
      <c r="V2709" s="748"/>
      <c r="W2709" s="741"/>
      <c r="X2709" s="902">
        <v>25</v>
      </c>
      <c r="Y2709" s="905">
        <f t="shared" si="421"/>
        <v>2</v>
      </c>
      <c r="Z2709" s="1059">
        <f t="shared" si="422"/>
        <v>2493.2600000000002</v>
      </c>
      <c r="AA2709" s="1059">
        <f t="shared" si="423"/>
        <v>4986.5200000000004</v>
      </c>
      <c r="AB2709" s="1059">
        <f t="shared" si="424"/>
        <v>57344.979999999996</v>
      </c>
      <c r="AC2709" s="905">
        <f t="shared" si="425"/>
        <v>3</v>
      </c>
      <c r="AD2709" s="1116">
        <f t="shared" si="426"/>
        <v>2493.2600000000002</v>
      </c>
      <c r="AE2709" s="1116">
        <f t="shared" si="427"/>
        <v>7479.7800000000007</v>
      </c>
      <c r="AF2709" s="1116">
        <f t="shared" si="428"/>
        <v>54851.72</v>
      </c>
      <c r="AG2709" s="905" t="b">
        <f t="shared" si="429"/>
        <v>1</v>
      </c>
    </row>
    <row r="2710" spans="1:33" s="905" customFormat="1" ht="15" customHeight="1">
      <c r="A2710" s="1496" t="s">
        <v>308</v>
      </c>
      <c r="B2710" s="1112">
        <v>28</v>
      </c>
      <c r="C2710" s="741" t="s">
        <v>1065</v>
      </c>
      <c r="D2710" s="745">
        <v>201080128</v>
      </c>
      <c r="E2710" s="742" t="s">
        <v>355</v>
      </c>
      <c r="F2710" s="742" t="s">
        <v>1066</v>
      </c>
      <c r="G2710" s="1685">
        <v>2</v>
      </c>
      <c r="H2710" s="1685">
        <v>2</v>
      </c>
      <c r="I2710" s="1685">
        <v>4</v>
      </c>
      <c r="J2710" s="742" t="s">
        <v>816</v>
      </c>
      <c r="K2710" s="742"/>
      <c r="L2710" s="742" t="s">
        <v>1845</v>
      </c>
      <c r="M2710" s="1062" t="s">
        <v>1174</v>
      </c>
      <c r="N2710" s="742">
        <v>2015</v>
      </c>
      <c r="O2710" s="742" t="s">
        <v>210</v>
      </c>
      <c r="P2710" s="748">
        <v>1</v>
      </c>
      <c r="Q2710" s="742" t="s">
        <v>207</v>
      </c>
      <c r="R2710" s="1113">
        <v>62331.5</v>
      </c>
      <c r="S2710" s="1118">
        <f t="shared" si="420"/>
        <v>62331.5</v>
      </c>
      <c r="T2710" s="742" t="s">
        <v>99</v>
      </c>
      <c r="U2710" s="748">
        <v>1</v>
      </c>
      <c r="V2710" s="748"/>
      <c r="W2710" s="741"/>
      <c r="X2710" s="902">
        <v>25</v>
      </c>
      <c r="Y2710" s="905">
        <f t="shared" si="421"/>
        <v>2</v>
      </c>
      <c r="Z2710" s="1059">
        <f t="shared" si="422"/>
        <v>2493.2600000000002</v>
      </c>
      <c r="AA2710" s="1059">
        <f t="shared" si="423"/>
        <v>4986.5200000000004</v>
      </c>
      <c r="AB2710" s="1059">
        <f t="shared" si="424"/>
        <v>57344.979999999996</v>
      </c>
      <c r="AC2710" s="905">
        <f t="shared" si="425"/>
        <v>3</v>
      </c>
      <c r="AD2710" s="1116">
        <f t="shared" si="426"/>
        <v>2493.2600000000002</v>
      </c>
      <c r="AE2710" s="1116">
        <f t="shared" si="427"/>
        <v>7479.7800000000007</v>
      </c>
      <c r="AF2710" s="1116">
        <f t="shared" si="428"/>
        <v>54851.72</v>
      </c>
      <c r="AG2710" s="905" t="b">
        <f t="shared" si="429"/>
        <v>1</v>
      </c>
    </row>
    <row r="2711" spans="1:33" s="905" customFormat="1" ht="15" customHeight="1">
      <c r="A2711" s="1496" t="s">
        <v>308</v>
      </c>
      <c r="B2711" s="1112">
        <v>28</v>
      </c>
      <c r="C2711" s="741" t="s">
        <v>1065</v>
      </c>
      <c r="D2711" s="745">
        <v>201080128</v>
      </c>
      <c r="E2711" s="742" t="s">
        <v>355</v>
      </c>
      <c r="F2711" s="742" t="s">
        <v>1066</v>
      </c>
      <c r="G2711" s="1685">
        <v>9</v>
      </c>
      <c r="H2711" s="1685">
        <v>4</v>
      </c>
      <c r="I2711" s="1685">
        <v>6</v>
      </c>
      <c r="J2711" s="742" t="s">
        <v>816</v>
      </c>
      <c r="K2711" s="742"/>
      <c r="L2711" s="742" t="s">
        <v>1845</v>
      </c>
      <c r="M2711" s="1062" t="s">
        <v>1174</v>
      </c>
      <c r="N2711" s="742">
        <v>2015</v>
      </c>
      <c r="O2711" s="742" t="s">
        <v>210</v>
      </c>
      <c r="P2711" s="748">
        <v>1</v>
      </c>
      <c r="Q2711" s="742" t="s">
        <v>207</v>
      </c>
      <c r="R2711" s="1113">
        <v>62331.5</v>
      </c>
      <c r="S2711" s="1118">
        <f t="shared" si="420"/>
        <v>62331.5</v>
      </c>
      <c r="T2711" s="742" t="s">
        <v>99</v>
      </c>
      <c r="U2711" s="748">
        <v>1</v>
      </c>
      <c r="V2711" s="748"/>
      <c r="W2711" s="741"/>
      <c r="X2711" s="902">
        <v>25</v>
      </c>
      <c r="Y2711" s="905">
        <f t="shared" si="421"/>
        <v>2</v>
      </c>
      <c r="Z2711" s="1059">
        <f t="shared" si="422"/>
        <v>2493.2600000000002</v>
      </c>
      <c r="AA2711" s="1059">
        <f t="shared" si="423"/>
        <v>4986.5200000000004</v>
      </c>
      <c r="AB2711" s="1059">
        <f t="shared" si="424"/>
        <v>57344.979999999996</v>
      </c>
      <c r="AC2711" s="905">
        <f t="shared" si="425"/>
        <v>3</v>
      </c>
      <c r="AD2711" s="1116">
        <f t="shared" si="426"/>
        <v>2493.2600000000002</v>
      </c>
      <c r="AE2711" s="1116">
        <f t="shared" si="427"/>
        <v>7479.7800000000007</v>
      </c>
      <c r="AF2711" s="1116">
        <f t="shared" si="428"/>
        <v>54851.72</v>
      </c>
      <c r="AG2711" s="905" t="b">
        <f t="shared" si="429"/>
        <v>1</v>
      </c>
    </row>
    <row r="2712" spans="1:33" s="905" customFormat="1" ht="15" customHeight="1">
      <c r="A2712" s="1496" t="s">
        <v>308</v>
      </c>
      <c r="B2712" s="1112">
        <v>28</v>
      </c>
      <c r="C2712" s="741" t="s">
        <v>1065</v>
      </c>
      <c r="D2712" s="745">
        <v>201080128</v>
      </c>
      <c r="E2712" s="742" t="s">
        <v>355</v>
      </c>
      <c r="F2712" s="742" t="s">
        <v>1066</v>
      </c>
      <c r="G2712" s="1685">
        <v>2</v>
      </c>
      <c r="H2712" s="1685">
        <v>2</v>
      </c>
      <c r="I2712" s="1685">
        <v>4</v>
      </c>
      <c r="J2712" s="742" t="s">
        <v>816</v>
      </c>
      <c r="K2712" s="742"/>
      <c r="L2712" s="742" t="s">
        <v>1845</v>
      </c>
      <c r="M2712" s="1062" t="s">
        <v>1174</v>
      </c>
      <c r="N2712" s="742">
        <v>2015</v>
      </c>
      <c r="O2712" s="742" t="s">
        <v>210</v>
      </c>
      <c r="P2712" s="748">
        <v>1</v>
      </c>
      <c r="Q2712" s="742" t="s">
        <v>207</v>
      </c>
      <c r="R2712" s="1113">
        <v>62331.5</v>
      </c>
      <c r="S2712" s="1118">
        <f t="shared" ref="S2712:S2775" si="430">R2712*P2712</f>
        <v>62331.5</v>
      </c>
      <c r="T2712" s="742" t="s">
        <v>99</v>
      </c>
      <c r="U2712" s="748">
        <v>1</v>
      </c>
      <c r="V2712" s="748"/>
      <c r="W2712" s="741"/>
      <c r="X2712" s="902">
        <v>25</v>
      </c>
      <c r="Y2712" s="905">
        <f t="shared" si="421"/>
        <v>2</v>
      </c>
      <c r="Z2712" s="1059">
        <f t="shared" si="422"/>
        <v>2493.2600000000002</v>
      </c>
      <c r="AA2712" s="1059">
        <f t="shared" si="423"/>
        <v>4986.5200000000004</v>
      </c>
      <c r="AB2712" s="1059">
        <f t="shared" si="424"/>
        <v>57344.979999999996</v>
      </c>
      <c r="AC2712" s="905">
        <f t="shared" si="425"/>
        <v>3</v>
      </c>
      <c r="AD2712" s="1116">
        <f t="shared" si="426"/>
        <v>2493.2600000000002</v>
      </c>
      <c r="AE2712" s="1116">
        <f t="shared" si="427"/>
        <v>7479.7800000000007</v>
      </c>
      <c r="AF2712" s="1116">
        <f t="shared" si="428"/>
        <v>54851.72</v>
      </c>
      <c r="AG2712" s="905" t="b">
        <f t="shared" si="429"/>
        <v>1</v>
      </c>
    </row>
    <row r="2713" spans="1:33" s="905" customFormat="1" ht="15" customHeight="1">
      <c r="A2713" s="1496" t="s">
        <v>308</v>
      </c>
      <c r="B2713" s="1112">
        <v>28</v>
      </c>
      <c r="C2713" s="741" t="s">
        <v>1065</v>
      </c>
      <c r="D2713" s="745">
        <v>201080128</v>
      </c>
      <c r="E2713" s="742" t="s">
        <v>355</v>
      </c>
      <c r="F2713" s="742" t="s">
        <v>1066</v>
      </c>
      <c r="G2713" s="1685">
        <v>2</v>
      </c>
      <c r="H2713" s="1685">
        <v>2</v>
      </c>
      <c r="I2713" s="1685">
        <v>4</v>
      </c>
      <c r="J2713" s="742" t="s">
        <v>816</v>
      </c>
      <c r="K2713" s="742"/>
      <c r="L2713" s="742" t="s">
        <v>1845</v>
      </c>
      <c r="M2713" s="1062" t="s">
        <v>1174</v>
      </c>
      <c r="N2713" s="742">
        <v>2015</v>
      </c>
      <c r="O2713" s="742" t="s">
        <v>210</v>
      </c>
      <c r="P2713" s="748">
        <v>1</v>
      </c>
      <c r="Q2713" s="742" t="s">
        <v>207</v>
      </c>
      <c r="R2713" s="1113">
        <v>62331.5</v>
      </c>
      <c r="S2713" s="1118">
        <f t="shared" si="430"/>
        <v>62331.5</v>
      </c>
      <c r="T2713" s="742" t="s">
        <v>99</v>
      </c>
      <c r="U2713" s="748">
        <v>1</v>
      </c>
      <c r="V2713" s="748"/>
      <c r="W2713" s="741"/>
      <c r="X2713" s="902">
        <v>25</v>
      </c>
      <c r="Y2713" s="905">
        <f t="shared" si="421"/>
        <v>2</v>
      </c>
      <c r="Z2713" s="1059">
        <f t="shared" si="422"/>
        <v>2493.2600000000002</v>
      </c>
      <c r="AA2713" s="1059">
        <f t="shared" si="423"/>
        <v>4986.5200000000004</v>
      </c>
      <c r="AB2713" s="1059">
        <f t="shared" si="424"/>
        <v>57344.979999999996</v>
      </c>
      <c r="AC2713" s="905">
        <f t="shared" si="425"/>
        <v>3</v>
      </c>
      <c r="AD2713" s="1116">
        <f t="shared" si="426"/>
        <v>2493.2600000000002</v>
      </c>
      <c r="AE2713" s="1116">
        <f t="shared" si="427"/>
        <v>7479.7800000000007</v>
      </c>
      <c r="AF2713" s="1116">
        <f t="shared" si="428"/>
        <v>54851.72</v>
      </c>
      <c r="AG2713" s="905" t="b">
        <f t="shared" si="429"/>
        <v>1</v>
      </c>
    </row>
    <row r="2714" spans="1:33" s="905" customFormat="1" ht="15" customHeight="1">
      <c r="A2714" s="1496" t="s">
        <v>308</v>
      </c>
      <c r="B2714" s="1112">
        <v>28</v>
      </c>
      <c r="C2714" s="741" t="s">
        <v>1065</v>
      </c>
      <c r="D2714" s="745">
        <v>201080128</v>
      </c>
      <c r="E2714" s="742" t="s">
        <v>355</v>
      </c>
      <c r="F2714" s="742" t="s">
        <v>1066</v>
      </c>
      <c r="G2714" s="1685">
        <v>2</v>
      </c>
      <c r="H2714" s="1685">
        <v>2</v>
      </c>
      <c r="I2714" s="1685">
        <v>4</v>
      </c>
      <c r="J2714" s="742" t="s">
        <v>816</v>
      </c>
      <c r="K2714" s="742"/>
      <c r="L2714" s="742" t="s">
        <v>1845</v>
      </c>
      <c r="M2714" s="1062" t="s">
        <v>1174</v>
      </c>
      <c r="N2714" s="742">
        <v>2015</v>
      </c>
      <c r="O2714" s="742" t="s">
        <v>210</v>
      </c>
      <c r="P2714" s="748">
        <v>1</v>
      </c>
      <c r="Q2714" s="742" t="s">
        <v>207</v>
      </c>
      <c r="R2714" s="1113">
        <v>62331.5</v>
      </c>
      <c r="S2714" s="1118">
        <f t="shared" si="430"/>
        <v>62331.5</v>
      </c>
      <c r="T2714" s="742" t="s">
        <v>99</v>
      </c>
      <c r="U2714" s="748">
        <v>1</v>
      </c>
      <c r="V2714" s="748"/>
      <c r="W2714" s="741"/>
      <c r="X2714" s="902">
        <v>25</v>
      </c>
      <c r="Y2714" s="905">
        <f t="shared" si="421"/>
        <v>2</v>
      </c>
      <c r="Z2714" s="1059">
        <f t="shared" si="422"/>
        <v>2493.2600000000002</v>
      </c>
      <c r="AA2714" s="1059">
        <f t="shared" si="423"/>
        <v>4986.5200000000004</v>
      </c>
      <c r="AB2714" s="1059">
        <f t="shared" si="424"/>
        <v>57344.979999999996</v>
      </c>
      <c r="AC2714" s="905">
        <f t="shared" si="425"/>
        <v>3</v>
      </c>
      <c r="AD2714" s="1116">
        <f t="shared" si="426"/>
        <v>2493.2600000000002</v>
      </c>
      <c r="AE2714" s="1116">
        <f t="shared" si="427"/>
        <v>7479.7800000000007</v>
      </c>
      <c r="AF2714" s="1116">
        <f t="shared" si="428"/>
        <v>54851.72</v>
      </c>
      <c r="AG2714" s="905" t="b">
        <f t="shared" si="429"/>
        <v>1</v>
      </c>
    </row>
    <row r="2715" spans="1:33" s="905" customFormat="1" ht="15" customHeight="1">
      <c r="A2715" s="1496" t="s">
        <v>308</v>
      </c>
      <c r="B2715" s="1112">
        <v>29</v>
      </c>
      <c r="C2715" s="741" t="s">
        <v>1067</v>
      </c>
      <c r="D2715" s="745">
        <v>201080129</v>
      </c>
      <c r="E2715" s="742" t="s">
        <v>1868</v>
      </c>
      <c r="F2715" s="742" t="s">
        <v>515</v>
      </c>
      <c r="G2715" s="1685">
        <v>9</v>
      </c>
      <c r="H2715" s="1685">
        <v>4</v>
      </c>
      <c r="I2715" s="1685">
        <v>6</v>
      </c>
      <c r="J2715" s="742" t="s">
        <v>816</v>
      </c>
      <c r="K2715" s="742"/>
      <c r="L2715" s="742" t="s">
        <v>1845</v>
      </c>
      <c r="M2715" s="1062" t="s">
        <v>1174</v>
      </c>
      <c r="N2715" s="742">
        <v>2015</v>
      </c>
      <c r="O2715" s="742" t="s">
        <v>210</v>
      </c>
      <c r="P2715" s="748">
        <v>1</v>
      </c>
      <c r="Q2715" s="742" t="s">
        <v>207</v>
      </c>
      <c r="R2715" s="1113">
        <v>71236</v>
      </c>
      <c r="S2715" s="1118">
        <f t="shared" si="430"/>
        <v>71236</v>
      </c>
      <c r="T2715" s="742" t="s">
        <v>99</v>
      </c>
      <c r="U2715" s="748">
        <v>1</v>
      </c>
      <c r="V2715" s="748"/>
      <c r="W2715" s="1119">
        <v>21370800</v>
      </c>
      <c r="X2715" s="902">
        <v>25</v>
      </c>
      <c r="Y2715" s="905">
        <f t="shared" si="421"/>
        <v>2</v>
      </c>
      <c r="Z2715" s="1059">
        <f t="shared" si="422"/>
        <v>2849.44</v>
      </c>
      <c r="AA2715" s="1059">
        <f t="shared" si="423"/>
        <v>5698.88</v>
      </c>
      <c r="AB2715" s="1059">
        <f t="shared" si="424"/>
        <v>65537.119999999995</v>
      </c>
      <c r="AC2715" s="905">
        <f t="shared" si="425"/>
        <v>3</v>
      </c>
      <c r="AD2715" s="1116">
        <f t="shared" si="426"/>
        <v>2849.44</v>
      </c>
      <c r="AE2715" s="1116">
        <f t="shared" si="427"/>
        <v>8548.32</v>
      </c>
      <c r="AF2715" s="1116">
        <f t="shared" si="428"/>
        <v>62687.68</v>
      </c>
      <c r="AG2715" s="905" t="b">
        <f t="shared" si="429"/>
        <v>1</v>
      </c>
    </row>
    <row r="2716" spans="1:33" s="905" customFormat="1" ht="15" customHeight="1">
      <c r="A2716" s="1496" t="s">
        <v>308</v>
      </c>
      <c r="B2716" s="1112">
        <v>29</v>
      </c>
      <c r="C2716" s="741" t="s">
        <v>1067</v>
      </c>
      <c r="D2716" s="745">
        <v>201080129</v>
      </c>
      <c r="E2716" s="742" t="s">
        <v>1868</v>
      </c>
      <c r="F2716" s="742" t="s">
        <v>515</v>
      </c>
      <c r="G2716" s="1685">
        <v>2</v>
      </c>
      <c r="H2716" s="1685">
        <v>2</v>
      </c>
      <c r="I2716" s="1685">
        <v>4</v>
      </c>
      <c r="J2716" s="742" t="s">
        <v>816</v>
      </c>
      <c r="K2716" s="742"/>
      <c r="L2716" s="742" t="s">
        <v>1845</v>
      </c>
      <c r="M2716" s="1062" t="s">
        <v>1174</v>
      </c>
      <c r="N2716" s="742">
        <v>2015</v>
      </c>
      <c r="O2716" s="742" t="s">
        <v>210</v>
      </c>
      <c r="P2716" s="748">
        <v>1</v>
      </c>
      <c r="Q2716" s="742" t="s">
        <v>207</v>
      </c>
      <c r="R2716" s="1113">
        <v>71236</v>
      </c>
      <c r="S2716" s="1118">
        <f t="shared" si="430"/>
        <v>71236</v>
      </c>
      <c r="T2716" s="742" t="s">
        <v>99</v>
      </c>
      <c r="U2716" s="748">
        <v>1</v>
      </c>
      <c r="V2716" s="748"/>
      <c r="W2716" s="741"/>
      <c r="X2716" s="902">
        <v>25</v>
      </c>
      <c r="Y2716" s="905">
        <f t="shared" si="421"/>
        <v>2</v>
      </c>
      <c r="Z2716" s="1059">
        <f t="shared" si="422"/>
        <v>2849.44</v>
      </c>
      <c r="AA2716" s="1059">
        <f t="shared" si="423"/>
        <v>5698.88</v>
      </c>
      <c r="AB2716" s="1059">
        <f t="shared" si="424"/>
        <v>65537.119999999995</v>
      </c>
      <c r="AC2716" s="905">
        <f t="shared" si="425"/>
        <v>3</v>
      </c>
      <c r="AD2716" s="1116">
        <f t="shared" si="426"/>
        <v>2849.44</v>
      </c>
      <c r="AE2716" s="1116">
        <f t="shared" si="427"/>
        <v>8548.32</v>
      </c>
      <c r="AF2716" s="1116">
        <f t="shared" si="428"/>
        <v>62687.68</v>
      </c>
      <c r="AG2716" s="905" t="b">
        <f t="shared" si="429"/>
        <v>1</v>
      </c>
    </row>
    <row r="2717" spans="1:33" s="905" customFormat="1" ht="15" customHeight="1">
      <c r="A2717" s="1496" t="s">
        <v>308</v>
      </c>
      <c r="B2717" s="1112">
        <v>29</v>
      </c>
      <c r="C2717" s="741" t="s">
        <v>1067</v>
      </c>
      <c r="D2717" s="745">
        <v>201080129</v>
      </c>
      <c r="E2717" s="742" t="s">
        <v>1868</v>
      </c>
      <c r="F2717" s="742" t="s">
        <v>515</v>
      </c>
      <c r="G2717" s="1685">
        <v>2</v>
      </c>
      <c r="H2717" s="1685">
        <v>2</v>
      </c>
      <c r="I2717" s="1685">
        <v>4</v>
      </c>
      <c r="J2717" s="742" t="s">
        <v>816</v>
      </c>
      <c r="K2717" s="742"/>
      <c r="L2717" s="742" t="s">
        <v>1845</v>
      </c>
      <c r="M2717" s="1062" t="s">
        <v>1174</v>
      </c>
      <c r="N2717" s="742">
        <v>2015</v>
      </c>
      <c r="O2717" s="742" t="s">
        <v>210</v>
      </c>
      <c r="P2717" s="748">
        <v>1</v>
      </c>
      <c r="Q2717" s="742" t="s">
        <v>207</v>
      </c>
      <c r="R2717" s="1113">
        <v>71236</v>
      </c>
      <c r="S2717" s="1118">
        <f t="shared" si="430"/>
        <v>71236</v>
      </c>
      <c r="T2717" s="742" t="s">
        <v>99</v>
      </c>
      <c r="U2717" s="748">
        <v>1</v>
      </c>
      <c r="V2717" s="748"/>
      <c r="W2717" s="741"/>
      <c r="X2717" s="902">
        <v>25</v>
      </c>
      <c r="Y2717" s="905">
        <f t="shared" ref="Y2717:Y2780" si="431">2016-N2717+1</f>
        <v>2</v>
      </c>
      <c r="Z2717" s="1059">
        <f t="shared" ref="Z2717:Z2780" si="432">S2717/X2717</f>
        <v>2849.44</v>
      </c>
      <c r="AA2717" s="1059">
        <f t="shared" ref="AA2717:AA2780" si="433">Y2717*Z2717</f>
        <v>5698.88</v>
      </c>
      <c r="AB2717" s="1059">
        <f t="shared" ref="AB2717:AB2780" si="434">S2717-AA2717</f>
        <v>65537.119999999995</v>
      </c>
      <c r="AC2717" s="905">
        <f t="shared" ref="AC2717:AC2780" si="435">2017-N2717+1</f>
        <v>3</v>
      </c>
      <c r="AD2717" s="1116">
        <f t="shared" ref="AD2717:AD2780" si="436">S2717/X2717</f>
        <v>2849.44</v>
      </c>
      <c r="AE2717" s="1116">
        <f t="shared" ref="AE2717:AE2780" si="437">AC2717*AD2717</f>
        <v>8548.32</v>
      </c>
      <c r="AF2717" s="1116">
        <f t="shared" ref="AF2717:AF2780" si="438">S2717-AE2717</f>
        <v>62687.68</v>
      </c>
      <c r="AG2717" s="905" t="b">
        <f t="shared" si="429"/>
        <v>1</v>
      </c>
    </row>
    <row r="2718" spans="1:33" s="905" customFormat="1" ht="15" customHeight="1">
      <c r="A2718" s="1496" t="s">
        <v>308</v>
      </c>
      <c r="B2718" s="1112">
        <v>29</v>
      </c>
      <c r="C2718" s="741" t="s">
        <v>1067</v>
      </c>
      <c r="D2718" s="745">
        <v>201080129</v>
      </c>
      <c r="E2718" s="742" t="s">
        <v>1868</v>
      </c>
      <c r="F2718" s="742" t="s">
        <v>515</v>
      </c>
      <c r="G2718" s="1685">
        <v>2</v>
      </c>
      <c r="H2718" s="1685">
        <v>2</v>
      </c>
      <c r="I2718" s="1685">
        <v>4</v>
      </c>
      <c r="J2718" s="742" t="s">
        <v>816</v>
      </c>
      <c r="K2718" s="742"/>
      <c r="L2718" s="742" t="s">
        <v>1845</v>
      </c>
      <c r="M2718" s="1062" t="s">
        <v>1174</v>
      </c>
      <c r="N2718" s="742">
        <v>2015</v>
      </c>
      <c r="O2718" s="742" t="s">
        <v>210</v>
      </c>
      <c r="P2718" s="748">
        <v>1</v>
      </c>
      <c r="Q2718" s="742" t="s">
        <v>207</v>
      </c>
      <c r="R2718" s="1113">
        <v>71236</v>
      </c>
      <c r="S2718" s="1118">
        <f t="shared" si="430"/>
        <v>71236</v>
      </c>
      <c r="T2718" s="742" t="s">
        <v>99</v>
      </c>
      <c r="U2718" s="748">
        <v>1</v>
      </c>
      <c r="V2718" s="748"/>
      <c r="W2718" s="1119">
        <f>W2715/300</f>
        <v>71236</v>
      </c>
      <c r="X2718" s="902">
        <v>25</v>
      </c>
      <c r="Y2718" s="905">
        <f t="shared" si="431"/>
        <v>2</v>
      </c>
      <c r="Z2718" s="1059">
        <f t="shared" si="432"/>
        <v>2849.44</v>
      </c>
      <c r="AA2718" s="1059">
        <f t="shared" si="433"/>
        <v>5698.88</v>
      </c>
      <c r="AB2718" s="1059">
        <f t="shared" si="434"/>
        <v>65537.119999999995</v>
      </c>
      <c r="AC2718" s="905">
        <f t="shared" si="435"/>
        <v>3</v>
      </c>
      <c r="AD2718" s="1116">
        <f t="shared" si="436"/>
        <v>2849.44</v>
      </c>
      <c r="AE2718" s="1116">
        <f t="shared" si="437"/>
        <v>8548.32</v>
      </c>
      <c r="AF2718" s="1116">
        <f t="shared" si="438"/>
        <v>62687.68</v>
      </c>
      <c r="AG2718" s="905" t="b">
        <f t="shared" si="429"/>
        <v>1</v>
      </c>
    </row>
    <row r="2719" spans="1:33" s="905" customFormat="1" ht="15" customHeight="1">
      <c r="A2719" s="1496" t="s">
        <v>308</v>
      </c>
      <c r="B2719" s="1112">
        <v>29</v>
      </c>
      <c r="C2719" s="741" t="s">
        <v>1067</v>
      </c>
      <c r="D2719" s="745">
        <v>201080129</v>
      </c>
      <c r="E2719" s="742" t="s">
        <v>1868</v>
      </c>
      <c r="F2719" s="742" t="s">
        <v>515</v>
      </c>
      <c r="G2719" s="1685">
        <v>9</v>
      </c>
      <c r="H2719" s="1685">
        <v>4</v>
      </c>
      <c r="I2719" s="1685">
        <v>6</v>
      </c>
      <c r="J2719" s="742" t="s">
        <v>816</v>
      </c>
      <c r="K2719" s="742"/>
      <c r="L2719" s="742" t="s">
        <v>1845</v>
      </c>
      <c r="M2719" s="1062" t="s">
        <v>1174</v>
      </c>
      <c r="N2719" s="742">
        <v>2015</v>
      </c>
      <c r="O2719" s="742" t="s">
        <v>210</v>
      </c>
      <c r="P2719" s="748">
        <v>1</v>
      </c>
      <c r="Q2719" s="742" t="s">
        <v>207</v>
      </c>
      <c r="R2719" s="1113">
        <v>71236</v>
      </c>
      <c r="S2719" s="1118">
        <f t="shared" si="430"/>
        <v>71236</v>
      </c>
      <c r="T2719" s="742" t="s">
        <v>99</v>
      </c>
      <c r="U2719" s="748">
        <v>1</v>
      </c>
      <c r="V2719" s="748"/>
      <c r="W2719" s="741"/>
      <c r="X2719" s="902">
        <v>25</v>
      </c>
      <c r="Y2719" s="905">
        <f t="shared" si="431"/>
        <v>2</v>
      </c>
      <c r="Z2719" s="1059">
        <f t="shared" si="432"/>
        <v>2849.44</v>
      </c>
      <c r="AA2719" s="1059">
        <f t="shared" si="433"/>
        <v>5698.88</v>
      </c>
      <c r="AB2719" s="1059">
        <f t="shared" si="434"/>
        <v>65537.119999999995</v>
      </c>
      <c r="AC2719" s="905">
        <f t="shared" si="435"/>
        <v>3</v>
      </c>
      <c r="AD2719" s="1116">
        <f t="shared" si="436"/>
        <v>2849.44</v>
      </c>
      <c r="AE2719" s="1116">
        <f t="shared" si="437"/>
        <v>8548.32</v>
      </c>
      <c r="AF2719" s="1116">
        <f t="shared" si="438"/>
        <v>62687.68</v>
      </c>
      <c r="AG2719" s="905" t="b">
        <f t="shared" si="429"/>
        <v>1</v>
      </c>
    </row>
    <row r="2720" spans="1:33" s="905" customFormat="1" ht="15" customHeight="1">
      <c r="A2720" s="1496" t="s">
        <v>308</v>
      </c>
      <c r="B2720" s="1112">
        <v>29</v>
      </c>
      <c r="C2720" s="741" t="s">
        <v>1067</v>
      </c>
      <c r="D2720" s="745">
        <v>201080129</v>
      </c>
      <c r="E2720" s="742" t="s">
        <v>1868</v>
      </c>
      <c r="F2720" s="742" t="s">
        <v>515</v>
      </c>
      <c r="G2720" s="1685">
        <v>2</v>
      </c>
      <c r="H2720" s="1685">
        <v>2</v>
      </c>
      <c r="I2720" s="1685">
        <v>4</v>
      </c>
      <c r="J2720" s="742" t="s">
        <v>816</v>
      </c>
      <c r="K2720" s="742"/>
      <c r="L2720" s="742" t="s">
        <v>1845</v>
      </c>
      <c r="M2720" s="1062" t="s">
        <v>1174</v>
      </c>
      <c r="N2720" s="742">
        <v>2015</v>
      </c>
      <c r="O2720" s="742" t="s">
        <v>210</v>
      </c>
      <c r="P2720" s="748">
        <v>1</v>
      </c>
      <c r="Q2720" s="742" t="s">
        <v>207</v>
      </c>
      <c r="R2720" s="1113">
        <v>71236</v>
      </c>
      <c r="S2720" s="1118">
        <f t="shared" si="430"/>
        <v>71236</v>
      </c>
      <c r="T2720" s="742" t="s">
        <v>99</v>
      </c>
      <c r="U2720" s="748">
        <v>1</v>
      </c>
      <c r="V2720" s="748"/>
      <c r="W2720" s="741"/>
      <c r="X2720" s="902">
        <v>25</v>
      </c>
      <c r="Y2720" s="905">
        <f t="shared" si="431"/>
        <v>2</v>
      </c>
      <c r="Z2720" s="1059">
        <f t="shared" si="432"/>
        <v>2849.44</v>
      </c>
      <c r="AA2720" s="1059">
        <f t="shared" si="433"/>
        <v>5698.88</v>
      </c>
      <c r="AB2720" s="1059">
        <f t="shared" si="434"/>
        <v>65537.119999999995</v>
      </c>
      <c r="AC2720" s="905">
        <f t="shared" si="435"/>
        <v>3</v>
      </c>
      <c r="AD2720" s="1116">
        <f t="shared" si="436"/>
        <v>2849.44</v>
      </c>
      <c r="AE2720" s="1116">
        <f t="shared" si="437"/>
        <v>8548.32</v>
      </c>
      <c r="AF2720" s="1116">
        <f t="shared" si="438"/>
        <v>62687.68</v>
      </c>
      <c r="AG2720" s="905" t="b">
        <f t="shared" si="429"/>
        <v>1</v>
      </c>
    </row>
    <row r="2721" spans="1:33" s="905" customFormat="1" ht="15" customHeight="1">
      <c r="A2721" s="1496" t="s">
        <v>308</v>
      </c>
      <c r="B2721" s="1112">
        <v>29</v>
      </c>
      <c r="C2721" s="741" t="s">
        <v>1067</v>
      </c>
      <c r="D2721" s="745">
        <v>201080129</v>
      </c>
      <c r="E2721" s="742" t="s">
        <v>1868</v>
      </c>
      <c r="F2721" s="742" t="s">
        <v>515</v>
      </c>
      <c r="G2721" s="1685">
        <v>2</v>
      </c>
      <c r="H2721" s="1685">
        <v>2</v>
      </c>
      <c r="I2721" s="1685">
        <v>4</v>
      </c>
      <c r="J2721" s="742" t="s">
        <v>816</v>
      </c>
      <c r="K2721" s="742"/>
      <c r="L2721" s="742" t="s">
        <v>1845</v>
      </c>
      <c r="M2721" s="1062" t="s">
        <v>1174</v>
      </c>
      <c r="N2721" s="742">
        <v>2015</v>
      </c>
      <c r="O2721" s="742" t="s">
        <v>210</v>
      </c>
      <c r="P2721" s="748">
        <v>1</v>
      </c>
      <c r="Q2721" s="742" t="s">
        <v>207</v>
      </c>
      <c r="R2721" s="1113">
        <v>71236</v>
      </c>
      <c r="S2721" s="1118">
        <f t="shared" si="430"/>
        <v>71236</v>
      </c>
      <c r="T2721" s="742" t="s">
        <v>99</v>
      </c>
      <c r="U2721" s="748">
        <v>1</v>
      </c>
      <c r="V2721" s="748"/>
      <c r="W2721" s="741"/>
      <c r="X2721" s="902">
        <v>25</v>
      </c>
      <c r="Y2721" s="905">
        <f t="shared" si="431"/>
        <v>2</v>
      </c>
      <c r="Z2721" s="1059">
        <f t="shared" si="432"/>
        <v>2849.44</v>
      </c>
      <c r="AA2721" s="1059">
        <f t="shared" si="433"/>
        <v>5698.88</v>
      </c>
      <c r="AB2721" s="1059">
        <f t="shared" si="434"/>
        <v>65537.119999999995</v>
      </c>
      <c r="AC2721" s="905">
        <f t="shared" si="435"/>
        <v>3</v>
      </c>
      <c r="AD2721" s="1116">
        <f t="shared" si="436"/>
        <v>2849.44</v>
      </c>
      <c r="AE2721" s="1116">
        <f t="shared" si="437"/>
        <v>8548.32</v>
      </c>
      <c r="AF2721" s="1116">
        <f t="shared" si="438"/>
        <v>62687.68</v>
      </c>
      <c r="AG2721" s="905" t="b">
        <f t="shared" si="429"/>
        <v>1</v>
      </c>
    </row>
    <row r="2722" spans="1:33" s="905" customFormat="1" ht="15" customHeight="1">
      <c r="A2722" s="1496" t="s">
        <v>308</v>
      </c>
      <c r="B2722" s="1112">
        <v>29</v>
      </c>
      <c r="C2722" s="741" t="s">
        <v>1067</v>
      </c>
      <c r="D2722" s="745">
        <v>201080129</v>
      </c>
      <c r="E2722" s="742" t="s">
        <v>1868</v>
      </c>
      <c r="F2722" s="742" t="s">
        <v>515</v>
      </c>
      <c r="G2722" s="1685">
        <v>2</v>
      </c>
      <c r="H2722" s="1685">
        <v>2</v>
      </c>
      <c r="I2722" s="1685">
        <v>4</v>
      </c>
      <c r="J2722" s="742" t="s">
        <v>816</v>
      </c>
      <c r="K2722" s="742"/>
      <c r="L2722" s="742" t="s">
        <v>1845</v>
      </c>
      <c r="M2722" s="1062" t="s">
        <v>1174</v>
      </c>
      <c r="N2722" s="742">
        <v>2015</v>
      </c>
      <c r="O2722" s="742" t="s">
        <v>210</v>
      </c>
      <c r="P2722" s="748">
        <v>1</v>
      </c>
      <c r="Q2722" s="742" t="s">
        <v>207</v>
      </c>
      <c r="R2722" s="1113">
        <v>71236</v>
      </c>
      <c r="S2722" s="1118">
        <f t="shared" si="430"/>
        <v>71236</v>
      </c>
      <c r="T2722" s="742" t="s">
        <v>99</v>
      </c>
      <c r="U2722" s="748">
        <v>1</v>
      </c>
      <c r="V2722" s="748"/>
      <c r="W2722" s="741"/>
      <c r="X2722" s="902">
        <v>25</v>
      </c>
      <c r="Y2722" s="905">
        <f t="shared" si="431"/>
        <v>2</v>
      </c>
      <c r="Z2722" s="1059">
        <f t="shared" si="432"/>
        <v>2849.44</v>
      </c>
      <c r="AA2722" s="1059">
        <f t="shared" si="433"/>
        <v>5698.88</v>
      </c>
      <c r="AB2722" s="1059">
        <f t="shared" si="434"/>
        <v>65537.119999999995</v>
      </c>
      <c r="AC2722" s="905">
        <f t="shared" si="435"/>
        <v>3</v>
      </c>
      <c r="AD2722" s="1116">
        <f t="shared" si="436"/>
        <v>2849.44</v>
      </c>
      <c r="AE2722" s="1116">
        <f t="shared" si="437"/>
        <v>8548.32</v>
      </c>
      <c r="AF2722" s="1116">
        <f t="shared" si="438"/>
        <v>62687.68</v>
      </c>
      <c r="AG2722" s="905" t="b">
        <f t="shared" si="429"/>
        <v>1</v>
      </c>
    </row>
    <row r="2723" spans="1:33" s="905" customFormat="1" ht="15" customHeight="1">
      <c r="A2723" s="1496" t="s">
        <v>308</v>
      </c>
      <c r="B2723" s="1112">
        <v>29</v>
      </c>
      <c r="C2723" s="741" t="s">
        <v>1067</v>
      </c>
      <c r="D2723" s="745">
        <v>201080129</v>
      </c>
      <c r="E2723" s="742" t="s">
        <v>1868</v>
      </c>
      <c r="F2723" s="742" t="s">
        <v>515</v>
      </c>
      <c r="G2723" s="1685">
        <v>9</v>
      </c>
      <c r="H2723" s="1685">
        <v>4</v>
      </c>
      <c r="I2723" s="1685">
        <v>6</v>
      </c>
      <c r="J2723" s="742" t="s">
        <v>816</v>
      </c>
      <c r="K2723" s="742"/>
      <c r="L2723" s="742" t="s">
        <v>1845</v>
      </c>
      <c r="M2723" s="1062" t="s">
        <v>1174</v>
      </c>
      <c r="N2723" s="742">
        <v>2015</v>
      </c>
      <c r="O2723" s="742" t="s">
        <v>210</v>
      </c>
      <c r="P2723" s="748">
        <v>1</v>
      </c>
      <c r="Q2723" s="742" t="s">
        <v>207</v>
      </c>
      <c r="R2723" s="1113">
        <v>71236</v>
      </c>
      <c r="S2723" s="1118">
        <f t="shared" si="430"/>
        <v>71236</v>
      </c>
      <c r="T2723" s="742" t="s">
        <v>99</v>
      </c>
      <c r="U2723" s="748">
        <v>1</v>
      </c>
      <c r="V2723" s="748"/>
      <c r="W2723" s="741"/>
      <c r="X2723" s="902">
        <v>25</v>
      </c>
      <c r="Y2723" s="905">
        <f t="shared" si="431"/>
        <v>2</v>
      </c>
      <c r="Z2723" s="1059">
        <f t="shared" si="432"/>
        <v>2849.44</v>
      </c>
      <c r="AA2723" s="1059">
        <f t="shared" si="433"/>
        <v>5698.88</v>
      </c>
      <c r="AB2723" s="1059">
        <f t="shared" si="434"/>
        <v>65537.119999999995</v>
      </c>
      <c r="AC2723" s="905">
        <f t="shared" si="435"/>
        <v>3</v>
      </c>
      <c r="AD2723" s="1116">
        <f t="shared" si="436"/>
        <v>2849.44</v>
      </c>
      <c r="AE2723" s="1116">
        <f t="shared" si="437"/>
        <v>8548.32</v>
      </c>
      <c r="AF2723" s="1116">
        <f t="shared" si="438"/>
        <v>62687.68</v>
      </c>
      <c r="AG2723" s="905" t="b">
        <f t="shared" si="429"/>
        <v>1</v>
      </c>
    </row>
    <row r="2724" spans="1:33" s="905" customFormat="1" ht="15" customHeight="1">
      <c r="A2724" s="1496" t="s">
        <v>308</v>
      </c>
      <c r="B2724" s="1112">
        <v>29</v>
      </c>
      <c r="C2724" s="741" t="s">
        <v>1067</v>
      </c>
      <c r="D2724" s="745">
        <v>201080129</v>
      </c>
      <c r="E2724" s="742" t="s">
        <v>1868</v>
      </c>
      <c r="F2724" s="742" t="s">
        <v>515</v>
      </c>
      <c r="G2724" s="1685">
        <v>2</v>
      </c>
      <c r="H2724" s="1685">
        <v>2</v>
      </c>
      <c r="I2724" s="1685">
        <v>4</v>
      </c>
      <c r="J2724" s="742" t="s">
        <v>816</v>
      </c>
      <c r="K2724" s="742"/>
      <c r="L2724" s="742" t="s">
        <v>1845</v>
      </c>
      <c r="M2724" s="1062" t="s">
        <v>1174</v>
      </c>
      <c r="N2724" s="742">
        <v>2015</v>
      </c>
      <c r="O2724" s="742" t="s">
        <v>210</v>
      </c>
      <c r="P2724" s="748">
        <v>1</v>
      </c>
      <c r="Q2724" s="742" t="s">
        <v>207</v>
      </c>
      <c r="R2724" s="1113">
        <v>71236</v>
      </c>
      <c r="S2724" s="1118">
        <f t="shared" si="430"/>
        <v>71236</v>
      </c>
      <c r="T2724" s="742" t="s">
        <v>99</v>
      </c>
      <c r="U2724" s="748">
        <v>1</v>
      </c>
      <c r="V2724" s="748"/>
      <c r="W2724" s="741"/>
      <c r="X2724" s="902">
        <v>25</v>
      </c>
      <c r="Y2724" s="905">
        <f t="shared" si="431"/>
        <v>2</v>
      </c>
      <c r="Z2724" s="1059">
        <f t="shared" si="432"/>
        <v>2849.44</v>
      </c>
      <c r="AA2724" s="1059">
        <f t="shared" si="433"/>
        <v>5698.88</v>
      </c>
      <c r="AB2724" s="1059">
        <f t="shared" si="434"/>
        <v>65537.119999999995</v>
      </c>
      <c r="AC2724" s="905">
        <f t="shared" si="435"/>
        <v>3</v>
      </c>
      <c r="AD2724" s="1116">
        <f t="shared" si="436"/>
        <v>2849.44</v>
      </c>
      <c r="AE2724" s="1116">
        <f t="shared" si="437"/>
        <v>8548.32</v>
      </c>
      <c r="AF2724" s="1116">
        <f t="shared" si="438"/>
        <v>62687.68</v>
      </c>
      <c r="AG2724" s="905" t="b">
        <f t="shared" si="429"/>
        <v>1</v>
      </c>
    </row>
    <row r="2725" spans="1:33" s="905" customFormat="1" ht="15" customHeight="1">
      <c r="A2725" s="1496" t="s">
        <v>308</v>
      </c>
      <c r="B2725" s="1112">
        <v>29</v>
      </c>
      <c r="C2725" s="741" t="s">
        <v>1067</v>
      </c>
      <c r="D2725" s="745">
        <v>201080129</v>
      </c>
      <c r="E2725" s="742" t="s">
        <v>1868</v>
      </c>
      <c r="F2725" s="742" t="s">
        <v>515</v>
      </c>
      <c r="G2725" s="1685">
        <v>2</v>
      </c>
      <c r="H2725" s="1685">
        <v>2</v>
      </c>
      <c r="I2725" s="1685">
        <v>4</v>
      </c>
      <c r="J2725" s="742" t="s">
        <v>816</v>
      </c>
      <c r="K2725" s="742"/>
      <c r="L2725" s="742" t="s">
        <v>1845</v>
      </c>
      <c r="M2725" s="1062" t="s">
        <v>1174</v>
      </c>
      <c r="N2725" s="742">
        <v>2015</v>
      </c>
      <c r="O2725" s="742" t="s">
        <v>210</v>
      </c>
      <c r="P2725" s="748">
        <v>1</v>
      </c>
      <c r="Q2725" s="742" t="s">
        <v>207</v>
      </c>
      <c r="R2725" s="1113">
        <v>71236</v>
      </c>
      <c r="S2725" s="1118">
        <f t="shared" si="430"/>
        <v>71236</v>
      </c>
      <c r="T2725" s="742" t="s">
        <v>99</v>
      </c>
      <c r="U2725" s="748">
        <v>1</v>
      </c>
      <c r="V2725" s="748"/>
      <c r="W2725" s="741"/>
      <c r="X2725" s="902">
        <v>25</v>
      </c>
      <c r="Y2725" s="905">
        <f t="shared" si="431"/>
        <v>2</v>
      </c>
      <c r="Z2725" s="1059">
        <f t="shared" si="432"/>
        <v>2849.44</v>
      </c>
      <c r="AA2725" s="1059">
        <f t="shared" si="433"/>
        <v>5698.88</v>
      </c>
      <c r="AB2725" s="1059">
        <f t="shared" si="434"/>
        <v>65537.119999999995</v>
      </c>
      <c r="AC2725" s="905">
        <f t="shared" si="435"/>
        <v>3</v>
      </c>
      <c r="AD2725" s="1116">
        <f t="shared" si="436"/>
        <v>2849.44</v>
      </c>
      <c r="AE2725" s="1116">
        <f t="shared" si="437"/>
        <v>8548.32</v>
      </c>
      <c r="AF2725" s="1116">
        <f t="shared" si="438"/>
        <v>62687.68</v>
      </c>
      <c r="AG2725" s="905" t="b">
        <f t="shared" si="429"/>
        <v>1</v>
      </c>
    </row>
    <row r="2726" spans="1:33" s="905" customFormat="1" ht="15" customHeight="1">
      <c r="A2726" s="1496" t="s">
        <v>308</v>
      </c>
      <c r="B2726" s="1112">
        <v>29</v>
      </c>
      <c r="C2726" s="741" t="s">
        <v>1067</v>
      </c>
      <c r="D2726" s="745">
        <v>201080129</v>
      </c>
      <c r="E2726" s="742" t="s">
        <v>1868</v>
      </c>
      <c r="F2726" s="742" t="s">
        <v>515</v>
      </c>
      <c r="G2726" s="1685">
        <v>2</v>
      </c>
      <c r="H2726" s="1685">
        <v>2</v>
      </c>
      <c r="I2726" s="1685">
        <v>4</v>
      </c>
      <c r="J2726" s="742" t="s">
        <v>816</v>
      </c>
      <c r="K2726" s="742"/>
      <c r="L2726" s="742" t="s">
        <v>1845</v>
      </c>
      <c r="M2726" s="1062" t="s">
        <v>1174</v>
      </c>
      <c r="N2726" s="742">
        <v>2015</v>
      </c>
      <c r="O2726" s="742" t="s">
        <v>210</v>
      </c>
      <c r="P2726" s="748">
        <v>1</v>
      </c>
      <c r="Q2726" s="742" t="s">
        <v>207</v>
      </c>
      <c r="R2726" s="1113">
        <v>71236</v>
      </c>
      <c r="S2726" s="1118">
        <f t="shared" si="430"/>
        <v>71236</v>
      </c>
      <c r="T2726" s="742" t="s">
        <v>99</v>
      </c>
      <c r="U2726" s="748">
        <v>1</v>
      </c>
      <c r="V2726" s="748"/>
      <c r="W2726" s="741"/>
      <c r="X2726" s="902">
        <v>25</v>
      </c>
      <c r="Y2726" s="905">
        <f t="shared" si="431"/>
        <v>2</v>
      </c>
      <c r="Z2726" s="1059">
        <f t="shared" si="432"/>
        <v>2849.44</v>
      </c>
      <c r="AA2726" s="1059">
        <f t="shared" si="433"/>
        <v>5698.88</v>
      </c>
      <c r="AB2726" s="1059">
        <f t="shared" si="434"/>
        <v>65537.119999999995</v>
      </c>
      <c r="AC2726" s="905">
        <f t="shared" si="435"/>
        <v>3</v>
      </c>
      <c r="AD2726" s="1116">
        <f t="shared" si="436"/>
        <v>2849.44</v>
      </c>
      <c r="AE2726" s="1116">
        <f t="shared" si="437"/>
        <v>8548.32</v>
      </c>
      <c r="AF2726" s="1116">
        <f t="shared" si="438"/>
        <v>62687.68</v>
      </c>
      <c r="AG2726" s="905" t="b">
        <f t="shared" si="429"/>
        <v>1</v>
      </c>
    </row>
    <row r="2727" spans="1:33" s="905" customFormat="1" ht="15" customHeight="1">
      <c r="A2727" s="1496" t="s">
        <v>308</v>
      </c>
      <c r="B2727" s="1112">
        <v>29</v>
      </c>
      <c r="C2727" s="741" t="s">
        <v>1067</v>
      </c>
      <c r="D2727" s="745">
        <v>201080129</v>
      </c>
      <c r="E2727" s="742" t="s">
        <v>1868</v>
      </c>
      <c r="F2727" s="742" t="s">
        <v>515</v>
      </c>
      <c r="G2727" s="1685">
        <v>9</v>
      </c>
      <c r="H2727" s="1685">
        <v>4</v>
      </c>
      <c r="I2727" s="1685">
        <v>6</v>
      </c>
      <c r="J2727" s="742" t="s">
        <v>816</v>
      </c>
      <c r="K2727" s="742"/>
      <c r="L2727" s="742" t="s">
        <v>1845</v>
      </c>
      <c r="M2727" s="1062" t="s">
        <v>1174</v>
      </c>
      <c r="N2727" s="742">
        <v>2015</v>
      </c>
      <c r="O2727" s="742" t="s">
        <v>210</v>
      </c>
      <c r="P2727" s="748">
        <v>1</v>
      </c>
      <c r="Q2727" s="742" t="s">
        <v>207</v>
      </c>
      <c r="R2727" s="1113">
        <v>71236</v>
      </c>
      <c r="S2727" s="1118">
        <f t="shared" si="430"/>
        <v>71236</v>
      </c>
      <c r="T2727" s="742" t="s">
        <v>99</v>
      </c>
      <c r="U2727" s="748">
        <v>1</v>
      </c>
      <c r="V2727" s="748"/>
      <c r="W2727" s="741"/>
      <c r="X2727" s="902">
        <v>25</v>
      </c>
      <c r="Y2727" s="905">
        <f t="shared" si="431"/>
        <v>2</v>
      </c>
      <c r="Z2727" s="1059">
        <f t="shared" si="432"/>
        <v>2849.44</v>
      </c>
      <c r="AA2727" s="1059">
        <f t="shared" si="433"/>
        <v>5698.88</v>
      </c>
      <c r="AB2727" s="1059">
        <f t="shared" si="434"/>
        <v>65537.119999999995</v>
      </c>
      <c r="AC2727" s="905">
        <f t="shared" si="435"/>
        <v>3</v>
      </c>
      <c r="AD2727" s="1116">
        <f t="shared" si="436"/>
        <v>2849.44</v>
      </c>
      <c r="AE2727" s="1116">
        <f t="shared" si="437"/>
        <v>8548.32</v>
      </c>
      <c r="AF2727" s="1116">
        <f t="shared" si="438"/>
        <v>62687.68</v>
      </c>
      <c r="AG2727" s="905" t="b">
        <f t="shared" si="429"/>
        <v>1</v>
      </c>
    </row>
    <row r="2728" spans="1:33" s="905" customFormat="1" ht="15" customHeight="1">
      <c r="A2728" s="1496" t="s">
        <v>308</v>
      </c>
      <c r="B2728" s="1112">
        <v>29</v>
      </c>
      <c r="C2728" s="741" t="s">
        <v>1067</v>
      </c>
      <c r="D2728" s="745">
        <v>201080129</v>
      </c>
      <c r="E2728" s="742" t="s">
        <v>1868</v>
      </c>
      <c r="F2728" s="742" t="s">
        <v>515</v>
      </c>
      <c r="G2728" s="1685">
        <v>2</v>
      </c>
      <c r="H2728" s="1685">
        <v>2</v>
      </c>
      <c r="I2728" s="1685">
        <v>4</v>
      </c>
      <c r="J2728" s="742" t="s">
        <v>816</v>
      </c>
      <c r="K2728" s="742"/>
      <c r="L2728" s="742" t="s">
        <v>1845</v>
      </c>
      <c r="M2728" s="1062" t="s">
        <v>1174</v>
      </c>
      <c r="N2728" s="742">
        <v>2015</v>
      </c>
      <c r="O2728" s="742" t="s">
        <v>210</v>
      </c>
      <c r="P2728" s="748">
        <v>1</v>
      </c>
      <c r="Q2728" s="742" t="s">
        <v>207</v>
      </c>
      <c r="R2728" s="1113">
        <v>71236</v>
      </c>
      <c r="S2728" s="1118">
        <f t="shared" si="430"/>
        <v>71236</v>
      </c>
      <c r="T2728" s="742" t="s">
        <v>99</v>
      </c>
      <c r="U2728" s="748">
        <v>1</v>
      </c>
      <c r="V2728" s="748"/>
      <c r="W2728" s="741"/>
      <c r="X2728" s="902">
        <v>25</v>
      </c>
      <c r="Y2728" s="905">
        <f t="shared" si="431"/>
        <v>2</v>
      </c>
      <c r="Z2728" s="1059">
        <f t="shared" si="432"/>
        <v>2849.44</v>
      </c>
      <c r="AA2728" s="1059">
        <f t="shared" si="433"/>
        <v>5698.88</v>
      </c>
      <c r="AB2728" s="1059">
        <f t="shared" si="434"/>
        <v>65537.119999999995</v>
      </c>
      <c r="AC2728" s="905">
        <f t="shared" si="435"/>
        <v>3</v>
      </c>
      <c r="AD2728" s="1116">
        <f t="shared" si="436"/>
        <v>2849.44</v>
      </c>
      <c r="AE2728" s="1116">
        <f t="shared" si="437"/>
        <v>8548.32</v>
      </c>
      <c r="AF2728" s="1116">
        <f t="shared" si="438"/>
        <v>62687.68</v>
      </c>
      <c r="AG2728" s="905" t="b">
        <f t="shared" si="429"/>
        <v>1</v>
      </c>
    </row>
    <row r="2729" spans="1:33" s="905" customFormat="1" ht="15" customHeight="1">
      <c r="A2729" s="1496" t="s">
        <v>308</v>
      </c>
      <c r="B2729" s="1112">
        <v>29</v>
      </c>
      <c r="C2729" s="741" t="s">
        <v>1067</v>
      </c>
      <c r="D2729" s="745">
        <v>201080129</v>
      </c>
      <c r="E2729" s="742" t="s">
        <v>1868</v>
      </c>
      <c r="F2729" s="742" t="s">
        <v>515</v>
      </c>
      <c r="G2729" s="1685">
        <v>2</v>
      </c>
      <c r="H2729" s="1685">
        <v>2</v>
      </c>
      <c r="I2729" s="1685">
        <v>4</v>
      </c>
      <c r="J2729" s="742" t="s">
        <v>816</v>
      </c>
      <c r="K2729" s="742"/>
      <c r="L2729" s="742" t="s">
        <v>1845</v>
      </c>
      <c r="M2729" s="1062" t="s">
        <v>1174</v>
      </c>
      <c r="N2729" s="742">
        <v>2015</v>
      </c>
      <c r="O2729" s="742" t="s">
        <v>210</v>
      </c>
      <c r="P2729" s="748">
        <v>1</v>
      </c>
      <c r="Q2729" s="742" t="s">
        <v>207</v>
      </c>
      <c r="R2729" s="1113">
        <v>71236</v>
      </c>
      <c r="S2729" s="1118">
        <f t="shared" si="430"/>
        <v>71236</v>
      </c>
      <c r="T2729" s="742" t="s">
        <v>99</v>
      </c>
      <c r="U2729" s="748">
        <v>1</v>
      </c>
      <c r="V2729" s="748"/>
      <c r="W2729" s="741"/>
      <c r="X2729" s="902">
        <v>25</v>
      </c>
      <c r="Y2729" s="905">
        <f t="shared" si="431"/>
        <v>2</v>
      </c>
      <c r="Z2729" s="1059">
        <f t="shared" si="432"/>
        <v>2849.44</v>
      </c>
      <c r="AA2729" s="1059">
        <f t="shared" si="433"/>
        <v>5698.88</v>
      </c>
      <c r="AB2729" s="1059">
        <f t="shared" si="434"/>
        <v>65537.119999999995</v>
      </c>
      <c r="AC2729" s="905">
        <f t="shared" si="435"/>
        <v>3</v>
      </c>
      <c r="AD2729" s="1116">
        <f t="shared" si="436"/>
        <v>2849.44</v>
      </c>
      <c r="AE2729" s="1116">
        <f t="shared" si="437"/>
        <v>8548.32</v>
      </c>
      <c r="AF2729" s="1116">
        <f t="shared" si="438"/>
        <v>62687.68</v>
      </c>
      <c r="AG2729" s="905" t="b">
        <f t="shared" si="429"/>
        <v>1</v>
      </c>
    </row>
    <row r="2730" spans="1:33" s="905" customFormat="1" ht="15" customHeight="1">
      <c r="A2730" s="1496" t="s">
        <v>308</v>
      </c>
      <c r="B2730" s="1112">
        <v>29</v>
      </c>
      <c r="C2730" s="741" t="s">
        <v>1067</v>
      </c>
      <c r="D2730" s="745">
        <v>201080129</v>
      </c>
      <c r="E2730" s="742" t="s">
        <v>1868</v>
      </c>
      <c r="F2730" s="742" t="s">
        <v>515</v>
      </c>
      <c r="G2730" s="1685">
        <v>2</v>
      </c>
      <c r="H2730" s="1685">
        <v>2</v>
      </c>
      <c r="I2730" s="1685">
        <v>4</v>
      </c>
      <c r="J2730" s="742" t="s">
        <v>816</v>
      </c>
      <c r="K2730" s="742"/>
      <c r="L2730" s="742" t="s">
        <v>1845</v>
      </c>
      <c r="M2730" s="1062" t="s">
        <v>1174</v>
      </c>
      <c r="N2730" s="742">
        <v>2015</v>
      </c>
      <c r="O2730" s="742" t="s">
        <v>210</v>
      </c>
      <c r="P2730" s="748">
        <v>1</v>
      </c>
      <c r="Q2730" s="742" t="s">
        <v>207</v>
      </c>
      <c r="R2730" s="1113">
        <v>71236</v>
      </c>
      <c r="S2730" s="1118">
        <f t="shared" si="430"/>
        <v>71236</v>
      </c>
      <c r="T2730" s="742" t="s">
        <v>99</v>
      </c>
      <c r="U2730" s="748">
        <v>1</v>
      </c>
      <c r="V2730" s="748"/>
      <c r="W2730" s="741"/>
      <c r="X2730" s="902">
        <v>25</v>
      </c>
      <c r="Y2730" s="905">
        <f t="shared" si="431"/>
        <v>2</v>
      </c>
      <c r="Z2730" s="1059">
        <f t="shared" si="432"/>
        <v>2849.44</v>
      </c>
      <c r="AA2730" s="1059">
        <f t="shared" si="433"/>
        <v>5698.88</v>
      </c>
      <c r="AB2730" s="1059">
        <f t="shared" si="434"/>
        <v>65537.119999999995</v>
      </c>
      <c r="AC2730" s="905">
        <f t="shared" si="435"/>
        <v>3</v>
      </c>
      <c r="AD2730" s="1116">
        <f t="shared" si="436"/>
        <v>2849.44</v>
      </c>
      <c r="AE2730" s="1116">
        <f t="shared" si="437"/>
        <v>8548.32</v>
      </c>
      <c r="AF2730" s="1116">
        <f t="shared" si="438"/>
        <v>62687.68</v>
      </c>
      <c r="AG2730" s="905" t="b">
        <f t="shared" si="429"/>
        <v>1</v>
      </c>
    </row>
    <row r="2731" spans="1:33" s="905" customFormat="1" ht="15" customHeight="1">
      <c r="A2731" s="1496" t="s">
        <v>308</v>
      </c>
      <c r="B2731" s="1112">
        <v>29</v>
      </c>
      <c r="C2731" s="741" t="s">
        <v>1067</v>
      </c>
      <c r="D2731" s="745">
        <v>201080129</v>
      </c>
      <c r="E2731" s="742" t="s">
        <v>1868</v>
      </c>
      <c r="F2731" s="742" t="s">
        <v>515</v>
      </c>
      <c r="G2731" s="1685">
        <v>9</v>
      </c>
      <c r="H2731" s="1685">
        <v>4</v>
      </c>
      <c r="I2731" s="1685">
        <v>6</v>
      </c>
      <c r="J2731" s="742" t="s">
        <v>816</v>
      </c>
      <c r="K2731" s="742"/>
      <c r="L2731" s="742" t="s">
        <v>1845</v>
      </c>
      <c r="M2731" s="1062" t="s">
        <v>1174</v>
      </c>
      <c r="N2731" s="742">
        <v>2015</v>
      </c>
      <c r="O2731" s="742" t="s">
        <v>210</v>
      </c>
      <c r="P2731" s="748">
        <v>1</v>
      </c>
      <c r="Q2731" s="742" t="s">
        <v>207</v>
      </c>
      <c r="R2731" s="1113">
        <v>71236</v>
      </c>
      <c r="S2731" s="1118">
        <f t="shared" si="430"/>
        <v>71236</v>
      </c>
      <c r="T2731" s="742" t="s">
        <v>99</v>
      </c>
      <c r="U2731" s="748">
        <v>1</v>
      </c>
      <c r="V2731" s="748"/>
      <c r="W2731" s="741"/>
      <c r="X2731" s="902">
        <v>25</v>
      </c>
      <c r="Y2731" s="905">
        <f t="shared" si="431"/>
        <v>2</v>
      </c>
      <c r="Z2731" s="1059">
        <f t="shared" si="432"/>
        <v>2849.44</v>
      </c>
      <c r="AA2731" s="1059">
        <f t="shared" si="433"/>
        <v>5698.88</v>
      </c>
      <c r="AB2731" s="1059">
        <f t="shared" si="434"/>
        <v>65537.119999999995</v>
      </c>
      <c r="AC2731" s="905">
        <f t="shared" si="435"/>
        <v>3</v>
      </c>
      <c r="AD2731" s="1116">
        <f t="shared" si="436"/>
        <v>2849.44</v>
      </c>
      <c r="AE2731" s="1116">
        <f t="shared" si="437"/>
        <v>8548.32</v>
      </c>
      <c r="AF2731" s="1116">
        <f t="shared" si="438"/>
        <v>62687.68</v>
      </c>
      <c r="AG2731" s="905" t="b">
        <f t="shared" si="429"/>
        <v>1</v>
      </c>
    </row>
    <row r="2732" spans="1:33" s="905" customFormat="1" ht="15" customHeight="1">
      <c r="A2732" s="1496" t="s">
        <v>308</v>
      </c>
      <c r="B2732" s="1112">
        <v>29</v>
      </c>
      <c r="C2732" s="741" t="s">
        <v>1067</v>
      </c>
      <c r="D2732" s="745">
        <v>201080129</v>
      </c>
      <c r="E2732" s="742" t="s">
        <v>1868</v>
      </c>
      <c r="F2732" s="742" t="s">
        <v>515</v>
      </c>
      <c r="G2732" s="1685">
        <v>9</v>
      </c>
      <c r="H2732" s="1685">
        <v>4</v>
      </c>
      <c r="I2732" s="1685">
        <v>6</v>
      </c>
      <c r="J2732" s="742" t="s">
        <v>816</v>
      </c>
      <c r="K2732" s="742"/>
      <c r="L2732" s="742" t="s">
        <v>1845</v>
      </c>
      <c r="M2732" s="1062" t="s">
        <v>1174</v>
      </c>
      <c r="N2732" s="742">
        <v>2015</v>
      </c>
      <c r="O2732" s="742" t="s">
        <v>210</v>
      </c>
      <c r="P2732" s="748">
        <v>1</v>
      </c>
      <c r="Q2732" s="742" t="s">
        <v>207</v>
      </c>
      <c r="R2732" s="1113">
        <v>71236</v>
      </c>
      <c r="S2732" s="1118">
        <f t="shared" si="430"/>
        <v>71236</v>
      </c>
      <c r="T2732" s="742" t="s">
        <v>99</v>
      </c>
      <c r="U2732" s="748">
        <v>1</v>
      </c>
      <c r="V2732" s="748"/>
      <c r="W2732" s="741"/>
      <c r="X2732" s="902">
        <v>25</v>
      </c>
      <c r="Y2732" s="905">
        <f t="shared" si="431"/>
        <v>2</v>
      </c>
      <c r="Z2732" s="1059">
        <f t="shared" si="432"/>
        <v>2849.44</v>
      </c>
      <c r="AA2732" s="1059">
        <f t="shared" si="433"/>
        <v>5698.88</v>
      </c>
      <c r="AB2732" s="1059">
        <f t="shared" si="434"/>
        <v>65537.119999999995</v>
      </c>
      <c r="AC2732" s="905">
        <f t="shared" si="435"/>
        <v>3</v>
      </c>
      <c r="AD2732" s="1116">
        <f t="shared" si="436"/>
        <v>2849.44</v>
      </c>
      <c r="AE2732" s="1116">
        <f t="shared" si="437"/>
        <v>8548.32</v>
      </c>
      <c r="AF2732" s="1116">
        <f t="shared" si="438"/>
        <v>62687.68</v>
      </c>
      <c r="AG2732" s="905" t="b">
        <f t="shared" si="429"/>
        <v>1</v>
      </c>
    </row>
    <row r="2733" spans="1:33" s="905" customFormat="1" ht="15" customHeight="1">
      <c r="A2733" s="1496" t="s">
        <v>308</v>
      </c>
      <c r="B2733" s="1112">
        <v>29</v>
      </c>
      <c r="C2733" s="741" t="s">
        <v>1067</v>
      </c>
      <c r="D2733" s="745">
        <v>201080129</v>
      </c>
      <c r="E2733" s="742" t="s">
        <v>1868</v>
      </c>
      <c r="F2733" s="742" t="s">
        <v>515</v>
      </c>
      <c r="G2733" s="1685">
        <v>2</v>
      </c>
      <c r="H2733" s="1685">
        <v>2</v>
      </c>
      <c r="I2733" s="1685">
        <v>4</v>
      </c>
      <c r="J2733" s="742" t="s">
        <v>816</v>
      </c>
      <c r="K2733" s="742"/>
      <c r="L2733" s="742" t="s">
        <v>1845</v>
      </c>
      <c r="M2733" s="1062" t="s">
        <v>1174</v>
      </c>
      <c r="N2733" s="742">
        <v>2015</v>
      </c>
      <c r="O2733" s="742" t="s">
        <v>210</v>
      </c>
      <c r="P2733" s="748">
        <v>1</v>
      </c>
      <c r="Q2733" s="742" t="s">
        <v>207</v>
      </c>
      <c r="R2733" s="1113">
        <v>71236</v>
      </c>
      <c r="S2733" s="1118">
        <f t="shared" si="430"/>
        <v>71236</v>
      </c>
      <c r="T2733" s="742" t="s">
        <v>99</v>
      </c>
      <c r="U2733" s="748">
        <v>1</v>
      </c>
      <c r="V2733" s="748"/>
      <c r="W2733" s="741"/>
      <c r="X2733" s="902">
        <v>25</v>
      </c>
      <c r="Y2733" s="905">
        <f t="shared" si="431"/>
        <v>2</v>
      </c>
      <c r="Z2733" s="1059">
        <f t="shared" si="432"/>
        <v>2849.44</v>
      </c>
      <c r="AA2733" s="1059">
        <f t="shared" si="433"/>
        <v>5698.88</v>
      </c>
      <c r="AB2733" s="1059">
        <f t="shared" si="434"/>
        <v>65537.119999999995</v>
      </c>
      <c r="AC2733" s="905">
        <f t="shared" si="435"/>
        <v>3</v>
      </c>
      <c r="AD2733" s="1116">
        <f t="shared" si="436"/>
        <v>2849.44</v>
      </c>
      <c r="AE2733" s="1116">
        <f t="shared" si="437"/>
        <v>8548.32</v>
      </c>
      <c r="AF2733" s="1116">
        <f t="shared" si="438"/>
        <v>62687.68</v>
      </c>
      <c r="AG2733" s="905" t="b">
        <f t="shared" si="429"/>
        <v>1</v>
      </c>
    </row>
    <row r="2734" spans="1:33" s="905" customFormat="1" ht="15" customHeight="1">
      <c r="A2734" s="1496" t="s">
        <v>308</v>
      </c>
      <c r="B2734" s="1112">
        <v>29</v>
      </c>
      <c r="C2734" s="741" t="s">
        <v>1067</v>
      </c>
      <c r="D2734" s="745">
        <v>201080129</v>
      </c>
      <c r="E2734" s="742" t="s">
        <v>1868</v>
      </c>
      <c r="F2734" s="742" t="s">
        <v>515</v>
      </c>
      <c r="G2734" s="1685">
        <v>9</v>
      </c>
      <c r="H2734" s="1685">
        <v>4</v>
      </c>
      <c r="I2734" s="1685">
        <v>6</v>
      </c>
      <c r="J2734" s="742" t="s">
        <v>816</v>
      </c>
      <c r="K2734" s="742"/>
      <c r="L2734" s="742" t="s">
        <v>1845</v>
      </c>
      <c r="M2734" s="1062" t="s">
        <v>1174</v>
      </c>
      <c r="N2734" s="742">
        <v>2015</v>
      </c>
      <c r="O2734" s="742" t="s">
        <v>210</v>
      </c>
      <c r="P2734" s="748">
        <v>1</v>
      </c>
      <c r="Q2734" s="742" t="s">
        <v>207</v>
      </c>
      <c r="R2734" s="1113">
        <v>71236</v>
      </c>
      <c r="S2734" s="1118">
        <f t="shared" si="430"/>
        <v>71236</v>
      </c>
      <c r="T2734" s="742" t="s">
        <v>99</v>
      </c>
      <c r="U2734" s="748">
        <v>1</v>
      </c>
      <c r="V2734" s="748"/>
      <c r="W2734" s="741"/>
      <c r="X2734" s="902">
        <v>25</v>
      </c>
      <c r="Y2734" s="905">
        <f t="shared" si="431"/>
        <v>2</v>
      </c>
      <c r="Z2734" s="1059">
        <f t="shared" si="432"/>
        <v>2849.44</v>
      </c>
      <c r="AA2734" s="1059">
        <f t="shared" si="433"/>
        <v>5698.88</v>
      </c>
      <c r="AB2734" s="1059">
        <f t="shared" si="434"/>
        <v>65537.119999999995</v>
      </c>
      <c r="AC2734" s="905">
        <f t="shared" si="435"/>
        <v>3</v>
      </c>
      <c r="AD2734" s="1116">
        <f t="shared" si="436"/>
        <v>2849.44</v>
      </c>
      <c r="AE2734" s="1116">
        <f t="shared" si="437"/>
        <v>8548.32</v>
      </c>
      <c r="AF2734" s="1116">
        <f t="shared" si="438"/>
        <v>62687.68</v>
      </c>
      <c r="AG2734" s="905" t="b">
        <f t="shared" si="429"/>
        <v>1</v>
      </c>
    </row>
    <row r="2735" spans="1:33" s="905" customFormat="1" ht="15" customHeight="1">
      <c r="A2735" s="1496" t="s">
        <v>308</v>
      </c>
      <c r="B2735" s="1112">
        <v>29</v>
      </c>
      <c r="C2735" s="741" t="s">
        <v>1067</v>
      </c>
      <c r="D2735" s="745">
        <v>201080129</v>
      </c>
      <c r="E2735" s="742" t="s">
        <v>1868</v>
      </c>
      <c r="F2735" s="742" t="s">
        <v>515</v>
      </c>
      <c r="G2735" s="1685">
        <v>2</v>
      </c>
      <c r="H2735" s="1685">
        <v>2</v>
      </c>
      <c r="I2735" s="1685">
        <v>4</v>
      </c>
      <c r="J2735" s="742" t="s">
        <v>816</v>
      </c>
      <c r="K2735" s="742"/>
      <c r="L2735" s="742" t="s">
        <v>1845</v>
      </c>
      <c r="M2735" s="1062" t="s">
        <v>1174</v>
      </c>
      <c r="N2735" s="742">
        <v>2015</v>
      </c>
      <c r="O2735" s="742" t="s">
        <v>210</v>
      </c>
      <c r="P2735" s="748">
        <v>1</v>
      </c>
      <c r="Q2735" s="742" t="s">
        <v>207</v>
      </c>
      <c r="R2735" s="1113">
        <v>71236</v>
      </c>
      <c r="S2735" s="1118">
        <f t="shared" si="430"/>
        <v>71236</v>
      </c>
      <c r="T2735" s="742" t="s">
        <v>99</v>
      </c>
      <c r="U2735" s="748">
        <v>1</v>
      </c>
      <c r="V2735" s="748"/>
      <c r="W2735" s="741"/>
      <c r="X2735" s="902">
        <v>25</v>
      </c>
      <c r="Y2735" s="905">
        <f t="shared" si="431"/>
        <v>2</v>
      </c>
      <c r="Z2735" s="1059">
        <f t="shared" si="432"/>
        <v>2849.44</v>
      </c>
      <c r="AA2735" s="1059">
        <f t="shared" si="433"/>
        <v>5698.88</v>
      </c>
      <c r="AB2735" s="1059">
        <f t="shared" si="434"/>
        <v>65537.119999999995</v>
      </c>
      <c r="AC2735" s="905">
        <f t="shared" si="435"/>
        <v>3</v>
      </c>
      <c r="AD2735" s="1116">
        <f t="shared" si="436"/>
        <v>2849.44</v>
      </c>
      <c r="AE2735" s="1116">
        <f t="shared" si="437"/>
        <v>8548.32</v>
      </c>
      <c r="AF2735" s="1116">
        <f t="shared" si="438"/>
        <v>62687.68</v>
      </c>
      <c r="AG2735" s="905" t="b">
        <f t="shared" si="429"/>
        <v>1</v>
      </c>
    </row>
    <row r="2736" spans="1:33" s="905" customFormat="1" ht="15" customHeight="1">
      <c r="A2736" s="1496" t="s">
        <v>308</v>
      </c>
      <c r="B2736" s="1112">
        <v>29</v>
      </c>
      <c r="C2736" s="741" t="s">
        <v>1067</v>
      </c>
      <c r="D2736" s="745">
        <v>201080129</v>
      </c>
      <c r="E2736" s="742" t="s">
        <v>1868</v>
      </c>
      <c r="F2736" s="742" t="s">
        <v>515</v>
      </c>
      <c r="G2736" s="1685">
        <v>9</v>
      </c>
      <c r="H2736" s="1685">
        <v>4</v>
      </c>
      <c r="I2736" s="1685">
        <v>6</v>
      </c>
      <c r="J2736" s="742" t="s">
        <v>816</v>
      </c>
      <c r="K2736" s="742"/>
      <c r="L2736" s="742" t="s">
        <v>1845</v>
      </c>
      <c r="M2736" s="1062" t="s">
        <v>1174</v>
      </c>
      <c r="N2736" s="742">
        <v>2015</v>
      </c>
      <c r="O2736" s="742" t="s">
        <v>210</v>
      </c>
      <c r="P2736" s="748">
        <v>1</v>
      </c>
      <c r="Q2736" s="742" t="s">
        <v>207</v>
      </c>
      <c r="R2736" s="1113">
        <v>71236</v>
      </c>
      <c r="S2736" s="1118">
        <f t="shared" si="430"/>
        <v>71236</v>
      </c>
      <c r="T2736" s="742" t="s">
        <v>99</v>
      </c>
      <c r="U2736" s="748">
        <v>1</v>
      </c>
      <c r="V2736" s="748"/>
      <c r="W2736" s="741"/>
      <c r="X2736" s="902">
        <v>25</v>
      </c>
      <c r="Y2736" s="905">
        <f t="shared" si="431"/>
        <v>2</v>
      </c>
      <c r="Z2736" s="1059">
        <f t="shared" si="432"/>
        <v>2849.44</v>
      </c>
      <c r="AA2736" s="1059">
        <f t="shared" si="433"/>
        <v>5698.88</v>
      </c>
      <c r="AB2736" s="1059">
        <f t="shared" si="434"/>
        <v>65537.119999999995</v>
      </c>
      <c r="AC2736" s="905">
        <f t="shared" si="435"/>
        <v>3</v>
      </c>
      <c r="AD2736" s="1116">
        <f t="shared" si="436"/>
        <v>2849.44</v>
      </c>
      <c r="AE2736" s="1116">
        <f t="shared" si="437"/>
        <v>8548.32</v>
      </c>
      <c r="AF2736" s="1116">
        <f t="shared" si="438"/>
        <v>62687.68</v>
      </c>
      <c r="AG2736" s="905" t="b">
        <f t="shared" si="429"/>
        <v>1</v>
      </c>
    </row>
    <row r="2737" spans="1:33" s="905" customFormat="1" ht="15" customHeight="1">
      <c r="A2737" s="1496" t="s">
        <v>308</v>
      </c>
      <c r="B2737" s="1112">
        <v>29</v>
      </c>
      <c r="C2737" s="741" t="s">
        <v>1067</v>
      </c>
      <c r="D2737" s="745">
        <v>201080129</v>
      </c>
      <c r="E2737" s="742" t="s">
        <v>1868</v>
      </c>
      <c r="F2737" s="742" t="s">
        <v>515</v>
      </c>
      <c r="G2737" s="1685">
        <v>2</v>
      </c>
      <c r="H2737" s="1685">
        <v>2</v>
      </c>
      <c r="I2737" s="1685">
        <v>4</v>
      </c>
      <c r="J2737" s="742" t="s">
        <v>816</v>
      </c>
      <c r="K2737" s="742"/>
      <c r="L2737" s="742" t="s">
        <v>1845</v>
      </c>
      <c r="M2737" s="1062" t="s">
        <v>1174</v>
      </c>
      <c r="N2737" s="742">
        <v>2015</v>
      </c>
      <c r="O2737" s="742" t="s">
        <v>210</v>
      </c>
      <c r="P2737" s="748">
        <v>1</v>
      </c>
      <c r="Q2737" s="742" t="s">
        <v>207</v>
      </c>
      <c r="R2737" s="1113">
        <v>71236</v>
      </c>
      <c r="S2737" s="1118">
        <f t="shared" si="430"/>
        <v>71236</v>
      </c>
      <c r="T2737" s="742" t="s">
        <v>99</v>
      </c>
      <c r="U2737" s="748">
        <v>1</v>
      </c>
      <c r="V2737" s="748"/>
      <c r="W2737" s="741"/>
      <c r="X2737" s="902">
        <v>25</v>
      </c>
      <c r="Y2737" s="905">
        <f t="shared" si="431"/>
        <v>2</v>
      </c>
      <c r="Z2737" s="1059">
        <f t="shared" si="432"/>
        <v>2849.44</v>
      </c>
      <c r="AA2737" s="1059">
        <f t="shared" si="433"/>
        <v>5698.88</v>
      </c>
      <c r="AB2737" s="1059">
        <f t="shared" si="434"/>
        <v>65537.119999999995</v>
      </c>
      <c r="AC2737" s="905">
        <f t="shared" si="435"/>
        <v>3</v>
      </c>
      <c r="AD2737" s="1116">
        <f t="shared" si="436"/>
        <v>2849.44</v>
      </c>
      <c r="AE2737" s="1116">
        <f t="shared" si="437"/>
        <v>8548.32</v>
      </c>
      <c r="AF2737" s="1116">
        <f t="shared" si="438"/>
        <v>62687.68</v>
      </c>
      <c r="AG2737" s="905" t="b">
        <f t="shared" si="429"/>
        <v>1</v>
      </c>
    </row>
    <row r="2738" spans="1:33" s="905" customFormat="1" ht="15" customHeight="1">
      <c r="A2738" s="1496" t="s">
        <v>308</v>
      </c>
      <c r="B2738" s="1112">
        <v>29</v>
      </c>
      <c r="C2738" s="741" t="s">
        <v>1067</v>
      </c>
      <c r="D2738" s="745">
        <v>201080129</v>
      </c>
      <c r="E2738" s="742" t="s">
        <v>1868</v>
      </c>
      <c r="F2738" s="742" t="s">
        <v>515</v>
      </c>
      <c r="G2738" s="1685">
        <v>9</v>
      </c>
      <c r="H2738" s="1685">
        <v>4</v>
      </c>
      <c r="I2738" s="1685">
        <v>6</v>
      </c>
      <c r="J2738" s="742" t="s">
        <v>816</v>
      </c>
      <c r="K2738" s="742"/>
      <c r="L2738" s="742" t="s">
        <v>1845</v>
      </c>
      <c r="M2738" s="1062" t="s">
        <v>1174</v>
      </c>
      <c r="N2738" s="742">
        <v>2015</v>
      </c>
      <c r="O2738" s="742" t="s">
        <v>210</v>
      </c>
      <c r="P2738" s="748">
        <v>1</v>
      </c>
      <c r="Q2738" s="742" t="s">
        <v>207</v>
      </c>
      <c r="R2738" s="1113">
        <v>71236</v>
      </c>
      <c r="S2738" s="1118">
        <f t="shared" si="430"/>
        <v>71236</v>
      </c>
      <c r="T2738" s="742" t="s">
        <v>99</v>
      </c>
      <c r="U2738" s="748">
        <v>1</v>
      </c>
      <c r="V2738" s="748"/>
      <c r="W2738" s="741"/>
      <c r="X2738" s="902">
        <v>25</v>
      </c>
      <c r="Y2738" s="905">
        <f t="shared" si="431"/>
        <v>2</v>
      </c>
      <c r="Z2738" s="1059">
        <f t="shared" si="432"/>
        <v>2849.44</v>
      </c>
      <c r="AA2738" s="1059">
        <f t="shared" si="433"/>
        <v>5698.88</v>
      </c>
      <c r="AB2738" s="1059">
        <f t="shared" si="434"/>
        <v>65537.119999999995</v>
      </c>
      <c r="AC2738" s="905">
        <f t="shared" si="435"/>
        <v>3</v>
      </c>
      <c r="AD2738" s="1116">
        <f t="shared" si="436"/>
        <v>2849.44</v>
      </c>
      <c r="AE2738" s="1116">
        <f t="shared" si="437"/>
        <v>8548.32</v>
      </c>
      <c r="AF2738" s="1116">
        <f t="shared" si="438"/>
        <v>62687.68</v>
      </c>
      <c r="AG2738" s="905" t="b">
        <f t="shared" si="429"/>
        <v>1</v>
      </c>
    </row>
    <row r="2739" spans="1:33" s="905" customFormat="1" ht="15" customHeight="1">
      <c r="A2739" s="1496" t="s">
        <v>308</v>
      </c>
      <c r="B2739" s="1112">
        <v>29</v>
      </c>
      <c r="C2739" s="741" t="s">
        <v>1067</v>
      </c>
      <c r="D2739" s="745">
        <v>201080129</v>
      </c>
      <c r="E2739" s="742" t="s">
        <v>1868</v>
      </c>
      <c r="F2739" s="742" t="s">
        <v>515</v>
      </c>
      <c r="G2739" s="1685">
        <v>2</v>
      </c>
      <c r="H2739" s="1685">
        <v>2</v>
      </c>
      <c r="I2739" s="1685">
        <v>4</v>
      </c>
      <c r="J2739" s="742" t="s">
        <v>816</v>
      </c>
      <c r="K2739" s="742"/>
      <c r="L2739" s="742" t="s">
        <v>1845</v>
      </c>
      <c r="M2739" s="1062" t="s">
        <v>1174</v>
      </c>
      <c r="N2739" s="742">
        <v>2015</v>
      </c>
      <c r="O2739" s="742" t="s">
        <v>210</v>
      </c>
      <c r="P2739" s="748">
        <v>1</v>
      </c>
      <c r="Q2739" s="742" t="s">
        <v>207</v>
      </c>
      <c r="R2739" s="1113">
        <v>71236</v>
      </c>
      <c r="S2739" s="1118">
        <f t="shared" si="430"/>
        <v>71236</v>
      </c>
      <c r="T2739" s="742" t="s">
        <v>99</v>
      </c>
      <c r="U2739" s="748">
        <v>1</v>
      </c>
      <c r="V2739" s="748"/>
      <c r="W2739" s="741"/>
      <c r="X2739" s="902">
        <v>25</v>
      </c>
      <c r="Y2739" s="905">
        <f t="shared" si="431"/>
        <v>2</v>
      </c>
      <c r="Z2739" s="1059">
        <f t="shared" si="432"/>
        <v>2849.44</v>
      </c>
      <c r="AA2739" s="1059">
        <f t="shared" si="433"/>
        <v>5698.88</v>
      </c>
      <c r="AB2739" s="1059">
        <f t="shared" si="434"/>
        <v>65537.119999999995</v>
      </c>
      <c r="AC2739" s="905">
        <f t="shared" si="435"/>
        <v>3</v>
      </c>
      <c r="AD2739" s="1116">
        <f t="shared" si="436"/>
        <v>2849.44</v>
      </c>
      <c r="AE2739" s="1116">
        <f t="shared" si="437"/>
        <v>8548.32</v>
      </c>
      <c r="AF2739" s="1116">
        <f t="shared" si="438"/>
        <v>62687.68</v>
      </c>
      <c r="AG2739" s="905" t="b">
        <f t="shared" si="429"/>
        <v>1</v>
      </c>
    </row>
    <row r="2740" spans="1:33" s="905" customFormat="1" ht="15" customHeight="1">
      <c r="A2740" s="1496" t="s">
        <v>308</v>
      </c>
      <c r="B2740" s="1112">
        <v>29</v>
      </c>
      <c r="C2740" s="741" t="s">
        <v>1067</v>
      </c>
      <c r="D2740" s="745">
        <v>201080129</v>
      </c>
      <c r="E2740" s="742" t="s">
        <v>1868</v>
      </c>
      <c r="F2740" s="742" t="s">
        <v>515</v>
      </c>
      <c r="G2740" s="1685">
        <v>9</v>
      </c>
      <c r="H2740" s="1685">
        <v>4</v>
      </c>
      <c r="I2740" s="1685">
        <v>6</v>
      </c>
      <c r="J2740" s="742" t="s">
        <v>816</v>
      </c>
      <c r="K2740" s="742"/>
      <c r="L2740" s="742" t="s">
        <v>1845</v>
      </c>
      <c r="M2740" s="1062" t="s">
        <v>1174</v>
      </c>
      <c r="N2740" s="742">
        <v>2015</v>
      </c>
      <c r="O2740" s="742" t="s">
        <v>210</v>
      </c>
      <c r="P2740" s="748">
        <v>1</v>
      </c>
      <c r="Q2740" s="742" t="s">
        <v>207</v>
      </c>
      <c r="R2740" s="1113">
        <v>71236</v>
      </c>
      <c r="S2740" s="1118">
        <f t="shared" si="430"/>
        <v>71236</v>
      </c>
      <c r="T2740" s="742" t="s">
        <v>99</v>
      </c>
      <c r="U2740" s="748">
        <v>1</v>
      </c>
      <c r="V2740" s="748"/>
      <c r="W2740" s="741"/>
      <c r="X2740" s="902">
        <v>25</v>
      </c>
      <c r="Y2740" s="905">
        <f t="shared" si="431"/>
        <v>2</v>
      </c>
      <c r="Z2740" s="1059">
        <f t="shared" si="432"/>
        <v>2849.44</v>
      </c>
      <c r="AA2740" s="1059">
        <f t="shared" si="433"/>
        <v>5698.88</v>
      </c>
      <c r="AB2740" s="1059">
        <f t="shared" si="434"/>
        <v>65537.119999999995</v>
      </c>
      <c r="AC2740" s="905">
        <f t="shared" si="435"/>
        <v>3</v>
      </c>
      <c r="AD2740" s="1116">
        <f t="shared" si="436"/>
        <v>2849.44</v>
      </c>
      <c r="AE2740" s="1116">
        <f t="shared" si="437"/>
        <v>8548.32</v>
      </c>
      <c r="AF2740" s="1116">
        <f t="shared" si="438"/>
        <v>62687.68</v>
      </c>
      <c r="AG2740" s="905" t="b">
        <f t="shared" si="429"/>
        <v>1</v>
      </c>
    </row>
    <row r="2741" spans="1:33" s="905" customFormat="1" ht="15" customHeight="1">
      <c r="A2741" s="1496" t="s">
        <v>308</v>
      </c>
      <c r="B2741" s="1112">
        <v>29</v>
      </c>
      <c r="C2741" s="741" t="s">
        <v>1067</v>
      </c>
      <c r="D2741" s="745">
        <v>201080129</v>
      </c>
      <c r="E2741" s="742" t="s">
        <v>1868</v>
      </c>
      <c r="F2741" s="742" t="s">
        <v>515</v>
      </c>
      <c r="G2741" s="1685">
        <v>2</v>
      </c>
      <c r="H2741" s="1685">
        <v>2</v>
      </c>
      <c r="I2741" s="1685">
        <v>4</v>
      </c>
      <c r="J2741" s="742" t="s">
        <v>816</v>
      </c>
      <c r="K2741" s="742"/>
      <c r="L2741" s="742" t="s">
        <v>1845</v>
      </c>
      <c r="M2741" s="1062" t="s">
        <v>1174</v>
      </c>
      <c r="N2741" s="742">
        <v>2015</v>
      </c>
      <c r="O2741" s="742" t="s">
        <v>210</v>
      </c>
      <c r="P2741" s="748">
        <v>1</v>
      </c>
      <c r="Q2741" s="742" t="s">
        <v>207</v>
      </c>
      <c r="R2741" s="1113">
        <v>71236</v>
      </c>
      <c r="S2741" s="1118">
        <f t="shared" si="430"/>
        <v>71236</v>
      </c>
      <c r="T2741" s="742" t="s">
        <v>99</v>
      </c>
      <c r="U2741" s="748">
        <v>1</v>
      </c>
      <c r="V2741" s="748"/>
      <c r="W2741" s="741"/>
      <c r="X2741" s="902">
        <v>25</v>
      </c>
      <c r="Y2741" s="905">
        <f t="shared" si="431"/>
        <v>2</v>
      </c>
      <c r="Z2741" s="1059">
        <f t="shared" si="432"/>
        <v>2849.44</v>
      </c>
      <c r="AA2741" s="1059">
        <f t="shared" si="433"/>
        <v>5698.88</v>
      </c>
      <c r="AB2741" s="1059">
        <f t="shared" si="434"/>
        <v>65537.119999999995</v>
      </c>
      <c r="AC2741" s="905">
        <f t="shared" si="435"/>
        <v>3</v>
      </c>
      <c r="AD2741" s="1116">
        <f t="shared" si="436"/>
        <v>2849.44</v>
      </c>
      <c r="AE2741" s="1116">
        <f t="shared" si="437"/>
        <v>8548.32</v>
      </c>
      <c r="AF2741" s="1116">
        <f t="shared" si="438"/>
        <v>62687.68</v>
      </c>
      <c r="AG2741" s="905" t="b">
        <f t="shared" si="429"/>
        <v>1</v>
      </c>
    </row>
    <row r="2742" spans="1:33" s="905" customFormat="1" ht="15" customHeight="1">
      <c r="A2742" s="1496" t="s">
        <v>308</v>
      </c>
      <c r="B2742" s="1112">
        <v>29</v>
      </c>
      <c r="C2742" s="741" t="s">
        <v>1067</v>
      </c>
      <c r="D2742" s="745">
        <v>201080129</v>
      </c>
      <c r="E2742" s="742" t="s">
        <v>1868</v>
      </c>
      <c r="F2742" s="742" t="s">
        <v>515</v>
      </c>
      <c r="G2742" s="1685">
        <v>9</v>
      </c>
      <c r="H2742" s="1685">
        <v>4</v>
      </c>
      <c r="I2742" s="1685">
        <v>6</v>
      </c>
      <c r="J2742" s="742" t="s">
        <v>816</v>
      </c>
      <c r="K2742" s="742"/>
      <c r="L2742" s="742" t="s">
        <v>1845</v>
      </c>
      <c r="M2742" s="1062" t="s">
        <v>1174</v>
      </c>
      <c r="N2742" s="742">
        <v>2015</v>
      </c>
      <c r="O2742" s="742" t="s">
        <v>210</v>
      </c>
      <c r="P2742" s="748">
        <v>1</v>
      </c>
      <c r="Q2742" s="742" t="s">
        <v>207</v>
      </c>
      <c r="R2742" s="1113">
        <v>71236</v>
      </c>
      <c r="S2742" s="1118">
        <f t="shared" si="430"/>
        <v>71236</v>
      </c>
      <c r="T2742" s="742" t="s">
        <v>99</v>
      </c>
      <c r="U2742" s="748">
        <v>1</v>
      </c>
      <c r="V2742" s="748"/>
      <c r="W2742" s="741"/>
      <c r="X2742" s="902">
        <v>25</v>
      </c>
      <c r="Y2742" s="905">
        <f t="shared" si="431"/>
        <v>2</v>
      </c>
      <c r="Z2742" s="1059">
        <f t="shared" si="432"/>
        <v>2849.44</v>
      </c>
      <c r="AA2742" s="1059">
        <f t="shared" si="433"/>
        <v>5698.88</v>
      </c>
      <c r="AB2742" s="1059">
        <f t="shared" si="434"/>
        <v>65537.119999999995</v>
      </c>
      <c r="AC2742" s="905">
        <f t="shared" si="435"/>
        <v>3</v>
      </c>
      <c r="AD2742" s="1116">
        <f t="shared" si="436"/>
        <v>2849.44</v>
      </c>
      <c r="AE2742" s="1116">
        <f t="shared" si="437"/>
        <v>8548.32</v>
      </c>
      <c r="AF2742" s="1116">
        <f t="shared" si="438"/>
        <v>62687.68</v>
      </c>
      <c r="AG2742" s="905" t="b">
        <f t="shared" si="429"/>
        <v>1</v>
      </c>
    </row>
    <row r="2743" spans="1:33" s="905" customFormat="1" ht="15" customHeight="1">
      <c r="A2743" s="1496" t="s">
        <v>308</v>
      </c>
      <c r="B2743" s="1112">
        <v>29</v>
      </c>
      <c r="C2743" s="741" t="s">
        <v>1067</v>
      </c>
      <c r="D2743" s="745">
        <v>201080129</v>
      </c>
      <c r="E2743" s="742" t="s">
        <v>1868</v>
      </c>
      <c r="F2743" s="742" t="s">
        <v>515</v>
      </c>
      <c r="G2743" s="1685">
        <v>2</v>
      </c>
      <c r="H2743" s="1685">
        <v>2</v>
      </c>
      <c r="I2743" s="1685">
        <v>4</v>
      </c>
      <c r="J2743" s="742" t="s">
        <v>816</v>
      </c>
      <c r="K2743" s="742"/>
      <c r="L2743" s="742" t="s">
        <v>1845</v>
      </c>
      <c r="M2743" s="1062" t="s">
        <v>1174</v>
      </c>
      <c r="N2743" s="742">
        <v>2015</v>
      </c>
      <c r="O2743" s="742" t="s">
        <v>210</v>
      </c>
      <c r="P2743" s="748">
        <v>1</v>
      </c>
      <c r="Q2743" s="742" t="s">
        <v>207</v>
      </c>
      <c r="R2743" s="1113">
        <v>71236</v>
      </c>
      <c r="S2743" s="1118">
        <f t="shared" si="430"/>
        <v>71236</v>
      </c>
      <c r="T2743" s="742" t="s">
        <v>99</v>
      </c>
      <c r="U2743" s="748">
        <v>1</v>
      </c>
      <c r="V2743" s="748"/>
      <c r="W2743" s="741"/>
      <c r="X2743" s="902">
        <v>25</v>
      </c>
      <c r="Y2743" s="905">
        <f t="shared" si="431"/>
        <v>2</v>
      </c>
      <c r="Z2743" s="1059">
        <f t="shared" si="432"/>
        <v>2849.44</v>
      </c>
      <c r="AA2743" s="1059">
        <f t="shared" si="433"/>
        <v>5698.88</v>
      </c>
      <c r="AB2743" s="1059">
        <f t="shared" si="434"/>
        <v>65537.119999999995</v>
      </c>
      <c r="AC2743" s="905">
        <f t="shared" si="435"/>
        <v>3</v>
      </c>
      <c r="AD2743" s="1116">
        <f t="shared" si="436"/>
        <v>2849.44</v>
      </c>
      <c r="AE2743" s="1116">
        <f t="shared" si="437"/>
        <v>8548.32</v>
      </c>
      <c r="AF2743" s="1116">
        <f t="shared" si="438"/>
        <v>62687.68</v>
      </c>
      <c r="AG2743" s="905" t="b">
        <f t="shared" si="429"/>
        <v>1</v>
      </c>
    </row>
    <row r="2744" spans="1:33" s="905" customFormat="1" ht="15" customHeight="1">
      <c r="A2744" s="1496" t="s">
        <v>308</v>
      </c>
      <c r="B2744" s="1112">
        <v>29</v>
      </c>
      <c r="C2744" s="741" t="s">
        <v>1067</v>
      </c>
      <c r="D2744" s="745">
        <v>201080129</v>
      </c>
      <c r="E2744" s="742" t="s">
        <v>1868</v>
      </c>
      <c r="F2744" s="742" t="s">
        <v>515</v>
      </c>
      <c r="G2744" s="1685">
        <v>9</v>
      </c>
      <c r="H2744" s="1685">
        <v>4</v>
      </c>
      <c r="I2744" s="1685">
        <v>6</v>
      </c>
      <c r="J2744" s="742" t="s">
        <v>816</v>
      </c>
      <c r="K2744" s="742"/>
      <c r="L2744" s="742" t="s">
        <v>1845</v>
      </c>
      <c r="M2744" s="1062" t="s">
        <v>1174</v>
      </c>
      <c r="N2744" s="742">
        <v>2015</v>
      </c>
      <c r="O2744" s="742" t="s">
        <v>210</v>
      </c>
      <c r="P2744" s="748">
        <v>1</v>
      </c>
      <c r="Q2744" s="742" t="s">
        <v>207</v>
      </c>
      <c r="R2744" s="1113">
        <v>71236</v>
      </c>
      <c r="S2744" s="1118">
        <f t="shared" si="430"/>
        <v>71236</v>
      </c>
      <c r="T2744" s="742" t="s">
        <v>99</v>
      </c>
      <c r="U2744" s="748">
        <v>1</v>
      </c>
      <c r="V2744" s="748"/>
      <c r="W2744" s="741"/>
      <c r="X2744" s="902">
        <v>25</v>
      </c>
      <c r="Y2744" s="905">
        <f t="shared" si="431"/>
        <v>2</v>
      </c>
      <c r="Z2744" s="1059">
        <f t="shared" si="432"/>
        <v>2849.44</v>
      </c>
      <c r="AA2744" s="1059">
        <f t="shared" si="433"/>
        <v>5698.88</v>
      </c>
      <c r="AB2744" s="1059">
        <f t="shared" si="434"/>
        <v>65537.119999999995</v>
      </c>
      <c r="AC2744" s="905">
        <f t="shared" si="435"/>
        <v>3</v>
      </c>
      <c r="AD2744" s="1116">
        <f t="shared" si="436"/>
        <v>2849.44</v>
      </c>
      <c r="AE2744" s="1116">
        <f t="shared" si="437"/>
        <v>8548.32</v>
      </c>
      <c r="AF2744" s="1116">
        <f t="shared" si="438"/>
        <v>62687.68</v>
      </c>
      <c r="AG2744" s="905" t="b">
        <f t="shared" si="429"/>
        <v>1</v>
      </c>
    </row>
    <row r="2745" spans="1:33" s="905" customFormat="1" ht="15" customHeight="1">
      <c r="A2745" s="1496" t="s">
        <v>308</v>
      </c>
      <c r="B2745" s="1112">
        <v>29</v>
      </c>
      <c r="C2745" s="741" t="s">
        <v>1067</v>
      </c>
      <c r="D2745" s="745">
        <v>201080129</v>
      </c>
      <c r="E2745" s="742" t="s">
        <v>1868</v>
      </c>
      <c r="F2745" s="742" t="s">
        <v>515</v>
      </c>
      <c r="G2745" s="1685">
        <v>2</v>
      </c>
      <c r="H2745" s="1685">
        <v>2</v>
      </c>
      <c r="I2745" s="1685">
        <v>4</v>
      </c>
      <c r="J2745" s="742" t="s">
        <v>816</v>
      </c>
      <c r="K2745" s="742"/>
      <c r="L2745" s="742" t="s">
        <v>1845</v>
      </c>
      <c r="M2745" s="1062" t="s">
        <v>1174</v>
      </c>
      <c r="N2745" s="742">
        <v>2015</v>
      </c>
      <c r="O2745" s="742" t="s">
        <v>210</v>
      </c>
      <c r="P2745" s="748">
        <v>1</v>
      </c>
      <c r="Q2745" s="742" t="s">
        <v>207</v>
      </c>
      <c r="R2745" s="1113">
        <v>71236</v>
      </c>
      <c r="S2745" s="1118">
        <f t="shared" si="430"/>
        <v>71236</v>
      </c>
      <c r="T2745" s="742" t="s">
        <v>99</v>
      </c>
      <c r="U2745" s="748">
        <v>1</v>
      </c>
      <c r="V2745" s="748"/>
      <c r="W2745" s="741"/>
      <c r="X2745" s="902">
        <v>25</v>
      </c>
      <c r="Y2745" s="905">
        <f t="shared" si="431"/>
        <v>2</v>
      </c>
      <c r="Z2745" s="1059">
        <f t="shared" si="432"/>
        <v>2849.44</v>
      </c>
      <c r="AA2745" s="1059">
        <f t="shared" si="433"/>
        <v>5698.88</v>
      </c>
      <c r="AB2745" s="1059">
        <f t="shared" si="434"/>
        <v>65537.119999999995</v>
      </c>
      <c r="AC2745" s="905">
        <f t="shared" si="435"/>
        <v>3</v>
      </c>
      <c r="AD2745" s="1116">
        <f t="shared" si="436"/>
        <v>2849.44</v>
      </c>
      <c r="AE2745" s="1116">
        <f t="shared" si="437"/>
        <v>8548.32</v>
      </c>
      <c r="AF2745" s="1116">
        <f t="shared" si="438"/>
        <v>62687.68</v>
      </c>
      <c r="AG2745" s="905" t="b">
        <f t="shared" si="429"/>
        <v>1</v>
      </c>
    </row>
    <row r="2746" spans="1:33" s="905" customFormat="1" ht="15" customHeight="1">
      <c r="A2746" s="1496" t="s">
        <v>308</v>
      </c>
      <c r="B2746" s="1112">
        <v>29</v>
      </c>
      <c r="C2746" s="741" t="s">
        <v>1067</v>
      </c>
      <c r="D2746" s="745">
        <v>201080129</v>
      </c>
      <c r="E2746" s="742" t="s">
        <v>1868</v>
      </c>
      <c r="F2746" s="742" t="s">
        <v>515</v>
      </c>
      <c r="G2746" s="1685">
        <v>9</v>
      </c>
      <c r="H2746" s="1685">
        <v>4</v>
      </c>
      <c r="I2746" s="1685">
        <v>6</v>
      </c>
      <c r="J2746" s="742" t="s">
        <v>816</v>
      </c>
      <c r="K2746" s="742"/>
      <c r="L2746" s="742" t="s">
        <v>1845</v>
      </c>
      <c r="M2746" s="1062" t="s">
        <v>1174</v>
      </c>
      <c r="N2746" s="742">
        <v>2015</v>
      </c>
      <c r="O2746" s="742" t="s">
        <v>210</v>
      </c>
      <c r="P2746" s="748">
        <v>1</v>
      </c>
      <c r="Q2746" s="742" t="s">
        <v>207</v>
      </c>
      <c r="R2746" s="1113">
        <v>71236</v>
      </c>
      <c r="S2746" s="1118">
        <f t="shared" si="430"/>
        <v>71236</v>
      </c>
      <c r="T2746" s="742" t="s">
        <v>99</v>
      </c>
      <c r="U2746" s="748">
        <v>1</v>
      </c>
      <c r="V2746" s="748"/>
      <c r="W2746" s="741"/>
      <c r="X2746" s="902">
        <v>25</v>
      </c>
      <c r="Y2746" s="905">
        <f t="shared" si="431"/>
        <v>2</v>
      </c>
      <c r="Z2746" s="1059">
        <f t="shared" si="432"/>
        <v>2849.44</v>
      </c>
      <c r="AA2746" s="1059">
        <f t="shared" si="433"/>
        <v>5698.88</v>
      </c>
      <c r="AB2746" s="1059">
        <f t="shared" si="434"/>
        <v>65537.119999999995</v>
      </c>
      <c r="AC2746" s="905">
        <f t="shared" si="435"/>
        <v>3</v>
      </c>
      <c r="AD2746" s="1116">
        <f t="shared" si="436"/>
        <v>2849.44</v>
      </c>
      <c r="AE2746" s="1116">
        <f t="shared" si="437"/>
        <v>8548.32</v>
      </c>
      <c r="AF2746" s="1116">
        <f t="shared" si="438"/>
        <v>62687.68</v>
      </c>
      <c r="AG2746" s="905" t="b">
        <f t="shared" si="429"/>
        <v>1</v>
      </c>
    </row>
    <row r="2747" spans="1:33" s="905" customFormat="1" ht="15" customHeight="1">
      <c r="A2747" s="1496" t="s">
        <v>308</v>
      </c>
      <c r="B2747" s="1112">
        <v>29</v>
      </c>
      <c r="C2747" s="741" t="s">
        <v>1067</v>
      </c>
      <c r="D2747" s="745">
        <v>201080129</v>
      </c>
      <c r="E2747" s="742" t="s">
        <v>1868</v>
      </c>
      <c r="F2747" s="742" t="s">
        <v>515</v>
      </c>
      <c r="G2747" s="1685">
        <v>2</v>
      </c>
      <c r="H2747" s="1685">
        <v>2</v>
      </c>
      <c r="I2747" s="1685">
        <v>4</v>
      </c>
      <c r="J2747" s="742" t="s">
        <v>816</v>
      </c>
      <c r="K2747" s="742"/>
      <c r="L2747" s="742" t="s">
        <v>1845</v>
      </c>
      <c r="M2747" s="1062" t="s">
        <v>1174</v>
      </c>
      <c r="N2747" s="742">
        <v>2015</v>
      </c>
      <c r="O2747" s="742" t="s">
        <v>210</v>
      </c>
      <c r="P2747" s="748">
        <v>1</v>
      </c>
      <c r="Q2747" s="742" t="s">
        <v>207</v>
      </c>
      <c r="R2747" s="1113">
        <v>71236</v>
      </c>
      <c r="S2747" s="1118">
        <f t="shared" si="430"/>
        <v>71236</v>
      </c>
      <c r="T2747" s="742" t="s">
        <v>99</v>
      </c>
      <c r="U2747" s="748">
        <v>1</v>
      </c>
      <c r="V2747" s="748"/>
      <c r="W2747" s="741"/>
      <c r="X2747" s="902">
        <v>25</v>
      </c>
      <c r="Y2747" s="905">
        <f t="shared" si="431"/>
        <v>2</v>
      </c>
      <c r="Z2747" s="1059">
        <f t="shared" si="432"/>
        <v>2849.44</v>
      </c>
      <c r="AA2747" s="1059">
        <f t="shared" si="433"/>
        <v>5698.88</v>
      </c>
      <c r="AB2747" s="1059">
        <f t="shared" si="434"/>
        <v>65537.119999999995</v>
      </c>
      <c r="AC2747" s="905">
        <f t="shared" si="435"/>
        <v>3</v>
      </c>
      <c r="AD2747" s="1116">
        <f t="shared" si="436"/>
        <v>2849.44</v>
      </c>
      <c r="AE2747" s="1116">
        <f t="shared" si="437"/>
        <v>8548.32</v>
      </c>
      <c r="AF2747" s="1116">
        <f t="shared" si="438"/>
        <v>62687.68</v>
      </c>
      <c r="AG2747" s="905" t="b">
        <f t="shared" si="429"/>
        <v>1</v>
      </c>
    </row>
    <row r="2748" spans="1:33" s="905" customFormat="1" ht="15" customHeight="1">
      <c r="A2748" s="1496" t="s">
        <v>308</v>
      </c>
      <c r="B2748" s="1112">
        <v>29</v>
      </c>
      <c r="C2748" s="741" t="s">
        <v>1067</v>
      </c>
      <c r="D2748" s="745">
        <v>201080129</v>
      </c>
      <c r="E2748" s="742" t="s">
        <v>1868</v>
      </c>
      <c r="F2748" s="742" t="s">
        <v>515</v>
      </c>
      <c r="G2748" s="1685">
        <v>9</v>
      </c>
      <c r="H2748" s="1685">
        <v>4</v>
      </c>
      <c r="I2748" s="1685">
        <v>6</v>
      </c>
      <c r="J2748" s="742" t="s">
        <v>816</v>
      </c>
      <c r="K2748" s="742"/>
      <c r="L2748" s="742" t="s">
        <v>1845</v>
      </c>
      <c r="M2748" s="1062" t="s">
        <v>1174</v>
      </c>
      <c r="N2748" s="742">
        <v>2015</v>
      </c>
      <c r="O2748" s="742" t="s">
        <v>210</v>
      </c>
      <c r="P2748" s="748">
        <v>1</v>
      </c>
      <c r="Q2748" s="742" t="s">
        <v>207</v>
      </c>
      <c r="R2748" s="1113">
        <v>71236</v>
      </c>
      <c r="S2748" s="1118">
        <f t="shared" si="430"/>
        <v>71236</v>
      </c>
      <c r="T2748" s="742" t="s">
        <v>99</v>
      </c>
      <c r="U2748" s="748">
        <v>1</v>
      </c>
      <c r="V2748" s="748"/>
      <c r="W2748" s="741"/>
      <c r="X2748" s="902">
        <v>25</v>
      </c>
      <c r="Y2748" s="905">
        <f t="shared" si="431"/>
        <v>2</v>
      </c>
      <c r="Z2748" s="1059">
        <f t="shared" si="432"/>
        <v>2849.44</v>
      </c>
      <c r="AA2748" s="1059">
        <f t="shared" si="433"/>
        <v>5698.88</v>
      </c>
      <c r="AB2748" s="1059">
        <f t="shared" si="434"/>
        <v>65537.119999999995</v>
      </c>
      <c r="AC2748" s="905">
        <f t="shared" si="435"/>
        <v>3</v>
      </c>
      <c r="AD2748" s="1116">
        <f t="shared" si="436"/>
        <v>2849.44</v>
      </c>
      <c r="AE2748" s="1116">
        <f t="shared" si="437"/>
        <v>8548.32</v>
      </c>
      <c r="AF2748" s="1116">
        <f t="shared" si="438"/>
        <v>62687.68</v>
      </c>
      <c r="AG2748" s="905" t="b">
        <f t="shared" si="429"/>
        <v>1</v>
      </c>
    </row>
    <row r="2749" spans="1:33" s="905" customFormat="1" ht="15" customHeight="1">
      <c r="A2749" s="1496" t="s">
        <v>308</v>
      </c>
      <c r="B2749" s="1112">
        <v>29</v>
      </c>
      <c r="C2749" s="741" t="s">
        <v>1067</v>
      </c>
      <c r="D2749" s="745">
        <v>201080129</v>
      </c>
      <c r="E2749" s="742" t="s">
        <v>1868</v>
      </c>
      <c r="F2749" s="742" t="s">
        <v>515</v>
      </c>
      <c r="G2749" s="1685">
        <v>2</v>
      </c>
      <c r="H2749" s="1685">
        <v>2</v>
      </c>
      <c r="I2749" s="1685">
        <v>4</v>
      </c>
      <c r="J2749" s="742" t="s">
        <v>816</v>
      </c>
      <c r="K2749" s="742"/>
      <c r="L2749" s="742" t="s">
        <v>1845</v>
      </c>
      <c r="M2749" s="1062" t="s">
        <v>1174</v>
      </c>
      <c r="N2749" s="742">
        <v>2015</v>
      </c>
      <c r="O2749" s="742" t="s">
        <v>210</v>
      </c>
      <c r="P2749" s="748">
        <v>1</v>
      </c>
      <c r="Q2749" s="742" t="s">
        <v>207</v>
      </c>
      <c r="R2749" s="1113">
        <v>71236</v>
      </c>
      <c r="S2749" s="1118">
        <f t="shared" si="430"/>
        <v>71236</v>
      </c>
      <c r="T2749" s="742" t="s">
        <v>99</v>
      </c>
      <c r="U2749" s="748">
        <v>1</v>
      </c>
      <c r="V2749" s="748"/>
      <c r="W2749" s="741"/>
      <c r="X2749" s="902">
        <v>25</v>
      </c>
      <c r="Y2749" s="905">
        <f t="shared" si="431"/>
        <v>2</v>
      </c>
      <c r="Z2749" s="1059">
        <f t="shared" si="432"/>
        <v>2849.44</v>
      </c>
      <c r="AA2749" s="1059">
        <f t="shared" si="433"/>
        <v>5698.88</v>
      </c>
      <c r="AB2749" s="1059">
        <f t="shared" si="434"/>
        <v>65537.119999999995</v>
      </c>
      <c r="AC2749" s="905">
        <f t="shared" si="435"/>
        <v>3</v>
      </c>
      <c r="AD2749" s="1116">
        <f t="shared" si="436"/>
        <v>2849.44</v>
      </c>
      <c r="AE2749" s="1116">
        <f t="shared" si="437"/>
        <v>8548.32</v>
      </c>
      <c r="AF2749" s="1116">
        <f t="shared" si="438"/>
        <v>62687.68</v>
      </c>
      <c r="AG2749" s="905" t="b">
        <f t="shared" si="429"/>
        <v>1</v>
      </c>
    </row>
    <row r="2750" spans="1:33" s="905" customFormat="1" ht="15" customHeight="1">
      <c r="A2750" s="1496" t="s">
        <v>308</v>
      </c>
      <c r="B2750" s="1112">
        <v>29</v>
      </c>
      <c r="C2750" s="741" t="s">
        <v>1067</v>
      </c>
      <c r="D2750" s="745">
        <v>201080129</v>
      </c>
      <c r="E2750" s="742" t="s">
        <v>1868</v>
      </c>
      <c r="F2750" s="742" t="s">
        <v>515</v>
      </c>
      <c r="G2750" s="1685">
        <v>9</v>
      </c>
      <c r="H2750" s="1685">
        <v>4</v>
      </c>
      <c r="I2750" s="1685">
        <v>6</v>
      </c>
      <c r="J2750" s="742" t="s">
        <v>816</v>
      </c>
      <c r="K2750" s="742"/>
      <c r="L2750" s="742" t="s">
        <v>1845</v>
      </c>
      <c r="M2750" s="1062" t="s">
        <v>1174</v>
      </c>
      <c r="N2750" s="742">
        <v>2015</v>
      </c>
      <c r="O2750" s="742" t="s">
        <v>210</v>
      </c>
      <c r="P2750" s="748">
        <v>1</v>
      </c>
      <c r="Q2750" s="742" t="s">
        <v>207</v>
      </c>
      <c r="R2750" s="1113">
        <v>71236</v>
      </c>
      <c r="S2750" s="1118">
        <f t="shared" si="430"/>
        <v>71236</v>
      </c>
      <c r="T2750" s="742" t="s">
        <v>99</v>
      </c>
      <c r="U2750" s="748">
        <v>1</v>
      </c>
      <c r="V2750" s="748"/>
      <c r="W2750" s="741"/>
      <c r="X2750" s="902">
        <v>25</v>
      </c>
      <c r="Y2750" s="905">
        <f t="shared" si="431"/>
        <v>2</v>
      </c>
      <c r="Z2750" s="1059">
        <f t="shared" si="432"/>
        <v>2849.44</v>
      </c>
      <c r="AA2750" s="1059">
        <f t="shared" si="433"/>
        <v>5698.88</v>
      </c>
      <c r="AB2750" s="1059">
        <f t="shared" si="434"/>
        <v>65537.119999999995</v>
      </c>
      <c r="AC2750" s="905">
        <f t="shared" si="435"/>
        <v>3</v>
      </c>
      <c r="AD2750" s="1116">
        <f t="shared" si="436"/>
        <v>2849.44</v>
      </c>
      <c r="AE2750" s="1116">
        <f t="shared" si="437"/>
        <v>8548.32</v>
      </c>
      <c r="AF2750" s="1116">
        <f t="shared" si="438"/>
        <v>62687.68</v>
      </c>
      <c r="AG2750" s="905" t="b">
        <f t="shared" si="429"/>
        <v>1</v>
      </c>
    </row>
    <row r="2751" spans="1:33" s="905" customFormat="1" ht="15" customHeight="1">
      <c r="A2751" s="1496" t="s">
        <v>308</v>
      </c>
      <c r="B2751" s="1112">
        <v>29</v>
      </c>
      <c r="C2751" s="741" t="s">
        <v>1067</v>
      </c>
      <c r="D2751" s="745">
        <v>201080129</v>
      </c>
      <c r="E2751" s="742" t="s">
        <v>1868</v>
      </c>
      <c r="F2751" s="742" t="s">
        <v>515</v>
      </c>
      <c r="G2751" s="1685">
        <v>2</v>
      </c>
      <c r="H2751" s="1685">
        <v>2</v>
      </c>
      <c r="I2751" s="1685">
        <v>4</v>
      </c>
      <c r="J2751" s="742" t="s">
        <v>816</v>
      </c>
      <c r="K2751" s="742"/>
      <c r="L2751" s="742" t="s">
        <v>1845</v>
      </c>
      <c r="M2751" s="1062" t="s">
        <v>1174</v>
      </c>
      <c r="N2751" s="742">
        <v>2015</v>
      </c>
      <c r="O2751" s="742" t="s">
        <v>210</v>
      </c>
      <c r="P2751" s="748">
        <v>1</v>
      </c>
      <c r="Q2751" s="742" t="s">
        <v>207</v>
      </c>
      <c r="R2751" s="1113">
        <v>71236</v>
      </c>
      <c r="S2751" s="1118">
        <f t="shared" si="430"/>
        <v>71236</v>
      </c>
      <c r="T2751" s="742" t="s">
        <v>99</v>
      </c>
      <c r="U2751" s="748">
        <v>1</v>
      </c>
      <c r="V2751" s="748"/>
      <c r="W2751" s="741"/>
      <c r="X2751" s="902">
        <v>25</v>
      </c>
      <c r="Y2751" s="905">
        <f t="shared" si="431"/>
        <v>2</v>
      </c>
      <c r="Z2751" s="1059">
        <f t="shared" si="432"/>
        <v>2849.44</v>
      </c>
      <c r="AA2751" s="1059">
        <f t="shared" si="433"/>
        <v>5698.88</v>
      </c>
      <c r="AB2751" s="1059">
        <f t="shared" si="434"/>
        <v>65537.119999999995</v>
      </c>
      <c r="AC2751" s="905">
        <f t="shared" si="435"/>
        <v>3</v>
      </c>
      <c r="AD2751" s="1116">
        <f t="shared" si="436"/>
        <v>2849.44</v>
      </c>
      <c r="AE2751" s="1116">
        <f t="shared" si="437"/>
        <v>8548.32</v>
      </c>
      <c r="AF2751" s="1116">
        <f t="shared" si="438"/>
        <v>62687.68</v>
      </c>
      <c r="AG2751" s="905" t="b">
        <f t="shared" si="429"/>
        <v>1</v>
      </c>
    </row>
    <row r="2752" spans="1:33" s="905" customFormat="1" ht="15" customHeight="1">
      <c r="A2752" s="1496" t="s">
        <v>308</v>
      </c>
      <c r="B2752" s="1112">
        <v>29</v>
      </c>
      <c r="C2752" s="741" t="s">
        <v>1067</v>
      </c>
      <c r="D2752" s="745">
        <v>201080129</v>
      </c>
      <c r="E2752" s="742" t="s">
        <v>1868</v>
      </c>
      <c r="F2752" s="742" t="s">
        <v>515</v>
      </c>
      <c r="G2752" s="1685">
        <v>9</v>
      </c>
      <c r="H2752" s="1685">
        <v>4</v>
      </c>
      <c r="I2752" s="1685">
        <v>6</v>
      </c>
      <c r="J2752" s="742" t="s">
        <v>816</v>
      </c>
      <c r="K2752" s="742"/>
      <c r="L2752" s="742" t="s">
        <v>1845</v>
      </c>
      <c r="M2752" s="1062" t="s">
        <v>1174</v>
      </c>
      <c r="N2752" s="742">
        <v>2015</v>
      </c>
      <c r="O2752" s="742" t="s">
        <v>210</v>
      </c>
      <c r="P2752" s="748">
        <v>1</v>
      </c>
      <c r="Q2752" s="742" t="s">
        <v>207</v>
      </c>
      <c r="R2752" s="1113">
        <v>71236</v>
      </c>
      <c r="S2752" s="1118">
        <f t="shared" si="430"/>
        <v>71236</v>
      </c>
      <c r="T2752" s="742" t="s">
        <v>99</v>
      </c>
      <c r="U2752" s="748">
        <v>1</v>
      </c>
      <c r="V2752" s="748"/>
      <c r="W2752" s="741"/>
      <c r="X2752" s="902">
        <v>25</v>
      </c>
      <c r="Y2752" s="905">
        <f t="shared" si="431"/>
        <v>2</v>
      </c>
      <c r="Z2752" s="1059">
        <f t="shared" si="432"/>
        <v>2849.44</v>
      </c>
      <c r="AA2752" s="1059">
        <f t="shared" si="433"/>
        <v>5698.88</v>
      </c>
      <c r="AB2752" s="1059">
        <f t="shared" si="434"/>
        <v>65537.119999999995</v>
      </c>
      <c r="AC2752" s="905">
        <f t="shared" si="435"/>
        <v>3</v>
      </c>
      <c r="AD2752" s="1116">
        <f t="shared" si="436"/>
        <v>2849.44</v>
      </c>
      <c r="AE2752" s="1116">
        <f t="shared" si="437"/>
        <v>8548.32</v>
      </c>
      <c r="AF2752" s="1116">
        <f t="shared" si="438"/>
        <v>62687.68</v>
      </c>
      <c r="AG2752" s="905" t="b">
        <f t="shared" si="429"/>
        <v>1</v>
      </c>
    </row>
    <row r="2753" spans="1:33" s="905" customFormat="1" ht="15" customHeight="1">
      <c r="A2753" s="1496" t="s">
        <v>308</v>
      </c>
      <c r="B2753" s="1112">
        <v>29</v>
      </c>
      <c r="C2753" s="741" t="s">
        <v>1067</v>
      </c>
      <c r="D2753" s="745">
        <v>201080129</v>
      </c>
      <c r="E2753" s="742" t="s">
        <v>1868</v>
      </c>
      <c r="F2753" s="742" t="s">
        <v>515</v>
      </c>
      <c r="G2753" s="1685">
        <v>9</v>
      </c>
      <c r="H2753" s="1685">
        <v>4</v>
      </c>
      <c r="I2753" s="1685">
        <v>6</v>
      </c>
      <c r="J2753" s="742" t="s">
        <v>816</v>
      </c>
      <c r="K2753" s="742"/>
      <c r="L2753" s="742" t="s">
        <v>1845</v>
      </c>
      <c r="M2753" s="1062" t="s">
        <v>1174</v>
      </c>
      <c r="N2753" s="742">
        <v>2015</v>
      </c>
      <c r="O2753" s="742" t="s">
        <v>210</v>
      </c>
      <c r="P2753" s="748">
        <v>1</v>
      </c>
      <c r="Q2753" s="742" t="s">
        <v>207</v>
      </c>
      <c r="R2753" s="1113">
        <v>71236</v>
      </c>
      <c r="S2753" s="1118">
        <f t="shared" si="430"/>
        <v>71236</v>
      </c>
      <c r="T2753" s="742" t="s">
        <v>99</v>
      </c>
      <c r="U2753" s="748">
        <v>1</v>
      </c>
      <c r="V2753" s="748"/>
      <c r="W2753" s="741"/>
      <c r="X2753" s="902">
        <v>25</v>
      </c>
      <c r="Y2753" s="905">
        <f t="shared" si="431"/>
        <v>2</v>
      </c>
      <c r="Z2753" s="1059">
        <f t="shared" si="432"/>
        <v>2849.44</v>
      </c>
      <c r="AA2753" s="1059">
        <f t="shared" si="433"/>
        <v>5698.88</v>
      </c>
      <c r="AB2753" s="1059">
        <f t="shared" si="434"/>
        <v>65537.119999999995</v>
      </c>
      <c r="AC2753" s="905">
        <f t="shared" si="435"/>
        <v>3</v>
      </c>
      <c r="AD2753" s="1116">
        <f t="shared" si="436"/>
        <v>2849.44</v>
      </c>
      <c r="AE2753" s="1116">
        <f t="shared" si="437"/>
        <v>8548.32</v>
      </c>
      <c r="AF2753" s="1116">
        <f t="shared" si="438"/>
        <v>62687.68</v>
      </c>
      <c r="AG2753" s="905" t="b">
        <f t="shared" si="429"/>
        <v>1</v>
      </c>
    </row>
    <row r="2754" spans="1:33" s="905" customFormat="1" ht="15" customHeight="1">
      <c r="A2754" s="1496" t="s">
        <v>308</v>
      </c>
      <c r="B2754" s="1112">
        <v>29</v>
      </c>
      <c r="C2754" s="741" t="s">
        <v>1067</v>
      </c>
      <c r="D2754" s="745">
        <v>201080129</v>
      </c>
      <c r="E2754" s="742" t="s">
        <v>1868</v>
      </c>
      <c r="F2754" s="742" t="s">
        <v>515</v>
      </c>
      <c r="G2754" s="1685">
        <v>9</v>
      </c>
      <c r="H2754" s="1685">
        <v>4</v>
      </c>
      <c r="I2754" s="1685">
        <v>6</v>
      </c>
      <c r="J2754" s="742" t="s">
        <v>816</v>
      </c>
      <c r="K2754" s="742"/>
      <c r="L2754" s="742" t="s">
        <v>1845</v>
      </c>
      <c r="M2754" s="1062" t="s">
        <v>1174</v>
      </c>
      <c r="N2754" s="742">
        <v>2015</v>
      </c>
      <c r="O2754" s="742" t="s">
        <v>210</v>
      </c>
      <c r="P2754" s="748">
        <v>1</v>
      </c>
      <c r="Q2754" s="742" t="s">
        <v>207</v>
      </c>
      <c r="R2754" s="1113">
        <v>71236</v>
      </c>
      <c r="S2754" s="1118">
        <f t="shared" si="430"/>
        <v>71236</v>
      </c>
      <c r="T2754" s="742" t="s">
        <v>99</v>
      </c>
      <c r="U2754" s="748">
        <v>1</v>
      </c>
      <c r="V2754" s="748"/>
      <c r="W2754" s="741"/>
      <c r="X2754" s="902">
        <v>25</v>
      </c>
      <c r="Y2754" s="905">
        <f t="shared" si="431"/>
        <v>2</v>
      </c>
      <c r="Z2754" s="1059">
        <f t="shared" si="432"/>
        <v>2849.44</v>
      </c>
      <c r="AA2754" s="1059">
        <f t="shared" si="433"/>
        <v>5698.88</v>
      </c>
      <c r="AB2754" s="1059">
        <f t="shared" si="434"/>
        <v>65537.119999999995</v>
      </c>
      <c r="AC2754" s="905">
        <f t="shared" si="435"/>
        <v>3</v>
      </c>
      <c r="AD2754" s="1116">
        <f t="shared" si="436"/>
        <v>2849.44</v>
      </c>
      <c r="AE2754" s="1116">
        <f t="shared" si="437"/>
        <v>8548.32</v>
      </c>
      <c r="AF2754" s="1116">
        <f t="shared" si="438"/>
        <v>62687.68</v>
      </c>
      <c r="AG2754" s="905" t="b">
        <f t="shared" si="429"/>
        <v>1</v>
      </c>
    </row>
    <row r="2755" spans="1:33" s="905" customFormat="1" ht="15" customHeight="1">
      <c r="A2755" s="1496" t="s">
        <v>308</v>
      </c>
      <c r="B2755" s="1112">
        <v>29</v>
      </c>
      <c r="C2755" s="741" t="s">
        <v>1067</v>
      </c>
      <c r="D2755" s="745">
        <v>201080129</v>
      </c>
      <c r="E2755" s="742" t="s">
        <v>1868</v>
      </c>
      <c r="F2755" s="742" t="s">
        <v>515</v>
      </c>
      <c r="G2755" s="1685">
        <v>2</v>
      </c>
      <c r="H2755" s="1685">
        <v>2</v>
      </c>
      <c r="I2755" s="1685">
        <v>4</v>
      </c>
      <c r="J2755" s="742" t="s">
        <v>816</v>
      </c>
      <c r="K2755" s="742"/>
      <c r="L2755" s="742" t="s">
        <v>1845</v>
      </c>
      <c r="M2755" s="1062" t="s">
        <v>1174</v>
      </c>
      <c r="N2755" s="742">
        <v>2015</v>
      </c>
      <c r="O2755" s="742" t="s">
        <v>210</v>
      </c>
      <c r="P2755" s="748">
        <v>1</v>
      </c>
      <c r="Q2755" s="742" t="s">
        <v>207</v>
      </c>
      <c r="R2755" s="1113">
        <v>71236</v>
      </c>
      <c r="S2755" s="1118">
        <f t="shared" si="430"/>
        <v>71236</v>
      </c>
      <c r="T2755" s="742" t="s">
        <v>99</v>
      </c>
      <c r="U2755" s="748">
        <v>1</v>
      </c>
      <c r="V2755" s="748"/>
      <c r="W2755" s="741"/>
      <c r="X2755" s="902">
        <v>25</v>
      </c>
      <c r="Y2755" s="905">
        <f t="shared" si="431"/>
        <v>2</v>
      </c>
      <c r="Z2755" s="1059">
        <f t="shared" si="432"/>
        <v>2849.44</v>
      </c>
      <c r="AA2755" s="1059">
        <f t="shared" si="433"/>
        <v>5698.88</v>
      </c>
      <c r="AB2755" s="1059">
        <f t="shared" si="434"/>
        <v>65537.119999999995</v>
      </c>
      <c r="AC2755" s="905">
        <f t="shared" si="435"/>
        <v>3</v>
      </c>
      <c r="AD2755" s="1116">
        <f t="shared" si="436"/>
        <v>2849.44</v>
      </c>
      <c r="AE2755" s="1116">
        <f t="shared" si="437"/>
        <v>8548.32</v>
      </c>
      <c r="AF2755" s="1116">
        <f t="shared" si="438"/>
        <v>62687.68</v>
      </c>
      <c r="AG2755" s="905" t="b">
        <f t="shared" si="429"/>
        <v>1</v>
      </c>
    </row>
    <row r="2756" spans="1:33" s="905" customFormat="1" ht="15" customHeight="1">
      <c r="A2756" s="1496" t="s">
        <v>308</v>
      </c>
      <c r="B2756" s="1112">
        <v>29</v>
      </c>
      <c r="C2756" s="741" t="s">
        <v>1067</v>
      </c>
      <c r="D2756" s="745">
        <v>201080129</v>
      </c>
      <c r="E2756" s="742" t="s">
        <v>1868</v>
      </c>
      <c r="F2756" s="742" t="s">
        <v>515</v>
      </c>
      <c r="G2756" s="1685">
        <v>9</v>
      </c>
      <c r="H2756" s="1685">
        <v>4</v>
      </c>
      <c r="I2756" s="1685">
        <v>6</v>
      </c>
      <c r="J2756" s="742" t="s">
        <v>816</v>
      </c>
      <c r="K2756" s="742"/>
      <c r="L2756" s="742" t="s">
        <v>1845</v>
      </c>
      <c r="M2756" s="1062" t="s">
        <v>1174</v>
      </c>
      <c r="N2756" s="742">
        <v>2015</v>
      </c>
      <c r="O2756" s="742" t="s">
        <v>210</v>
      </c>
      <c r="P2756" s="748">
        <v>1</v>
      </c>
      <c r="Q2756" s="742" t="s">
        <v>207</v>
      </c>
      <c r="R2756" s="1113">
        <v>71236</v>
      </c>
      <c r="S2756" s="1118">
        <f t="shared" si="430"/>
        <v>71236</v>
      </c>
      <c r="T2756" s="742" t="s">
        <v>99</v>
      </c>
      <c r="U2756" s="748">
        <v>1</v>
      </c>
      <c r="V2756" s="748"/>
      <c r="W2756" s="741"/>
      <c r="X2756" s="902">
        <v>25</v>
      </c>
      <c r="Y2756" s="905">
        <f t="shared" si="431"/>
        <v>2</v>
      </c>
      <c r="Z2756" s="1059">
        <f t="shared" si="432"/>
        <v>2849.44</v>
      </c>
      <c r="AA2756" s="1059">
        <f t="shared" si="433"/>
        <v>5698.88</v>
      </c>
      <c r="AB2756" s="1059">
        <f t="shared" si="434"/>
        <v>65537.119999999995</v>
      </c>
      <c r="AC2756" s="905">
        <f t="shared" si="435"/>
        <v>3</v>
      </c>
      <c r="AD2756" s="1116">
        <f t="shared" si="436"/>
        <v>2849.44</v>
      </c>
      <c r="AE2756" s="1116">
        <f t="shared" si="437"/>
        <v>8548.32</v>
      </c>
      <c r="AF2756" s="1116">
        <f t="shared" si="438"/>
        <v>62687.68</v>
      </c>
      <c r="AG2756" s="905" t="b">
        <f t="shared" si="429"/>
        <v>1</v>
      </c>
    </row>
    <row r="2757" spans="1:33" s="905" customFormat="1" ht="15" customHeight="1">
      <c r="A2757" s="1496" t="s">
        <v>308</v>
      </c>
      <c r="B2757" s="1112">
        <v>29</v>
      </c>
      <c r="C2757" s="741" t="s">
        <v>1067</v>
      </c>
      <c r="D2757" s="745">
        <v>201080129</v>
      </c>
      <c r="E2757" s="742" t="s">
        <v>1868</v>
      </c>
      <c r="F2757" s="742" t="s">
        <v>515</v>
      </c>
      <c r="G2757" s="1685">
        <v>2</v>
      </c>
      <c r="H2757" s="1685">
        <v>2</v>
      </c>
      <c r="I2757" s="1685">
        <v>4</v>
      </c>
      <c r="J2757" s="742" t="s">
        <v>816</v>
      </c>
      <c r="K2757" s="742"/>
      <c r="L2757" s="742" t="s">
        <v>1845</v>
      </c>
      <c r="M2757" s="1062" t="s">
        <v>1174</v>
      </c>
      <c r="N2757" s="742">
        <v>2015</v>
      </c>
      <c r="O2757" s="742" t="s">
        <v>210</v>
      </c>
      <c r="P2757" s="748">
        <v>1</v>
      </c>
      <c r="Q2757" s="742" t="s">
        <v>207</v>
      </c>
      <c r="R2757" s="1113">
        <v>71236</v>
      </c>
      <c r="S2757" s="1118">
        <f t="shared" si="430"/>
        <v>71236</v>
      </c>
      <c r="T2757" s="742" t="s">
        <v>99</v>
      </c>
      <c r="U2757" s="748">
        <v>1</v>
      </c>
      <c r="V2757" s="748"/>
      <c r="W2757" s="741"/>
      <c r="X2757" s="902">
        <v>25</v>
      </c>
      <c r="Y2757" s="905">
        <f t="shared" si="431"/>
        <v>2</v>
      </c>
      <c r="Z2757" s="1059">
        <f t="shared" si="432"/>
        <v>2849.44</v>
      </c>
      <c r="AA2757" s="1059">
        <f t="shared" si="433"/>
        <v>5698.88</v>
      </c>
      <c r="AB2757" s="1059">
        <f t="shared" si="434"/>
        <v>65537.119999999995</v>
      </c>
      <c r="AC2757" s="905">
        <f t="shared" si="435"/>
        <v>3</v>
      </c>
      <c r="AD2757" s="1116">
        <f t="shared" si="436"/>
        <v>2849.44</v>
      </c>
      <c r="AE2757" s="1116">
        <f t="shared" si="437"/>
        <v>8548.32</v>
      </c>
      <c r="AF2757" s="1116">
        <f t="shared" si="438"/>
        <v>62687.68</v>
      </c>
      <c r="AG2757" s="905" t="b">
        <f t="shared" si="429"/>
        <v>1</v>
      </c>
    </row>
    <row r="2758" spans="1:33" s="905" customFormat="1" ht="15" customHeight="1">
      <c r="A2758" s="1496" t="s">
        <v>308</v>
      </c>
      <c r="B2758" s="1112">
        <v>29</v>
      </c>
      <c r="C2758" s="741" t="s">
        <v>1067</v>
      </c>
      <c r="D2758" s="745">
        <v>201080129</v>
      </c>
      <c r="E2758" s="742" t="s">
        <v>1868</v>
      </c>
      <c r="F2758" s="742" t="s">
        <v>515</v>
      </c>
      <c r="G2758" s="1685">
        <v>2</v>
      </c>
      <c r="H2758" s="1685">
        <v>2</v>
      </c>
      <c r="I2758" s="1685">
        <v>4</v>
      </c>
      <c r="J2758" s="742" t="s">
        <v>816</v>
      </c>
      <c r="K2758" s="742"/>
      <c r="L2758" s="742" t="s">
        <v>1845</v>
      </c>
      <c r="M2758" s="1062" t="s">
        <v>1174</v>
      </c>
      <c r="N2758" s="742">
        <v>2015</v>
      </c>
      <c r="O2758" s="742" t="s">
        <v>210</v>
      </c>
      <c r="P2758" s="748">
        <v>1</v>
      </c>
      <c r="Q2758" s="742" t="s">
        <v>207</v>
      </c>
      <c r="R2758" s="1113">
        <v>71236</v>
      </c>
      <c r="S2758" s="1118">
        <f t="shared" si="430"/>
        <v>71236</v>
      </c>
      <c r="T2758" s="742" t="s">
        <v>99</v>
      </c>
      <c r="U2758" s="748">
        <v>1</v>
      </c>
      <c r="V2758" s="748"/>
      <c r="W2758" s="741"/>
      <c r="X2758" s="902">
        <v>25</v>
      </c>
      <c r="Y2758" s="905">
        <f t="shared" si="431"/>
        <v>2</v>
      </c>
      <c r="Z2758" s="1059">
        <f t="shared" si="432"/>
        <v>2849.44</v>
      </c>
      <c r="AA2758" s="1059">
        <f t="shared" si="433"/>
        <v>5698.88</v>
      </c>
      <c r="AB2758" s="1059">
        <f t="shared" si="434"/>
        <v>65537.119999999995</v>
      </c>
      <c r="AC2758" s="905">
        <f t="shared" si="435"/>
        <v>3</v>
      </c>
      <c r="AD2758" s="1116">
        <f t="shared" si="436"/>
        <v>2849.44</v>
      </c>
      <c r="AE2758" s="1116">
        <f t="shared" si="437"/>
        <v>8548.32</v>
      </c>
      <c r="AF2758" s="1116">
        <f t="shared" si="438"/>
        <v>62687.68</v>
      </c>
      <c r="AG2758" s="905" t="b">
        <f t="shared" si="429"/>
        <v>1</v>
      </c>
    </row>
    <row r="2759" spans="1:33" s="905" customFormat="1" ht="15" customHeight="1">
      <c r="A2759" s="1496" t="s">
        <v>308</v>
      </c>
      <c r="B2759" s="1112">
        <v>29</v>
      </c>
      <c r="C2759" s="741" t="s">
        <v>1067</v>
      </c>
      <c r="D2759" s="745">
        <v>201080129</v>
      </c>
      <c r="E2759" s="742" t="s">
        <v>1868</v>
      </c>
      <c r="F2759" s="742" t="s">
        <v>515</v>
      </c>
      <c r="G2759" s="1685">
        <v>9</v>
      </c>
      <c r="H2759" s="1685">
        <v>4</v>
      </c>
      <c r="I2759" s="1685">
        <v>6</v>
      </c>
      <c r="J2759" s="742" t="s">
        <v>816</v>
      </c>
      <c r="K2759" s="742"/>
      <c r="L2759" s="742" t="s">
        <v>1845</v>
      </c>
      <c r="M2759" s="1062" t="s">
        <v>1174</v>
      </c>
      <c r="N2759" s="742">
        <v>2015</v>
      </c>
      <c r="O2759" s="742" t="s">
        <v>210</v>
      </c>
      <c r="P2759" s="748">
        <v>1</v>
      </c>
      <c r="Q2759" s="742" t="s">
        <v>207</v>
      </c>
      <c r="R2759" s="1113">
        <v>71236</v>
      </c>
      <c r="S2759" s="1118">
        <f t="shared" si="430"/>
        <v>71236</v>
      </c>
      <c r="T2759" s="742" t="s">
        <v>99</v>
      </c>
      <c r="U2759" s="748">
        <v>1</v>
      </c>
      <c r="V2759" s="748"/>
      <c r="W2759" s="741"/>
      <c r="X2759" s="902">
        <v>25</v>
      </c>
      <c r="Y2759" s="905">
        <f t="shared" si="431"/>
        <v>2</v>
      </c>
      <c r="Z2759" s="1059">
        <f t="shared" si="432"/>
        <v>2849.44</v>
      </c>
      <c r="AA2759" s="1059">
        <f t="shared" si="433"/>
        <v>5698.88</v>
      </c>
      <c r="AB2759" s="1059">
        <f t="shared" si="434"/>
        <v>65537.119999999995</v>
      </c>
      <c r="AC2759" s="905">
        <f t="shared" si="435"/>
        <v>3</v>
      </c>
      <c r="AD2759" s="1116">
        <f t="shared" si="436"/>
        <v>2849.44</v>
      </c>
      <c r="AE2759" s="1116">
        <f t="shared" si="437"/>
        <v>8548.32</v>
      </c>
      <c r="AF2759" s="1116">
        <f t="shared" si="438"/>
        <v>62687.68</v>
      </c>
      <c r="AG2759" s="905" t="b">
        <f t="shared" si="429"/>
        <v>1</v>
      </c>
    </row>
    <row r="2760" spans="1:33" s="905" customFormat="1" ht="15" customHeight="1">
      <c r="A2760" s="1496" t="s">
        <v>308</v>
      </c>
      <c r="B2760" s="1112">
        <v>29</v>
      </c>
      <c r="C2760" s="741" t="s">
        <v>1067</v>
      </c>
      <c r="D2760" s="745">
        <v>201080129</v>
      </c>
      <c r="E2760" s="742" t="s">
        <v>1868</v>
      </c>
      <c r="F2760" s="742" t="s">
        <v>515</v>
      </c>
      <c r="G2760" s="1685">
        <v>2</v>
      </c>
      <c r="H2760" s="1685">
        <v>2</v>
      </c>
      <c r="I2760" s="1685">
        <v>4</v>
      </c>
      <c r="J2760" s="742" t="s">
        <v>816</v>
      </c>
      <c r="K2760" s="742"/>
      <c r="L2760" s="742" t="s">
        <v>1845</v>
      </c>
      <c r="M2760" s="1062" t="s">
        <v>1174</v>
      </c>
      <c r="N2760" s="742">
        <v>2015</v>
      </c>
      <c r="O2760" s="742" t="s">
        <v>210</v>
      </c>
      <c r="P2760" s="748">
        <v>1</v>
      </c>
      <c r="Q2760" s="742" t="s">
        <v>207</v>
      </c>
      <c r="R2760" s="1113">
        <v>71236</v>
      </c>
      <c r="S2760" s="1118">
        <f t="shared" si="430"/>
        <v>71236</v>
      </c>
      <c r="T2760" s="742" t="s">
        <v>99</v>
      </c>
      <c r="U2760" s="748">
        <v>1</v>
      </c>
      <c r="V2760" s="748"/>
      <c r="W2760" s="741"/>
      <c r="X2760" s="902">
        <v>25</v>
      </c>
      <c r="Y2760" s="905">
        <f t="shared" si="431"/>
        <v>2</v>
      </c>
      <c r="Z2760" s="1059">
        <f t="shared" si="432"/>
        <v>2849.44</v>
      </c>
      <c r="AA2760" s="1059">
        <f t="shared" si="433"/>
        <v>5698.88</v>
      </c>
      <c r="AB2760" s="1059">
        <f t="shared" si="434"/>
        <v>65537.119999999995</v>
      </c>
      <c r="AC2760" s="905">
        <f t="shared" si="435"/>
        <v>3</v>
      </c>
      <c r="AD2760" s="1116">
        <f t="shared" si="436"/>
        <v>2849.44</v>
      </c>
      <c r="AE2760" s="1116">
        <f t="shared" si="437"/>
        <v>8548.32</v>
      </c>
      <c r="AF2760" s="1116">
        <f t="shared" si="438"/>
        <v>62687.68</v>
      </c>
      <c r="AG2760" s="905" t="b">
        <f t="shared" si="429"/>
        <v>1</v>
      </c>
    </row>
    <row r="2761" spans="1:33" s="905" customFormat="1" ht="15" customHeight="1">
      <c r="A2761" s="1496" t="s">
        <v>308</v>
      </c>
      <c r="B2761" s="1112">
        <v>29</v>
      </c>
      <c r="C2761" s="741" t="s">
        <v>1067</v>
      </c>
      <c r="D2761" s="745">
        <v>201080129</v>
      </c>
      <c r="E2761" s="742" t="s">
        <v>1868</v>
      </c>
      <c r="F2761" s="742" t="s">
        <v>515</v>
      </c>
      <c r="G2761" s="1685">
        <v>2</v>
      </c>
      <c r="H2761" s="1685">
        <v>2</v>
      </c>
      <c r="I2761" s="1685">
        <v>4</v>
      </c>
      <c r="J2761" s="742" t="s">
        <v>816</v>
      </c>
      <c r="K2761" s="742"/>
      <c r="L2761" s="742" t="s">
        <v>1845</v>
      </c>
      <c r="M2761" s="1062" t="s">
        <v>1174</v>
      </c>
      <c r="N2761" s="742">
        <v>2015</v>
      </c>
      <c r="O2761" s="742" t="s">
        <v>210</v>
      </c>
      <c r="P2761" s="748">
        <v>1</v>
      </c>
      <c r="Q2761" s="742" t="s">
        <v>207</v>
      </c>
      <c r="R2761" s="1113">
        <v>71236</v>
      </c>
      <c r="S2761" s="1118">
        <f t="shared" si="430"/>
        <v>71236</v>
      </c>
      <c r="T2761" s="742" t="s">
        <v>99</v>
      </c>
      <c r="U2761" s="748">
        <v>1</v>
      </c>
      <c r="V2761" s="748"/>
      <c r="W2761" s="741"/>
      <c r="X2761" s="902">
        <v>25</v>
      </c>
      <c r="Y2761" s="905">
        <f t="shared" si="431"/>
        <v>2</v>
      </c>
      <c r="Z2761" s="1059">
        <f t="shared" si="432"/>
        <v>2849.44</v>
      </c>
      <c r="AA2761" s="1059">
        <f t="shared" si="433"/>
        <v>5698.88</v>
      </c>
      <c r="AB2761" s="1059">
        <f t="shared" si="434"/>
        <v>65537.119999999995</v>
      </c>
      <c r="AC2761" s="905">
        <f t="shared" si="435"/>
        <v>3</v>
      </c>
      <c r="AD2761" s="1116">
        <f t="shared" si="436"/>
        <v>2849.44</v>
      </c>
      <c r="AE2761" s="1116">
        <f t="shared" si="437"/>
        <v>8548.32</v>
      </c>
      <c r="AF2761" s="1116">
        <f t="shared" si="438"/>
        <v>62687.68</v>
      </c>
      <c r="AG2761" s="905" t="b">
        <f t="shared" si="429"/>
        <v>1</v>
      </c>
    </row>
    <row r="2762" spans="1:33" s="905" customFormat="1" ht="15" customHeight="1">
      <c r="A2762" s="1496" t="s">
        <v>308</v>
      </c>
      <c r="B2762" s="1112">
        <v>29</v>
      </c>
      <c r="C2762" s="741" t="s">
        <v>1067</v>
      </c>
      <c r="D2762" s="745">
        <v>201080129</v>
      </c>
      <c r="E2762" s="742" t="s">
        <v>1868</v>
      </c>
      <c r="F2762" s="742" t="s">
        <v>515</v>
      </c>
      <c r="G2762" s="1685">
        <v>2</v>
      </c>
      <c r="H2762" s="1685">
        <v>2</v>
      </c>
      <c r="I2762" s="1685">
        <v>4</v>
      </c>
      <c r="J2762" s="742" t="s">
        <v>816</v>
      </c>
      <c r="K2762" s="742"/>
      <c r="L2762" s="742" t="s">
        <v>1845</v>
      </c>
      <c r="M2762" s="1062" t="s">
        <v>1174</v>
      </c>
      <c r="N2762" s="742">
        <v>2015</v>
      </c>
      <c r="O2762" s="742" t="s">
        <v>210</v>
      </c>
      <c r="P2762" s="748">
        <v>1</v>
      </c>
      <c r="Q2762" s="742" t="s">
        <v>207</v>
      </c>
      <c r="R2762" s="1113">
        <v>71236</v>
      </c>
      <c r="S2762" s="1118">
        <f t="shared" si="430"/>
        <v>71236</v>
      </c>
      <c r="T2762" s="742" t="s">
        <v>99</v>
      </c>
      <c r="U2762" s="748">
        <v>1</v>
      </c>
      <c r="V2762" s="748"/>
      <c r="W2762" s="741"/>
      <c r="X2762" s="902">
        <v>25</v>
      </c>
      <c r="Y2762" s="905">
        <f t="shared" si="431"/>
        <v>2</v>
      </c>
      <c r="Z2762" s="1059">
        <f t="shared" si="432"/>
        <v>2849.44</v>
      </c>
      <c r="AA2762" s="1059">
        <f t="shared" si="433"/>
        <v>5698.88</v>
      </c>
      <c r="AB2762" s="1059">
        <f t="shared" si="434"/>
        <v>65537.119999999995</v>
      </c>
      <c r="AC2762" s="905">
        <f t="shared" si="435"/>
        <v>3</v>
      </c>
      <c r="AD2762" s="1116">
        <f t="shared" si="436"/>
        <v>2849.44</v>
      </c>
      <c r="AE2762" s="1116">
        <f t="shared" si="437"/>
        <v>8548.32</v>
      </c>
      <c r="AF2762" s="1116">
        <f t="shared" si="438"/>
        <v>62687.68</v>
      </c>
      <c r="AG2762" s="905" t="b">
        <f t="shared" si="429"/>
        <v>1</v>
      </c>
    </row>
    <row r="2763" spans="1:33" s="905" customFormat="1" ht="15" customHeight="1">
      <c r="A2763" s="1496" t="s">
        <v>308</v>
      </c>
      <c r="B2763" s="1112">
        <v>29</v>
      </c>
      <c r="C2763" s="741" t="s">
        <v>1067</v>
      </c>
      <c r="D2763" s="745">
        <v>201080129</v>
      </c>
      <c r="E2763" s="742" t="s">
        <v>1868</v>
      </c>
      <c r="F2763" s="742" t="s">
        <v>515</v>
      </c>
      <c r="G2763" s="1685">
        <v>9</v>
      </c>
      <c r="H2763" s="1685">
        <v>4</v>
      </c>
      <c r="I2763" s="1685">
        <v>6</v>
      </c>
      <c r="J2763" s="742" t="s">
        <v>816</v>
      </c>
      <c r="K2763" s="742"/>
      <c r="L2763" s="742" t="s">
        <v>1845</v>
      </c>
      <c r="M2763" s="1062" t="s">
        <v>1174</v>
      </c>
      <c r="N2763" s="742">
        <v>2015</v>
      </c>
      <c r="O2763" s="742" t="s">
        <v>210</v>
      </c>
      <c r="P2763" s="748">
        <v>1</v>
      </c>
      <c r="Q2763" s="742" t="s">
        <v>207</v>
      </c>
      <c r="R2763" s="1113">
        <v>71236</v>
      </c>
      <c r="S2763" s="1118">
        <f t="shared" si="430"/>
        <v>71236</v>
      </c>
      <c r="T2763" s="742" t="s">
        <v>99</v>
      </c>
      <c r="U2763" s="748">
        <v>1</v>
      </c>
      <c r="V2763" s="748"/>
      <c r="W2763" s="741"/>
      <c r="X2763" s="902">
        <v>25</v>
      </c>
      <c r="Y2763" s="905">
        <f t="shared" si="431"/>
        <v>2</v>
      </c>
      <c r="Z2763" s="1059">
        <f t="shared" si="432"/>
        <v>2849.44</v>
      </c>
      <c r="AA2763" s="1059">
        <f t="shared" si="433"/>
        <v>5698.88</v>
      </c>
      <c r="AB2763" s="1059">
        <f t="shared" si="434"/>
        <v>65537.119999999995</v>
      </c>
      <c r="AC2763" s="905">
        <f t="shared" si="435"/>
        <v>3</v>
      </c>
      <c r="AD2763" s="1116">
        <f t="shared" si="436"/>
        <v>2849.44</v>
      </c>
      <c r="AE2763" s="1116">
        <f t="shared" si="437"/>
        <v>8548.32</v>
      </c>
      <c r="AF2763" s="1116">
        <f t="shared" si="438"/>
        <v>62687.68</v>
      </c>
      <c r="AG2763" s="905" t="b">
        <f t="shared" si="429"/>
        <v>1</v>
      </c>
    </row>
    <row r="2764" spans="1:33" s="905" customFormat="1" ht="15" customHeight="1">
      <c r="A2764" s="1496" t="s">
        <v>308</v>
      </c>
      <c r="B2764" s="1112">
        <v>29</v>
      </c>
      <c r="C2764" s="741" t="s">
        <v>1067</v>
      </c>
      <c r="D2764" s="745">
        <v>201080129</v>
      </c>
      <c r="E2764" s="742" t="s">
        <v>1868</v>
      </c>
      <c r="F2764" s="742" t="s">
        <v>515</v>
      </c>
      <c r="G2764" s="1685">
        <v>2</v>
      </c>
      <c r="H2764" s="1685">
        <v>2</v>
      </c>
      <c r="I2764" s="1685">
        <v>4</v>
      </c>
      <c r="J2764" s="742" t="s">
        <v>816</v>
      </c>
      <c r="K2764" s="742"/>
      <c r="L2764" s="742" t="s">
        <v>1845</v>
      </c>
      <c r="M2764" s="1062" t="s">
        <v>1174</v>
      </c>
      <c r="N2764" s="742">
        <v>2015</v>
      </c>
      <c r="O2764" s="742" t="s">
        <v>210</v>
      </c>
      <c r="P2764" s="748">
        <v>1</v>
      </c>
      <c r="Q2764" s="742" t="s">
        <v>207</v>
      </c>
      <c r="R2764" s="1113">
        <v>71236</v>
      </c>
      <c r="S2764" s="1118">
        <f t="shared" si="430"/>
        <v>71236</v>
      </c>
      <c r="T2764" s="742" t="s">
        <v>99</v>
      </c>
      <c r="U2764" s="748">
        <v>1</v>
      </c>
      <c r="V2764" s="748"/>
      <c r="W2764" s="741"/>
      <c r="X2764" s="902">
        <v>25</v>
      </c>
      <c r="Y2764" s="905">
        <f t="shared" si="431"/>
        <v>2</v>
      </c>
      <c r="Z2764" s="1059">
        <f t="shared" si="432"/>
        <v>2849.44</v>
      </c>
      <c r="AA2764" s="1059">
        <f t="shared" si="433"/>
        <v>5698.88</v>
      </c>
      <c r="AB2764" s="1059">
        <f t="shared" si="434"/>
        <v>65537.119999999995</v>
      </c>
      <c r="AC2764" s="905">
        <f t="shared" si="435"/>
        <v>3</v>
      </c>
      <c r="AD2764" s="1116">
        <f t="shared" si="436"/>
        <v>2849.44</v>
      </c>
      <c r="AE2764" s="1116">
        <f t="shared" si="437"/>
        <v>8548.32</v>
      </c>
      <c r="AF2764" s="1116">
        <f t="shared" si="438"/>
        <v>62687.68</v>
      </c>
      <c r="AG2764" s="905" t="b">
        <f t="shared" si="429"/>
        <v>1</v>
      </c>
    </row>
    <row r="2765" spans="1:33" s="905" customFormat="1" ht="15" customHeight="1">
      <c r="A2765" s="1496" t="s">
        <v>308</v>
      </c>
      <c r="B2765" s="1112">
        <v>29</v>
      </c>
      <c r="C2765" s="741" t="s">
        <v>1067</v>
      </c>
      <c r="D2765" s="745">
        <v>201080129</v>
      </c>
      <c r="E2765" s="742" t="s">
        <v>1868</v>
      </c>
      <c r="F2765" s="742" t="s">
        <v>515</v>
      </c>
      <c r="G2765" s="1685">
        <v>2</v>
      </c>
      <c r="H2765" s="1685">
        <v>2</v>
      </c>
      <c r="I2765" s="1685">
        <v>4</v>
      </c>
      <c r="J2765" s="742" t="s">
        <v>816</v>
      </c>
      <c r="K2765" s="742"/>
      <c r="L2765" s="742" t="s">
        <v>1845</v>
      </c>
      <c r="M2765" s="1062" t="s">
        <v>1174</v>
      </c>
      <c r="N2765" s="742">
        <v>2015</v>
      </c>
      <c r="O2765" s="742" t="s">
        <v>210</v>
      </c>
      <c r="P2765" s="748">
        <v>1</v>
      </c>
      <c r="Q2765" s="742" t="s">
        <v>207</v>
      </c>
      <c r="R2765" s="1113">
        <v>71236</v>
      </c>
      <c r="S2765" s="1118">
        <f t="shared" si="430"/>
        <v>71236</v>
      </c>
      <c r="T2765" s="742" t="s">
        <v>99</v>
      </c>
      <c r="U2765" s="748">
        <v>1</v>
      </c>
      <c r="V2765" s="748"/>
      <c r="W2765" s="741"/>
      <c r="X2765" s="902">
        <v>25</v>
      </c>
      <c r="Y2765" s="905">
        <f t="shared" si="431"/>
        <v>2</v>
      </c>
      <c r="Z2765" s="1059">
        <f t="shared" si="432"/>
        <v>2849.44</v>
      </c>
      <c r="AA2765" s="1059">
        <f t="shared" si="433"/>
        <v>5698.88</v>
      </c>
      <c r="AB2765" s="1059">
        <f t="shared" si="434"/>
        <v>65537.119999999995</v>
      </c>
      <c r="AC2765" s="905">
        <f t="shared" si="435"/>
        <v>3</v>
      </c>
      <c r="AD2765" s="1116">
        <f t="shared" si="436"/>
        <v>2849.44</v>
      </c>
      <c r="AE2765" s="1116">
        <f t="shared" si="437"/>
        <v>8548.32</v>
      </c>
      <c r="AF2765" s="1116">
        <f t="shared" si="438"/>
        <v>62687.68</v>
      </c>
      <c r="AG2765" s="905" t="b">
        <f t="shared" si="429"/>
        <v>1</v>
      </c>
    </row>
    <row r="2766" spans="1:33" s="905" customFormat="1" ht="15" customHeight="1">
      <c r="A2766" s="1496" t="s">
        <v>308</v>
      </c>
      <c r="B2766" s="1112">
        <v>29</v>
      </c>
      <c r="C2766" s="741" t="s">
        <v>1067</v>
      </c>
      <c r="D2766" s="745">
        <v>201080129</v>
      </c>
      <c r="E2766" s="742" t="s">
        <v>1868</v>
      </c>
      <c r="F2766" s="742" t="s">
        <v>515</v>
      </c>
      <c r="G2766" s="1685">
        <v>2</v>
      </c>
      <c r="H2766" s="1685">
        <v>2</v>
      </c>
      <c r="I2766" s="1685">
        <v>4</v>
      </c>
      <c r="J2766" s="742" t="s">
        <v>816</v>
      </c>
      <c r="K2766" s="742"/>
      <c r="L2766" s="742" t="s">
        <v>1845</v>
      </c>
      <c r="M2766" s="1062" t="s">
        <v>1174</v>
      </c>
      <c r="N2766" s="742">
        <v>2015</v>
      </c>
      <c r="O2766" s="742" t="s">
        <v>210</v>
      </c>
      <c r="P2766" s="748">
        <v>1</v>
      </c>
      <c r="Q2766" s="742" t="s">
        <v>207</v>
      </c>
      <c r="R2766" s="1113">
        <v>71236</v>
      </c>
      <c r="S2766" s="1118">
        <f t="shared" si="430"/>
        <v>71236</v>
      </c>
      <c r="T2766" s="742" t="s">
        <v>99</v>
      </c>
      <c r="U2766" s="748">
        <v>1</v>
      </c>
      <c r="V2766" s="748"/>
      <c r="W2766" s="741"/>
      <c r="X2766" s="902">
        <v>25</v>
      </c>
      <c r="Y2766" s="905">
        <f t="shared" si="431"/>
        <v>2</v>
      </c>
      <c r="Z2766" s="1059">
        <f t="shared" si="432"/>
        <v>2849.44</v>
      </c>
      <c r="AA2766" s="1059">
        <f t="shared" si="433"/>
        <v>5698.88</v>
      </c>
      <c r="AB2766" s="1059">
        <f t="shared" si="434"/>
        <v>65537.119999999995</v>
      </c>
      <c r="AC2766" s="905">
        <f t="shared" si="435"/>
        <v>3</v>
      </c>
      <c r="AD2766" s="1116">
        <f t="shared" si="436"/>
        <v>2849.44</v>
      </c>
      <c r="AE2766" s="1116">
        <f t="shared" si="437"/>
        <v>8548.32</v>
      </c>
      <c r="AF2766" s="1116">
        <f t="shared" si="438"/>
        <v>62687.68</v>
      </c>
      <c r="AG2766" s="905" t="b">
        <f t="shared" si="429"/>
        <v>1</v>
      </c>
    </row>
    <row r="2767" spans="1:33" s="905" customFormat="1" ht="15" customHeight="1">
      <c r="A2767" s="1496" t="s">
        <v>308</v>
      </c>
      <c r="B2767" s="1112">
        <v>29</v>
      </c>
      <c r="C2767" s="741" t="s">
        <v>1067</v>
      </c>
      <c r="D2767" s="745">
        <v>201080129</v>
      </c>
      <c r="E2767" s="742" t="s">
        <v>1868</v>
      </c>
      <c r="F2767" s="742" t="s">
        <v>515</v>
      </c>
      <c r="G2767" s="1685">
        <v>9</v>
      </c>
      <c r="H2767" s="1685">
        <v>4</v>
      </c>
      <c r="I2767" s="1685">
        <v>6</v>
      </c>
      <c r="J2767" s="742" t="s">
        <v>816</v>
      </c>
      <c r="K2767" s="742"/>
      <c r="L2767" s="742" t="s">
        <v>1845</v>
      </c>
      <c r="M2767" s="1062" t="s">
        <v>1174</v>
      </c>
      <c r="N2767" s="742">
        <v>2015</v>
      </c>
      <c r="O2767" s="742" t="s">
        <v>210</v>
      </c>
      <c r="P2767" s="748">
        <v>1</v>
      </c>
      <c r="Q2767" s="742" t="s">
        <v>207</v>
      </c>
      <c r="R2767" s="1113">
        <v>71236</v>
      </c>
      <c r="S2767" s="1118">
        <f t="shared" si="430"/>
        <v>71236</v>
      </c>
      <c r="T2767" s="742" t="s">
        <v>99</v>
      </c>
      <c r="U2767" s="748">
        <v>1</v>
      </c>
      <c r="V2767" s="748"/>
      <c r="W2767" s="741"/>
      <c r="X2767" s="902">
        <v>25</v>
      </c>
      <c r="Y2767" s="905">
        <f t="shared" si="431"/>
        <v>2</v>
      </c>
      <c r="Z2767" s="1059">
        <f t="shared" si="432"/>
        <v>2849.44</v>
      </c>
      <c r="AA2767" s="1059">
        <f t="shared" si="433"/>
        <v>5698.88</v>
      </c>
      <c r="AB2767" s="1059">
        <f t="shared" si="434"/>
        <v>65537.119999999995</v>
      </c>
      <c r="AC2767" s="905">
        <f t="shared" si="435"/>
        <v>3</v>
      </c>
      <c r="AD2767" s="1116">
        <f t="shared" si="436"/>
        <v>2849.44</v>
      </c>
      <c r="AE2767" s="1116">
        <f t="shared" si="437"/>
        <v>8548.32</v>
      </c>
      <c r="AF2767" s="1116">
        <f t="shared" si="438"/>
        <v>62687.68</v>
      </c>
      <c r="AG2767" s="905" t="b">
        <f t="shared" si="429"/>
        <v>1</v>
      </c>
    </row>
    <row r="2768" spans="1:33" s="905" customFormat="1" ht="15" customHeight="1">
      <c r="A2768" s="1496" t="s">
        <v>308</v>
      </c>
      <c r="B2768" s="1112">
        <v>29</v>
      </c>
      <c r="C2768" s="741" t="s">
        <v>1067</v>
      </c>
      <c r="D2768" s="745">
        <v>201080129</v>
      </c>
      <c r="E2768" s="742" t="s">
        <v>1868</v>
      </c>
      <c r="F2768" s="742" t="s">
        <v>515</v>
      </c>
      <c r="G2768" s="1685">
        <v>2</v>
      </c>
      <c r="H2768" s="1685">
        <v>2</v>
      </c>
      <c r="I2768" s="1685">
        <v>4</v>
      </c>
      <c r="J2768" s="742" t="s">
        <v>816</v>
      </c>
      <c r="K2768" s="742"/>
      <c r="L2768" s="742" t="s">
        <v>1845</v>
      </c>
      <c r="M2768" s="1062" t="s">
        <v>1174</v>
      </c>
      <c r="N2768" s="742">
        <v>2015</v>
      </c>
      <c r="O2768" s="742" t="s">
        <v>210</v>
      </c>
      <c r="P2768" s="748">
        <v>1</v>
      </c>
      <c r="Q2768" s="742" t="s">
        <v>207</v>
      </c>
      <c r="R2768" s="1113">
        <v>71236</v>
      </c>
      <c r="S2768" s="1118">
        <f t="shared" si="430"/>
        <v>71236</v>
      </c>
      <c r="T2768" s="742" t="s">
        <v>99</v>
      </c>
      <c r="U2768" s="748">
        <v>1</v>
      </c>
      <c r="V2768" s="748"/>
      <c r="W2768" s="741"/>
      <c r="X2768" s="902">
        <v>25</v>
      </c>
      <c r="Y2768" s="905">
        <f t="shared" si="431"/>
        <v>2</v>
      </c>
      <c r="Z2768" s="1059">
        <f t="shared" si="432"/>
        <v>2849.44</v>
      </c>
      <c r="AA2768" s="1059">
        <f t="shared" si="433"/>
        <v>5698.88</v>
      </c>
      <c r="AB2768" s="1059">
        <f t="shared" si="434"/>
        <v>65537.119999999995</v>
      </c>
      <c r="AC2768" s="905">
        <f t="shared" si="435"/>
        <v>3</v>
      </c>
      <c r="AD2768" s="1116">
        <f t="shared" si="436"/>
        <v>2849.44</v>
      </c>
      <c r="AE2768" s="1116">
        <f t="shared" si="437"/>
        <v>8548.32</v>
      </c>
      <c r="AF2768" s="1116">
        <f t="shared" si="438"/>
        <v>62687.68</v>
      </c>
      <c r="AG2768" s="905" t="b">
        <f t="shared" si="429"/>
        <v>1</v>
      </c>
    </row>
    <row r="2769" spans="1:33" s="905" customFormat="1" ht="15" customHeight="1">
      <c r="A2769" s="1496" t="s">
        <v>308</v>
      </c>
      <c r="B2769" s="1112">
        <v>29</v>
      </c>
      <c r="C2769" s="741" t="s">
        <v>1067</v>
      </c>
      <c r="D2769" s="745">
        <v>201080129</v>
      </c>
      <c r="E2769" s="742" t="s">
        <v>1868</v>
      </c>
      <c r="F2769" s="742" t="s">
        <v>515</v>
      </c>
      <c r="G2769" s="1685">
        <v>2</v>
      </c>
      <c r="H2769" s="1685">
        <v>2</v>
      </c>
      <c r="I2769" s="1685">
        <v>4</v>
      </c>
      <c r="J2769" s="742" t="s">
        <v>816</v>
      </c>
      <c r="K2769" s="742"/>
      <c r="L2769" s="742" t="s">
        <v>1845</v>
      </c>
      <c r="M2769" s="1062" t="s">
        <v>1174</v>
      </c>
      <c r="N2769" s="742">
        <v>2015</v>
      </c>
      <c r="O2769" s="742" t="s">
        <v>210</v>
      </c>
      <c r="P2769" s="748">
        <v>1</v>
      </c>
      <c r="Q2769" s="742" t="s">
        <v>207</v>
      </c>
      <c r="R2769" s="1113">
        <v>71236</v>
      </c>
      <c r="S2769" s="1118">
        <f t="shared" si="430"/>
        <v>71236</v>
      </c>
      <c r="T2769" s="742" t="s">
        <v>99</v>
      </c>
      <c r="U2769" s="748">
        <v>1</v>
      </c>
      <c r="V2769" s="748"/>
      <c r="W2769" s="741"/>
      <c r="X2769" s="902">
        <v>25</v>
      </c>
      <c r="Y2769" s="905">
        <f t="shared" si="431"/>
        <v>2</v>
      </c>
      <c r="Z2769" s="1059">
        <f t="shared" si="432"/>
        <v>2849.44</v>
      </c>
      <c r="AA2769" s="1059">
        <f t="shared" si="433"/>
        <v>5698.88</v>
      </c>
      <c r="AB2769" s="1059">
        <f t="shared" si="434"/>
        <v>65537.119999999995</v>
      </c>
      <c r="AC2769" s="905">
        <f t="shared" si="435"/>
        <v>3</v>
      </c>
      <c r="AD2769" s="1116">
        <f t="shared" si="436"/>
        <v>2849.44</v>
      </c>
      <c r="AE2769" s="1116">
        <f t="shared" si="437"/>
        <v>8548.32</v>
      </c>
      <c r="AF2769" s="1116">
        <f t="shared" si="438"/>
        <v>62687.68</v>
      </c>
      <c r="AG2769" s="905" t="b">
        <f t="shared" si="429"/>
        <v>1</v>
      </c>
    </row>
    <row r="2770" spans="1:33" s="905" customFormat="1" ht="15" customHeight="1">
      <c r="A2770" s="1496" t="s">
        <v>308</v>
      </c>
      <c r="B2770" s="1112">
        <v>29</v>
      </c>
      <c r="C2770" s="741" t="s">
        <v>1067</v>
      </c>
      <c r="D2770" s="745">
        <v>201080129</v>
      </c>
      <c r="E2770" s="742" t="s">
        <v>1868</v>
      </c>
      <c r="F2770" s="742" t="s">
        <v>515</v>
      </c>
      <c r="G2770" s="1685">
        <v>2</v>
      </c>
      <c r="H2770" s="1685">
        <v>2</v>
      </c>
      <c r="I2770" s="1685">
        <v>4</v>
      </c>
      <c r="J2770" s="742" t="s">
        <v>816</v>
      </c>
      <c r="K2770" s="742"/>
      <c r="L2770" s="742" t="s">
        <v>1845</v>
      </c>
      <c r="M2770" s="1062" t="s">
        <v>1174</v>
      </c>
      <c r="N2770" s="742">
        <v>2015</v>
      </c>
      <c r="O2770" s="742" t="s">
        <v>210</v>
      </c>
      <c r="P2770" s="748">
        <v>1</v>
      </c>
      <c r="Q2770" s="742" t="s">
        <v>207</v>
      </c>
      <c r="R2770" s="1113">
        <v>71236</v>
      </c>
      <c r="S2770" s="1118">
        <f t="shared" si="430"/>
        <v>71236</v>
      </c>
      <c r="T2770" s="742" t="s">
        <v>99</v>
      </c>
      <c r="U2770" s="748">
        <v>1</v>
      </c>
      <c r="V2770" s="748"/>
      <c r="W2770" s="741"/>
      <c r="X2770" s="902">
        <v>25</v>
      </c>
      <c r="Y2770" s="905">
        <f t="shared" si="431"/>
        <v>2</v>
      </c>
      <c r="Z2770" s="1059">
        <f t="shared" si="432"/>
        <v>2849.44</v>
      </c>
      <c r="AA2770" s="1059">
        <f t="shared" si="433"/>
        <v>5698.88</v>
      </c>
      <c r="AB2770" s="1059">
        <f t="shared" si="434"/>
        <v>65537.119999999995</v>
      </c>
      <c r="AC2770" s="905">
        <f t="shared" si="435"/>
        <v>3</v>
      </c>
      <c r="AD2770" s="1116">
        <f t="shared" si="436"/>
        <v>2849.44</v>
      </c>
      <c r="AE2770" s="1116">
        <f t="shared" si="437"/>
        <v>8548.32</v>
      </c>
      <c r="AF2770" s="1116">
        <f t="shared" si="438"/>
        <v>62687.68</v>
      </c>
      <c r="AG2770" s="905" t="b">
        <f t="shared" ref="AG2770:AG2833" si="439">AE2770+AF2770=S2770</f>
        <v>1</v>
      </c>
    </row>
    <row r="2771" spans="1:33" s="905" customFormat="1" ht="15" customHeight="1">
      <c r="A2771" s="1496" t="s">
        <v>308</v>
      </c>
      <c r="B2771" s="1112">
        <v>29</v>
      </c>
      <c r="C2771" s="741" t="s">
        <v>1067</v>
      </c>
      <c r="D2771" s="745">
        <v>201080129</v>
      </c>
      <c r="E2771" s="742" t="s">
        <v>1868</v>
      </c>
      <c r="F2771" s="742" t="s">
        <v>515</v>
      </c>
      <c r="G2771" s="1685">
        <v>9</v>
      </c>
      <c r="H2771" s="1685">
        <v>4</v>
      </c>
      <c r="I2771" s="1685">
        <v>6</v>
      </c>
      <c r="J2771" s="742" t="s">
        <v>816</v>
      </c>
      <c r="K2771" s="742"/>
      <c r="L2771" s="742" t="s">
        <v>1845</v>
      </c>
      <c r="M2771" s="1062" t="s">
        <v>1174</v>
      </c>
      <c r="N2771" s="742">
        <v>2015</v>
      </c>
      <c r="O2771" s="742" t="s">
        <v>210</v>
      </c>
      <c r="P2771" s="748">
        <v>1</v>
      </c>
      <c r="Q2771" s="742" t="s">
        <v>207</v>
      </c>
      <c r="R2771" s="1113">
        <v>71236</v>
      </c>
      <c r="S2771" s="1118">
        <f t="shared" si="430"/>
        <v>71236</v>
      </c>
      <c r="T2771" s="742" t="s">
        <v>99</v>
      </c>
      <c r="U2771" s="748">
        <v>1</v>
      </c>
      <c r="V2771" s="748"/>
      <c r="W2771" s="741"/>
      <c r="X2771" s="902">
        <v>25</v>
      </c>
      <c r="Y2771" s="905">
        <f t="shared" si="431"/>
        <v>2</v>
      </c>
      <c r="Z2771" s="1059">
        <f t="shared" si="432"/>
        <v>2849.44</v>
      </c>
      <c r="AA2771" s="1059">
        <f t="shared" si="433"/>
        <v>5698.88</v>
      </c>
      <c r="AB2771" s="1059">
        <f t="shared" si="434"/>
        <v>65537.119999999995</v>
      </c>
      <c r="AC2771" s="905">
        <f t="shared" si="435"/>
        <v>3</v>
      </c>
      <c r="AD2771" s="1116">
        <f t="shared" si="436"/>
        <v>2849.44</v>
      </c>
      <c r="AE2771" s="1116">
        <f t="shared" si="437"/>
        <v>8548.32</v>
      </c>
      <c r="AF2771" s="1116">
        <f t="shared" si="438"/>
        <v>62687.68</v>
      </c>
      <c r="AG2771" s="905" t="b">
        <f t="shared" si="439"/>
        <v>1</v>
      </c>
    </row>
    <row r="2772" spans="1:33" s="905" customFormat="1" ht="15" customHeight="1">
      <c r="A2772" s="1496" t="s">
        <v>308</v>
      </c>
      <c r="B2772" s="1112">
        <v>29</v>
      </c>
      <c r="C2772" s="741" t="s">
        <v>1067</v>
      </c>
      <c r="D2772" s="745">
        <v>201080129</v>
      </c>
      <c r="E2772" s="742" t="s">
        <v>1868</v>
      </c>
      <c r="F2772" s="742" t="s">
        <v>515</v>
      </c>
      <c r="G2772" s="1685">
        <v>2</v>
      </c>
      <c r="H2772" s="1685">
        <v>2</v>
      </c>
      <c r="I2772" s="1685">
        <v>4</v>
      </c>
      <c r="J2772" s="742" t="s">
        <v>816</v>
      </c>
      <c r="K2772" s="742"/>
      <c r="L2772" s="742" t="s">
        <v>1845</v>
      </c>
      <c r="M2772" s="1062" t="s">
        <v>1174</v>
      </c>
      <c r="N2772" s="742">
        <v>2015</v>
      </c>
      <c r="O2772" s="742" t="s">
        <v>210</v>
      </c>
      <c r="P2772" s="748">
        <v>1</v>
      </c>
      <c r="Q2772" s="742" t="s">
        <v>207</v>
      </c>
      <c r="R2772" s="1113">
        <v>71236</v>
      </c>
      <c r="S2772" s="1118">
        <f t="shared" si="430"/>
        <v>71236</v>
      </c>
      <c r="T2772" s="742" t="s">
        <v>99</v>
      </c>
      <c r="U2772" s="748">
        <v>1</v>
      </c>
      <c r="V2772" s="748"/>
      <c r="W2772" s="741"/>
      <c r="X2772" s="902">
        <v>25</v>
      </c>
      <c r="Y2772" s="905">
        <f t="shared" si="431"/>
        <v>2</v>
      </c>
      <c r="Z2772" s="1059">
        <f t="shared" si="432"/>
        <v>2849.44</v>
      </c>
      <c r="AA2772" s="1059">
        <f t="shared" si="433"/>
        <v>5698.88</v>
      </c>
      <c r="AB2772" s="1059">
        <f t="shared" si="434"/>
        <v>65537.119999999995</v>
      </c>
      <c r="AC2772" s="905">
        <f t="shared" si="435"/>
        <v>3</v>
      </c>
      <c r="AD2772" s="1116">
        <f t="shared" si="436"/>
        <v>2849.44</v>
      </c>
      <c r="AE2772" s="1116">
        <f t="shared" si="437"/>
        <v>8548.32</v>
      </c>
      <c r="AF2772" s="1116">
        <f t="shared" si="438"/>
        <v>62687.68</v>
      </c>
      <c r="AG2772" s="905" t="b">
        <f t="shared" si="439"/>
        <v>1</v>
      </c>
    </row>
    <row r="2773" spans="1:33" s="905" customFormat="1" ht="15" customHeight="1">
      <c r="A2773" s="1496" t="s">
        <v>308</v>
      </c>
      <c r="B2773" s="1112">
        <v>29</v>
      </c>
      <c r="C2773" s="741" t="s">
        <v>1067</v>
      </c>
      <c r="D2773" s="745">
        <v>201080129</v>
      </c>
      <c r="E2773" s="742" t="s">
        <v>1868</v>
      </c>
      <c r="F2773" s="742" t="s">
        <v>515</v>
      </c>
      <c r="G2773" s="1685">
        <v>2</v>
      </c>
      <c r="H2773" s="1685">
        <v>2</v>
      </c>
      <c r="I2773" s="1685">
        <v>4</v>
      </c>
      <c r="J2773" s="742" t="s">
        <v>816</v>
      </c>
      <c r="K2773" s="742"/>
      <c r="L2773" s="742" t="s">
        <v>1845</v>
      </c>
      <c r="M2773" s="1062" t="s">
        <v>1174</v>
      </c>
      <c r="N2773" s="742">
        <v>2015</v>
      </c>
      <c r="O2773" s="742" t="s">
        <v>210</v>
      </c>
      <c r="P2773" s="748">
        <v>1</v>
      </c>
      <c r="Q2773" s="742" t="s">
        <v>207</v>
      </c>
      <c r="R2773" s="1113">
        <v>71236</v>
      </c>
      <c r="S2773" s="1118">
        <f t="shared" si="430"/>
        <v>71236</v>
      </c>
      <c r="T2773" s="742" t="s">
        <v>99</v>
      </c>
      <c r="U2773" s="748">
        <v>1</v>
      </c>
      <c r="V2773" s="748"/>
      <c r="W2773" s="741"/>
      <c r="X2773" s="902">
        <v>25</v>
      </c>
      <c r="Y2773" s="905">
        <f t="shared" si="431"/>
        <v>2</v>
      </c>
      <c r="Z2773" s="1059">
        <f t="shared" si="432"/>
        <v>2849.44</v>
      </c>
      <c r="AA2773" s="1059">
        <f t="shared" si="433"/>
        <v>5698.88</v>
      </c>
      <c r="AB2773" s="1059">
        <f t="shared" si="434"/>
        <v>65537.119999999995</v>
      </c>
      <c r="AC2773" s="905">
        <f t="shared" si="435"/>
        <v>3</v>
      </c>
      <c r="AD2773" s="1116">
        <f t="shared" si="436"/>
        <v>2849.44</v>
      </c>
      <c r="AE2773" s="1116">
        <f t="shared" si="437"/>
        <v>8548.32</v>
      </c>
      <c r="AF2773" s="1116">
        <f t="shared" si="438"/>
        <v>62687.68</v>
      </c>
      <c r="AG2773" s="905" t="b">
        <f t="shared" si="439"/>
        <v>1</v>
      </c>
    </row>
    <row r="2774" spans="1:33" s="905" customFormat="1" ht="15" customHeight="1">
      <c r="A2774" s="1496" t="s">
        <v>308</v>
      </c>
      <c r="B2774" s="1112">
        <v>29</v>
      </c>
      <c r="C2774" s="741" t="s">
        <v>1067</v>
      </c>
      <c r="D2774" s="745">
        <v>201080129</v>
      </c>
      <c r="E2774" s="742" t="s">
        <v>1868</v>
      </c>
      <c r="F2774" s="742" t="s">
        <v>515</v>
      </c>
      <c r="G2774" s="1685">
        <v>2</v>
      </c>
      <c r="H2774" s="1685">
        <v>2</v>
      </c>
      <c r="I2774" s="1685">
        <v>4</v>
      </c>
      <c r="J2774" s="742" t="s">
        <v>816</v>
      </c>
      <c r="K2774" s="742"/>
      <c r="L2774" s="742" t="s">
        <v>1845</v>
      </c>
      <c r="M2774" s="1062" t="s">
        <v>1174</v>
      </c>
      <c r="N2774" s="742">
        <v>2015</v>
      </c>
      <c r="O2774" s="742" t="s">
        <v>210</v>
      </c>
      <c r="P2774" s="748">
        <v>1</v>
      </c>
      <c r="Q2774" s="742" t="s">
        <v>207</v>
      </c>
      <c r="R2774" s="1113">
        <v>71236</v>
      </c>
      <c r="S2774" s="1118">
        <f t="shared" si="430"/>
        <v>71236</v>
      </c>
      <c r="T2774" s="742" t="s">
        <v>99</v>
      </c>
      <c r="U2774" s="748">
        <v>1</v>
      </c>
      <c r="V2774" s="748"/>
      <c r="W2774" s="741"/>
      <c r="X2774" s="902">
        <v>25</v>
      </c>
      <c r="Y2774" s="905">
        <f t="shared" si="431"/>
        <v>2</v>
      </c>
      <c r="Z2774" s="1059">
        <f t="shared" si="432"/>
        <v>2849.44</v>
      </c>
      <c r="AA2774" s="1059">
        <f t="shared" si="433"/>
        <v>5698.88</v>
      </c>
      <c r="AB2774" s="1059">
        <f t="shared" si="434"/>
        <v>65537.119999999995</v>
      </c>
      <c r="AC2774" s="905">
        <f t="shared" si="435"/>
        <v>3</v>
      </c>
      <c r="AD2774" s="1116">
        <f t="shared" si="436"/>
        <v>2849.44</v>
      </c>
      <c r="AE2774" s="1116">
        <f t="shared" si="437"/>
        <v>8548.32</v>
      </c>
      <c r="AF2774" s="1116">
        <f t="shared" si="438"/>
        <v>62687.68</v>
      </c>
      <c r="AG2774" s="905" t="b">
        <f t="shared" si="439"/>
        <v>1</v>
      </c>
    </row>
    <row r="2775" spans="1:33" s="905" customFormat="1" ht="15" customHeight="1">
      <c r="A2775" s="1496" t="s">
        <v>308</v>
      </c>
      <c r="B2775" s="1112">
        <v>29</v>
      </c>
      <c r="C2775" s="741" t="s">
        <v>1067</v>
      </c>
      <c r="D2775" s="745">
        <v>201080129</v>
      </c>
      <c r="E2775" s="742" t="s">
        <v>1868</v>
      </c>
      <c r="F2775" s="742" t="s">
        <v>515</v>
      </c>
      <c r="G2775" s="1685">
        <v>9</v>
      </c>
      <c r="H2775" s="1685">
        <v>4</v>
      </c>
      <c r="I2775" s="1685">
        <v>6</v>
      </c>
      <c r="J2775" s="742" t="s">
        <v>816</v>
      </c>
      <c r="K2775" s="742"/>
      <c r="L2775" s="742" t="s">
        <v>1845</v>
      </c>
      <c r="M2775" s="1062" t="s">
        <v>1174</v>
      </c>
      <c r="N2775" s="742">
        <v>2015</v>
      </c>
      <c r="O2775" s="742" t="s">
        <v>210</v>
      </c>
      <c r="P2775" s="748">
        <v>1</v>
      </c>
      <c r="Q2775" s="742" t="s">
        <v>207</v>
      </c>
      <c r="R2775" s="1113">
        <v>71236</v>
      </c>
      <c r="S2775" s="1118">
        <f t="shared" si="430"/>
        <v>71236</v>
      </c>
      <c r="T2775" s="742" t="s">
        <v>99</v>
      </c>
      <c r="U2775" s="748">
        <v>1</v>
      </c>
      <c r="V2775" s="748"/>
      <c r="W2775" s="741"/>
      <c r="X2775" s="902">
        <v>25</v>
      </c>
      <c r="Y2775" s="905">
        <f t="shared" si="431"/>
        <v>2</v>
      </c>
      <c r="Z2775" s="1059">
        <f t="shared" si="432"/>
        <v>2849.44</v>
      </c>
      <c r="AA2775" s="1059">
        <f t="shared" si="433"/>
        <v>5698.88</v>
      </c>
      <c r="AB2775" s="1059">
        <f t="shared" si="434"/>
        <v>65537.119999999995</v>
      </c>
      <c r="AC2775" s="905">
        <f t="shared" si="435"/>
        <v>3</v>
      </c>
      <c r="AD2775" s="1116">
        <f t="shared" si="436"/>
        <v>2849.44</v>
      </c>
      <c r="AE2775" s="1116">
        <f t="shared" si="437"/>
        <v>8548.32</v>
      </c>
      <c r="AF2775" s="1116">
        <f t="shared" si="438"/>
        <v>62687.68</v>
      </c>
      <c r="AG2775" s="905" t="b">
        <f t="shared" si="439"/>
        <v>1</v>
      </c>
    </row>
    <row r="2776" spans="1:33" s="905" customFormat="1" ht="15" customHeight="1">
      <c r="A2776" s="1496" t="s">
        <v>308</v>
      </c>
      <c r="B2776" s="1112">
        <v>29</v>
      </c>
      <c r="C2776" s="741" t="s">
        <v>1067</v>
      </c>
      <c r="D2776" s="745">
        <v>201080129</v>
      </c>
      <c r="E2776" s="742" t="s">
        <v>1868</v>
      </c>
      <c r="F2776" s="742" t="s">
        <v>515</v>
      </c>
      <c r="G2776" s="1685">
        <v>2</v>
      </c>
      <c r="H2776" s="1685">
        <v>2</v>
      </c>
      <c r="I2776" s="1685">
        <v>4</v>
      </c>
      <c r="J2776" s="742" t="s">
        <v>816</v>
      </c>
      <c r="K2776" s="742"/>
      <c r="L2776" s="742" t="s">
        <v>1845</v>
      </c>
      <c r="M2776" s="1062" t="s">
        <v>1174</v>
      </c>
      <c r="N2776" s="742">
        <v>2015</v>
      </c>
      <c r="O2776" s="742" t="s">
        <v>210</v>
      </c>
      <c r="P2776" s="748">
        <v>1</v>
      </c>
      <c r="Q2776" s="742" t="s">
        <v>207</v>
      </c>
      <c r="R2776" s="1113">
        <v>71236</v>
      </c>
      <c r="S2776" s="1118">
        <f t="shared" ref="S2776:S2839" si="440">R2776*P2776</f>
        <v>71236</v>
      </c>
      <c r="T2776" s="742" t="s">
        <v>99</v>
      </c>
      <c r="U2776" s="748">
        <v>1</v>
      </c>
      <c r="V2776" s="748"/>
      <c r="W2776" s="741"/>
      <c r="X2776" s="902">
        <v>25</v>
      </c>
      <c r="Y2776" s="905">
        <f t="shared" si="431"/>
        <v>2</v>
      </c>
      <c r="Z2776" s="1059">
        <f t="shared" si="432"/>
        <v>2849.44</v>
      </c>
      <c r="AA2776" s="1059">
        <f t="shared" si="433"/>
        <v>5698.88</v>
      </c>
      <c r="AB2776" s="1059">
        <f t="shared" si="434"/>
        <v>65537.119999999995</v>
      </c>
      <c r="AC2776" s="905">
        <f t="shared" si="435"/>
        <v>3</v>
      </c>
      <c r="AD2776" s="1116">
        <f t="shared" si="436"/>
        <v>2849.44</v>
      </c>
      <c r="AE2776" s="1116">
        <f t="shared" si="437"/>
        <v>8548.32</v>
      </c>
      <c r="AF2776" s="1116">
        <f t="shared" si="438"/>
        <v>62687.68</v>
      </c>
      <c r="AG2776" s="905" t="b">
        <f t="shared" si="439"/>
        <v>1</v>
      </c>
    </row>
    <row r="2777" spans="1:33" s="905" customFormat="1" ht="15" customHeight="1">
      <c r="A2777" s="1496" t="s">
        <v>308</v>
      </c>
      <c r="B2777" s="1112">
        <v>29</v>
      </c>
      <c r="C2777" s="741" t="s">
        <v>1067</v>
      </c>
      <c r="D2777" s="745">
        <v>201080129</v>
      </c>
      <c r="E2777" s="742" t="s">
        <v>1868</v>
      </c>
      <c r="F2777" s="742" t="s">
        <v>515</v>
      </c>
      <c r="G2777" s="1685">
        <v>2</v>
      </c>
      <c r="H2777" s="1685">
        <v>2</v>
      </c>
      <c r="I2777" s="1685">
        <v>4</v>
      </c>
      <c r="J2777" s="742" t="s">
        <v>816</v>
      </c>
      <c r="K2777" s="742"/>
      <c r="L2777" s="742" t="s">
        <v>1845</v>
      </c>
      <c r="M2777" s="1062" t="s">
        <v>1174</v>
      </c>
      <c r="N2777" s="742">
        <v>2015</v>
      </c>
      <c r="O2777" s="742" t="s">
        <v>210</v>
      </c>
      <c r="P2777" s="748">
        <v>1</v>
      </c>
      <c r="Q2777" s="742" t="s">
        <v>207</v>
      </c>
      <c r="R2777" s="1113">
        <v>71236</v>
      </c>
      <c r="S2777" s="1118">
        <f t="shared" si="440"/>
        <v>71236</v>
      </c>
      <c r="T2777" s="742" t="s">
        <v>99</v>
      </c>
      <c r="U2777" s="748">
        <v>1</v>
      </c>
      <c r="V2777" s="748"/>
      <c r="W2777" s="741"/>
      <c r="X2777" s="902">
        <v>25</v>
      </c>
      <c r="Y2777" s="905">
        <f t="shared" si="431"/>
        <v>2</v>
      </c>
      <c r="Z2777" s="1059">
        <f t="shared" si="432"/>
        <v>2849.44</v>
      </c>
      <c r="AA2777" s="1059">
        <f t="shared" si="433"/>
        <v>5698.88</v>
      </c>
      <c r="AB2777" s="1059">
        <f t="shared" si="434"/>
        <v>65537.119999999995</v>
      </c>
      <c r="AC2777" s="905">
        <f t="shared" si="435"/>
        <v>3</v>
      </c>
      <c r="AD2777" s="1116">
        <f t="shared" si="436"/>
        <v>2849.44</v>
      </c>
      <c r="AE2777" s="1116">
        <f t="shared" si="437"/>
        <v>8548.32</v>
      </c>
      <c r="AF2777" s="1116">
        <f t="shared" si="438"/>
        <v>62687.68</v>
      </c>
      <c r="AG2777" s="905" t="b">
        <f t="shared" si="439"/>
        <v>1</v>
      </c>
    </row>
    <row r="2778" spans="1:33" s="905" customFormat="1" ht="15" customHeight="1">
      <c r="A2778" s="1496" t="s">
        <v>308</v>
      </c>
      <c r="B2778" s="1112">
        <v>29</v>
      </c>
      <c r="C2778" s="741" t="s">
        <v>1067</v>
      </c>
      <c r="D2778" s="745">
        <v>201080129</v>
      </c>
      <c r="E2778" s="742" t="s">
        <v>1868</v>
      </c>
      <c r="F2778" s="742" t="s">
        <v>515</v>
      </c>
      <c r="G2778" s="1685">
        <v>2</v>
      </c>
      <c r="H2778" s="1685">
        <v>2</v>
      </c>
      <c r="I2778" s="1685">
        <v>4</v>
      </c>
      <c r="J2778" s="742" t="s">
        <v>816</v>
      </c>
      <c r="K2778" s="742"/>
      <c r="L2778" s="742" t="s">
        <v>1845</v>
      </c>
      <c r="M2778" s="1062" t="s">
        <v>1174</v>
      </c>
      <c r="N2778" s="742">
        <v>2015</v>
      </c>
      <c r="O2778" s="742" t="s">
        <v>210</v>
      </c>
      <c r="P2778" s="748">
        <v>1</v>
      </c>
      <c r="Q2778" s="742" t="s">
        <v>207</v>
      </c>
      <c r="R2778" s="1113">
        <v>71236</v>
      </c>
      <c r="S2778" s="1118">
        <f t="shared" si="440"/>
        <v>71236</v>
      </c>
      <c r="T2778" s="742" t="s">
        <v>99</v>
      </c>
      <c r="U2778" s="748">
        <v>1</v>
      </c>
      <c r="V2778" s="748"/>
      <c r="W2778" s="741"/>
      <c r="X2778" s="902">
        <v>25</v>
      </c>
      <c r="Y2778" s="905">
        <f t="shared" si="431"/>
        <v>2</v>
      </c>
      <c r="Z2778" s="1059">
        <f t="shared" si="432"/>
        <v>2849.44</v>
      </c>
      <c r="AA2778" s="1059">
        <f t="shared" si="433"/>
        <v>5698.88</v>
      </c>
      <c r="AB2778" s="1059">
        <f t="shared" si="434"/>
        <v>65537.119999999995</v>
      </c>
      <c r="AC2778" s="905">
        <f t="shared" si="435"/>
        <v>3</v>
      </c>
      <c r="AD2778" s="1116">
        <f t="shared" si="436"/>
        <v>2849.44</v>
      </c>
      <c r="AE2778" s="1116">
        <f t="shared" si="437"/>
        <v>8548.32</v>
      </c>
      <c r="AF2778" s="1116">
        <f t="shared" si="438"/>
        <v>62687.68</v>
      </c>
      <c r="AG2778" s="905" t="b">
        <f t="shared" si="439"/>
        <v>1</v>
      </c>
    </row>
    <row r="2779" spans="1:33" s="905" customFormat="1" ht="15" customHeight="1">
      <c r="A2779" s="1496" t="s">
        <v>308</v>
      </c>
      <c r="B2779" s="1112">
        <v>29</v>
      </c>
      <c r="C2779" s="741" t="s">
        <v>1067</v>
      </c>
      <c r="D2779" s="745">
        <v>201080129</v>
      </c>
      <c r="E2779" s="742" t="s">
        <v>1868</v>
      </c>
      <c r="F2779" s="742" t="s">
        <v>515</v>
      </c>
      <c r="G2779" s="1685">
        <v>9</v>
      </c>
      <c r="H2779" s="1685">
        <v>4</v>
      </c>
      <c r="I2779" s="1685">
        <v>6</v>
      </c>
      <c r="J2779" s="742" t="s">
        <v>816</v>
      </c>
      <c r="K2779" s="742"/>
      <c r="L2779" s="742" t="s">
        <v>1845</v>
      </c>
      <c r="M2779" s="1062" t="s">
        <v>1174</v>
      </c>
      <c r="N2779" s="742">
        <v>2015</v>
      </c>
      <c r="O2779" s="742" t="s">
        <v>210</v>
      </c>
      <c r="P2779" s="748">
        <v>1</v>
      </c>
      <c r="Q2779" s="742" t="s">
        <v>207</v>
      </c>
      <c r="R2779" s="1113">
        <v>71236</v>
      </c>
      <c r="S2779" s="1118">
        <f t="shared" si="440"/>
        <v>71236</v>
      </c>
      <c r="T2779" s="742" t="s">
        <v>99</v>
      </c>
      <c r="U2779" s="748">
        <v>1</v>
      </c>
      <c r="V2779" s="748"/>
      <c r="W2779" s="741"/>
      <c r="X2779" s="902">
        <v>25</v>
      </c>
      <c r="Y2779" s="905">
        <f t="shared" si="431"/>
        <v>2</v>
      </c>
      <c r="Z2779" s="1059">
        <f t="shared" si="432"/>
        <v>2849.44</v>
      </c>
      <c r="AA2779" s="1059">
        <f t="shared" si="433"/>
        <v>5698.88</v>
      </c>
      <c r="AB2779" s="1059">
        <f t="shared" si="434"/>
        <v>65537.119999999995</v>
      </c>
      <c r="AC2779" s="905">
        <f t="shared" si="435"/>
        <v>3</v>
      </c>
      <c r="AD2779" s="1116">
        <f t="shared" si="436"/>
        <v>2849.44</v>
      </c>
      <c r="AE2779" s="1116">
        <f t="shared" si="437"/>
        <v>8548.32</v>
      </c>
      <c r="AF2779" s="1116">
        <f t="shared" si="438"/>
        <v>62687.68</v>
      </c>
      <c r="AG2779" s="905" t="b">
        <f t="shared" si="439"/>
        <v>1</v>
      </c>
    </row>
    <row r="2780" spans="1:33" s="905" customFormat="1" ht="15" customHeight="1">
      <c r="A2780" s="1496" t="s">
        <v>308</v>
      </c>
      <c r="B2780" s="1112">
        <v>29</v>
      </c>
      <c r="C2780" s="741" t="s">
        <v>1067</v>
      </c>
      <c r="D2780" s="745">
        <v>201080129</v>
      </c>
      <c r="E2780" s="742" t="s">
        <v>1868</v>
      </c>
      <c r="F2780" s="742" t="s">
        <v>515</v>
      </c>
      <c r="G2780" s="1685">
        <v>9</v>
      </c>
      <c r="H2780" s="1685">
        <v>4</v>
      </c>
      <c r="I2780" s="1685">
        <v>6</v>
      </c>
      <c r="J2780" s="742" t="s">
        <v>816</v>
      </c>
      <c r="K2780" s="742"/>
      <c r="L2780" s="742" t="s">
        <v>1845</v>
      </c>
      <c r="M2780" s="1062" t="s">
        <v>1174</v>
      </c>
      <c r="N2780" s="742">
        <v>2015</v>
      </c>
      <c r="O2780" s="742" t="s">
        <v>210</v>
      </c>
      <c r="P2780" s="748">
        <v>1</v>
      </c>
      <c r="Q2780" s="742" t="s">
        <v>207</v>
      </c>
      <c r="R2780" s="1113">
        <v>71236</v>
      </c>
      <c r="S2780" s="1118">
        <f t="shared" si="440"/>
        <v>71236</v>
      </c>
      <c r="T2780" s="742" t="s">
        <v>99</v>
      </c>
      <c r="U2780" s="748">
        <v>1</v>
      </c>
      <c r="V2780" s="748"/>
      <c r="W2780" s="741"/>
      <c r="X2780" s="902">
        <v>25</v>
      </c>
      <c r="Y2780" s="905">
        <f t="shared" si="431"/>
        <v>2</v>
      </c>
      <c r="Z2780" s="1059">
        <f t="shared" si="432"/>
        <v>2849.44</v>
      </c>
      <c r="AA2780" s="1059">
        <f t="shared" si="433"/>
        <v>5698.88</v>
      </c>
      <c r="AB2780" s="1059">
        <f t="shared" si="434"/>
        <v>65537.119999999995</v>
      </c>
      <c r="AC2780" s="905">
        <f t="shared" si="435"/>
        <v>3</v>
      </c>
      <c r="AD2780" s="1116">
        <f t="shared" si="436"/>
        <v>2849.44</v>
      </c>
      <c r="AE2780" s="1116">
        <f t="shared" si="437"/>
        <v>8548.32</v>
      </c>
      <c r="AF2780" s="1116">
        <f t="shared" si="438"/>
        <v>62687.68</v>
      </c>
      <c r="AG2780" s="905" t="b">
        <f t="shared" si="439"/>
        <v>1</v>
      </c>
    </row>
    <row r="2781" spans="1:33" s="905" customFormat="1" ht="15" customHeight="1">
      <c r="A2781" s="1496" t="s">
        <v>308</v>
      </c>
      <c r="B2781" s="1112">
        <v>29</v>
      </c>
      <c r="C2781" s="741" t="s">
        <v>1067</v>
      </c>
      <c r="D2781" s="745">
        <v>201080129</v>
      </c>
      <c r="E2781" s="742" t="s">
        <v>1868</v>
      </c>
      <c r="F2781" s="742" t="s">
        <v>515</v>
      </c>
      <c r="G2781" s="1685">
        <v>2</v>
      </c>
      <c r="H2781" s="1685">
        <v>2</v>
      </c>
      <c r="I2781" s="1685">
        <v>4</v>
      </c>
      <c r="J2781" s="742" t="s">
        <v>816</v>
      </c>
      <c r="K2781" s="742"/>
      <c r="L2781" s="742" t="s">
        <v>1845</v>
      </c>
      <c r="M2781" s="1062" t="s">
        <v>1174</v>
      </c>
      <c r="N2781" s="742">
        <v>2015</v>
      </c>
      <c r="O2781" s="742" t="s">
        <v>210</v>
      </c>
      <c r="P2781" s="748">
        <v>1</v>
      </c>
      <c r="Q2781" s="742" t="s">
        <v>207</v>
      </c>
      <c r="R2781" s="1113">
        <v>71236</v>
      </c>
      <c r="S2781" s="1118">
        <f t="shared" si="440"/>
        <v>71236</v>
      </c>
      <c r="T2781" s="742" t="s">
        <v>99</v>
      </c>
      <c r="U2781" s="748">
        <v>1</v>
      </c>
      <c r="V2781" s="748"/>
      <c r="W2781" s="741"/>
      <c r="X2781" s="902">
        <v>25</v>
      </c>
      <c r="Y2781" s="905">
        <f t="shared" ref="Y2781:Y2844" si="441">2016-N2781+1</f>
        <v>2</v>
      </c>
      <c r="Z2781" s="1059">
        <f t="shared" ref="Z2781:Z2844" si="442">S2781/X2781</f>
        <v>2849.44</v>
      </c>
      <c r="AA2781" s="1059">
        <f t="shared" ref="AA2781:AA2844" si="443">Y2781*Z2781</f>
        <v>5698.88</v>
      </c>
      <c r="AB2781" s="1059">
        <f t="shared" ref="AB2781:AB2844" si="444">S2781-AA2781</f>
        <v>65537.119999999995</v>
      </c>
      <c r="AC2781" s="905">
        <f t="shared" ref="AC2781:AC2844" si="445">2017-N2781+1</f>
        <v>3</v>
      </c>
      <c r="AD2781" s="1116">
        <f t="shared" ref="AD2781:AD2844" si="446">S2781/X2781</f>
        <v>2849.44</v>
      </c>
      <c r="AE2781" s="1116">
        <f t="shared" ref="AE2781:AE2844" si="447">AC2781*AD2781</f>
        <v>8548.32</v>
      </c>
      <c r="AF2781" s="1116">
        <f t="shared" ref="AF2781:AF2844" si="448">S2781-AE2781</f>
        <v>62687.68</v>
      </c>
      <c r="AG2781" s="905" t="b">
        <f t="shared" si="439"/>
        <v>1</v>
      </c>
    </row>
    <row r="2782" spans="1:33" s="905" customFormat="1" ht="15" customHeight="1">
      <c r="A2782" s="1496" t="s">
        <v>308</v>
      </c>
      <c r="B2782" s="1112">
        <v>29</v>
      </c>
      <c r="C2782" s="741" t="s">
        <v>1067</v>
      </c>
      <c r="D2782" s="745">
        <v>201080129</v>
      </c>
      <c r="E2782" s="742" t="s">
        <v>1868</v>
      </c>
      <c r="F2782" s="742" t="s">
        <v>515</v>
      </c>
      <c r="G2782" s="1685">
        <v>9</v>
      </c>
      <c r="H2782" s="1685">
        <v>4</v>
      </c>
      <c r="I2782" s="1685">
        <v>6</v>
      </c>
      <c r="J2782" s="742" t="s">
        <v>816</v>
      </c>
      <c r="K2782" s="742"/>
      <c r="L2782" s="742" t="s">
        <v>1845</v>
      </c>
      <c r="M2782" s="1062" t="s">
        <v>1174</v>
      </c>
      <c r="N2782" s="742">
        <v>2015</v>
      </c>
      <c r="O2782" s="742" t="s">
        <v>210</v>
      </c>
      <c r="P2782" s="748">
        <v>1</v>
      </c>
      <c r="Q2782" s="742" t="s">
        <v>207</v>
      </c>
      <c r="R2782" s="1113">
        <v>71236</v>
      </c>
      <c r="S2782" s="1118">
        <f t="shared" si="440"/>
        <v>71236</v>
      </c>
      <c r="T2782" s="742" t="s">
        <v>99</v>
      </c>
      <c r="U2782" s="748">
        <v>1</v>
      </c>
      <c r="V2782" s="748"/>
      <c r="W2782" s="741"/>
      <c r="X2782" s="902">
        <v>25</v>
      </c>
      <c r="Y2782" s="905">
        <f t="shared" si="441"/>
        <v>2</v>
      </c>
      <c r="Z2782" s="1059">
        <f t="shared" si="442"/>
        <v>2849.44</v>
      </c>
      <c r="AA2782" s="1059">
        <f t="shared" si="443"/>
        <v>5698.88</v>
      </c>
      <c r="AB2782" s="1059">
        <f t="shared" si="444"/>
        <v>65537.119999999995</v>
      </c>
      <c r="AC2782" s="905">
        <f t="shared" si="445"/>
        <v>3</v>
      </c>
      <c r="AD2782" s="1116">
        <f t="shared" si="446"/>
        <v>2849.44</v>
      </c>
      <c r="AE2782" s="1116">
        <f t="shared" si="447"/>
        <v>8548.32</v>
      </c>
      <c r="AF2782" s="1116">
        <f t="shared" si="448"/>
        <v>62687.68</v>
      </c>
      <c r="AG2782" s="905" t="b">
        <f t="shared" si="439"/>
        <v>1</v>
      </c>
    </row>
    <row r="2783" spans="1:33" s="905" customFormat="1" ht="15" customHeight="1">
      <c r="A2783" s="1496" t="s">
        <v>308</v>
      </c>
      <c r="B2783" s="1112">
        <v>29</v>
      </c>
      <c r="C2783" s="741" t="s">
        <v>1067</v>
      </c>
      <c r="D2783" s="745">
        <v>201080129</v>
      </c>
      <c r="E2783" s="742" t="s">
        <v>1868</v>
      </c>
      <c r="F2783" s="742" t="s">
        <v>515</v>
      </c>
      <c r="G2783" s="1685">
        <v>2</v>
      </c>
      <c r="H2783" s="1685">
        <v>2</v>
      </c>
      <c r="I2783" s="1685">
        <v>4</v>
      </c>
      <c r="J2783" s="742" t="s">
        <v>816</v>
      </c>
      <c r="K2783" s="742"/>
      <c r="L2783" s="742" t="s">
        <v>1845</v>
      </c>
      <c r="M2783" s="1062" t="s">
        <v>1174</v>
      </c>
      <c r="N2783" s="742">
        <v>2015</v>
      </c>
      <c r="O2783" s="742" t="s">
        <v>210</v>
      </c>
      <c r="P2783" s="748">
        <v>1</v>
      </c>
      <c r="Q2783" s="742" t="s">
        <v>207</v>
      </c>
      <c r="R2783" s="1113">
        <v>71236</v>
      </c>
      <c r="S2783" s="1118">
        <f t="shared" si="440"/>
        <v>71236</v>
      </c>
      <c r="T2783" s="742" t="s">
        <v>99</v>
      </c>
      <c r="U2783" s="748">
        <v>1</v>
      </c>
      <c r="V2783" s="748"/>
      <c r="W2783" s="741"/>
      <c r="X2783" s="902">
        <v>25</v>
      </c>
      <c r="Y2783" s="905">
        <f t="shared" si="441"/>
        <v>2</v>
      </c>
      <c r="Z2783" s="1059">
        <f t="shared" si="442"/>
        <v>2849.44</v>
      </c>
      <c r="AA2783" s="1059">
        <f t="shared" si="443"/>
        <v>5698.88</v>
      </c>
      <c r="AB2783" s="1059">
        <f t="shared" si="444"/>
        <v>65537.119999999995</v>
      </c>
      <c r="AC2783" s="905">
        <f t="shared" si="445"/>
        <v>3</v>
      </c>
      <c r="AD2783" s="1116">
        <f t="shared" si="446"/>
        <v>2849.44</v>
      </c>
      <c r="AE2783" s="1116">
        <f t="shared" si="447"/>
        <v>8548.32</v>
      </c>
      <c r="AF2783" s="1116">
        <f t="shared" si="448"/>
        <v>62687.68</v>
      </c>
      <c r="AG2783" s="905" t="b">
        <f t="shared" si="439"/>
        <v>1</v>
      </c>
    </row>
    <row r="2784" spans="1:33" s="905" customFormat="1" ht="15" customHeight="1">
      <c r="A2784" s="1496" t="s">
        <v>308</v>
      </c>
      <c r="B2784" s="1112">
        <v>29</v>
      </c>
      <c r="C2784" s="741" t="s">
        <v>1067</v>
      </c>
      <c r="D2784" s="745">
        <v>201080129</v>
      </c>
      <c r="E2784" s="742" t="s">
        <v>1868</v>
      </c>
      <c r="F2784" s="742" t="s">
        <v>515</v>
      </c>
      <c r="G2784" s="1685">
        <v>9</v>
      </c>
      <c r="H2784" s="1685">
        <v>4</v>
      </c>
      <c r="I2784" s="1685">
        <v>6</v>
      </c>
      <c r="J2784" s="742" t="s">
        <v>816</v>
      </c>
      <c r="K2784" s="742"/>
      <c r="L2784" s="742" t="s">
        <v>1845</v>
      </c>
      <c r="M2784" s="1062" t="s">
        <v>1174</v>
      </c>
      <c r="N2784" s="742">
        <v>2015</v>
      </c>
      <c r="O2784" s="742" t="s">
        <v>210</v>
      </c>
      <c r="P2784" s="748">
        <v>1</v>
      </c>
      <c r="Q2784" s="742" t="s">
        <v>207</v>
      </c>
      <c r="R2784" s="1113">
        <v>71236</v>
      </c>
      <c r="S2784" s="1118">
        <f t="shared" si="440"/>
        <v>71236</v>
      </c>
      <c r="T2784" s="742" t="s">
        <v>99</v>
      </c>
      <c r="U2784" s="748">
        <v>1</v>
      </c>
      <c r="V2784" s="748"/>
      <c r="W2784" s="741"/>
      <c r="X2784" s="902">
        <v>25</v>
      </c>
      <c r="Y2784" s="905">
        <f t="shared" si="441"/>
        <v>2</v>
      </c>
      <c r="Z2784" s="1059">
        <f t="shared" si="442"/>
        <v>2849.44</v>
      </c>
      <c r="AA2784" s="1059">
        <f t="shared" si="443"/>
        <v>5698.88</v>
      </c>
      <c r="AB2784" s="1059">
        <f t="shared" si="444"/>
        <v>65537.119999999995</v>
      </c>
      <c r="AC2784" s="905">
        <f t="shared" si="445"/>
        <v>3</v>
      </c>
      <c r="AD2784" s="1116">
        <f t="shared" si="446"/>
        <v>2849.44</v>
      </c>
      <c r="AE2784" s="1116">
        <f t="shared" si="447"/>
        <v>8548.32</v>
      </c>
      <c r="AF2784" s="1116">
        <f t="shared" si="448"/>
        <v>62687.68</v>
      </c>
      <c r="AG2784" s="905" t="b">
        <f t="shared" si="439"/>
        <v>1</v>
      </c>
    </row>
    <row r="2785" spans="1:33" s="905" customFormat="1" ht="15" customHeight="1">
      <c r="A2785" s="1496" t="s">
        <v>308</v>
      </c>
      <c r="B2785" s="1112">
        <v>29</v>
      </c>
      <c r="C2785" s="741" t="s">
        <v>1067</v>
      </c>
      <c r="D2785" s="745">
        <v>201080129</v>
      </c>
      <c r="E2785" s="742" t="s">
        <v>1868</v>
      </c>
      <c r="F2785" s="742" t="s">
        <v>515</v>
      </c>
      <c r="G2785" s="1685">
        <v>2</v>
      </c>
      <c r="H2785" s="1685">
        <v>2</v>
      </c>
      <c r="I2785" s="1685">
        <v>4</v>
      </c>
      <c r="J2785" s="742" t="s">
        <v>816</v>
      </c>
      <c r="K2785" s="742"/>
      <c r="L2785" s="742" t="s">
        <v>1845</v>
      </c>
      <c r="M2785" s="1062" t="s">
        <v>1174</v>
      </c>
      <c r="N2785" s="742">
        <v>2015</v>
      </c>
      <c r="O2785" s="742" t="s">
        <v>210</v>
      </c>
      <c r="P2785" s="748">
        <v>1</v>
      </c>
      <c r="Q2785" s="742" t="s">
        <v>207</v>
      </c>
      <c r="R2785" s="1113">
        <v>71236</v>
      </c>
      <c r="S2785" s="1118">
        <f t="shared" si="440"/>
        <v>71236</v>
      </c>
      <c r="T2785" s="742" t="s">
        <v>99</v>
      </c>
      <c r="U2785" s="748">
        <v>1</v>
      </c>
      <c r="V2785" s="748"/>
      <c r="W2785" s="741"/>
      <c r="X2785" s="902">
        <v>25</v>
      </c>
      <c r="Y2785" s="905">
        <f t="shared" si="441"/>
        <v>2</v>
      </c>
      <c r="Z2785" s="1059">
        <f t="shared" si="442"/>
        <v>2849.44</v>
      </c>
      <c r="AA2785" s="1059">
        <f t="shared" si="443"/>
        <v>5698.88</v>
      </c>
      <c r="AB2785" s="1059">
        <f t="shared" si="444"/>
        <v>65537.119999999995</v>
      </c>
      <c r="AC2785" s="905">
        <f t="shared" si="445"/>
        <v>3</v>
      </c>
      <c r="AD2785" s="1116">
        <f t="shared" si="446"/>
        <v>2849.44</v>
      </c>
      <c r="AE2785" s="1116">
        <f t="shared" si="447"/>
        <v>8548.32</v>
      </c>
      <c r="AF2785" s="1116">
        <f t="shared" si="448"/>
        <v>62687.68</v>
      </c>
      <c r="AG2785" s="905" t="b">
        <f t="shared" si="439"/>
        <v>1</v>
      </c>
    </row>
    <row r="2786" spans="1:33" s="905" customFormat="1" ht="15" customHeight="1">
      <c r="A2786" s="1496" t="s">
        <v>308</v>
      </c>
      <c r="B2786" s="1112">
        <v>29</v>
      </c>
      <c r="C2786" s="741" t="s">
        <v>1067</v>
      </c>
      <c r="D2786" s="745">
        <v>201080129</v>
      </c>
      <c r="E2786" s="742" t="s">
        <v>1868</v>
      </c>
      <c r="F2786" s="742" t="s">
        <v>515</v>
      </c>
      <c r="G2786" s="1685">
        <v>9</v>
      </c>
      <c r="H2786" s="1685">
        <v>4</v>
      </c>
      <c r="I2786" s="1685">
        <v>6</v>
      </c>
      <c r="J2786" s="742" t="s">
        <v>816</v>
      </c>
      <c r="K2786" s="742"/>
      <c r="L2786" s="742" t="s">
        <v>1845</v>
      </c>
      <c r="M2786" s="1062" t="s">
        <v>1174</v>
      </c>
      <c r="N2786" s="742">
        <v>2015</v>
      </c>
      <c r="O2786" s="742" t="s">
        <v>210</v>
      </c>
      <c r="P2786" s="748">
        <v>1</v>
      </c>
      <c r="Q2786" s="742" t="s">
        <v>207</v>
      </c>
      <c r="R2786" s="1113">
        <v>71236</v>
      </c>
      <c r="S2786" s="1118">
        <f t="shared" si="440"/>
        <v>71236</v>
      </c>
      <c r="T2786" s="742" t="s">
        <v>99</v>
      </c>
      <c r="U2786" s="748">
        <v>1</v>
      </c>
      <c r="V2786" s="748"/>
      <c r="W2786" s="741"/>
      <c r="X2786" s="902">
        <v>25</v>
      </c>
      <c r="Y2786" s="905">
        <f t="shared" si="441"/>
        <v>2</v>
      </c>
      <c r="Z2786" s="1059">
        <f t="shared" si="442"/>
        <v>2849.44</v>
      </c>
      <c r="AA2786" s="1059">
        <f t="shared" si="443"/>
        <v>5698.88</v>
      </c>
      <c r="AB2786" s="1059">
        <f t="shared" si="444"/>
        <v>65537.119999999995</v>
      </c>
      <c r="AC2786" s="905">
        <f t="shared" si="445"/>
        <v>3</v>
      </c>
      <c r="AD2786" s="1116">
        <f t="shared" si="446"/>
        <v>2849.44</v>
      </c>
      <c r="AE2786" s="1116">
        <f t="shared" si="447"/>
        <v>8548.32</v>
      </c>
      <c r="AF2786" s="1116">
        <f t="shared" si="448"/>
        <v>62687.68</v>
      </c>
      <c r="AG2786" s="905" t="b">
        <f t="shared" si="439"/>
        <v>1</v>
      </c>
    </row>
    <row r="2787" spans="1:33" s="905" customFormat="1" ht="15" customHeight="1">
      <c r="A2787" s="1496" t="s">
        <v>308</v>
      </c>
      <c r="B2787" s="1112">
        <v>29</v>
      </c>
      <c r="C2787" s="741" t="s">
        <v>1067</v>
      </c>
      <c r="D2787" s="745">
        <v>201080129</v>
      </c>
      <c r="E2787" s="742" t="s">
        <v>1868</v>
      </c>
      <c r="F2787" s="742" t="s">
        <v>515</v>
      </c>
      <c r="G2787" s="1685">
        <v>2</v>
      </c>
      <c r="H2787" s="1685">
        <v>2</v>
      </c>
      <c r="I2787" s="1685">
        <v>4</v>
      </c>
      <c r="J2787" s="742" t="s">
        <v>816</v>
      </c>
      <c r="K2787" s="742"/>
      <c r="L2787" s="742" t="s">
        <v>1845</v>
      </c>
      <c r="M2787" s="1062" t="s">
        <v>1174</v>
      </c>
      <c r="N2787" s="742">
        <v>2015</v>
      </c>
      <c r="O2787" s="742" t="s">
        <v>210</v>
      </c>
      <c r="P2787" s="748">
        <v>1</v>
      </c>
      <c r="Q2787" s="742" t="s">
        <v>207</v>
      </c>
      <c r="R2787" s="1113">
        <v>71236</v>
      </c>
      <c r="S2787" s="1118">
        <f t="shared" si="440"/>
        <v>71236</v>
      </c>
      <c r="T2787" s="742" t="s">
        <v>99</v>
      </c>
      <c r="U2787" s="748">
        <v>1</v>
      </c>
      <c r="V2787" s="748"/>
      <c r="W2787" s="741"/>
      <c r="X2787" s="902">
        <v>25</v>
      </c>
      <c r="Y2787" s="905">
        <f t="shared" si="441"/>
        <v>2</v>
      </c>
      <c r="Z2787" s="1059">
        <f t="shared" si="442"/>
        <v>2849.44</v>
      </c>
      <c r="AA2787" s="1059">
        <f t="shared" si="443"/>
        <v>5698.88</v>
      </c>
      <c r="AB2787" s="1059">
        <f t="shared" si="444"/>
        <v>65537.119999999995</v>
      </c>
      <c r="AC2787" s="905">
        <f t="shared" si="445"/>
        <v>3</v>
      </c>
      <c r="AD2787" s="1116">
        <f t="shared" si="446"/>
        <v>2849.44</v>
      </c>
      <c r="AE2787" s="1116">
        <f t="shared" si="447"/>
        <v>8548.32</v>
      </c>
      <c r="AF2787" s="1116">
        <f t="shared" si="448"/>
        <v>62687.68</v>
      </c>
      <c r="AG2787" s="905" t="b">
        <f t="shared" si="439"/>
        <v>1</v>
      </c>
    </row>
    <row r="2788" spans="1:33" s="905" customFormat="1" ht="15" customHeight="1">
      <c r="A2788" s="1496" t="s">
        <v>308</v>
      </c>
      <c r="B2788" s="1112">
        <v>29</v>
      </c>
      <c r="C2788" s="741" t="s">
        <v>1067</v>
      </c>
      <c r="D2788" s="745">
        <v>201080129</v>
      </c>
      <c r="E2788" s="742" t="s">
        <v>1868</v>
      </c>
      <c r="F2788" s="742" t="s">
        <v>515</v>
      </c>
      <c r="G2788" s="1685">
        <v>9</v>
      </c>
      <c r="H2788" s="1685">
        <v>4</v>
      </c>
      <c r="I2788" s="1685">
        <v>6</v>
      </c>
      <c r="J2788" s="742" t="s">
        <v>816</v>
      </c>
      <c r="K2788" s="742"/>
      <c r="L2788" s="742" t="s">
        <v>1845</v>
      </c>
      <c r="M2788" s="1062" t="s">
        <v>1174</v>
      </c>
      <c r="N2788" s="742">
        <v>2015</v>
      </c>
      <c r="O2788" s="742" t="s">
        <v>210</v>
      </c>
      <c r="P2788" s="748">
        <v>1</v>
      </c>
      <c r="Q2788" s="742" t="s">
        <v>207</v>
      </c>
      <c r="R2788" s="1113">
        <v>71236</v>
      </c>
      <c r="S2788" s="1118">
        <f t="shared" si="440"/>
        <v>71236</v>
      </c>
      <c r="T2788" s="742" t="s">
        <v>99</v>
      </c>
      <c r="U2788" s="748">
        <v>1</v>
      </c>
      <c r="V2788" s="748"/>
      <c r="W2788" s="741"/>
      <c r="X2788" s="902">
        <v>25</v>
      </c>
      <c r="Y2788" s="905">
        <f t="shared" si="441"/>
        <v>2</v>
      </c>
      <c r="Z2788" s="1059">
        <f t="shared" si="442"/>
        <v>2849.44</v>
      </c>
      <c r="AA2788" s="1059">
        <f t="shared" si="443"/>
        <v>5698.88</v>
      </c>
      <c r="AB2788" s="1059">
        <f t="shared" si="444"/>
        <v>65537.119999999995</v>
      </c>
      <c r="AC2788" s="905">
        <f t="shared" si="445"/>
        <v>3</v>
      </c>
      <c r="AD2788" s="1116">
        <f t="shared" si="446"/>
        <v>2849.44</v>
      </c>
      <c r="AE2788" s="1116">
        <f t="shared" si="447"/>
        <v>8548.32</v>
      </c>
      <c r="AF2788" s="1116">
        <f t="shared" si="448"/>
        <v>62687.68</v>
      </c>
      <c r="AG2788" s="905" t="b">
        <f t="shared" si="439"/>
        <v>1</v>
      </c>
    </row>
    <row r="2789" spans="1:33" s="905" customFormat="1" ht="15" customHeight="1">
      <c r="A2789" s="1496" t="s">
        <v>308</v>
      </c>
      <c r="B2789" s="1112">
        <v>29</v>
      </c>
      <c r="C2789" s="741" t="s">
        <v>1067</v>
      </c>
      <c r="D2789" s="745">
        <v>201080129</v>
      </c>
      <c r="E2789" s="742" t="s">
        <v>1868</v>
      </c>
      <c r="F2789" s="742" t="s">
        <v>515</v>
      </c>
      <c r="G2789" s="1685">
        <v>2</v>
      </c>
      <c r="H2789" s="1685">
        <v>2</v>
      </c>
      <c r="I2789" s="1685">
        <v>4</v>
      </c>
      <c r="J2789" s="742" t="s">
        <v>816</v>
      </c>
      <c r="K2789" s="742"/>
      <c r="L2789" s="742" t="s">
        <v>1845</v>
      </c>
      <c r="M2789" s="1062" t="s">
        <v>1174</v>
      </c>
      <c r="N2789" s="742">
        <v>2015</v>
      </c>
      <c r="O2789" s="742" t="s">
        <v>210</v>
      </c>
      <c r="P2789" s="748">
        <v>1</v>
      </c>
      <c r="Q2789" s="742" t="s">
        <v>207</v>
      </c>
      <c r="R2789" s="1113">
        <v>71236</v>
      </c>
      <c r="S2789" s="1118">
        <f t="shared" si="440"/>
        <v>71236</v>
      </c>
      <c r="T2789" s="742" t="s">
        <v>99</v>
      </c>
      <c r="U2789" s="748">
        <v>1</v>
      </c>
      <c r="V2789" s="748"/>
      <c r="W2789" s="741"/>
      <c r="X2789" s="902">
        <v>25</v>
      </c>
      <c r="Y2789" s="905">
        <f t="shared" si="441"/>
        <v>2</v>
      </c>
      <c r="Z2789" s="1059">
        <f t="shared" si="442"/>
        <v>2849.44</v>
      </c>
      <c r="AA2789" s="1059">
        <f t="shared" si="443"/>
        <v>5698.88</v>
      </c>
      <c r="AB2789" s="1059">
        <f t="shared" si="444"/>
        <v>65537.119999999995</v>
      </c>
      <c r="AC2789" s="905">
        <f t="shared" si="445"/>
        <v>3</v>
      </c>
      <c r="AD2789" s="1116">
        <f t="shared" si="446"/>
        <v>2849.44</v>
      </c>
      <c r="AE2789" s="1116">
        <f t="shared" si="447"/>
        <v>8548.32</v>
      </c>
      <c r="AF2789" s="1116">
        <f t="shared" si="448"/>
        <v>62687.68</v>
      </c>
      <c r="AG2789" s="905" t="b">
        <f t="shared" si="439"/>
        <v>1</v>
      </c>
    </row>
    <row r="2790" spans="1:33" s="905" customFormat="1" ht="15" customHeight="1">
      <c r="A2790" s="1496" t="s">
        <v>308</v>
      </c>
      <c r="B2790" s="1112">
        <v>29</v>
      </c>
      <c r="C2790" s="741" t="s">
        <v>1067</v>
      </c>
      <c r="D2790" s="745">
        <v>201080129</v>
      </c>
      <c r="E2790" s="742" t="s">
        <v>1868</v>
      </c>
      <c r="F2790" s="742" t="s">
        <v>515</v>
      </c>
      <c r="G2790" s="1685">
        <v>9</v>
      </c>
      <c r="H2790" s="1685">
        <v>4</v>
      </c>
      <c r="I2790" s="1685">
        <v>6</v>
      </c>
      <c r="J2790" s="742" t="s">
        <v>816</v>
      </c>
      <c r="K2790" s="742"/>
      <c r="L2790" s="742" t="s">
        <v>1845</v>
      </c>
      <c r="M2790" s="1062" t="s">
        <v>1174</v>
      </c>
      <c r="N2790" s="742">
        <v>2015</v>
      </c>
      <c r="O2790" s="742" t="s">
        <v>210</v>
      </c>
      <c r="P2790" s="748">
        <v>1</v>
      </c>
      <c r="Q2790" s="742" t="s">
        <v>207</v>
      </c>
      <c r="R2790" s="1113">
        <v>71236</v>
      </c>
      <c r="S2790" s="1118">
        <f t="shared" si="440"/>
        <v>71236</v>
      </c>
      <c r="T2790" s="742" t="s">
        <v>99</v>
      </c>
      <c r="U2790" s="748">
        <v>1</v>
      </c>
      <c r="V2790" s="748"/>
      <c r="W2790" s="741"/>
      <c r="X2790" s="902">
        <v>25</v>
      </c>
      <c r="Y2790" s="905">
        <f t="shared" si="441"/>
        <v>2</v>
      </c>
      <c r="Z2790" s="1059">
        <f t="shared" si="442"/>
        <v>2849.44</v>
      </c>
      <c r="AA2790" s="1059">
        <f t="shared" si="443"/>
        <v>5698.88</v>
      </c>
      <c r="AB2790" s="1059">
        <f t="shared" si="444"/>
        <v>65537.119999999995</v>
      </c>
      <c r="AC2790" s="905">
        <f t="shared" si="445"/>
        <v>3</v>
      </c>
      <c r="AD2790" s="1116">
        <f t="shared" si="446"/>
        <v>2849.44</v>
      </c>
      <c r="AE2790" s="1116">
        <f t="shared" si="447"/>
        <v>8548.32</v>
      </c>
      <c r="AF2790" s="1116">
        <f t="shared" si="448"/>
        <v>62687.68</v>
      </c>
      <c r="AG2790" s="905" t="b">
        <f t="shared" si="439"/>
        <v>1</v>
      </c>
    </row>
    <row r="2791" spans="1:33" s="905" customFormat="1" ht="15" customHeight="1">
      <c r="A2791" s="1496" t="s">
        <v>308</v>
      </c>
      <c r="B2791" s="1112">
        <v>29</v>
      </c>
      <c r="C2791" s="741" t="s">
        <v>1067</v>
      </c>
      <c r="D2791" s="745">
        <v>201080129</v>
      </c>
      <c r="E2791" s="742" t="s">
        <v>1868</v>
      </c>
      <c r="F2791" s="742" t="s">
        <v>515</v>
      </c>
      <c r="G2791" s="1685">
        <v>2</v>
      </c>
      <c r="H2791" s="1685">
        <v>2</v>
      </c>
      <c r="I2791" s="1685">
        <v>4</v>
      </c>
      <c r="J2791" s="742" t="s">
        <v>816</v>
      </c>
      <c r="K2791" s="742"/>
      <c r="L2791" s="742" t="s">
        <v>1845</v>
      </c>
      <c r="M2791" s="1062" t="s">
        <v>1174</v>
      </c>
      <c r="N2791" s="742">
        <v>2015</v>
      </c>
      <c r="O2791" s="742" t="s">
        <v>210</v>
      </c>
      <c r="P2791" s="748">
        <v>1</v>
      </c>
      <c r="Q2791" s="742" t="s">
        <v>207</v>
      </c>
      <c r="R2791" s="1113">
        <v>71236</v>
      </c>
      <c r="S2791" s="1118">
        <f t="shared" si="440"/>
        <v>71236</v>
      </c>
      <c r="T2791" s="742" t="s">
        <v>99</v>
      </c>
      <c r="U2791" s="748">
        <v>1</v>
      </c>
      <c r="V2791" s="748"/>
      <c r="W2791" s="741"/>
      <c r="X2791" s="902">
        <v>25</v>
      </c>
      <c r="Y2791" s="905">
        <f t="shared" si="441"/>
        <v>2</v>
      </c>
      <c r="Z2791" s="1059">
        <f t="shared" si="442"/>
        <v>2849.44</v>
      </c>
      <c r="AA2791" s="1059">
        <f t="shared" si="443"/>
        <v>5698.88</v>
      </c>
      <c r="AB2791" s="1059">
        <f t="shared" si="444"/>
        <v>65537.119999999995</v>
      </c>
      <c r="AC2791" s="905">
        <f t="shared" si="445"/>
        <v>3</v>
      </c>
      <c r="AD2791" s="1116">
        <f t="shared" si="446"/>
        <v>2849.44</v>
      </c>
      <c r="AE2791" s="1116">
        <f t="shared" si="447"/>
        <v>8548.32</v>
      </c>
      <c r="AF2791" s="1116">
        <f t="shared" si="448"/>
        <v>62687.68</v>
      </c>
      <c r="AG2791" s="905" t="b">
        <f t="shared" si="439"/>
        <v>1</v>
      </c>
    </row>
    <row r="2792" spans="1:33" s="905" customFormat="1" ht="15" customHeight="1">
      <c r="A2792" s="1496" t="s">
        <v>308</v>
      </c>
      <c r="B2792" s="1112">
        <v>29</v>
      </c>
      <c r="C2792" s="741" t="s">
        <v>1067</v>
      </c>
      <c r="D2792" s="745">
        <v>201080129</v>
      </c>
      <c r="E2792" s="742" t="s">
        <v>1868</v>
      </c>
      <c r="F2792" s="742" t="s">
        <v>515</v>
      </c>
      <c r="G2792" s="1685">
        <v>9</v>
      </c>
      <c r="H2792" s="1685">
        <v>4</v>
      </c>
      <c r="I2792" s="1685">
        <v>6</v>
      </c>
      <c r="J2792" s="742" t="s">
        <v>816</v>
      </c>
      <c r="K2792" s="742"/>
      <c r="L2792" s="742" t="s">
        <v>1845</v>
      </c>
      <c r="M2792" s="1062" t="s">
        <v>1174</v>
      </c>
      <c r="N2792" s="742">
        <v>2015</v>
      </c>
      <c r="O2792" s="742" t="s">
        <v>210</v>
      </c>
      <c r="P2792" s="748">
        <v>1</v>
      </c>
      <c r="Q2792" s="742" t="s">
        <v>207</v>
      </c>
      <c r="R2792" s="1113">
        <v>71236</v>
      </c>
      <c r="S2792" s="1118">
        <f t="shared" si="440"/>
        <v>71236</v>
      </c>
      <c r="T2792" s="742" t="s">
        <v>99</v>
      </c>
      <c r="U2792" s="748">
        <v>1</v>
      </c>
      <c r="V2792" s="748"/>
      <c r="W2792" s="741"/>
      <c r="X2792" s="902">
        <v>25</v>
      </c>
      <c r="Y2792" s="905">
        <f t="shared" si="441"/>
        <v>2</v>
      </c>
      <c r="Z2792" s="1059">
        <f t="shared" si="442"/>
        <v>2849.44</v>
      </c>
      <c r="AA2792" s="1059">
        <f t="shared" si="443"/>
        <v>5698.88</v>
      </c>
      <c r="AB2792" s="1059">
        <f t="shared" si="444"/>
        <v>65537.119999999995</v>
      </c>
      <c r="AC2792" s="905">
        <f t="shared" si="445"/>
        <v>3</v>
      </c>
      <c r="AD2792" s="1116">
        <f t="shared" si="446"/>
        <v>2849.44</v>
      </c>
      <c r="AE2792" s="1116">
        <f t="shared" si="447"/>
        <v>8548.32</v>
      </c>
      <c r="AF2792" s="1116">
        <f t="shared" si="448"/>
        <v>62687.68</v>
      </c>
      <c r="AG2792" s="905" t="b">
        <f t="shared" si="439"/>
        <v>1</v>
      </c>
    </row>
    <row r="2793" spans="1:33" s="905" customFormat="1" ht="15" customHeight="1">
      <c r="A2793" s="1496" t="s">
        <v>308</v>
      </c>
      <c r="B2793" s="1112">
        <v>29</v>
      </c>
      <c r="C2793" s="741" t="s">
        <v>1067</v>
      </c>
      <c r="D2793" s="745">
        <v>201080129</v>
      </c>
      <c r="E2793" s="742" t="s">
        <v>1868</v>
      </c>
      <c r="F2793" s="742" t="s">
        <v>515</v>
      </c>
      <c r="G2793" s="1685">
        <v>2</v>
      </c>
      <c r="H2793" s="1685">
        <v>2</v>
      </c>
      <c r="I2793" s="1685">
        <v>4</v>
      </c>
      <c r="J2793" s="742" t="s">
        <v>816</v>
      </c>
      <c r="K2793" s="742"/>
      <c r="L2793" s="742" t="s">
        <v>1845</v>
      </c>
      <c r="M2793" s="1062" t="s">
        <v>1174</v>
      </c>
      <c r="N2793" s="742">
        <v>2015</v>
      </c>
      <c r="O2793" s="742" t="s">
        <v>210</v>
      </c>
      <c r="P2793" s="748">
        <v>1</v>
      </c>
      <c r="Q2793" s="742" t="s">
        <v>207</v>
      </c>
      <c r="R2793" s="1113">
        <v>71236</v>
      </c>
      <c r="S2793" s="1118">
        <f t="shared" si="440"/>
        <v>71236</v>
      </c>
      <c r="T2793" s="742" t="s">
        <v>99</v>
      </c>
      <c r="U2793" s="748">
        <v>1</v>
      </c>
      <c r="V2793" s="748"/>
      <c r="W2793" s="741"/>
      <c r="X2793" s="902">
        <v>25</v>
      </c>
      <c r="Y2793" s="905">
        <f t="shared" si="441"/>
        <v>2</v>
      </c>
      <c r="Z2793" s="1059">
        <f t="shared" si="442"/>
        <v>2849.44</v>
      </c>
      <c r="AA2793" s="1059">
        <f t="shared" si="443"/>
        <v>5698.88</v>
      </c>
      <c r="AB2793" s="1059">
        <f t="shared" si="444"/>
        <v>65537.119999999995</v>
      </c>
      <c r="AC2793" s="905">
        <f t="shared" si="445"/>
        <v>3</v>
      </c>
      <c r="AD2793" s="1116">
        <f t="shared" si="446"/>
        <v>2849.44</v>
      </c>
      <c r="AE2793" s="1116">
        <f t="shared" si="447"/>
        <v>8548.32</v>
      </c>
      <c r="AF2793" s="1116">
        <f t="shared" si="448"/>
        <v>62687.68</v>
      </c>
      <c r="AG2793" s="905" t="b">
        <f t="shared" si="439"/>
        <v>1</v>
      </c>
    </row>
    <row r="2794" spans="1:33" s="905" customFormat="1" ht="15" customHeight="1">
      <c r="A2794" s="1496" t="s">
        <v>308</v>
      </c>
      <c r="B2794" s="1112">
        <v>29</v>
      </c>
      <c r="C2794" s="741" t="s">
        <v>1067</v>
      </c>
      <c r="D2794" s="745">
        <v>201080129</v>
      </c>
      <c r="E2794" s="742" t="s">
        <v>1868</v>
      </c>
      <c r="F2794" s="742" t="s">
        <v>515</v>
      </c>
      <c r="G2794" s="1685">
        <v>9</v>
      </c>
      <c r="H2794" s="1685">
        <v>4</v>
      </c>
      <c r="I2794" s="1685">
        <v>6</v>
      </c>
      <c r="J2794" s="742" t="s">
        <v>816</v>
      </c>
      <c r="K2794" s="742"/>
      <c r="L2794" s="742" t="s">
        <v>1845</v>
      </c>
      <c r="M2794" s="1062" t="s">
        <v>1174</v>
      </c>
      <c r="N2794" s="742">
        <v>2015</v>
      </c>
      <c r="O2794" s="742" t="s">
        <v>210</v>
      </c>
      <c r="P2794" s="748">
        <v>1</v>
      </c>
      <c r="Q2794" s="742" t="s">
        <v>207</v>
      </c>
      <c r="R2794" s="1113">
        <v>71236</v>
      </c>
      <c r="S2794" s="1118">
        <f t="shared" si="440"/>
        <v>71236</v>
      </c>
      <c r="T2794" s="742" t="s">
        <v>99</v>
      </c>
      <c r="U2794" s="748">
        <v>1</v>
      </c>
      <c r="V2794" s="748"/>
      <c r="W2794" s="741"/>
      <c r="X2794" s="902">
        <v>25</v>
      </c>
      <c r="Y2794" s="905">
        <f t="shared" si="441"/>
        <v>2</v>
      </c>
      <c r="Z2794" s="1059">
        <f t="shared" si="442"/>
        <v>2849.44</v>
      </c>
      <c r="AA2794" s="1059">
        <f t="shared" si="443"/>
        <v>5698.88</v>
      </c>
      <c r="AB2794" s="1059">
        <f t="shared" si="444"/>
        <v>65537.119999999995</v>
      </c>
      <c r="AC2794" s="905">
        <f t="shared" si="445"/>
        <v>3</v>
      </c>
      <c r="AD2794" s="1116">
        <f t="shared" si="446"/>
        <v>2849.44</v>
      </c>
      <c r="AE2794" s="1116">
        <f t="shared" si="447"/>
        <v>8548.32</v>
      </c>
      <c r="AF2794" s="1116">
        <f t="shared" si="448"/>
        <v>62687.68</v>
      </c>
      <c r="AG2794" s="905" t="b">
        <f t="shared" si="439"/>
        <v>1</v>
      </c>
    </row>
    <row r="2795" spans="1:33" s="905" customFormat="1" ht="15" customHeight="1">
      <c r="A2795" s="1496" t="s">
        <v>308</v>
      </c>
      <c r="B2795" s="1112">
        <v>29</v>
      </c>
      <c r="C2795" s="741" t="s">
        <v>1067</v>
      </c>
      <c r="D2795" s="745">
        <v>201080129</v>
      </c>
      <c r="E2795" s="742" t="s">
        <v>1868</v>
      </c>
      <c r="F2795" s="742" t="s">
        <v>515</v>
      </c>
      <c r="G2795" s="1685">
        <v>2</v>
      </c>
      <c r="H2795" s="1685">
        <v>2</v>
      </c>
      <c r="I2795" s="1685">
        <v>4</v>
      </c>
      <c r="J2795" s="742" t="s">
        <v>816</v>
      </c>
      <c r="K2795" s="742"/>
      <c r="L2795" s="742" t="s">
        <v>1845</v>
      </c>
      <c r="M2795" s="1062" t="s">
        <v>1174</v>
      </c>
      <c r="N2795" s="742">
        <v>2015</v>
      </c>
      <c r="O2795" s="742" t="s">
        <v>210</v>
      </c>
      <c r="P2795" s="748">
        <v>1</v>
      </c>
      <c r="Q2795" s="742" t="s">
        <v>207</v>
      </c>
      <c r="R2795" s="1113">
        <v>71236</v>
      </c>
      <c r="S2795" s="1118">
        <f t="shared" si="440"/>
        <v>71236</v>
      </c>
      <c r="T2795" s="742" t="s">
        <v>99</v>
      </c>
      <c r="U2795" s="748">
        <v>1</v>
      </c>
      <c r="V2795" s="748"/>
      <c r="W2795" s="741"/>
      <c r="X2795" s="902">
        <v>25</v>
      </c>
      <c r="Y2795" s="905">
        <f t="shared" si="441"/>
        <v>2</v>
      </c>
      <c r="Z2795" s="1059">
        <f t="shared" si="442"/>
        <v>2849.44</v>
      </c>
      <c r="AA2795" s="1059">
        <f t="shared" si="443"/>
        <v>5698.88</v>
      </c>
      <c r="AB2795" s="1059">
        <f t="shared" si="444"/>
        <v>65537.119999999995</v>
      </c>
      <c r="AC2795" s="905">
        <f t="shared" si="445"/>
        <v>3</v>
      </c>
      <c r="AD2795" s="1116">
        <f t="shared" si="446"/>
        <v>2849.44</v>
      </c>
      <c r="AE2795" s="1116">
        <f t="shared" si="447"/>
        <v>8548.32</v>
      </c>
      <c r="AF2795" s="1116">
        <f t="shared" si="448"/>
        <v>62687.68</v>
      </c>
      <c r="AG2795" s="905" t="b">
        <f t="shared" si="439"/>
        <v>1</v>
      </c>
    </row>
    <row r="2796" spans="1:33" s="905" customFormat="1" ht="15" customHeight="1">
      <c r="A2796" s="1496" t="s">
        <v>308</v>
      </c>
      <c r="B2796" s="1112">
        <v>29</v>
      </c>
      <c r="C2796" s="741" t="s">
        <v>1067</v>
      </c>
      <c r="D2796" s="745">
        <v>201080129</v>
      </c>
      <c r="E2796" s="742" t="s">
        <v>1868</v>
      </c>
      <c r="F2796" s="742" t="s">
        <v>515</v>
      </c>
      <c r="G2796" s="1685">
        <v>9</v>
      </c>
      <c r="H2796" s="1685">
        <v>4</v>
      </c>
      <c r="I2796" s="1685">
        <v>6</v>
      </c>
      <c r="J2796" s="742" t="s">
        <v>816</v>
      </c>
      <c r="K2796" s="742"/>
      <c r="L2796" s="742" t="s">
        <v>1845</v>
      </c>
      <c r="M2796" s="1062" t="s">
        <v>1174</v>
      </c>
      <c r="N2796" s="742">
        <v>2015</v>
      </c>
      <c r="O2796" s="742" t="s">
        <v>210</v>
      </c>
      <c r="P2796" s="748">
        <v>1</v>
      </c>
      <c r="Q2796" s="742" t="s">
        <v>207</v>
      </c>
      <c r="R2796" s="1113">
        <v>71236</v>
      </c>
      <c r="S2796" s="1118">
        <f t="shared" si="440"/>
        <v>71236</v>
      </c>
      <c r="T2796" s="742" t="s">
        <v>99</v>
      </c>
      <c r="U2796" s="748">
        <v>1</v>
      </c>
      <c r="V2796" s="748"/>
      <c r="W2796" s="741"/>
      <c r="X2796" s="902">
        <v>25</v>
      </c>
      <c r="Y2796" s="905">
        <f t="shared" si="441"/>
        <v>2</v>
      </c>
      <c r="Z2796" s="1059">
        <f t="shared" si="442"/>
        <v>2849.44</v>
      </c>
      <c r="AA2796" s="1059">
        <f t="shared" si="443"/>
        <v>5698.88</v>
      </c>
      <c r="AB2796" s="1059">
        <f t="shared" si="444"/>
        <v>65537.119999999995</v>
      </c>
      <c r="AC2796" s="905">
        <f t="shared" si="445"/>
        <v>3</v>
      </c>
      <c r="AD2796" s="1116">
        <f t="shared" si="446"/>
        <v>2849.44</v>
      </c>
      <c r="AE2796" s="1116">
        <f t="shared" si="447"/>
        <v>8548.32</v>
      </c>
      <c r="AF2796" s="1116">
        <f t="shared" si="448"/>
        <v>62687.68</v>
      </c>
      <c r="AG2796" s="905" t="b">
        <f t="shared" si="439"/>
        <v>1</v>
      </c>
    </row>
    <row r="2797" spans="1:33" s="905" customFormat="1" ht="15" customHeight="1">
      <c r="A2797" s="1496" t="s">
        <v>308</v>
      </c>
      <c r="B2797" s="1112">
        <v>29</v>
      </c>
      <c r="C2797" s="741" t="s">
        <v>1067</v>
      </c>
      <c r="D2797" s="745">
        <v>201080129</v>
      </c>
      <c r="E2797" s="742" t="s">
        <v>1868</v>
      </c>
      <c r="F2797" s="742" t="s">
        <v>515</v>
      </c>
      <c r="G2797" s="1685">
        <v>2</v>
      </c>
      <c r="H2797" s="1685">
        <v>2</v>
      </c>
      <c r="I2797" s="1685">
        <v>4</v>
      </c>
      <c r="J2797" s="742" t="s">
        <v>816</v>
      </c>
      <c r="K2797" s="742"/>
      <c r="L2797" s="742" t="s">
        <v>1845</v>
      </c>
      <c r="M2797" s="1062" t="s">
        <v>1174</v>
      </c>
      <c r="N2797" s="742">
        <v>2015</v>
      </c>
      <c r="O2797" s="742" t="s">
        <v>210</v>
      </c>
      <c r="P2797" s="748">
        <v>1</v>
      </c>
      <c r="Q2797" s="742" t="s">
        <v>207</v>
      </c>
      <c r="R2797" s="1113">
        <v>71236</v>
      </c>
      <c r="S2797" s="1118">
        <f t="shared" si="440"/>
        <v>71236</v>
      </c>
      <c r="T2797" s="742" t="s">
        <v>99</v>
      </c>
      <c r="U2797" s="748">
        <v>1</v>
      </c>
      <c r="V2797" s="748"/>
      <c r="W2797" s="741"/>
      <c r="X2797" s="902">
        <v>25</v>
      </c>
      <c r="Y2797" s="905">
        <f t="shared" si="441"/>
        <v>2</v>
      </c>
      <c r="Z2797" s="1059">
        <f t="shared" si="442"/>
        <v>2849.44</v>
      </c>
      <c r="AA2797" s="1059">
        <f t="shared" si="443"/>
        <v>5698.88</v>
      </c>
      <c r="AB2797" s="1059">
        <f t="shared" si="444"/>
        <v>65537.119999999995</v>
      </c>
      <c r="AC2797" s="905">
        <f t="shared" si="445"/>
        <v>3</v>
      </c>
      <c r="AD2797" s="1116">
        <f t="shared" si="446"/>
        <v>2849.44</v>
      </c>
      <c r="AE2797" s="1116">
        <f t="shared" si="447"/>
        <v>8548.32</v>
      </c>
      <c r="AF2797" s="1116">
        <f t="shared" si="448"/>
        <v>62687.68</v>
      </c>
      <c r="AG2797" s="905" t="b">
        <f t="shared" si="439"/>
        <v>1</v>
      </c>
    </row>
    <row r="2798" spans="1:33" s="905" customFormat="1" ht="15" customHeight="1">
      <c r="A2798" s="1496" t="s">
        <v>308</v>
      </c>
      <c r="B2798" s="1112">
        <v>29</v>
      </c>
      <c r="C2798" s="741" t="s">
        <v>1067</v>
      </c>
      <c r="D2798" s="745">
        <v>201080129</v>
      </c>
      <c r="E2798" s="742" t="s">
        <v>1868</v>
      </c>
      <c r="F2798" s="742" t="s">
        <v>515</v>
      </c>
      <c r="G2798" s="1685">
        <v>9</v>
      </c>
      <c r="H2798" s="1685">
        <v>4</v>
      </c>
      <c r="I2798" s="1685">
        <v>6</v>
      </c>
      <c r="J2798" s="742" t="s">
        <v>816</v>
      </c>
      <c r="K2798" s="742"/>
      <c r="L2798" s="742" t="s">
        <v>1845</v>
      </c>
      <c r="M2798" s="1062" t="s">
        <v>1174</v>
      </c>
      <c r="N2798" s="742">
        <v>2015</v>
      </c>
      <c r="O2798" s="742" t="s">
        <v>210</v>
      </c>
      <c r="P2798" s="748">
        <v>1</v>
      </c>
      <c r="Q2798" s="742" t="s">
        <v>207</v>
      </c>
      <c r="R2798" s="1113">
        <v>71236</v>
      </c>
      <c r="S2798" s="1118">
        <f t="shared" si="440"/>
        <v>71236</v>
      </c>
      <c r="T2798" s="742" t="s">
        <v>99</v>
      </c>
      <c r="U2798" s="748">
        <v>1</v>
      </c>
      <c r="V2798" s="748"/>
      <c r="W2798" s="741"/>
      <c r="X2798" s="902">
        <v>25</v>
      </c>
      <c r="Y2798" s="905">
        <f t="shared" si="441"/>
        <v>2</v>
      </c>
      <c r="Z2798" s="1059">
        <f t="shared" si="442"/>
        <v>2849.44</v>
      </c>
      <c r="AA2798" s="1059">
        <f t="shared" si="443"/>
        <v>5698.88</v>
      </c>
      <c r="AB2798" s="1059">
        <f t="shared" si="444"/>
        <v>65537.119999999995</v>
      </c>
      <c r="AC2798" s="905">
        <f t="shared" si="445"/>
        <v>3</v>
      </c>
      <c r="AD2798" s="1116">
        <f t="shared" si="446"/>
        <v>2849.44</v>
      </c>
      <c r="AE2798" s="1116">
        <f t="shared" si="447"/>
        <v>8548.32</v>
      </c>
      <c r="AF2798" s="1116">
        <f t="shared" si="448"/>
        <v>62687.68</v>
      </c>
      <c r="AG2798" s="905" t="b">
        <f t="shared" si="439"/>
        <v>1</v>
      </c>
    </row>
    <row r="2799" spans="1:33" s="905" customFormat="1" ht="15" customHeight="1">
      <c r="A2799" s="1496" t="s">
        <v>308</v>
      </c>
      <c r="B2799" s="1112">
        <v>29</v>
      </c>
      <c r="C2799" s="741" t="s">
        <v>1067</v>
      </c>
      <c r="D2799" s="745">
        <v>201080129</v>
      </c>
      <c r="E2799" s="742" t="s">
        <v>1868</v>
      </c>
      <c r="F2799" s="742" t="s">
        <v>515</v>
      </c>
      <c r="G2799" s="1685">
        <v>2</v>
      </c>
      <c r="H2799" s="1685">
        <v>2</v>
      </c>
      <c r="I2799" s="1685">
        <v>4</v>
      </c>
      <c r="J2799" s="742" t="s">
        <v>816</v>
      </c>
      <c r="K2799" s="742"/>
      <c r="L2799" s="742" t="s">
        <v>1845</v>
      </c>
      <c r="M2799" s="1062" t="s">
        <v>1174</v>
      </c>
      <c r="N2799" s="742">
        <v>2015</v>
      </c>
      <c r="O2799" s="742" t="s">
        <v>210</v>
      </c>
      <c r="P2799" s="748">
        <v>1</v>
      </c>
      <c r="Q2799" s="742" t="s">
        <v>207</v>
      </c>
      <c r="R2799" s="1113">
        <v>71236</v>
      </c>
      <c r="S2799" s="1118">
        <f t="shared" si="440"/>
        <v>71236</v>
      </c>
      <c r="T2799" s="742" t="s">
        <v>99</v>
      </c>
      <c r="U2799" s="748">
        <v>1</v>
      </c>
      <c r="V2799" s="748"/>
      <c r="W2799" s="741"/>
      <c r="X2799" s="902">
        <v>25</v>
      </c>
      <c r="Y2799" s="905">
        <f t="shared" si="441"/>
        <v>2</v>
      </c>
      <c r="Z2799" s="1059">
        <f t="shared" si="442"/>
        <v>2849.44</v>
      </c>
      <c r="AA2799" s="1059">
        <f t="shared" si="443"/>
        <v>5698.88</v>
      </c>
      <c r="AB2799" s="1059">
        <f t="shared" si="444"/>
        <v>65537.119999999995</v>
      </c>
      <c r="AC2799" s="905">
        <f t="shared" si="445"/>
        <v>3</v>
      </c>
      <c r="AD2799" s="1116">
        <f t="shared" si="446"/>
        <v>2849.44</v>
      </c>
      <c r="AE2799" s="1116">
        <f t="shared" si="447"/>
        <v>8548.32</v>
      </c>
      <c r="AF2799" s="1116">
        <f t="shared" si="448"/>
        <v>62687.68</v>
      </c>
      <c r="AG2799" s="905" t="b">
        <f t="shared" si="439"/>
        <v>1</v>
      </c>
    </row>
    <row r="2800" spans="1:33" s="905" customFormat="1" ht="15" customHeight="1">
      <c r="A2800" s="1496" t="s">
        <v>308</v>
      </c>
      <c r="B2800" s="1112">
        <v>29</v>
      </c>
      <c r="C2800" s="741" t="s">
        <v>1067</v>
      </c>
      <c r="D2800" s="745">
        <v>201080129</v>
      </c>
      <c r="E2800" s="742" t="s">
        <v>1868</v>
      </c>
      <c r="F2800" s="742" t="s">
        <v>515</v>
      </c>
      <c r="G2800" s="1685">
        <v>9</v>
      </c>
      <c r="H2800" s="1685">
        <v>4</v>
      </c>
      <c r="I2800" s="1685">
        <v>6</v>
      </c>
      <c r="J2800" s="742" t="s">
        <v>816</v>
      </c>
      <c r="K2800" s="742"/>
      <c r="L2800" s="742" t="s">
        <v>1845</v>
      </c>
      <c r="M2800" s="1062" t="s">
        <v>1174</v>
      </c>
      <c r="N2800" s="742">
        <v>2015</v>
      </c>
      <c r="O2800" s="742" t="s">
        <v>210</v>
      </c>
      <c r="P2800" s="748">
        <v>1</v>
      </c>
      <c r="Q2800" s="742" t="s">
        <v>207</v>
      </c>
      <c r="R2800" s="1113">
        <v>71236</v>
      </c>
      <c r="S2800" s="1118">
        <f t="shared" si="440"/>
        <v>71236</v>
      </c>
      <c r="T2800" s="742" t="s">
        <v>99</v>
      </c>
      <c r="U2800" s="748">
        <v>1</v>
      </c>
      <c r="V2800" s="748"/>
      <c r="W2800" s="741"/>
      <c r="X2800" s="902">
        <v>25</v>
      </c>
      <c r="Y2800" s="905">
        <f t="shared" si="441"/>
        <v>2</v>
      </c>
      <c r="Z2800" s="1059">
        <f t="shared" si="442"/>
        <v>2849.44</v>
      </c>
      <c r="AA2800" s="1059">
        <f t="shared" si="443"/>
        <v>5698.88</v>
      </c>
      <c r="AB2800" s="1059">
        <f t="shared" si="444"/>
        <v>65537.119999999995</v>
      </c>
      <c r="AC2800" s="905">
        <f t="shared" si="445"/>
        <v>3</v>
      </c>
      <c r="AD2800" s="1116">
        <f t="shared" si="446"/>
        <v>2849.44</v>
      </c>
      <c r="AE2800" s="1116">
        <f t="shared" si="447"/>
        <v>8548.32</v>
      </c>
      <c r="AF2800" s="1116">
        <f t="shared" si="448"/>
        <v>62687.68</v>
      </c>
      <c r="AG2800" s="905" t="b">
        <f t="shared" si="439"/>
        <v>1</v>
      </c>
    </row>
    <row r="2801" spans="1:33" s="905" customFormat="1" ht="15" customHeight="1">
      <c r="A2801" s="1496" t="s">
        <v>308</v>
      </c>
      <c r="B2801" s="1112">
        <v>29</v>
      </c>
      <c r="C2801" s="741" t="s">
        <v>1067</v>
      </c>
      <c r="D2801" s="745">
        <v>201080129</v>
      </c>
      <c r="E2801" s="742" t="s">
        <v>1868</v>
      </c>
      <c r="F2801" s="742" t="s">
        <v>515</v>
      </c>
      <c r="G2801" s="1685">
        <v>9</v>
      </c>
      <c r="H2801" s="1685">
        <v>4</v>
      </c>
      <c r="I2801" s="1685">
        <v>6</v>
      </c>
      <c r="J2801" s="742" t="s">
        <v>816</v>
      </c>
      <c r="K2801" s="742"/>
      <c r="L2801" s="742" t="s">
        <v>1845</v>
      </c>
      <c r="M2801" s="1062" t="s">
        <v>1174</v>
      </c>
      <c r="N2801" s="742">
        <v>2015</v>
      </c>
      <c r="O2801" s="742" t="s">
        <v>210</v>
      </c>
      <c r="P2801" s="748">
        <v>1</v>
      </c>
      <c r="Q2801" s="742" t="s">
        <v>207</v>
      </c>
      <c r="R2801" s="1113">
        <v>71236</v>
      </c>
      <c r="S2801" s="1118">
        <f t="shared" si="440"/>
        <v>71236</v>
      </c>
      <c r="T2801" s="742" t="s">
        <v>99</v>
      </c>
      <c r="U2801" s="748">
        <v>1</v>
      </c>
      <c r="V2801" s="748"/>
      <c r="W2801" s="741"/>
      <c r="X2801" s="902">
        <v>25</v>
      </c>
      <c r="Y2801" s="905">
        <f t="shared" si="441"/>
        <v>2</v>
      </c>
      <c r="Z2801" s="1059">
        <f t="shared" si="442"/>
        <v>2849.44</v>
      </c>
      <c r="AA2801" s="1059">
        <f t="shared" si="443"/>
        <v>5698.88</v>
      </c>
      <c r="AB2801" s="1059">
        <f t="shared" si="444"/>
        <v>65537.119999999995</v>
      </c>
      <c r="AC2801" s="905">
        <f t="shared" si="445"/>
        <v>3</v>
      </c>
      <c r="AD2801" s="1116">
        <f t="shared" si="446"/>
        <v>2849.44</v>
      </c>
      <c r="AE2801" s="1116">
        <f t="shared" si="447"/>
        <v>8548.32</v>
      </c>
      <c r="AF2801" s="1116">
        <f t="shared" si="448"/>
        <v>62687.68</v>
      </c>
      <c r="AG2801" s="905" t="b">
        <f t="shared" si="439"/>
        <v>1</v>
      </c>
    </row>
    <row r="2802" spans="1:33" s="905" customFormat="1" ht="15" customHeight="1">
      <c r="A2802" s="1496" t="s">
        <v>308</v>
      </c>
      <c r="B2802" s="1112">
        <v>29</v>
      </c>
      <c r="C2802" s="741" t="s">
        <v>1067</v>
      </c>
      <c r="D2802" s="745">
        <v>201080129</v>
      </c>
      <c r="E2802" s="742" t="s">
        <v>1868</v>
      </c>
      <c r="F2802" s="742" t="s">
        <v>515</v>
      </c>
      <c r="G2802" s="1685">
        <v>9</v>
      </c>
      <c r="H2802" s="1685">
        <v>4</v>
      </c>
      <c r="I2802" s="1685">
        <v>6</v>
      </c>
      <c r="J2802" s="742" t="s">
        <v>816</v>
      </c>
      <c r="K2802" s="742"/>
      <c r="L2802" s="742" t="s">
        <v>1845</v>
      </c>
      <c r="M2802" s="1062" t="s">
        <v>1174</v>
      </c>
      <c r="N2802" s="742">
        <v>2015</v>
      </c>
      <c r="O2802" s="742" t="s">
        <v>210</v>
      </c>
      <c r="P2802" s="748">
        <v>1</v>
      </c>
      <c r="Q2802" s="742" t="s">
        <v>207</v>
      </c>
      <c r="R2802" s="1113">
        <v>71236</v>
      </c>
      <c r="S2802" s="1118">
        <f t="shared" si="440"/>
        <v>71236</v>
      </c>
      <c r="T2802" s="742" t="s">
        <v>99</v>
      </c>
      <c r="U2802" s="748">
        <v>1</v>
      </c>
      <c r="V2802" s="748"/>
      <c r="W2802" s="741"/>
      <c r="X2802" s="902">
        <v>25</v>
      </c>
      <c r="Y2802" s="905">
        <f t="shared" si="441"/>
        <v>2</v>
      </c>
      <c r="Z2802" s="1059">
        <f t="shared" si="442"/>
        <v>2849.44</v>
      </c>
      <c r="AA2802" s="1059">
        <f t="shared" si="443"/>
        <v>5698.88</v>
      </c>
      <c r="AB2802" s="1059">
        <f t="shared" si="444"/>
        <v>65537.119999999995</v>
      </c>
      <c r="AC2802" s="905">
        <f t="shared" si="445"/>
        <v>3</v>
      </c>
      <c r="AD2802" s="1116">
        <f t="shared" si="446"/>
        <v>2849.44</v>
      </c>
      <c r="AE2802" s="1116">
        <f t="shared" si="447"/>
        <v>8548.32</v>
      </c>
      <c r="AF2802" s="1116">
        <f t="shared" si="448"/>
        <v>62687.68</v>
      </c>
      <c r="AG2802" s="905" t="b">
        <f t="shared" si="439"/>
        <v>1</v>
      </c>
    </row>
    <row r="2803" spans="1:33" s="905" customFormat="1" ht="15" customHeight="1">
      <c r="A2803" s="1496" t="s">
        <v>308</v>
      </c>
      <c r="B2803" s="1112">
        <v>29</v>
      </c>
      <c r="C2803" s="741" t="s">
        <v>1067</v>
      </c>
      <c r="D2803" s="745">
        <v>201080129</v>
      </c>
      <c r="E2803" s="742" t="s">
        <v>1868</v>
      </c>
      <c r="F2803" s="742" t="s">
        <v>515</v>
      </c>
      <c r="G2803" s="1685">
        <v>2</v>
      </c>
      <c r="H2803" s="1685">
        <v>2</v>
      </c>
      <c r="I2803" s="1685">
        <v>4</v>
      </c>
      <c r="J2803" s="742" t="s">
        <v>816</v>
      </c>
      <c r="K2803" s="742"/>
      <c r="L2803" s="742" t="s">
        <v>1845</v>
      </c>
      <c r="M2803" s="1062" t="s">
        <v>1174</v>
      </c>
      <c r="N2803" s="742">
        <v>2015</v>
      </c>
      <c r="O2803" s="742" t="s">
        <v>210</v>
      </c>
      <c r="P2803" s="748">
        <v>1</v>
      </c>
      <c r="Q2803" s="742" t="s">
        <v>207</v>
      </c>
      <c r="R2803" s="1113">
        <v>71236</v>
      </c>
      <c r="S2803" s="1118">
        <f t="shared" si="440"/>
        <v>71236</v>
      </c>
      <c r="T2803" s="742" t="s">
        <v>99</v>
      </c>
      <c r="U2803" s="748">
        <v>1</v>
      </c>
      <c r="V2803" s="748"/>
      <c r="W2803" s="741"/>
      <c r="X2803" s="902">
        <v>25</v>
      </c>
      <c r="Y2803" s="905">
        <f t="shared" si="441"/>
        <v>2</v>
      </c>
      <c r="Z2803" s="1059">
        <f t="shared" si="442"/>
        <v>2849.44</v>
      </c>
      <c r="AA2803" s="1059">
        <f t="shared" si="443"/>
        <v>5698.88</v>
      </c>
      <c r="AB2803" s="1059">
        <f t="shared" si="444"/>
        <v>65537.119999999995</v>
      </c>
      <c r="AC2803" s="905">
        <f t="shared" si="445"/>
        <v>3</v>
      </c>
      <c r="AD2803" s="1116">
        <f t="shared" si="446"/>
        <v>2849.44</v>
      </c>
      <c r="AE2803" s="1116">
        <f t="shared" si="447"/>
        <v>8548.32</v>
      </c>
      <c r="AF2803" s="1116">
        <f t="shared" si="448"/>
        <v>62687.68</v>
      </c>
      <c r="AG2803" s="905" t="b">
        <f t="shared" si="439"/>
        <v>1</v>
      </c>
    </row>
    <row r="2804" spans="1:33" s="905" customFormat="1" ht="15" customHeight="1">
      <c r="A2804" s="1496" t="s">
        <v>308</v>
      </c>
      <c r="B2804" s="1112">
        <v>29</v>
      </c>
      <c r="C2804" s="741" t="s">
        <v>1067</v>
      </c>
      <c r="D2804" s="745">
        <v>201080129</v>
      </c>
      <c r="E2804" s="742" t="s">
        <v>1868</v>
      </c>
      <c r="F2804" s="742" t="s">
        <v>515</v>
      </c>
      <c r="G2804" s="1685">
        <v>9</v>
      </c>
      <c r="H2804" s="1685">
        <v>4</v>
      </c>
      <c r="I2804" s="1685">
        <v>6</v>
      </c>
      <c r="J2804" s="742" t="s">
        <v>816</v>
      </c>
      <c r="K2804" s="742"/>
      <c r="L2804" s="742" t="s">
        <v>1845</v>
      </c>
      <c r="M2804" s="1062" t="s">
        <v>1174</v>
      </c>
      <c r="N2804" s="742">
        <v>2015</v>
      </c>
      <c r="O2804" s="742" t="s">
        <v>210</v>
      </c>
      <c r="P2804" s="748">
        <v>1</v>
      </c>
      <c r="Q2804" s="742" t="s">
        <v>207</v>
      </c>
      <c r="R2804" s="1113">
        <v>71236</v>
      </c>
      <c r="S2804" s="1118">
        <f t="shared" si="440"/>
        <v>71236</v>
      </c>
      <c r="T2804" s="742" t="s">
        <v>99</v>
      </c>
      <c r="U2804" s="748">
        <v>1</v>
      </c>
      <c r="V2804" s="748"/>
      <c r="W2804" s="741"/>
      <c r="X2804" s="902">
        <v>25</v>
      </c>
      <c r="Y2804" s="905">
        <f t="shared" si="441"/>
        <v>2</v>
      </c>
      <c r="Z2804" s="1059">
        <f t="shared" si="442"/>
        <v>2849.44</v>
      </c>
      <c r="AA2804" s="1059">
        <f t="shared" si="443"/>
        <v>5698.88</v>
      </c>
      <c r="AB2804" s="1059">
        <f t="shared" si="444"/>
        <v>65537.119999999995</v>
      </c>
      <c r="AC2804" s="905">
        <f t="shared" si="445"/>
        <v>3</v>
      </c>
      <c r="AD2804" s="1116">
        <f t="shared" si="446"/>
        <v>2849.44</v>
      </c>
      <c r="AE2804" s="1116">
        <f t="shared" si="447"/>
        <v>8548.32</v>
      </c>
      <c r="AF2804" s="1116">
        <f t="shared" si="448"/>
        <v>62687.68</v>
      </c>
      <c r="AG2804" s="905" t="b">
        <f t="shared" si="439"/>
        <v>1</v>
      </c>
    </row>
    <row r="2805" spans="1:33" s="905" customFormat="1" ht="15" customHeight="1">
      <c r="A2805" s="1496" t="s">
        <v>308</v>
      </c>
      <c r="B2805" s="1112">
        <v>29</v>
      </c>
      <c r="C2805" s="741" t="s">
        <v>1067</v>
      </c>
      <c r="D2805" s="745">
        <v>201080129</v>
      </c>
      <c r="E2805" s="742" t="s">
        <v>1868</v>
      </c>
      <c r="F2805" s="742" t="s">
        <v>515</v>
      </c>
      <c r="G2805" s="1685">
        <v>2</v>
      </c>
      <c r="H2805" s="1685">
        <v>2</v>
      </c>
      <c r="I2805" s="1685">
        <v>4</v>
      </c>
      <c r="J2805" s="742" t="s">
        <v>816</v>
      </c>
      <c r="K2805" s="742"/>
      <c r="L2805" s="742" t="s">
        <v>1845</v>
      </c>
      <c r="M2805" s="1062" t="s">
        <v>1174</v>
      </c>
      <c r="N2805" s="742">
        <v>2015</v>
      </c>
      <c r="O2805" s="742" t="s">
        <v>210</v>
      </c>
      <c r="P2805" s="748">
        <v>1</v>
      </c>
      <c r="Q2805" s="742" t="s">
        <v>207</v>
      </c>
      <c r="R2805" s="1113">
        <v>71236</v>
      </c>
      <c r="S2805" s="1118">
        <f t="shared" si="440"/>
        <v>71236</v>
      </c>
      <c r="T2805" s="742" t="s">
        <v>99</v>
      </c>
      <c r="U2805" s="748">
        <v>1</v>
      </c>
      <c r="V2805" s="748"/>
      <c r="W2805" s="741"/>
      <c r="X2805" s="902">
        <v>25</v>
      </c>
      <c r="Y2805" s="905">
        <f t="shared" si="441"/>
        <v>2</v>
      </c>
      <c r="Z2805" s="1059">
        <f t="shared" si="442"/>
        <v>2849.44</v>
      </c>
      <c r="AA2805" s="1059">
        <f t="shared" si="443"/>
        <v>5698.88</v>
      </c>
      <c r="AB2805" s="1059">
        <f t="shared" si="444"/>
        <v>65537.119999999995</v>
      </c>
      <c r="AC2805" s="905">
        <f t="shared" si="445"/>
        <v>3</v>
      </c>
      <c r="AD2805" s="1116">
        <f t="shared" si="446"/>
        <v>2849.44</v>
      </c>
      <c r="AE2805" s="1116">
        <f t="shared" si="447"/>
        <v>8548.32</v>
      </c>
      <c r="AF2805" s="1116">
        <f t="shared" si="448"/>
        <v>62687.68</v>
      </c>
      <c r="AG2805" s="905" t="b">
        <f t="shared" si="439"/>
        <v>1</v>
      </c>
    </row>
    <row r="2806" spans="1:33" s="905" customFormat="1" ht="15" customHeight="1">
      <c r="A2806" s="1496" t="s">
        <v>308</v>
      </c>
      <c r="B2806" s="1112">
        <v>29</v>
      </c>
      <c r="C2806" s="741" t="s">
        <v>1067</v>
      </c>
      <c r="D2806" s="745">
        <v>201080129</v>
      </c>
      <c r="E2806" s="742" t="s">
        <v>1868</v>
      </c>
      <c r="F2806" s="742" t="s">
        <v>515</v>
      </c>
      <c r="G2806" s="1685">
        <v>2</v>
      </c>
      <c r="H2806" s="1685">
        <v>2</v>
      </c>
      <c r="I2806" s="1685">
        <v>4</v>
      </c>
      <c r="J2806" s="742" t="s">
        <v>816</v>
      </c>
      <c r="K2806" s="742"/>
      <c r="L2806" s="742" t="s">
        <v>1845</v>
      </c>
      <c r="M2806" s="1062" t="s">
        <v>1174</v>
      </c>
      <c r="N2806" s="742">
        <v>2015</v>
      </c>
      <c r="O2806" s="742" t="s">
        <v>210</v>
      </c>
      <c r="P2806" s="748">
        <v>1</v>
      </c>
      <c r="Q2806" s="742" t="s">
        <v>207</v>
      </c>
      <c r="R2806" s="1113">
        <v>71236</v>
      </c>
      <c r="S2806" s="1118">
        <f t="shared" si="440"/>
        <v>71236</v>
      </c>
      <c r="T2806" s="742" t="s">
        <v>99</v>
      </c>
      <c r="U2806" s="748">
        <v>1</v>
      </c>
      <c r="V2806" s="748"/>
      <c r="W2806" s="741"/>
      <c r="X2806" s="902">
        <v>25</v>
      </c>
      <c r="Y2806" s="905">
        <f t="shared" si="441"/>
        <v>2</v>
      </c>
      <c r="Z2806" s="1059">
        <f t="shared" si="442"/>
        <v>2849.44</v>
      </c>
      <c r="AA2806" s="1059">
        <f t="shared" si="443"/>
        <v>5698.88</v>
      </c>
      <c r="AB2806" s="1059">
        <f t="shared" si="444"/>
        <v>65537.119999999995</v>
      </c>
      <c r="AC2806" s="905">
        <f t="shared" si="445"/>
        <v>3</v>
      </c>
      <c r="AD2806" s="1116">
        <f t="shared" si="446"/>
        <v>2849.44</v>
      </c>
      <c r="AE2806" s="1116">
        <f t="shared" si="447"/>
        <v>8548.32</v>
      </c>
      <c r="AF2806" s="1116">
        <f t="shared" si="448"/>
        <v>62687.68</v>
      </c>
      <c r="AG2806" s="905" t="b">
        <f t="shared" si="439"/>
        <v>1</v>
      </c>
    </row>
    <row r="2807" spans="1:33" s="905" customFormat="1" ht="15" customHeight="1">
      <c r="A2807" s="1496" t="s">
        <v>308</v>
      </c>
      <c r="B2807" s="1112">
        <v>29</v>
      </c>
      <c r="C2807" s="741" t="s">
        <v>1067</v>
      </c>
      <c r="D2807" s="745">
        <v>201080129</v>
      </c>
      <c r="E2807" s="742" t="s">
        <v>1868</v>
      </c>
      <c r="F2807" s="742" t="s">
        <v>515</v>
      </c>
      <c r="G2807" s="1685">
        <v>9</v>
      </c>
      <c r="H2807" s="1685">
        <v>4</v>
      </c>
      <c r="I2807" s="1685">
        <v>6</v>
      </c>
      <c r="J2807" s="742" t="s">
        <v>816</v>
      </c>
      <c r="K2807" s="742"/>
      <c r="L2807" s="742" t="s">
        <v>1845</v>
      </c>
      <c r="M2807" s="1062" t="s">
        <v>1174</v>
      </c>
      <c r="N2807" s="742">
        <v>2015</v>
      </c>
      <c r="O2807" s="742" t="s">
        <v>210</v>
      </c>
      <c r="P2807" s="748">
        <v>1</v>
      </c>
      <c r="Q2807" s="742" t="s">
        <v>207</v>
      </c>
      <c r="R2807" s="1113">
        <v>71236</v>
      </c>
      <c r="S2807" s="1118">
        <f t="shared" si="440"/>
        <v>71236</v>
      </c>
      <c r="T2807" s="742" t="s">
        <v>99</v>
      </c>
      <c r="U2807" s="748">
        <v>1</v>
      </c>
      <c r="V2807" s="748"/>
      <c r="W2807" s="741"/>
      <c r="X2807" s="902">
        <v>25</v>
      </c>
      <c r="Y2807" s="905">
        <f t="shared" si="441"/>
        <v>2</v>
      </c>
      <c r="Z2807" s="1059">
        <f t="shared" si="442"/>
        <v>2849.44</v>
      </c>
      <c r="AA2807" s="1059">
        <f t="shared" si="443"/>
        <v>5698.88</v>
      </c>
      <c r="AB2807" s="1059">
        <f t="shared" si="444"/>
        <v>65537.119999999995</v>
      </c>
      <c r="AC2807" s="905">
        <f t="shared" si="445"/>
        <v>3</v>
      </c>
      <c r="AD2807" s="1116">
        <f t="shared" si="446"/>
        <v>2849.44</v>
      </c>
      <c r="AE2807" s="1116">
        <f t="shared" si="447"/>
        <v>8548.32</v>
      </c>
      <c r="AF2807" s="1116">
        <f t="shared" si="448"/>
        <v>62687.68</v>
      </c>
      <c r="AG2807" s="905" t="b">
        <f t="shared" si="439"/>
        <v>1</v>
      </c>
    </row>
    <row r="2808" spans="1:33" s="905" customFormat="1" ht="15" customHeight="1">
      <c r="A2808" s="1496" t="s">
        <v>308</v>
      </c>
      <c r="B2808" s="1112">
        <v>29</v>
      </c>
      <c r="C2808" s="741" t="s">
        <v>1067</v>
      </c>
      <c r="D2808" s="745">
        <v>201080129</v>
      </c>
      <c r="E2808" s="742" t="s">
        <v>1868</v>
      </c>
      <c r="F2808" s="742" t="s">
        <v>515</v>
      </c>
      <c r="G2808" s="1685">
        <v>2</v>
      </c>
      <c r="H2808" s="1685">
        <v>2</v>
      </c>
      <c r="I2808" s="1685">
        <v>4</v>
      </c>
      <c r="J2808" s="742" t="s">
        <v>816</v>
      </c>
      <c r="K2808" s="742"/>
      <c r="L2808" s="742" t="s">
        <v>1845</v>
      </c>
      <c r="M2808" s="1062" t="s">
        <v>1174</v>
      </c>
      <c r="N2808" s="742">
        <v>2015</v>
      </c>
      <c r="O2808" s="742" t="s">
        <v>210</v>
      </c>
      <c r="P2808" s="748">
        <v>1</v>
      </c>
      <c r="Q2808" s="742" t="s">
        <v>207</v>
      </c>
      <c r="R2808" s="1113">
        <v>71236</v>
      </c>
      <c r="S2808" s="1118">
        <f t="shared" si="440"/>
        <v>71236</v>
      </c>
      <c r="T2808" s="742" t="s">
        <v>99</v>
      </c>
      <c r="U2808" s="748">
        <v>1</v>
      </c>
      <c r="V2808" s="748"/>
      <c r="W2808" s="741"/>
      <c r="X2808" s="902">
        <v>25</v>
      </c>
      <c r="Y2808" s="905">
        <f t="shared" si="441"/>
        <v>2</v>
      </c>
      <c r="Z2808" s="1059">
        <f t="shared" si="442"/>
        <v>2849.44</v>
      </c>
      <c r="AA2808" s="1059">
        <f t="shared" si="443"/>
        <v>5698.88</v>
      </c>
      <c r="AB2808" s="1059">
        <f t="shared" si="444"/>
        <v>65537.119999999995</v>
      </c>
      <c r="AC2808" s="905">
        <f t="shared" si="445"/>
        <v>3</v>
      </c>
      <c r="AD2808" s="1116">
        <f t="shared" si="446"/>
        <v>2849.44</v>
      </c>
      <c r="AE2808" s="1116">
        <f t="shared" si="447"/>
        <v>8548.32</v>
      </c>
      <c r="AF2808" s="1116">
        <f t="shared" si="448"/>
        <v>62687.68</v>
      </c>
      <c r="AG2808" s="905" t="b">
        <f t="shared" si="439"/>
        <v>1</v>
      </c>
    </row>
    <row r="2809" spans="1:33" s="905" customFormat="1" ht="15" customHeight="1">
      <c r="A2809" s="1496" t="s">
        <v>308</v>
      </c>
      <c r="B2809" s="1112">
        <v>29</v>
      </c>
      <c r="C2809" s="741" t="s">
        <v>1067</v>
      </c>
      <c r="D2809" s="745">
        <v>201080129</v>
      </c>
      <c r="E2809" s="742" t="s">
        <v>1868</v>
      </c>
      <c r="F2809" s="742" t="s">
        <v>515</v>
      </c>
      <c r="G2809" s="1685">
        <v>2</v>
      </c>
      <c r="H2809" s="1685">
        <v>2</v>
      </c>
      <c r="I2809" s="1685">
        <v>4</v>
      </c>
      <c r="J2809" s="742" t="s">
        <v>816</v>
      </c>
      <c r="K2809" s="742"/>
      <c r="L2809" s="742" t="s">
        <v>1845</v>
      </c>
      <c r="M2809" s="1062" t="s">
        <v>1174</v>
      </c>
      <c r="N2809" s="742">
        <v>2015</v>
      </c>
      <c r="O2809" s="742" t="s">
        <v>210</v>
      </c>
      <c r="P2809" s="748">
        <v>1</v>
      </c>
      <c r="Q2809" s="742" t="s">
        <v>207</v>
      </c>
      <c r="R2809" s="1113">
        <v>71236</v>
      </c>
      <c r="S2809" s="1118">
        <f t="shared" si="440"/>
        <v>71236</v>
      </c>
      <c r="T2809" s="742" t="s">
        <v>99</v>
      </c>
      <c r="U2809" s="748">
        <v>1</v>
      </c>
      <c r="V2809" s="748"/>
      <c r="W2809" s="741"/>
      <c r="X2809" s="902">
        <v>25</v>
      </c>
      <c r="Y2809" s="905">
        <f t="shared" si="441"/>
        <v>2</v>
      </c>
      <c r="Z2809" s="1059">
        <f t="shared" si="442"/>
        <v>2849.44</v>
      </c>
      <c r="AA2809" s="1059">
        <f t="shared" si="443"/>
        <v>5698.88</v>
      </c>
      <c r="AB2809" s="1059">
        <f t="shared" si="444"/>
        <v>65537.119999999995</v>
      </c>
      <c r="AC2809" s="905">
        <f t="shared" si="445"/>
        <v>3</v>
      </c>
      <c r="AD2809" s="1116">
        <f t="shared" si="446"/>
        <v>2849.44</v>
      </c>
      <c r="AE2809" s="1116">
        <f t="shared" si="447"/>
        <v>8548.32</v>
      </c>
      <c r="AF2809" s="1116">
        <f t="shared" si="448"/>
        <v>62687.68</v>
      </c>
      <c r="AG2809" s="905" t="b">
        <f t="shared" si="439"/>
        <v>1</v>
      </c>
    </row>
    <row r="2810" spans="1:33" s="905" customFormat="1" ht="15" customHeight="1">
      <c r="A2810" s="1496" t="s">
        <v>308</v>
      </c>
      <c r="B2810" s="1112">
        <v>29</v>
      </c>
      <c r="C2810" s="741" t="s">
        <v>1067</v>
      </c>
      <c r="D2810" s="745">
        <v>201080129</v>
      </c>
      <c r="E2810" s="742" t="s">
        <v>1868</v>
      </c>
      <c r="F2810" s="742" t="s">
        <v>515</v>
      </c>
      <c r="G2810" s="1685">
        <v>2</v>
      </c>
      <c r="H2810" s="1685">
        <v>2</v>
      </c>
      <c r="I2810" s="1685">
        <v>4</v>
      </c>
      <c r="J2810" s="742" t="s">
        <v>816</v>
      </c>
      <c r="K2810" s="742"/>
      <c r="L2810" s="742" t="s">
        <v>1845</v>
      </c>
      <c r="M2810" s="1062" t="s">
        <v>1174</v>
      </c>
      <c r="N2810" s="742">
        <v>2015</v>
      </c>
      <c r="O2810" s="742" t="s">
        <v>210</v>
      </c>
      <c r="P2810" s="748">
        <v>1</v>
      </c>
      <c r="Q2810" s="742" t="s">
        <v>207</v>
      </c>
      <c r="R2810" s="1113">
        <v>71236</v>
      </c>
      <c r="S2810" s="1118">
        <f t="shared" si="440"/>
        <v>71236</v>
      </c>
      <c r="T2810" s="742" t="s">
        <v>99</v>
      </c>
      <c r="U2810" s="748">
        <v>1</v>
      </c>
      <c r="V2810" s="748"/>
      <c r="W2810" s="741"/>
      <c r="X2810" s="902">
        <v>25</v>
      </c>
      <c r="Y2810" s="905">
        <f t="shared" si="441"/>
        <v>2</v>
      </c>
      <c r="Z2810" s="1059">
        <f t="shared" si="442"/>
        <v>2849.44</v>
      </c>
      <c r="AA2810" s="1059">
        <f t="shared" si="443"/>
        <v>5698.88</v>
      </c>
      <c r="AB2810" s="1059">
        <f t="shared" si="444"/>
        <v>65537.119999999995</v>
      </c>
      <c r="AC2810" s="905">
        <f t="shared" si="445"/>
        <v>3</v>
      </c>
      <c r="AD2810" s="1116">
        <f t="shared" si="446"/>
        <v>2849.44</v>
      </c>
      <c r="AE2810" s="1116">
        <f t="shared" si="447"/>
        <v>8548.32</v>
      </c>
      <c r="AF2810" s="1116">
        <f t="shared" si="448"/>
        <v>62687.68</v>
      </c>
      <c r="AG2810" s="905" t="b">
        <f t="shared" si="439"/>
        <v>1</v>
      </c>
    </row>
    <row r="2811" spans="1:33" s="905" customFormat="1" ht="15" customHeight="1">
      <c r="A2811" s="1496" t="s">
        <v>308</v>
      </c>
      <c r="B2811" s="1112">
        <v>29</v>
      </c>
      <c r="C2811" s="741" t="s">
        <v>1067</v>
      </c>
      <c r="D2811" s="745">
        <v>201080129</v>
      </c>
      <c r="E2811" s="742" t="s">
        <v>1868</v>
      </c>
      <c r="F2811" s="742" t="s">
        <v>515</v>
      </c>
      <c r="G2811" s="1685">
        <v>9</v>
      </c>
      <c r="H2811" s="1685">
        <v>4</v>
      </c>
      <c r="I2811" s="1685">
        <v>6</v>
      </c>
      <c r="J2811" s="742" t="s">
        <v>816</v>
      </c>
      <c r="K2811" s="742"/>
      <c r="L2811" s="742" t="s">
        <v>1845</v>
      </c>
      <c r="M2811" s="1062" t="s">
        <v>1174</v>
      </c>
      <c r="N2811" s="742">
        <v>2015</v>
      </c>
      <c r="O2811" s="742" t="s">
        <v>210</v>
      </c>
      <c r="P2811" s="748">
        <v>1</v>
      </c>
      <c r="Q2811" s="742" t="s">
        <v>207</v>
      </c>
      <c r="R2811" s="1113">
        <v>71236</v>
      </c>
      <c r="S2811" s="1118">
        <f t="shared" si="440"/>
        <v>71236</v>
      </c>
      <c r="T2811" s="742" t="s">
        <v>99</v>
      </c>
      <c r="U2811" s="748">
        <v>1</v>
      </c>
      <c r="V2811" s="748"/>
      <c r="W2811" s="741"/>
      <c r="X2811" s="902">
        <v>25</v>
      </c>
      <c r="Y2811" s="905">
        <f t="shared" si="441"/>
        <v>2</v>
      </c>
      <c r="Z2811" s="1059">
        <f t="shared" si="442"/>
        <v>2849.44</v>
      </c>
      <c r="AA2811" s="1059">
        <f t="shared" si="443"/>
        <v>5698.88</v>
      </c>
      <c r="AB2811" s="1059">
        <f t="shared" si="444"/>
        <v>65537.119999999995</v>
      </c>
      <c r="AC2811" s="905">
        <f t="shared" si="445"/>
        <v>3</v>
      </c>
      <c r="AD2811" s="1116">
        <f t="shared" si="446"/>
        <v>2849.44</v>
      </c>
      <c r="AE2811" s="1116">
        <f t="shared" si="447"/>
        <v>8548.32</v>
      </c>
      <c r="AF2811" s="1116">
        <f t="shared" si="448"/>
        <v>62687.68</v>
      </c>
      <c r="AG2811" s="905" t="b">
        <f t="shared" si="439"/>
        <v>1</v>
      </c>
    </row>
    <row r="2812" spans="1:33" s="905" customFormat="1" ht="15" customHeight="1">
      <c r="A2812" s="1496" t="s">
        <v>308</v>
      </c>
      <c r="B2812" s="1112">
        <v>29</v>
      </c>
      <c r="C2812" s="741" t="s">
        <v>1067</v>
      </c>
      <c r="D2812" s="745">
        <v>201080129</v>
      </c>
      <c r="E2812" s="742" t="s">
        <v>1868</v>
      </c>
      <c r="F2812" s="742" t="s">
        <v>515</v>
      </c>
      <c r="G2812" s="1685">
        <v>2</v>
      </c>
      <c r="H2812" s="1685">
        <v>2</v>
      </c>
      <c r="I2812" s="1685">
        <v>4</v>
      </c>
      <c r="J2812" s="742" t="s">
        <v>816</v>
      </c>
      <c r="K2812" s="742"/>
      <c r="L2812" s="742" t="s">
        <v>1845</v>
      </c>
      <c r="M2812" s="1062" t="s">
        <v>1174</v>
      </c>
      <c r="N2812" s="742">
        <v>2015</v>
      </c>
      <c r="O2812" s="742" t="s">
        <v>210</v>
      </c>
      <c r="P2812" s="748">
        <v>1</v>
      </c>
      <c r="Q2812" s="742" t="s">
        <v>207</v>
      </c>
      <c r="R2812" s="1113">
        <v>71236</v>
      </c>
      <c r="S2812" s="1118">
        <f t="shared" si="440"/>
        <v>71236</v>
      </c>
      <c r="T2812" s="742" t="s">
        <v>99</v>
      </c>
      <c r="U2812" s="748">
        <v>1</v>
      </c>
      <c r="V2812" s="748"/>
      <c r="W2812" s="741"/>
      <c r="X2812" s="902">
        <v>25</v>
      </c>
      <c r="Y2812" s="905">
        <f t="shared" si="441"/>
        <v>2</v>
      </c>
      <c r="Z2812" s="1059">
        <f t="shared" si="442"/>
        <v>2849.44</v>
      </c>
      <c r="AA2812" s="1059">
        <f t="shared" si="443"/>
        <v>5698.88</v>
      </c>
      <c r="AB2812" s="1059">
        <f t="shared" si="444"/>
        <v>65537.119999999995</v>
      </c>
      <c r="AC2812" s="905">
        <f t="shared" si="445"/>
        <v>3</v>
      </c>
      <c r="AD2812" s="1116">
        <f t="shared" si="446"/>
        <v>2849.44</v>
      </c>
      <c r="AE2812" s="1116">
        <f t="shared" si="447"/>
        <v>8548.32</v>
      </c>
      <c r="AF2812" s="1116">
        <f t="shared" si="448"/>
        <v>62687.68</v>
      </c>
      <c r="AG2812" s="905" t="b">
        <f t="shared" si="439"/>
        <v>1</v>
      </c>
    </row>
    <row r="2813" spans="1:33" s="905" customFormat="1" ht="15" customHeight="1">
      <c r="A2813" s="1496" t="s">
        <v>308</v>
      </c>
      <c r="B2813" s="1112">
        <v>29</v>
      </c>
      <c r="C2813" s="741" t="s">
        <v>1067</v>
      </c>
      <c r="D2813" s="745">
        <v>201080129</v>
      </c>
      <c r="E2813" s="742" t="s">
        <v>1868</v>
      </c>
      <c r="F2813" s="742" t="s">
        <v>515</v>
      </c>
      <c r="G2813" s="1685">
        <v>2</v>
      </c>
      <c r="H2813" s="1685">
        <v>2</v>
      </c>
      <c r="I2813" s="1685">
        <v>4</v>
      </c>
      <c r="J2813" s="742" t="s">
        <v>816</v>
      </c>
      <c r="K2813" s="742"/>
      <c r="L2813" s="742" t="s">
        <v>1845</v>
      </c>
      <c r="M2813" s="1062" t="s">
        <v>1174</v>
      </c>
      <c r="N2813" s="742">
        <v>2015</v>
      </c>
      <c r="O2813" s="742" t="s">
        <v>210</v>
      </c>
      <c r="P2813" s="748">
        <v>1</v>
      </c>
      <c r="Q2813" s="742" t="s">
        <v>207</v>
      </c>
      <c r="R2813" s="1113">
        <v>71236</v>
      </c>
      <c r="S2813" s="1118">
        <f t="shared" si="440"/>
        <v>71236</v>
      </c>
      <c r="T2813" s="742" t="s">
        <v>99</v>
      </c>
      <c r="U2813" s="748">
        <v>1</v>
      </c>
      <c r="V2813" s="748"/>
      <c r="W2813" s="741"/>
      <c r="X2813" s="902">
        <v>25</v>
      </c>
      <c r="Y2813" s="905">
        <f t="shared" si="441"/>
        <v>2</v>
      </c>
      <c r="Z2813" s="1059">
        <f t="shared" si="442"/>
        <v>2849.44</v>
      </c>
      <c r="AA2813" s="1059">
        <f t="shared" si="443"/>
        <v>5698.88</v>
      </c>
      <c r="AB2813" s="1059">
        <f t="shared" si="444"/>
        <v>65537.119999999995</v>
      </c>
      <c r="AC2813" s="905">
        <f t="shared" si="445"/>
        <v>3</v>
      </c>
      <c r="AD2813" s="1116">
        <f t="shared" si="446"/>
        <v>2849.44</v>
      </c>
      <c r="AE2813" s="1116">
        <f t="shared" si="447"/>
        <v>8548.32</v>
      </c>
      <c r="AF2813" s="1116">
        <f t="shared" si="448"/>
        <v>62687.68</v>
      </c>
      <c r="AG2813" s="905" t="b">
        <f t="shared" si="439"/>
        <v>1</v>
      </c>
    </row>
    <row r="2814" spans="1:33" s="905" customFormat="1" ht="15" customHeight="1">
      <c r="A2814" s="1496" t="s">
        <v>308</v>
      </c>
      <c r="B2814" s="1112">
        <v>29</v>
      </c>
      <c r="C2814" s="741" t="s">
        <v>1067</v>
      </c>
      <c r="D2814" s="745">
        <v>201080129</v>
      </c>
      <c r="E2814" s="742" t="s">
        <v>1868</v>
      </c>
      <c r="F2814" s="742" t="s">
        <v>515</v>
      </c>
      <c r="G2814" s="1685">
        <v>2</v>
      </c>
      <c r="H2814" s="1685">
        <v>2</v>
      </c>
      <c r="I2814" s="1685">
        <v>4</v>
      </c>
      <c r="J2814" s="742" t="s">
        <v>816</v>
      </c>
      <c r="K2814" s="742"/>
      <c r="L2814" s="742" t="s">
        <v>1845</v>
      </c>
      <c r="M2814" s="1062" t="s">
        <v>1174</v>
      </c>
      <c r="N2814" s="742">
        <v>2015</v>
      </c>
      <c r="O2814" s="742" t="s">
        <v>210</v>
      </c>
      <c r="P2814" s="748">
        <v>1</v>
      </c>
      <c r="Q2814" s="742" t="s">
        <v>207</v>
      </c>
      <c r="R2814" s="1113">
        <v>71236</v>
      </c>
      <c r="S2814" s="1118">
        <f t="shared" si="440"/>
        <v>71236</v>
      </c>
      <c r="T2814" s="742" t="s">
        <v>99</v>
      </c>
      <c r="U2814" s="748">
        <v>1</v>
      </c>
      <c r="V2814" s="748"/>
      <c r="W2814" s="741"/>
      <c r="X2814" s="902">
        <v>25</v>
      </c>
      <c r="Y2814" s="905">
        <f t="shared" si="441"/>
        <v>2</v>
      </c>
      <c r="Z2814" s="1059">
        <f t="shared" si="442"/>
        <v>2849.44</v>
      </c>
      <c r="AA2814" s="1059">
        <f t="shared" si="443"/>
        <v>5698.88</v>
      </c>
      <c r="AB2814" s="1059">
        <f t="shared" si="444"/>
        <v>65537.119999999995</v>
      </c>
      <c r="AC2814" s="905">
        <f t="shared" si="445"/>
        <v>3</v>
      </c>
      <c r="AD2814" s="1116">
        <f t="shared" si="446"/>
        <v>2849.44</v>
      </c>
      <c r="AE2814" s="1116">
        <f t="shared" si="447"/>
        <v>8548.32</v>
      </c>
      <c r="AF2814" s="1116">
        <f t="shared" si="448"/>
        <v>62687.68</v>
      </c>
      <c r="AG2814" s="905" t="b">
        <f t="shared" si="439"/>
        <v>1</v>
      </c>
    </row>
    <row r="2815" spans="1:33" s="905" customFormat="1" ht="15" customHeight="1">
      <c r="A2815" s="1496" t="s">
        <v>308</v>
      </c>
      <c r="B2815" s="1112">
        <v>29</v>
      </c>
      <c r="C2815" s="741" t="s">
        <v>1067</v>
      </c>
      <c r="D2815" s="745">
        <v>201080129</v>
      </c>
      <c r="E2815" s="742" t="s">
        <v>1868</v>
      </c>
      <c r="F2815" s="742" t="s">
        <v>515</v>
      </c>
      <c r="G2815" s="1685">
        <v>9</v>
      </c>
      <c r="H2815" s="1685">
        <v>4</v>
      </c>
      <c r="I2815" s="1685">
        <v>6</v>
      </c>
      <c r="J2815" s="742" t="s">
        <v>816</v>
      </c>
      <c r="K2815" s="742"/>
      <c r="L2815" s="742" t="s">
        <v>1845</v>
      </c>
      <c r="M2815" s="1062" t="s">
        <v>1174</v>
      </c>
      <c r="N2815" s="742">
        <v>2015</v>
      </c>
      <c r="O2815" s="742" t="s">
        <v>210</v>
      </c>
      <c r="P2815" s="748">
        <v>1</v>
      </c>
      <c r="Q2815" s="742" t="s">
        <v>207</v>
      </c>
      <c r="R2815" s="1113">
        <v>71236</v>
      </c>
      <c r="S2815" s="1118">
        <f t="shared" si="440"/>
        <v>71236</v>
      </c>
      <c r="T2815" s="742" t="s">
        <v>99</v>
      </c>
      <c r="U2815" s="748">
        <v>1</v>
      </c>
      <c r="V2815" s="748"/>
      <c r="W2815" s="741"/>
      <c r="X2815" s="902">
        <v>25</v>
      </c>
      <c r="Y2815" s="905">
        <f t="shared" si="441"/>
        <v>2</v>
      </c>
      <c r="Z2815" s="1059">
        <f t="shared" si="442"/>
        <v>2849.44</v>
      </c>
      <c r="AA2815" s="1059">
        <f t="shared" si="443"/>
        <v>5698.88</v>
      </c>
      <c r="AB2815" s="1059">
        <f t="shared" si="444"/>
        <v>65537.119999999995</v>
      </c>
      <c r="AC2815" s="905">
        <f t="shared" si="445"/>
        <v>3</v>
      </c>
      <c r="AD2815" s="1116">
        <f t="shared" si="446"/>
        <v>2849.44</v>
      </c>
      <c r="AE2815" s="1116">
        <f t="shared" si="447"/>
        <v>8548.32</v>
      </c>
      <c r="AF2815" s="1116">
        <f t="shared" si="448"/>
        <v>62687.68</v>
      </c>
      <c r="AG2815" s="905" t="b">
        <f t="shared" si="439"/>
        <v>1</v>
      </c>
    </row>
    <row r="2816" spans="1:33" s="905" customFormat="1" ht="15" customHeight="1">
      <c r="A2816" s="1496" t="s">
        <v>308</v>
      </c>
      <c r="B2816" s="1112">
        <v>29</v>
      </c>
      <c r="C2816" s="741" t="s">
        <v>1067</v>
      </c>
      <c r="D2816" s="745">
        <v>201080129</v>
      </c>
      <c r="E2816" s="742" t="s">
        <v>1868</v>
      </c>
      <c r="F2816" s="742" t="s">
        <v>515</v>
      </c>
      <c r="G2816" s="1685">
        <v>2</v>
      </c>
      <c r="H2816" s="1685">
        <v>2</v>
      </c>
      <c r="I2816" s="1685">
        <v>4</v>
      </c>
      <c r="J2816" s="742" t="s">
        <v>816</v>
      </c>
      <c r="K2816" s="742"/>
      <c r="L2816" s="742" t="s">
        <v>1845</v>
      </c>
      <c r="M2816" s="1062" t="s">
        <v>1174</v>
      </c>
      <c r="N2816" s="742">
        <v>2015</v>
      </c>
      <c r="O2816" s="742" t="s">
        <v>210</v>
      </c>
      <c r="P2816" s="748">
        <v>1</v>
      </c>
      <c r="Q2816" s="742" t="s">
        <v>207</v>
      </c>
      <c r="R2816" s="1113">
        <v>71236</v>
      </c>
      <c r="S2816" s="1118">
        <f t="shared" si="440"/>
        <v>71236</v>
      </c>
      <c r="T2816" s="742" t="s">
        <v>99</v>
      </c>
      <c r="U2816" s="748">
        <v>1</v>
      </c>
      <c r="V2816" s="748"/>
      <c r="W2816" s="741"/>
      <c r="X2816" s="902">
        <v>25</v>
      </c>
      <c r="Y2816" s="905">
        <f t="shared" si="441"/>
        <v>2</v>
      </c>
      <c r="Z2816" s="1059">
        <f t="shared" si="442"/>
        <v>2849.44</v>
      </c>
      <c r="AA2816" s="1059">
        <f t="shared" si="443"/>
        <v>5698.88</v>
      </c>
      <c r="AB2816" s="1059">
        <f t="shared" si="444"/>
        <v>65537.119999999995</v>
      </c>
      <c r="AC2816" s="905">
        <f t="shared" si="445"/>
        <v>3</v>
      </c>
      <c r="AD2816" s="1116">
        <f t="shared" si="446"/>
        <v>2849.44</v>
      </c>
      <c r="AE2816" s="1116">
        <f t="shared" si="447"/>
        <v>8548.32</v>
      </c>
      <c r="AF2816" s="1116">
        <f t="shared" si="448"/>
        <v>62687.68</v>
      </c>
      <c r="AG2816" s="905" t="b">
        <f t="shared" si="439"/>
        <v>1</v>
      </c>
    </row>
    <row r="2817" spans="1:33" s="905" customFormat="1" ht="15" customHeight="1">
      <c r="A2817" s="1496" t="s">
        <v>308</v>
      </c>
      <c r="B2817" s="1112">
        <v>29</v>
      </c>
      <c r="C2817" s="741" t="s">
        <v>1067</v>
      </c>
      <c r="D2817" s="745">
        <v>201080129</v>
      </c>
      <c r="E2817" s="742" t="s">
        <v>1868</v>
      </c>
      <c r="F2817" s="742" t="s">
        <v>515</v>
      </c>
      <c r="G2817" s="1685">
        <v>2</v>
      </c>
      <c r="H2817" s="1685">
        <v>2</v>
      </c>
      <c r="I2817" s="1685">
        <v>4</v>
      </c>
      <c r="J2817" s="742" t="s">
        <v>816</v>
      </c>
      <c r="K2817" s="742"/>
      <c r="L2817" s="742" t="s">
        <v>1845</v>
      </c>
      <c r="M2817" s="1062" t="s">
        <v>1174</v>
      </c>
      <c r="N2817" s="742">
        <v>2015</v>
      </c>
      <c r="O2817" s="742" t="s">
        <v>210</v>
      </c>
      <c r="P2817" s="748">
        <v>1</v>
      </c>
      <c r="Q2817" s="742" t="s">
        <v>207</v>
      </c>
      <c r="R2817" s="1113">
        <v>71236</v>
      </c>
      <c r="S2817" s="1118">
        <f t="shared" si="440"/>
        <v>71236</v>
      </c>
      <c r="T2817" s="742" t="s">
        <v>99</v>
      </c>
      <c r="U2817" s="748">
        <v>1</v>
      </c>
      <c r="V2817" s="748"/>
      <c r="W2817" s="741"/>
      <c r="X2817" s="902">
        <v>25</v>
      </c>
      <c r="Y2817" s="905">
        <f t="shared" si="441"/>
        <v>2</v>
      </c>
      <c r="Z2817" s="1059">
        <f t="shared" si="442"/>
        <v>2849.44</v>
      </c>
      <c r="AA2817" s="1059">
        <f t="shared" si="443"/>
        <v>5698.88</v>
      </c>
      <c r="AB2817" s="1059">
        <f t="shared" si="444"/>
        <v>65537.119999999995</v>
      </c>
      <c r="AC2817" s="905">
        <f t="shared" si="445"/>
        <v>3</v>
      </c>
      <c r="AD2817" s="1116">
        <f t="shared" si="446"/>
        <v>2849.44</v>
      </c>
      <c r="AE2817" s="1116">
        <f t="shared" si="447"/>
        <v>8548.32</v>
      </c>
      <c r="AF2817" s="1116">
        <f t="shared" si="448"/>
        <v>62687.68</v>
      </c>
      <c r="AG2817" s="905" t="b">
        <f t="shared" si="439"/>
        <v>1</v>
      </c>
    </row>
    <row r="2818" spans="1:33" s="905" customFormat="1" ht="15" customHeight="1">
      <c r="A2818" s="1496" t="s">
        <v>308</v>
      </c>
      <c r="B2818" s="1112">
        <v>29</v>
      </c>
      <c r="C2818" s="741" t="s">
        <v>1067</v>
      </c>
      <c r="D2818" s="745">
        <v>201080129</v>
      </c>
      <c r="E2818" s="742" t="s">
        <v>1868</v>
      </c>
      <c r="F2818" s="742" t="s">
        <v>515</v>
      </c>
      <c r="G2818" s="1685">
        <v>2</v>
      </c>
      <c r="H2818" s="1685">
        <v>2</v>
      </c>
      <c r="I2818" s="1685">
        <v>4</v>
      </c>
      <c r="J2818" s="742" t="s">
        <v>816</v>
      </c>
      <c r="K2818" s="742"/>
      <c r="L2818" s="742" t="s">
        <v>1845</v>
      </c>
      <c r="M2818" s="1062" t="s">
        <v>1174</v>
      </c>
      <c r="N2818" s="742">
        <v>2015</v>
      </c>
      <c r="O2818" s="742" t="s">
        <v>210</v>
      </c>
      <c r="P2818" s="748">
        <v>1</v>
      </c>
      <c r="Q2818" s="742" t="s">
        <v>207</v>
      </c>
      <c r="R2818" s="1113">
        <v>71236</v>
      </c>
      <c r="S2818" s="1118">
        <f t="shared" si="440"/>
        <v>71236</v>
      </c>
      <c r="T2818" s="742" t="s">
        <v>99</v>
      </c>
      <c r="U2818" s="748">
        <v>1</v>
      </c>
      <c r="V2818" s="748"/>
      <c r="W2818" s="741"/>
      <c r="X2818" s="902">
        <v>25</v>
      </c>
      <c r="Y2818" s="905">
        <f t="shared" si="441"/>
        <v>2</v>
      </c>
      <c r="Z2818" s="1059">
        <f t="shared" si="442"/>
        <v>2849.44</v>
      </c>
      <c r="AA2818" s="1059">
        <f t="shared" si="443"/>
        <v>5698.88</v>
      </c>
      <c r="AB2818" s="1059">
        <f t="shared" si="444"/>
        <v>65537.119999999995</v>
      </c>
      <c r="AC2818" s="905">
        <f t="shared" si="445"/>
        <v>3</v>
      </c>
      <c r="AD2818" s="1116">
        <f t="shared" si="446"/>
        <v>2849.44</v>
      </c>
      <c r="AE2818" s="1116">
        <f t="shared" si="447"/>
        <v>8548.32</v>
      </c>
      <c r="AF2818" s="1116">
        <f t="shared" si="448"/>
        <v>62687.68</v>
      </c>
      <c r="AG2818" s="905" t="b">
        <f t="shared" si="439"/>
        <v>1</v>
      </c>
    </row>
    <row r="2819" spans="1:33" s="905" customFormat="1" ht="15" customHeight="1">
      <c r="A2819" s="1496" t="s">
        <v>308</v>
      </c>
      <c r="B2819" s="1112">
        <v>29</v>
      </c>
      <c r="C2819" s="741" t="s">
        <v>1067</v>
      </c>
      <c r="D2819" s="745">
        <v>201080129</v>
      </c>
      <c r="E2819" s="742" t="s">
        <v>1868</v>
      </c>
      <c r="F2819" s="742" t="s">
        <v>515</v>
      </c>
      <c r="G2819" s="1685">
        <v>9</v>
      </c>
      <c r="H2819" s="1685">
        <v>4</v>
      </c>
      <c r="I2819" s="1685">
        <v>6</v>
      </c>
      <c r="J2819" s="742" t="s">
        <v>816</v>
      </c>
      <c r="K2819" s="742"/>
      <c r="L2819" s="742" t="s">
        <v>1845</v>
      </c>
      <c r="M2819" s="1062" t="s">
        <v>1174</v>
      </c>
      <c r="N2819" s="742">
        <v>2015</v>
      </c>
      <c r="O2819" s="742" t="s">
        <v>210</v>
      </c>
      <c r="P2819" s="748">
        <v>1</v>
      </c>
      <c r="Q2819" s="742" t="s">
        <v>207</v>
      </c>
      <c r="R2819" s="1113">
        <v>71236</v>
      </c>
      <c r="S2819" s="1118">
        <f t="shared" si="440"/>
        <v>71236</v>
      </c>
      <c r="T2819" s="742" t="s">
        <v>99</v>
      </c>
      <c r="U2819" s="748">
        <v>1</v>
      </c>
      <c r="V2819" s="748"/>
      <c r="W2819" s="741"/>
      <c r="X2819" s="902">
        <v>25</v>
      </c>
      <c r="Y2819" s="905">
        <f t="shared" si="441"/>
        <v>2</v>
      </c>
      <c r="Z2819" s="1059">
        <f t="shared" si="442"/>
        <v>2849.44</v>
      </c>
      <c r="AA2819" s="1059">
        <f t="shared" si="443"/>
        <v>5698.88</v>
      </c>
      <c r="AB2819" s="1059">
        <f t="shared" si="444"/>
        <v>65537.119999999995</v>
      </c>
      <c r="AC2819" s="905">
        <f t="shared" si="445"/>
        <v>3</v>
      </c>
      <c r="AD2819" s="1116">
        <f t="shared" si="446"/>
        <v>2849.44</v>
      </c>
      <c r="AE2819" s="1116">
        <f t="shared" si="447"/>
        <v>8548.32</v>
      </c>
      <c r="AF2819" s="1116">
        <f t="shared" si="448"/>
        <v>62687.68</v>
      </c>
      <c r="AG2819" s="905" t="b">
        <f t="shared" si="439"/>
        <v>1</v>
      </c>
    </row>
    <row r="2820" spans="1:33" s="905" customFormat="1" ht="15" customHeight="1">
      <c r="A2820" s="1496" t="s">
        <v>308</v>
      </c>
      <c r="B2820" s="1112">
        <v>29</v>
      </c>
      <c r="C2820" s="741" t="s">
        <v>1067</v>
      </c>
      <c r="D2820" s="745">
        <v>201080129</v>
      </c>
      <c r="E2820" s="742" t="s">
        <v>1868</v>
      </c>
      <c r="F2820" s="742" t="s">
        <v>515</v>
      </c>
      <c r="G2820" s="1685">
        <v>2</v>
      </c>
      <c r="H2820" s="1685">
        <v>2</v>
      </c>
      <c r="I2820" s="1685">
        <v>4</v>
      </c>
      <c r="J2820" s="742" t="s">
        <v>816</v>
      </c>
      <c r="K2820" s="742"/>
      <c r="L2820" s="742" t="s">
        <v>1845</v>
      </c>
      <c r="M2820" s="1062" t="s">
        <v>1174</v>
      </c>
      <c r="N2820" s="742">
        <v>2015</v>
      </c>
      <c r="O2820" s="742" t="s">
        <v>210</v>
      </c>
      <c r="P2820" s="748">
        <v>1</v>
      </c>
      <c r="Q2820" s="742" t="s">
        <v>207</v>
      </c>
      <c r="R2820" s="1113">
        <v>71236</v>
      </c>
      <c r="S2820" s="1118">
        <f t="shared" si="440"/>
        <v>71236</v>
      </c>
      <c r="T2820" s="742" t="s">
        <v>99</v>
      </c>
      <c r="U2820" s="748">
        <v>1</v>
      </c>
      <c r="V2820" s="748"/>
      <c r="W2820" s="741"/>
      <c r="X2820" s="902">
        <v>25</v>
      </c>
      <c r="Y2820" s="905">
        <f t="shared" si="441"/>
        <v>2</v>
      </c>
      <c r="Z2820" s="1059">
        <f t="shared" si="442"/>
        <v>2849.44</v>
      </c>
      <c r="AA2820" s="1059">
        <f t="shared" si="443"/>
        <v>5698.88</v>
      </c>
      <c r="AB2820" s="1059">
        <f t="shared" si="444"/>
        <v>65537.119999999995</v>
      </c>
      <c r="AC2820" s="905">
        <f t="shared" si="445"/>
        <v>3</v>
      </c>
      <c r="AD2820" s="1116">
        <f t="shared" si="446"/>
        <v>2849.44</v>
      </c>
      <c r="AE2820" s="1116">
        <f t="shared" si="447"/>
        <v>8548.32</v>
      </c>
      <c r="AF2820" s="1116">
        <f t="shared" si="448"/>
        <v>62687.68</v>
      </c>
      <c r="AG2820" s="905" t="b">
        <f t="shared" si="439"/>
        <v>1</v>
      </c>
    </row>
    <row r="2821" spans="1:33" s="905" customFormat="1" ht="15" customHeight="1">
      <c r="A2821" s="1496" t="s">
        <v>308</v>
      </c>
      <c r="B2821" s="1112">
        <v>29</v>
      </c>
      <c r="C2821" s="741" t="s">
        <v>1067</v>
      </c>
      <c r="D2821" s="745">
        <v>201080129</v>
      </c>
      <c r="E2821" s="742" t="s">
        <v>1868</v>
      </c>
      <c r="F2821" s="742" t="s">
        <v>515</v>
      </c>
      <c r="G2821" s="1685">
        <v>2</v>
      </c>
      <c r="H2821" s="1685">
        <v>2</v>
      </c>
      <c r="I2821" s="1685">
        <v>4</v>
      </c>
      <c r="J2821" s="742" t="s">
        <v>816</v>
      </c>
      <c r="K2821" s="742"/>
      <c r="L2821" s="742" t="s">
        <v>1845</v>
      </c>
      <c r="M2821" s="1062" t="s">
        <v>1174</v>
      </c>
      <c r="N2821" s="742">
        <v>2015</v>
      </c>
      <c r="O2821" s="742" t="s">
        <v>210</v>
      </c>
      <c r="P2821" s="748">
        <v>1</v>
      </c>
      <c r="Q2821" s="742" t="s">
        <v>207</v>
      </c>
      <c r="R2821" s="1113">
        <v>71236</v>
      </c>
      <c r="S2821" s="1118">
        <f t="shared" si="440"/>
        <v>71236</v>
      </c>
      <c r="T2821" s="742" t="s">
        <v>99</v>
      </c>
      <c r="U2821" s="748">
        <v>1</v>
      </c>
      <c r="V2821" s="748"/>
      <c r="W2821" s="741"/>
      <c r="X2821" s="902">
        <v>25</v>
      </c>
      <c r="Y2821" s="905">
        <f t="shared" si="441"/>
        <v>2</v>
      </c>
      <c r="Z2821" s="1059">
        <f t="shared" si="442"/>
        <v>2849.44</v>
      </c>
      <c r="AA2821" s="1059">
        <f t="shared" si="443"/>
        <v>5698.88</v>
      </c>
      <c r="AB2821" s="1059">
        <f t="shared" si="444"/>
        <v>65537.119999999995</v>
      </c>
      <c r="AC2821" s="905">
        <f t="shared" si="445"/>
        <v>3</v>
      </c>
      <c r="AD2821" s="1116">
        <f t="shared" si="446"/>
        <v>2849.44</v>
      </c>
      <c r="AE2821" s="1116">
        <f t="shared" si="447"/>
        <v>8548.32</v>
      </c>
      <c r="AF2821" s="1116">
        <f t="shared" si="448"/>
        <v>62687.68</v>
      </c>
      <c r="AG2821" s="905" t="b">
        <f t="shared" si="439"/>
        <v>1</v>
      </c>
    </row>
    <row r="2822" spans="1:33" s="905" customFormat="1" ht="15" customHeight="1">
      <c r="A2822" s="1496" t="s">
        <v>308</v>
      </c>
      <c r="B2822" s="1112">
        <v>29</v>
      </c>
      <c r="C2822" s="741" t="s">
        <v>1067</v>
      </c>
      <c r="D2822" s="745">
        <v>201080129</v>
      </c>
      <c r="E2822" s="742" t="s">
        <v>1868</v>
      </c>
      <c r="F2822" s="742" t="s">
        <v>515</v>
      </c>
      <c r="G2822" s="1685">
        <v>2</v>
      </c>
      <c r="H2822" s="1685">
        <v>2</v>
      </c>
      <c r="I2822" s="1685">
        <v>4</v>
      </c>
      <c r="J2822" s="742" t="s">
        <v>816</v>
      </c>
      <c r="K2822" s="742"/>
      <c r="L2822" s="742" t="s">
        <v>1845</v>
      </c>
      <c r="M2822" s="1062" t="s">
        <v>1174</v>
      </c>
      <c r="N2822" s="742">
        <v>2015</v>
      </c>
      <c r="O2822" s="742" t="s">
        <v>210</v>
      </c>
      <c r="P2822" s="748">
        <v>1</v>
      </c>
      <c r="Q2822" s="742" t="s">
        <v>207</v>
      </c>
      <c r="R2822" s="1113">
        <v>71236</v>
      </c>
      <c r="S2822" s="1118">
        <f t="shared" si="440"/>
        <v>71236</v>
      </c>
      <c r="T2822" s="742" t="s">
        <v>99</v>
      </c>
      <c r="U2822" s="748">
        <v>1</v>
      </c>
      <c r="V2822" s="748"/>
      <c r="W2822" s="741"/>
      <c r="X2822" s="902">
        <v>25</v>
      </c>
      <c r="Y2822" s="905">
        <f t="shared" si="441"/>
        <v>2</v>
      </c>
      <c r="Z2822" s="1059">
        <f t="shared" si="442"/>
        <v>2849.44</v>
      </c>
      <c r="AA2822" s="1059">
        <f t="shared" si="443"/>
        <v>5698.88</v>
      </c>
      <c r="AB2822" s="1059">
        <f t="shared" si="444"/>
        <v>65537.119999999995</v>
      </c>
      <c r="AC2822" s="905">
        <f t="shared" si="445"/>
        <v>3</v>
      </c>
      <c r="AD2822" s="1116">
        <f t="shared" si="446"/>
        <v>2849.44</v>
      </c>
      <c r="AE2822" s="1116">
        <f t="shared" si="447"/>
        <v>8548.32</v>
      </c>
      <c r="AF2822" s="1116">
        <f t="shared" si="448"/>
        <v>62687.68</v>
      </c>
      <c r="AG2822" s="905" t="b">
        <f t="shared" si="439"/>
        <v>1</v>
      </c>
    </row>
    <row r="2823" spans="1:33" s="905" customFormat="1" ht="15" customHeight="1">
      <c r="A2823" s="1496" t="s">
        <v>308</v>
      </c>
      <c r="B2823" s="1112">
        <v>29</v>
      </c>
      <c r="C2823" s="741" t="s">
        <v>1067</v>
      </c>
      <c r="D2823" s="745">
        <v>201080129</v>
      </c>
      <c r="E2823" s="742" t="s">
        <v>1868</v>
      </c>
      <c r="F2823" s="742" t="s">
        <v>515</v>
      </c>
      <c r="G2823" s="1685">
        <v>9</v>
      </c>
      <c r="H2823" s="1685">
        <v>4</v>
      </c>
      <c r="I2823" s="1685">
        <v>6</v>
      </c>
      <c r="J2823" s="742" t="s">
        <v>816</v>
      </c>
      <c r="K2823" s="742"/>
      <c r="L2823" s="742" t="s">
        <v>1845</v>
      </c>
      <c r="M2823" s="1062" t="s">
        <v>1174</v>
      </c>
      <c r="N2823" s="742">
        <v>2015</v>
      </c>
      <c r="O2823" s="742" t="s">
        <v>210</v>
      </c>
      <c r="P2823" s="748">
        <v>1</v>
      </c>
      <c r="Q2823" s="742" t="s">
        <v>207</v>
      </c>
      <c r="R2823" s="1113">
        <v>71236</v>
      </c>
      <c r="S2823" s="1118">
        <f t="shared" si="440"/>
        <v>71236</v>
      </c>
      <c r="T2823" s="742" t="s">
        <v>99</v>
      </c>
      <c r="U2823" s="748">
        <v>1</v>
      </c>
      <c r="V2823" s="748"/>
      <c r="W2823" s="741"/>
      <c r="X2823" s="902">
        <v>25</v>
      </c>
      <c r="Y2823" s="905">
        <f t="shared" si="441"/>
        <v>2</v>
      </c>
      <c r="Z2823" s="1059">
        <f t="shared" si="442"/>
        <v>2849.44</v>
      </c>
      <c r="AA2823" s="1059">
        <f t="shared" si="443"/>
        <v>5698.88</v>
      </c>
      <c r="AB2823" s="1059">
        <f t="shared" si="444"/>
        <v>65537.119999999995</v>
      </c>
      <c r="AC2823" s="905">
        <f t="shared" si="445"/>
        <v>3</v>
      </c>
      <c r="AD2823" s="1116">
        <f t="shared" si="446"/>
        <v>2849.44</v>
      </c>
      <c r="AE2823" s="1116">
        <f t="shared" si="447"/>
        <v>8548.32</v>
      </c>
      <c r="AF2823" s="1116">
        <f t="shared" si="448"/>
        <v>62687.68</v>
      </c>
      <c r="AG2823" s="905" t="b">
        <f t="shared" si="439"/>
        <v>1</v>
      </c>
    </row>
    <row r="2824" spans="1:33" s="905" customFormat="1" ht="15" customHeight="1">
      <c r="A2824" s="1496" t="s">
        <v>308</v>
      </c>
      <c r="B2824" s="1112">
        <v>29</v>
      </c>
      <c r="C2824" s="741" t="s">
        <v>1067</v>
      </c>
      <c r="D2824" s="745">
        <v>201080129</v>
      </c>
      <c r="E2824" s="742" t="s">
        <v>1868</v>
      </c>
      <c r="F2824" s="742" t="s">
        <v>515</v>
      </c>
      <c r="G2824" s="1685">
        <v>2</v>
      </c>
      <c r="H2824" s="1685">
        <v>2</v>
      </c>
      <c r="I2824" s="1685">
        <v>4</v>
      </c>
      <c r="J2824" s="742" t="s">
        <v>816</v>
      </c>
      <c r="K2824" s="742"/>
      <c r="L2824" s="742" t="s">
        <v>1845</v>
      </c>
      <c r="M2824" s="1062" t="s">
        <v>1174</v>
      </c>
      <c r="N2824" s="742">
        <v>2015</v>
      </c>
      <c r="O2824" s="742" t="s">
        <v>210</v>
      </c>
      <c r="P2824" s="748">
        <v>1</v>
      </c>
      <c r="Q2824" s="742" t="s">
        <v>207</v>
      </c>
      <c r="R2824" s="1113">
        <v>71236</v>
      </c>
      <c r="S2824" s="1118">
        <f t="shared" si="440"/>
        <v>71236</v>
      </c>
      <c r="T2824" s="742" t="s">
        <v>99</v>
      </c>
      <c r="U2824" s="748">
        <v>1</v>
      </c>
      <c r="V2824" s="748"/>
      <c r="W2824" s="741"/>
      <c r="X2824" s="902">
        <v>25</v>
      </c>
      <c r="Y2824" s="905">
        <f t="shared" si="441"/>
        <v>2</v>
      </c>
      <c r="Z2824" s="1059">
        <f t="shared" si="442"/>
        <v>2849.44</v>
      </c>
      <c r="AA2824" s="1059">
        <f t="shared" si="443"/>
        <v>5698.88</v>
      </c>
      <c r="AB2824" s="1059">
        <f t="shared" si="444"/>
        <v>65537.119999999995</v>
      </c>
      <c r="AC2824" s="905">
        <f t="shared" si="445"/>
        <v>3</v>
      </c>
      <c r="AD2824" s="1116">
        <f t="shared" si="446"/>
        <v>2849.44</v>
      </c>
      <c r="AE2824" s="1116">
        <f t="shared" si="447"/>
        <v>8548.32</v>
      </c>
      <c r="AF2824" s="1116">
        <f t="shared" si="448"/>
        <v>62687.68</v>
      </c>
      <c r="AG2824" s="905" t="b">
        <f t="shared" si="439"/>
        <v>1</v>
      </c>
    </row>
    <row r="2825" spans="1:33" s="905" customFormat="1" ht="15" customHeight="1">
      <c r="A2825" s="1496" t="s">
        <v>308</v>
      </c>
      <c r="B2825" s="1112">
        <v>29</v>
      </c>
      <c r="C2825" s="741" t="s">
        <v>1067</v>
      </c>
      <c r="D2825" s="745">
        <v>201080129</v>
      </c>
      <c r="E2825" s="742" t="s">
        <v>1868</v>
      </c>
      <c r="F2825" s="742" t="s">
        <v>515</v>
      </c>
      <c r="G2825" s="1685">
        <v>2</v>
      </c>
      <c r="H2825" s="1685">
        <v>2</v>
      </c>
      <c r="I2825" s="1685">
        <v>4</v>
      </c>
      <c r="J2825" s="742" t="s">
        <v>816</v>
      </c>
      <c r="K2825" s="742"/>
      <c r="L2825" s="742" t="s">
        <v>1845</v>
      </c>
      <c r="M2825" s="1062" t="s">
        <v>1174</v>
      </c>
      <c r="N2825" s="742">
        <v>2015</v>
      </c>
      <c r="O2825" s="742" t="s">
        <v>210</v>
      </c>
      <c r="P2825" s="748">
        <v>1</v>
      </c>
      <c r="Q2825" s="742" t="s">
        <v>207</v>
      </c>
      <c r="R2825" s="1113">
        <v>71236</v>
      </c>
      <c r="S2825" s="1118">
        <f t="shared" si="440"/>
        <v>71236</v>
      </c>
      <c r="T2825" s="742" t="s">
        <v>99</v>
      </c>
      <c r="U2825" s="748">
        <v>1</v>
      </c>
      <c r="V2825" s="748"/>
      <c r="W2825" s="741"/>
      <c r="X2825" s="902">
        <v>25</v>
      </c>
      <c r="Y2825" s="905">
        <f t="shared" si="441"/>
        <v>2</v>
      </c>
      <c r="Z2825" s="1059">
        <f t="shared" si="442"/>
        <v>2849.44</v>
      </c>
      <c r="AA2825" s="1059">
        <f t="shared" si="443"/>
        <v>5698.88</v>
      </c>
      <c r="AB2825" s="1059">
        <f t="shared" si="444"/>
        <v>65537.119999999995</v>
      </c>
      <c r="AC2825" s="905">
        <f t="shared" si="445"/>
        <v>3</v>
      </c>
      <c r="AD2825" s="1116">
        <f t="shared" si="446"/>
        <v>2849.44</v>
      </c>
      <c r="AE2825" s="1116">
        <f t="shared" si="447"/>
        <v>8548.32</v>
      </c>
      <c r="AF2825" s="1116">
        <f t="shared" si="448"/>
        <v>62687.68</v>
      </c>
      <c r="AG2825" s="905" t="b">
        <f t="shared" si="439"/>
        <v>1</v>
      </c>
    </row>
    <row r="2826" spans="1:33" s="905" customFormat="1" ht="15" customHeight="1">
      <c r="A2826" s="1496" t="s">
        <v>308</v>
      </c>
      <c r="B2826" s="1112">
        <v>29</v>
      </c>
      <c r="C2826" s="741" t="s">
        <v>1067</v>
      </c>
      <c r="D2826" s="745">
        <v>201080129</v>
      </c>
      <c r="E2826" s="742" t="s">
        <v>1868</v>
      </c>
      <c r="F2826" s="742" t="s">
        <v>515</v>
      </c>
      <c r="G2826" s="1685">
        <v>2</v>
      </c>
      <c r="H2826" s="1685">
        <v>2</v>
      </c>
      <c r="I2826" s="1685">
        <v>4</v>
      </c>
      <c r="J2826" s="742" t="s">
        <v>816</v>
      </c>
      <c r="K2826" s="742"/>
      <c r="L2826" s="742" t="s">
        <v>1845</v>
      </c>
      <c r="M2826" s="1062" t="s">
        <v>1174</v>
      </c>
      <c r="N2826" s="742">
        <v>2015</v>
      </c>
      <c r="O2826" s="742" t="s">
        <v>210</v>
      </c>
      <c r="P2826" s="748">
        <v>1</v>
      </c>
      <c r="Q2826" s="742" t="s">
        <v>207</v>
      </c>
      <c r="R2826" s="1113">
        <v>71236</v>
      </c>
      <c r="S2826" s="1118">
        <f t="shared" si="440"/>
        <v>71236</v>
      </c>
      <c r="T2826" s="742" t="s">
        <v>99</v>
      </c>
      <c r="U2826" s="748">
        <v>1</v>
      </c>
      <c r="V2826" s="748"/>
      <c r="W2826" s="741"/>
      <c r="X2826" s="902">
        <v>25</v>
      </c>
      <c r="Y2826" s="905">
        <f t="shared" si="441"/>
        <v>2</v>
      </c>
      <c r="Z2826" s="1059">
        <f t="shared" si="442"/>
        <v>2849.44</v>
      </c>
      <c r="AA2826" s="1059">
        <f t="shared" si="443"/>
        <v>5698.88</v>
      </c>
      <c r="AB2826" s="1059">
        <f t="shared" si="444"/>
        <v>65537.119999999995</v>
      </c>
      <c r="AC2826" s="905">
        <f t="shared" si="445"/>
        <v>3</v>
      </c>
      <c r="AD2826" s="1116">
        <f t="shared" si="446"/>
        <v>2849.44</v>
      </c>
      <c r="AE2826" s="1116">
        <f t="shared" si="447"/>
        <v>8548.32</v>
      </c>
      <c r="AF2826" s="1116">
        <f t="shared" si="448"/>
        <v>62687.68</v>
      </c>
      <c r="AG2826" s="905" t="b">
        <f t="shared" si="439"/>
        <v>1</v>
      </c>
    </row>
    <row r="2827" spans="1:33" s="905" customFormat="1" ht="15" customHeight="1">
      <c r="A2827" s="1496" t="s">
        <v>308</v>
      </c>
      <c r="B2827" s="1112">
        <v>29</v>
      </c>
      <c r="C2827" s="741" t="s">
        <v>1067</v>
      </c>
      <c r="D2827" s="745">
        <v>201080129</v>
      </c>
      <c r="E2827" s="742" t="s">
        <v>1868</v>
      </c>
      <c r="F2827" s="742" t="s">
        <v>515</v>
      </c>
      <c r="G2827" s="1685">
        <v>9</v>
      </c>
      <c r="H2827" s="1685">
        <v>4</v>
      </c>
      <c r="I2827" s="1685">
        <v>6</v>
      </c>
      <c r="J2827" s="742" t="s">
        <v>816</v>
      </c>
      <c r="K2827" s="742"/>
      <c r="L2827" s="742" t="s">
        <v>1845</v>
      </c>
      <c r="M2827" s="1062" t="s">
        <v>1174</v>
      </c>
      <c r="N2827" s="742">
        <v>2015</v>
      </c>
      <c r="O2827" s="742" t="s">
        <v>210</v>
      </c>
      <c r="P2827" s="748">
        <v>1</v>
      </c>
      <c r="Q2827" s="742" t="s">
        <v>207</v>
      </c>
      <c r="R2827" s="1113">
        <v>71236</v>
      </c>
      <c r="S2827" s="1118">
        <f t="shared" si="440"/>
        <v>71236</v>
      </c>
      <c r="T2827" s="742" t="s">
        <v>99</v>
      </c>
      <c r="U2827" s="748">
        <v>1</v>
      </c>
      <c r="V2827" s="748"/>
      <c r="W2827" s="741"/>
      <c r="X2827" s="902">
        <v>25</v>
      </c>
      <c r="Y2827" s="905">
        <f t="shared" si="441"/>
        <v>2</v>
      </c>
      <c r="Z2827" s="1059">
        <f t="shared" si="442"/>
        <v>2849.44</v>
      </c>
      <c r="AA2827" s="1059">
        <f t="shared" si="443"/>
        <v>5698.88</v>
      </c>
      <c r="AB2827" s="1059">
        <f t="shared" si="444"/>
        <v>65537.119999999995</v>
      </c>
      <c r="AC2827" s="905">
        <f t="shared" si="445"/>
        <v>3</v>
      </c>
      <c r="AD2827" s="1116">
        <f t="shared" si="446"/>
        <v>2849.44</v>
      </c>
      <c r="AE2827" s="1116">
        <f t="shared" si="447"/>
        <v>8548.32</v>
      </c>
      <c r="AF2827" s="1116">
        <f t="shared" si="448"/>
        <v>62687.68</v>
      </c>
      <c r="AG2827" s="905" t="b">
        <f t="shared" si="439"/>
        <v>1</v>
      </c>
    </row>
    <row r="2828" spans="1:33" s="905" customFormat="1" ht="15" customHeight="1">
      <c r="A2828" s="1496" t="s">
        <v>308</v>
      </c>
      <c r="B2828" s="1112">
        <v>29</v>
      </c>
      <c r="C2828" s="741" t="s">
        <v>1067</v>
      </c>
      <c r="D2828" s="745">
        <v>201080129</v>
      </c>
      <c r="E2828" s="742" t="s">
        <v>1868</v>
      </c>
      <c r="F2828" s="742" t="s">
        <v>515</v>
      </c>
      <c r="G2828" s="1685">
        <v>9</v>
      </c>
      <c r="H2828" s="1685">
        <v>4</v>
      </c>
      <c r="I2828" s="1685">
        <v>6</v>
      </c>
      <c r="J2828" s="742" t="s">
        <v>816</v>
      </c>
      <c r="K2828" s="742"/>
      <c r="L2828" s="742" t="s">
        <v>1845</v>
      </c>
      <c r="M2828" s="1062" t="s">
        <v>1174</v>
      </c>
      <c r="N2828" s="742">
        <v>2015</v>
      </c>
      <c r="O2828" s="742" t="s">
        <v>210</v>
      </c>
      <c r="P2828" s="748">
        <v>1</v>
      </c>
      <c r="Q2828" s="742" t="s">
        <v>207</v>
      </c>
      <c r="R2828" s="1113">
        <v>71236</v>
      </c>
      <c r="S2828" s="1118">
        <f t="shared" si="440"/>
        <v>71236</v>
      </c>
      <c r="T2828" s="742" t="s">
        <v>99</v>
      </c>
      <c r="U2828" s="748">
        <v>1</v>
      </c>
      <c r="V2828" s="748"/>
      <c r="W2828" s="741"/>
      <c r="X2828" s="902">
        <v>25</v>
      </c>
      <c r="Y2828" s="905">
        <f t="shared" si="441"/>
        <v>2</v>
      </c>
      <c r="Z2828" s="1059">
        <f t="shared" si="442"/>
        <v>2849.44</v>
      </c>
      <c r="AA2828" s="1059">
        <f t="shared" si="443"/>
        <v>5698.88</v>
      </c>
      <c r="AB2828" s="1059">
        <f t="shared" si="444"/>
        <v>65537.119999999995</v>
      </c>
      <c r="AC2828" s="905">
        <f t="shared" si="445"/>
        <v>3</v>
      </c>
      <c r="AD2828" s="1116">
        <f t="shared" si="446"/>
        <v>2849.44</v>
      </c>
      <c r="AE2828" s="1116">
        <f t="shared" si="447"/>
        <v>8548.32</v>
      </c>
      <c r="AF2828" s="1116">
        <f t="shared" si="448"/>
        <v>62687.68</v>
      </c>
      <c r="AG2828" s="905" t="b">
        <f t="shared" si="439"/>
        <v>1</v>
      </c>
    </row>
    <row r="2829" spans="1:33" s="905" customFormat="1" ht="15" customHeight="1">
      <c r="A2829" s="1496" t="s">
        <v>308</v>
      </c>
      <c r="B2829" s="1112">
        <v>29</v>
      </c>
      <c r="C2829" s="741" t="s">
        <v>1067</v>
      </c>
      <c r="D2829" s="745">
        <v>201080129</v>
      </c>
      <c r="E2829" s="742" t="s">
        <v>1868</v>
      </c>
      <c r="F2829" s="742" t="s">
        <v>515</v>
      </c>
      <c r="G2829" s="1685">
        <v>2</v>
      </c>
      <c r="H2829" s="1685">
        <v>2</v>
      </c>
      <c r="I2829" s="1685">
        <v>4</v>
      </c>
      <c r="J2829" s="742" t="s">
        <v>816</v>
      </c>
      <c r="K2829" s="742"/>
      <c r="L2829" s="742" t="s">
        <v>1845</v>
      </c>
      <c r="M2829" s="1062" t="s">
        <v>1174</v>
      </c>
      <c r="N2829" s="742">
        <v>2015</v>
      </c>
      <c r="O2829" s="742" t="s">
        <v>210</v>
      </c>
      <c r="P2829" s="748">
        <v>1</v>
      </c>
      <c r="Q2829" s="742" t="s">
        <v>207</v>
      </c>
      <c r="R2829" s="1113">
        <v>71236</v>
      </c>
      <c r="S2829" s="1118">
        <f t="shared" si="440"/>
        <v>71236</v>
      </c>
      <c r="T2829" s="742" t="s">
        <v>99</v>
      </c>
      <c r="U2829" s="748">
        <v>1</v>
      </c>
      <c r="V2829" s="748"/>
      <c r="W2829" s="741"/>
      <c r="X2829" s="902">
        <v>25</v>
      </c>
      <c r="Y2829" s="905">
        <f t="shared" si="441"/>
        <v>2</v>
      </c>
      <c r="Z2829" s="1059">
        <f t="shared" si="442"/>
        <v>2849.44</v>
      </c>
      <c r="AA2829" s="1059">
        <f t="shared" si="443"/>
        <v>5698.88</v>
      </c>
      <c r="AB2829" s="1059">
        <f t="shared" si="444"/>
        <v>65537.119999999995</v>
      </c>
      <c r="AC2829" s="905">
        <f t="shared" si="445"/>
        <v>3</v>
      </c>
      <c r="AD2829" s="1116">
        <f t="shared" si="446"/>
        <v>2849.44</v>
      </c>
      <c r="AE2829" s="1116">
        <f t="shared" si="447"/>
        <v>8548.32</v>
      </c>
      <c r="AF2829" s="1116">
        <f t="shared" si="448"/>
        <v>62687.68</v>
      </c>
      <c r="AG2829" s="905" t="b">
        <f t="shared" si="439"/>
        <v>1</v>
      </c>
    </row>
    <row r="2830" spans="1:33" s="905" customFormat="1" ht="15" customHeight="1">
      <c r="A2830" s="1496" t="s">
        <v>308</v>
      </c>
      <c r="B2830" s="1112">
        <v>29</v>
      </c>
      <c r="C2830" s="741" t="s">
        <v>1067</v>
      </c>
      <c r="D2830" s="745">
        <v>201080129</v>
      </c>
      <c r="E2830" s="742" t="s">
        <v>1868</v>
      </c>
      <c r="F2830" s="742" t="s">
        <v>515</v>
      </c>
      <c r="G2830" s="1685">
        <v>9</v>
      </c>
      <c r="H2830" s="1685">
        <v>4</v>
      </c>
      <c r="I2830" s="1685">
        <v>6</v>
      </c>
      <c r="J2830" s="742" t="s">
        <v>816</v>
      </c>
      <c r="K2830" s="742"/>
      <c r="L2830" s="742" t="s">
        <v>1845</v>
      </c>
      <c r="M2830" s="1062" t="s">
        <v>1174</v>
      </c>
      <c r="N2830" s="742">
        <v>2015</v>
      </c>
      <c r="O2830" s="742" t="s">
        <v>210</v>
      </c>
      <c r="P2830" s="748">
        <v>1</v>
      </c>
      <c r="Q2830" s="742" t="s">
        <v>207</v>
      </c>
      <c r="R2830" s="1113">
        <v>71236</v>
      </c>
      <c r="S2830" s="1118">
        <f t="shared" si="440"/>
        <v>71236</v>
      </c>
      <c r="T2830" s="742" t="s">
        <v>99</v>
      </c>
      <c r="U2830" s="748">
        <v>1</v>
      </c>
      <c r="V2830" s="748"/>
      <c r="W2830" s="741"/>
      <c r="X2830" s="902">
        <v>25</v>
      </c>
      <c r="Y2830" s="905">
        <f t="shared" si="441"/>
        <v>2</v>
      </c>
      <c r="Z2830" s="1059">
        <f t="shared" si="442"/>
        <v>2849.44</v>
      </c>
      <c r="AA2830" s="1059">
        <f t="shared" si="443"/>
        <v>5698.88</v>
      </c>
      <c r="AB2830" s="1059">
        <f t="shared" si="444"/>
        <v>65537.119999999995</v>
      </c>
      <c r="AC2830" s="905">
        <f t="shared" si="445"/>
        <v>3</v>
      </c>
      <c r="AD2830" s="1116">
        <f t="shared" si="446"/>
        <v>2849.44</v>
      </c>
      <c r="AE2830" s="1116">
        <f t="shared" si="447"/>
        <v>8548.32</v>
      </c>
      <c r="AF2830" s="1116">
        <f t="shared" si="448"/>
        <v>62687.68</v>
      </c>
      <c r="AG2830" s="905" t="b">
        <f t="shared" si="439"/>
        <v>1</v>
      </c>
    </row>
    <row r="2831" spans="1:33" s="905" customFormat="1" ht="15" customHeight="1">
      <c r="A2831" s="1496" t="s">
        <v>308</v>
      </c>
      <c r="B2831" s="1112">
        <v>29</v>
      </c>
      <c r="C2831" s="741" t="s">
        <v>1067</v>
      </c>
      <c r="D2831" s="745">
        <v>201080129</v>
      </c>
      <c r="E2831" s="742" t="s">
        <v>1868</v>
      </c>
      <c r="F2831" s="742" t="s">
        <v>515</v>
      </c>
      <c r="G2831" s="1685">
        <v>2</v>
      </c>
      <c r="H2831" s="1685">
        <v>2</v>
      </c>
      <c r="I2831" s="1685">
        <v>4</v>
      </c>
      <c r="J2831" s="742" t="s">
        <v>816</v>
      </c>
      <c r="K2831" s="742"/>
      <c r="L2831" s="742" t="s">
        <v>1845</v>
      </c>
      <c r="M2831" s="1062" t="s">
        <v>1174</v>
      </c>
      <c r="N2831" s="742">
        <v>2015</v>
      </c>
      <c r="O2831" s="742" t="s">
        <v>210</v>
      </c>
      <c r="P2831" s="748">
        <v>1</v>
      </c>
      <c r="Q2831" s="742" t="s">
        <v>207</v>
      </c>
      <c r="R2831" s="1113">
        <v>71236</v>
      </c>
      <c r="S2831" s="1118">
        <f t="shared" si="440"/>
        <v>71236</v>
      </c>
      <c r="T2831" s="742" t="s">
        <v>99</v>
      </c>
      <c r="U2831" s="748">
        <v>1</v>
      </c>
      <c r="V2831" s="748"/>
      <c r="W2831" s="741"/>
      <c r="X2831" s="902">
        <v>25</v>
      </c>
      <c r="Y2831" s="905">
        <f t="shared" si="441"/>
        <v>2</v>
      </c>
      <c r="Z2831" s="1059">
        <f t="shared" si="442"/>
        <v>2849.44</v>
      </c>
      <c r="AA2831" s="1059">
        <f t="shared" si="443"/>
        <v>5698.88</v>
      </c>
      <c r="AB2831" s="1059">
        <f t="shared" si="444"/>
        <v>65537.119999999995</v>
      </c>
      <c r="AC2831" s="905">
        <f t="shared" si="445"/>
        <v>3</v>
      </c>
      <c r="AD2831" s="1116">
        <f t="shared" si="446"/>
        <v>2849.44</v>
      </c>
      <c r="AE2831" s="1116">
        <f t="shared" si="447"/>
        <v>8548.32</v>
      </c>
      <c r="AF2831" s="1116">
        <f t="shared" si="448"/>
        <v>62687.68</v>
      </c>
      <c r="AG2831" s="905" t="b">
        <f t="shared" si="439"/>
        <v>1</v>
      </c>
    </row>
    <row r="2832" spans="1:33" s="905" customFormat="1" ht="15" customHeight="1">
      <c r="A2832" s="1496" t="s">
        <v>308</v>
      </c>
      <c r="B2832" s="1112">
        <v>29</v>
      </c>
      <c r="C2832" s="741" t="s">
        <v>1067</v>
      </c>
      <c r="D2832" s="745">
        <v>201080129</v>
      </c>
      <c r="E2832" s="742" t="s">
        <v>1868</v>
      </c>
      <c r="F2832" s="742" t="s">
        <v>515</v>
      </c>
      <c r="G2832" s="1685">
        <v>9</v>
      </c>
      <c r="H2832" s="1685">
        <v>4</v>
      </c>
      <c r="I2832" s="1685">
        <v>6</v>
      </c>
      <c r="J2832" s="742" t="s">
        <v>816</v>
      </c>
      <c r="K2832" s="742"/>
      <c r="L2832" s="742" t="s">
        <v>1845</v>
      </c>
      <c r="M2832" s="1062" t="s">
        <v>1174</v>
      </c>
      <c r="N2832" s="742">
        <v>2015</v>
      </c>
      <c r="O2832" s="742" t="s">
        <v>210</v>
      </c>
      <c r="P2832" s="748">
        <v>1</v>
      </c>
      <c r="Q2832" s="742" t="s">
        <v>207</v>
      </c>
      <c r="R2832" s="1113">
        <v>71236</v>
      </c>
      <c r="S2832" s="1118">
        <f t="shared" si="440"/>
        <v>71236</v>
      </c>
      <c r="T2832" s="742" t="s">
        <v>99</v>
      </c>
      <c r="U2832" s="748">
        <v>1</v>
      </c>
      <c r="V2832" s="748"/>
      <c r="W2832" s="741"/>
      <c r="X2832" s="902">
        <v>25</v>
      </c>
      <c r="Y2832" s="905">
        <f t="shared" si="441"/>
        <v>2</v>
      </c>
      <c r="Z2832" s="1059">
        <f t="shared" si="442"/>
        <v>2849.44</v>
      </c>
      <c r="AA2832" s="1059">
        <f t="shared" si="443"/>
        <v>5698.88</v>
      </c>
      <c r="AB2832" s="1059">
        <f t="shared" si="444"/>
        <v>65537.119999999995</v>
      </c>
      <c r="AC2832" s="905">
        <f t="shared" si="445"/>
        <v>3</v>
      </c>
      <c r="AD2832" s="1116">
        <f t="shared" si="446"/>
        <v>2849.44</v>
      </c>
      <c r="AE2832" s="1116">
        <f t="shared" si="447"/>
        <v>8548.32</v>
      </c>
      <c r="AF2832" s="1116">
        <f t="shared" si="448"/>
        <v>62687.68</v>
      </c>
      <c r="AG2832" s="905" t="b">
        <f t="shared" si="439"/>
        <v>1</v>
      </c>
    </row>
    <row r="2833" spans="1:33" s="905" customFormat="1" ht="15" customHeight="1">
      <c r="A2833" s="1496" t="s">
        <v>308</v>
      </c>
      <c r="B2833" s="1112">
        <v>29</v>
      </c>
      <c r="C2833" s="741" t="s">
        <v>1067</v>
      </c>
      <c r="D2833" s="745">
        <v>201080129</v>
      </c>
      <c r="E2833" s="742" t="s">
        <v>1868</v>
      </c>
      <c r="F2833" s="742" t="s">
        <v>515</v>
      </c>
      <c r="G2833" s="1685">
        <v>2</v>
      </c>
      <c r="H2833" s="1685">
        <v>2</v>
      </c>
      <c r="I2833" s="1685">
        <v>4</v>
      </c>
      <c r="J2833" s="742" t="s">
        <v>816</v>
      </c>
      <c r="K2833" s="742"/>
      <c r="L2833" s="742" t="s">
        <v>1845</v>
      </c>
      <c r="M2833" s="1062" t="s">
        <v>1174</v>
      </c>
      <c r="N2833" s="742">
        <v>2015</v>
      </c>
      <c r="O2833" s="742" t="s">
        <v>210</v>
      </c>
      <c r="P2833" s="748">
        <v>1</v>
      </c>
      <c r="Q2833" s="742" t="s">
        <v>207</v>
      </c>
      <c r="R2833" s="1113">
        <v>71236</v>
      </c>
      <c r="S2833" s="1118">
        <f t="shared" si="440"/>
        <v>71236</v>
      </c>
      <c r="T2833" s="742" t="s">
        <v>99</v>
      </c>
      <c r="U2833" s="748">
        <v>1</v>
      </c>
      <c r="V2833" s="748"/>
      <c r="W2833" s="741"/>
      <c r="X2833" s="902">
        <v>25</v>
      </c>
      <c r="Y2833" s="905">
        <f t="shared" si="441"/>
        <v>2</v>
      </c>
      <c r="Z2833" s="1059">
        <f t="shared" si="442"/>
        <v>2849.44</v>
      </c>
      <c r="AA2833" s="1059">
        <f t="shared" si="443"/>
        <v>5698.88</v>
      </c>
      <c r="AB2833" s="1059">
        <f t="shared" si="444"/>
        <v>65537.119999999995</v>
      </c>
      <c r="AC2833" s="905">
        <f t="shared" si="445"/>
        <v>3</v>
      </c>
      <c r="AD2833" s="1116">
        <f t="shared" si="446"/>
        <v>2849.44</v>
      </c>
      <c r="AE2833" s="1116">
        <f t="shared" si="447"/>
        <v>8548.32</v>
      </c>
      <c r="AF2833" s="1116">
        <f t="shared" si="448"/>
        <v>62687.68</v>
      </c>
      <c r="AG2833" s="905" t="b">
        <f t="shared" si="439"/>
        <v>1</v>
      </c>
    </row>
    <row r="2834" spans="1:33" s="905" customFormat="1" ht="15" customHeight="1">
      <c r="A2834" s="1496" t="s">
        <v>308</v>
      </c>
      <c r="B2834" s="1112">
        <v>29</v>
      </c>
      <c r="C2834" s="741" t="s">
        <v>1067</v>
      </c>
      <c r="D2834" s="745">
        <v>201080129</v>
      </c>
      <c r="E2834" s="742" t="s">
        <v>1868</v>
      </c>
      <c r="F2834" s="742" t="s">
        <v>515</v>
      </c>
      <c r="G2834" s="1685">
        <v>9</v>
      </c>
      <c r="H2834" s="1685">
        <v>4</v>
      </c>
      <c r="I2834" s="1685">
        <v>6</v>
      </c>
      <c r="J2834" s="742" t="s">
        <v>816</v>
      </c>
      <c r="K2834" s="742"/>
      <c r="L2834" s="742" t="s">
        <v>1845</v>
      </c>
      <c r="M2834" s="1062" t="s">
        <v>1174</v>
      </c>
      <c r="N2834" s="742">
        <v>2015</v>
      </c>
      <c r="O2834" s="742" t="s">
        <v>210</v>
      </c>
      <c r="P2834" s="748">
        <v>1</v>
      </c>
      <c r="Q2834" s="742" t="s">
        <v>207</v>
      </c>
      <c r="R2834" s="1113">
        <v>71236</v>
      </c>
      <c r="S2834" s="1118">
        <f t="shared" si="440"/>
        <v>71236</v>
      </c>
      <c r="T2834" s="742" t="s">
        <v>99</v>
      </c>
      <c r="U2834" s="748">
        <v>1</v>
      </c>
      <c r="V2834" s="748"/>
      <c r="W2834" s="741"/>
      <c r="X2834" s="902">
        <v>25</v>
      </c>
      <c r="Y2834" s="905">
        <f t="shared" si="441"/>
        <v>2</v>
      </c>
      <c r="Z2834" s="1059">
        <f t="shared" si="442"/>
        <v>2849.44</v>
      </c>
      <c r="AA2834" s="1059">
        <f t="shared" si="443"/>
        <v>5698.88</v>
      </c>
      <c r="AB2834" s="1059">
        <f t="shared" si="444"/>
        <v>65537.119999999995</v>
      </c>
      <c r="AC2834" s="905">
        <f t="shared" si="445"/>
        <v>3</v>
      </c>
      <c r="AD2834" s="1116">
        <f t="shared" si="446"/>
        <v>2849.44</v>
      </c>
      <c r="AE2834" s="1116">
        <f t="shared" si="447"/>
        <v>8548.32</v>
      </c>
      <c r="AF2834" s="1116">
        <f t="shared" si="448"/>
        <v>62687.68</v>
      </c>
      <c r="AG2834" s="905" t="b">
        <f t="shared" ref="AG2834:AG2897" si="449">AE2834+AF2834=S2834</f>
        <v>1</v>
      </c>
    </row>
    <row r="2835" spans="1:33" s="905" customFormat="1" ht="15" customHeight="1">
      <c r="A2835" s="1496" t="s">
        <v>308</v>
      </c>
      <c r="B2835" s="1112">
        <v>29</v>
      </c>
      <c r="C2835" s="741" t="s">
        <v>1067</v>
      </c>
      <c r="D2835" s="745">
        <v>201080129</v>
      </c>
      <c r="E2835" s="742" t="s">
        <v>1868</v>
      </c>
      <c r="F2835" s="742" t="s">
        <v>515</v>
      </c>
      <c r="G2835" s="1685">
        <v>2</v>
      </c>
      <c r="H2835" s="1685">
        <v>2</v>
      </c>
      <c r="I2835" s="1685">
        <v>4</v>
      </c>
      <c r="J2835" s="742" t="s">
        <v>816</v>
      </c>
      <c r="K2835" s="742"/>
      <c r="L2835" s="742" t="s">
        <v>1845</v>
      </c>
      <c r="M2835" s="1062" t="s">
        <v>1174</v>
      </c>
      <c r="N2835" s="742">
        <v>2015</v>
      </c>
      <c r="O2835" s="742" t="s">
        <v>210</v>
      </c>
      <c r="P2835" s="748">
        <v>1</v>
      </c>
      <c r="Q2835" s="742" t="s">
        <v>207</v>
      </c>
      <c r="R2835" s="1113">
        <v>71236</v>
      </c>
      <c r="S2835" s="1118">
        <f t="shared" si="440"/>
        <v>71236</v>
      </c>
      <c r="T2835" s="742" t="s">
        <v>99</v>
      </c>
      <c r="U2835" s="748">
        <v>1</v>
      </c>
      <c r="V2835" s="748"/>
      <c r="W2835" s="741"/>
      <c r="X2835" s="902">
        <v>25</v>
      </c>
      <c r="Y2835" s="905">
        <f t="shared" si="441"/>
        <v>2</v>
      </c>
      <c r="Z2835" s="1059">
        <f t="shared" si="442"/>
        <v>2849.44</v>
      </c>
      <c r="AA2835" s="1059">
        <f t="shared" si="443"/>
        <v>5698.88</v>
      </c>
      <c r="AB2835" s="1059">
        <f t="shared" si="444"/>
        <v>65537.119999999995</v>
      </c>
      <c r="AC2835" s="905">
        <f t="shared" si="445"/>
        <v>3</v>
      </c>
      <c r="AD2835" s="1116">
        <f t="shared" si="446"/>
        <v>2849.44</v>
      </c>
      <c r="AE2835" s="1116">
        <f t="shared" si="447"/>
        <v>8548.32</v>
      </c>
      <c r="AF2835" s="1116">
        <f t="shared" si="448"/>
        <v>62687.68</v>
      </c>
      <c r="AG2835" s="905" t="b">
        <f t="shared" si="449"/>
        <v>1</v>
      </c>
    </row>
    <row r="2836" spans="1:33" s="905" customFormat="1" ht="15" customHeight="1">
      <c r="A2836" s="1496" t="s">
        <v>308</v>
      </c>
      <c r="B2836" s="1112">
        <v>29</v>
      </c>
      <c r="C2836" s="741" t="s">
        <v>1067</v>
      </c>
      <c r="D2836" s="745">
        <v>201080129</v>
      </c>
      <c r="E2836" s="742" t="s">
        <v>1868</v>
      </c>
      <c r="F2836" s="742" t="s">
        <v>515</v>
      </c>
      <c r="G2836" s="1685">
        <v>9</v>
      </c>
      <c r="H2836" s="1685">
        <v>4</v>
      </c>
      <c r="I2836" s="1685">
        <v>6</v>
      </c>
      <c r="J2836" s="742" t="s">
        <v>816</v>
      </c>
      <c r="K2836" s="742"/>
      <c r="L2836" s="742" t="s">
        <v>1845</v>
      </c>
      <c r="M2836" s="1062" t="s">
        <v>1174</v>
      </c>
      <c r="N2836" s="742">
        <v>2015</v>
      </c>
      <c r="O2836" s="742" t="s">
        <v>210</v>
      </c>
      <c r="P2836" s="748">
        <v>1</v>
      </c>
      <c r="Q2836" s="742" t="s">
        <v>207</v>
      </c>
      <c r="R2836" s="1113">
        <v>71236</v>
      </c>
      <c r="S2836" s="1118">
        <f t="shared" si="440"/>
        <v>71236</v>
      </c>
      <c r="T2836" s="742" t="s">
        <v>99</v>
      </c>
      <c r="U2836" s="748">
        <v>1</v>
      </c>
      <c r="V2836" s="748"/>
      <c r="W2836" s="741"/>
      <c r="X2836" s="902">
        <v>25</v>
      </c>
      <c r="Y2836" s="905">
        <f t="shared" si="441"/>
        <v>2</v>
      </c>
      <c r="Z2836" s="1059">
        <f t="shared" si="442"/>
        <v>2849.44</v>
      </c>
      <c r="AA2836" s="1059">
        <f t="shared" si="443"/>
        <v>5698.88</v>
      </c>
      <c r="AB2836" s="1059">
        <f t="shared" si="444"/>
        <v>65537.119999999995</v>
      </c>
      <c r="AC2836" s="905">
        <f t="shared" si="445"/>
        <v>3</v>
      </c>
      <c r="AD2836" s="1116">
        <f t="shared" si="446"/>
        <v>2849.44</v>
      </c>
      <c r="AE2836" s="1116">
        <f t="shared" si="447"/>
        <v>8548.32</v>
      </c>
      <c r="AF2836" s="1116">
        <f t="shared" si="448"/>
        <v>62687.68</v>
      </c>
      <c r="AG2836" s="905" t="b">
        <f t="shared" si="449"/>
        <v>1</v>
      </c>
    </row>
    <row r="2837" spans="1:33" s="905" customFormat="1" ht="15" customHeight="1">
      <c r="A2837" s="1496" t="s">
        <v>308</v>
      </c>
      <c r="B2837" s="1112">
        <v>29</v>
      </c>
      <c r="C2837" s="741" t="s">
        <v>1067</v>
      </c>
      <c r="D2837" s="745">
        <v>201080129</v>
      </c>
      <c r="E2837" s="742" t="s">
        <v>1868</v>
      </c>
      <c r="F2837" s="742" t="s">
        <v>515</v>
      </c>
      <c r="G2837" s="1685">
        <v>2</v>
      </c>
      <c r="H2837" s="1685">
        <v>2</v>
      </c>
      <c r="I2837" s="1685">
        <v>4</v>
      </c>
      <c r="J2837" s="742" t="s">
        <v>816</v>
      </c>
      <c r="K2837" s="742"/>
      <c r="L2837" s="742" t="s">
        <v>1845</v>
      </c>
      <c r="M2837" s="1062" t="s">
        <v>1174</v>
      </c>
      <c r="N2837" s="742">
        <v>2015</v>
      </c>
      <c r="O2837" s="742" t="s">
        <v>210</v>
      </c>
      <c r="P2837" s="748">
        <v>1</v>
      </c>
      <c r="Q2837" s="742" t="s">
        <v>207</v>
      </c>
      <c r="R2837" s="1113">
        <v>71236</v>
      </c>
      <c r="S2837" s="1118">
        <f t="shared" si="440"/>
        <v>71236</v>
      </c>
      <c r="T2837" s="742" t="s">
        <v>99</v>
      </c>
      <c r="U2837" s="748">
        <v>1</v>
      </c>
      <c r="V2837" s="748"/>
      <c r="W2837" s="741"/>
      <c r="X2837" s="902">
        <v>25</v>
      </c>
      <c r="Y2837" s="905">
        <f t="shared" si="441"/>
        <v>2</v>
      </c>
      <c r="Z2837" s="1059">
        <f t="shared" si="442"/>
        <v>2849.44</v>
      </c>
      <c r="AA2837" s="1059">
        <f t="shared" si="443"/>
        <v>5698.88</v>
      </c>
      <c r="AB2837" s="1059">
        <f t="shared" si="444"/>
        <v>65537.119999999995</v>
      </c>
      <c r="AC2837" s="905">
        <f t="shared" si="445"/>
        <v>3</v>
      </c>
      <c r="AD2837" s="1116">
        <f t="shared" si="446"/>
        <v>2849.44</v>
      </c>
      <c r="AE2837" s="1116">
        <f t="shared" si="447"/>
        <v>8548.32</v>
      </c>
      <c r="AF2837" s="1116">
        <f t="shared" si="448"/>
        <v>62687.68</v>
      </c>
      <c r="AG2837" s="905" t="b">
        <f t="shared" si="449"/>
        <v>1</v>
      </c>
    </row>
    <row r="2838" spans="1:33" s="905" customFormat="1" ht="15" customHeight="1">
      <c r="A2838" s="1496" t="s">
        <v>308</v>
      </c>
      <c r="B2838" s="1112">
        <v>29</v>
      </c>
      <c r="C2838" s="741" t="s">
        <v>1067</v>
      </c>
      <c r="D2838" s="745">
        <v>201080129</v>
      </c>
      <c r="E2838" s="742" t="s">
        <v>1868</v>
      </c>
      <c r="F2838" s="742" t="s">
        <v>515</v>
      </c>
      <c r="G2838" s="1685">
        <v>9</v>
      </c>
      <c r="H2838" s="1685">
        <v>4</v>
      </c>
      <c r="I2838" s="1685">
        <v>6</v>
      </c>
      <c r="J2838" s="742" t="s">
        <v>816</v>
      </c>
      <c r="K2838" s="742"/>
      <c r="L2838" s="742" t="s">
        <v>1845</v>
      </c>
      <c r="M2838" s="1062" t="s">
        <v>1174</v>
      </c>
      <c r="N2838" s="742">
        <v>2015</v>
      </c>
      <c r="O2838" s="742" t="s">
        <v>210</v>
      </c>
      <c r="P2838" s="748">
        <v>1</v>
      </c>
      <c r="Q2838" s="742" t="s">
        <v>207</v>
      </c>
      <c r="R2838" s="1113">
        <v>71236</v>
      </c>
      <c r="S2838" s="1118">
        <f t="shared" si="440"/>
        <v>71236</v>
      </c>
      <c r="T2838" s="742" t="s">
        <v>99</v>
      </c>
      <c r="U2838" s="748">
        <v>1</v>
      </c>
      <c r="V2838" s="748"/>
      <c r="W2838" s="741"/>
      <c r="X2838" s="902">
        <v>25</v>
      </c>
      <c r="Y2838" s="905">
        <f t="shared" si="441"/>
        <v>2</v>
      </c>
      <c r="Z2838" s="1059">
        <f t="shared" si="442"/>
        <v>2849.44</v>
      </c>
      <c r="AA2838" s="1059">
        <f t="shared" si="443"/>
        <v>5698.88</v>
      </c>
      <c r="AB2838" s="1059">
        <f t="shared" si="444"/>
        <v>65537.119999999995</v>
      </c>
      <c r="AC2838" s="905">
        <f t="shared" si="445"/>
        <v>3</v>
      </c>
      <c r="AD2838" s="1116">
        <f t="shared" si="446"/>
        <v>2849.44</v>
      </c>
      <c r="AE2838" s="1116">
        <f t="shared" si="447"/>
        <v>8548.32</v>
      </c>
      <c r="AF2838" s="1116">
        <f t="shared" si="448"/>
        <v>62687.68</v>
      </c>
      <c r="AG2838" s="905" t="b">
        <f t="shared" si="449"/>
        <v>1</v>
      </c>
    </row>
    <row r="2839" spans="1:33" s="905" customFormat="1" ht="15" customHeight="1">
      <c r="A2839" s="1496" t="s">
        <v>308</v>
      </c>
      <c r="B2839" s="1112">
        <v>29</v>
      </c>
      <c r="C2839" s="741" t="s">
        <v>1067</v>
      </c>
      <c r="D2839" s="745">
        <v>201080129</v>
      </c>
      <c r="E2839" s="742" t="s">
        <v>1868</v>
      </c>
      <c r="F2839" s="742" t="s">
        <v>515</v>
      </c>
      <c r="G2839" s="1685">
        <v>2</v>
      </c>
      <c r="H2839" s="1685">
        <v>2</v>
      </c>
      <c r="I2839" s="1685">
        <v>4</v>
      </c>
      <c r="J2839" s="742" t="s">
        <v>816</v>
      </c>
      <c r="K2839" s="742"/>
      <c r="L2839" s="742" t="s">
        <v>1845</v>
      </c>
      <c r="M2839" s="1062" t="s">
        <v>1174</v>
      </c>
      <c r="N2839" s="742">
        <v>2015</v>
      </c>
      <c r="O2839" s="742" t="s">
        <v>210</v>
      </c>
      <c r="P2839" s="748">
        <v>1</v>
      </c>
      <c r="Q2839" s="742" t="s">
        <v>207</v>
      </c>
      <c r="R2839" s="1113">
        <v>71236</v>
      </c>
      <c r="S2839" s="1118">
        <f t="shared" si="440"/>
        <v>71236</v>
      </c>
      <c r="T2839" s="742" t="s">
        <v>99</v>
      </c>
      <c r="U2839" s="748">
        <v>1</v>
      </c>
      <c r="V2839" s="748"/>
      <c r="W2839" s="741"/>
      <c r="X2839" s="902">
        <v>25</v>
      </c>
      <c r="Y2839" s="905">
        <f t="shared" si="441"/>
        <v>2</v>
      </c>
      <c r="Z2839" s="1059">
        <f t="shared" si="442"/>
        <v>2849.44</v>
      </c>
      <c r="AA2839" s="1059">
        <f t="shared" si="443"/>
        <v>5698.88</v>
      </c>
      <c r="AB2839" s="1059">
        <f t="shared" si="444"/>
        <v>65537.119999999995</v>
      </c>
      <c r="AC2839" s="905">
        <f t="shared" si="445"/>
        <v>3</v>
      </c>
      <c r="AD2839" s="1116">
        <f t="shared" si="446"/>
        <v>2849.44</v>
      </c>
      <c r="AE2839" s="1116">
        <f t="shared" si="447"/>
        <v>8548.32</v>
      </c>
      <c r="AF2839" s="1116">
        <f t="shared" si="448"/>
        <v>62687.68</v>
      </c>
      <c r="AG2839" s="905" t="b">
        <f t="shared" si="449"/>
        <v>1</v>
      </c>
    </row>
    <row r="2840" spans="1:33" s="905" customFormat="1" ht="15" customHeight="1">
      <c r="A2840" s="1496" t="s">
        <v>308</v>
      </c>
      <c r="B2840" s="1112">
        <v>29</v>
      </c>
      <c r="C2840" s="741" t="s">
        <v>1067</v>
      </c>
      <c r="D2840" s="745">
        <v>201080129</v>
      </c>
      <c r="E2840" s="742" t="s">
        <v>1868</v>
      </c>
      <c r="F2840" s="742" t="s">
        <v>515</v>
      </c>
      <c r="G2840" s="1685">
        <v>9</v>
      </c>
      <c r="H2840" s="1685">
        <v>4</v>
      </c>
      <c r="I2840" s="1685">
        <v>6</v>
      </c>
      <c r="J2840" s="742" t="s">
        <v>816</v>
      </c>
      <c r="K2840" s="742"/>
      <c r="L2840" s="742" t="s">
        <v>1845</v>
      </c>
      <c r="M2840" s="1062" t="s">
        <v>1174</v>
      </c>
      <c r="N2840" s="742">
        <v>2015</v>
      </c>
      <c r="O2840" s="742" t="s">
        <v>210</v>
      </c>
      <c r="P2840" s="748">
        <v>1</v>
      </c>
      <c r="Q2840" s="742" t="s">
        <v>207</v>
      </c>
      <c r="R2840" s="1113">
        <v>71236</v>
      </c>
      <c r="S2840" s="1118">
        <f t="shared" ref="S2840:S2903" si="450">R2840*P2840</f>
        <v>71236</v>
      </c>
      <c r="T2840" s="742" t="s">
        <v>99</v>
      </c>
      <c r="U2840" s="748">
        <v>1</v>
      </c>
      <c r="V2840" s="748"/>
      <c r="W2840" s="741"/>
      <c r="X2840" s="902">
        <v>25</v>
      </c>
      <c r="Y2840" s="905">
        <f t="shared" si="441"/>
        <v>2</v>
      </c>
      <c r="Z2840" s="1059">
        <f t="shared" si="442"/>
        <v>2849.44</v>
      </c>
      <c r="AA2840" s="1059">
        <f t="shared" si="443"/>
        <v>5698.88</v>
      </c>
      <c r="AB2840" s="1059">
        <f t="shared" si="444"/>
        <v>65537.119999999995</v>
      </c>
      <c r="AC2840" s="905">
        <f t="shared" si="445"/>
        <v>3</v>
      </c>
      <c r="AD2840" s="1116">
        <f t="shared" si="446"/>
        <v>2849.44</v>
      </c>
      <c r="AE2840" s="1116">
        <f t="shared" si="447"/>
        <v>8548.32</v>
      </c>
      <c r="AF2840" s="1116">
        <f t="shared" si="448"/>
        <v>62687.68</v>
      </c>
      <c r="AG2840" s="905" t="b">
        <f t="shared" si="449"/>
        <v>1</v>
      </c>
    </row>
    <row r="2841" spans="1:33" s="905" customFormat="1" ht="15" customHeight="1">
      <c r="A2841" s="1496" t="s">
        <v>308</v>
      </c>
      <c r="B2841" s="1112">
        <v>29</v>
      </c>
      <c r="C2841" s="741" t="s">
        <v>1067</v>
      </c>
      <c r="D2841" s="745">
        <v>201080129</v>
      </c>
      <c r="E2841" s="742" t="s">
        <v>1868</v>
      </c>
      <c r="F2841" s="742" t="s">
        <v>515</v>
      </c>
      <c r="G2841" s="1685">
        <v>2</v>
      </c>
      <c r="H2841" s="1685">
        <v>2</v>
      </c>
      <c r="I2841" s="1685">
        <v>4</v>
      </c>
      <c r="J2841" s="742" t="s">
        <v>816</v>
      </c>
      <c r="K2841" s="742"/>
      <c r="L2841" s="742" t="s">
        <v>1845</v>
      </c>
      <c r="M2841" s="1062" t="s">
        <v>1174</v>
      </c>
      <c r="N2841" s="742">
        <v>2015</v>
      </c>
      <c r="O2841" s="742" t="s">
        <v>210</v>
      </c>
      <c r="P2841" s="748">
        <v>1</v>
      </c>
      <c r="Q2841" s="742" t="s">
        <v>207</v>
      </c>
      <c r="R2841" s="1113">
        <v>71236</v>
      </c>
      <c r="S2841" s="1118">
        <f t="shared" si="450"/>
        <v>71236</v>
      </c>
      <c r="T2841" s="742" t="s">
        <v>99</v>
      </c>
      <c r="U2841" s="748">
        <v>1</v>
      </c>
      <c r="V2841" s="748"/>
      <c r="W2841" s="741"/>
      <c r="X2841" s="902">
        <v>25</v>
      </c>
      <c r="Y2841" s="905">
        <f t="shared" si="441"/>
        <v>2</v>
      </c>
      <c r="Z2841" s="1059">
        <f t="shared" si="442"/>
        <v>2849.44</v>
      </c>
      <c r="AA2841" s="1059">
        <f t="shared" si="443"/>
        <v>5698.88</v>
      </c>
      <c r="AB2841" s="1059">
        <f t="shared" si="444"/>
        <v>65537.119999999995</v>
      </c>
      <c r="AC2841" s="905">
        <f t="shared" si="445"/>
        <v>3</v>
      </c>
      <c r="AD2841" s="1116">
        <f t="shared" si="446"/>
        <v>2849.44</v>
      </c>
      <c r="AE2841" s="1116">
        <f t="shared" si="447"/>
        <v>8548.32</v>
      </c>
      <c r="AF2841" s="1116">
        <f t="shared" si="448"/>
        <v>62687.68</v>
      </c>
      <c r="AG2841" s="905" t="b">
        <f t="shared" si="449"/>
        <v>1</v>
      </c>
    </row>
    <row r="2842" spans="1:33" s="905" customFormat="1" ht="15" customHeight="1">
      <c r="A2842" s="1496" t="s">
        <v>308</v>
      </c>
      <c r="B2842" s="1112">
        <v>29</v>
      </c>
      <c r="C2842" s="741" t="s">
        <v>1067</v>
      </c>
      <c r="D2842" s="745">
        <v>201080129</v>
      </c>
      <c r="E2842" s="742" t="s">
        <v>1868</v>
      </c>
      <c r="F2842" s="742" t="s">
        <v>515</v>
      </c>
      <c r="G2842" s="1685">
        <v>9</v>
      </c>
      <c r="H2842" s="1685">
        <v>4</v>
      </c>
      <c r="I2842" s="1685">
        <v>6</v>
      </c>
      <c r="J2842" s="742" t="s">
        <v>816</v>
      </c>
      <c r="K2842" s="742"/>
      <c r="L2842" s="742" t="s">
        <v>1845</v>
      </c>
      <c r="M2842" s="1062" t="s">
        <v>1174</v>
      </c>
      <c r="N2842" s="742">
        <v>2015</v>
      </c>
      <c r="O2842" s="742" t="s">
        <v>210</v>
      </c>
      <c r="P2842" s="748">
        <v>1</v>
      </c>
      <c r="Q2842" s="742" t="s">
        <v>207</v>
      </c>
      <c r="R2842" s="1113">
        <v>71236</v>
      </c>
      <c r="S2842" s="1118">
        <f t="shared" si="450"/>
        <v>71236</v>
      </c>
      <c r="T2842" s="742" t="s">
        <v>99</v>
      </c>
      <c r="U2842" s="748">
        <v>1</v>
      </c>
      <c r="V2842" s="748"/>
      <c r="W2842" s="741"/>
      <c r="X2842" s="902">
        <v>25</v>
      </c>
      <c r="Y2842" s="905">
        <f t="shared" si="441"/>
        <v>2</v>
      </c>
      <c r="Z2842" s="1059">
        <f t="shared" si="442"/>
        <v>2849.44</v>
      </c>
      <c r="AA2842" s="1059">
        <f t="shared" si="443"/>
        <v>5698.88</v>
      </c>
      <c r="AB2842" s="1059">
        <f t="shared" si="444"/>
        <v>65537.119999999995</v>
      </c>
      <c r="AC2842" s="905">
        <f t="shared" si="445"/>
        <v>3</v>
      </c>
      <c r="AD2842" s="1116">
        <f t="shared" si="446"/>
        <v>2849.44</v>
      </c>
      <c r="AE2842" s="1116">
        <f t="shared" si="447"/>
        <v>8548.32</v>
      </c>
      <c r="AF2842" s="1116">
        <f t="shared" si="448"/>
        <v>62687.68</v>
      </c>
      <c r="AG2842" s="905" t="b">
        <f t="shared" si="449"/>
        <v>1</v>
      </c>
    </row>
    <row r="2843" spans="1:33" s="905" customFormat="1" ht="15" customHeight="1">
      <c r="A2843" s="1496" t="s">
        <v>308</v>
      </c>
      <c r="B2843" s="1112">
        <v>29</v>
      </c>
      <c r="C2843" s="741" t="s">
        <v>1067</v>
      </c>
      <c r="D2843" s="745">
        <v>201080129</v>
      </c>
      <c r="E2843" s="742" t="s">
        <v>1868</v>
      </c>
      <c r="F2843" s="742" t="s">
        <v>515</v>
      </c>
      <c r="G2843" s="1685">
        <v>2</v>
      </c>
      <c r="H2843" s="1685">
        <v>2</v>
      </c>
      <c r="I2843" s="1685">
        <v>4</v>
      </c>
      <c r="J2843" s="742" t="s">
        <v>816</v>
      </c>
      <c r="K2843" s="742"/>
      <c r="L2843" s="742" t="s">
        <v>1845</v>
      </c>
      <c r="M2843" s="1062" t="s">
        <v>1174</v>
      </c>
      <c r="N2843" s="742">
        <v>2015</v>
      </c>
      <c r="O2843" s="742" t="s">
        <v>210</v>
      </c>
      <c r="P2843" s="748">
        <v>1</v>
      </c>
      <c r="Q2843" s="742" t="s">
        <v>207</v>
      </c>
      <c r="R2843" s="1113">
        <v>71236</v>
      </c>
      <c r="S2843" s="1118">
        <f t="shared" si="450"/>
        <v>71236</v>
      </c>
      <c r="T2843" s="742" t="s">
        <v>99</v>
      </c>
      <c r="U2843" s="748">
        <v>1</v>
      </c>
      <c r="V2843" s="748"/>
      <c r="W2843" s="741"/>
      <c r="X2843" s="902">
        <v>25</v>
      </c>
      <c r="Y2843" s="905">
        <f t="shared" si="441"/>
        <v>2</v>
      </c>
      <c r="Z2843" s="1059">
        <f t="shared" si="442"/>
        <v>2849.44</v>
      </c>
      <c r="AA2843" s="1059">
        <f t="shared" si="443"/>
        <v>5698.88</v>
      </c>
      <c r="AB2843" s="1059">
        <f t="shared" si="444"/>
        <v>65537.119999999995</v>
      </c>
      <c r="AC2843" s="905">
        <f t="shared" si="445"/>
        <v>3</v>
      </c>
      <c r="AD2843" s="1116">
        <f t="shared" si="446"/>
        <v>2849.44</v>
      </c>
      <c r="AE2843" s="1116">
        <f t="shared" si="447"/>
        <v>8548.32</v>
      </c>
      <c r="AF2843" s="1116">
        <f t="shared" si="448"/>
        <v>62687.68</v>
      </c>
      <c r="AG2843" s="905" t="b">
        <f t="shared" si="449"/>
        <v>1</v>
      </c>
    </row>
    <row r="2844" spans="1:33" s="905" customFormat="1" ht="15" customHeight="1">
      <c r="A2844" s="1496" t="s">
        <v>308</v>
      </c>
      <c r="B2844" s="1112">
        <v>29</v>
      </c>
      <c r="C2844" s="741" t="s">
        <v>1067</v>
      </c>
      <c r="D2844" s="745">
        <v>201080129</v>
      </c>
      <c r="E2844" s="742" t="s">
        <v>1868</v>
      </c>
      <c r="F2844" s="742" t="s">
        <v>515</v>
      </c>
      <c r="G2844" s="1685">
        <v>9</v>
      </c>
      <c r="H2844" s="1685">
        <v>4</v>
      </c>
      <c r="I2844" s="1685">
        <v>6</v>
      </c>
      <c r="J2844" s="742" t="s">
        <v>816</v>
      </c>
      <c r="K2844" s="742"/>
      <c r="L2844" s="742" t="s">
        <v>1845</v>
      </c>
      <c r="M2844" s="1062" t="s">
        <v>1174</v>
      </c>
      <c r="N2844" s="742">
        <v>2015</v>
      </c>
      <c r="O2844" s="742" t="s">
        <v>210</v>
      </c>
      <c r="P2844" s="748">
        <v>1</v>
      </c>
      <c r="Q2844" s="742" t="s">
        <v>207</v>
      </c>
      <c r="R2844" s="1113">
        <v>71236</v>
      </c>
      <c r="S2844" s="1118">
        <f t="shared" si="450"/>
        <v>71236</v>
      </c>
      <c r="T2844" s="742" t="s">
        <v>99</v>
      </c>
      <c r="U2844" s="748">
        <v>1</v>
      </c>
      <c r="V2844" s="748"/>
      <c r="W2844" s="741"/>
      <c r="X2844" s="902">
        <v>25</v>
      </c>
      <c r="Y2844" s="905">
        <f t="shared" si="441"/>
        <v>2</v>
      </c>
      <c r="Z2844" s="1059">
        <f t="shared" si="442"/>
        <v>2849.44</v>
      </c>
      <c r="AA2844" s="1059">
        <f t="shared" si="443"/>
        <v>5698.88</v>
      </c>
      <c r="AB2844" s="1059">
        <f t="shared" si="444"/>
        <v>65537.119999999995</v>
      </c>
      <c r="AC2844" s="905">
        <f t="shared" si="445"/>
        <v>3</v>
      </c>
      <c r="AD2844" s="1116">
        <f t="shared" si="446"/>
        <v>2849.44</v>
      </c>
      <c r="AE2844" s="1116">
        <f t="shared" si="447"/>
        <v>8548.32</v>
      </c>
      <c r="AF2844" s="1116">
        <f t="shared" si="448"/>
        <v>62687.68</v>
      </c>
      <c r="AG2844" s="905" t="b">
        <f t="shared" si="449"/>
        <v>1</v>
      </c>
    </row>
    <row r="2845" spans="1:33" s="905" customFormat="1" ht="15" customHeight="1">
      <c r="A2845" s="1496" t="s">
        <v>308</v>
      </c>
      <c r="B2845" s="1112">
        <v>29</v>
      </c>
      <c r="C2845" s="741" t="s">
        <v>1067</v>
      </c>
      <c r="D2845" s="745">
        <v>201080129</v>
      </c>
      <c r="E2845" s="742" t="s">
        <v>1868</v>
      </c>
      <c r="F2845" s="742" t="s">
        <v>515</v>
      </c>
      <c r="G2845" s="1685">
        <v>2</v>
      </c>
      <c r="H2845" s="1685">
        <v>2</v>
      </c>
      <c r="I2845" s="1685">
        <v>4</v>
      </c>
      <c r="J2845" s="742" t="s">
        <v>816</v>
      </c>
      <c r="K2845" s="742"/>
      <c r="L2845" s="742" t="s">
        <v>1845</v>
      </c>
      <c r="M2845" s="1062" t="s">
        <v>1174</v>
      </c>
      <c r="N2845" s="742">
        <v>2015</v>
      </c>
      <c r="O2845" s="742" t="s">
        <v>210</v>
      </c>
      <c r="P2845" s="748">
        <v>1</v>
      </c>
      <c r="Q2845" s="742" t="s">
        <v>207</v>
      </c>
      <c r="R2845" s="1113">
        <v>71236</v>
      </c>
      <c r="S2845" s="1118">
        <f t="shared" si="450"/>
        <v>71236</v>
      </c>
      <c r="T2845" s="742" t="s">
        <v>99</v>
      </c>
      <c r="U2845" s="748">
        <v>1</v>
      </c>
      <c r="V2845" s="748"/>
      <c r="W2845" s="741"/>
      <c r="X2845" s="902">
        <v>25</v>
      </c>
      <c r="Y2845" s="905">
        <f t="shared" ref="Y2845:Y2908" si="451">2016-N2845+1</f>
        <v>2</v>
      </c>
      <c r="Z2845" s="1059">
        <f t="shared" ref="Z2845:Z2908" si="452">S2845/X2845</f>
        <v>2849.44</v>
      </c>
      <c r="AA2845" s="1059">
        <f t="shared" ref="AA2845:AA2908" si="453">Y2845*Z2845</f>
        <v>5698.88</v>
      </c>
      <c r="AB2845" s="1059">
        <f t="shared" ref="AB2845:AB2908" si="454">S2845-AA2845</f>
        <v>65537.119999999995</v>
      </c>
      <c r="AC2845" s="905">
        <f t="shared" ref="AC2845:AC2908" si="455">2017-N2845+1</f>
        <v>3</v>
      </c>
      <c r="AD2845" s="1116">
        <f t="shared" ref="AD2845:AD2908" si="456">S2845/X2845</f>
        <v>2849.44</v>
      </c>
      <c r="AE2845" s="1116">
        <f t="shared" ref="AE2845:AE2908" si="457">AC2845*AD2845</f>
        <v>8548.32</v>
      </c>
      <c r="AF2845" s="1116">
        <f t="shared" ref="AF2845:AF2908" si="458">S2845-AE2845</f>
        <v>62687.68</v>
      </c>
      <c r="AG2845" s="905" t="b">
        <f t="shared" si="449"/>
        <v>1</v>
      </c>
    </row>
    <row r="2846" spans="1:33" s="905" customFormat="1" ht="15" customHeight="1">
      <c r="A2846" s="1496" t="s">
        <v>308</v>
      </c>
      <c r="B2846" s="1112">
        <v>29</v>
      </c>
      <c r="C2846" s="741" t="s">
        <v>1067</v>
      </c>
      <c r="D2846" s="745">
        <v>201080129</v>
      </c>
      <c r="E2846" s="742" t="s">
        <v>1868</v>
      </c>
      <c r="F2846" s="742" t="s">
        <v>515</v>
      </c>
      <c r="G2846" s="1685">
        <v>9</v>
      </c>
      <c r="H2846" s="1685">
        <v>4</v>
      </c>
      <c r="I2846" s="1685">
        <v>6</v>
      </c>
      <c r="J2846" s="742" t="s">
        <v>816</v>
      </c>
      <c r="K2846" s="742"/>
      <c r="L2846" s="742" t="s">
        <v>1845</v>
      </c>
      <c r="M2846" s="1062" t="s">
        <v>1174</v>
      </c>
      <c r="N2846" s="742">
        <v>2015</v>
      </c>
      <c r="O2846" s="742" t="s">
        <v>210</v>
      </c>
      <c r="P2846" s="748">
        <v>1</v>
      </c>
      <c r="Q2846" s="742" t="s">
        <v>207</v>
      </c>
      <c r="R2846" s="1113">
        <v>71236</v>
      </c>
      <c r="S2846" s="1118">
        <f t="shared" si="450"/>
        <v>71236</v>
      </c>
      <c r="T2846" s="742" t="s">
        <v>99</v>
      </c>
      <c r="U2846" s="748">
        <v>1</v>
      </c>
      <c r="V2846" s="748"/>
      <c r="W2846" s="741"/>
      <c r="X2846" s="902">
        <v>25</v>
      </c>
      <c r="Y2846" s="905">
        <f t="shared" si="451"/>
        <v>2</v>
      </c>
      <c r="Z2846" s="1059">
        <f t="shared" si="452"/>
        <v>2849.44</v>
      </c>
      <c r="AA2846" s="1059">
        <f t="shared" si="453"/>
        <v>5698.88</v>
      </c>
      <c r="AB2846" s="1059">
        <f t="shared" si="454"/>
        <v>65537.119999999995</v>
      </c>
      <c r="AC2846" s="905">
        <f t="shared" si="455"/>
        <v>3</v>
      </c>
      <c r="AD2846" s="1116">
        <f t="shared" si="456"/>
        <v>2849.44</v>
      </c>
      <c r="AE2846" s="1116">
        <f t="shared" si="457"/>
        <v>8548.32</v>
      </c>
      <c r="AF2846" s="1116">
        <f t="shared" si="458"/>
        <v>62687.68</v>
      </c>
      <c r="AG2846" s="905" t="b">
        <f t="shared" si="449"/>
        <v>1</v>
      </c>
    </row>
    <row r="2847" spans="1:33" s="905" customFormat="1" ht="15" customHeight="1">
      <c r="A2847" s="1496" t="s">
        <v>308</v>
      </c>
      <c r="B2847" s="1112">
        <v>29</v>
      </c>
      <c r="C2847" s="741" t="s">
        <v>1067</v>
      </c>
      <c r="D2847" s="745">
        <v>201080129</v>
      </c>
      <c r="E2847" s="742" t="s">
        <v>1868</v>
      </c>
      <c r="F2847" s="742" t="s">
        <v>515</v>
      </c>
      <c r="G2847" s="1685">
        <v>2</v>
      </c>
      <c r="H2847" s="1685">
        <v>2</v>
      </c>
      <c r="I2847" s="1685">
        <v>4</v>
      </c>
      <c r="J2847" s="742" t="s">
        <v>816</v>
      </c>
      <c r="K2847" s="742"/>
      <c r="L2847" s="742" t="s">
        <v>1845</v>
      </c>
      <c r="M2847" s="1062" t="s">
        <v>1174</v>
      </c>
      <c r="N2847" s="742">
        <v>2015</v>
      </c>
      <c r="O2847" s="742" t="s">
        <v>210</v>
      </c>
      <c r="P2847" s="748">
        <v>1</v>
      </c>
      <c r="Q2847" s="742" t="s">
        <v>207</v>
      </c>
      <c r="R2847" s="1113">
        <v>71236</v>
      </c>
      <c r="S2847" s="1118">
        <f t="shared" si="450"/>
        <v>71236</v>
      </c>
      <c r="T2847" s="742" t="s">
        <v>99</v>
      </c>
      <c r="U2847" s="748">
        <v>1</v>
      </c>
      <c r="V2847" s="748"/>
      <c r="W2847" s="741"/>
      <c r="X2847" s="902">
        <v>25</v>
      </c>
      <c r="Y2847" s="905">
        <f t="shared" si="451"/>
        <v>2</v>
      </c>
      <c r="Z2847" s="1059">
        <f t="shared" si="452"/>
        <v>2849.44</v>
      </c>
      <c r="AA2847" s="1059">
        <f t="shared" si="453"/>
        <v>5698.88</v>
      </c>
      <c r="AB2847" s="1059">
        <f t="shared" si="454"/>
        <v>65537.119999999995</v>
      </c>
      <c r="AC2847" s="905">
        <f t="shared" si="455"/>
        <v>3</v>
      </c>
      <c r="AD2847" s="1116">
        <f t="shared" si="456"/>
        <v>2849.44</v>
      </c>
      <c r="AE2847" s="1116">
        <f t="shared" si="457"/>
        <v>8548.32</v>
      </c>
      <c r="AF2847" s="1116">
        <f t="shared" si="458"/>
        <v>62687.68</v>
      </c>
      <c r="AG2847" s="905" t="b">
        <f t="shared" si="449"/>
        <v>1</v>
      </c>
    </row>
    <row r="2848" spans="1:33" s="905" customFormat="1" ht="15" customHeight="1">
      <c r="A2848" s="1496" t="s">
        <v>308</v>
      </c>
      <c r="B2848" s="1112">
        <v>29</v>
      </c>
      <c r="C2848" s="741" t="s">
        <v>1067</v>
      </c>
      <c r="D2848" s="745">
        <v>201080129</v>
      </c>
      <c r="E2848" s="742" t="s">
        <v>1868</v>
      </c>
      <c r="F2848" s="742" t="s">
        <v>515</v>
      </c>
      <c r="G2848" s="1685">
        <v>9</v>
      </c>
      <c r="H2848" s="1685">
        <v>4</v>
      </c>
      <c r="I2848" s="1685">
        <v>6</v>
      </c>
      <c r="J2848" s="742" t="s">
        <v>816</v>
      </c>
      <c r="K2848" s="742"/>
      <c r="L2848" s="742" t="s">
        <v>1845</v>
      </c>
      <c r="M2848" s="1062" t="s">
        <v>1174</v>
      </c>
      <c r="N2848" s="742">
        <v>2015</v>
      </c>
      <c r="O2848" s="742" t="s">
        <v>210</v>
      </c>
      <c r="P2848" s="748">
        <v>1</v>
      </c>
      <c r="Q2848" s="742" t="s">
        <v>207</v>
      </c>
      <c r="R2848" s="1113">
        <v>71236</v>
      </c>
      <c r="S2848" s="1118">
        <f t="shared" si="450"/>
        <v>71236</v>
      </c>
      <c r="T2848" s="742" t="s">
        <v>99</v>
      </c>
      <c r="U2848" s="748">
        <v>1</v>
      </c>
      <c r="V2848" s="748"/>
      <c r="W2848" s="741"/>
      <c r="X2848" s="902">
        <v>25</v>
      </c>
      <c r="Y2848" s="905">
        <f t="shared" si="451"/>
        <v>2</v>
      </c>
      <c r="Z2848" s="1059">
        <f t="shared" si="452"/>
        <v>2849.44</v>
      </c>
      <c r="AA2848" s="1059">
        <f t="shared" si="453"/>
        <v>5698.88</v>
      </c>
      <c r="AB2848" s="1059">
        <f t="shared" si="454"/>
        <v>65537.119999999995</v>
      </c>
      <c r="AC2848" s="905">
        <f t="shared" si="455"/>
        <v>3</v>
      </c>
      <c r="AD2848" s="1116">
        <f t="shared" si="456"/>
        <v>2849.44</v>
      </c>
      <c r="AE2848" s="1116">
        <f t="shared" si="457"/>
        <v>8548.32</v>
      </c>
      <c r="AF2848" s="1116">
        <f t="shared" si="458"/>
        <v>62687.68</v>
      </c>
      <c r="AG2848" s="905" t="b">
        <f t="shared" si="449"/>
        <v>1</v>
      </c>
    </row>
    <row r="2849" spans="1:33" s="905" customFormat="1" ht="15" customHeight="1">
      <c r="A2849" s="1496" t="s">
        <v>308</v>
      </c>
      <c r="B2849" s="1112">
        <v>29</v>
      </c>
      <c r="C2849" s="741" t="s">
        <v>1067</v>
      </c>
      <c r="D2849" s="745">
        <v>201080129</v>
      </c>
      <c r="E2849" s="742" t="s">
        <v>1868</v>
      </c>
      <c r="F2849" s="742" t="s">
        <v>515</v>
      </c>
      <c r="G2849" s="1685">
        <v>9</v>
      </c>
      <c r="H2849" s="1685">
        <v>4</v>
      </c>
      <c r="I2849" s="1685">
        <v>6</v>
      </c>
      <c r="J2849" s="742" t="s">
        <v>816</v>
      </c>
      <c r="K2849" s="742"/>
      <c r="L2849" s="742" t="s">
        <v>1845</v>
      </c>
      <c r="M2849" s="1062" t="s">
        <v>1174</v>
      </c>
      <c r="N2849" s="742">
        <v>2015</v>
      </c>
      <c r="O2849" s="742" t="s">
        <v>210</v>
      </c>
      <c r="P2849" s="748">
        <v>1</v>
      </c>
      <c r="Q2849" s="742" t="s">
        <v>207</v>
      </c>
      <c r="R2849" s="1113">
        <v>71236</v>
      </c>
      <c r="S2849" s="1118">
        <f t="shared" si="450"/>
        <v>71236</v>
      </c>
      <c r="T2849" s="742" t="s">
        <v>99</v>
      </c>
      <c r="U2849" s="748">
        <v>1</v>
      </c>
      <c r="V2849" s="748"/>
      <c r="W2849" s="741"/>
      <c r="X2849" s="902">
        <v>25</v>
      </c>
      <c r="Y2849" s="905">
        <f t="shared" si="451"/>
        <v>2</v>
      </c>
      <c r="Z2849" s="1059">
        <f t="shared" si="452"/>
        <v>2849.44</v>
      </c>
      <c r="AA2849" s="1059">
        <f t="shared" si="453"/>
        <v>5698.88</v>
      </c>
      <c r="AB2849" s="1059">
        <f t="shared" si="454"/>
        <v>65537.119999999995</v>
      </c>
      <c r="AC2849" s="905">
        <f t="shared" si="455"/>
        <v>3</v>
      </c>
      <c r="AD2849" s="1116">
        <f t="shared" si="456"/>
        <v>2849.44</v>
      </c>
      <c r="AE2849" s="1116">
        <f t="shared" si="457"/>
        <v>8548.32</v>
      </c>
      <c r="AF2849" s="1116">
        <f t="shared" si="458"/>
        <v>62687.68</v>
      </c>
      <c r="AG2849" s="905" t="b">
        <f t="shared" si="449"/>
        <v>1</v>
      </c>
    </row>
    <row r="2850" spans="1:33" s="905" customFormat="1" ht="15" customHeight="1">
      <c r="A2850" s="1496" t="s">
        <v>308</v>
      </c>
      <c r="B2850" s="1112">
        <v>29</v>
      </c>
      <c r="C2850" s="741" t="s">
        <v>1067</v>
      </c>
      <c r="D2850" s="745">
        <v>201080129</v>
      </c>
      <c r="E2850" s="742" t="s">
        <v>1868</v>
      </c>
      <c r="F2850" s="742" t="s">
        <v>515</v>
      </c>
      <c r="G2850" s="1685">
        <v>9</v>
      </c>
      <c r="H2850" s="1685">
        <v>4</v>
      </c>
      <c r="I2850" s="1685">
        <v>6</v>
      </c>
      <c r="J2850" s="742" t="s">
        <v>816</v>
      </c>
      <c r="K2850" s="742"/>
      <c r="L2850" s="742" t="s">
        <v>1845</v>
      </c>
      <c r="M2850" s="1062" t="s">
        <v>1174</v>
      </c>
      <c r="N2850" s="742">
        <v>2015</v>
      </c>
      <c r="O2850" s="742" t="s">
        <v>210</v>
      </c>
      <c r="P2850" s="748">
        <v>1</v>
      </c>
      <c r="Q2850" s="742" t="s">
        <v>207</v>
      </c>
      <c r="R2850" s="1113">
        <v>71236</v>
      </c>
      <c r="S2850" s="1118">
        <f t="shared" si="450"/>
        <v>71236</v>
      </c>
      <c r="T2850" s="742" t="s">
        <v>99</v>
      </c>
      <c r="U2850" s="748">
        <v>1</v>
      </c>
      <c r="V2850" s="748"/>
      <c r="W2850" s="741"/>
      <c r="X2850" s="902">
        <v>25</v>
      </c>
      <c r="Y2850" s="905">
        <f t="shared" si="451"/>
        <v>2</v>
      </c>
      <c r="Z2850" s="1059">
        <f t="shared" si="452"/>
        <v>2849.44</v>
      </c>
      <c r="AA2850" s="1059">
        <f t="shared" si="453"/>
        <v>5698.88</v>
      </c>
      <c r="AB2850" s="1059">
        <f t="shared" si="454"/>
        <v>65537.119999999995</v>
      </c>
      <c r="AC2850" s="905">
        <f t="shared" si="455"/>
        <v>3</v>
      </c>
      <c r="AD2850" s="1116">
        <f t="shared" si="456"/>
        <v>2849.44</v>
      </c>
      <c r="AE2850" s="1116">
        <f t="shared" si="457"/>
        <v>8548.32</v>
      </c>
      <c r="AF2850" s="1116">
        <f t="shared" si="458"/>
        <v>62687.68</v>
      </c>
      <c r="AG2850" s="905" t="b">
        <f t="shared" si="449"/>
        <v>1</v>
      </c>
    </row>
    <row r="2851" spans="1:33" s="905" customFormat="1" ht="15" customHeight="1">
      <c r="A2851" s="1496" t="s">
        <v>308</v>
      </c>
      <c r="B2851" s="1112">
        <v>29</v>
      </c>
      <c r="C2851" s="741" t="s">
        <v>1067</v>
      </c>
      <c r="D2851" s="745">
        <v>201080129</v>
      </c>
      <c r="E2851" s="742" t="s">
        <v>1868</v>
      </c>
      <c r="F2851" s="742" t="s">
        <v>515</v>
      </c>
      <c r="G2851" s="1685">
        <v>2</v>
      </c>
      <c r="H2851" s="1685">
        <v>2</v>
      </c>
      <c r="I2851" s="1685">
        <v>4</v>
      </c>
      <c r="J2851" s="742" t="s">
        <v>816</v>
      </c>
      <c r="K2851" s="742"/>
      <c r="L2851" s="742" t="s">
        <v>1845</v>
      </c>
      <c r="M2851" s="1062" t="s">
        <v>1174</v>
      </c>
      <c r="N2851" s="742">
        <v>2015</v>
      </c>
      <c r="O2851" s="742" t="s">
        <v>210</v>
      </c>
      <c r="P2851" s="748">
        <v>1</v>
      </c>
      <c r="Q2851" s="742" t="s">
        <v>207</v>
      </c>
      <c r="R2851" s="1113">
        <v>71236</v>
      </c>
      <c r="S2851" s="1118">
        <f t="shared" si="450"/>
        <v>71236</v>
      </c>
      <c r="T2851" s="742" t="s">
        <v>99</v>
      </c>
      <c r="U2851" s="748">
        <v>1</v>
      </c>
      <c r="V2851" s="748"/>
      <c r="W2851" s="741"/>
      <c r="X2851" s="902">
        <v>25</v>
      </c>
      <c r="Y2851" s="905">
        <f t="shared" si="451"/>
        <v>2</v>
      </c>
      <c r="Z2851" s="1059">
        <f t="shared" si="452"/>
        <v>2849.44</v>
      </c>
      <c r="AA2851" s="1059">
        <f t="shared" si="453"/>
        <v>5698.88</v>
      </c>
      <c r="AB2851" s="1059">
        <f t="shared" si="454"/>
        <v>65537.119999999995</v>
      </c>
      <c r="AC2851" s="905">
        <f t="shared" si="455"/>
        <v>3</v>
      </c>
      <c r="AD2851" s="1116">
        <f t="shared" si="456"/>
        <v>2849.44</v>
      </c>
      <c r="AE2851" s="1116">
        <f t="shared" si="457"/>
        <v>8548.32</v>
      </c>
      <c r="AF2851" s="1116">
        <f t="shared" si="458"/>
        <v>62687.68</v>
      </c>
      <c r="AG2851" s="905" t="b">
        <f t="shared" si="449"/>
        <v>1</v>
      </c>
    </row>
    <row r="2852" spans="1:33" s="905" customFormat="1" ht="15" customHeight="1">
      <c r="A2852" s="1496" t="s">
        <v>308</v>
      </c>
      <c r="B2852" s="1112">
        <v>29</v>
      </c>
      <c r="C2852" s="741" t="s">
        <v>1067</v>
      </c>
      <c r="D2852" s="745">
        <v>201080129</v>
      </c>
      <c r="E2852" s="742" t="s">
        <v>1868</v>
      </c>
      <c r="F2852" s="742" t="s">
        <v>515</v>
      </c>
      <c r="G2852" s="1685">
        <v>9</v>
      </c>
      <c r="H2852" s="1685">
        <v>4</v>
      </c>
      <c r="I2852" s="1685">
        <v>6</v>
      </c>
      <c r="J2852" s="742" t="s">
        <v>816</v>
      </c>
      <c r="K2852" s="742"/>
      <c r="L2852" s="742" t="s">
        <v>1845</v>
      </c>
      <c r="M2852" s="1062" t="s">
        <v>1174</v>
      </c>
      <c r="N2852" s="742">
        <v>2015</v>
      </c>
      <c r="O2852" s="742" t="s">
        <v>210</v>
      </c>
      <c r="P2852" s="748">
        <v>1</v>
      </c>
      <c r="Q2852" s="742" t="s">
        <v>207</v>
      </c>
      <c r="R2852" s="1113">
        <v>71236</v>
      </c>
      <c r="S2852" s="1118">
        <f t="shared" si="450"/>
        <v>71236</v>
      </c>
      <c r="T2852" s="742" t="s">
        <v>99</v>
      </c>
      <c r="U2852" s="748">
        <v>1</v>
      </c>
      <c r="V2852" s="748"/>
      <c r="W2852" s="741"/>
      <c r="X2852" s="902">
        <v>25</v>
      </c>
      <c r="Y2852" s="905">
        <f t="shared" si="451"/>
        <v>2</v>
      </c>
      <c r="Z2852" s="1059">
        <f t="shared" si="452"/>
        <v>2849.44</v>
      </c>
      <c r="AA2852" s="1059">
        <f t="shared" si="453"/>
        <v>5698.88</v>
      </c>
      <c r="AB2852" s="1059">
        <f t="shared" si="454"/>
        <v>65537.119999999995</v>
      </c>
      <c r="AC2852" s="905">
        <f t="shared" si="455"/>
        <v>3</v>
      </c>
      <c r="AD2852" s="1116">
        <f t="shared" si="456"/>
        <v>2849.44</v>
      </c>
      <c r="AE2852" s="1116">
        <f t="shared" si="457"/>
        <v>8548.32</v>
      </c>
      <c r="AF2852" s="1116">
        <f t="shared" si="458"/>
        <v>62687.68</v>
      </c>
      <c r="AG2852" s="905" t="b">
        <f t="shared" si="449"/>
        <v>1</v>
      </c>
    </row>
    <row r="2853" spans="1:33" s="905" customFormat="1" ht="15" customHeight="1">
      <c r="A2853" s="1496" t="s">
        <v>308</v>
      </c>
      <c r="B2853" s="1112">
        <v>29</v>
      </c>
      <c r="C2853" s="741" t="s">
        <v>1067</v>
      </c>
      <c r="D2853" s="745">
        <v>201080129</v>
      </c>
      <c r="E2853" s="742" t="s">
        <v>1868</v>
      </c>
      <c r="F2853" s="742" t="s">
        <v>515</v>
      </c>
      <c r="G2853" s="1685">
        <v>2</v>
      </c>
      <c r="H2853" s="1685">
        <v>2</v>
      </c>
      <c r="I2853" s="1685">
        <v>4</v>
      </c>
      <c r="J2853" s="742" t="s">
        <v>816</v>
      </c>
      <c r="K2853" s="742"/>
      <c r="L2853" s="742" t="s">
        <v>1845</v>
      </c>
      <c r="M2853" s="1062" t="s">
        <v>1174</v>
      </c>
      <c r="N2853" s="742">
        <v>2015</v>
      </c>
      <c r="O2853" s="742" t="s">
        <v>210</v>
      </c>
      <c r="P2853" s="748">
        <v>1</v>
      </c>
      <c r="Q2853" s="742" t="s">
        <v>207</v>
      </c>
      <c r="R2853" s="1113">
        <v>71236</v>
      </c>
      <c r="S2853" s="1118">
        <f t="shared" si="450"/>
        <v>71236</v>
      </c>
      <c r="T2853" s="742" t="s">
        <v>99</v>
      </c>
      <c r="U2853" s="748">
        <v>1</v>
      </c>
      <c r="V2853" s="748"/>
      <c r="W2853" s="741"/>
      <c r="X2853" s="902">
        <v>25</v>
      </c>
      <c r="Y2853" s="905">
        <f t="shared" si="451"/>
        <v>2</v>
      </c>
      <c r="Z2853" s="1059">
        <f t="shared" si="452"/>
        <v>2849.44</v>
      </c>
      <c r="AA2853" s="1059">
        <f t="shared" si="453"/>
        <v>5698.88</v>
      </c>
      <c r="AB2853" s="1059">
        <f t="shared" si="454"/>
        <v>65537.119999999995</v>
      </c>
      <c r="AC2853" s="905">
        <f t="shared" si="455"/>
        <v>3</v>
      </c>
      <c r="AD2853" s="1116">
        <f t="shared" si="456"/>
        <v>2849.44</v>
      </c>
      <c r="AE2853" s="1116">
        <f t="shared" si="457"/>
        <v>8548.32</v>
      </c>
      <c r="AF2853" s="1116">
        <f t="shared" si="458"/>
        <v>62687.68</v>
      </c>
      <c r="AG2853" s="905" t="b">
        <f t="shared" si="449"/>
        <v>1</v>
      </c>
    </row>
    <row r="2854" spans="1:33" s="905" customFormat="1" ht="15" customHeight="1">
      <c r="A2854" s="1496" t="s">
        <v>308</v>
      </c>
      <c r="B2854" s="1112">
        <v>29</v>
      </c>
      <c r="C2854" s="741" t="s">
        <v>1067</v>
      </c>
      <c r="D2854" s="745">
        <v>201080129</v>
      </c>
      <c r="E2854" s="742" t="s">
        <v>1868</v>
      </c>
      <c r="F2854" s="742" t="s">
        <v>515</v>
      </c>
      <c r="G2854" s="1685">
        <v>2</v>
      </c>
      <c r="H2854" s="1685">
        <v>2</v>
      </c>
      <c r="I2854" s="1685">
        <v>4</v>
      </c>
      <c r="J2854" s="742" t="s">
        <v>816</v>
      </c>
      <c r="K2854" s="742"/>
      <c r="L2854" s="742" t="s">
        <v>1845</v>
      </c>
      <c r="M2854" s="1062" t="s">
        <v>1174</v>
      </c>
      <c r="N2854" s="742">
        <v>2015</v>
      </c>
      <c r="O2854" s="742" t="s">
        <v>210</v>
      </c>
      <c r="P2854" s="748">
        <v>1</v>
      </c>
      <c r="Q2854" s="742" t="s">
        <v>207</v>
      </c>
      <c r="R2854" s="1113">
        <v>71236</v>
      </c>
      <c r="S2854" s="1118">
        <f t="shared" si="450"/>
        <v>71236</v>
      </c>
      <c r="T2854" s="742" t="s">
        <v>99</v>
      </c>
      <c r="U2854" s="748">
        <v>1</v>
      </c>
      <c r="V2854" s="748"/>
      <c r="W2854" s="741"/>
      <c r="X2854" s="902">
        <v>25</v>
      </c>
      <c r="Y2854" s="905">
        <f t="shared" si="451"/>
        <v>2</v>
      </c>
      <c r="Z2854" s="1059">
        <f t="shared" si="452"/>
        <v>2849.44</v>
      </c>
      <c r="AA2854" s="1059">
        <f t="shared" si="453"/>
        <v>5698.88</v>
      </c>
      <c r="AB2854" s="1059">
        <f t="shared" si="454"/>
        <v>65537.119999999995</v>
      </c>
      <c r="AC2854" s="905">
        <f t="shared" si="455"/>
        <v>3</v>
      </c>
      <c r="AD2854" s="1116">
        <f t="shared" si="456"/>
        <v>2849.44</v>
      </c>
      <c r="AE2854" s="1116">
        <f t="shared" si="457"/>
        <v>8548.32</v>
      </c>
      <c r="AF2854" s="1116">
        <f t="shared" si="458"/>
        <v>62687.68</v>
      </c>
      <c r="AG2854" s="905" t="b">
        <f t="shared" si="449"/>
        <v>1</v>
      </c>
    </row>
    <row r="2855" spans="1:33" s="905" customFormat="1" ht="15" customHeight="1">
      <c r="A2855" s="1496" t="s">
        <v>308</v>
      </c>
      <c r="B2855" s="1112">
        <v>29</v>
      </c>
      <c r="C2855" s="741" t="s">
        <v>1067</v>
      </c>
      <c r="D2855" s="745">
        <v>201080129</v>
      </c>
      <c r="E2855" s="742" t="s">
        <v>1868</v>
      </c>
      <c r="F2855" s="742" t="s">
        <v>515</v>
      </c>
      <c r="G2855" s="1685">
        <v>9</v>
      </c>
      <c r="H2855" s="1685">
        <v>4</v>
      </c>
      <c r="I2855" s="1685">
        <v>6</v>
      </c>
      <c r="J2855" s="742" t="s">
        <v>816</v>
      </c>
      <c r="K2855" s="742"/>
      <c r="L2855" s="742" t="s">
        <v>1845</v>
      </c>
      <c r="M2855" s="1062" t="s">
        <v>1174</v>
      </c>
      <c r="N2855" s="742">
        <v>2015</v>
      </c>
      <c r="O2855" s="742" t="s">
        <v>210</v>
      </c>
      <c r="P2855" s="748">
        <v>1</v>
      </c>
      <c r="Q2855" s="742" t="s">
        <v>207</v>
      </c>
      <c r="R2855" s="1113">
        <v>71236</v>
      </c>
      <c r="S2855" s="1118">
        <f t="shared" si="450"/>
        <v>71236</v>
      </c>
      <c r="T2855" s="742" t="s">
        <v>99</v>
      </c>
      <c r="U2855" s="748">
        <v>1</v>
      </c>
      <c r="V2855" s="748"/>
      <c r="W2855" s="741"/>
      <c r="X2855" s="902">
        <v>25</v>
      </c>
      <c r="Y2855" s="905">
        <f t="shared" si="451"/>
        <v>2</v>
      </c>
      <c r="Z2855" s="1059">
        <f t="shared" si="452"/>
        <v>2849.44</v>
      </c>
      <c r="AA2855" s="1059">
        <f t="shared" si="453"/>
        <v>5698.88</v>
      </c>
      <c r="AB2855" s="1059">
        <f t="shared" si="454"/>
        <v>65537.119999999995</v>
      </c>
      <c r="AC2855" s="905">
        <f t="shared" si="455"/>
        <v>3</v>
      </c>
      <c r="AD2855" s="1116">
        <f t="shared" si="456"/>
        <v>2849.44</v>
      </c>
      <c r="AE2855" s="1116">
        <f t="shared" si="457"/>
        <v>8548.32</v>
      </c>
      <c r="AF2855" s="1116">
        <f t="shared" si="458"/>
        <v>62687.68</v>
      </c>
      <c r="AG2855" s="905" t="b">
        <f t="shared" si="449"/>
        <v>1</v>
      </c>
    </row>
    <row r="2856" spans="1:33" s="905" customFormat="1" ht="15" customHeight="1">
      <c r="A2856" s="1496" t="s">
        <v>308</v>
      </c>
      <c r="B2856" s="1112">
        <v>29</v>
      </c>
      <c r="C2856" s="741" t="s">
        <v>1067</v>
      </c>
      <c r="D2856" s="745">
        <v>201080129</v>
      </c>
      <c r="E2856" s="742" t="s">
        <v>1868</v>
      </c>
      <c r="F2856" s="742" t="s">
        <v>515</v>
      </c>
      <c r="G2856" s="1685">
        <v>2</v>
      </c>
      <c r="H2856" s="1685">
        <v>2</v>
      </c>
      <c r="I2856" s="1685">
        <v>4</v>
      </c>
      <c r="J2856" s="742" t="s">
        <v>816</v>
      </c>
      <c r="K2856" s="742"/>
      <c r="L2856" s="742" t="s">
        <v>1845</v>
      </c>
      <c r="M2856" s="1062" t="s">
        <v>1174</v>
      </c>
      <c r="N2856" s="742">
        <v>2015</v>
      </c>
      <c r="O2856" s="742" t="s">
        <v>210</v>
      </c>
      <c r="P2856" s="748">
        <v>1</v>
      </c>
      <c r="Q2856" s="742" t="s">
        <v>207</v>
      </c>
      <c r="R2856" s="1113">
        <v>71236</v>
      </c>
      <c r="S2856" s="1118">
        <f t="shared" si="450"/>
        <v>71236</v>
      </c>
      <c r="T2856" s="742" t="s">
        <v>99</v>
      </c>
      <c r="U2856" s="748">
        <v>1</v>
      </c>
      <c r="V2856" s="748"/>
      <c r="W2856" s="741"/>
      <c r="X2856" s="902">
        <v>25</v>
      </c>
      <c r="Y2856" s="905">
        <f t="shared" si="451"/>
        <v>2</v>
      </c>
      <c r="Z2856" s="1059">
        <f t="shared" si="452"/>
        <v>2849.44</v>
      </c>
      <c r="AA2856" s="1059">
        <f t="shared" si="453"/>
        <v>5698.88</v>
      </c>
      <c r="AB2856" s="1059">
        <f t="shared" si="454"/>
        <v>65537.119999999995</v>
      </c>
      <c r="AC2856" s="905">
        <f t="shared" si="455"/>
        <v>3</v>
      </c>
      <c r="AD2856" s="1116">
        <f t="shared" si="456"/>
        <v>2849.44</v>
      </c>
      <c r="AE2856" s="1116">
        <f t="shared" si="457"/>
        <v>8548.32</v>
      </c>
      <c r="AF2856" s="1116">
        <f t="shared" si="458"/>
        <v>62687.68</v>
      </c>
      <c r="AG2856" s="905" t="b">
        <f t="shared" si="449"/>
        <v>1</v>
      </c>
    </row>
    <row r="2857" spans="1:33" s="905" customFormat="1" ht="15" customHeight="1">
      <c r="A2857" s="1496" t="s">
        <v>308</v>
      </c>
      <c r="B2857" s="1112">
        <v>29</v>
      </c>
      <c r="C2857" s="741" t="s">
        <v>1067</v>
      </c>
      <c r="D2857" s="745">
        <v>201080129</v>
      </c>
      <c r="E2857" s="742" t="s">
        <v>1868</v>
      </c>
      <c r="F2857" s="742" t="s">
        <v>515</v>
      </c>
      <c r="G2857" s="1685">
        <v>2</v>
      </c>
      <c r="H2857" s="1685">
        <v>2</v>
      </c>
      <c r="I2857" s="1685">
        <v>4</v>
      </c>
      <c r="J2857" s="742" t="s">
        <v>816</v>
      </c>
      <c r="K2857" s="742"/>
      <c r="L2857" s="742" t="s">
        <v>1845</v>
      </c>
      <c r="M2857" s="1062" t="s">
        <v>1174</v>
      </c>
      <c r="N2857" s="742">
        <v>2015</v>
      </c>
      <c r="O2857" s="742" t="s">
        <v>210</v>
      </c>
      <c r="P2857" s="748">
        <v>1</v>
      </c>
      <c r="Q2857" s="742" t="s">
        <v>207</v>
      </c>
      <c r="R2857" s="1113">
        <v>71236</v>
      </c>
      <c r="S2857" s="1118">
        <f t="shared" si="450"/>
        <v>71236</v>
      </c>
      <c r="T2857" s="742" t="s">
        <v>99</v>
      </c>
      <c r="U2857" s="748">
        <v>1</v>
      </c>
      <c r="V2857" s="748"/>
      <c r="W2857" s="741"/>
      <c r="X2857" s="902">
        <v>25</v>
      </c>
      <c r="Y2857" s="905">
        <f t="shared" si="451"/>
        <v>2</v>
      </c>
      <c r="Z2857" s="1059">
        <f t="shared" si="452"/>
        <v>2849.44</v>
      </c>
      <c r="AA2857" s="1059">
        <f t="shared" si="453"/>
        <v>5698.88</v>
      </c>
      <c r="AB2857" s="1059">
        <f t="shared" si="454"/>
        <v>65537.119999999995</v>
      </c>
      <c r="AC2857" s="905">
        <f t="shared" si="455"/>
        <v>3</v>
      </c>
      <c r="AD2857" s="1116">
        <f t="shared" si="456"/>
        <v>2849.44</v>
      </c>
      <c r="AE2857" s="1116">
        <f t="shared" si="457"/>
        <v>8548.32</v>
      </c>
      <c r="AF2857" s="1116">
        <f t="shared" si="458"/>
        <v>62687.68</v>
      </c>
      <c r="AG2857" s="905" t="b">
        <f t="shared" si="449"/>
        <v>1</v>
      </c>
    </row>
    <row r="2858" spans="1:33" s="905" customFormat="1" ht="15" customHeight="1">
      <c r="A2858" s="1496" t="s">
        <v>308</v>
      </c>
      <c r="B2858" s="1112">
        <v>29</v>
      </c>
      <c r="C2858" s="741" t="s">
        <v>1067</v>
      </c>
      <c r="D2858" s="745">
        <v>201080129</v>
      </c>
      <c r="E2858" s="742" t="s">
        <v>1868</v>
      </c>
      <c r="F2858" s="742" t="s">
        <v>515</v>
      </c>
      <c r="G2858" s="1685">
        <v>2</v>
      </c>
      <c r="H2858" s="1685">
        <v>2</v>
      </c>
      <c r="I2858" s="1685">
        <v>4</v>
      </c>
      <c r="J2858" s="742" t="s">
        <v>816</v>
      </c>
      <c r="K2858" s="742"/>
      <c r="L2858" s="742" t="s">
        <v>1845</v>
      </c>
      <c r="M2858" s="1062" t="s">
        <v>1174</v>
      </c>
      <c r="N2858" s="742">
        <v>2015</v>
      </c>
      <c r="O2858" s="742" t="s">
        <v>210</v>
      </c>
      <c r="P2858" s="748">
        <v>1</v>
      </c>
      <c r="Q2858" s="742" t="s">
        <v>207</v>
      </c>
      <c r="R2858" s="1113">
        <v>71236</v>
      </c>
      <c r="S2858" s="1118">
        <f t="shared" si="450"/>
        <v>71236</v>
      </c>
      <c r="T2858" s="742" t="s">
        <v>99</v>
      </c>
      <c r="U2858" s="748">
        <v>1</v>
      </c>
      <c r="V2858" s="748"/>
      <c r="W2858" s="741"/>
      <c r="X2858" s="902">
        <v>25</v>
      </c>
      <c r="Y2858" s="905">
        <f t="shared" si="451"/>
        <v>2</v>
      </c>
      <c r="Z2858" s="1059">
        <f t="shared" si="452"/>
        <v>2849.44</v>
      </c>
      <c r="AA2858" s="1059">
        <f t="shared" si="453"/>
        <v>5698.88</v>
      </c>
      <c r="AB2858" s="1059">
        <f t="shared" si="454"/>
        <v>65537.119999999995</v>
      </c>
      <c r="AC2858" s="905">
        <f t="shared" si="455"/>
        <v>3</v>
      </c>
      <c r="AD2858" s="1116">
        <f t="shared" si="456"/>
        <v>2849.44</v>
      </c>
      <c r="AE2858" s="1116">
        <f t="shared" si="457"/>
        <v>8548.32</v>
      </c>
      <c r="AF2858" s="1116">
        <f t="shared" si="458"/>
        <v>62687.68</v>
      </c>
      <c r="AG2858" s="905" t="b">
        <f t="shared" si="449"/>
        <v>1</v>
      </c>
    </row>
    <row r="2859" spans="1:33" s="905" customFormat="1" ht="15" customHeight="1">
      <c r="A2859" s="1496" t="s">
        <v>308</v>
      </c>
      <c r="B2859" s="1112">
        <v>29</v>
      </c>
      <c r="C2859" s="741" t="s">
        <v>1067</v>
      </c>
      <c r="D2859" s="745">
        <v>201080129</v>
      </c>
      <c r="E2859" s="742" t="s">
        <v>1868</v>
      </c>
      <c r="F2859" s="742" t="s">
        <v>515</v>
      </c>
      <c r="G2859" s="1685">
        <v>9</v>
      </c>
      <c r="H2859" s="1685">
        <v>4</v>
      </c>
      <c r="I2859" s="1685">
        <v>6</v>
      </c>
      <c r="J2859" s="742" t="s">
        <v>816</v>
      </c>
      <c r="K2859" s="742"/>
      <c r="L2859" s="742" t="s">
        <v>1845</v>
      </c>
      <c r="M2859" s="1062" t="s">
        <v>1174</v>
      </c>
      <c r="N2859" s="742">
        <v>2015</v>
      </c>
      <c r="O2859" s="742" t="s">
        <v>210</v>
      </c>
      <c r="P2859" s="748">
        <v>1</v>
      </c>
      <c r="Q2859" s="742" t="s">
        <v>207</v>
      </c>
      <c r="R2859" s="1113">
        <v>71236</v>
      </c>
      <c r="S2859" s="1118">
        <f t="shared" si="450"/>
        <v>71236</v>
      </c>
      <c r="T2859" s="742" t="s">
        <v>99</v>
      </c>
      <c r="U2859" s="748">
        <v>1</v>
      </c>
      <c r="V2859" s="748"/>
      <c r="W2859" s="741"/>
      <c r="X2859" s="902">
        <v>25</v>
      </c>
      <c r="Y2859" s="905">
        <f t="shared" si="451"/>
        <v>2</v>
      </c>
      <c r="Z2859" s="1059">
        <f t="shared" si="452"/>
        <v>2849.44</v>
      </c>
      <c r="AA2859" s="1059">
        <f t="shared" si="453"/>
        <v>5698.88</v>
      </c>
      <c r="AB2859" s="1059">
        <f t="shared" si="454"/>
        <v>65537.119999999995</v>
      </c>
      <c r="AC2859" s="905">
        <f t="shared" si="455"/>
        <v>3</v>
      </c>
      <c r="AD2859" s="1116">
        <f t="shared" si="456"/>
        <v>2849.44</v>
      </c>
      <c r="AE2859" s="1116">
        <f t="shared" si="457"/>
        <v>8548.32</v>
      </c>
      <c r="AF2859" s="1116">
        <f t="shared" si="458"/>
        <v>62687.68</v>
      </c>
      <c r="AG2859" s="905" t="b">
        <f t="shared" si="449"/>
        <v>1</v>
      </c>
    </row>
    <row r="2860" spans="1:33" s="905" customFormat="1" ht="15" customHeight="1">
      <c r="A2860" s="1496" t="s">
        <v>308</v>
      </c>
      <c r="B2860" s="1112">
        <v>29</v>
      </c>
      <c r="C2860" s="741" t="s">
        <v>1067</v>
      </c>
      <c r="D2860" s="745">
        <v>201080129</v>
      </c>
      <c r="E2860" s="742" t="s">
        <v>1868</v>
      </c>
      <c r="F2860" s="742" t="s">
        <v>515</v>
      </c>
      <c r="G2860" s="1685">
        <v>2</v>
      </c>
      <c r="H2860" s="1685">
        <v>2</v>
      </c>
      <c r="I2860" s="1685">
        <v>4</v>
      </c>
      <c r="J2860" s="742" t="s">
        <v>816</v>
      </c>
      <c r="K2860" s="742"/>
      <c r="L2860" s="742" t="s">
        <v>1845</v>
      </c>
      <c r="M2860" s="1062" t="s">
        <v>1174</v>
      </c>
      <c r="N2860" s="742">
        <v>2015</v>
      </c>
      <c r="O2860" s="742" t="s">
        <v>210</v>
      </c>
      <c r="P2860" s="748">
        <v>1</v>
      </c>
      <c r="Q2860" s="742" t="s">
        <v>207</v>
      </c>
      <c r="R2860" s="1113">
        <v>71236</v>
      </c>
      <c r="S2860" s="1118">
        <f t="shared" si="450"/>
        <v>71236</v>
      </c>
      <c r="T2860" s="742" t="s">
        <v>99</v>
      </c>
      <c r="U2860" s="748">
        <v>1</v>
      </c>
      <c r="V2860" s="748"/>
      <c r="W2860" s="741"/>
      <c r="X2860" s="902">
        <v>25</v>
      </c>
      <c r="Y2860" s="905">
        <f t="shared" si="451"/>
        <v>2</v>
      </c>
      <c r="Z2860" s="1059">
        <f t="shared" si="452"/>
        <v>2849.44</v>
      </c>
      <c r="AA2860" s="1059">
        <f t="shared" si="453"/>
        <v>5698.88</v>
      </c>
      <c r="AB2860" s="1059">
        <f t="shared" si="454"/>
        <v>65537.119999999995</v>
      </c>
      <c r="AC2860" s="905">
        <f t="shared" si="455"/>
        <v>3</v>
      </c>
      <c r="AD2860" s="1116">
        <f t="shared" si="456"/>
        <v>2849.44</v>
      </c>
      <c r="AE2860" s="1116">
        <f t="shared" si="457"/>
        <v>8548.32</v>
      </c>
      <c r="AF2860" s="1116">
        <f t="shared" si="458"/>
        <v>62687.68</v>
      </c>
      <c r="AG2860" s="905" t="b">
        <f t="shared" si="449"/>
        <v>1</v>
      </c>
    </row>
    <row r="2861" spans="1:33" s="905" customFormat="1" ht="15" customHeight="1">
      <c r="A2861" s="1496" t="s">
        <v>308</v>
      </c>
      <c r="B2861" s="1112">
        <v>29</v>
      </c>
      <c r="C2861" s="741" t="s">
        <v>1067</v>
      </c>
      <c r="D2861" s="745">
        <v>201080129</v>
      </c>
      <c r="E2861" s="742" t="s">
        <v>1868</v>
      </c>
      <c r="F2861" s="742" t="s">
        <v>515</v>
      </c>
      <c r="G2861" s="1685">
        <v>2</v>
      </c>
      <c r="H2861" s="1685">
        <v>2</v>
      </c>
      <c r="I2861" s="1685">
        <v>4</v>
      </c>
      <c r="J2861" s="742" t="s">
        <v>816</v>
      </c>
      <c r="K2861" s="742"/>
      <c r="L2861" s="742" t="s">
        <v>1845</v>
      </c>
      <c r="M2861" s="1062" t="s">
        <v>1174</v>
      </c>
      <c r="N2861" s="742">
        <v>2015</v>
      </c>
      <c r="O2861" s="742" t="s">
        <v>210</v>
      </c>
      <c r="P2861" s="748">
        <v>1</v>
      </c>
      <c r="Q2861" s="742" t="s">
        <v>207</v>
      </c>
      <c r="R2861" s="1113">
        <v>71236</v>
      </c>
      <c r="S2861" s="1118">
        <f t="shared" si="450"/>
        <v>71236</v>
      </c>
      <c r="T2861" s="742" t="s">
        <v>99</v>
      </c>
      <c r="U2861" s="748">
        <v>1</v>
      </c>
      <c r="V2861" s="748"/>
      <c r="W2861" s="741"/>
      <c r="X2861" s="902">
        <v>25</v>
      </c>
      <c r="Y2861" s="905">
        <f t="shared" si="451"/>
        <v>2</v>
      </c>
      <c r="Z2861" s="1059">
        <f t="shared" si="452"/>
        <v>2849.44</v>
      </c>
      <c r="AA2861" s="1059">
        <f t="shared" si="453"/>
        <v>5698.88</v>
      </c>
      <c r="AB2861" s="1059">
        <f t="shared" si="454"/>
        <v>65537.119999999995</v>
      </c>
      <c r="AC2861" s="905">
        <f t="shared" si="455"/>
        <v>3</v>
      </c>
      <c r="AD2861" s="1116">
        <f t="shared" si="456"/>
        <v>2849.44</v>
      </c>
      <c r="AE2861" s="1116">
        <f t="shared" si="457"/>
        <v>8548.32</v>
      </c>
      <c r="AF2861" s="1116">
        <f t="shared" si="458"/>
        <v>62687.68</v>
      </c>
      <c r="AG2861" s="905" t="b">
        <f t="shared" si="449"/>
        <v>1</v>
      </c>
    </row>
    <row r="2862" spans="1:33" s="905" customFormat="1" ht="15" customHeight="1">
      <c r="A2862" s="1496" t="s">
        <v>308</v>
      </c>
      <c r="B2862" s="1112">
        <v>29</v>
      </c>
      <c r="C2862" s="741" t="s">
        <v>1067</v>
      </c>
      <c r="D2862" s="745">
        <v>201080129</v>
      </c>
      <c r="E2862" s="742" t="s">
        <v>1868</v>
      </c>
      <c r="F2862" s="742" t="s">
        <v>515</v>
      </c>
      <c r="G2862" s="1685">
        <v>2</v>
      </c>
      <c r="H2862" s="1685">
        <v>2</v>
      </c>
      <c r="I2862" s="1685">
        <v>4</v>
      </c>
      <c r="J2862" s="742" t="s">
        <v>816</v>
      </c>
      <c r="K2862" s="742"/>
      <c r="L2862" s="742" t="s">
        <v>1845</v>
      </c>
      <c r="M2862" s="1062" t="s">
        <v>1174</v>
      </c>
      <c r="N2862" s="742">
        <v>2015</v>
      </c>
      <c r="O2862" s="742" t="s">
        <v>210</v>
      </c>
      <c r="P2862" s="748">
        <v>1</v>
      </c>
      <c r="Q2862" s="742" t="s">
        <v>207</v>
      </c>
      <c r="R2862" s="1113">
        <v>71236</v>
      </c>
      <c r="S2862" s="1118">
        <f t="shared" si="450"/>
        <v>71236</v>
      </c>
      <c r="T2862" s="742" t="s">
        <v>99</v>
      </c>
      <c r="U2862" s="748">
        <v>1</v>
      </c>
      <c r="V2862" s="748"/>
      <c r="W2862" s="741"/>
      <c r="X2862" s="902">
        <v>25</v>
      </c>
      <c r="Y2862" s="905">
        <f t="shared" si="451"/>
        <v>2</v>
      </c>
      <c r="Z2862" s="1059">
        <f t="shared" si="452"/>
        <v>2849.44</v>
      </c>
      <c r="AA2862" s="1059">
        <f t="shared" si="453"/>
        <v>5698.88</v>
      </c>
      <c r="AB2862" s="1059">
        <f t="shared" si="454"/>
        <v>65537.119999999995</v>
      </c>
      <c r="AC2862" s="905">
        <f t="shared" si="455"/>
        <v>3</v>
      </c>
      <c r="AD2862" s="1116">
        <f t="shared" si="456"/>
        <v>2849.44</v>
      </c>
      <c r="AE2862" s="1116">
        <f t="shared" si="457"/>
        <v>8548.32</v>
      </c>
      <c r="AF2862" s="1116">
        <f t="shared" si="458"/>
        <v>62687.68</v>
      </c>
      <c r="AG2862" s="905" t="b">
        <f t="shared" si="449"/>
        <v>1</v>
      </c>
    </row>
    <row r="2863" spans="1:33" s="905" customFormat="1" ht="15" customHeight="1">
      <c r="A2863" s="1496" t="s">
        <v>308</v>
      </c>
      <c r="B2863" s="1112">
        <v>29</v>
      </c>
      <c r="C2863" s="741" t="s">
        <v>1067</v>
      </c>
      <c r="D2863" s="745">
        <v>201080129</v>
      </c>
      <c r="E2863" s="742" t="s">
        <v>1868</v>
      </c>
      <c r="F2863" s="742" t="s">
        <v>515</v>
      </c>
      <c r="G2863" s="1685">
        <v>9</v>
      </c>
      <c r="H2863" s="1685">
        <v>4</v>
      </c>
      <c r="I2863" s="1685">
        <v>6</v>
      </c>
      <c r="J2863" s="742" t="s">
        <v>816</v>
      </c>
      <c r="K2863" s="742"/>
      <c r="L2863" s="742" t="s">
        <v>1845</v>
      </c>
      <c r="M2863" s="1062" t="s">
        <v>1174</v>
      </c>
      <c r="N2863" s="742">
        <v>2015</v>
      </c>
      <c r="O2863" s="742" t="s">
        <v>210</v>
      </c>
      <c r="P2863" s="748">
        <v>1</v>
      </c>
      <c r="Q2863" s="742" t="s">
        <v>207</v>
      </c>
      <c r="R2863" s="1113">
        <v>71236</v>
      </c>
      <c r="S2863" s="1118">
        <f t="shared" si="450"/>
        <v>71236</v>
      </c>
      <c r="T2863" s="742" t="s">
        <v>99</v>
      </c>
      <c r="U2863" s="748">
        <v>1</v>
      </c>
      <c r="V2863" s="748"/>
      <c r="W2863" s="741"/>
      <c r="X2863" s="902">
        <v>25</v>
      </c>
      <c r="Y2863" s="905">
        <f t="shared" si="451"/>
        <v>2</v>
      </c>
      <c r="Z2863" s="1059">
        <f t="shared" si="452"/>
        <v>2849.44</v>
      </c>
      <c r="AA2863" s="1059">
        <f t="shared" si="453"/>
        <v>5698.88</v>
      </c>
      <c r="AB2863" s="1059">
        <f t="shared" si="454"/>
        <v>65537.119999999995</v>
      </c>
      <c r="AC2863" s="905">
        <f t="shared" si="455"/>
        <v>3</v>
      </c>
      <c r="AD2863" s="1116">
        <f t="shared" si="456"/>
        <v>2849.44</v>
      </c>
      <c r="AE2863" s="1116">
        <f t="shared" si="457"/>
        <v>8548.32</v>
      </c>
      <c r="AF2863" s="1116">
        <f t="shared" si="458"/>
        <v>62687.68</v>
      </c>
      <c r="AG2863" s="905" t="b">
        <f t="shared" si="449"/>
        <v>1</v>
      </c>
    </row>
    <row r="2864" spans="1:33" s="905" customFormat="1" ht="15" customHeight="1">
      <c r="A2864" s="1496" t="s">
        <v>308</v>
      </c>
      <c r="B2864" s="1112">
        <v>29</v>
      </c>
      <c r="C2864" s="741" t="s">
        <v>1067</v>
      </c>
      <c r="D2864" s="745">
        <v>201080129</v>
      </c>
      <c r="E2864" s="742" t="s">
        <v>1868</v>
      </c>
      <c r="F2864" s="742" t="s">
        <v>515</v>
      </c>
      <c r="G2864" s="1685">
        <v>2</v>
      </c>
      <c r="H2864" s="1685">
        <v>2</v>
      </c>
      <c r="I2864" s="1685">
        <v>4</v>
      </c>
      <c r="J2864" s="742" t="s">
        <v>816</v>
      </c>
      <c r="K2864" s="742"/>
      <c r="L2864" s="742" t="s">
        <v>1845</v>
      </c>
      <c r="M2864" s="1062" t="s">
        <v>1174</v>
      </c>
      <c r="N2864" s="742">
        <v>2015</v>
      </c>
      <c r="O2864" s="742" t="s">
        <v>210</v>
      </c>
      <c r="P2864" s="748">
        <v>1</v>
      </c>
      <c r="Q2864" s="742" t="s">
        <v>207</v>
      </c>
      <c r="R2864" s="1113">
        <v>71236</v>
      </c>
      <c r="S2864" s="1118">
        <f t="shared" si="450"/>
        <v>71236</v>
      </c>
      <c r="T2864" s="742" t="s">
        <v>99</v>
      </c>
      <c r="U2864" s="748">
        <v>1</v>
      </c>
      <c r="V2864" s="748"/>
      <c r="W2864" s="741"/>
      <c r="X2864" s="902">
        <v>25</v>
      </c>
      <c r="Y2864" s="905">
        <f t="shared" si="451"/>
        <v>2</v>
      </c>
      <c r="Z2864" s="1059">
        <f t="shared" si="452"/>
        <v>2849.44</v>
      </c>
      <c r="AA2864" s="1059">
        <f t="shared" si="453"/>
        <v>5698.88</v>
      </c>
      <c r="AB2864" s="1059">
        <f t="shared" si="454"/>
        <v>65537.119999999995</v>
      </c>
      <c r="AC2864" s="905">
        <f t="shared" si="455"/>
        <v>3</v>
      </c>
      <c r="AD2864" s="1116">
        <f t="shared" si="456"/>
        <v>2849.44</v>
      </c>
      <c r="AE2864" s="1116">
        <f t="shared" si="457"/>
        <v>8548.32</v>
      </c>
      <c r="AF2864" s="1116">
        <f t="shared" si="458"/>
        <v>62687.68</v>
      </c>
      <c r="AG2864" s="905" t="b">
        <f t="shared" si="449"/>
        <v>1</v>
      </c>
    </row>
    <row r="2865" spans="1:33" s="905" customFormat="1" ht="15" customHeight="1">
      <c r="A2865" s="1496" t="s">
        <v>308</v>
      </c>
      <c r="B2865" s="1112">
        <v>29</v>
      </c>
      <c r="C2865" s="741" t="s">
        <v>1067</v>
      </c>
      <c r="D2865" s="745">
        <v>201080129</v>
      </c>
      <c r="E2865" s="742" t="s">
        <v>1868</v>
      </c>
      <c r="F2865" s="742" t="s">
        <v>515</v>
      </c>
      <c r="G2865" s="1685">
        <v>2</v>
      </c>
      <c r="H2865" s="1685">
        <v>2</v>
      </c>
      <c r="I2865" s="1685">
        <v>4</v>
      </c>
      <c r="J2865" s="742" t="s">
        <v>816</v>
      </c>
      <c r="K2865" s="742"/>
      <c r="L2865" s="742" t="s">
        <v>1845</v>
      </c>
      <c r="M2865" s="1062" t="s">
        <v>1174</v>
      </c>
      <c r="N2865" s="742">
        <v>2015</v>
      </c>
      <c r="O2865" s="742" t="s">
        <v>210</v>
      </c>
      <c r="P2865" s="748">
        <v>1</v>
      </c>
      <c r="Q2865" s="742" t="s">
        <v>207</v>
      </c>
      <c r="R2865" s="1113">
        <v>71236</v>
      </c>
      <c r="S2865" s="1118">
        <f t="shared" si="450"/>
        <v>71236</v>
      </c>
      <c r="T2865" s="742" t="s">
        <v>99</v>
      </c>
      <c r="U2865" s="748">
        <v>1</v>
      </c>
      <c r="V2865" s="748"/>
      <c r="W2865" s="741"/>
      <c r="X2865" s="902">
        <v>25</v>
      </c>
      <c r="Y2865" s="905">
        <f t="shared" si="451"/>
        <v>2</v>
      </c>
      <c r="Z2865" s="1059">
        <f t="shared" si="452"/>
        <v>2849.44</v>
      </c>
      <c r="AA2865" s="1059">
        <f t="shared" si="453"/>
        <v>5698.88</v>
      </c>
      <c r="AB2865" s="1059">
        <f t="shared" si="454"/>
        <v>65537.119999999995</v>
      </c>
      <c r="AC2865" s="905">
        <f t="shared" si="455"/>
        <v>3</v>
      </c>
      <c r="AD2865" s="1116">
        <f t="shared" si="456"/>
        <v>2849.44</v>
      </c>
      <c r="AE2865" s="1116">
        <f t="shared" si="457"/>
        <v>8548.32</v>
      </c>
      <c r="AF2865" s="1116">
        <f t="shared" si="458"/>
        <v>62687.68</v>
      </c>
      <c r="AG2865" s="905" t="b">
        <f t="shared" si="449"/>
        <v>1</v>
      </c>
    </row>
    <row r="2866" spans="1:33" s="905" customFormat="1" ht="15" customHeight="1">
      <c r="A2866" s="1496" t="s">
        <v>308</v>
      </c>
      <c r="B2866" s="1112">
        <v>29</v>
      </c>
      <c r="C2866" s="741" t="s">
        <v>1067</v>
      </c>
      <c r="D2866" s="745">
        <v>201080129</v>
      </c>
      <c r="E2866" s="742" t="s">
        <v>1868</v>
      </c>
      <c r="F2866" s="742" t="s">
        <v>515</v>
      </c>
      <c r="G2866" s="1685">
        <v>2</v>
      </c>
      <c r="H2866" s="1685">
        <v>2</v>
      </c>
      <c r="I2866" s="1685">
        <v>4</v>
      </c>
      <c r="J2866" s="742" t="s">
        <v>816</v>
      </c>
      <c r="K2866" s="742"/>
      <c r="L2866" s="742" t="s">
        <v>1845</v>
      </c>
      <c r="M2866" s="1062" t="s">
        <v>1174</v>
      </c>
      <c r="N2866" s="742">
        <v>2015</v>
      </c>
      <c r="O2866" s="742" t="s">
        <v>210</v>
      </c>
      <c r="P2866" s="748">
        <v>1</v>
      </c>
      <c r="Q2866" s="742" t="s">
        <v>207</v>
      </c>
      <c r="R2866" s="1113">
        <v>71236</v>
      </c>
      <c r="S2866" s="1118">
        <f t="shared" si="450"/>
        <v>71236</v>
      </c>
      <c r="T2866" s="742" t="s">
        <v>99</v>
      </c>
      <c r="U2866" s="748">
        <v>1</v>
      </c>
      <c r="V2866" s="748"/>
      <c r="W2866" s="741"/>
      <c r="X2866" s="902">
        <v>25</v>
      </c>
      <c r="Y2866" s="905">
        <f t="shared" si="451"/>
        <v>2</v>
      </c>
      <c r="Z2866" s="1059">
        <f t="shared" si="452"/>
        <v>2849.44</v>
      </c>
      <c r="AA2866" s="1059">
        <f t="shared" si="453"/>
        <v>5698.88</v>
      </c>
      <c r="AB2866" s="1059">
        <f t="shared" si="454"/>
        <v>65537.119999999995</v>
      </c>
      <c r="AC2866" s="905">
        <f t="shared" si="455"/>
        <v>3</v>
      </c>
      <c r="AD2866" s="1116">
        <f t="shared" si="456"/>
        <v>2849.44</v>
      </c>
      <c r="AE2866" s="1116">
        <f t="shared" si="457"/>
        <v>8548.32</v>
      </c>
      <c r="AF2866" s="1116">
        <f t="shared" si="458"/>
        <v>62687.68</v>
      </c>
      <c r="AG2866" s="905" t="b">
        <f t="shared" si="449"/>
        <v>1</v>
      </c>
    </row>
    <row r="2867" spans="1:33" s="905" customFormat="1" ht="15" customHeight="1">
      <c r="A2867" s="1496" t="s">
        <v>308</v>
      </c>
      <c r="B2867" s="1112">
        <v>29</v>
      </c>
      <c r="C2867" s="741" t="s">
        <v>1067</v>
      </c>
      <c r="D2867" s="745">
        <v>201080129</v>
      </c>
      <c r="E2867" s="742" t="s">
        <v>1868</v>
      </c>
      <c r="F2867" s="742" t="s">
        <v>515</v>
      </c>
      <c r="G2867" s="1685">
        <v>9</v>
      </c>
      <c r="H2867" s="1685">
        <v>4</v>
      </c>
      <c r="I2867" s="1685">
        <v>6</v>
      </c>
      <c r="J2867" s="742" t="s">
        <v>816</v>
      </c>
      <c r="K2867" s="742"/>
      <c r="L2867" s="742" t="s">
        <v>1845</v>
      </c>
      <c r="M2867" s="1062" t="s">
        <v>1174</v>
      </c>
      <c r="N2867" s="742">
        <v>2015</v>
      </c>
      <c r="O2867" s="742" t="s">
        <v>210</v>
      </c>
      <c r="P2867" s="748">
        <v>1</v>
      </c>
      <c r="Q2867" s="742" t="s">
        <v>207</v>
      </c>
      <c r="R2867" s="1113">
        <v>71236</v>
      </c>
      <c r="S2867" s="1118">
        <f t="shared" si="450"/>
        <v>71236</v>
      </c>
      <c r="T2867" s="742" t="s">
        <v>99</v>
      </c>
      <c r="U2867" s="748">
        <v>1</v>
      </c>
      <c r="V2867" s="748"/>
      <c r="W2867" s="741"/>
      <c r="X2867" s="902">
        <v>25</v>
      </c>
      <c r="Y2867" s="905">
        <f t="shared" si="451"/>
        <v>2</v>
      </c>
      <c r="Z2867" s="1059">
        <f t="shared" si="452"/>
        <v>2849.44</v>
      </c>
      <c r="AA2867" s="1059">
        <f t="shared" si="453"/>
        <v>5698.88</v>
      </c>
      <c r="AB2867" s="1059">
        <f t="shared" si="454"/>
        <v>65537.119999999995</v>
      </c>
      <c r="AC2867" s="905">
        <f t="shared" si="455"/>
        <v>3</v>
      </c>
      <c r="AD2867" s="1116">
        <f t="shared" si="456"/>
        <v>2849.44</v>
      </c>
      <c r="AE2867" s="1116">
        <f t="shared" si="457"/>
        <v>8548.32</v>
      </c>
      <c r="AF2867" s="1116">
        <f t="shared" si="458"/>
        <v>62687.68</v>
      </c>
      <c r="AG2867" s="905" t="b">
        <f t="shared" si="449"/>
        <v>1</v>
      </c>
    </row>
    <row r="2868" spans="1:33" s="905" customFormat="1" ht="15" customHeight="1">
      <c r="A2868" s="1496" t="s">
        <v>308</v>
      </c>
      <c r="B2868" s="1112">
        <v>29</v>
      </c>
      <c r="C2868" s="741" t="s">
        <v>1067</v>
      </c>
      <c r="D2868" s="745">
        <v>201080129</v>
      </c>
      <c r="E2868" s="742" t="s">
        <v>1868</v>
      </c>
      <c r="F2868" s="742" t="s">
        <v>515</v>
      </c>
      <c r="G2868" s="1685">
        <v>2</v>
      </c>
      <c r="H2868" s="1685">
        <v>2</v>
      </c>
      <c r="I2868" s="1685">
        <v>4</v>
      </c>
      <c r="J2868" s="742" t="s">
        <v>816</v>
      </c>
      <c r="K2868" s="742"/>
      <c r="L2868" s="742" t="s">
        <v>1845</v>
      </c>
      <c r="M2868" s="1062" t="s">
        <v>1174</v>
      </c>
      <c r="N2868" s="742">
        <v>2015</v>
      </c>
      <c r="O2868" s="742" t="s">
        <v>210</v>
      </c>
      <c r="P2868" s="748">
        <v>1</v>
      </c>
      <c r="Q2868" s="742" t="s">
        <v>207</v>
      </c>
      <c r="R2868" s="1113">
        <v>71236</v>
      </c>
      <c r="S2868" s="1118">
        <f t="shared" si="450"/>
        <v>71236</v>
      </c>
      <c r="T2868" s="742" t="s">
        <v>99</v>
      </c>
      <c r="U2868" s="748">
        <v>1</v>
      </c>
      <c r="V2868" s="748"/>
      <c r="W2868" s="741"/>
      <c r="X2868" s="902">
        <v>25</v>
      </c>
      <c r="Y2868" s="905">
        <f t="shared" si="451"/>
        <v>2</v>
      </c>
      <c r="Z2868" s="1059">
        <f t="shared" si="452"/>
        <v>2849.44</v>
      </c>
      <c r="AA2868" s="1059">
        <f t="shared" si="453"/>
        <v>5698.88</v>
      </c>
      <c r="AB2868" s="1059">
        <f t="shared" si="454"/>
        <v>65537.119999999995</v>
      </c>
      <c r="AC2868" s="905">
        <f t="shared" si="455"/>
        <v>3</v>
      </c>
      <c r="AD2868" s="1116">
        <f t="shared" si="456"/>
        <v>2849.44</v>
      </c>
      <c r="AE2868" s="1116">
        <f t="shared" si="457"/>
        <v>8548.32</v>
      </c>
      <c r="AF2868" s="1116">
        <f t="shared" si="458"/>
        <v>62687.68</v>
      </c>
      <c r="AG2868" s="905" t="b">
        <f t="shared" si="449"/>
        <v>1</v>
      </c>
    </row>
    <row r="2869" spans="1:33" s="905" customFormat="1" ht="15" customHeight="1">
      <c r="A2869" s="1496" t="s">
        <v>308</v>
      </c>
      <c r="B2869" s="1112">
        <v>29</v>
      </c>
      <c r="C2869" s="741" t="s">
        <v>1067</v>
      </c>
      <c r="D2869" s="745">
        <v>201080129</v>
      </c>
      <c r="E2869" s="742" t="s">
        <v>1868</v>
      </c>
      <c r="F2869" s="742" t="s">
        <v>515</v>
      </c>
      <c r="G2869" s="1685">
        <v>2</v>
      </c>
      <c r="H2869" s="1685">
        <v>2</v>
      </c>
      <c r="I2869" s="1685">
        <v>4</v>
      </c>
      <c r="J2869" s="742" t="s">
        <v>816</v>
      </c>
      <c r="K2869" s="742"/>
      <c r="L2869" s="742" t="s">
        <v>1845</v>
      </c>
      <c r="M2869" s="1062" t="s">
        <v>1174</v>
      </c>
      <c r="N2869" s="742">
        <v>2015</v>
      </c>
      <c r="O2869" s="742" t="s">
        <v>210</v>
      </c>
      <c r="P2869" s="748">
        <v>1</v>
      </c>
      <c r="Q2869" s="742" t="s">
        <v>207</v>
      </c>
      <c r="R2869" s="1113">
        <v>71236</v>
      </c>
      <c r="S2869" s="1118">
        <f t="shared" si="450"/>
        <v>71236</v>
      </c>
      <c r="T2869" s="742" t="s">
        <v>99</v>
      </c>
      <c r="U2869" s="748">
        <v>1</v>
      </c>
      <c r="V2869" s="748"/>
      <c r="W2869" s="741"/>
      <c r="X2869" s="902">
        <v>25</v>
      </c>
      <c r="Y2869" s="905">
        <f t="shared" si="451"/>
        <v>2</v>
      </c>
      <c r="Z2869" s="1059">
        <f t="shared" si="452"/>
        <v>2849.44</v>
      </c>
      <c r="AA2869" s="1059">
        <f t="shared" si="453"/>
        <v>5698.88</v>
      </c>
      <c r="AB2869" s="1059">
        <f t="shared" si="454"/>
        <v>65537.119999999995</v>
      </c>
      <c r="AC2869" s="905">
        <f t="shared" si="455"/>
        <v>3</v>
      </c>
      <c r="AD2869" s="1116">
        <f t="shared" si="456"/>
        <v>2849.44</v>
      </c>
      <c r="AE2869" s="1116">
        <f t="shared" si="457"/>
        <v>8548.32</v>
      </c>
      <c r="AF2869" s="1116">
        <f t="shared" si="458"/>
        <v>62687.68</v>
      </c>
      <c r="AG2869" s="905" t="b">
        <f t="shared" si="449"/>
        <v>1</v>
      </c>
    </row>
    <row r="2870" spans="1:33" s="905" customFormat="1" ht="15" customHeight="1">
      <c r="A2870" s="1496" t="s">
        <v>308</v>
      </c>
      <c r="B2870" s="1112">
        <v>29</v>
      </c>
      <c r="C2870" s="741" t="s">
        <v>1067</v>
      </c>
      <c r="D2870" s="745">
        <v>201080129</v>
      </c>
      <c r="E2870" s="742" t="s">
        <v>1868</v>
      </c>
      <c r="F2870" s="742" t="s">
        <v>515</v>
      </c>
      <c r="G2870" s="1685">
        <v>2</v>
      </c>
      <c r="H2870" s="1685">
        <v>2</v>
      </c>
      <c r="I2870" s="1685">
        <v>4</v>
      </c>
      <c r="J2870" s="742" t="s">
        <v>816</v>
      </c>
      <c r="K2870" s="742"/>
      <c r="L2870" s="742" t="s">
        <v>1845</v>
      </c>
      <c r="M2870" s="1062" t="s">
        <v>1174</v>
      </c>
      <c r="N2870" s="742">
        <v>2015</v>
      </c>
      <c r="O2870" s="742" t="s">
        <v>210</v>
      </c>
      <c r="P2870" s="748">
        <v>1</v>
      </c>
      <c r="Q2870" s="742" t="s">
        <v>207</v>
      </c>
      <c r="R2870" s="1113">
        <v>71236</v>
      </c>
      <c r="S2870" s="1118">
        <f t="shared" si="450"/>
        <v>71236</v>
      </c>
      <c r="T2870" s="742" t="s">
        <v>99</v>
      </c>
      <c r="U2870" s="748">
        <v>1</v>
      </c>
      <c r="V2870" s="748"/>
      <c r="W2870" s="741"/>
      <c r="X2870" s="902">
        <v>25</v>
      </c>
      <c r="Y2870" s="905">
        <f t="shared" si="451"/>
        <v>2</v>
      </c>
      <c r="Z2870" s="1059">
        <f t="shared" si="452"/>
        <v>2849.44</v>
      </c>
      <c r="AA2870" s="1059">
        <f t="shared" si="453"/>
        <v>5698.88</v>
      </c>
      <c r="AB2870" s="1059">
        <f t="shared" si="454"/>
        <v>65537.119999999995</v>
      </c>
      <c r="AC2870" s="905">
        <f t="shared" si="455"/>
        <v>3</v>
      </c>
      <c r="AD2870" s="1116">
        <f t="shared" si="456"/>
        <v>2849.44</v>
      </c>
      <c r="AE2870" s="1116">
        <f t="shared" si="457"/>
        <v>8548.32</v>
      </c>
      <c r="AF2870" s="1116">
        <f t="shared" si="458"/>
        <v>62687.68</v>
      </c>
      <c r="AG2870" s="905" t="b">
        <f t="shared" si="449"/>
        <v>1</v>
      </c>
    </row>
    <row r="2871" spans="1:33" s="905" customFormat="1" ht="15" customHeight="1">
      <c r="A2871" s="1496" t="s">
        <v>308</v>
      </c>
      <c r="B2871" s="1112">
        <v>29</v>
      </c>
      <c r="C2871" s="741" t="s">
        <v>1067</v>
      </c>
      <c r="D2871" s="745">
        <v>201080129</v>
      </c>
      <c r="E2871" s="742" t="s">
        <v>1868</v>
      </c>
      <c r="F2871" s="742" t="s">
        <v>515</v>
      </c>
      <c r="G2871" s="1685">
        <v>9</v>
      </c>
      <c r="H2871" s="1685">
        <v>4</v>
      </c>
      <c r="I2871" s="1685">
        <v>6</v>
      </c>
      <c r="J2871" s="742" t="s">
        <v>816</v>
      </c>
      <c r="K2871" s="742"/>
      <c r="L2871" s="742" t="s">
        <v>1845</v>
      </c>
      <c r="M2871" s="1062" t="s">
        <v>1174</v>
      </c>
      <c r="N2871" s="742">
        <v>2015</v>
      </c>
      <c r="O2871" s="742" t="s">
        <v>210</v>
      </c>
      <c r="P2871" s="748">
        <v>1</v>
      </c>
      <c r="Q2871" s="742" t="s">
        <v>207</v>
      </c>
      <c r="R2871" s="1113">
        <v>71236</v>
      </c>
      <c r="S2871" s="1118">
        <f t="shared" si="450"/>
        <v>71236</v>
      </c>
      <c r="T2871" s="742" t="s">
        <v>99</v>
      </c>
      <c r="U2871" s="748">
        <v>1</v>
      </c>
      <c r="V2871" s="748"/>
      <c r="W2871" s="741"/>
      <c r="X2871" s="902">
        <v>25</v>
      </c>
      <c r="Y2871" s="905">
        <f t="shared" si="451"/>
        <v>2</v>
      </c>
      <c r="Z2871" s="1059">
        <f t="shared" si="452"/>
        <v>2849.44</v>
      </c>
      <c r="AA2871" s="1059">
        <f t="shared" si="453"/>
        <v>5698.88</v>
      </c>
      <c r="AB2871" s="1059">
        <f t="shared" si="454"/>
        <v>65537.119999999995</v>
      </c>
      <c r="AC2871" s="905">
        <f t="shared" si="455"/>
        <v>3</v>
      </c>
      <c r="AD2871" s="1116">
        <f t="shared" si="456"/>
        <v>2849.44</v>
      </c>
      <c r="AE2871" s="1116">
        <f t="shared" si="457"/>
        <v>8548.32</v>
      </c>
      <c r="AF2871" s="1116">
        <f t="shared" si="458"/>
        <v>62687.68</v>
      </c>
      <c r="AG2871" s="905" t="b">
        <f t="shared" si="449"/>
        <v>1</v>
      </c>
    </row>
    <row r="2872" spans="1:33" s="905" customFormat="1" ht="15" customHeight="1">
      <c r="A2872" s="1496" t="s">
        <v>308</v>
      </c>
      <c r="B2872" s="1112">
        <v>29</v>
      </c>
      <c r="C2872" s="741" t="s">
        <v>1067</v>
      </c>
      <c r="D2872" s="745">
        <v>201080129</v>
      </c>
      <c r="E2872" s="742" t="s">
        <v>1868</v>
      </c>
      <c r="F2872" s="742" t="s">
        <v>515</v>
      </c>
      <c r="G2872" s="1685">
        <v>2</v>
      </c>
      <c r="H2872" s="1685">
        <v>2</v>
      </c>
      <c r="I2872" s="1685">
        <v>4</v>
      </c>
      <c r="J2872" s="742" t="s">
        <v>816</v>
      </c>
      <c r="K2872" s="742"/>
      <c r="L2872" s="742" t="s">
        <v>1845</v>
      </c>
      <c r="M2872" s="1062" t="s">
        <v>1174</v>
      </c>
      <c r="N2872" s="742">
        <v>2015</v>
      </c>
      <c r="O2872" s="742" t="s">
        <v>210</v>
      </c>
      <c r="P2872" s="748">
        <v>1</v>
      </c>
      <c r="Q2872" s="742" t="s">
        <v>207</v>
      </c>
      <c r="R2872" s="1113">
        <v>71236</v>
      </c>
      <c r="S2872" s="1118">
        <f t="shared" si="450"/>
        <v>71236</v>
      </c>
      <c r="T2872" s="742" t="s">
        <v>99</v>
      </c>
      <c r="U2872" s="748">
        <v>1</v>
      </c>
      <c r="V2872" s="748"/>
      <c r="W2872" s="741"/>
      <c r="X2872" s="902">
        <v>25</v>
      </c>
      <c r="Y2872" s="905">
        <f t="shared" si="451"/>
        <v>2</v>
      </c>
      <c r="Z2872" s="1059">
        <f t="shared" si="452"/>
        <v>2849.44</v>
      </c>
      <c r="AA2872" s="1059">
        <f t="shared" si="453"/>
        <v>5698.88</v>
      </c>
      <c r="AB2872" s="1059">
        <f t="shared" si="454"/>
        <v>65537.119999999995</v>
      </c>
      <c r="AC2872" s="905">
        <f t="shared" si="455"/>
        <v>3</v>
      </c>
      <c r="AD2872" s="1116">
        <f t="shared" si="456"/>
        <v>2849.44</v>
      </c>
      <c r="AE2872" s="1116">
        <f t="shared" si="457"/>
        <v>8548.32</v>
      </c>
      <c r="AF2872" s="1116">
        <f t="shared" si="458"/>
        <v>62687.68</v>
      </c>
      <c r="AG2872" s="905" t="b">
        <f t="shared" si="449"/>
        <v>1</v>
      </c>
    </row>
    <row r="2873" spans="1:33" s="905" customFormat="1" ht="15" customHeight="1">
      <c r="A2873" s="1496" t="s">
        <v>308</v>
      </c>
      <c r="B2873" s="1112">
        <v>29</v>
      </c>
      <c r="C2873" s="741" t="s">
        <v>1067</v>
      </c>
      <c r="D2873" s="745">
        <v>201080129</v>
      </c>
      <c r="E2873" s="742" t="s">
        <v>1868</v>
      </c>
      <c r="F2873" s="742" t="s">
        <v>515</v>
      </c>
      <c r="G2873" s="1685">
        <v>2</v>
      </c>
      <c r="H2873" s="1685">
        <v>2</v>
      </c>
      <c r="I2873" s="1685">
        <v>4</v>
      </c>
      <c r="J2873" s="742" t="s">
        <v>816</v>
      </c>
      <c r="K2873" s="742"/>
      <c r="L2873" s="742" t="s">
        <v>1845</v>
      </c>
      <c r="M2873" s="1062" t="s">
        <v>1174</v>
      </c>
      <c r="N2873" s="742">
        <v>2015</v>
      </c>
      <c r="O2873" s="742" t="s">
        <v>210</v>
      </c>
      <c r="P2873" s="748">
        <v>1</v>
      </c>
      <c r="Q2873" s="742" t="s">
        <v>207</v>
      </c>
      <c r="R2873" s="1113">
        <v>71236</v>
      </c>
      <c r="S2873" s="1118">
        <f t="shared" si="450"/>
        <v>71236</v>
      </c>
      <c r="T2873" s="742" t="s">
        <v>99</v>
      </c>
      <c r="U2873" s="748">
        <v>1</v>
      </c>
      <c r="V2873" s="748"/>
      <c r="W2873" s="741"/>
      <c r="X2873" s="902">
        <v>25</v>
      </c>
      <c r="Y2873" s="905">
        <f t="shared" si="451"/>
        <v>2</v>
      </c>
      <c r="Z2873" s="1059">
        <f t="shared" si="452"/>
        <v>2849.44</v>
      </c>
      <c r="AA2873" s="1059">
        <f t="shared" si="453"/>
        <v>5698.88</v>
      </c>
      <c r="AB2873" s="1059">
        <f t="shared" si="454"/>
        <v>65537.119999999995</v>
      </c>
      <c r="AC2873" s="905">
        <f t="shared" si="455"/>
        <v>3</v>
      </c>
      <c r="AD2873" s="1116">
        <f t="shared" si="456"/>
        <v>2849.44</v>
      </c>
      <c r="AE2873" s="1116">
        <f t="shared" si="457"/>
        <v>8548.32</v>
      </c>
      <c r="AF2873" s="1116">
        <f t="shared" si="458"/>
        <v>62687.68</v>
      </c>
      <c r="AG2873" s="905" t="b">
        <f t="shared" si="449"/>
        <v>1</v>
      </c>
    </row>
    <row r="2874" spans="1:33" s="905" customFormat="1" ht="15" customHeight="1">
      <c r="A2874" s="1496" t="s">
        <v>308</v>
      </c>
      <c r="B2874" s="1112">
        <v>29</v>
      </c>
      <c r="C2874" s="741" t="s">
        <v>1067</v>
      </c>
      <c r="D2874" s="745">
        <v>201080129</v>
      </c>
      <c r="E2874" s="742" t="s">
        <v>1868</v>
      </c>
      <c r="F2874" s="742" t="s">
        <v>515</v>
      </c>
      <c r="G2874" s="1685">
        <v>2</v>
      </c>
      <c r="H2874" s="1685">
        <v>2</v>
      </c>
      <c r="I2874" s="1685">
        <v>4</v>
      </c>
      <c r="J2874" s="742" t="s">
        <v>816</v>
      </c>
      <c r="K2874" s="742"/>
      <c r="L2874" s="742" t="s">
        <v>1845</v>
      </c>
      <c r="M2874" s="1062" t="s">
        <v>1174</v>
      </c>
      <c r="N2874" s="742">
        <v>2015</v>
      </c>
      <c r="O2874" s="742" t="s">
        <v>210</v>
      </c>
      <c r="P2874" s="748">
        <v>1</v>
      </c>
      <c r="Q2874" s="742" t="s">
        <v>207</v>
      </c>
      <c r="R2874" s="1113">
        <v>71236</v>
      </c>
      <c r="S2874" s="1118">
        <f t="shared" si="450"/>
        <v>71236</v>
      </c>
      <c r="T2874" s="742" t="s">
        <v>99</v>
      </c>
      <c r="U2874" s="748">
        <v>1</v>
      </c>
      <c r="V2874" s="748"/>
      <c r="W2874" s="741"/>
      <c r="X2874" s="902">
        <v>25</v>
      </c>
      <c r="Y2874" s="905">
        <f t="shared" si="451"/>
        <v>2</v>
      </c>
      <c r="Z2874" s="1059">
        <f t="shared" si="452"/>
        <v>2849.44</v>
      </c>
      <c r="AA2874" s="1059">
        <f t="shared" si="453"/>
        <v>5698.88</v>
      </c>
      <c r="AB2874" s="1059">
        <f t="shared" si="454"/>
        <v>65537.119999999995</v>
      </c>
      <c r="AC2874" s="905">
        <f t="shared" si="455"/>
        <v>3</v>
      </c>
      <c r="AD2874" s="1116">
        <f t="shared" si="456"/>
        <v>2849.44</v>
      </c>
      <c r="AE2874" s="1116">
        <f t="shared" si="457"/>
        <v>8548.32</v>
      </c>
      <c r="AF2874" s="1116">
        <f t="shared" si="458"/>
        <v>62687.68</v>
      </c>
      <c r="AG2874" s="905" t="b">
        <f t="shared" si="449"/>
        <v>1</v>
      </c>
    </row>
    <row r="2875" spans="1:33" s="905" customFormat="1" ht="15" customHeight="1">
      <c r="A2875" s="1496" t="s">
        <v>308</v>
      </c>
      <c r="B2875" s="1112">
        <v>29</v>
      </c>
      <c r="C2875" s="741" t="s">
        <v>1067</v>
      </c>
      <c r="D2875" s="745">
        <v>201080129</v>
      </c>
      <c r="E2875" s="742" t="s">
        <v>1868</v>
      </c>
      <c r="F2875" s="742" t="s">
        <v>515</v>
      </c>
      <c r="G2875" s="1685">
        <v>9</v>
      </c>
      <c r="H2875" s="1685">
        <v>4</v>
      </c>
      <c r="I2875" s="1685">
        <v>6</v>
      </c>
      <c r="J2875" s="742" t="s">
        <v>816</v>
      </c>
      <c r="K2875" s="742"/>
      <c r="L2875" s="742" t="s">
        <v>1845</v>
      </c>
      <c r="M2875" s="1062" t="s">
        <v>1174</v>
      </c>
      <c r="N2875" s="742">
        <v>2015</v>
      </c>
      <c r="O2875" s="742" t="s">
        <v>210</v>
      </c>
      <c r="P2875" s="748">
        <v>1</v>
      </c>
      <c r="Q2875" s="742" t="s">
        <v>207</v>
      </c>
      <c r="R2875" s="1113">
        <v>71236</v>
      </c>
      <c r="S2875" s="1118">
        <f t="shared" si="450"/>
        <v>71236</v>
      </c>
      <c r="T2875" s="742" t="s">
        <v>99</v>
      </c>
      <c r="U2875" s="748">
        <v>1</v>
      </c>
      <c r="V2875" s="748"/>
      <c r="W2875" s="741"/>
      <c r="X2875" s="902">
        <v>25</v>
      </c>
      <c r="Y2875" s="905">
        <f t="shared" si="451"/>
        <v>2</v>
      </c>
      <c r="Z2875" s="1059">
        <f t="shared" si="452"/>
        <v>2849.44</v>
      </c>
      <c r="AA2875" s="1059">
        <f t="shared" si="453"/>
        <v>5698.88</v>
      </c>
      <c r="AB2875" s="1059">
        <f t="shared" si="454"/>
        <v>65537.119999999995</v>
      </c>
      <c r="AC2875" s="905">
        <f t="shared" si="455"/>
        <v>3</v>
      </c>
      <c r="AD2875" s="1116">
        <f t="shared" si="456"/>
        <v>2849.44</v>
      </c>
      <c r="AE2875" s="1116">
        <f t="shared" si="457"/>
        <v>8548.32</v>
      </c>
      <c r="AF2875" s="1116">
        <f t="shared" si="458"/>
        <v>62687.68</v>
      </c>
      <c r="AG2875" s="905" t="b">
        <f t="shared" si="449"/>
        <v>1</v>
      </c>
    </row>
    <row r="2876" spans="1:33" s="905" customFormat="1" ht="15" customHeight="1">
      <c r="A2876" s="1496" t="s">
        <v>308</v>
      </c>
      <c r="B2876" s="1112">
        <v>29</v>
      </c>
      <c r="C2876" s="741" t="s">
        <v>1067</v>
      </c>
      <c r="D2876" s="745">
        <v>201080129</v>
      </c>
      <c r="E2876" s="742" t="s">
        <v>1868</v>
      </c>
      <c r="F2876" s="742" t="s">
        <v>515</v>
      </c>
      <c r="G2876" s="1685">
        <v>9</v>
      </c>
      <c r="H2876" s="1685">
        <v>4</v>
      </c>
      <c r="I2876" s="1685">
        <v>6</v>
      </c>
      <c r="J2876" s="742" t="s">
        <v>816</v>
      </c>
      <c r="K2876" s="742"/>
      <c r="L2876" s="742" t="s">
        <v>1845</v>
      </c>
      <c r="M2876" s="1062" t="s">
        <v>1174</v>
      </c>
      <c r="N2876" s="742">
        <v>2015</v>
      </c>
      <c r="O2876" s="742" t="s">
        <v>210</v>
      </c>
      <c r="P2876" s="748">
        <v>1</v>
      </c>
      <c r="Q2876" s="742" t="s">
        <v>207</v>
      </c>
      <c r="R2876" s="1113">
        <v>71236</v>
      </c>
      <c r="S2876" s="1118">
        <f t="shared" si="450"/>
        <v>71236</v>
      </c>
      <c r="T2876" s="742" t="s">
        <v>99</v>
      </c>
      <c r="U2876" s="748">
        <v>1</v>
      </c>
      <c r="V2876" s="748"/>
      <c r="W2876" s="741"/>
      <c r="X2876" s="902">
        <v>25</v>
      </c>
      <c r="Y2876" s="905">
        <f t="shared" si="451"/>
        <v>2</v>
      </c>
      <c r="Z2876" s="1059">
        <f t="shared" si="452"/>
        <v>2849.44</v>
      </c>
      <c r="AA2876" s="1059">
        <f t="shared" si="453"/>
        <v>5698.88</v>
      </c>
      <c r="AB2876" s="1059">
        <f t="shared" si="454"/>
        <v>65537.119999999995</v>
      </c>
      <c r="AC2876" s="905">
        <f t="shared" si="455"/>
        <v>3</v>
      </c>
      <c r="AD2876" s="1116">
        <f t="shared" si="456"/>
        <v>2849.44</v>
      </c>
      <c r="AE2876" s="1116">
        <f t="shared" si="457"/>
        <v>8548.32</v>
      </c>
      <c r="AF2876" s="1116">
        <f t="shared" si="458"/>
        <v>62687.68</v>
      </c>
      <c r="AG2876" s="905" t="b">
        <f t="shared" si="449"/>
        <v>1</v>
      </c>
    </row>
    <row r="2877" spans="1:33" s="905" customFormat="1" ht="15" customHeight="1">
      <c r="A2877" s="1496" t="s">
        <v>308</v>
      </c>
      <c r="B2877" s="1112">
        <v>29</v>
      </c>
      <c r="C2877" s="741" t="s">
        <v>1067</v>
      </c>
      <c r="D2877" s="745">
        <v>201080129</v>
      </c>
      <c r="E2877" s="742" t="s">
        <v>1868</v>
      </c>
      <c r="F2877" s="742" t="s">
        <v>515</v>
      </c>
      <c r="G2877" s="1685">
        <v>2</v>
      </c>
      <c r="H2877" s="1685">
        <v>2</v>
      </c>
      <c r="I2877" s="1685">
        <v>4</v>
      </c>
      <c r="J2877" s="742" t="s">
        <v>816</v>
      </c>
      <c r="K2877" s="742"/>
      <c r="L2877" s="742" t="s">
        <v>1845</v>
      </c>
      <c r="M2877" s="1062" t="s">
        <v>1174</v>
      </c>
      <c r="N2877" s="742">
        <v>2015</v>
      </c>
      <c r="O2877" s="742" t="s">
        <v>210</v>
      </c>
      <c r="P2877" s="748">
        <v>1</v>
      </c>
      <c r="Q2877" s="742" t="s">
        <v>207</v>
      </c>
      <c r="R2877" s="1113">
        <v>71236</v>
      </c>
      <c r="S2877" s="1118">
        <f t="shared" si="450"/>
        <v>71236</v>
      </c>
      <c r="T2877" s="742" t="s">
        <v>99</v>
      </c>
      <c r="U2877" s="748">
        <v>1</v>
      </c>
      <c r="V2877" s="748"/>
      <c r="W2877" s="741"/>
      <c r="X2877" s="902">
        <v>25</v>
      </c>
      <c r="Y2877" s="905">
        <f t="shared" si="451"/>
        <v>2</v>
      </c>
      <c r="Z2877" s="1059">
        <f t="shared" si="452"/>
        <v>2849.44</v>
      </c>
      <c r="AA2877" s="1059">
        <f t="shared" si="453"/>
        <v>5698.88</v>
      </c>
      <c r="AB2877" s="1059">
        <f t="shared" si="454"/>
        <v>65537.119999999995</v>
      </c>
      <c r="AC2877" s="905">
        <f t="shared" si="455"/>
        <v>3</v>
      </c>
      <c r="AD2877" s="1116">
        <f t="shared" si="456"/>
        <v>2849.44</v>
      </c>
      <c r="AE2877" s="1116">
        <f t="shared" si="457"/>
        <v>8548.32</v>
      </c>
      <c r="AF2877" s="1116">
        <f t="shared" si="458"/>
        <v>62687.68</v>
      </c>
      <c r="AG2877" s="905" t="b">
        <f t="shared" si="449"/>
        <v>1</v>
      </c>
    </row>
    <row r="2878" spans="1:33" s="905" customFormat="1" ht="15" customHeight="1">
      <c r="A2878" s="1496" t="s">
        <v>308</v>
      </c>
      <c r="B2878" s="1112">
        <v>29</v>
      </c>
      <c r="C2878" s="741" t="s">
        <v>1067</v>
      </c>
      <c r="D2878" s="745">
        <v>201080129</v>
      </c>
      <c r="E2878" s="742" t="s">
        <v>1868</v>
      </c>
      <c r="F2878" s="742" t="s">
        <v>515</v>
      </c>
      <c r="G2878" s="1685">
        <v>9</v>
      </c>
      <c r="H2878" s="1685">
        <v>4</v>
      </c>
      <c r="I2878" s="1685">
        <v>6</v>
      </c>
      <c r="J2878" s="742" t="s">
        <v>816</v>
      </c>
      <c r="K2878" s="742"/>
      <c r="L2878" s="742" t="s">
        <v>1845</v>
      </c>
      <c r="M2878" s="1062" t="s">
        <v>1174</v>
      </c>
      <c r="N2878" s="742">
        <v>2015</v>
      </c>
      <c r="O2878" s="742" t="s">
        <v>210</v>
      </c>
      <c r="P2878" s="748">
        <v>1</v>
      </c>
      <c r="Q2878" s="742" t="s">
        <v>207</v>
      </c>
      <c r="R2878" s="1113">
        <v>71236</v>
      </c>
      <c r="S2878" s="1118">
        <f t="shared" si="450"/>
        <v>71236</v>
      </c>
      <c r="T2878" s="742" t="s">
        <v>99</v>
      </c>
      <c r="U2878" s="748">
        <v>1</v>
      </c>
      <c r="V2878" s="748"/>
      <c r="W2878" s="741"/>
      <c r="X2878" s="902">
        <v>25</v>
      </c>
      <c r="Y2878" s="905">
        <f t="shared" si="451"/>
        <v>2</v>
      </c>
      <c r="Z2878" s="1059">
        <f t="shared" si="452"/>
        <v>2849.44</v>
      </c>
      <c r="AA2878" s="1059">
        <f t="shared" si="453"/>
        <v>5698.88</v>
      </c>
      <c r="AB2878" s="1059">
        <f t="shared" si="454"/>
        <v>65537.119999999995</v>
      </c>
      <c r="AC2878" s="905">
        <f t="shared" si="455"/>
        <v>3</v>
      </c>
      <c r="AD2878" s="1116">
        <f t="shared" si="456"/>
        <v>2849.44</v>
      </c>
      <c r="AE2878" s="1116">
        <f t="shared" si="457"/>
        <v>8548.32</v>
      </c>
      <c r="AF2878" s="1116">
        <f t="shared" si="458"/>
        <v>62687.68</v>
      </c>
      <c r="AG2878" s="905" t="b">
        <f t="shared" si="449"/>
        <v>1</v>
      </c>
    </row>
    <row r="2879" spans="1:33" s="905" customFormat="1" ht="15" customHeight="1">
      <c r="A2879" s="1496" t="s">
        <v>308</v>
      </c>
      <c r="B2879" s="1112">
        <v>29</v>
      </c>
      <c r="C2879" s="741" t="s">
        <v>1067</v>
      </c>
      <c r="D2879" s="745">
        <v>201080129</v>
      </c>
      <c r="E2879" s="742" t="s">
        <v>1868</v>
      </c>
      <c r="F2879" s="742" t="s">
        <v>515</v>
      </c>
      <c r="G2879" s="1685">
        <v>2</v>
      </c>
      <c r="H2879" s="1685">
        <v>2</v>
      </c>
      <c r="I2879" s="1685">
        <v>4</v>
      </c>
      <c r="J2879" s="742" t="s">
        <v>816</v>
      </c>
      <c r="K2879" s="742"/>
      <c r="L2879" s="742" t="s">
        <v>1845</v>
      </c>
      <c r="M2879" s="1062" t="s">
        <v>1174</v>
      </c>
      <c r="N2879" s="742">
        <v>2015</v>
      </c>
      <c r="O2879" s="742" t="s">
        <v>210</v>
      </c>
      <c r="P2879" s="748">
        <v>1</v>
      </c>
      <c r="Q2879" s="742" t="s">
        <v>207</v>
      </c>
      <c r="R2879" s="1113">
        <v>71236</v>
      </c>
      <c r="S2879" s="1118">
        <f t="shared" si="450"/>
        <v>71236</v>
      </c>
      <c r="T2879" s="742" t="s">
        <v>99</v>
      </c>
      <c r="U2879" s="748">
        <v>1</v>
      </c>
      <c r="V2879" s="748"/>
      <c r="W2879" s="741"/>
      <c r="X2879" s="902">
        <v>25</v>
      </c>
      <c r="Y2879" s="905">
        <f t="shared" si="451"/>
        <v>2</v>
      </c>
      <c r="Z2879" s="1059">
        <f t="shared" si="452"/>
        <v>2849.44</v>
      </c>
      <c r="AA2879" s="1059">
        <f t="shared" si="453"/>
        <v>5698.88</v>
      </c>
      <c r="AB2879" s="1059">
        <f t="shared" si="454"/>
        <v>65537.119999999995</v>
      </c>
      <c r="AC2879" s="905">
        <f t="shared" si="455"/>
        <v>3</v>
      </c>
      <c r="AD2879" s="1116">
        <f t="shared" si="456"/>
        <v>2849.44</v>
      </c>
      <c r="AE2879" s="1116">
        <f t="shared" si="457"/>
        <v>8548.32</v>
      </c>
      <c r="AF2879" s="1116">
        <f t="shared" si="458"/>
        <v>62687.68</v>
      </c>
      <c r="AG2879" s="905" t="b">
        <f t="shared" si="449"/>
        <v>1</v>
      </c>
    </row>
    <row r="2880" spans="1:33" s="905" customFormat="1" ht="15" customHeight="1">
      <c r="A2880" s="1496" t="s">
        <v>308</v>
      </c>
      <c r="B2880" s="1112">
        <v>29</v>
      </c>
      <c r="C2880" s="741" t="s">
        <v>1067</v>
      </c>
      <c r="D2880" s="745">
        <v>201080129</v>
      </c>
      <c r="E2880" s="742" t="s">
        <v>1868</v>
      </c>
      <c r="F2880" s="742" t="s">
        <v>515</v>
      </c>
      <c r="G2880" s="1685">
        <v>9</v>
      </c>
      <c r="H2880" s="1685">
        <v>4</v>
      </c>
      <c r="I2880" s="1685">
        <v>6</v>
      </c>
      <c r="J2880" s="742" t="s">
        <v>816</v>
      </c>
      <c r="K2880" s="742"/>
      <c r="L2880" s="742" t="s">
        <v>1845</v>
      </c>
      <c r="M2880" s="1062" t="s">
        <v>1174</v>
      </c>
      <c r="N2880" s="742">
        <v>2015</v>
      </c>
      <c r="O2880" s="742" t="s">
        <v>210</v>
      </c>
      <c r="P2880" s="748">
        <v>1</v>
      </c>
      <c r="Q2880" s="742" t="s">
        <v>207</v>
      </c>
      <c r="R2880" s="1113">
        <v>71236</v>
      </c>
      <c r="S2880" s="1118">
        <f t="shared" si="450"/>
        <v>71236</v>
      </c>
      <c r="T2880" s="742" t="s">
        <v>99</v>
      </c>
      <c r="U2880" s="748">
        <v>1</v>
      </c>
      <c r="V2880" s="748"/>
      <c r="W2880" s="741"/>
      <c r="X2880" s="902">
        <v>25</v>
      </c>
      <c r="Y2880" s="905">
        <f t="shared" si="451"/>
        <v>2</v>
      </c>
      <c r="Z2880" s="1059">
        <f t="shared" si="452"/>
        <v>2849.44</v>
      </c>
      <c r="AA2880" s="1059">
        <f t="shared" si="453"/>
        <v>5698.88</v>
      </c>
      <c r="AB2880" s="1059">
        <f t="shared" si="454"/>
        <v>65537.119999999995</v>
      </c>
      <c r="AC2880" s="905">
        <f t="shared" si="455"/>
        <v>3</v>
      </c>
      <c r="AD2880" s="1116">
        <f t="shared" si="456"/>
        <v>2849.44</v>
      </c>
      <c r="AE2880" s="1116">
        <f t="shared" si="457"/>
        <v>8548.32</v>
      </c>
      <c r="AF2880" s="1116">
        <f t="shared" si="458"/>
        <v>62687.68</v>
      </c>
      <c r="AG2880" s="905" t="b">
        <f t="shared" si="449"/>
        <v>1</v>
      </c>
    </row>
    <row r="2881" spans="1:33" s="905" customFormat="1" ht="15" customHeight="1">
      <c r="A2881" s="1496" t="s">
        <v>308</v>
      </c>
      <c r="B2881" s="1112">
        <v>29</v>
      </c>
      <c r="C2881" s="741" t="s">
        <v>1067</v>
      </c>
      <c r="D2881" s="745">
        <v>201080129</v>
      </c>
      <c r="E2881" s="742" t="s">
        <v>1868</v>
      </c>
      <c r="F2881" s="742" t="s">
        <v>515</v>
      </c>
      <c r="G2881" s="1685">
        <v>2</v>
      </c>
      <c r="H2881" s="1685">
        <v>2</v>
      </c>
      <c r="I2881" s="1685">
        <v>4</v>
      </c>
      <c r="J2881" s="742" t="s">
        <v>816</v>
      </c>
      <c r="K2881" s="742"/>
      <c r="L2881" s="742" t="s">
        <v>1845</v>
      </c>
      <c r="M2881" s="1062" t="s">
        <v>1174</v>
      </c>
      <c r="N2881" s="742">
        <v>2015</v>
      </c>
      <c r="O2881" s="742" t="s">
        <v>210</v>
      </c>
      <c r="P2881" s="748">
        <v>1</v>
      </c>
      <c r="Q2881" s="742" t="s">
        <v>207</v>
      </c>
      <c r="R2881" s="1113">
        <v>71236</v>
      </c>
      <c r="S2881" s="1118">
        <f t="shared" si="450"/>
        <v>71236</v>
      </c>
      <c r="T2881" s="742" t="s">
        <v>99</v>
      </c>
      <c r="U2881" s="748">
        <v>1</v>
      </c>
      <c r="V2881" s="748"/>
      <c r="W2881" s="741"/>
      <c r="X2881" s="902">
        <v>25</v>
      </c>
      <c r="Y2881" s="905">
        <f t="shared" si="451"/>
        <v>2</v>
      </c>
      <c r="Z2881" s="1059">
        <f t="shared" si="452"/>
        <v>2849.44</v>
      </c>
      <c r="AA2881" s="1059">
        <f t="shared" si="453"/>
        <v>5698.88</v>
      </c>
      <c r="AB2881" s="1059">
        <f t="shared" si="454"/>
        <v>65537.119999999995</v>
      </c>
      <c r="AC2881" s="905">
        <f t="shared" si="455"/>
        <v>3</v>
      </c>
      <c r="AD2881" s="1116">
        <f t="shared" si="456"/>
        <v>2849.44</v>
      </c>
      <c r="AE2881" s="1116">
        <f t="shared" si="457"/>
        <v>8548.32</v>
      </c>
      <c r="AF2881" s="1116">
        <f t="shared" si="458"/>
        <v>62687.68</v>
      </c>
      <c r="AG2881" s="905" t="b">
        <f t="shared" si="449"/>
        <v>1</v>
      </c>
    </row>
    <row r="2882" spans="1:33" s="905" customFormat="1" ht="15" customHeight="1">
      <c r="A2882" s="1496" t="s">
        <v>308</v>
      </c>
      <c r="B2882" s="1112">
        <v>29</v>
      </c>
      <c r="C2882" s="741" t="s">
        <v>1067</v>
      </c>
      <c r="D2882" s="745">
        <v>201080129</v>
      </c>
      <c r="E2882" s="742" t="s">
        <v>1868</v>
      </c>
      <c r="F2882" s="742" t="s">
        <v>515</v>
      </c>
      <c r="G2882" s="1685">
        <v>9</v>
      </c>
      <c r="H2882" s="1685">
        <v>4</v>
      </c>
      <c r="I2882" s="1685">
        <v>6</v>
      </c>
      <c r="J2882" s="742" t="s">
        <v>816</v>
      </c>
      <c r="K2882" s="742"/>
      <c r="L2882" s="742" t="s">
        <v>1845</v>
      </c>
      <c r="M2882" s="1062" t="s">
        <v>1174</v>
      </c>
      <c r="N2882" s="742">
        <v>2015</v>
      </c>
      <c r="O2882" s="742" t="s">
        <v>210</v>
      </c>
      <c r="P2882" s="748">
        <v>1</v>
      </c>
      <c r="Q2882" s="742" t="s">
        <v>207</v>
      </c>
      <c r="R2882" s="1113">
        <v>71236</v>
      </c>
      <c r="S2882" s="1118">
        <f t="shared" si="450"/>
        <v>71236</v>
      </c>
      <c r="T2882" s="742" t="s">
        <v>99</v>
      </c>
      <c r="U2882" s="748">
        <v>1</v>
      </c>
      <c r="V2882" s="748"/>
      <c r="W2882" s="741"/>
      <c r="X2882" s="902">
        <v>25</v>
      </c>
      <c r="Y2882" s="905">
        <f t="shared" si="451"/>
        <v>2</v>
      </c>
      <c r="Z2882" s="1059">
        <f t="shared" si="452"/>
        <v>2849.44</v>
      </c>
      <c r="AA2882" s="1059">
        <f t="shared" si="453"/>
        <v>5698.88</v>
      </c>
      <c r="AB2882" s="1059">
        <f t="shared" si="454"/>
        <v>65537.119999999995</v>
      </c>
      <c r="AC2882" s="905">
        <f t="shared" si="455"/>
        <v>3</v>
      </c>
      <c r="AD2882" s="1116">
        <f t="shared" si="456"/>
        <v>2849.44</v>
      </c>
      <c r="AE2882" s="1116">
        <f t="shared" si="457"/>
        <v>8548.32</v>
      </c>
      <c r="AF2882" s="1116">
        <f t="shared" si="458"/>
        <v>62687.68</v>
      </c>
      <c r="AG2882" s="905" t="b">
        <f t="shared" si="449"/>
        <v>1</v>
      </c>
    </row>
    <row r="2883" spans="1:33" s="905" customFormat="1" ht="15" customHeight="1">
      <c r="A2883" s="1496" t="s">
        <v>308</v>
      </c>
      <c r="B2883" s="1112">
        <v>29</v>
      </c>
      <c r="C2883" s="741" t="s">
        <v>1067</v>
      </c>
      <c r="D2883" s="745">
        <v>201080129</v>
      </c>
      <c r="E2883" s="742" t="s">
        <v>1868</v>
      </c>
      <c r="F2883" s="742" t="s">
        <v>515</v>
      </c>
      <c r="G2883" s="1685">
        <v>2</v>
      </c>
      <c r="H2883" s="1685">
        <v>2</v>
      </c>
      <c r="I2883" s="1685">
        <v>4</v>
      </c>
      <c r="J2883" s="742" t="s">
        <v>816</v>
      </c>
      <c r="K2883" s="742"/>
      <c r="L2883" s="742" t="s">
        <v>1845</v>
      </c>
      <c r="M2883" s="1062" t="s">
        <v>1174</v>
      </c>
      <c r="N2883" s="742">
        <v>2015</v>
      </c>
      <c r="O2883" s="742" t="s">
        <v>210</v>
      </c>
      <c r="P2883" s="748">
        <v>1</v>
      </c>
      <c r="Q2883" s="742" t="s">
        <v>207</v>
      </c>
      <c r="R2883" s="1113">
        <v>71236</v>
      </c>
      <c r="S2883" s="1118">
        <f t="shared" si="450"/>
        <v>71236</v>
      </c>
      <c r="T2883" s="742" t="s">
        <v>99</v>
      </c>
      <c r="U2883" s="748">
        <v>1</v>
      </c>
      <c r="V2883" s="748"/>
      <c r="W2883" s="741"/>
      <c r="X2883" s="902">
        <v>25</v>
      </c>
      <c r="Y2883" s="905">
        <f t="shared" si="451"/>
        <v>2</v>
      </c>
      <c r="Z2883" s="1059">
        <f t="shared" si="452"/>
        <v>2849.44</v>
      </c>
      <c r="AA2883" s="1059">
        <f t="shared" si="453"/>
        <v>5698.88</v>
      </c>
      <c r="AB2883" s="1059">
        <f t="shared" si="454"/>
        <v>65537.119999999995</v>
      </c>
      <c r="AC2883" s="905">
        <f t="shared" si="455"/>
        <v>3</v>
      </c>
      <c r="AD2883" s="1116">
        <f t="shared" si="456"/>
        <v>2849.44</v>
      </c>
      <c r="AE2883" s="1116">
        <f t="shared" si="457"/>
        <v>8548.32</v>
      </c>
      <c r="AF2883" s="1116">
        <f t="shared" si="458"/>
        <v>62687.68</v>
      </c>
      <c r="AG2883" s="905" t="b">
        <f t="shared" si="449"/>
        <v>1</v>
      </c>
    </row>
    <row r="2884" spans="1:33" s="905" customFormat="1" ht="15" customHeight="1">
      <c r="A2884" s="1496" t="s">
        <v>308</v>
      </c>
      <c r="B2884" s="1112">
        <v>29</v>
      </c>
      <c r="C2884" s="741" t="s">
        <v>1067</v>
      </c>
      <c r="D2884" s="745">
        <v>201080129</v>
      </c>
      <c r="E2884" s="742" t="s">
        <v>1868</v>
      </c>
      <c r="F2884" s="742" t="s">
        <v>515</v>
      </c>
      <c r="G2884" s="1685">
        <v>9</v>
      </c>
      <c r="H2884" s="1685">
        <v>4</v>
      </c>
      <c r="I2884" s="1685">
        <v>6</v>
      </c>
      <c r="J2884" s="742" t="s">
        <v>816</v>
      </c>
      <c r="K2884" s="742"/>
      <c r="L2884" s="742" t="s">
        <v>1845</v>
      </c>
      <c r="M2884" s="1062" t="s">
        <v>1174</v>
      </c>
      <c r="N2884" s="742">
        <v>2015</v>
      </c>
      <c r="O2884" s="742" t="s">
        <v>210</v>
      </c>
      <c r="P2884" s="748">
        <v>1</v>
      </c>
      <c r="Q2884" s="742" t="s">
        <v>207</v>
      </c>
      <c r="R2884" s="1113">
        <v>71236</v>
      </c>
      <c r="S2884" s="1118">
        <f t="shared" si="450"/>
        <v>71236</v>
      </c>
      <c r="T2884" s="742" t="s">
        <v>99</v>
      </c>
      <c r="U2884" s="748">
        <v>1</v>
      </c>
      <c r="V2884" s="748"/>
      <c r="W2884" s="741"/>
      <c r="X2884" s="902">
        <v>25</v>
      </c>
      <c r="Y2884" s="905">
        <f t="shared" si="451"/>
        <v>2</v>
      </c>
      <c r="Z2884" s="1059">
        <f t="shared" si="452"/>
        <v>2849.44</v>
      </c>
      <c r="AA2884" s="1059">
        <f t="shared" si="453"/>
        <v>5698.88</v>
      </c>
      <c r="AB2884" s="1059">
        <f t="shared" si="454"/>
        <v>65537.119999999995</v>
      </c>
      <c r="AC2884" s="905">
        <f t="shared" si="455"/>
        <v>3</v>
      </c>
      <c r="AD2884" s="1116">
        <f t="shared" si="456"/>
        <v>2849.44</v>
      </c>
      <c r="AE2884" s="1116">
        <f t="shared" si="457"/>
        <v>8548.32</v>
      </c>
      <c r="AF2884" s="1116">
        <f t="shared" si="458"/>
        <v>62687.68</v>
      </c>
      <c r="AG2884" s="905" t="b">
        <f t="shared" si="449"/>
        <v>1</v>
      </c>
    </row>
    <row r="2885" spans="1:33" s="905" customFormat="1" ht="15" customHeight="1">
      <c r="A2885" s="1496" t="s">
        <v>308</v>
      </c>
      <c r="B2885" s="1112">
        <v>29</v>
      </c>
      <c r="C2885" s="741" t="s">
        <v>1067</v>
      </c>
      <c r="D2885" s="745">
        <v>201080129</v>
      </c>
      <c r="E2885" s="742" t="s">
        <v>1868</v>
      </c>
      <c r="F2885" s="742" t="s">
        <v>515</v>
      </c>
      <c r="G2885" s="1685">
        <v>2</v>
      </c>
      <c r="H2885" s="1685">
        <v>2</v>
      </c>
      <c r="I2885" s="1685">
        <v>4</v>
      </c>
      <c r="J2885" s="742" t="s">
        <v>816</v>
      </c>
      <c r="K2885" s="742"/>
      <c r="L2885" s="742" t="s">
        <v>1845</v>
      </c>
      <c r="M2885" s="1062" t="s">
        <v>1174</v>
      </c>
      <c r="N2885" s="742">
        <v>2015</v>
      </c>
      <c r="O2885" s="742" t="s">
        <v>210</v>
      </c>
      <c r="P2885" s="748">
        <v>1</v>
      </c>
      <c r="Q2885" s="742" t="s">
        <v>207</v>
      </c>
      <c r="R2885" s="1113">
        <v>71236</v>
      </c>
      <c r="S2885" s="1118">
        <f t="shared" si="450"/>
        <v>71236</v>
      </c>
      <c r="T2885" s="742" t="s">
        <v>99</v>
      </c>
      <c r="U2885" s="748">
        <v>1</v>
      </c>
      <c r="V2885" s="748"/>
      <c r="W2885" s="741"/>
      <c r="X2885" s="902">
        <v>25</v>
      </c>
      <c r="Y2885" s="905">
        <f t="shared" si="451"/>
        <v>2</v>
      </c>
      <c r="Z2885" s="1059">
        <f t="shared" si="452"/>
        <v>2849.44</v>
      </c>
      <c r="AA2885" s="1059">
        <f t="shared" si="453"/>
        <v>5698.88</v>
      </c>
      <c r="AB2885" s="1059">
        <f t="shared" si="454"/>
        <v>65537.119999999995</v>
      </c>
      <c r="AC2885" s="905">
        <f t="shared" si="455"/>
        <v>3</v>
      </c>
      <c r="AD2885" s="1116">
        <f t="shared" si="456"/>
        <v>2849.44</v>
      </c>
      <c r="AE2885" s="1116">
        <f t="shared" si="457"/>
        <v>8548.32</v>
      </c>
      <c r="AF2885" s="1116">
        <f t="shared" si="458"/>
        <v>62687.68</v>
      </c>
      <c r="AG2885" s="905" t="b">
        <f t="shared" si="449"/>
        <v>1</v>
      </c>
    </row>
    <row r="2886" spans="1:33" s="905" customFormat="1" ht="15" customHeight="1">
      <c r="A2886" s="1496" t="s">
        <v>308</v>
      </c>
      <c r="B2886" s="1112">
        <v>29</v>
      </c>
      <c r="C2886" s="741" t="s">
        <v>1067</v>
      </c>
      <c r="D2886" s="745">
        <v>201080129</v>
      </c>
      <c r="E2886" s="742" t="s">
        <v>1868</v>
      </c>
      <c r="F2886" s="742" t="s">
        <v>515</v>
      </c>
      <c r="G2886" s="1685">
        <v>9</v>
      </c>
      <c r="H2886" s="1685">
        <v>4</v>
      </c>
      <c r="I2886" s="1685">
        <v>6</v>
      </c>
      <c r="J2886" s="742" t="s">
        <v>816</v>
      </c>
      <c r="K2886" s="742"/>
      <c r="L2886" s="742" t="s">
        <v>1845</v>
      </c>
      <c r="M2886" s="1062" t="s">
        <v>1174</v>
      </c>
      <c r="N2886" s="742">
        <v>2015</v>
      </c>
      <c r="O2886" s="742" t="s">
        <v>210</v>
      </c>
      <c r="P2886" s="748">
        <v>1</v>
      </c>
      <c r="Q2886" s="742" t="s">
        <v>207</v>
      </c>
      <c r="R2886" s="1113">
        <v>71236</v>
      </c>
      <c r="S2886" s="1118">
        <f t="shared" si="450"/>
        <v>71236</v>
      </c>
      <c r="T2886" s="742" t="s">
        <v>99</v>
      </c>
      <c r="U2886" s="748">
        <v>1</v>
      </c>
      <c r="V2886" s="748"/>
      <c r="W2886" s="741"/>
      <c r="X2886" s="902">
        <v>25</v>
      </c>
      <c r="Y2886" s="905">
        <f t="shared" si="451"/>
        <v>2</v>
      </c>
      <c r="Z2886" s="1059">
        <f t="shared" si="452"/>
        <v>2849.44</v>
      </c>
      <c r="AA2886" s="1059">
        <f t="shared" si="453"/>
        <v>5698.88</v>
      </c>
      <c r="AB2886" s="1059">
        <f t="shared" si="454"/>
        <v>65537.119999999995</v>
      </c>
      <c r="AC2886" s="905">
        <f t="shared" si="455"/>
        <v>3</v>
      </c>
      <c r="AD2886" s="1116">
        <f t="shared" si="456"/>
        <v>2849.44</v>
      </c>
      <c r="AE2886" s="1116">
        <f t="shared" si="457"/>
        <v>8548.32</v>
      </c>
      <c r="AF2886" s="1116">
        <f t="shared" si="458"/>
        <v>62687.68</v>
      </c>
      <c r="AG2886" s="905" t="b">
        <f t="shared" si="449"/>
        <v>1</v>
      </c>
    </row>
    <row r="2887" spans="1:33" s="905" customFormat="1" ht="15" customHeight="1">
      <c r="A2887" s="1496" t="s">
        <v>308</v>
      </c>
      <c r="B2887" s="1112">
        <v>29</v>
      </c>
      <c r="C2887" s="741" t="s">
        <v>1067</v>
      </c>
      <c r="D2887" s="745">
        <v>201080129</v>
      </c>
      <c r="E2887" s="742" t="s">
        <v>1868</v>
      </c>
      <c r="F2887" s="742" t="s">
        <v>515</v>
      </c>
      <c r="G2887" s="1685">
        <v>2</v>
      </c>
      <c r="H2887" s="1685">
        <v>2</v>
      </c>
      <c r="I2887" s="1685">
        <v>4</v>
      </c>
      <c r="J2887" s="742" t="s">
        <v>816</v>
      </c>
      <c r="K2887" s="742"/>
      <c r="L2887" s="742" t="s">
        <v>1845</v>
      </c>
      <c r="M2887" s="1062" t="s">
        <v>1174</v>
      </c>
      <c r="N2887" s="742">
        <v>2015</v>
      </c>
      <c r="O2887" s="742" t="s">
        <v>210</v>
      </c>
      <c r="P2887" s="748">
        <v>1</v>
      </c>
      <c r="Q2887" s="742" t="s">
        <v>207</v>
      </c>
      <c r="R2887" s="1113">
        <v>71236</v>
      </c>
      <c r="S2887" s="1118">
        <f t="shared" si="450"/>
        <v>71236</v>
      </c>
      <c r="T2887" s="742" t="s">
        <v>99</v>
      </c>
      <c r="U2887" s="748">
        <v>1</v>
      </c>
      <c r="V2887" s="748"/>
      <c r="W2887" s="741"/>
      <c r="X2887" s="902">
        <v>25</v>
      </c>
      <c r="Y2887" s="905">
        <f t="shared" si="451"/>
        <v>2</v>
      </c>
      <c r="Z2887" s="1059">
        <f t="shared" si="452"/>
        <v>2849.44</v>
      </c>
      <c r="AA2887" s="1059">
        <f t="shared" si="453"/>
        <v>5698.88</v>
      </c>
      <c r="AB2887" s="1059">
        <f t="shared" si="454"/>
        <v>65537.119999999995</v>
      </c>
      <c r="AC2887" s="905">
        <f t="shared" si="455"/>
        <v>3</v>
      </c>
      <c r="AD2887" s="1116">
        <f t="shared" si="456"/>
        <v>2849.44</v>
      </c>
      <c r="AE2887" s="1116">
        <f t="shared" si="457"/>
        <v>8548.32</v>
      </c>
      <c r="AF2887" s="1116">
        <f t="shared" si="458"/>
        <v>62687.68</v>
      </c>
      <c r="AG2887" s="905" t="b">
        <f t="shared" si="449"/>
        <v>1</v>
      </c>
    </row>
    <row r="2888" spans="1:33" s="905" customFormat="1" ht="15" customHeight="1">
      <c r="A2888" s="1496" t="s">
        <v>308</v>
      </c>
      <c r="B2888" s="1112">
        <v>29</v>
      </c>
      <c r="C2888" s="741" t="s">
        <v>1067</v>
      </c>
      <c r="D2888" s="745">
        <v>201080129</v>
      </c>
      <c r="E2888" s="742" t="s">
        <v>1868</v>
      </c>
      <c r="F2888" s="742" t="s">
        <v>515</v>
      </c>
      <c r="G2888" s="1685">
        <v>9</v>
      </c>
      <c r="H2888" s="1685">
        <v>4</v>
      </c>
      <c r="I2888" s="1685">
        <v>6</v>
      </c>
      <c r="J2888" s="742" t="s">
        <v>816</v>
      </c>
      <c r="K2888" s="742"/>
      <c r="L2888" s="742" t="s">
        <v>1845</v>
      </c>
      <c r="M2888" s="1062" t="s">
        <v>1174</v>
      </c>
      <c r="N2888" s="742">
        <v>2015</v>
      </c>
      <c r="O2888" s="742" t="s">
        <v>210</v>
      </c>
      <c r="P2888" s="748">
        <v>1</v>
      </c>
      <c r="Q2888" s="742" t="s">
        <v>207</v>
      </c>
      <c r="R2888" s="1113">
        <v>71236</v>
      </c>
      <c r="S2888" s="1118">
        <f t="shared" si="450"/>
        <v>71236</v>
      </c>
      <c r="T2888" s="742" t="s">
        <v>99</v>
      </c>
      <c r="U2888" s="748">
        <v>1</v>
      </c>
      <c r="V2888" s="748"/>
      <c r="W2888" s="741"/>
      <c r="X2888" s="902">
        <v>25</v>
      </c>
      <c r="Y2888" s="905">
        <f t="shared" si="451"/>
        <v>2</v>
      </c>
      <c r="Z2888" s="1059">
        <f t="shared" si="452"/>
        <v>2849.44</v>
      </c>
      <c r="AA2888" s="1059">
        <f t="shared" si="453"/>
        <v>5698.88</v>
      </c>
      <c r="AB2888" s="1059">
        <f t="shared" si="454"/>
        <v>65537.119999999995</v>
      </c>
      <c r="AC2888" s="905">
        <f t="shared" si="455"/>
        <v>3</v>
      </c>
      <c r="AD2888" s="1116">
        <f t="shared" si="456"/>
        <v>2849.44</v>
      </c>
      <c r="AE2888" s="1116">
        <f t="shared" si="457"/>
        <v>8548.32</v>
      </c>
      <c r="AF2888" s="1116">
        <f t="shared" si="458"/>
        <v>62687.68</v>
      </c>
      <c r="AG2888" s="905" t="b">
        <f t="shared" si="449"/>
        <v>1</v>
      </c>
    </row>
    <row r="2889" spans="1:33" s="905" customFormat="1" ht="15" customHeight="1">
      <c r="A2889" s="1496" t="s">
        <v>308</v>
      </c>
      <c r="B2889" s="1112">
        <v>29</v>
      </c>
      <c r="C2889" s="741" t="s">
        <v>1067</v>
      </c>
      <c r="D2889" s="745">
        <v>201080129</v>
      </c>
      <c r="E2889" s="742" t="s">
        <v>1868</v>
      </c>
      <c r="F2889" s="742" t="s">
        <v>515</v>
      </c>
      <c r="G2889" s="1685">
        <v>2</v>
      </c>
      <c r="H2889" s="1685">
        <v>2</v>
      </c>
      <c r="I2889" s="1685">
        <v>4</v>
      </c>
      <c r="J2889" s="742" t="s">
        <v>816</v>
      </c>
      <c r="K2889" s="742"/>
      <c r="L2889" s="742" t="s">
        <v>1845</v>
      </c>
      <c r="M2889" s="1062" t="s">
        <v>1174</v>
      </c>
      <c r="N2889" s="742">
        <v>2015</v>
      </c>
      <c r="O2889" s="742" t="s">
        <v>210</v>
      </c>
      <c r="P2889" s="748">
        <v>1</v>
      </c>
      <c r="Q2889" s="742" t="s">
        <v>207</v>
      </c>
      <c r="R2889" s="1113">
        <v>71236</v>
      </c>
      <c r="S2889" s="1118">
        <f t="shared" si="450"/>
        <v>71236</v>
      </c>
      <c r="T2889" s="742" t="s">
        <v>99</v>
      </c>
      <c r="U2889" s="748">
        <v>1</v>
      </c>
      <c r="V2889" s="748"/>
      <c r="W2889" s="741"/>
      <c r="X2889" s="902">
        <v>25</v>
      </c>
      <c r="Y2889" s="905">
        <f t="shared" si="451"/>
        <v>2</v>
      </c>
      <c r="Z2889" s="1059">
        <f t="shared" si="452"/>
        <v>2849.44</v>
      </c>
      <c r="AA2889" s="1059">
        <f t="shared" si="453"/>
        <v>5698.88</v>
      </c>
      <c r="AB2889" s="1059">
        <f t="shared" si="454"/>
        <v>65537.119999999995</v>
      </c>
      <c r="AC2889" s="905">
        <f t="shared" si="455"/>
        <v>3</v>
      </c>
      <c r="AD2889" s="1116">
        <f t="shared" si="456"/>
        <v>2849.44</v>
      </c>
      <c r="AE2889" s="1116">
        <f t="shared" si="457"/>
        <v>8548.32</v>
      </c>
      <c r="AF2889" s="1116">
        <f t="shared" si="458"/>
        <v>62687.68</v>
      </c>
      <c r="AG2889" s="905" t="b">
        <f t="shared" si="449"/>
        <v>1</v>
      </c>
    </row>
    <row r="2890" spans="1:33" s="905" customFormat="1" ht="15" customHeight="1">
      <c r="A2890" s="1496" t="s">
        <v>308</v>
      </c>
      <c r="B2890" s="1112">
        <v>29</v>
      </c>
      <c r="C2890" s="741" t="s">
        <v>1067</v>
      </c>
      <c r="D2890" s="745">
        <v>201080129</v>
      </c>
      <c r="E2890" s="742" t="s">
        <v>1868</v>
      </c>
      <c r="F2890" s="742" t="s">
        <v>515</v>
      </c>
      <c r="G2890" s="1685">
        <v>9</v>
      </c>
      <c r="H2890" s="1685">
        <v>4</v>
      </c>
      <c r="I2890" s="1685">
        <v>6</v>
      </c>
      <c r="J2890" s="742" t="s">
        <v>816</v>
      </c>
      <c r="K2890" s="742"/>
      <c r="L2890" s="742" t="s">
        <v>1845</v>
      </c>
      <c r="M2890" s="1062" t="s">
        <v>1174</v>
      </c>
      <c r="N2890" s="742">
        <v>2015</v>
      </c>
      <c r="O2890" s="742" t="s">
        <v>210</v>
      </c>
      <c r="P2890" s="748">
        <v>1</v>
      </c>
      <c r="Q2890" s="742" t="s">
        <v>207</v>
      </c>
      <c r="R2890" s="1113">
        <v>71236</v>
      </c>
      <c r="S2890" s="1118">
        <f t="shared" si="450"/>
        <v>71236</v>
      </c>
      <c r="T2890" s="742" t="s">
        <v>99</v>
      </c>
      <c r="U2890" s="748">
        <v>1</v>
      </c>
      <c r="V2890" s="748"/>
      <c r="W2890" s="741"/>
      <c r="X2890" s="902">
        <v>25</v>
      </c>
      <c r="Y2890" s="905">
        <f t="shared" si="451"/>
        <v>2</v>
      </c>
      <c r="Z2890" s="1059">
        <f t="shared" si="452"/>
        <v>2849.44</v>
      </c>
      <c r="AA2890" s="1059">
        <f t="shared" si="453"/>
        <v>5698.88</v>
      </c>
      <c r="AB2890" s="1059">
        <f t="shared" si="454"/>
        <v>65537.119999999995</v>
      </c>
      <c r="AC2890" s="905">
        <f t="shared" si="455"/>
        <v>3</v>
      </c>
      <c r="AD2890" s="1116">
        <f t="shared" si="456"/>
        <v>2849.44</v>
      </c>
      <c r="AE2890" s="1116">
        <f t="shared" si="457"/>
        <v>8548.32</v>
      </c>
      <c r="AF2890" s="1116">
        <f t="shared" si="458"/>
        <v>62687.68</v>
      </c>
      <c r="AG2890" s="905" t="b">
        <f t="shared" si="449"/>
        <v>1</v>
      </c>
    </row>
    <row r="2891" spans="1:33" s="905" customFormat="1" ht="15" customHeight="1">
      <c r="A2891" s="1496" t="s">
        <v>308</v>
      </c>
      <c r="B2891" s="1112">
        <v>29</v>
      </c>
      <c r="C2891" s="741" t="s">
        <v>1067</v>
      </c>
      <c r="D2891" s="745">
        <v>201080129</v>
      </c>
      <c r="E2891" s="742" t="s">
        <v>1868</v>
      </c>
      <c r="F2891" s="742" t="s">
        <v>515</v>
      </c>
      <c r="G2891" s="1685">
        <v>2</v>
      </c>
      <c r="H2891" s="1685">
        <v>2</v>
      </c>
      <c r="I2891" s="1685">
        <v>4</v>
      </c>
      <c r="J2891" s="742" t="s">
        <v>816</v>
      </c>
      <c r="K2891" s="742"/>
      <c r="L2891" s="742" t="s">
        <v>1845</v>
      </c>
      <c r="M2891" s="1062" t="s">
        <v>1174</v>
      </c>
      <c r="N2891" s="742">
        <v>2015</v>
      </c>
      <c r="O2891" s="742" t="s">
        <v>210</v>
      </c>
      <c r="P2891" s="748">
        <v>1</v>
      </c>
      <c r="Q2891" s="742" t="s">
        <v>207</v>
      </c>
      <c r="R2891" s="1113">
        <v>71236</v>
      </c>
      <c r="S2891" s="1118">
        <f t="shared" si="450"/>
        <v>71236</v>
      </c>
      <c r="T2891" s="742" t="s">
        <v>99</v>
      </c>
      <c r="U2891" s="748">
        <v>1</v>
      </c>
      <c r="V2891" s="748"/>
      <c r="W2891" s="741"/>
      <c r="X2891" s="902">
        <v>25</v>
      </c>
      <c r="Y2891" s="905">
        <f t="shared" si="451"/>
        <v>2</v>
      </c>
      <c r="Z2891" s="1059">
        <f t="shared" si="452"/>
        <v>2849.44</v>
      </c>
      <c r="AA2891" s="1059">
        <f t="shared" si="453"/>
        <v>5698.88</v>
      </c>
      <c r="AB2891" s="1059">
        <f t="shared" si="454"/>
        <v>65537.119999999995</v>
      </c>
      <c r="AC2891" s="905">
        <f t="shared" si="455"/>
        <v>3</v>
      </c>
      <c r="AD2891" s="1116">
        <f t="shared" si="456"/>
        <v>2849.44</v>
      </c>
      <c r="AE2891" s="1116">
        <f t="shared" si="457"/>
        <v>8548.32</v>
      </c>
      <c r="AF2891" s="1116">
        <f t="shared" si="458"/>
        <v>62687.68</v>
      </c>
      <c r="AG2891" s="905" t="b">
        <f t="shared" si="449"/>
        <v>1</v>
      </c>
    </row>
    <row r="2892" spans="1:33" s="905" customFormat="1" ht="15" customHeight="1">
      <c r="A2892" s="1496" t="s">
        <v>308</v>
      </c>
      <c r="B2892" s="1112">
        <v>29</v>
      </c>
      <c r="C2892" s="741" t="s">
        <v>1067</v>
      </c>
      <c r="D2892" s="745">
        <v>201080129</v>
      </c>
      <c r="E2892" s="742" t="s">
        <v>1868</v>
      </c>
      <c r="F2892" s="742" t="s">
        <v>515</v>
      </c>
      <c r="G2892" s="1685">
        <v>9</v>
      </c>
      <c r="H2892" s="1685">
        <v>4</v>
      </c>
      <c r="I2892" s="1685">
        <v>6</v>
      </c>
      <c r="J2892" s="742" t="s">
        <v>816</v>
      </c>
      <c r="K2892" s="742"/>
      <c r="L2892" s="742" t="s">
        <v>1845</v>
      </c>
      <c r="M2892" s="1062" t="s">
        <v>1174</v>
      </c>
      <c r="N2892" s="742">
        <v>2015</v>
      </c>
      <c r="O2892" s="742" t="s">
        <v>210</v>
      </c>
      <c r="P2892" s="748">
        <v>1</v>
      </c>
      <c r="Q2892" s="742" t="s">
        <v>207</v>
      </c>
      <c r="R2892" s="1113">
        <v>71236</v>
      </c>
      <c r="S2892" s="1118">
        <f t="shared" si="450"/>
        <v>71236</v>
      </c>
      <c r="T2892" s="742" t="s">
        <v>99</v>
      </c>
      <c r="U2892" s="748">
        <v>1</v>
      </c>
      <c r="V2892" s="748"/>
      <c r="W2892" s="741"/>
      <c r="X2892" s="902">
        <v>25</v>
      </c>
      <c r="Y2892" s="905">
        <f t="shared" si="451"/>
        <v>2</v>
      </c>
      <c r="Z2892" s="1059">
        <f t="shared" si="452"/>
        <v>2849.44</v>
      </c>
      <c r="AA2892" s="1059">
        <f t="shared" si="453"/>
        <v>5698.88</v>
      </c>
      <c r="AB2892" s="1059">
        <f t="shared" si="454"/>
        <v>65537.119999999995</v>
      </c>
      <c r="AC2892" s="905">
        <f t="shared" si="455"/>
        <v>3</v>
      </c>
      <c r="AD2892" s="1116">
        <f t="shared" si="456"/>
        <v>2849.44</v>
      </c>
      <c r="AE2892" s="1116">
        <f t="shared" si="457"/>
        <v>8548.32</v>
      </c>
      <c r="AF2892" s="1116">
        <f t="shared" si="458"/>
        <v>62687.68</v>
      </c>
      <c r="AG2892" s="905" t="b">
        <f t="shared" si="449"/>
        <v>1</v>
      </c>
    </row>
    <row r="2893" spans="1:33" s="905" customFormat="1" ht="15" customHeight="1">
      <c r="A2893" s="1496" t="s">
        <v>308</v>
      </c>
      <c r="B2893" s="1112">
        <v>29</v>
      </c>
      <c r="C2893" s="741" t="s">
        <v>1067</v>
      </c>
      <c r="D2893" s="745">
        <v>201080129</v>
      </c>
      <c r="E2893" s="742" t="s">
        <v>1868</v>
      </c>
      <c r="F2893" s="742" t="s">
        <v>515</v>
      </c>
      <c r="G2893" s="1685">
        <v>2</v>
      </c>
      <c r="H2893" s="1685">
        <v>2</v>
      </c>
      <c r="I2893" s="1685">
        <v>4</v>
      </c>
      <c r="J2893" s="742" t="s">
        <v>816</v>
      </c>
      <c r="K2893" s="742"/>
      <c r="L2893" s="742" t="s">
        <v>1845</v>
      </c>
      <c r="M2893" s="1062" t="s">
        <v>1174</v>
      </c>
      <c r="N2893" s="742">
        <v>2015</v>
      </c>
      <c r="O2893" s="742" t="s">
        <v>210</v>
      </c>
      <c r="P2893" s="748">
        <v>1</v>
      </c>
      <c r="Q2893" s="742" t="s">
        <v>207</v>
      </c>
      <c r="R2893" s="1113">
        <v>71236</v>
      </c>
      <c r="S2893" s="1118">
        <f t="shared" si="450"/>
        <v>71236</v>
      </c>
      <c r="T2893" s="742" t="s">
        <v>99</v>
      </c>
      <c r="U2893" s="748">
        <v>1</v>
      </c>
      <c r="V2893" s="748"/>
      <c r="W2893" s="741"/>
      <c r="X2893" s="902">
        <v>25</v>
      </c>
      <c r="Y2893" s="905">
        <f t="shared" si="451"/>
        <v>2</v>
      </c>
      <c r="Z2893" s="1059">
        <f t="shared" si="452"/>
        <v>2849.44</v>
      </c>
      <c r="AA2893" s="1059">
        <f t="shared" si="453"/>
        <v>5698.88</v>
      </c>
      <c r="AB2893" s="1059">
        <f t="shared" si="454"/>
        <v>65537.119999999995</v>
      </c>
      <c r="AC2893" s="905">
        <f t="shared" si="455"/>
        <v>3</v>
      </c>
      <c r="AD2893" s="1116">
        <f t="shared" si="456"/>
        <v>2849.44</v>
      </c>
      <c r="AE2893" s="1116">
        <f t="shared" si="457"/>
        <v>8548.32</v>
      </c>
      <c r="AF2893" s="1116">
        <f t="shared" si="458"/>
        <v>62687.68</v>
      </c>
      <c r="AG2893" s="905" t="b">
        <f t="shared" si="449"/>
        <v>1</v>
      </c>
    </row>
    <row r="2894" spans="1:33" s="905" customFormat="1" ht="15" customHeight="1">
      <c r="A2894" s="1496" t="s">
        <v>308</v>
      </c>
      <c r="B2894" s="1112">
        <v>29</v>
      </c>
      <c r="C2894" s="741" t="s">
        <v>1067</v>
      </c>
      <c r="D2894" s="745">
        <v>201080129</v>
      </c>
      <c r="E2894" s="742" t="s">
        <v>1868</v>
      </c>
      <c r="F2894" s="742" t="s">
        <v>515</v>
      </c>
      <c r="G2894" s="1685">
        <v>9</v>
      </c>
      <c r="H2894" s="1685">
        <v>4</v>
      </c>
      <c r="I2894" s="1685">
        <v>6</v>
      </c>
      <c r="J2894" s="742" t="s">
        <v>816</v>
      </c>
      <c r="K2894" s="742"/>
      <c r="L2894" s="742" t="s">
        <v>1845</v>
      </c>
      <c r="M2894" s="1062" t="s">
        <v>1174</v>
      </c>
      <c r="N2894" s="742">
        <v>2015</v>
      </c>
      <c r="O2894" s="742" t="s">
        <v>210</v>
      </c>
      <c r="P2894" s="748">
        <v>1</v>
      </c>
      <c r="Q2894" s="742" t="s">
        <v>207</v>
      </c>
      <c r="R2894" s="1113">
        <v>71236</v>
      </c>
      <c r="S2894" s="1118">
        <f t="shared" si="450"/>
        <v>71236</v>
      </c>
      <c r="T2894" s="742" t="s">
        <v>99</v>
      </c>
      <c r="U2894" s="748">
        <v>1</v>
      </c>
      <c r="V2894" s="748"/>
      <c r="W2894" s="741"/>
      <c r="X2894" s="902">
        <v>25</v>
      </c>
      <c r="Y2894" s="905">
        <f t="shared" si="451"/>
        <v>2</v>
      </c>
      <c r="Z2894" s="1059">
        <f t="shared" si="452"/>
        <v>2849.44</v>
      </c>
      <c r="AA2894" s="1059">
        <f t="shared" si="453"/>
        <v>5698.88</v>
      </c>
      <c r="AB2894" s="1059">
        <f t="shared" si="454"/>
        <v>65537.119999999995</v>
      </c>
      <c r="AC2894" s="905">
        <f t="shared" si="455"/>
        <v>3</v>
      </c>
      <c r="AD2894" s="1116">
        <f t="shared" si="456"/>
        <v>2849.44</v>
      </c>
      <c r="AE2894" s="1116">
        <f t="shared" si="457"/>
        <v>8548.32</v>
      </c>
      <c r="AF2894" s="1116">
        <f t="shared" si="458"/>
        <v>62687.68</v>
      </c>
      <c r="AG2894" s="905" t="b">
        <f t="shared" si="449"/>
        <v>1</v>
      </c>
    </row>
    <row r="2895" spans="1:33" s="905" customFormat="1" ht="15" customHeight="1">
      <c r="A2895" s="1496" t="s">
        <v>308</v>
      </c>
      <c r="B2895" s="1112">
        <v>29</v>
      </c>
      <c r="C2895" s="741" t="s">
        <v>1067</v>
      </c>
      <c r="D2895" s="745">
        <v>201080129</v>
      </c>
      <c r="E2895" s="742" t="s">
        <v>1868</v>
      </c>
      <c r="F2895" s="742" t="s">
        <v>515</v>
      </c>
      <c r="G2895" s="1685">
        <v>2</v>
      </c>
      <c r="H2895" s="1685">
        <v>2</v>
      </c>
      <c r="I2895" s="1685">
        <v>4</v>
      </c>
      <c r="J2895" s="742" t="s">
        <v>816</v>
      </c>
      <c r="K2895" s="742"/>
      <c r="L2895" s="742" t="s">
        <v>1845</v>
      </c>
      <c r="M2895" s="1062" t="s">
        <v>1174</v>
      </c>
      <c r="N2895" s="742">
        <v>2015</v>
      </c>
      <c r="O2895" s="742" t="s">
        <v>210</v>
      </c>
      <c r="P2895" s="748">
        <v>1</v>
      </c>
      <c r="Q2895" s="742" t="s">
        <v>207</v>
      </c>
      <c r="R2895" s="1113">
        <v>71236</v>
      </c>
      <c r="S2895" s="1118">
        <f t="shared" si="450"/>
        <v>71236</v>
      </c>
      <c r="T2895" s="742" t="s">
        <v>99</v>
      </c>
      <c r="U2895" s="748">
        <v>1</v>
      </c>
      <c r="V2895" s="748"/>
      <c r="W2895" s="741"/>
      <c r="X2895" s="902">
        <v>25</v>
      </c>
      <c r="Y2895" s="905">
        <f t="shared" si="451"/>
        <v>2</v>
      </c>
      <c r="Z2895" s="1059">
        <f t="shared" si="452"/>
        <v>2849.44</v>
      </c>
      <c r="AA2895" s="1059">
        <f t="shared" si="453"/>
        <v>5698.88</v>
      </c>
      <c r="AB2895" s="1059">
        <f t="shared" si="454"/>
        <v>65537.119999999995</v>
      </c>
      <c r="AC2895" s="905">
        <f t="shared" si="455"/>
        <v>3</v>
      </c>
      <c r="AD2895" s="1116">
        <f t="shared" si="456"/>
        <v>2849.44</v>
      </c>
      <c r="AE2895" s="1116">
        <f t="shared" si="457"/>
        <v>8548.32</v>
      </c>
      <c r="AF2895" s="1116">
        <f t="shared" si="458"/>
        <v>62687.68</v>
      </c>
      <c r="AG2895" s="905" t="b">
        <f t="shared" si="449"/>
        <v>1</v>
      </c>
    </row>
    <row r="2896" spans="1:33" s="905" customFormat="1" ht="15" customHeight="1">
      <c r="A2896" s="1496" t="s">
        <v>308</v>
      </c>
      <c r="B2896" s="1112">
        <v>29</v>
      </c>
      <c r="C2896" s="741" t="s">
        <v>1067</v>
      </c>
      <c r="D2896" s="745">
        <v>201080129</v>
      </c>
      <c r="E2896" s="742" t="s">
        <v>1868</v>
      </c>
      <c r="F2896" s="742" t="s">
        <v>515</v>
      </c>
      <c r="G2896" s="1685">
        <v>9</v>
      </c>
      <c r="H2896" s="1685">
        <v>4</v>
      </c>
      <c r="I2896" s="1685">
        <v>6</v>
      </c>
      <c r="J2896" s="742" t="s">
        <v>816</v>
      </c>
      <c r="K2896" s="742"/>
      <c r="L2896" s="742" t="s">
        <v>1845</v>
      </c>
      <c r="M2896" s="1062" t="s">
        <v>1174</v>
      </c>
      <c r="N2896" s="742">
        <v>2015</v>
      </c>
      <c r="O2896" s="742" t="s">
        <v>210</v>
      </c>
      <c r="P2896" s="748">
        <v>1</v>
      </c>
      <c r="Q2896" s="742" t="s">
        <v>207</v>
      </c>
      <c r="R2896" s="1113">
        <v>71236</v>
      </c>
      <c r="S2896" s="1118">
        <f t="shared" si="450"/>
        <v>71236</v>
      </c>
      <c r="T2896" s="742" t="s">
        <v>99</v>
      </c>
      <c r="U2896" s="748">
        <v>1</v>
      </c>
      <c r="V2896" s="748"/>
      <c r="W2896" s="741"/>
      <c r="X2896" s="902">
        <v>25</v>
      </c>
      <c r="Y2896" s="905">
        <f t="shared" si="451"/>
        <v>2</v>
      </c>
      <c r="Z2896" s="1059">
        <f t="shared" si="452"/>
        <v>2849.44</v>
      </c>
      <c r="AA2896" s="1059">
        <f t="shared" si="453"/>
        <v>5698.88</v>
      </c>
      <c r="AB2896" s="1059">
        <f t="shared" si="454"/>
        <v>65537.119999999995</v>
      </c>
      <c r="AC2896" s="905">
        <f t="shared" si="455"/>
        <v>3</v>
      </c>
      <c r="AD2896" s="1116">
        <f t="shared" si="456"/>
        <v>2849.44</v>
      </c>
      <c r="AE2896" s="1116">
        <f t="shared" si="457"/>
        <v>8548.32</v>
      </c>
      <c r="AF2896" s="1116">
        <f t="shared" si="458"/>
        <v>62687.68</v>
      </c>
      <c r="AG2896" s="905" t="b">
        <f t="shared" si="449"/>
        <v>1</v>
      </c>
    </row>
    <row r="2897" spans="1:33" s="905" customFormat="1" ht="15" customHeight="1">
      <c r="A2897" s="1496" t="s">
        <v>308</v>
      </c>
      <c r="B2897" s="1112">
        <v>29</v>
      </c>
      <c r="C2897" s="741" t="s">
        <v>1067</v>
      </c>
      <c r="D2897" s="745">
        <v>201080129</v>
      </c>
      <c r="E2897" s="742" t="s">
        <v>1868</v>
      </c>
      <c r="F2897" s="742" t="s">
        <v>515</v>
      </c>
      <c r="G2897" s="1685">
        <v>9</v>
      </c>
      <c r="H2897" s="1685">
        <v>4</v>
      </c>
      <c r="I2897" s="1685">
        <v>6</v>
      </c>
      <c r="J2897" s="742" t="s">
        <v>816</v>
      </c>
      <c r="K2897" s="742"/>
      <c r="L2897" s="742" t="s">
        <v>1845</v>
      </c>
      <c r="M2897" s="1062" t="s">
        <v>1174</v>
      </c>
      <c r="N2897" s="742">
        <v>2015</v>
      </c>
      <c r="O2897" s="742" t="s">
        <v>210</v>
      </c>
      <c r="P2897" s="748">
        <v>1</v>
      </c>
      <c r="Q2897" s="742" t="s">
        <v>207</v>
      </c>
      <c r="R2897" s="1113">
        <v>71236</v>
      </c>
      <c r="S2897" s="1118">
        <f t="shared" si="450"/>
        <v>71236</v>
      </c>
      <c r="T2897" s="742" t="s">
        <v>99</v>
      </c>
      <c r="U2897" s="748">
        <v>1</v>
      </c>
      <c r="V2897" s="748"/>
      <c r="W2897" s="741"/>
      <c r="X2897" s="902">
        <v>25</v>
      </c>
      <c r="Y2897" s="905">
        <f t="shared" si="451"/>
        <v>2</v>
      </c>
      <c r="Z2897" s="1059">
        <f t="shared" si="452"/>
        <v>2849.44</v>
      </c>
      <c r="AA2897" s="1059">
        <f t="shared" si="453"/>
        <v>5698.88</v>
      </c>
      <c r="AB2897" s="1059">
        <f t="shared" si="454"/>
        <v>65537.119999999995</v>
      </c>
      <c r="AC2897" s="905">
        <f t="shared" si="455"/>
        <v>3</v>
      </c>
      <c r="AD2897" s="1116">
        <f t="shared" si="456"/>
        <v>2849.44</v>
      </c>
      <c r="AE2897" s="1116">
        <f t="shared" si="457"/>
        <v>8548.32</v>
      </c>
      <c r="AF2897" s="1116">
        <f t="shared" si="458"/>
        <v>62687.68</v>
      </c>
      <c r="AG2897" s="905" t="b">
        <f t="shared" si="449"/>
        <v>1</v>
      </c>
    </row>
    <row r="2898" spans="1:33" s="905" customFormat="1" ht="15" customHeight="1">
      <c r="A2898" s="1496" t="s">
        <v>308</v>
      </c>
      <c r="B2898" s="1112">
        <v>29</v>
      </c>
      <c r="C2898" s="741" t="s">
        <v>1067</v>
      </c>
      <c r="D2898" s="745">
        <v>201080129</v>
      </c>
      <c r="E2898" s="742" t="s">
        <v>1868</v>
      </c>
      <c r="F2898" s="742" t="s">
        <v>515</v>
      </c>
      <c r="G2898" s="1685">
        <v>9</v>
      </c>
      <c r="H2898" s="1685">
        <v>4</v>
      </c>
      <c r="I2898" s="1685">
        <v>6</v>
      </c>
      <c r="J2898" s="742" t="s">
        <v>816</v>
      </c>
      <c r="K2898" s="742"/>
      <c r="L2898" s="742" t="s">
        <v>1845</v>
      </c>
      <c r="M2898" s="1062" t="s">
        <v>1174</v>
      </c>
      <c r="N2898" s="742">
        <v>2015</v>
      </c>
      <c r="O2898" s="742" t="s">
        <v>210</v>
      </c>
      <c r="P2898" s="748">
        <v>1</v>
      </c>
      <c r="Q2898" s="742" t="s">
        <v>207</v>
      </c>
      <c r="R2898" s="1113">
        <v>71236</v>
      </c>
      <c r="S2898" s="1118">
        <f t="shared" si="450"/>
        <v>71236</v>
      </c>
      <c r="T2898" s="742" t="s">
        <v>99</v>
      </c>
      <c r="U2898" s="748">
        <v>1</v>
      </c>
      <c r="V2898" s="748"/>
      <c r="W2898" s="741"/>
      <c r="X2898" s="902">
        <v>25</v>
      </c>
      <c r="Y2898" s="905">
        <f t="shared" si="451"/>
        <v>2</v>
      </c>
      <c r="Z2898" s="1059">
        <f t="shared" si="452"/>
        <v>2849.44</v>
      </c>
      <c r="AA2898" s="1059">
        <f t="shared" si="453"/>
        <v>5698.88</v>
      </c>
      <c r="AB2898" s="1059">
        <f t="shared" si="454"/>
        <v>65537.119999999995</v>
      </c>
      <c r="AC2898" s="905">
        <f t="shared" si="455"/>
        <v>3</v>
      </c>
      <c r="AD2898" s="1116">
        <f t="shared" si="456"/>
        <v>2849.44</v>
      </c>
      <c r="AE2898" s="1116">
        <f t="shared" si="457"/>
        <v>8548.32</v>
      </c>
      <c r="AF2898" s="1116">
        <f t="shared" si="458"/>
        <v>62687.68</v>
      </c>
      <c r="AG2898" s="905" t="b">
        <f t="shared" ref="AG2898:AG2961" si="459">AE2898+AF2898=S2898</f>
        <v>1</v>
      </c>
    </row>
    <row r="2899" spans="1:33" s="905" customFormat="1" ht="15" customHeight="1">
      <c r="A2899" s="1496" t="s">
        <v>308</v>
      </c>
      <c r="B2899" s="1112">
        <v>29</v>
      </c>
      <c r="C2899" s="741" t="s">
        <v>1067</v>
      </c>
      <c r="D2899" s="745">
        <v>201080129</v>
      </c>
      <c r="E2899" s="742" t="s">
        <v>1868</v>
      </c>
      <c r="F2899" s="742" t="s">
        <v>515</v>
      </c>
      <c r="G2899" s="1685">
        <v>2</v>
      </c>
      <c r="H2899" s="1685">
        <v>2</v>
      </c>
      <c r="I2899" s="1685">
        <v>4</v>
      </c>
      <c r="J2899" s="742" t="s">
        <v>816</v>
      </c>
      <c r="K2899" s="742"/>
      <c r="L2899" s="742" t="s">
        <v>1845</v>
      </c>
      <c r="M2899" s="1062" t="s">
        <v>1174</v>
      </c>
      <c r="N2899" s="742">
        <v>2015</v>
      </c>
      <c r="O2899" s="742" t="s">
        <v>210</v>
      </c>
      <c r="P2899" s="748">
        <v>1</v>
      </c>
      <c r="Q2899" s="742" t="s">
        <v>207</v>
      </c>
      <c r="R2899" s="1113">
        <v>71236</v>
      </c>
      <c r="S2899" s="1118">
        <f t="shared" si="450"/>
        <v>71236</v>
      </c>
      <c r="T2899" s="742" t="s">
        <v>99</v>
      </c>
      <c r="U2899" s="748">
        <v>1</v>
      </c>
      <c r="V2899" s="748"/>
      <c r="W2899" s="741"/>
      <c r="X2899" s="902">
        <v>25</v>
      </c>
      <c r="Y2899" s="905">
        <f t="shared" si="451"/>
        <v>2</v>
      </c>
      <c r="Z2899" s="1059">
        <f t="shared" si="452"/>
        <v>2849.44</v>
      </c>
      <c r="AA2899" s="1059">
        <f t="shared" si="453"/>
        <v>5698.88</v>
      </c>
      <c r="AB2899" s="1059">
        <f t="shared" si="454"/>
        <v>65537.119999999995</v>
      </c>
      <c r="AC2899" s="905">
        <f t="shared" si="455"/>
        <v>3</v>
      </c>
      <c r="AD2899" s="1116">
        <f t="shared" si="456"/>
        <v>2849.44</v>
      </c>
      <c r="AE2899" s="1116">
        <f t="shared" si="457"/>
        <v>8548.32</v>
      </c>
      <c r="AF2899" s="1116">
        <f t="shared" si="458"/>
        <v>62687.68</v>
      </c>
      <c r="AG2899" s="905" t="b">
        <f t="shared" si="459"/>
        <v>1</v>
      </c>
    </row>
    <row r="2900" spans="1:33" s="905" customFormat="1" ht="15" customHeight="1">
      <c r="A2900" s="1496" t="s">
        <v>308</v>
      </c>
      <c r="B2900" s="1112">
        <v>29</v>
      </c>
      <c r="C2900" s="741" t="s">
        <v>1067</v>
      </c>
      <c r="D2900" s="745">
        <v>201080129</v>
      </c>
      <c r="E2900" s="742" t="s">
        <v>1868</v>
      </c>
      <c r="F2900" s="742" t="s">
        <v>515</v>
      </c>
      <c r="G2900" s="1685">
        <v>9</v>
      </c>
      <c r="H2900" s="1685">
        <v>4</v>
      </c>
      <c r="I2900" s="1685">
        <v>6</v>
      </c>
      <c r="J2900" s="742" t="s">
        <v>816</v>
      </c>
      <c r="K2900" s="742"/>
      <c r="L2900" s="742" t="s">
        <v>1845</v>
      </c>
      <c r="M2900" s="1062" t="s">
        <v>1174</v>
      </c>
      <c r="N2900" s="742">
        <v>2015</v>
      </c>
      <c r="O2900" s="742" t="s">
        <v>210</v>
      </c>
      <c r="P2900" s="748">
        <v>1</v>
      </c>
      <c r="Q2900" s="742" t="s">
        <v>207</v>
      </c>
      <c r="R2900" s="1113">
        <v>71236</v>
      </c>
      <c r="S2900" s="1118">
        <f t="shared" si="450"/>
        <v>71236</v>
      </c>
      <c r="T2900" s="742" t="s">
        <v>99</v>
      </c>
      <c r="U2900" s="748">
        <v>1</v>
      </c>
      <c r="V2900" s="748"/>
      <c r="W2900" s="741"/>
      <c r="X2900" s="902">
        <v>25</v>
      </c>
      <c r="Y2900" s="905">
        <f t="shared" si="451"/>
        <v>2</v>
      </c>
      <c r="Z2900" s="1059">
        <f t="shared" si="452"/>
        <v>2849.44</v>
      </c>
      <c r="AA2900" s="1059">
        <f t="shared" si="453"/>
        <v>5698.88</v>
      </c>
      <c r="AB2900" s="1059">
        <f t="shared" si="454"/>
        <v>65537.119999999995</v>
      </c>
      <c r="AC2900" s="905">
        <f t="shared" si="455"/>
        <v>3</v>
      </c>
      <c r="AD2900" s="1116">
        <f t="shared" si="456"/>
        <v>2849.44</v>
      </c>
      <c r="AE2900" s="1116">
        <f t="shared" si="457"/>
        <v>8548.32</v>
      </c>
      <c r="AF2900" s="1116">
        <f t="shared" si="458"/>
        <v>62687.68</v>
      </c>
      <c r="AG2900" s="905" t="b">
        <f t="shared" si="459"/>
        <v>1</v>
      </c>
    </row>
    <row r="2901" spans="1:33" s="905" customFormat="1" ht="15" customHeight="1">
      <c r="A2901" s="1496" t="s">
        <v>308</v>
      </c>
      <c r="B2901" s="1112">
        <v>29</v>
      </c>
      <c r="C2901" s="741" t="s">
        <v>1067</v>
      </c>
      <c r="D2901" s="745">
        <v>201080129</v>
      </c>
      <c r="E2901" s="742" t="s">
        <v>1868</v>
      </c>
      <c r="F2901" s="742" t="s">
        <v>515</v>
      </c>
      <c r="G2901" s="1685">
        <v>2</v>
      </c>
      <c r="H2901" s="1685">
        <v>2</v>
      </c>
      <c r="I2901" s="1685">
        <v>4</v>
      </c>
      <c r="J2901" s="742" t="s">
        <v>816</v>
      </c>
      <c r="K2901" s="742"/>
      <c r="L2901" s="742" t="s">
        <v>1845</v>
      </c>
      <c r="M2901" s="1062" t="s">
        <v>1174</v>
      </c>
      <c r="N2901" s="742">
        <v>2015</v>
      </c>
      <c r="O2901" s="742" t="s">
        <v>210</v>
      </c>
      <c r="P2901" s="748">
        <v>1</v>
      </c>
      <c r="Q2901" s="742" t="s">
        <v>207</v>
      </c>
      <c r="R2901" s="1113">
        <v>71236</v>
      </c>
      <c r="S2901" s="1118">
        <f t="shared" si="450"/>
        <v>71236</v>
      </c>
      <c r="T2901" s="742" t="s">
        <v>99</v>
      </c>
      <c r="U2901" s="748">
        <v>1</v>
      </c>
      <c r="V2901" s="748"/>
      <c r="W2901" s="741"/>
      <c r="X2901" s="902">
        <v>25</v>
      </c>
      <c r="Y2901" s="905">
        <f t="shared" si="451"/>
        <v>2</v>
      </c>
      <c r="Z2901" s="1059">
        <f t="shared" si="452"/>
        <v>2849.44</v>
      </c>
      <c r="AA2901" s="1059">
        <f t="shared" si="453"/>
        <v>5698.88</v>
      </c>
      <c r="AB2901" s="1059">
        <f t="shared" si="454"/>
        <v>65537.119999999995</v>
      </c>
      <c r="AC2901" s="905">
        <f t="shared" si="455"/>
        <v>3</v>
      </c>
      <c r="AD2901" s="1116">
        <f t="shared" si="456"/>
        <v>2849.44</v>
      </c>
      <c r="AE2901" s="1116">
        <f t="shared" si="457"/>
        <v>8548.32</v>
      </c>
      <c r="AF2901" s="1116">
        <f t="shared" si="458"/>
        <v>62687.68</v>
      </c>
      <c r="AG2901" s="905" t="b">
        <f t="shared" si="459"/>
        <v>1</v>
      </c>
    </row>
    <row r="2902" spans="1:33" s="905" customFormat="1" ht="15" customHeight="1">
      <c r="A2902" s="1496" t="s">
        <v>308</v>
      </c>
      <c r="B2902" s="1112">
        <v>29</v>
      </c>
      <c r="C2902" s="741" t="s">
        <v>1067</v>
      </c>
      <c r="D2902" s="745">
        <v>201080129</v>
      </c>
      <c r="E2902" s="742" t="s">
        <v>1868</v>
      </c>
      <c r="F2902" s="742" t="s">
        <v>515</v>
      </c>
      <c r="G2902" s="1685">
        <v>2</v>
      </c>
      <c r="H2902" s="1685">
        <v>2</v>
      </c>
      <c r="I2902" s="1685">
        <v>4</v>
      </c>
      <c r="J2902" s="742" t="s">
        <v>816</v>
      </c>
      <c r="K2902" s="742"/>
      <c r="L2902" s="742" t="s">
        <v>1845</v>
      </c>
      <c r="M2902" s="1062" t="s">
        <v>1174</v>
      </c>
      <c r="N2902" s="742">
        <v>2015</v>
      </c>
      <c r="O2902" s="742" t="s">
        <v>210</v>
      </c>
      <c r="P2902" s="748">
        <v>1</v>
      </c>
      <c r="Q2902" s="742" t="s">
        <v>207</v>
      </c>
      <c r="R2902" s="1113">
        <v>71236</v>
      </c>
      <c r="S2902" s="1118">
        <f t="shared" si="450"/>
        <v>71236</v>
      </c>
      <c r="T2902" s="742" t="s">
        <v>99</v>
      </c>
      <c r="U2902" s="748">
        <v>1</v>
      </c>
      <c r="V2902" s="748"/>
      <c r="W2902" s="741"/>
      <c r="X2902" s="902">
        <v>25</v>
      </c>
      <c r="Y2902" s="905">
        <f t="shared" si="451"/>
        <v>2</v>
      </c>
      <c r="Z2902" s="1059">
        <f t="shared" si="452"/>
        <v>2849.44</v>
      </c>
      <c r="AA2902" s="1059">
        <f t="shared" si="453"/>
        <v>5698.88</v>
      </c>
      <c r="AB2902" s="1059">
        <f t="shared" si="454"/>
        <v>65537.119999999995</v>
      </c>
      <c r="AC2902" s="905">
        <f t="shared" si="455"/>
        <v>3</v>
      </c>
      <c r="AD2902" s="1116">
        <f t="shared" si="456"/>
        <v>2849.44</v>
      </c>
      <c r="AE2902" s="1116">
        <f t="shared" si="457"/>
        <v>8548.32</v>
      </c>
      <c r="AF2902" s="1116">
        <f t="shared" si="458"/>
        <v>62687.68</v>
      </c>
      <c r="AG2902" s="905" t="b">
        <f t="shared" si="459"/>
        <v>1</v>
      </c>
    </row>
    <row r="2903" spans="1:33" s="905" customFormat="1" ht="15" customHeight="1">
      <c r="A2903" s="1496" t="s">
        <v>308</v>
      </c>
      <c r="B2903" s="1112">
        <v>29</v>
      </c>
      <c r="C2903" s="741" t="s">
        <v>1067</v>
      </c>
      <c r="D2903" s="745">
        <v>201080129</v>
      </c>
      <c r="E2903" s="742" t="s">
        <v>1868</v>
      </c>
      <c r="F2903" s="742" t="s">
        <v>515</v>
      </c>
      <c r="G2903" s="1685">
        <v>9</v>
      </c>
      <c r="H2903" s="1685">
        <v>4</v>
      </c>
      <c r="I2903" s="1685">
        <v>6</v>
      </c>
      <c r="J2903" s="742" t="s">
        <v>816</v>
      </c>
      <c r="K2903" s="742"/>
      <c r="L2903" s="742" t="s">
        <v>1845</v>
      </c>
      <c r="M2903" s="1062" t="s">
        <v>1174</v>
      </c>
      <c r="N2903" s="742">
        <v>2015</v>
      </c>
      <c r="O2903" s="742" t="s">
        <v>210</v>
      </c>
      <c r="P2903" s="748">
        <v>1</v>
      </c>
      <c r="Q2903" s="742" t="s">
        <v>207</v>
      </c>
      <c r="R2903" s="1113">
        <v>71236</v>
      </c>
      <c r="S2903" s="1118">
        <f t="shared" si="450"/>
        <v>71236</v>
      </c>
      <c r="T2903" s="742" t="s">
        <v>99</v>
      </c>
      <c r="U2903" s="748">
        <v>1</v>
      </c>
      <c r="V2903" s="748"/>
      <c r="W2903" s="741"/>
      <c r="X2903" s="902">
        <v>25</v>
      </c>
      <c r="Y2903" s="905">
        <f t="shared" si="451"/>
        <v>2</v>
      </c>
      <c r="Z2903" s="1059">
        <f t="shared" si="452"/>
        <v>2849.44</v>
      </c>
      <c r="AA2903" s="1059">
        <f t="shared" si="453"/>
        <v>5698.88</v>
      </c>
      <c r="AB2903" s="1059">
        <f t="shared" si="454"/>
        <v>65537.119999999995</v>
      </c>
      <c r="AC2903" s="905">
        <f t="shared" si="455"/>
        <v>3</v>
      </c>
      <c r="AD2903" s="1116">
        <f t="shared" si="456"/>
        <v>2849.44</v>
      </c>
      <c r="AE2903" s="1116">
        <f t="shared" si="457"/>
        <v>8548.32</v>
      </c>
      <c r="AF2903" s="1116">
        <f t="shared" si="458"/>
        <v>62687.68</v>
      </c>
      <c r="AG2903" s="905" t="b">
        <f t="shared" si="459"/>
        <v>1</v>
      </c>
    </row>
    <row r="2904" spans="1:33" s="905" customFormat="1" ht="15" customHeight="1">
      <c r="A2904" s="1496" t="s">
        <v>308</v>
      </c>
      <c r="B2904" s="1112">
        <v>29</v>
      </c>
      <c r="C2904" s="741" t="s">
        <v>1067</v>
      </c>
      <c r="D2904" s="745">
        <v>201080129</v>
      </c>
      <c r="E2904" s="742" t="s">
        <v>1868</v>
      </c>
      <c r="F2904" s="742" t="s">
        <v>515</v>
      </c>
      <c r="G2904" s="1685">
        <v>2</v>
      </c>
      <c r="H2904" s="1685">
        <v>2</v>
      </c>
      <c r="I2904" s="1685">
        <v>4</v>
      </c>
      <c r="J2904" s="742" t="s">
        <v>816</v>
      </c>
      <c r="K2904" s="742"/>
      <c r="L2904" s="742" t="s">
        <v>1845</v>
      </c>
      <c r="M2904" s="1062" t="s">
        <v>1174</v>
      </c>
      <c r="N2904" s="742">
        <v>2015</v>
      </c>
      <c r="O2904" s="742" t="s">
        <v>210</v>
      </c>
      <c r="P2904" s="748">
        <v>1</v>
      </c>
      <c r="Q2904" s="742" t="s">
        <v>207</v>
      </c>
      <c r="R2904" s="1113">
        <v>71236</v>
      </c>
      <c r="S2904" s="1118">
        <f t="shared" ref="S2904:S2967" si="460">R2904*P2904</f>
        <v>71236</v>
      </c>
      <c r="T2904" s="742" t="s">
        <v>99</v>
      </c>
      <c r="U2904" s="748">
        <v>1</v>
      </c>
      <c r="V2904" s="748"/>
      <c r="W2904" s="741"/>
      <c r="X2904" s="902">
        <v>25</v>
      </c>
      <c r="Y2904" s="905">
        <f t="shared" si="451"/>
        <v>2</v>
      </c>
      <c r="Z2904" s="1059">
        <f t="shared" si="452"/>
        <v>2849.44</v>
      </c>
      <c r="AA2904" s="1059">
        <f t="shared" si="453"/>
        <v>5698.88</v>
      </c>
      <c r="AB2904" s="1059">
        <f t="shared" si="454"/>
        <v>65537.119999999995</v>
      </c>
      <c r="AC2904" s="905">
        <f t="shared" si="455"/>
        <v>3</v>
      </c>
      <c r="AD2904" s="1116">
        <f t="shared" si="456"/>
        <v>2849.44</v>
      </c>
      <c r="AE2904" s="1116">
        <f t="shared" si="457"/>
        <v>8548.32</v>
      </c>
      <c r="AF2904" s="1116">
        <f t="shared" si="458"/>
        <v>62687.68</v>
      </c>
      <c r="AG2904" s="905" t="b">
        <f t="shared" si="459"/>
        <v>1</v>
      </c>
    </row>
    <row r="2905" spans="1:33" s="905" customFormat="1" ht="15" customHeight="1">
      <c r="A2905" s="1496" t="s">
        <v>308</v>
      </c>
      <c r="B2905" s="1112">
        <v>29</v>
      </c>
      <c r="C2905" s="741" t="s">
        <v>1067</v>
      </c>
      <c r="D2905" s="745">
        <v>201080129</v>
      </c>
      <c r="E2905" s="742" t="s">
        <v>1868</v>
      </c>
      <c r="F2905" s="742" t="s">
        <v>515</v>
      </c>
      <c r="G2905" s="1685">
        <v>2</v>
      </c>
      <c r="H2905" s="1685">
        <v>2</v>
      </c>
      <c r="I2905" s="1685">
        <v>4</v>
      </c>
      <c r="J2905" s="742" t="s">
        <v>816</v>
      </c>
      <c r="K2905" s="742"/>
      <c r="L2905" s="742" t="s">
        <v>1845</v>
      </c>
      <c r="M2905" s="1062" t="s">
        <v>1174</v>
      </c>
      <c r="N2905" s="742">
        <v>2015</v>
      </c>
      <c r="O2905" s="742" t="s">
        <v>210</v>
      </c>
      <c r="P2905" s="748">
        <v>1</v>
      </c>
      <c r="Q2905" s="742" t="s">
        <v>207</v>
      </c>
      <c r="R2905" s="1113">
        <v>71236</v>
      </c>
      <c r="S2905" s="1118">
        <f t="shared" si="460"/>
        <v>71236</v>
      </c>
      <c r="T2905" s="742" t="s">
        <v>99</v>
      </c>
      <c r="U2905" s="748">
        <v>1</v>
      </c>
      <c r="V2905" s="748"/>
      <c r="W2905" s="741"/>
      <c r="X2905" s="902">
        <v>25</v>
      </c>
      <c r="Y2905" s="905">
        <f t="shared" si="451"/>
        <v>2</v>
      </c>
      <c r="Z2905" s="1059">
        <f t="shared" si="452"/>
        <v>2849.44</v>
      </c>
      <c r="AA2905" s="1059">
        <f t="shared" si="453"/>
        <v>5698.88</v>
      </c>
      <c r="AB2905" s="1059">
        <f t="shared" si="454"/>
        <v>65537.119999999995</v>
      </c>
      <c r="AC2905" s="905">
        <f t="shared" si="455"/>
        <v>3</v>
      </c>
      <c r="AD2905" s="1116">
        <f t="shared" si="456"/>
        <v>2849.44</v>
      </c>
      <c r="AE2905" s="1116">
        <f t="shared" si="457"/>
        <v>8548.32</v>
      </c>
      <c r="AF2905" s="1116">
        <f t="shared" si="458"/>
        <v>62687.68</v>
      </c>
      <c r="AG2905" s="905" t="b">
        <f t="shared" si="459"/>
        <v>1</v>
      </c>
    </row>
    <row r="2906" spans="1:33" s="905" customFormat="1" ht="15" customHeight="1">
      <c r="A2906" s="1496" t="s">
        <v>308</v>
      </c>
      <c r="B2906" s="1112">
        <v>29</v>
      </c>
      <c r="C2906" s="741" t="s">
        <v>1067</v>
      </c>
      <c r="D2906" s="745">
        <v>201080129</v>
      </c>
      <c r="E2906" s="742" t="s">
        <v>1868</v>
      </c>
      <c r="F2906" s="742" t="s">
        <v>515</v>
      </c>
      <c r="G2906" s="1685">
        <v>2</v>
      </c>
      <c r="H2906" s="1685">
        <v>2</v>
      </c>
      <c r="I2906" s="1685">
        <v>4</v>
      </c>
      <c r="J2906" s="742" t="s">
        <v>816</v>
      </c>
      <c r="K2906" s="742"/>
      <c r="L2906" s="742" t="s">
        <v>1845</v>
      </c>
      <c r="M2906" s="1062" t="s">
        <v>1174</v>
      </c>
      <c r="N2906" s="742">
        <v>2015</v>
      </c>
      <c r="O2906" s="742" t="s">
        <v>210</v>
      </c>
      <c r="P2906" s="748">
        <v>1</v>
      </c>
      <c r="Q2906" s="742" t="s">
        <v>207</v>
      </c>
      <c r="R2906" s="1113">
        <v>71236</v>
      </c>
      <c r="S2906" s="1118">
        <f t="shared" si="460"/>
        <v>71236</v>
      </c>
      <c r="T2906" s="742" t="s">
        <v>99</v>
      </c>
      <c r="U2906" s="748">
        <v>1</v>
      </c>
      <c r="V2906" s="748"/>
      <c r="W2906" s="741"/>
      <c r="X2906" s="902">
        <v>25</v>
      </c>
      <c r="Y2906" s="905">
        <f t="shared" si="451"/>
        <v>2</v>
      </c>
      <c r="Z2906" s="1059">
        <f t="shared" si="452"/>
        <v>2849.44</v>
      </c>
      <c r="AA2906" s="1059">
        <f t="shared" si="453"/>
        <v>5698.88</v>
      </c>
      <c r="AB2906" s="1059">
        <f t="shared" si="454"/>
        <v>65537.119999999995</v>
      </c>
      <c r="AC2906" s="905">
        <f t="shared" si="455"/>
        <v>3</v>
      </c>
      <c r="AD2906" s="1116">
        <f t="shared" si="456"/>
        <v>2849.44</v>
      </c>
      <c r="AE2906" s="1116">
        <f t="shared" si="457"/>
        <v>8548.32</v>
      </c>
      <c r="AF2906" s="1116">
        <f t="shared" si="458"/>
        <v>62687.68</v>
      </c>
      <c r="AG2906" s="905" t="b">
        <f t="shared" si="459"/>
        <v>1</v>
      </c>
    </row>
    <row r="2907" spans="1:33" s="905" customFormat="1" ht="15" customHeight="1">
      <c r="A2907" s="1496" t="s">
        <v>308</v>
      </c>
      <c r="B2907" s="1112">
        <v>29</v>
      </c>
      <c r="C2907" s="741" t="s">
        <v>1067</v>
      </c>
      <c r="D2907" s="745">
        <v>201080129</v>
      </c>
      <c r="E2907" s="742" t="s">
        <v>1868</v>
      </c>
      <c r="F2907" s="742" t="s">
        <v>515</v>
      </c>
      <c r="G2907" s="1685">
        <v>9</v>
      </c>
      <c r="H2907" s="1685">
        <v>4</v>
      </c>
      <c r="I2907" s="1685">
        <v>6</v>
      </c>
      <c r="J2907" s="742" t="s">
        <v>816</v>
      </c>
      <c r="K2907" s="742"/>
      <c r="L2907" s="742" t="s">
        <v>1845</v>
      </c>
      <c r="M2907" s="1062" t="s">
        <v>1174</v>
      </c>
      <c r="N2907" s="742">
        <v>2015</v>
      </c>
      <c r="O2907" s="742" t="s">
        <v>210</v>
      </c>
      <c r="P2907" s="748">
        <v>1</v>
      </c>
      <c r="Q2907" s="742" t="s">
        <v>207</v>
      </c>
      <c r="R2907" s="1113">
        <v>71236</v>
      </c>
      <c r="S2907" s="1118">
        <f t="shared" si="460"/>
        <v>71236</v>
      </c>
      <c r="T2907" s="742" t="s">
        <v>99</v>
      </c>
      <c r="U2907" s="748">
        <v>1</v>
      </c>
      <c r="V2907" s="748"/>
      <c r="W2907" s="741"/>
      <c r="X2907" s="902">
        <v>25</v>
      </c>
      <c r="Y2907" s="905">
        <f t="shared" si="451"/>
        <v>2</v>
      </c>
      <c r="Z2907" s="1059">
        <f t="shared" si="452"/>
        <v>2849.44</v>
      </c>
      <c r="AA2907" s="1059">
        <f t="shared" si="453"/>
        <v>5698.88</v>
      </c>
      <c r="AB2907" s="1059">
        <f t="shared" si="454"/>
        <v>65537.119999999995</v>
      </c>
      <c r="AC2907" s="905">
        <f t="shared" si="455"/>
        <v>3</v>
      </c>
      <c r="AD2907" s="1116">
        <f t="shared" si="456"/>
        <v>2849.44</v>
      </c>
      <c r="AE2907" s="1116">
        <f t="shared" si="457"/>
        <v>8548.32</v>
      </c>
      <c r="AF2907" s="1116">
        <f t="shared" si="458"/>
        <v>62687.68</v>
      </c>
      <c r="AG2907" s="905" t="b">
        <f t="shared" si="459"/>
        <v>1</v>
      </c>
    </row>
    <row r="2908" spans="1:33" s="905" customFormat="1" ht="15" customHeight="1">
      <c r="A2908" s="1496" t="s">
        <v>308</v>
      </c>
      <c r="B2908" s="1112">
        <v>29</v>
      </c>
      <c r="C2908" s="741" t="s">
        <v>1067</v>
      </c>
      <c r="D2908" s="745">
        <v>201080129</v>
      </c>
      <c r="E2908" s="742" t="s">
        <v>1868</v>
      </c>
      <c r="F2908" s="742" t="s">
        <v>515</v>
      </c>
      <c r="G2908" s="1685">
        <v>2</v>
      </c>
      <c r="H2908" s="1685">
        <v>2</v>
      </c>
      <c r="I2908" s="1685">
        <v>4</v>
      </c>
      <c r="J2908" s="742" t="s">
        <v>816</v>
      </c>
      <c r="K2908" s="742"/>
      <c r="L2908" s="742" t="s">
        <v>1845</v>
      </c>
      <c r="M2908" s="1062" t="s">
        <v>1174</v>
      </c>
      <c r="N2908" s="742">
        <v>2015</v>
      </c>
      <c r="O2908" s="742" t="s">
        <v>210</v>
      </c>
      <c r="P2908" s="748">
        <v>1</v>
      </c>
      <c r="Q2908" s="742" t="s">
        <v>207</v>
      </c>
      <c r="R2908" s="1113">
        <v>71236</v>
      </c>
      <c r="S2908" s="1118">
        <f t="shared" si="460"/>
        <v>71236</v>
      </c>
      <c r="T2908" s="742" t="s">
        <v>99</v>
      </c>
      <c r="U2908" s="748">
        <v>1</v>
      </c>
      <c r="V2908" s="748"/>
      <c r="W2908" s="741"/>
      <c r="X2908" s="902">
        <v>25</v>
      </c>
      <c r="Y2908" s="905">
        <f t="shared" si="451"/>
        <v>2</v>
      </c>
      <c r="Z2908" s="1059">
        <f t="shared" si="452"/>
        <v>2849.44</v>
      </c>
      <c r="AA2908" s="1059">
        <f t="shared" si="453"/>
        <v>5698.88</v>
      </c>
      <c r="AB2908" s="1059">
        <f t="shared" si="454"/>
        <v>65537.119999999995</v>
      </c>
      <c r="AC2908" s="905">
        <f t="shared" si="455"/>
        <v>3</v>
      </c>
      <c r="AD2908" s="1116">
        <f t="shared" si="456"/>
        <v>2849.44</v>
      </c>
      <c r="AE2908" s="1116">
        <f t="shared" si="457"/>
        <v>8548.32</v>
      </c>
      <c r="AF2908" s="1116">
        <f t="shared" si="458"/>
        <v>62687.68</v>
      </c>
      <c r="AG2908" s="905" t="b">
        <f t="shared" si="459"/>
        <v>1</v>
      </c>
    </row>
    <row r="2909" spans="1:33" s="905" customFormat="1" ht="15" customHeight="1">
      <c r="A2909" s="1496" t="s">
        <v>308</v>
      </c>
      <c r="B2909" s="1112">
        <v>29</v>
      </c>
      <c r="C2909" s="741" t="s">
        <v>1067</v>
      </c>
      <c r="D2909" s="745">
        <v>201080129</v>
      </c>
      <c r="E2909" s="742" t="s">
        <v>1868</v>
      </c>
      <c r="F2909" s="742" t="s">
        <v>515</v>
      </c>
      <c r="G2909" s="1685">
        <v>2</v>
      </c>
      <c r="H2909" s="1685">
        <v>2</v>
      </c>
      <c r="I2909" s="1685">
        <v>4</v>
      </c>
      <c r="J2909" s="742" t="s">
        <v>816</v>
      </c>
      <c r="K2909" s="742"/>
      <c r="L2909" s="742" t="s">
        <v>1845</v>
      </c>
      <c r="M2909" s="1062" t="s">
        <v>1174</v>
      </c>
      <c r="N2909" s="742">
        <v>2015</v>
      </c>
      <c r="O2909" s="742" t="s">
        <v>210</v>
      </c>
      <c r="P2909" s="748">
        <v>1</v>
      </c>
      <c r="Q2909" s="742" t="s">
        <v>207</v>
      </c>
      <c r="R2909" s="1113">
        <v>71236</v>
      </c>
      <c r="S2909" s="1118">
        <f t="shared" si="460"/>
        <v>71236</v>
      </c>
      <c r="T2909" s="742" t="s">
        <v>99</v>
      </c>
      <c r="U2909" s="748">
        <v>1</v>
      </c>
      <c r="V2909" s="748"/>
      <c r="W2909" s="741"/>
      <c r="X2909" s="902">
        <v>25</v>
      </c>
      <c r="Y2909" s="905">
        <f t="shared" ref="Y2909:Y2972" si="461">2016-N2909+1</f>
        <v>2</v>
      </c>
      <c r="Z2909" s="1059">
        <f t="shared" ref="Z2909:Z2972" si="462">S2909/X2909</f>
        <v>2849.44</v>
      </c>
      <c r="AA2909" s="1059">
        <f t="shared" ref="AA2909:AA2972" si="463">Y2909*Z2909</f>
        <v>5698.88</v>
      </c>
      <c r="AB2909" s="1059">
        <f t="shared" ref="AB2909:AB2972" si="464">S2909-AA2909</f>
        <v>65537.119999999995</v>
      </c>
      <c r="AC2909" s="905">
        <f t="shared" ref="AC2909:AC2972" si="465">2017-N2909+1</f>
        <v>3</v>
      </c>
      <c r="AD2909" s="1116">
        <f t="shared" ref="AD2909:AD2972" si="466">S2909/X2909</f>
        <v>2849.44</v>
      </c>
      <c r="AE2909" s="1116">
        <f t="shared" ref="AE2909:AE2972" si="467">AC2909*AD2909</f>
        <v>8548.32</v>
      </c>
      <c r="AF2909" s="1116">
        <f t="shared" ref="AF2909:AF2972" si="468">S2909-AE2909</f>
        <v>62687.68</v>
      </c>
      <c r="AG2909" s="905" t="b">
        <f t="shared" si="459"/>
        <v>1</v>
      </c>
    </row>
    <row r="2910" spans="1:33" s="905" customFormat="1" ht="15" customHeight="1">
      <c r="A2910" s="1496" t="s">
        <v>308</v>
      </c>
      <c r="B2910" s="1112">
        <v>29</v>
      </c>
      <c r="C2910" s="741" t="s">
        <v>1067</v>
      </c>
      <c r="D2910" s="745">
        <v>201080129</v>
      </c>
      <c r="E2910" s="742" t="s">
        <v>1868</v>
      </c>
      <c r="F2910" s="742" t="s">
        <v>515</v>
      </c>
      <c r="G2910" s="1685">
        <v>2</v>
      </c>
      <c r="H2910" s="1685">
        <v>2</v>
      </c>
      <c r="I2910" s="1685">
        <v>4</v>
      </c>
      <c r="J2910" s="742" t="s">
        <v>816</v>
      </c>
      <c r="K2910" s="742"/>
      <c r="L2910" s="742" t="s">
        <v>1845</v>
      </c>
      <c r="M2910" s="1062" t="s">
        <v>1174</v>
      </c>
      <c r="N2910" s="742">
        <v>2015</v>
      </c>
      <c r="O2910" s="742" t="s">
        <v>210</v>
      </c>
      <c r="P2910" s="748">
        <v>1</v>
      </c>
      <c r="Q2910" s="742" t="s">
        <v>207</v>
      </c>
      <c r="R2910" s="1113">
        <v>71236</v>
      </c>
      <c r="S2910" s="1118">
        <f t="shared" si="460"/>
        <v>71236</v>
      </c>
      <c r="T2910" s="742" t="s">
        <v>99</v>
      </c>
      <c r="U2910" s="748">
        <v>1</v>
      </c>
      <c r="V2910" s="748"/>
      <c r="W2910" s="741"/>
      <c r="X2910" s="902">
        <v>25</v>
      </c>
      <c r="Y2910" s="905">
        <f t="shared" si="461"/>
        <v>2</v>
      </c>
      <c r="Z2910" s="1059">
        <f t="shared" si="462"/>
        <v>2849.44</v>
      </c>
      <c r="AA2910" s="1059">
        <f t="shared" si="463"/>
        <v>5698.88</v>
      </c>
      <c r="AB2910" s="1059">
        <f t="shared" si="464"/>
        <v>65537.119999999995</v>
      </c>
      <c r="AC2910" s="905">
        <f t="shared" si="465"/>
        <v>3</v>
      </c>
      <c r="AD2910" s="1116">
        <f t="shared" si="466"/>
        <v>2849.44</v>
      </c>
      <c r="AE2910" s="1116">
        <f t="shared" si="467"/>
        <v>8548.32</v>
      </c>
      <c r="AF2910" s="1116">
        <f t="shared" si="468"/>
        <v>62687.68</v>
      </c>
      <c r="AG2910" s="905" t="b">
        <f t="shared" si="459"/>
        <v>1</v>
      </c>
    </row>
    <row r="2911" spans="1:33" s="905" customFormat="1" ht="15" customHeight="1">
      <c r="A2911" s="1496" t="s">
        <v>308</v>
      </c>
      <c r="B2911" s="1112">
        <v>29</v>
      </c>
      <c r="C2911" s="741" t="s">
        <v>1067</v>
      </c>
      <c r="D2911" s="745">
        <v>201080129</v>
      </c>
      <c r="E2911" s="742" t="s">
        <v>1868</v>
      </c>
      <c r="F2911" s="742" t="s">
        <v>515</v>
      </c>
      <c r="G2911" s="1685">
        <v>9</v>
      </c>
      <c r="H2911" s="1685">
        <v>4</v>
      </c>
      <c r="I2911" s="1685">
        <v>6</v>
      </c>
      <c r="J2911" s="742" t="s">
        <v>816</v>
      </c>
      <c r="K2911" s="742"/>
      <c r="L2911" s="742" t="s">
        <v>1845</v>
      </c>
      <c r="M2911" s="1062" t="s">
        <v>1174</v>
      </c>
      <c r="N2911" s="742">
        <v>2015</v>
      </c>
      <c r="O2911" s="742" t="s">
        <v>210</v>
      </c>
      <c r="P2911" s="748">
        <v>1</v>
      </c>
      <c r="Q2911" s="742" t="s">
        <v>207</v>
      </c>
      <c r="R2911" s="1113">
        <v>71236</v>
      </c>
      <c r="S2911" s="1118">
        <f t="shared" si="460"/>
        <v>71236</v>
      </c>
      <c r="T2911" s="742" t="s">
        <v>99</v>
      </c>
      <c r="U2911" s="748">
        <v>1</v>
      </c>
      <c r="V2911" s="748"/>
      <c r="W2911" s="741"/>
      <c r="X2911" s="902">
        <v>25</v>
      </c>
      <c r="Y2911" s="905">
        <f t="shared" si="461"/>
        <v>2</v>
      </c>
      <c r="Z2911" s="1059">
        <f t="shared" si="462"/>
        <v>2849.44</v>
      </c>
      <c r="AA2911" s="1059">
        <f t="shared" si="463"/>
        <v>5698.88</v>
      </c>
      <c r="AB2911" s="1059">
        <f t="shared" si="464"/>
        <v>65537.119999999995</v>
      </c>
      <c r="AC2911" s="905">
        <f t="shared" si="465"/>
        <v>3</v>
      </c>
      <c r="AD2911" s="1116">
        <f t="shared" si="466"/>
        <v>2849.44</v>
      </c>
      <c r="AE2911" s="1116">
        <f t="shared" si="467"/>
        <v>8548.32</v>
      </c>
      <c r="AF2911" s="1116">
        <f t="shared" si="468"/>
        <v>62687.68</v>
      </c>
      <c r="AG2911" s="905" t="b">
        <f t="shared" si="459"/>
        <v>1</v>
      </c>
    </row>
    <row r="2912" spans="1:33" s="905" customFormat="1" ht="15" customHeight="1">
      <c r="A2912" s="1496" t="s">
        <v>308</v>
      </c>
      <c r="B2912" s="1112">
        <v>29</v>
      </c>
      <c r="C2912" s="741" t="s">
        <v>1067</v>
      </c>
      <c r="D2912" s="745">
        <v>201080129</v>
      </c>
      <c r="E2912" s="742" t="s">
        <v>1868</v>
      </c>
      <c r="F2912" s="742" t="s">
        <v>515</v>
      </c>
      <c r="G2912" s="1685">
        <v>2</v>
      </c>
      <c r="H2912" s="1685">
        <v>2</v>
      </c>
      <c r="I2912" s="1685">
        <v>4</v>
      </c>
      <c r="J2912" s="742" t="s">
        <v>816</v>
      </c>
      <c r="K2912" s="742"/>
      <c r="L2912" s="742" t="s">
        <v>1845</v>
      </c>
      <c r="M2912" s="1062" t="s">
        <v>1174</v>
      </c>
      <c r="N2912" s="742">
        <v>2015</v>
      </c>
      <c r="O2912" s="742" t="s">
        <v>210</v>
      </c>
      <c r="P2912" s="748">
        <v>1</v>
      </c>
      <c r="Q2912" s="742" t="s">
        <v>207</v>
      </c>
      <c r="R2912" s="1113">
        <v>71236</v>
      </c>
      <c r="S2912" s="1118">
        <f t="shared" si="460"/>
        <v>71236</v>
      </c>
      <c r="T2912" s="742" t="s">
        <v>99</v>
      </c>
      <c r="U2912" s="748">
        <v>1</v>
      </c>
      <c r="V2912" s="748"/>
      <c r="W2912" s="741"/>
      <c r="X2912" s="902">
        <v>25</v>
      </c>
      <c r="Y2912" s="905">
        <f t="shared" si="461"/>
        <v>2</v>
      </c>
      <c r="Z2912" s="1059">
        <f t="shared" si="462"/>
        <v>2849.44</v>
      </c>
      <c r="AA2912" s="1059">
        <f t="shared" si="463"/>
        <v>5698.88</v>
      </c>
      <c r="AB2912" s="1059">
        <f t="shared" si="464"/>
        <v>65537.119999999995</v>
      </c>
      <c r="AC2912" s="905">
        <f t="shared" si="465"/>
        <v>3</v>
      </c>
      <c r="AD2912" s="1116">
        <f t="shared" si="466"/>
        <v>2849.44</v>
      </c>
      <c r="AE2912" s="1116">
        <f t="shared" si="467"/>
        <v>8548.32</v>
      </c>
      <c r="AF2912" s="1116">
        <f t="shared" si="468"/>
        <v>62687.68</v>
      </c>
      <c r="AG2912" s="905" t="b">
        <f t="shared" si="459"/>
        <v>1</v>
      </c>
    </row>
    <row r="2913" spans="1:33" s="905" customFormat="1" ht="15" customHeight="1">
      <c r="A2913" s="1496" t="s">
        <v>308</v>
      </c>
      <c r="B2913" s="1112">
        <v>29</v>
      </c>
      <c r="C2913" s="741" t="s">
        <v>1067</v>
      </c>
      <c r="D2913" s="745">
        <v>201080129</v>
      </c>
      <c r="E2913" s="742" t="s">
        <v>1868</v>
      </c>
      <c r="F2913" s="742" t="s">
        <v>515</v>
      </c>
      <c r="G2913" s="1685">
        <v>2</v>
      </c>
      <c r="H2913" s="1685">
        <v>2</v>
      </c>
      <c r="I2913" s="1685">
        <v>4</v>
      </c>
      <c r="J2913" s="742" t="s">
        <v>816</v>
      </c>
      <c r="K2913" s="742"/>
      <c r="L2913" s="742" t="s">
        <v>1845</v>
      </c>
      <c r="M2913" s="1062" t="s">
        <v>1174</v>
      </c>
      <c r="N2913" s="742">
        <v>2015</v>
      </c>
      <c r="O2913" s="742" t="s">
        <v>210</v>
      </c>
      <c r="P2913" s="748">
        <v>1</v>
      </c>
      <c r="Q2913" s="742" t="s">
        <v>207</v>
      </c>
      <c r="R2913" s="1113">
        <v>71236</v>
      </c>
      <c r="S2913" s="1118">
        <f t="shared" si="460"/>
        <v>71236</v>
      </c>
      <c r="T2913" s="742" t="s">
        <v>99</v>
      </c>
      <c r="U2913" s="748">
        <v>1</v>
      </c>
      <c r="V2913" s="748"/>
      <c r="W2913" s="741"/>
      <c r="X2913" s="902">
        <v>25</v>
      </c>
      <c r="Y2913" s="905">
        <f t="shared" si="461"/>
        <v>2</v>
      </c>
      <c r="Z2913" s="1059">
        <f t="shared" si="462"/>
        <v>2849.44</v>
      </c>
      <c r="AA2913" s="1059">
        <f t="shared" si="463"/>
        <v>5698.88</v>
      </c>
      <c r="AB2913" s="1059">
        <f t="shared" si="464"/>
        <v>65537.119999999995</v>
      </c>
      <c r="AC2913" s="905">
        <f t="shared" si="465"/>
        <v>3</v>
      </c>
      <c r="AD2913" s="1116">
        <f t="shared" si="466"/>
        <v>2849.44</v>
      </c>
      <c r="AE2913" s="1116">
        <f t="shared" si="467"/>
        <v>8548.32</v>
      </c>
      <c r="AF2913" s="1116">
        <f t="shared" si="468"/>
        <v>62687.68</v>
      </c>
      <c r="AG2913" s="905" t="b">
        <f t="shared" si="459"/>
        <v>1</v>
      </c>
    </row>
    <row r="2914" spans="1:33" s="905" customFormat="1" ht="15" customHeight="1">
      <c r="A2914" s="1496" t="s">
        <v>308</v>
      </c>
      <c r="B2914" s="1112">
        <v>29</v>
      </c>
      <c r="C2914" s="741" t="s">
        <v>1067</v>
      </c>
      <c r="D2914" s="745">
        <v>201080129</v>
      </c>
      <c r="E2914" s="742" t="s">
        <v>1868</v>
      </c>
      <c r="F2914" s="742" t="s">
        <v>515</v>
      </c>
      <c r="G2914" s="1685">
        <v>2</v>
      </c>
      <c r="H2914" s="1685">
        <v>2</v>
      </c>
      <c r="I2914" s="1685">
        <v>4</v>
      </c>
      <c r="J2914" s="742" t="s">
        <v>816</v>
      </c>
      <c r="K2914" s="742"/>
      <c r="L2914" s="742" t="s">
        <v>1845</v>
      </c>
      <c r="M2914" s="1062" t="s">
        <v>1174</v>
      </c>
      <c r="N2914" s="742">
        <v>2015</v>
      </c>
      <c r="O2914" s="742" t="s">
        <v>210</v>
      </c>
      <c r="P2914" s="748">
        <v>1</v>
      </c>
      <c r="Q2914" s="742" t="s">
        <v>207</v>
      </c>
      <c r="R2914" s="1113">
        <v>71236</v>
      </c>
      <c r="S2914" s="1118">
        <f t="shared" si="460"/>
        <v>71236</v>
      </c>
      <c r="T2914" s="742" t="s">
        <v>99</v>
      </c>
      <c r="U2914" s="748">
        <v>1</v>
      </c>
      <c r="V2914" s="748"/>
      <c r="W2914" s="741"/>
      <c r="X2914" s="902">
        <v>25</v>
      </c>
      <c r="Y2914" s="905">
        <f t="shared" si="461"/>
        <v>2</v>
      </c>
      <c r="Z2914" s="1059">
        <f t="shared" si="462"/>
        <v>2849.44</v>
      </c>
      <c r="AA2914" s="1059">
        <f t="shared" si="463"/>
        <v>5698.88</v>
      </c>
      <c r="AB2914" s="1059">
        <f t="shared" si="464"/>
        <v>65537.119999999995</v>
      </c>
      <c r="AC2914" s="905">
        <f t="shared" si="465"/>
        <v>3</v>
      </c>
      <c r="AD2914" s="1116">
        <f t="shared" si="466"/>
        <v>2849.44</v>
      </c>
      <c r="AE2914" s="1116">
        <f t="shared" si="467"/>
        <v>8548.32</v>
      </c>
      <c r="AF2914" s="1116">
        <f t="shared" si="468"/>
        <v>62687.68</v>
      </c>
      <c r="AG2914" s="905" t="b">
        <f t="shared" si="459"/>
        <v>1</v>
      </c>
    </row>
    <row r="2915" spans="1:33" s="905" customFormat="1" ht="15" customHeight="1">
      <c r="A2915" s="1496" t="s">
        <v>308</v>
      </c>
      <c r="B2915" s="1112">
        <v>29</v>
      </c>
      <c r="C2915" s="741" t="s">
        <v>1067</v>
      </c>
      <c r="D2915" s="745">
        <v>201080129</v>
      </c>
      <c r="E2915" s="742" t="s">
        <v>1868</v>
      </c>
      <c r="F2915" s="742" t="s">
        <v>515</v>
      </c>
      <c r="G2915" s="1685">
        <v>9</v>
      </c>
      <c r="H2915" s="1685">
        <v>4</v>
      </c>
      <c r="I2915" s="1685">
        <v>6</v>
      </c>
      <c r="J2915" s="742" t="s">
        <v>816</v>
      </c>
      <c r="K2915" s="742"/>
      <c r="L2915" s="742" t="s">
        <v>1845</v>
      </c>
      <c r="M2915" s="1062" t="s">
        <v>1174</v>
      </c>
      <c r="N2915" s="742">
        <v>2015</v>
      </c>
      <c r="O2915" s="742" t="s">
        <v>210</v>
      </c>
      <c r="P2915" s="748">
        <v>1</v>
      </c>
      <c r="Q2915" s="742" t="s">
        <v>207</v>
      </c>
      <c r="R2915" s="1113">
        <v>71236</v>
      </c>
      <c r="S2915" s="1118">
        <f t="shared" si="460"/>
        <v>71236</v>
      </c>
      <c r="T2915" s="742" t="s">
        <v>99</v>
      </c>
      <c r="U2915" s="748">
        <v>1</v>
      </c>
      <c r="V2915" s="748"/>
      <c r="W2915" s="741"/>
      <c r="X2915" s="902">
        <v>25</v>
      </c>
      <c r="Y2915" s="905">
        <f t="shared" si="461"/>
        <v>2</v>
      </c>
      <c r="Z2915" s="1059">
        <f t="shared" si="462"/>
        <v>2849.44</v>
      </c>
      <c r="AA2915" s="1059">
        <f t="shared" si="463"/>
        <v>5698.88</v>
      </c>
      <c r="AB2915" s="1059">
        <f t="shared" si="464"/>
        <v>65537.119999999995</v>
      </c>
      <c r="AC2915" s="905">
        <f t="shared" si="465"/>
        <v>3</v>
      </c>
      <c r="AD2915" s="1116">
        <f t="shared" si="466"/>
        <v>2849.44</v>
      </c>
      <c r="AE2915" s="1116">
        <f t="shared" si="467"/>
        <v>8548.32</v>
      </c>
      <c r="AF2915" s="1116">
        <f t="shared" si="468"/>
        <v>62687.68</v>
      </c>
      <c r="AG2915" s="905" t="b">
        <f t="shared" si="459"/>
        <v>1</v>
      </c>
    </row>
    <row r="2916" spans="1:33" s="905" customFormat="1" ht="15" customHeight="1">
      <c r="A2916" s="1496" t="s">
        <v>308</v>
      </c>
      <c r="B2916" s="1112">
        <v>29</v>
      </c>
      <c r="C2916" s="741" t="s">
        <v>1067</v>
      </c>
      <c r="D2916" s="745">
        <v>201080129</v>
      </c>
      <c r="E2916" s="742" t="s">
        <v>1868</v>
      </c>
      <c r="F2916" s="742" t="s">
        <v>515</v>
      </c>
      <c r="G2916" s="1685">
        <v>2</v>
      </c>
      <c r="H2916" s="1685">
        <v>2</v>
      </c>
      <c r="I2916" s="1685">
        <v>4</v>
      </c>
      <c r="J2916" s="742" t="s">
        <v>816</v>
      </c>
      <c r="K2916" s="742"/>
      <c r="L2916" s="742" t="s">
        <v>1845</v>
      </c>
      <c r="M2916" s="1062" t="s">
        <v>1174</v>
      </c>
      <c r="N2916" s="742">
        <v>2015</v>
      </c>
      <c r="O2916" s="742" t="s">
        <v>210</v>
      </c>
      <c r="P2916" s="748">
        <v>1</v>
      </c>
      <c r="Q2916" s="742" t="s">
        <v>207</v>
      </c>
      <c r="R2916" s="1113">
        <v>71236</v>
      </c>
      <c r="S2916" s="1118">
        <f t="shared" si="460"/>
        <v>71236</v>
      </c>
      <c r="T2916" s="742" t="s">
        <v>99</v>
      </c>
      <c r="U2916" s="748">
        <v>1</v>
      </c>
      <c r="V2916" s="748"/>
      <c r="W2916" s="741"/>
      <c r="X2916" s="902">
        <v>25</v>
      </c>
      <c r="Y2916" s="905">
        <f t="shared" si="461"/>
        <v>2</v>
      </c>
      <c r="Z2916" s="1059">
        <f t="shared" si="462"/>
        <v>2849.44</v>
      </c>
      <c r="AA2916" s="1059">
        <f t="shared" si="463"/>
        <v>5698.88</v>
      </c>
      <c r="AB2916" s="1059">
        <f t="shared" si="464"/>
        <v>65537.119999999995</v>
      </c>
      <c r="AC2916" s="905">
        <f t="shared" si="465"/>
        <v>3</v>
      </c>
      <c r="AD2916" s="1116">
        <f t="shared" si="466"/>
        <v>2849.44</v>
      </c>
      <c r="AE2916" s="1116">
        <f t="shared" si="467"/>
        <v>8548.32</v>
      </c>
      <c r="AF2916" s="1116">
        <f t="shared" si="468"/>
        <v>62687.68</v>
      </c>
      <c r="AG2916" s="905" t="b">
        <f t="shared" si="459"/>
        <v>1</v>
      </c>
    </row>
    <row r="2917" spans="1:33" s="905" customFormat="1" ht="15" customHeight="1">
      <c r="A2917" s="1496" t="s">
        <v>308</v>
      </c>
      <c r="B2917" s="1112">
        <v>29</v>
      </c>
      <c r="C2917" s="741" t="s">
        <v>1067</v>
      </c>
      <c r="D2917" s="745">
        <v>201080129</v>
      </c>
      <c r="E2917" s="742" t="s">
        <v>1868</v>
      </c>
      <c r="F2917" s="742" t="s">
        <v>515</v>
      </c>
      <c r="G2917" s="1685">
        <v>2</v>
      </c>
      <c r="H2917" s="1685">
        <v>2</v>
      </c>
      <c r="I2917" s="1685">
        <v>4</v>
      </c>
      <c r="J2917" s="742" t="s">
        <v>816</v>
      </c>
      <c r="K2917" s="742"/>
      <c r="L2917" s="742" t="s">
        <v>1845</v>
      </c>
      <c r="M2917" s="1062" t="s">
        <v>1174</v>
      </c>
      <c r="N2917" s="742">
        <v>2015</v>
      </c>
      <c r="O2917" s="742" t="s">
        <v>210</v>
      </c>
      <c r="P2917" s="748">
        <v>1</v>
      </c>
      <c r="Q2917" s="742" t="s">
        <v>207</v>
      </c>
      <c r="R2917" s="1113">
        <v>71236</v>
      </c>
      <c r="S2917" s="1118">
        <f t="shared" si="460"/>
        <v>71236</v>
      </c>
      <c r="T2917" s="742" t="s">
        <v>99</v>
      </c>
      <c r="U2917" s="748">
        <v>1</v>
      </c>
      <c r="V2917" s="748"/>
      <c r="W2917" s="741"/>
      <c r="X2917" s="902">
        <v>25</v>
      </c>
      <c r="Y2917" s="905">
        <f t="shared" si="461"/>
        <v>2</v>
      </c>
      <c r="Z2917" s="1059">
        <f t="shared" si="462"/>
        <v>2849.44</v>
      </c>
      <c r="AA2917" s="1059">
        <f t="shared" si="463"/>
        <v>5698.88</v>
      </c>
      <c r="AB2917" s="1059">
        <f t="shared" si="464"/>
        <v>65537.119999999995</v>
      </c>
      <c r="AC2917" s="905">
        <f t="shared" si="465"/>
        <v>3</v>
      </c>
      <c r="AD2917" s="1116">
        <f t="shared" si="466"/>
        <v>2849.44</v>
      </c>
      <c r="AE2917" s="1116">
        <f t="shared" si="467"/>
        <v>8548.32</v>
      </c>
      <c r="AF2917" s="1116">
        <f t="shared" si="468"/>
        <v>62687.68</v>
      </c>
      <c r="AG2917" s="905" t="b">
        <f t="shared" si="459"/>
        <v>1</v>
      </c>
    </row>
    <row r="2918" spans="1:33" s="905" customFormat="1" ht="15" customHeight="1">
      <c r="A2918" s="1496" t="s">
        <v>308</v>
      </c>
      <c r="B2918" s="1112">
        <v>29</v>
      </c>
      <c r="C2918" s="741" t="s">
        <v>1067</v>
      </c>
      <c r="D2918" s="745">
        <v>201080129</v>
      </c>
      <c r="E2918" s="742" t="s">
        <v>1868</v>
      </c>
      <c r="F2918" s="742" t="s">
        <v>515</v>
      </c>
      <c r="G2918" s="1685">
        <v>2</v>
      </c>
      <c r="H2918" s="1685">
        <v>2</v>
      </c>
      <c r="I2918" s="1685">
        <v>4</v>
      </c>
      <c r="J2918" s="742" t="s">
        <v>816</v>
      </c>
      <c r="K2918" s="742"/>
      <c r="L2918" s="742" t="s">
        <v>1845</v>
      </c>
      <c r="M2918" s="1062" t="s">
        <v>1174</v>
      </c>
      <c r="N2918" s="742">
        <v>2015</v>
      </c>
      <c r="O2918" s="742" t="s">
        <v>210</v>
      </c>
      <c r="P2918" s="748">
        <v>1</v>
      </c>
      <c r="Q2918" s="742" t="s">
        <v>207</v>
      </c>
      <c r="R2918" s="1113">
        <v>71236</v>
      </c>
      <c r="S2918" s="1118">
        <f t="shared" si="460"/>
        <v>71236</v>
      </c>
      <c r="T2918" s="742" t="s">
        <v>99</v>
      </c>
      <c r="U2918" s="748">
        <v>1</v>
      </c>
      <c r="V2918" s="748"/>
      <c r="W2918" s="741"/>
      <c r="X2918" s="902">
        <v>25</v>
      </c>
      <c r="Y2918" s="905">
        <f t="shared" si="461"/>
        <v>2</v>
      </c>
      <c r="Z2918" s="1059">
        <f t="shared" si="462"/>
        <v>2849.44</v>
      </c>
      <c r="AA2918" s="1059">
        <f t="shared" si="463"/>
        <v>5698.88</v>
      </c>
      <c r="AB2918" s="1059">
        <f t="shared" si="464"/>
        <v>65537.119999999995</v>
      </c>
      <c r="AC2918" s="905">
        <f t="shared" si="465"/>
        <v>3</v>
      </c>
      <c r="AD2918" s="1116">
        <f t="shared" si="466"/>
        <v>2849.44</v>
      </c>
      <c r="AE2918" s="1116">
        <f t="shared" si="467"/>
        <v>8548.32</v>
      </c>
      <c r="AF2918" s="1116">
        <f t="shared" si="468"/>
        <v>62687.68</v>
      </c>
      <c r="AG2918" s="905" t="b">
        <f t="shared" si="459"/>
        <v>1</v>
      </c>
    </row>
    <row r="2919" spans="1:33" s="905" customFormat="1" ht="15" customHeight="1">
      <c r="A2919" s="1496" t="s">
        <v>308</v>
      </c>
      <c r="B2919" s="1112">
        <v>29</v>
      </c>
      <c r="C2919" s="741" t="s">
        <v>1067</v>
      </c>
      <c r="D2919" s="745">
        <v>201080129</v>
      </c>
      <c r="E2919" s="742" t="s">
        <v>1868</v>
      </c>
      <c r="F2919" s="742" t="s">
        <v>515</v>
      </c>
      <c r="G2919" s="1685">
        <v>9</v>
      </c>
      <c r="H2919" s="1685">
        <v>4</v>
      </c>
      <c r="I2919" s="1685">
        <v>6</v>
      </c>
      <c r="J2919" s="742" t="s">
        <v>816</v>
      </c>
      <c r="K2919" s="742"/>
      <c r="L2919" s="742" t="s">
        <v>1845</v>
      </c>
      <c r="M2919" s="1062" t="s">
        <v>1174</v>
      </c>
      <c r="N2919" s="742">
        <v>2015</v>
      </c>
      <c r="O2919" s="742" t="s">
        <v>210</v>
      </c>
      <c r="P2919" s="748">
        <v>1</v>
      </c>
      <c r="Q2919" s="742" t="s">
        <v>207</v>
      </c>
      <c r="R2919" s="1113">
        <v>71236</v>
      </c>
      <c r="S2919" s="1118">
        <f t="shared" si="460"/>
        <v>71236</v>
      </c>
      <c r="T2919" s="742" t="s">
        <v>99</v>
      </c>
      <c r="U2919" s="748">
        <v>1</v>
      </c>
      <c r="V2919" s="748"/>
      <c r="W2919" s="741"/>
      <c r="X2919" s="902">
        <v>25</v>
      </c>
      <c r="Y2919" s="905">
        <f t="shared" si="461"/>
        <v>2</v>
      </c>
      <c r="Z2919" s="1059">
        <f t="shared" si="462"/>
        <v>2849.44</v>
      </c>
      <c r="AA2919" s="1059">
        <f t="shared" si="463"/>
        <v>5698.88</v>
      </c>
      <c r="AB2919" s="1059">
        <f t="shared" si="464"/>
        <v>65537.119999999995</v>
      </c>
      <c r="AC2919" s="905">
        <f t="shared" si="465"/>
        <v>3</v>
      </c>
      <c r="AD2919" s="1116">
        <f t="shared" si="466"/>
        <v>2849.44</v>
      </c>
      <c r="AE2919" s="1116">
        <f t="shared" si="467"/>
        <v>8548.32</v>
      </c>
      <c r="AF2919" s="1116">
        <f t="shared" si="468"/>
        <v>62687.68</v>
      </c>
      <c r="AG2919" s="905" t="b">
        <f t="shared" si="459"/>
        <v>1</v>
      </c>
    </row>
    <row r="2920" spans="1:33" s="905" customFormat="1" ht="15" customHeight="1">
      <c r="A2920" s="1496" t="s">
        <v>308</v>
      </c>
      <c r="B2920" s="1112">
        <v>29</v>
      </c>
      <c r="C2920" s="741" t="s">
        <v>1067</v>
      </c>
      <c r="D2920" s="745">
        <v>201080129</v>
      </c>
      <c r="E2920" s="742" t="s">
        <v>1868</v>
      </c>
      <c r="F2920" s="742" t="s">
        <v>515</v>
      </c>
      <c r="G2920" s="1685">
        <v>2</v>
      </c>
      <c r="H2920" s="1685">
        <v>2</v>
      </c>
      <c r="I2920" s="1685">
        <v>4</v>
      </c>
      <c r="J2920" s="742" t="s">
        <v>816</v>
      </c>
      <c r="K2920" s="742"/>
      <c r="L2920" s="742" t="s">
        <v>1845</v>
      </c>
      <c r="M2920" s="1062" t="s">
        <v>1174</v>
      </c>
      <c r="N2920" s="742">
        <v>2015</v>
      </c>
      <c r="O2920" s="742" t="s">
        <v>210</v>
      </c>
      <c r="P2920" s="748">
        <v>1</v>
      </c>
      <c r="Q2920" s="742" t="s">
        <v>207</v>
      </c>
      <c r="R2920" s="1113">
        <v>71236</v>
      </c>
      <c r="S2920" s="1118">
        <f t="shared" si="460"/>
        <v>71236</v>
      </c>
      <c r="T2920" s="742" t="s">
        <v>99</v>
      </c>
      <c r="U2920" s="748">
        <v>1</v>
      </c>
      <c r="V2920" s="748"/>
      <c r="W2920" s="741"/>
      <c r="X2920" s="902">
        <v>25</v>
      </c>
      <c r="Y2920" s="905">
        <f t="shared" si="461"/>
        <v>2</v>
      </c>
      <c r="Z2920" s="1059">
        <f t="shared" si="462"/>
        <v>2849.44</v>
      </c>
      <c r="AA2920" s="1059">
        <f t="shared" si="463"/>
        <v>5698.88</v>
      </c>
      <c r="AB2920" s="1059">
        <f t="shared" si="464"/>
        <v>65537.119999999995</v>
      </c>
      <c r="AC2920" s="905">
        <f t="shared" si="465"/>
        <v>3</v>
      </c>
      <c r="AD2920" s="1116">
        <f t="shared" si="466"/>
        <v>2849.44</v>
      </c>
      <c r="AE2920" s="1116">
        <f t="shared" si="467"/>
        <v>8548.32</v>
      </c>
      <c r="AF2920" s="1116">
        <f t="shared" si="468"/>
        <v>62687.68</v>
      </c>
      <c r="AG2920" s="905" t="b">
        <f t="shared" si="459"/>
        <v>1</v>
      </c>
    </row>
    <row r="2921" spans="1:33" s="905" customFormat="1" ht="15" customHeight="1">
      <c r="A2921" s="1496" t="s">
        <v>308</v>
      </c>
      <c r="B2921" s="1112">
        <v>29</v>
      </c>
      <c r="C2921" s="741" t="s">
        <v>1067</v>
      </c>
      <c r="D2921" s="745">
        <v>201080129</v>
      </c>
      <c r="E2921" s="742" t="s">
        <v>1868</v>
      </c>
      <c r="F2921" s="742" t="s">
        <v>515</v>
      </c>
      <c r="G2921" s="1685">
        <v>2</v>
      </c>
      <c r="H2921" s="1685">
        <v>2</v>
      </c>
      <c r="I2921" s="1685">
        <v>4</v>
      </c>
      <c r="J2921" s="742" t="s">
        <v>816</v>
      </c>
      <c r="K2921" s="742"/>
      <c r="L2921" s="742" t="s">
        <v>1845</v>
      </c>
      <c r="M2921" s="1062" t="s">
        <v>1174</v>
      </c>
      <c r="N2921" s="742">
        <v>2015</v>
      </c>
      <c r="O2921" s="742" t="s">
        <v>210</v>
      </c>
      <c r="P2921" s="748">
        <v>1</v>
      </c>
      <c r="Q2921" s="742" t="s">
        <v>207</v>
      </c>
      <c r="R2921" s="1113">
        <v>71236</v>
      </c>
      <c r="S2921" s="1118">
        <f t="shared" si="460"/>
        <v>71236</v>
      </c>
      <c r="T2921" s="742" t="s">
        <v>99</v>
      </c>
      <c r="U2921" s="748">
        <v>1</v>
      </c>
      <c r="V2921" s="748"/>
      <c r="W2921" s="741"/>
      <c r="X2921" s="902">
        <v>25</v>
      </c>
      <c r="Y2921" s="905">
        <f t="shared" si="461"/>
        <v>2</v>
      </c>
      <c r="Z2921" s="1059">
        <f t="shared" si="462"/>
        <v>2849.44</v>
      </c>
      <c r="AA2921" s="1059">
        <f t="shared" si="463"/>
        <v>5698.88</v>
      </c>
      <c r="AB2921" s="1059">
        <f t="shared" si="464"/>
        <v>65537.119999999995</v>
      </c>
      <c r="AC2921" s="905">
        <f t="shared" si="465"/>
        <v>3</v>
      </c>
      <c r="AD2921" s="1116">
        <f t="shared" si="466"/>
        <v>2849.44</v>
      </c>
      <c r="AE2921" s="1116">
        <f t="shared" si="467"/>
        <v>8548.32</v>
      </c>
      <c r="AF2921" s="1116">
        <f t="shared" si="468"/>
        <v>62687.68</v>
      </c>
      <c r="AG2921" s="905" t="b">
        <f t="shared" si="459"/>
        <v>1</v>
      </c>
    </row>
    <row r="2922" spans="1:33" s="905" customFormat="1" ht="15" customHeight="1">
      <c r="A2922" s="1496" t="s">
        <v>308</v>
      </c>
      <c r="B2922" s="1112">
        <v>29</v>
      </c>
      <c r="C2922" s="741" t="s">
        <v>1067</v>
      </c>
      <c r="D2922" s="745">
        <v>201080129</v>
      </c>
      <c r="E2922" s="742" t="s">
        <v>1868</v>
      </c>
      <c r="F2922" s="742" t="s">
        <v>515</v>
      </c>
      <c r="G2922" s="1685">
        <v>2</v>
      </c>
      <c r="H2922" s="1685">
        <v>2</v>
      </c>
      <c r="I2922" s="1685">
        <v>4</v>
      </c>
      <c r="J2922" s="742" t="s">
        <v>816</v>
      </c>
      <c r="K2922" s="742"/>
      <c r="L2922" s="742" t="s">
        <v>1845</v>
      </c>
      <c r="M2922" s="1062" t="s">
        <v>1174</v>
      </c>
      <c r="N2922" s="742">
        <v>2015</v>
      </c>
      <c r="O2922" s="742" t="s">
        <v>210</v>
      </c>
      <c r="P2922" s="748">
        <v>1</v>
      </c>
      <c r="Q2922" s="742" t="s">
        <v>207</v>
      </c>
      <c r="R2922" s="1113">
        <v>71236</v>
      </c>
      <c r="S2922" s="1118">
        <f t="shared" si="460"/>
        <v>71236</v>
      </c>
      <c r="T2922" s="742" t="s">
        <v>99</v>
      </c>
      <c r="U2922" s="748">
        <v>1</v>
      </c>
      <c r="V2922" s="748"/>
      <c r="W2922" s="741"/>
      <c r="X2922" s="902">
        <v>25</v>
      </c>
      <c r="Y2922" s="905">
        <f t="shared" si="461"/>
        <v>2</v>
      </c>
      <c r="Z2922" s="1059">
        <f t="shared" si="462"/>
        <v>2849.44</v>
      </c>
      <c r="AA2922" s="1059">
        <f t="shared" si="463"/>
        <v>5698.88</v>
      </c>
      <c r="AB2922" s="1059">
        <f t="shared" si="464"/>
        <v>65537.119999999995</v>
      </c>
      <c r="AC2922" s="905">
        <f t="shared" si="465"/>
        <v>3</v>
      </c>
      <c r="AD2922" s="1116">
        <f t="shared" si="466"/>
        <v>2849.44</v>
      </c>
      <c r="AE2922" s="1116">
        <f t="shared" si="467"/>
        <v>8548.32</v>
      </c>
      <c r="AF2922" s="1116">
        <f t="shared" si="468"/>
        <v>62687.68</v>
      </c>
      <c r="AG2922" s="905" t="b">
        <f t="shared" si="459"/>
        <v>1</v>
      </c>
    </row>
    <row r="2923" spans="1:33" s="905" customFormat="1" ht="15" customHeight="1">
      <c r="A2923" s="1496" t="s">
        <v>308</v>
      </c>
      <c r="B2923" s="1112">
        <v>29</v>
      </c>
      <c r="C2923" s="741" t="s">
        <v>1067</v>
      </c>
      <c r="D2923" s="745">
        <v>201080129</v>
      </c>
      <c r="E2923" s="742" t="s">
        <v>1868</v>
      </c>
      <c r="F2923" s="742" t="s">
        <v>515</v>
      </c>
      <c r="G2923" s="1685">
        <v>9</v>
      </c>
      <c r="H2923" s="1685">
        <v>4</v>
      </c>
      <c r="I2923" s="1685">
        <v>6</v>
      </c>
      <c r="J2923" s="742" t="s">
        <v>816</v>
      </c>
      <c r="K2923" s="742"/>
      <c r="L2923" s="742" t="s">
        <v>1845</v>
      </c>
      <c r="M2923" s="1062" t="s">
        <v>1174</v>
      </c>
      <c r="N2923" s="742">
        <v>2015</v>
      </c>
      <c r="O2923" s="742" t="s">
        <v>210</v>
      </c>
      <c r="P2923" s="748">
        <v>1</v>
      </c>
      <c r="Q2923" s="742" t="s">
        <v>207</v>
      </c>
      <c r="R2923" s="1113">
        <v>71236</v>
      </c>
      <c r="S2923" s="1118">
        <f t="shared" si="460"/>
        <v>71236</v>
      </c>
      <c r="T2923" s="742" t="s">
        <v>99</v>
      </c>
      <c r="U2923" s="748">
        <v>1</v>
      </c>
      <c r="V2923" s="748"/>
      <c r="W2923" s="741"/>
      <c r="X2923" s="902">
        <v>25</v>
      </c>
      <c r="Y2923" s="905">
        <f t="shared" si="461"/>
        <v>2</v>
      </c>
      <c r="Z2923" s="1059">
        <f t="shared" si="462"/>
        <v>2849.44</v>
      </c>
      <c r="AA2923" s="1059">
        <f t="shared" si="463"/>
        <v>5698.88</v>
      </c>
      <c r="AB2923" s="1059">
        <f t="shared" si="464"/>
        <v>65537.119999999995</v>
      </c>
      <c r="AC2923" s="905">
        <f t="shared" si="465"/>
        <v>3</v>
      </c>
      <c r="AD2923" s="1116">
        <f t="shared" si="466"/>
        <v>2849.44</v>
      </c>
      <c r="AE2923" s="1116">
        <f t="shared" si="467"/>
        <v>8548.32</v>
      </c>
      <c r="AF2923" s="1116">
        <f t="shared" si="468"/>
        <v>62687.68</v>
      </c>
      <c r="AG2923" s="905" t="b">
        <f t="shared" si="459"/>
        <v>1</v>
      </c>
    </row>
    <row r="2924" spans="1:33" s="905" customFormat="1" ht="15" customHeight="1">
      <c r="A2924" s="1496" t="s">
        <v>308</v>
      </c>
      <c r="B2924" s="1112">
        <v>29</v>
      </c>
      <c r="C2924" s="741" t="s">
        <v>1067</v>
      </c>
      <c r="D2924" s="745">
        <v>201080129</v>
      </c>
      <c r="E2924" s="742" t="s">
        <v>1868</v>
      </c>
      <c r="F2924" s="742" t="s">
        <v>515</v>
      </c>
      <c r="G2924" s="1685">
        <v>9</v>
      </c>
      <c r="H2924" s="1685">
        <v>4</v>
      </c>
      <c r="I2924" s="1685">
        <v>6</v>
      </c>
      <c r="J2924" s="742" t="s">
        <v>816</v>
      </c>
      <c r="K2924" s="742"/>
      <c r="L2924" s="742" t="s">
        <v>1845</v>
      </c>
      <c r="M2924" s="1062" t="s">
        <v>1174</v>
      </c>
      <c r="N2924" s="742">
        <v>2015</v>
      </c>
      <c r="O2924" s="742" t="s">
        <v>210</v>
      </c>
      <c r="P2924" s="748">
        <v>1</v>
      </c>
      <c r="Q2924" s="742" t="s">
        <v>207</v>
      </c>
      <c r="R2924" s="1113">
        <v>71236</v>
      </c>
      <c r="S2924" s="1118">
        <f t="shared" si="460"/>
        <v>71236</v>
      </c>
      <c r="T2924" s="742" t="s">
        <v>99</v>
      </c>
      <c r="U2924" s="748">
        <v>1</v>
      </c>
      <c r="V2924" s="748"/>
      <c r="W2924" s="741"/>
      <c r="X2924" s="902">
        <v>25</v>
      </c>
      <c r="Y2924" s="905">
        <f t="shared" si="461"/>
        <v>2</v>
      </c>
      <c r="Z2924" s="1059">
        <f t="shared" si="462"/>
        <v>2849.44</v>
      </c>
      <c r="AA2924" s="1059">
        <f t="shared" si="463"/>
        <v>5698.88</v>
      </c>
      <c r="AB2924" s="1059">
        <f t="shared" si="464"/>
        <v>65537.119999999995</v>
      </c>
      <c r="AC2924" s="905">
        <f t="shared" si="465"/>
        <v>3</v>
      </c>
      <c r="AD2924" s="1116">
        <f t="shared" si="466"/>
        <v>2849.44</v>
      </c>
      <c r="AE2924" s="1116">
        <f t="shared" si="467"/>
        <v>8548.32</v>
      </c>
      <c r="AF2924" s="1116">
        <f t="shared" si="468"/>
        <v>62687.68</v>
      </c>
      <c r="AG2924" s="905" t="b">
        <f t="shared" si="459"/>
        <v>1</v>
      </c>
    </row>
    <row r="2925" spans="1:33" s="905" customFormat="1" ht="15" customHeight="1">
      <c r="A2925" s="1496" t="s">
        <v>308</v>
      </c>
      <c r="B2925" s="1112">
        <v>29</v>
      </c>
      <c r="C2925" s="741" t="s">
        <v>1067</v>
      </c>
      <c r="D2925" s="745">
        <v>201080129</v>
      </c>
      <c r="E2925" s="742" t="s">
        <v>1868</v>
      </c>
      <c r="F2925" s="742" t="s">
        <v>515</v>
      </c>
      <c r="G2925" s="1685">
        <v>2</v>
      </c>
      <c r="H2925" s="1685">
        <v>2</v>
      </c>
      <c r="I2925" s="1685">
        <v>4</v>
      </c>
      <c r="J2925" s="742" t="s">
        <v>816</v>
      </c>
      <c r="K2925" s="742"/>
      <c r="L2925" s="742" t="s">
        <v>1845</v>
      </c>
      <c r="M2925" s="1062" t="s">
        <v>1174</v>
      </c>
      <c r="N2925" s="742">
        <v>2015</v>
      </c>
      <c r="O2925" s="742" t="s">
        <v>210</v>
      </c>
      <c r="P2925" s="748">
        <v>1</v>
      </c>
      <c r="Q2925" s="742" t="s">
        <v>207</v>
      </c>
      <c r="R2925" s="1113">
        <v>71236</v>
      </c>
      <c r="S2925" s="1118">
        <f t="shared" si="460"/>
        <v>71236</v>
      </c>
      <c r="T2925" s="742" t="s">
        <v>99</v>
      </c>
      <c r="U2925" s="748">
        <v>1</v>
      </c>
      <c r="V2925" s="748"/>
      <c r="W2925" s="741"/>
      <c r="X2925" s="902">
        <v>25</v>
      </c>
      <c r="Y2925" s="905">
        <f t="shared" si="461"/>
        <v>2</v>
      </c>
      <c r="Z2925" s="1059">
        <f t="shared" si="462"/>
        <v>2849.44</v>
      </c>
      <c r="AA2925" s="1059">
        <f t="shared" si="463"/>
        <v>5698.88</v>
      </c>
      <c r="AB2925" s="1059">
        <f t="shared" si="464"/>
        <v>65537.119999999995</v>
      </c>
      <c r="AC2925" s="905">
        <f t="shared" si="465"/>
        <v>3</v>
      </c>
      <c r="AD2925" s="1116">
        <f t="shared" si="466"/>
        <v>2849.44</v>
      </c>
      <c r="AE2925" s="1116">
        <f t="shared" si="467"/>
        <v>8548.32</v>
      </c>
      <c r="AF2925" s="1116">
        <f t="shared" si="468"/>
        <v>62687.68</v>
      </c>
      <c r="AG2925" s="905" t="b">
        <f t="shared" si="459"/>
        <v>1</v>
      </c>
    </row>
    <row r="2926" spans="1:33" s="905" customFormat="1" ht="15" customHeight="1">
      <c r="A2926" s="1496" t="s">
        <v>308</v>
      </c>
      <c r="B2926" s="1112">
        <v>29</v>
      </c>
      <c r="C2926" s="741" t="s">
        <v>1067</v>
      </c>
      <c r="D2926" s="745">
        <v>201080129</v>
      </c>
      <c r="E2926" s="742" t="s">
        <v>1868</v>
      </c>
      <c r="F2926" s="742" t="s">
        <v>515</v>
      </c>
      <c r="G2926" s="1685">
        <v>9</v>
      </c>
      <c r="H2926" s="1685">
        <v>4</v>
      </c>
      <c r="I2926" s="1685">
        <v>6</v>
      </c>
      <c r="J2926" s="742" t="s">
        <v>816</v>
      </c>
      <c r="K2926" s="742"/>
      <c r="L2926" s="742" t="s">
        <v>1845</v>
      </c>
      <c r="M2926" s="1062" t="s">
        <v>1174</v>
      </c>
      <c r="N2926" s="742">
        <v>2015</v>
      </c>
      <c r="O2926" s="742" t="s">
        <v>210</v>
      </c>
      <c r="P2926" s="748">
        <v>1</v>
      </c>
      <c r="Q2926" s="742" t="s">
        <v>207</v>
      </c>
      <c r="R2926" s="1113">
        <v>71236</v>
      </c>
      <c r="S2926" s="1118">
        <f t="shared" si="460"/>
        <v>71236</v>
      </c>
      <c r="T2926" s="742" t="s">
        <v>99</v>
      </c>
      <c r="U2926" s="748">
        <v>1</v>
      </c>
      <c r="V2926" s="748"/>
      <c r="W2926" s="741"/>
      <c r="X2926" s="902">
        <v>25</v>
      </c>
      <c r="Y2926" s="905">
        <f t="shared" si="461"/>
        <v>2</v>
      </c>
      <c r="Z2926" s="1059">
        <f t="shared" si="462"/>
        <v>2849.44</v>
      </c>
      <c r="AA2926" s="1059">
        <f t="shared" si="463"/>
        <v>5698.88</v>
      </c>
      <c r="AB2926" s="1059">
        <f t="shared" si="464"/>
        <v>65537.119999999995</v>
      </c>
      <c r="AC2926" s="905">
        <f t="shared" si="465"/>
        <v>3</v>
      </c>
      <c r="AD2926" s="1116">
        <f t="shared" si="466"/>
        <v>2849.44</v>
      </c>
      <c r="AE2926" s="1116">
        <f t="shared" si="467"/>
        <v>8548.32</v>
      </c>
      <c r="AF2926" s="1116">
        <f t="shared" si="468"/>
        <v>62687.68</v>
      </c>
      <c r="AG2926" s="905" t="b">
        <f t="shared" si="459"/>
        <v>1</v>
      </c>
    </row>
    <row r="2927" spans="1:33" s="905" customFormat="1" ht="15" customHeight="1">
      <c r="A2927" s="1496" t="s">
        <v>308</v>
      </c>
      <c r="B2927" s="1112">
        <v>29</v>
      </c>
      <c r="C2927" s="741" t="s">
        <v>1067</v>
      </c>
      <c r="D2927" s="745">
        <v>201080129</v>
      </c>
      <c r="E2927" s="742" t="s">
        <v>1868</v>
      </c>
      <c r="F2927" s="742" t="s">
        <v>515</v>
      </c>
      <c r="G2927" s="1685">
        <v>2</v>
      </c>
      <c r="H2927" s="1685">
        <v>2</v>
      </c>
      <c r="I2927" s="1685">
        <v>4</v>
      </c>
      <c r="J2927" s="742" t="s">
        <v>816</v>
      </c>
      <c r="K2927" s="742"/>
      <c r="L2927" s="742" t="s">
        <v>1845</v>
      </c>
      <c r="M2927" s="1062" t="s">
        <v>1174</v>
      </c>
      <c r="N2927" s="742">
        <v>2015</v>
      </c>
      <c r="O2927" s="742" t="s">
        <v>210</v>
      </c>
      <c r="P2927" s="748">
        <v>1</v>
      </c>
      <c r="Q2927" s="742" t="s">
        <v>207</v>
      </c>
      <c r="R2927" s="1113">
        <v>71236</v>
      </c>
      <c r="S2927" s="1118">
        <f t="shared" si="460"/>
        <v>71236</v>
      </c>
      <c r="T2927" s="742" t="s">
        <v>99</v>
      </c>
      <c r="U2927" s="748">
        <v>1</v>
      </c>
      <c r="V2927" s="748"/>
      <c r="W2927" s="741"/>
      <c r="X2927" s="902">
        <v>25</v>
      </c>
      <c r="Y2927" s="905">
        <f t="shared" si="461"/>
        <v>2</v>
      </c>
      <c r="Z2927" s="1059">
        <f t="shared" si="462"/>
        <v>2849.44</v>
      </c>
      <c r="AA2927" s="1059">
        <f t="shared" si="463"/>
        <v>5698.88</v>
      </c>
      <c r="AB2927" s="1059">
        <f t="shared" si="464"/>
        <v>65537.119999999995</v>
      </c>
      <c r="AC2927" s="905">
        <f t="shared" si="465"/>
        <v>3</v>
      </c>
      <c r="AD2927" s="1116">
        <f t="shared" si="466"/>
        <v>2849.44</v>
      </c>
      <c r="AE2927" s="1116">
        <f t="shared" si="467"/>
        <v>8548.32</v>
      </c>
      <c r="AF2927" s="1116">
        <f t="shared" si="468"/>
        <v>62687.68</v>
      </c>
      <c r="AG2927" s="905" t="b">
        <f t="shared" si="459"/>
        <v>1</v>
      </c>
    </row>
    <row r="2928" spans="1:33" s="905" customFormat="1" ht="15" customHeight="1">
      <c r="A2928" s="1496" t="s">
        <v>308</v>
      </c>
      <c r="B2928" s="1112">
        <v>29</v>
      </c>
      <c r="C2928" s="741" t="s">
        <v>1067</v>
      </c>
      <c r="D2928" s="745">
        <v>201080129</v>
      </c>
      <c r="E2928" s="742" t="s">
        <v>1868</v>
      </c>
      <c r="F2928" s="742" t="s">
        <v>515</v>
      </c>
      <c r="G2928" s="1685">
        <v>9</v>
      </c>
      <c r="H2928" s="1685">
        <v>4</v>
      </c>
      <c r="I2928" s="1685">
        <v>6</v>
      </c>
      <c r="J2928" s="742" t="s">
        <v>816</v>
      </c>
      <c r="K2928" s="742"/>
      <c r="L2928" s="742" t="s">
        <v>1845</v>
      </c>
      <c r="M2928" s="1062" t="s">
        <v>1174</v>
      </c>
      <c r="N2928" s="742">
        <v>2015</v>
      </c>
      <c r="O2928" s="742" t="s">
        <v>210</v>
      </c>
      <c r="P2928" s="748">
        <v>1</v>
      </c>
      <c r="Q2928" s="742" t="s">
        <v>207</v>
      </c>
      <c r="R2928" s="1113">
        <v>71236</v>
      </c>
      <c r="S2928" s="1118">
        <f t="shared" si="460"/>
        <v>71236</v>
      </c>
      <c r="T2928" s="742" t="s">
        <v>99</v>
      </c>
      <c r="U2928" s="748">
        <v>1</v>
      </c>
      <c r="V2928" s="748"/>
      <c r="W2928" s="741"/>
      <c r="X2928" s="902">
        <v>25</v>
      </c>
      <c r="Y2928" s="905">
        <f t="shared" si="461"/>
        <v>2</v>
      </c>
      <c r="Z2928" s="1059">
        <f t="shared" si="462"/>
        <v>2849.44</v>
      </c>
      <c r="AA2928" s="1059">
        <f t="shared" si="463"/>
        <v>5698.88</v>
      </c>
      <c r="AB2928" s="1059">
        <f t="shared" si="464"/>
        <v>65537.119999999995</v>
      </c>
      <c r="AC2928" s="905">
        <f t="shared" si="465"/>
        <v>3</v>
      </c>
      <c r="AD2928" s="1116">
        <f t="shared" si="466"/>
        <v>2849.44</v>
      </c>
      <c r="AE2928" s="1116">
        <f t="shared" si="467"/>
        <v>8548.32</v>
      </c>
      <c r="AF2928" s="1116">
        <f t="shared" si="468"/>
        <v>62687.68</v>
      </c>
      <c r="AG2928" s="905" t="b">
        <f t="shared" si="459"/>
        <v>1</v>
      </c>
    </row>
    <row r="2929" spans="1:33" s="905" customFormat="1" ht="15" customHeight="1">
      <c r="A2929" s="1496" t="s">
        <v>308</v>
      </c>
      <c r="B2929" s="1112">
        <v>29</v>
      </c>
      <c r="C2929" s="741" t="s">
        <v>1067</v>
      </c>
      <c r="D2929" s="745">
        <v>201080129</v>
      </c>
      <c r="E2929" s="742" t="s">
        <v>1868</v>
      </c>
      <c r="F2929" s="742" t="s">
        <v>515</v>
      </c>
      <c r="G2929" s="1685">
        <v>2</v>
      </c>
      <c r="H2929" s="1685">
        <v>2</v>
      </c>
      <c r="I2929" s="1685">
        <v>4</v>
      </c>
      <c r="J2929" s="742" t="s">
        <v>816</v>
      </c>
      <c r="K2929" s="742"/>
      <c r="L2929" s="742" t="s">
        <v>1845</v>
      </c>
      <c r="M2929" s="1062" t="s">
        <v>1174</v>
      </c>
      <c r="N2929" s="742">
        <v>2015</v>
      </c>
      <c r="O2929" s="742" t="s">
        <v>210</v>
      </c>
      <c r="P2929" s="748">
        <v>1</v>
      </c>
      <c r="Q2929" s="742" t="s">
        <v>207</v>
      </c>
      <c r="R2929" s="1113">
        <v>71236</v>
      </c>
      <c r="S2929" s="1118">
        <f t="shared" si="460"/>
        <v>71236</v>
      </c>
      <c r="T2929" s="742" t="s">
        <v>99</v>
      </c>
      <c r="U2929" s="748">
        <v>1</v>
      </c>
      <c r="V2929" s="748"/>
      <c r="W2929" s="741"/>
      <c r="X2929" s="902">
        <v>25</v>
      </c>
      <c r="Y2929" s="905">
        <f t="shared" si="461"/>
        <v>2</v>
      </c>
      <c r="Z2929" s="1059">
        <f t="shared" si="462"/>
        <v>2849.44</v>
      </c>
      <c r="AA2929" s="1059">
        <f t="shared" si="463"/>
        <v>5698.88</v>
      </c>
      <c r="AB2929" s="1059">
        <f t="shared" si="464"/>
        <v>65537.119999999995</v>
      </c>
      <c r="AC2929" s="905">
        <f t="shared" si="465"/>
        <v>3</v>
      </c>
      <c r="AD2929" s="1116">
        <f t="shared" si="466"/>
        <v>2849.44</v>
      </c>
      <c r="AE2929" s="1116">
        <f t="shared" si="467"/>
        <v>8548.32</v>
      </c>
      <c r="AF2929" s="1116">
        <f t="shared" si="468"/>
        <v>62687.68</v>
      </c>
      <c r="AG2929" s="905" t="b">
        <f t="shared" si="459"/>
        <v>1</v>
      </c>
    </row>
    <row r="2930" spans="1:33" s="905" customFormat="1" ht="15" customHeight="1">
      <c r="A2930" s="1496" t="s">
        <v>308</v>
      </c>
      <c r="B2930" s="1112">
        <v>29</v>
      </c>
      <c r="C2930" s="741" t="s">
        <v>1067</v>
      </c>
      <c r="D2930" s="745">
        <v>201080129</v>
      </c>
      <c r="E2930" s="742" t="s">
        <v>1868</v>
      </c>
      <c r="F2930" s="742" t="s">
        <v>515</v>
      </c>
      <c r="G2930" s="1685">
        <v>9</v>
      </c>
      <c r="H2930" s="1685">
        <v>4</v>
      </c>
      <c r="I2930" s="1685">
        <v>6</v>
      </c>
      <c r="J2930" s="742" t="s">
        <v>816</v>
      </c>
      <c r="K2930" s="742"/>
      <c r="L2930" s="742" t="s">
        <v>1845</v>
      </c>
      <c r="M2930" s="1062" t="s">
        <v>1174</v>
      </c>
      <c r="N2930" s="742">
        <v>2015</v>
      </c>
      <c r="O2930" s="742" t="s">
        <v>210</v>
      </c>
      <c r="P2930" s="748">
        <v>1</v>
      </c>
      <c r="Q2930" s="742" t="s">
        <v>207</v>
      </c>
      <c r="R2930" s="1113">
        <v>71236</v>
      </c>
      <c r="S2930" s="1118">
        <f t="shared" si="460"/>
        <v>71236</v>
      </c>
      <c r="T2930" s="742" t="s">
        <v>99</v>
      </c>
      <c r="U2930" s="748">
        <v>1</v>
      </c>
      <c r="V2930" s="748"/>
      <c r="W2930" s="741"/>
      <c r="X2930" s="902">
        <v>25</v>
      </c>
      <c r="Y2930" s="905">
        <f t="shared" si="461"/>
        <v>2</v>
      </c>
      <c r="Z2930" s="1059">
        <f t="shared" si="462"/>
        <v>2849.44</v>
      </c>
      <c r="AA2930" s="1059">
        <f t="shared" si="463"/>
        <v>5698.88</v>
      </c>
      <c r="AB2930" s="1059">
        <f t="shared" si="464"/>
        <v>65537.119999999995</v>
      </c>
      <c r="AC2930" s="905">
        <f t="shared" si="465"/>
        <v>3</v>
      </c>
      <c r="AD2930" s="1116">
        <f t="shared" si="466"/>
        <v>2849.44</v>
      </c>
      <c r="AE2930" s="1116">
        <f t="shared" si="467"/>
        <v>8548.32</v>
      </c>
      <c r="AF2930" s="1116">
        <f t="shared" si="468"/>
        <v>62687.68</v>
      </c>
      <c r="AG2930" s="905" t="b">
        <f t="shared" si="459"/>
        <v>1</v>
      </c>
    </row>
    <row r="2931" spans="1:33" s="905" customFormat="1" ht="15" customHeight="1">
      <c r="A2931" s="1496" t="s">
        <v>308</v>
      </c>
      <c r="B2931" s="1112">
        <v>29</v>
      </c>
      <c r="C2931" s="741" t="s">
        <v>1067</v>
      </c>
      <c r="D2931" s="745">
        <v>201080129</v>
      </c>
      <c r="E2931" s="742" t="s">
        <v>1868</v>
      </c>
      <c r="F2931" s="742" t="s">
        <v>515</v>
      </c>
      <c r="G2931" s="1685">
        <v>2</v>
      </c>
      <c r="H2931" s="1685">
        <v>2</v>
      </c>
      <c r="I2931" s="1685">
        <v>4</v>
      </c>
      <c r="J2931" s="742" t="s">
        <v>816</v>
      </c>
      <c r="K2931" s="742"/>
      <c r="L2931" s="742" t="s">
        <v>1845</v>
      </c>
      <c r="M2931" s="1062" t="s">
        <v>1174</v>
      </c>
      <c r="N2931" s="742">
        <v>2015</v>
      </c>
      <c r="O2931" s="742" t="s">
        <v>210</v>
      </c>
      <c r="P2931" s="748">
        <v>1</v>
      </c>
      <c r="Q2931" s="742" t="s">
        <v>207</v>
      </c>
      <c r="R2931" s="1113">
        <v>71236</v>
      </c>
      <c r="S2931" s="1118">
        <f t="shared" si="460"/>
        <v>71236</v>
      </c>
      <c r="T2931" s="742" t="s">
        <v>99</v>
      </c>
      <c r="U2931" s="748">
        <v>1</v>
      </c>
      <c r="V2931" s="748"/>
      <c r="W2931" s="741"/>
      <c r="X2931" s="902">
        <v>25</v>
      </c>
      <c r="Y2931" s="905">
        <f t="shared" si="461"/>
        <v>2</v>
      </c>
      <c r="Z2931" s="1059">
        <f t="shared" si="462"/>
        <v>2849.44</v>
      </c>
      <c r="AA2931" s="1059">
        <f t="shared" si="463"/>
        <v>5698.88</v>
      </c>
      <c r="AB2931" s="1059">
        <f t="shared" si="464"/>
        <v>65537.119999999995</v>
      </c>
      <c r="AC2931" s="905">
        <f t="shared" si="465"/>
        <v>3</v>
      </c>
      <c r="AD2931" s="1116">
        <f t="shared" si="466"/>
        <v>2849.44</v>
      </c>
      <c r="AE2931" s="1116">
        <f t="shared" si="467"/>
        <v>8548.32</v>
      </c>
      <c r="AF2931" s="1116">
        <f t="shared" si="468"/>
        <v>62687.68</v>
      </c>
      <c r="AG2931" s="905" t="b">
        <f t="shared" si="459"/>
        <v>1</v>
      </c>
    </row>
    <row r="2932" spans="1:33" s="905" customFormat="1" ht="15" customHeight="1">
      <c r="A2932" s="1496" t="s">
        <v>308</v>
      </c>
      <c r="B2932" s="1112">
        <v>29</v>
      </c>
      <c r="C2932" s="741" t="s">
        <v>1067</v>
      </c>
      <c r="D2932" s="745">
        <v>201080129</v>
      </c>
      <c r="E2932" s="742" t="s">
        <v>1868</v>
      </c>
      <c r="F2932" s="742" t="s">
        <v>515</v>
      </c>
      <c r="G2932" s="1685">
        <v>9</v>
      </c>
      <c r="H2932" s="1685">
        <v>4</v>
      </c>
      <c r="I2932" s="1685">
        <v>6</v>
      </c>
      <c r="J2932" s="742" t="s">
        <v>816</v>
      </c>
      <c r="K2932" s="742"/>
      <c r="L2932" s="742" t="s">
        <v>1845</v>
      </c>
      <c r="M2932" s="1062" t="s">
        <v>1174</v>
      </c>
      <c r="N2932" s="742">
        <v>2015</v>
      </c>
      <c r="O2932" s="742" t="s">
        <v>210</v>
      </c>
      <c r="P2932" s="748">
        <v>1</v>
      </c>
      <c r="Q2932" s="742" t="s">
        <v>207</v>
      </c>
      <c r="R2932" s="1113">
        <v>71236</v>
      </c>
      <c r="S2932" s="1118">
        <f t="shared" si="460"/>
        <v>71236</v>
      </c>
      <c r="T2932" s="742" t="s">
        <v>99</v>
      </c>
      <c r="U2932" s="748">
        <v>1</v>
      </c>
      <c r="V2932" s="748"/>
      <c r="W2932" s="741"/>
      <c r="X2932" s="902">
        <v>25</v>
      </c>
      <c r="Y2932" s="905">
        <f t="shared" si="461"/>
        <v>2</v>
      </c>
      <c r="Z2932" s="1059">
        <f t="shared" si="462"/>
        <v>2849.44</v>
      </c>
      <c r="AA2932" s="1059">
        <f t="shared" si="463"/>
        <v>5698.88</v>
      </c>
      <c r="AB2932" s="1059">
        <f t="shared" si="464"/>
        <v>65537.119999999995</v>
      </c>
      <c r="AC2932" s="905">
        <f t="shared" si="465"/>
        <v>3</v>
      </c>
      <c r="AD2932" s="1116">
        <f t="shared" si="466"/>
        <v>2849.44</v>
      </c>
      <c r="AE2932" s="1116">
        <f t="shared" si="467"/>
        <v>8548.32</v>
      </c>
      <c r="AF2932" s="1116">
        <f t="shared" si="468"/>
        <v>62687.68</v>
      </c>
      <c r="AG2932" s="905" t="b">
        <f t="shared" si="459"/>
        <v>1</v>
      </c>
    </row>
    <row r="2933" spans="1:33" s="905" customFormat="1" ht="15" customHeight="1">
      <c r="A2933" s="1496" t="s">
        <v>308</v>
      </c>
      <c r="B2933" s="1112">
        <v>29</v>
      </c>
      <c r="C2933" s="741" t="s">
        <v>1067</v>
      </c>
      <c r="D2933" s="745">
        <v>201080129</v>
      </c>
      <c r="E2933" s="742" t="s">
        <v>1868</v>
      </c>
      <c r="F2933" s="742" t="s">
        <v>515</v>
      </c>
      <c r="G2933" s="1685">
        <v>2</v>
      </c>
      <c r="H2933" s="1685">
        <v>2</v>
      </c>
      <c r="I2933" s="1685">
        <v>4</v>
      </c>
      <c r="J2933" s="742" t="s">
        <v>816</v>
      </c>
      <c r="K2933" s="742"/>
      <c r="L2933" s="742" t="s">
        <v>1845</v>
      </c>
      <c r="M2933" s="1062" t="s">
        <v>1174</v>
      </c>
      <c r="N2933" s="742">
        <v>2015</v>
      </c>
      <c r="O2933" s="742" t="s">
        <v>210</v>
      </c>
      <c r="P2933" s="748">
        <v>1</v>
      </c>
      <c r="Q2933" s="742" t="s">
        <v>207</v>
      </c>
      <c r="R2933" s="1113">
        <v>71236</v>
      </c>
      <c r="S2933" s="1118">
        <f t="shared" si="460"/>
        <v>71236</v>
      </c>
      <c r="T2933" s="742" t="s">
        <v>99</v>
      </c>
      <c r="U2933" s="748">
        <v>1</v>
      </c>
      <c r="V2933" s="748"/>
      <c r="W2933" s="741"/>
      <c r="X2933" s="902">
        <v>25</v>
      </c>
      <c r="Y2933" s="905">
        <f t="shared" si="461"/>
        <v>2</v>
      </c>
      <c r="Z2933" s="1059">
        <f t="shared" si="462"/>
        <v>2849.44</v>
      </c>
      <c r="AA2933" s="1059">
        <f t="shared" si="463"/>
        <v>5698.88</v>
      </c>
      <c r="AB2933" s="1059">
        <f t="shared" si="464"/>
        <v>65537.119999999995</v>
      </c>
      <c r="AC2933" s="905">
        <f t="shared" si="465"/>
        <v>3</v>
      </c>
      <c r="AD2933" s="1116">
        <f t="shared" si="466"/>
        <v>2849.44</v>
      </c>
      <c r="AE2933" s="1116">
        <f t="shared" si="467"/>
        <v>8548.32</v>
      </c>
      <c r="AF2933" s="1116">
        <f t="shared" si="468"/>
        <v>62687.68</v>
      </c>
      <c r="AG2933" s="905" t="b">
        <f t="shared" si="459"/>
        <v>1</v>
      </c>
    </row>
    <row r="2934" spans="1:33" s="905" customFormat="1" ht="15" customHeight="1">
      <c r="A2934" s="1496" t="s">
        <v>308</v>
      </c>
      <c r="B2934" s="1112">
        <v>29</v>
      </c>
      <c r="C2934" s="741" t="s">
        <v>1067</v>
      </c>
      <c r="D2934" s="745">
        <v>201080129</v>
      </c>
      <c r="E2934" s="742" t="s">
        <v>1868</v>
      </c>
      <c r="F2934" s="742" t="s">
        <v>515</v>
      </c>
      <c r="G2934" s="1685">
        <v>9</v>
      </c>
      <c r="H2934" s="1685">
        <v>4</v>
      </c>
      <c r="I2934" s="1685">
        <v>6</v>
      </c>
      <c r="J2934" s="742" t="s">
        <v>816</v>
      </c>
      <c r="K2934" s="742"/>
      <c r="L2934" s="742" t="s">
        <v>1845</v>
      </c>
      <c r="M2934" s="1062" t="s">
        <v>1174</v>
      </c>
      <c r="N2934" s="742">
        <v>2015</v>
      </c>
      <c r="O2934" s="742" t="s">
        <v>210</v>
      </c>
      <c r="P2934" s="748">
        <v>1</v>
      </c>
      <c r="Q2934" s="742" t="s">
        <v>207</v>
      </c>
      <c r="R2934" s="1113">
        <v>71236</v>
      </c>
      <c r="S2934" s="1118">
        <f t="shared" si="460"/>
        <v>71236</v>
      </c>
      <c r="T2934" s="742" t="s">
        <v>99</v>
      </c>
      <c r="U2934" s="748">
        <v>1</v>
      </c>
      <c r="V2934" s="748"/>
      <c r="W2934" s="741"/>
      <c r="X2934" s="902">
        <v>25</v>
      </c>
      <c r="Y2934" s="905">
        <f t="shared" si="461"/>
        <v>2</v>
      </c>
      <c r="Z2934" s="1059">
        <f t="shared" si="462"/>
        <v>2849.44</v>
      </c>
      <c r="AA2934" s="1059">
        <f t="shared" si="463"/>
        <v>5698.88</v>
      </c>
      <c r="AB2934" s="1059">
        <f t="shared" si="464"/>
        <v>65537.119999999995</v>
      </c>
      <c r="AC2934" s="905">
        <f t="shared" si="465"/>
        <v>3</v>
      </c>
      <c r="AD2934" s="1116">
        <f t="shared" si="466"/>
        <v>2849.44</v>
      </c>
      <c r="AE2934" s="1116">
        <f t="shared" si="467"/>
        <v>8548.32</v>
      </c>
      <c r="AF2934" s="1116">
        <f t="shared" si="468"/>
        <v>62687.68</v>
      </c>
      <c r="AG2934" s="905" t="b">
        <f t="shared" si="459"/>
        <v>1</v>
      </c>
    </row>
    <row r="2935" spans="1:33" s="905" customFormat="1" ht="15" customHeight="1">
      <c r="A2935" s="1496" t="s">
        <v>308</v>
      </c>
      <c r="B2935" s="1112">
        <v>29</v>
      </c>
      <c r="C2935" s="741" t="s">
        <v>1067</v>
      </c>
      <c r="D2935" s="745">
        <v>201080129</v>
      </c>
      <c r="E2935" s="742" t="s">
        <v>1868</v>
      </c>
      <c r="F2935" s="742" t="s">
        <v>515</v>
      </c>
      <c r="G2935" s="1685">
        <v>2</v>
      </c>
      <c r="H2935" s="1685">
        <v>2</v>
      </c>
      <c r="I2935" s="1685">
        <v>4</v>
      </c>
      <c r="J2935" s="742" t="s">
        <v>816</v>
      </c>
      <c r="K2935" s="742"/>
      <c r="L2935" s="742" t="s">
        <v>1845</v>
      </c>
      <c r="M2935" s="1062" t="s">
        <v>1174</v>
      </c>
      <c r="N2935" s="742">
        <v>2015</v>
      </c>
      <c r="O2935" s="742" t="s">
        <v>210</v>
      </c>
      <c r="P2935" s="748">
        <v>1</v>
      </c>
      <c r="Q2935" s="742" t="s">
        <v>207</v>
      </c>
      <c r="R2935" s="1113">
        <v>71236</v>
      </c>
      <c r="S2935" s="1118">
        <f t="shared" si="460"/>
        <v>71236</v>
      </c>
      <c r="T2935" s="742" t="s">
        <v>99</v>
      </c>
      <c r="U2935" s="748">
        <v>1</v>
      </c>
      <c r="V2935" s="748"/>
      <c r="W2935" s="741"/>
      <c r="X2935" s="902">
        <v>25</v>
      </c>
      <c r="Y2935" s="905">
        <f t="shared" si="461"/>
        <v>2</v>
      </c>
      <c r="Z2935" s="1059">
        <f t="shared" si="462"/>
        <v>2849.44</v>
      </c>
      <c r="AA2935" s="1059">
        <f t="shared" si="463"/>
        <v>5698.88</v>
      </c>
      <c r="AB2935" s="1059">
        <f t="shared" si="464"/>
        <v>65537.119999999995</v>
      </c>
      <c r="AC2935" s="905">
        <f t="shared" si="465"/>
        <v>3</v>
      </c>
      <c r="AD2935" s="1116">
        <f t="shared" si="466"/>
        <v>2849.44</v>
      </c>
      <c r="AE2935" s="1116">
        <f t="shared" si="467"/>
        <v>8548.32</v>
      </c>
      <c r="AF2935" s="1116">
        <f t="shared" si="468"/>
        <v>62687.68</v>
      </c>
      <c r="AG2935" s="905" t="b">
        <f t="shared" si="459"/>
        <v>1</v>
      </c>
    </row>
    <row r="2936" spans="1:33" s="905" customFormat="1" ht="15" customHeight="1">
      <c r="A2936" s="1496" t="s">
        <v>308</v>
      </c>
      <c r="B2936" s="1112">
        <v>29</v>
      </c>
      <c r="C2936" s="741" t="s">
        <v>1067</v>
      </c>
      <c r="D2936" s="745">
        <v>201080129</v>
      </c>
      <c r="E2936" s="742" t="s">
        <v>1868</v>
      </c>
      <c r="F2936" s="742" t="s">
        <v>515</v>
      </c>
      <c r="G2936" s="1685">
        <v>9</v>
      </c>
      <c r="H2936" s="1685">
        <v>4</v>
      </c>
      <c r="I2936" s="1685">
        <v>6</v>
      </c>
      <c r="J2936" s="742" t="s">
        <v>816</v>
      </c>
      <c r="K2936" s="742"/>
      <c r="L2936" s="742" t="s">
        <v>1845</v>
      </c>
      <c r="M2936" s="1062" t="s">
        <v>1174</v>
      </c>
      <c r="N2936" s="742">
        <v>2015</v>
      </c>
      <c r="O2936" s="742" t="s">
        <v>210</v>
      </c>
      <c r="P2936" s="748">
        <v>1</v>
      </c>
      <c r="Q2936" s="742" t="s">
        <v>207</v>
      </c>
      <c r="R2936" s="1113">
        <v>71236</v>
      </c>
      <c r="S2936" s="1118">
        <f t="shared" si="460"/>
        <v>71236</v>
      </c>
      <c r="T2936" s="742" t="s">
        <v>99</v>
      </c>
      <c r="U2936" s="748">
        <v>1</v>
      </c>
      <c r="V2936" s="748"/>
      <c r="W2936" s="741"/>
      <c r="X2936" s="902">
        <v>25</v>
      </c>
      <c r="Y2936" s="905">
        <f t="shared" si="461"/>
        <v>2</v>
      </c>
      <c r="Z2936" s="1059">
        <f t="shared" si="462"/>
        <v>2849.44</v>
      </c>
      <c r="AA2936" s="1059">
        <f t="shared" si="463"/>
        <v>5698.88</v>
      </c>
      <c r="AB2936" s="1059">
        <f t="shared" si="464"/>
        <v>65537.119999999995</v>
      </c>
      <c r="AC2936" s="905">
        <f t="shared" si="465"/>
        <v>3</v>
      </c>
      <c r="AD2936" s="1116">
        <f t="shared" si="466"/>
        <v>2849.44</v>
      </c>
      <c r="AE2936" s="1116">
        <f t="shared" si="467"/>
        <v>8548.32</v>
      </c>
      <c r="AF2936" s="1116">
        <f t="shared" si="468"/>
        <v>62687.68</v>
      </c>
      <c r="AG2936" s="905" t="b">
        <f t="shared" si="459"/>
        <v>1</v>
      </c>
    </row>
    <row r="2937" spans="1:33" s="905" customFormat="1" ht="15" customHeight="1">
      <c r="A2937" s="1496" t="s">
        <v>308</v>
      </c>
      <c r="B2937" s="1112">
        <v>29</v>
      </c>
      <c r="C2937" s="741" t="s">
        <v>1067</v>
      </c>
      <c r="D2937" s="745">
        <v>201080129</v>
      </c>
      <c r="E2937" s="742" t="s">
        <v>1868</v>
      </c>
      <c r="F2937" s="742" t="s">
        <v>515</v>
      </c>
      <c r="G2937" s="1685">
        <v>2</v>
      </c>
      <c r="H2937" s="1685">
        <v>2</v>
      </c>
      <c r="I2937" s="1685">
        <v>4</v>
      </c>
      <c r="J2937" s="742" t="s">
        <v>816</v>
      </c>
      <c r="K2937" s="742"/>
      <c r="L2937" s="742" t="s">
        <v>1845</v>
      </c>
      <c r="M2937" s="1062" t="s">
        <v>1174</v>
      </c>
      <c r="N2937" s="742">
        <v>2015</v>
      </c>
      <c r="O2937" s="742" t="s">
        <v>210</v>
      </c>
      <c r="P2937" s="748">
        <v>1</v>
      </c>
      <c r="Q2937" s="742" t="s">
        <v>207</v>
      </c>
      <c r="R2937" s="1113">
        <v>71236</v>
      </c>
      <c r="S2937" s="1118">
        <f t="shared" si="460"/>
        <v>71236</v>
      </c>
      <c r="T2937" s="742" t="s">
        <v>99</v>
      </c>
      <c r="U2937" s="748">
        <v>1</v>
      </c>
      <c r="V2937" s="748"/>
      <c r="W2937" s="741"/>
      <c r="X2937" s="902">
        <v>25</v>
      </c>
      <c r="Y2937" s="905">
        <f t="shared" si="461"/>
        <v>2</v>
      </c>
      <c r="Z2937" s="1059">
        <f t="shared" si="462"/>
        <v>2849.44</v>
      </c>
      <c r="AA2937" s="1059">
        <f t="shared" si="463"/>
        <v>5698.88</v>
      </c>
      <c r="AB2937" s="1059">
        <f t="shared" si="464"/>
        <v>65537.119999999995</v>
      </c>
      <c r="AC2937" s="905">
        <f t="shared" si="465"/>
        <v>3</v>
      </c>
      <c r="AD2937" s="1116">
        <f t="shared" si="466"/>
        <v>2849.44</v>
      </c>
      <c r="AE2937" s="1116">
        <f t="shared" si="467"/>
        <v>8548.32</v>
      </c>
      <c r="AF2937" s="1116">
        <f t="shared" si="468"/>
        <v>62687.68</v>
      </c>
      <c r="AG2937" s="905" t="b">
        <f t="shared" si="459"/>
        <v>1</v>
      </c>
    </row>
    <row r="2938" spans="1:33" s="905" customFormat="1" ht="15" customHeight="1">
      <c r="A2938" s="1496" t="s">
        <v>308</v>
      </c>
      <c r="B2938" s="1112">
        <v>29</v>
      </c>
      <c r="C2938" s="741" t="s">
        <v>1067</v>
      </c>
      <c r="D2938" s="745">
        <v>201080129</v>
      </c>
      <c r="E2938" s="742" t="s">
        <v>1868</v>
      </c>
      <c r="F2938" s="742" t="s">
        <v>515</v>
      </c>
      <c r="G2938" s="1685">
        <v>9</v>
      </c>
      <c r="H2938" s="1685">
        <v>4</v>
      </c>
      <c r="I2938" s="1685">
        <v>6</v>
      </c>
      <c r="J2938" s="742" t="s">
        <v>816</v>
      </c>
      <c r="K2938" s="742"/>
      <c r="L2938" s="742" t="s">
        <v>1845</v>
      </c>
      <c r="M2938" s="1062" t="s">
        <v>1174</v>
      </c>
      <c r="N2938" s="742">
        <v>2015</v>
      </c>
      <c r="O2938" s="742" t="s">
        <v>210</v>
      </c>
      <c r="P2938" s="748">
        <v>1</v>
      </c>
      <c r="Q2938" s="742" t="s">
        <v>207</v>
      </c>
      <c r="R2938" s="1113">
        <v>71236</v>
      </c>
      <c r="S2938" s="1118">
        <f t="shared" si="460"/>
        <v>71236</v>
      </c>
      <c r="T2938" s="742" t="s">
        <v>99</v>
      </c>
      <c r="U2938" s="748">
        <v>1</v>
      </c>
      <c r="V2938" s="748"/>
      <c r="W2938" s="741"/>
      <c r="X2938" s="902">
        <v>25</v>
      </c>
      <c r="Y2938" s="905">
        <f t="shared" si="461"/>
        <v>2</v>
      </c>
      <c r="Z2938" s="1059">
        <f t="shared" si="462"/>
        <v>2849.44</v>
      </c>
      <c r="AA2938" s="1059">
        <f t="shared" si="463"/>
        <v>5698.88</v>
      </c>
      <c r="AB2938" s="1059">
        <f t="shared" si="464"/>
        <v>65537.119999999995</v>
      </c>
      <c r="AC2938" s="905">
        <f t="shared" si="465"/>
        <v>3</v>
      </c>
      <c r="AD2938" s="1116">
        <f t="shared" si="466"/>
        <v>2849.44</v>
      </c>
      <c r="AE2938" s="1116">
        <f t="shared" si="467"/>
        <v>8548.32</v>
      </c>
      <c r="AF2938" s="1116">
        <f t="shared" si="468"/>
        <v>62687.68</v>
      </c>
      <c r="AG2938" s="905" t="b">
        <f t="shared" si="459"/>
        <v>1</v>
      </c>
    </row>
    <row r="2939" spans="1:33" s="905" customFormat="1" ht="15" customHeight="1">
      <c r="A2939" s="1496" t="s">
        <v>308</v>
      </c>
      <c r="B2939" s="1112">
        <v>29</v>
      </c>
      <c r="C2939" s="741" t="s">
        <v>1067</v>
      </c>
      <c r="D2939" s="745">
        <v>201080129</v>
      </c>
      <c r="E2939" s="742" t="s">
        <v>1868</v>
      </c>
      <c r="F2939" s="742" t="s">
        <v>515</v>
      </c>
      <c r="G2939" s="1685">
        <v>2</v>
      </c>
      <c r="H2939" s="1685">
        <v>2</v>
      </c>
      <c r="I2939" s="1685">
        <v>4</v>
      </c>
      <c r="J2939" s="742" t="s">
        <v>816</v>
      </c>
      <c r="K2939" s="742"/>
      <c r="L2939" s="742" t="s">
        <v>1845</v>
      </c>
      <c r="M2939" s="1062" t="s">
        <v>1174</v>
      </c>
      <c r="N2939" s="742">
        <v>2015</v>
      </c>
      <c r="O2939" s="742" t="s">
        <v>210</v>
      </c>
      <c r="P2939" s="748">
        <v>1</v>
      </c>
      <c r="Q2939" s="742" t="s">
        <v>207</v>
      </c>
      <c r="R2939" s="1113">
        <v>71236</v>
      </c>
      <c r="S2939" s="1118">
        <f t="shared" si="460"/>
        <v>71236</v>
      </c>
      <c r="T2939" s="742" t="s">
        <v>99</v>
      </c>
      <c r="U2939" s="748">
        <v>1</v>
      </c>
      <c r="V2939" s="748"/>
      <c r="W2939" s="741"/>
      <c r="X2939" s="902">
        <v>25</v>
      </c>
      <c r="Y2939" s="905">
        <f t="shared" si="461"/>
        <v>2</v>
      </c>
      <c r="Z2939" s="1059">
        <f t="shared" si="462"/>
        <v>2849.44</v>
      </c>
      <c r="AA2939" s="1059">
        <f t="shared" si="463"/>
        <v>5698.88</v>
      </c>
      <c r="AB2939" s="1059">
        <f t="shared" si="464"/>
        <v>65537.119999999995</v>
      </c>
      <c r="AC2939" s="905">
        <f t="shared" si="465"/>
        <v>3</v>
      </c>
      <c r="AD2939" s="1116">
        <f t="shared" si="466"/>
        <v>2849.44</v>
      </c>
      <c r="AE2939" s="1116">
        <f t="shared" si="467"/>
        <v>8548.32</v>
      </c>
      <c r="AF2939" s="1116">
        <f t="shared" si="468"/>
        <v>62687.68</v>
      </c>
      <c r="AG2939" s="905" t="b">
        <f t="shared" si="459"/>
        <v>1</v>
      </c>
    </row>
    <row r="2940" spans="1:33" s="905" customFormat="1" ht="15" customHeight="1">
      <c r="A2940" s="1496" t="s">
        <v>308</v>
      </c>
      <c r="B2940" s="1112">
        <v>29</v>
      </c>
      <c r="C2940" s="741" t="s">
        <v>1067</v>
      </c>
      <c r="D2940" s="745">
        <v>201080129</v>
      </c>
      <c r="E2940" s="742" t="s">
        <v>1868</v>
      </c>
      <c r="F2940" s="742" t="s">
        <v>515</v>
      </c>
      <c r="G2940" s="1685">
        <v>9</v>
      </c>
      <c r="H2940" s="1685">
        <v>4</v>
      </c>
      <c r="I2940" s="1685">
        <v>6</v>
      </c>
      <c r="J2940" s="742" t="s">
        <v>816</v>
      </c>
      <c r="K2940" s="742"/>
      <c r="L2940" s="742" t="s">
        <v>1845</v>
      </c>
      <c r="M2940" s="1062" t="s">
        <v>1174</v>
      </c>
      <c r="N2940" s="742">
        <v>2015</v>
      </c>
      <c r="O2940" s="742" t="s">
        <v>210</v>
      </c>
      <c r="P2940" s="748">
        <v>1</v>
      </c>
      <c r="Q2940" s="742" t="s">
        <v>207</v>
      </c>
      <c r="R2940" s="1113">
        <v>71236</v>
      </c>
      <c r="S2940" s="1118">
        <f t="shared" si="460"/>
        <v>71236</v>
      </c>
      <c r="T2940" s="742" t="s">
        <v>99</v>
      </c>
      <c r="U2940" s="748">
        <v>1</v>
      </c>
      <c r="V2940" s="748"/>
      <c r="W2940" s="741"/>
      <c r="X2940" s="902">
        <v>25</v>
      </c>
      <c r="Y2940" s="905">
        <f t="shared" si="461"/>
        <v>2</v>
      </c>
      <c r="Z2940" s="1059">
        <f t="shared" si="462"/>
        <v>2849.44</v>
      </c>
      <c r="AA2940" s="1059">
        <f t="shared" si="463"/>
        <v>5698.88</v>
      </c>
      <c r="AB2940" s="1059">
        <f t="shared" si="464"/>
        <v>65537.119999999995</v>
      </c>
      <c r="AC2940" s="905">
        <f t="shared" si="465"/>
        <v>3</v>
      </c>
      <c r="AD2940" s="1116">
        <f t="shared" si="466"/>
        <v>2849.44</v>
      </c>
      <c r="AE2940" s="1116">
        <f t="shared" si="467"/>
        <v>8548.32</v>
      </c>
      <c r="AF2940" s="1116">
        <f t="shared" si="468"/>
        <v>62687.68</v>
      </c>
      <c r="AG2940" s="905" t="b">
        <f t="shared" si="459"/>
        <v>1</v>
      </c>
    </row>
    <row r="2941" spans="1:33" s="905" customFormat="1" ht="15" customHeight="1">
      <c r="A2941" s="1496" t="s">
        <v>308</v>
      </c>
      <c r="B2941" s="1112">
        <v>29</v>
      </c>
      <c r="C2941" s="741" t="s">
        <v>1067</v>
      </c>
      <c r="D2941" s="745">
        <v>201080129</v>
      </c>
      <c r="E2941" s="742" t="s">
        <v>1868</v>
      </c>
      <c r="F2941" s="742" t="s">
        <v>515</v>
      </c>
      <c r="G2941" s="1685">
        <v>2</v>
      </c>
      <c r="H2941" s="1685">
        <v>2</v>
      </c>
      <c r="I2941" s="1685">
        <v>4</v>
      </c>
      <c r="J2941" s="742" t="s">
        <v>816</v>
      </c>
      <c r="K2941" s="742"/>
      <c r="L2941" s="742" t="s">
        <v>1845</v>
      </c>
      <c r="M2941" s="1062" t="s">
        <v>1174</v>
      </c>
      <c r="N2941" s="742">
        <v>2015</v>
      </c>
      <c r="O2941" s="742" t="s">
        <v>210</v>
      </c>
      <c r="P2941" s="748">
        <v>1</v>
      </c>
      <c r="Q2941" s="742" t="s">
        <v>207</v>
      </c>
      <c r="R2941" s="1113">
        <v>71236</v>
      </c>
      <c r="S2941" s="1118">
        <f t="shared" si="460"/>
        <v>71236</v>
      </c>
      <c r="T2941" s="742" t="s">
        <v>99</v>
      </c>
      <c r="U2941" s="748">
        <v>1</v>
      </c>
      <c r="V2941" s="748"/>
      <c r="W2941" s="741"/>
      <c r="X2941" s="902">
        <v>25</v>
      </c>
      <c r="Y2941" s="905">
        <f t="shared" si="461"/>
        <v>2</v>
      </c>
      <c r="Z2941" s="1059">
        <f t="shared" si="462"/>
        <v>2849.44</v>
      </c>
      <c r="AA2941" s="1059">
        <f t="shared" si="463"/>
        <v>5698.88</v>
      </c>
      <c r="AB2941" s="1059">
        <f t="shared" si="464"/>
        <v>65537.119999999995</v>
      </c>
      <c r="AC2941" s="905">
        <f t="shared" si="465"/>
        <v>3</v>
      </c>
      <c r="AD2941" s="1116">
        <f t="shared" si="466"/>
        <v>2849.44</v>
      </c>
      <c r="AE2941" s="1116">
        <f t="shared" si="467"/>
        <v>8548.32</v>
      </c>
      <c r="AF2941" s="1116">
        <f t="shared" si="468"/>
        <v>62687.68</v>
      </c>
      <c r="AG2941" s="905" t="b">
        <f t="shared" si="459"/>
        <v>1</v>
      </c>
    </row>
    <row r="2942" spans="1:33" s="905" customFormat="1" ht="15" customHeight="1">
      <c r="A2942" s="1496" t="s">
        <v>308</v>
      </c>
      <c r="B2942" s="1112">
        <v>29</v>
      </c>
      <c r="C2942" s="741" t="s">
        <v>1067</v>
      </c>
      <c r="D2942" s="745">
        <v>201080129</v>
      </c>
      <c r="E2942" s="742" t="s">
        <v>1868</v>
      </c>
      <c r="F2942" s="742" t="s">
        <v>515</v>
      </c>
      <c r="G2942" s="1685">
        <v>9</v>
      </c>
      <c r="H2942" s="1685">
        <v>4</v>
      </c>
      <c r="I2942" s="1685">
        <v>6</v>
      </c>
      <c r="J2942" s="742" t="s">
        <v>816</v>
      </c>
      <c r="K2942" s="742"/>
      <c r="L2942" s="742" t="s">
        <v>1845</v>
      </c>
      <c r="M2942" s="1062" t="s">
        <v>1174</v>
      </c>
      <c r="N2942" s="742">
        <v>2015</v>
      </c>
      <c r="O2942" s="742" t="s">
        <v>210</v>
      </c>
      <c r="P2942" s="748">
        <v>1</v>
      </c>
      <c r="Q2942" s="742" t="s">
        <v>207</v>
      </c>
      <c r="R2942" s="1113">
        <v>71236</v>
      </c>
      <c r="S2942" s="1118">
        <f t="shared" si="460"/>
        <v>71236</v>
      </c>
      <c r="T2942" s="742" t="s">
        <v>99</v>
      </c>
      <c r="U2942" s="748">
        <v>1</v>
      </c>
      <c r="V2942" s="748"/>
      <c r="W2942" s="741"/>
      <c r="X2942" s="902">
        <v>25</v>
      </c>
      <c r="Y2942" s="905">
        <f t="shared" si="461"/>
        <v>2</v>
      </c>
      <c r="Z2942" s="1059">
        <f t="shared" si="462"/>
        <v>2849.44</v>
      </c>
      <c r="AA2942" s="1059">
        <f t="shared" si="463"/>
        <v>5698.88</v>
      </c>
      <c r="AB2942" s="1059">
        <f t="shared" si="464"/>
        <v>65537.119999999995</v>
      </c>
      <c r="AC2942" s="905">
        <f t="shared" si="465"/>
        <v>3</v>
      </c>
      <c r="AD2942" s="1116">
        <f t="shared" si="466"/>
        <v>2849.44</v>
      </c>
      <c r="AE2942" s="1116">
        <f t="shared" si="467"/>
        <v>8548.32</v>
      </c>
      <c r="AF2942" s="1116">
        <f t="shared" si="468"/>
        <v>62687.68</v>
      </c>
      <c r="AG2942" s="905" t="b">
        <f t="shared" si="459"/>
        <v>1</v>
      </c>
    </row>
    <row r="2943" spans="1:33" s="905" customFormat="1" ht="15" customHeight="1">
      <c r="A2943" s="1496" t="s">
        <v>308</v>
      </c>
      <c r="B2943" s="1112">
        <v>29</v>
      </c>
      <c r="C2943" s="741" t="s">
        <v>1067</v>
      </c>
      <c r="D2943" s="745">
        <v>201080129</v>
      </c>
      <c r="E2943" s="742" t="s">
        <v>1868</v>
      </c>
      <c r="F2943" s="742" t="s">
        <v>515</v>
      </c>
      <c r="G2943" s="1685">
        <v>2</v>
      </c>
      <c r="H2943" s="1685">
        <v>2</v>
      </c>
      <c r="I2943" s="1685">
        <v>4</v>
      </c>
      <c r="J2943" s="742" t="s">
        <v>816</v>
      </c>
      <c r="K2943" s="742"/>
      <c r="L2943" s="742" t="s">
        <v>1845</v>
      </c>
      <c r="M2943" s="1062" t="s">
        <v>1174</v>
      </c>
      <c r="N2943" s="742">
        <v>2015</v>
      </c>
      <c r="O2943" s="742" t="s">
        <v>210</v>
      </c>
      <c r="P2943" s="748">
        <v>1</v>
      </c>
      <c r="Q2943" s="742" t="s">
        <v>207</v>
      </c>
      <c r="R2943" s="1113">
        <v>71236</v>
      </c>
      <c r="S2943" s="1118">
        <f t="shared" si="460"/>
        <v>71236</v>
      </c>
      <c r="T2943" s="742" t="s">
        <v>99</v>
      </c>
      <c r="U2943" s="748">
        <v>1</v>
      </c>
      <c r="V2943" s="748"/>
      <c r="W2943" s="741"/>
      <c r="X2943" s="902">
        <v>25</v>
      </c>
      <c r="Y2943" s="905">
        <f t="shared" si="461"/>
        <v>2</v>
      </c>
      <c r="Z2943" s="1059">
        <f t="shared" si="462"/>
        <v>2849.44</v>
      </c>
      <c r="AA2943" s="1059">
        <f t="shared" si="463"/>
        <v>5698.88</v>
      </c>
      <c r="AB2943" s="1059">
        <f t="shared" si="464"/>
        <v>65537.119999999995</v>
      </c>
      <c r="AC2943" s="905">
        <f t="shared" si="465"/>
        <v>3</v>
      </c>
      <c r="AD2943" s="1116">
        <f t="shared" si="466"/>
        <v>2849.44</v>
      </c>
      <c r="AE2943" s="1116">
        <f t="shared" si="467"/>
        <v>8548.32</v>
      </c>
      <c r="AF2943" s="1116">
        <f t="shared" si="468"/>
        <v>62687.68</v>
      </c>
      <c r="AG2943" s="905" t="b">
        <f t="shared" si="459"/>
        <v>1</v>
      </c>
    </row>
    <row r="2944" spans="1:33" s="905" customFormat="1" ht="15" customHeight="1">
      <c r="A2944" s="1496" t="s">
        <v>308</v>
      </c>
      <c r="B2944" s="1112">
        <v>29</v>
      </c>
      <c r="C2944" s="741" t="s">
        <v>1067</v>
      </c>
      <c r="D2944" s="745">
        <v>201080129</v>
      </c>
      <c r="E2944" s="742" t="s">
        <v>1868</v>
      </c>
      <c r="F2944" s="742" t="s">
        <v>515</v>
      </c>
      <c r="G2944" s="1685">
        <v>9</v>
      </c>
      <c r="H2944" s="1685">
        <v>4</v>
      </c>
      <c r="I2944" s="1685">
        <v>6</v>
      </c>
      <c r="J2944" s="742" t="s">
        <v>816</v>
      </c>
      <c r="K2944" s="742"/>
      <c r="L2944" s="742" t="s">
        <v>1845</v>
      </c>
      <c r="M2944" s="1062" t="s">
        <v>1174</v>
      </c>
      <c r="N2944" s="742">
        <v>2015</v>
      </c>
      <c r="O2944" s="742" t="s">
        <v>210</v>
      </c>
      <c r="P2944" s="748">
        <v>1</v>
      </c>
      <c r="Q2944" s="742" t="s">
        <v>207</v>
      </c>
      <c r="R2944" s="1113">
        <v>71236</v>
      </c>
      <c r="S2944" s="1118">
        <f t="shared" si="460"/>
        <v>71236</v>
      </c>
      <c r="T2944" s="742" t="s">
        <v>99</v>
      </c>
      <c r="U2944" s="748">
        <v>1</v>
      </c>
      <c r="V2944" s="748"/>
      <c r="W2944" s="741"/>
      <c r="X2944" s="902">
        <v>25</v>
      </c>
      <c r="Y2944" s="905">
        <f t="shared" si="461"/>
        <v>2</v>
      </c>
      <c r="Z2944" s="1059">
        <f t="shared" si="462"/>
        <v>2849.44</v>
      </c>
      <c r="AA2944" s="1059">
        <f t="shared" si="463"/>
        <v>5698.88</v>
      </c>
      <c r="AB2944" s="1059">
        <f t="shared" si="464"/>
        <v>65537.119999999995</v>
      </c>
      <c r="AC2944" s="905">
        <f t="shared" si="465"/>
        <v>3</v>
      </c>
      <c r="AD2944" s="1116">
        <f t="shared" si="466"/>
        <v>2849.44</v>
      </c>
      <c r="AE2944" s="1116">
        <f t="shared" si="467"/>
        <v>8548.32</v>
      </c>
      <c r="AF2944" s="1116">
        <f t="shared" si="468"/>
        <v>62687.68</v>
      </c>
      <c r="AG2944" s="905" t="b">
        <f t="shared" si="459"/>
        <v>1</v>
      </c>
    </row>
    <row r="2945" spans="1:33" s="905" customFormat="1" ht="15" customHeight="1">
      <c r="A2945" s="1496" t="s">
        <v>308</v>
      </c>
      <c r="B2945" s="1112">
        <v>29</v>
      </c>
      <c r="C2945" s="741" t="s">
        <v>1067</v>
      </c>
      <c r="D2945" s="745">
        <v>201080129</v>
      </c>
      <c r="E2945" s="742" t="s">
        <v>1868</v>
      </c>
      <c r="F2945" s="742" t="s">
        <v>515</v>
      </c>
      <c r="G2945" s="1685">
        <v>9</v>
      </c>
      <c r="H2945" s="1685">
        <v>4</v>
      </c>
      <c r="I2945" s="1685">
        <v>6</v>
      </c>
      <c r="J2945" s="742" t="s">
        <v>816</v>
      </c>
      <c r="K2945" s="742"/>
      <c r="L2945" s="742" t="s">
        <v>1845</v>
      </c>
      <c r="M2945" s="1062" t="s">
        <v>1174</v>
      </c>
      <c r="N2945" s="742">
        <v>2015</v>
      </c>
      <c r="O2945" s="742" t="s">
        <v>210</v>
      </c>
      <c r="P2945" s="748">
        <v>1</v>
      </c>
      <c r="Q2945" s="742" t="s">
        <v>207</v>
      </c>
      <c r="R2945" s="1113">
        <v>71236</v>
      </c>
      <c r="S2945" s="1118">
        <f t="shared" si="460"/>
        <v>71236</v>
      </c>
      <c r="T2945" s="742" t="s">
        <v>99</v>
      </c>
      <c r="U2945" s="748">
        <v>1</v>
      </c>
      <c r="V2945" s="748"/>
      <c r="W2945" s="741"/>
      <c r="X2945" s="902">
        <v>25</v>
      </c>
      <c r="Y2945" s="905">
        <f t="shared" si="461"/>
        <v>2</v>
      </c>
      <c r="Z2945" s="1059">
        <f t="shared" si="462"/>
        <v>2849.44</v>
      </c>
      <c r="AA2945" s="1059">
        <f t="shared" si="463"/>
        <v>5698.88</v>
      </c>
      <c r="AB2945" s="1059">
        <f t="shared" si="464"/>
        <v>65537.119999999995</v>
      </c>
      <c r="AC2945" s="905">
        <f t="shared" si="465"/>
        <v>3</v>
      </c>
      <c r="AD2945" s="1116">
        <f t="shared" si="466"/>
        <v>2849.44</v>
      </c>
      <c r="AE2945" s="1116">
        <f t="shared" si="467"/>
        <v>8548.32</v>
      </c>
      <c r="AF2945" s="1116">
        <f t="shared" si="468"/>
        <v>62687.68</v>
      </c>
      <c r="AG2945" s="905" t="b">
        <f t="shared" si="459"/>
        <v>1</v>
      </c>
    </row>
    <row r="2946" spans="1:33" s="905" customFormat="1" ht="15" customHeight="1">
      <c r="A2946" s="1496" t="s">
        <v>308</v>
      </c>
      <c r="B2946" s="1112">
        <v>29</v>
      </c>
      <c r="C2946" s="741" t="s">
        <v>1067</v>
      </c>
      <c r="D2946" s="745">
        <v>201080129</v>
      </c>
      <c r="E2946" s="742" t="s">
        <v>1868</v>
      </c>
      <c r="F2946" s="742" t="s">
        <v>515</v>
      </c>
      <c r="G2946" s="1685">
        <v>9</v>
      </c>
      <c r="H2946" s="1685">
        <v>4</v>
      </c>
      <c r="I2946" s="1685">
        <v>6</v>
      </c>
      <c r="J2946" s="742" t="s">
        <v>816</v>
      </c>
      <c r="K2946" s="742"/>
      <c r="L2946" s="742" t="s">
        <v>1845</v>
      </c>
      <c r="M2946" s="1062" t="s">
        <v>1174</v>
      </c>
      <c r="N2946" s="742">
        <v>2015</v>
      </c>
      <c r="O2946" s="742" t="s">
        <v>210</v>
      </c>
      <c r="P2946" s="748">
        <v>1</v>
      </c>
      <c r="Q2946" s="742" t="s">
        <v>207</v>
      </c>
      <c r="R2946" s="1113">
        <v>71236</v>
      </c>
      <c r="S2946" s="1118">
        <f t="shared" si="460"/>
        <v>71236</v>
      </c>
      <c r="T2946" s="742" t="s">
        <v>99</v>
      </c>
      <c r="U2946" s="748">
        <v>1</v>
      </c>
      <c r="V2946" s="748"/>
      <c r="W2946" s="741"/>
      <c r="X2946" s="902">
        <v>25</v>
      </c>
      <c r="Y2946" s="905">
        <f t="shared" si="461"/>
        <v>2</v>
      </c>
      <c r="Z2946" s="1059">
        <f t="shared" si="462"/>
        <v>2849.44</v>
      </c>
      <c r="AA2946" s="1059">
        <f t="shared" si="463"/>
        <v>5698.88</v>
      </c>
      <c r="AB2946" s="1059">
        <f t="shared" si="464"/>
        <v>65537.119999999995</v>
      </c>
      <c r="AC2946" s="905">
        <f t="shared" si="465"/>
        <v>3</v>
      </c>
      <c r="AD2946" s="1116">
        <f t="shared" si="466"/>
        <v>2849.44</v>
      </c>
      <c r="AE2946" s="1116">
        <f t="shared" si="467"/>
        <v>8548.32</v>
      </c>
      <c r="AF2946" s="1116">
        <f t="shared" si="468"/>
        <v>62687.68</v>
      </c>
      <c r="AG2946" s="905" t="b">
        <f t="shared" si="459"/>
        <v>1</v>
      </c>
    </row>
    <row r="2947" spans="1:33" s="905" customFormat="1" ht="15" customHeight="1">
      <c r="A2947" s="1496" t="s">
        <v>308</v>
      </c>
      <c r="B2947" s="1112">
        <v>29</v>
      </c>
      <c r="C2947" s="741" t="s">
        <v>1067</v>
      </c>
      <c r="D2947" s="745">
        <v>201080129</v>
      </c>
      <c r="E2947" s="742" t="s">
        <v>1868</v>
      </c>
      <c r="F2947" s="742" t="s">
        <v>515</v>
      </c>
      <c r="G2947" s="1685">
        <v>2</v>
      </c>
      <c r="H2947" s="1685">
        <v>2</v>
      </c>
      <c r="I2947" s="1685">
        <v>4</v>
      </c>
      <c r="J2947" s="742" t="s">
        <v>816</v>
      </c>
      <c r="K2947" s="742"/>
      <c r="L2947" s="742" t="s">
        <v>1845</v>
      </c>
      <c r="M2947" s="1062" t="s">
        <v>1174</v>
      </c>
      <c r="N2947" s="742">
        <v>2015</v>
      </c>
      <c r="O2947" s="742" t="s">
        <v>210</v>
      </c>
      <c r="P2947" s="748">
        <v>1</v>
      </c>
      <c r="Q2947" s="742" t="s">
        <v>207</v>
      </c>
      <c r="R2947" s="1113">
        <v>71236</v>
      </c>
      <c r="S2947" s="1118">
        <f t="shared" si="460"/>
        <v>71236</v>
      </c>
      <c r="T2947" s="742" t="s">
        <v>99</v>
      </c>
      <c r="U2947" s="748">
        <v>1</v>
      </c>
      <c r="V2947" s="748"/>
      <c r="W2947" s="741"/>
      <c r="X2947" s="902">
        <v>25</v>
      </c>
      <c r="Y2947" s="905">
        <f t="shared" si="461"/>
        <v>2</v>
      </c>
      <c r="Z2947" s="1059">
        <f t="shared" si="462"/>
        <v>2849.44</v>
      </c>
      <c r="AA2947" s="1059">
        <f t="shared" si="463"/>
        <v>5698.88</v>
      </c>
      <c r="AB2947" s="1059">
        <f t="shared" si="464"/>
        <v>65537.119999999995</v>
      </c>
      <c r="AC2947" s="905">
        <f t="shared" si="465"/>
        <v>3</v>
      </c>
      <c r="AD2947" s="1116">
        <f t="shared" si="466"/>
        <v>2849.44</v>
      </c>
      <c r="AE2947" s="1116">
        <f t="shared" si="467"/>
        <v>8548.32</v>
      </c>
      <c r="AF2947" s="1116">
        <f t="shared" si="468"/>
        <v>62687.68</v>
      </c>
      <c r="AG2947" s="905" t="b">
        <f t="shared" si="459"/>
        <v>1</v>
      </c>
    </row>
    <row r="2948" spans="1:33" s="905" customFormat="1" ht="15" customHeight="1">
      <c r="A2948" s="1496" t="s">
        <v>308</v>
      </c>
      <c r="B2948" s="1112">
        <v>29</v>
      </c>
      <c r="C2948" s="741" t="s">
        <v>1067</v>
      </c>
      <c r="D2948" s="745">
        <v>201080129</v>
      </c>
      <c r="E2948" s="742" t="s">
        <v>1868</v>
      </c>
      <c r="F2948" s="742" t="s">
        <v>515</v>
      </c>
      <c r="G2948" s="1685">
        <v>9</v>
      </c>
      <c r="H2948" s="1685">
        <v>4</v>
      </c>
      <c r="I2948" s="1685">
        <v>6</v>
      </c>
      <c r="J2948" s="742" t="s">
        <v>816</v>
      </c>
      <c r="K2948" s="742"/>
      <c r="L2948" s="742" t="s">
        <v>1845</v>
      </c>
      <c r="M2948" s="1062" t="s">
        <v>1174</v>
      </c>
      <c r="N2948" s="742">
        <v>2015</v>
      </c>
      <c r="O2948" s="742" t="s">
        <v>210</v>
      </c>
      <c r="P2948" s="748">
        <v>1</v>
      </c>
      <c r="Q2948" s="742" t="s">
        <v>207</v>
      </c>
      <c r="R2948" s="1113">
        <v>71236</v>
      </c>
      <c r="S2948" s="1118">
        <f t="shared" si="460"/>
        <v>71236</v>
      </c>
      <c r="T2948" s="742" t="s">
        <v>99</v>
      </c>
      <c r="U2948" s="748">
        <v>1</v>
      </c>
      <c r="V2948" s="748"/>
      <c r="W2948" s="741"/>
      <c r="X2948" s="902">
        <v>25</v>
      </c>
      <c r="Y2948" s="905">
        <f t="shared" si="461"/>
        <v>2</v>
      </c>
      <c r="Z2948" s="1059">
        <f t="shared" si="462"/>
        <v>2849.44</v>
      </c>
      <c r="AA2948" s="1059">
        <f t="shared" si="463"/>
        <v>5698.88</v>
      </c>
      <c r="AB2948" s="1059">
        <f t="shared" si="464"/>
        <v>65537.119999999995</v>
      </c>
      <c r="AC2948" s="905">
        <f t="shared" si="465"/>
        <v>3</v>
      </c>
      <c r="AD2948" s="1116">
        <f t="shared" si="466"/>
        <v>2849.44</v>
      </c>
      <c r="AE2948" s="1116">
        <f t="shared" si="467"/>
        <v>8548.32</v>
      </c>
      <c r="AF2948" s="1116">
        <f t="shared" si="468"/>
        <v>62687.68</v>
      </c>
      <c r="AG2948" s="905" t="b">
        <f t="shared" si="459"/>
        <v>1</v>
      </c>
    </row>
    <row r="2949" spans="1:33" s="905" customFormat="1" ht="15" customHeight="1">
      <c r="A2949" s="1496" t="s">
        <v>308</v>
      </c>
      <c r="B2949" s="1112">
        <v>29</v>
      </c>
      <c r="C2949" s="741" t="s">
        <v>1067</v>
      </c>
      <c r="D2949" s="745">
        <v>201080129</v>
      </c>
      <c r="E2949" s="742" t="s">
        <v>1868</v>
      </c>
      <c r="F2949" s="742" t="s">
        <v>515</v>
      </c>
      <c r="G2949" s="1685">
        <v>2</v>
      </c>
      <c r="H2949" s="1685">
        <v>2</v>
      </c>
      <c r="I2949" s="1685">
        <v>4</v>
      </c>
      <c r="J2949" s="742" t="s">
        <v>816</v>
      </c>
      <c r="K2949" s="742"/>
      <c r="L2949" s="742" t="s">
        <v>1845</v>
      </c>
      <c r="M2949" s="1062" t="s">
        <v>1174</v>
      </c>
      <c r="N2949" s="742">
        <v>2015</v>
      </c>
      <c r="O2949" s="742" t="s">
        <v>210</v>
      </c>
      <c r="P2949" s="748">
        <v>1</v>
      </c>
      <c r="Q2949" s="742" t="s">
        <v>207</v>
      </c>
      <c r="R2949" s="1113">
        <v>71236</v>
      </c>
      <c r="S2949" s="1118">
        <f t="shared" si="460"/>
        <v>71236</v>
      </c>
      <c r="T2949" s="742" t="s">
        <v>99</v>
      </c>
      <c r="U2949" s="748">
        <v>1</v>
      </c>
      <c r="V2949" s="748"/>
      <c r="W2949" s="741"/>
      <c r="X2949" s="902">
        <v>25</v>
      </c>
      <c r="Y2949" s="905">
        <f t="shared" si="461"/>
        <v>2</v>
      </c>
      <c r="Z2949" s="1059">
        <f t="shared" si="462"/>
        <v>2849.44</v>
      </c>
      <c r="AA2949" s="1059">
        <f t="shared" si="463"/>
        <v>5698.88</v>
      </c>
      <c r="AB2949" s="1059">
        <f t="shared" si="464"/>
        <v>65537.119999999995</v>
      </c>
      <c r="AC2949" s="905">
        <f t="shared" si="465"/>
        <v>3</v>
      </c>
      <c r="AD2949" s="1116">
        <f t="shared" si="466"/>
        <v>2849.44</v>
      </c>
      <c r="AE2949" s="1116">
        <f t="shared" si="467"/>
        <v>8548.32</v>
      </c>
      <c r="AF2949" s="1116">
        <f t="shared" si="468"/>
        <v>62687.68</v>
      </c>
      <c r="AG2949" s="905" t="b">
        <f t="shared" si="459"/>
        <v>1</v>
      </c>
    </row>
    <row r="2950" spans="1:33" s="905" customFormat="1" ht="15" customHeight="1">
      <c r="A2950" s="1496" t="s">
        <v>308</v>
      </c>
      <c r="B2950" s="1112">
        <v>29</v>
      </c>
      <c r="C2950" s="741" t="s">
        <v>1067</v>
      </c>
      <c r="D2950" s="745">
        <v>201080129</v>
      </c>
      <c r="E2950" s="742" t="s">
        <v>1868</v>
      </c>
      <c r="F2950" s="742" t="s">
        <v>515</v>
      </c>
      <c r="G2950" s="1685">
        <v>2</v>
      </c>
      <c r="H2950" s="1685">
        <v>2</v>
      </c>
      <c r="I2950" s="1685">
        <v>4</v>
      </c>
      <c r="J2950" s="742" t="s">
        <v>816</v>
      </c>
      <c r="K2950" s="742"/>
      <c r="L2950" s="742" t="s">
        <v>1845</v>
      </c>
      <c r="M2950" s="1062" t="s">
        <v>1174</v>
      </c>
      <c r="N2950" s="742">
        <v>2015</v>
      </c>
      <c r="O2950" s="742" t="s">
        <v>210</v>
      </c>
      <c r="P2950" s="748">
        <v>1</v>
      </c>
      <c r="Q2950" s="742" t="s">
        <v>207</v>
      </c>
      <c r="R2950" s="1113">
        <v>71236</v>
      </c>
      <c r="S2950" s="1118">
        <f t="shared" si="460"/>
        <v>71236</v>
      </c>
      <c r="T2950" s="742" t="s">
        <v>99</v>
      </c>
      <c r="U2950" s="748">
        <v>1</v>
      </c>
      <c r="V2950" s="748"/>
      <c r="W2950" s="741"/>
      <c r="X2950" s="902">
        <v>25</v>
      </c>
      <c r="Y2950" s="905">
        <f t="shared" si="461"/>
        <v>2</v>
      </c>
      <c r="Z2950" s="1059">
        <f t="shared" si="462"/>
        <v>2849.44</v>
      </c>
      <c r="AA2950" s="1059">
        <f t="shared" si="463"/>
        <v>5698.88</v>
      </c>
      <c r="AB2950" s="1059">
        <f t="shared" si="464"/>
        <v>65537.119999999995</v>
      </c>
      <c r="AC2950" s="905">
        <f t="shared" si="465"/>
        <v>3</v>
      </c>
      <c r="AD2950" s="1116">
        <f t="shared" si="466"/>
        <v>2849.44</v>
      </c>
      <c r="AE2950" s="1116">
        <f t="shared" si="467"/>
        <v>8548.32</v>
      </c>
      <c r="AF2950" s="1116">
        <f t="shared" si="468"/>
        <v>62687.68</v>
      </c>
      <c r="AG2950" s="905" t="b">
        <f t="shared" si="459"/>
        <v>1</v>
      </c>
    </row>
    <row r="2951" spans="1:33" s="905" customFormat="1" ht="15" customHeight="1">
      <c r="A2951" s="1496" t="s">
        <v>308</v>
      </c>
      <c r="B2951" s="1112">
        <v>29</v>
      </c>
      <c r="C2951" s="741" t="s">
        <v>1067</v>
      </c>
      <c r="D2951" s="745">
        <v>201080129</v>
      </c>
      <c r="E2951" s="742" t="s">
        <v>1868</v>
      </c>
      <c r="F2951" s="742" t="s">
        <v>515</v>
      </c>
      <c r="G2951" s="1685">
        <v>9</v>
      </c>
      <c r="H2951" s="1685">
        <v>4</v>
      </c>
      <c r="I2951" s="1685">
        <v>6</v>
      </c>
      <c r="J2951" s="742" t="s">
        <v>816</v>
      </c>
      <c r="K2951" s="742"/>
      <c r="L2951" s="742" t="s">
        <v>1845</v>
      </c>
      <c r="M2951" s="1062" t="s">
        <v>1174</v>
      </c>
      <c r="N2951" s="742">
        <v>2015</v>
      </c>
      <c r="O2951" s="742" t="s">
        <v>210</v>
      </c>
      <c r="P2951" s="748">
        <v>1</v>
      </c>
      <c r="Q2951" s="742" t="s">
        <v>207</v>
      </c>
      <c r="R2951" s="1113">
        <v>71236</v>
      </c>
      <c r="S2951" s="1118">
        <f t="shared" si="460"/>
        <v>71236</v>
      </c>
      <c r="T2951" s="742" t="s">
        <v>99</v>
      </c>
      <c r="U2951" s="748">
        <v>1</v>
      </c>
      <c r="V2951" s="748"/>
      <c r="W2951" s="741"/>
      <c r="X2951" s="902">
        <v>25</v>
      </c>
      <c r="Y2951" s="905">
        <f t="shared" si="461"/>
        <v>2</v>
      </c>
      <c r="Z2951" s="1059">
        <f t="shared" si="462"/>
        <v>2849.44</v>
      </c>
      <c r="AA2951" s="1059">
        <f t="shared" si="463"/>
        <v>5698.88</v>
      </c>
      <c r="AB2951" s="1059">
        <f t="shared" si="464"/>
        <v>65537.119999999995</v>
      </c>
      <c r="AC2951" s="905">
        <f t="shared" si="465"/>
        <v>3</v>
      </c>
      <c r="AD2951" s="1116">
        <f t="shared" si="466"/>
        <v>2849.44</v>
      </c>
      <c r="AE2951" s="1116">
        <f t="shared" si="467"/>
        <v>8548.32</v>
      </c>
      <c r="AF2951" s="1116">
        <f t="shared" si="468"/>
        <v>62687.68</v>
      </c>
      <c r="AG2951" s="905" t="b">
        <f t="shared" si="459"/>
        <v>1</v>
      </c>
    </row>
    <row r="2952" spans="1:33" s="905" customFormat="1" ht="15" customHeight="1">
      <c r="A2952" s="1496" t="s">
        <v>308</v>
      </c>
      <c r="B2952" s="1112">
        <v>29</v>
      </c>
      <c r="C2952" s="741" t="s">
        <v>1067</v>
      </c>
      <c r="D2952" s="745">
        <v>201080129</v>
      </c>
      <c r="E2952" s="742" t="s">
        <v>1868</v>
      </c>
      <c r="F2952" s="742" t="s">
        <v>515</v>
      </c>
      <c r="G2952" s="1685">
        <v>2</v>
      </c>
      <c r="H2952" s="1685">
        <v>2</v>
      </c>
      <c r="I2952" s="1685">
        <v>4</v>
      </c>
      <c r="J2952" s="742" t="s">
        <v>816</v>
      </c>
      <c r="K2952" s="742"/>
      <c r="L2952" s="742" t="s">
        <v>1845</v>
      </c>
      <c r="M2952" s="1062" t="s">
        <v>1174</v>
      </c>
      <c r="N2952" s="742">
        <v>2015</v>
      </c>
      <c r="O2952" s="742" t="s">
        <v>210</v>
      </c>
      <c r="P2952" s="748">
        <v>1</v>
      </c>
      <c r="Q2952" s="742" t="s">
        <v>207</v>
      </c>
      <c r="R2952" s="1113">
        <v>71236</v>
      </c>
      <c r="S2952" s="1118">
        <f t="shared" si="460"/>
        <v>71236</v>
      </c>
      <c r="T2952" s="742" t="s">
        <v>99</v>
      </c>
      <c r="U2952" s="748">
        <v>1</v>
      </c>
      <c r="V2952" s="748"/>
      <c r="W2952" s="741"/>
      <c r="X2952" s="902">
        <v>25</v>
      </c>
      <c r="Y2952" s="905">
        <f t="shared" si="461"/>
        <v>2</v>
      </c>
      <c r="Z2952" s="1059">
        <f t="shared" si="462"/>
        <v>2849.44</v>
      </c>
      <c r="AA2952" s="1059">
        <f t="shared" si="463"/>
        <v>5698.88</v>
      </c>
      <c r="AB2952" s="1059">
        <f t="shared" si="464"/>
        <v>65537.119999999995</v>
      </c>
      <c r="AC2952" s="905">
        <f t="shared" si="465"/>
        <v>3</v>
      </c>
      <c r="AD2952" s="1116">
        <f t="shared" si="466"/>
        <v>2849.44</v>
      </c>
      <c r="AE2952" s="1116">
        <f t="shared" si="467"/>
        <v>8548.32</v>
      </c>
      <c r="AF2952" s="1116">
        <f t="shared" si="468"/>
        <v>62687.68</v>
      </c>
      <c r="AG2952" s="905" t="b">
        <f t="shared" si="459"/>
        <v>1</v>
      </c>
    </row>
    <row r="2953" spans="1:33" s="905" customFormat="1" ht="15" customHeight="1">
      <c r="A2953" s="1496" t="s">
        <v>308</v>
      </c>
      <c r="B2953" s="1112">
        <v>29</v>
      </c>
      <c r="C2953" s="741" t="s">
        <v>1067</v>
      </c>
      <c r="D2953" s="745">
        <v>201080129</v>
      </c>
      <c r="E2953" s="742" t="s">
        <v>1868</v>
      </c>
      <c r="F2953" s="742" t="s">
        <v>515</v>
      </c>
      <c r="G2953" s="1685">
        <v>2</v>
      </c>
      <c r="H2953" s="1685">
        <v>2</v>
      </c>
      <c r="I2953" s="1685">
        <v>4</v>
      </c>
      <c r="J2953" s="742" t="s">
        <v>816</v>
      </c>
      <c r="K2953" s="742"/>
      <c r="L2953" s="742" t="s">
        <v>1845</v>
      </c>
      <c r="M2953" s="1062" t="s">
        <v>1174</v>
      </c>
      <c r="N2953" s="742">
        <v>2015</v>
      </c>
      <c r="O2953" s="742" t="s">
        <v>210</v>
      </c>
      <c r="P2953" s="748">
        <v>1</v>
      </c>
      <c r="Q2953" s="742" t="s">
        <v>207</v>
      </c>
      <c r="R2953" s="1113">
        <v>71236</v>
      </c>
      <c r="S2953" s="1118">
        <f t="shared" si="460"/>
        <v>71236</v>
      </c>
      <c r="T2953" s="742" t="s">
        <v>99</v>
      </c>
      <c r="U2953" s="748">
        <v>1</v>
      </c>
      <c r="V2953" s="748"/>
      <c r="W2953" s="741"/>
      <c r="X2953" s="902">
        <v>25</v>
      </c>
      <c r="Y2953" s="905">
        <f t="shared" si="461"/>
        <v>2</v>
      </c>
      <c r="Z2953" s="1059">
        <f t="shared" si="462"/>
        <v>2849.44</v>
      </c>
      <c r="AA2953" s="1059">
        <f t="shared" si="463"/>
        <v>5698.88</v>
      </c>
      <c r="AB2953" s="1059">
        <f t="shared" si="464"/>
        <v>65537.119999999995</v>
      </c>
      <c r="AC2953" s="905">
        <f t="shared" si="465"/>
        <v>3</v>
      </c>
      <c r="AD2953" s="1116">
        <f t="shared" si="466"/>
        <v>2849.44</v>
      </c>
      <c r="AE2953" s="1116">
        <f t="shared" si="467"/>
        <v>8548.32</v>
      </c>
      <c r="AF2953" s="1116">
        <f t="shared" si="468"/>
        <v>62687.68</v>
      </c>
      <c r="AG2953" s="905" t="b">
        <f t="shared" si="459"/>
        <v>1</v>
      </c>
    </row>
    <row r="2954" spans="1:33" s="905" customFormat="1" ht="15" customHeight="1">
      <c r="A2954" s="1496" t="s">
        <v>308</v>
      </c>
      <c r="B2954" s="1112">
        <v>29</v>
      </c>
      <c r="C2954" s="741" t="s">
        <v>1067</v>
      </c>
      <c r="D2954" s="745">
        <v>201080129</v>
      </c>
      <c r="E2954" s="742" t="s">
        <v>1868</v>
      </c>
      <c r="F2954" s="742" t="s">
        <v>515</v>
      </c>
      <c r="G2954" s="1685">
        <v>2</v>
      </c>
      <c r="H2954" s="1685">
        <v>2</v>
      </c>
      <c r="I2954" s="1685">
        <v>4</v>
      </c>
      <c r="J2954" s="742" t="s">
        <v>816</v>
      </c>
      <c r="K2954" s="742"/>
      <c r="L2954" s="742" t="s">
        <v>1845</v>
      </c>
      <c r="M2954" s="1062" t="s">
        <v>1174</v>
      </c>
      <c r="N2954" s="742">
        <v>2015</v>
      </c>
      <c r="O2954" s="742" t="s">
        <v>210</v>
      </c>
      <c r="P2954" s="748">
        <v>1</v>
      </c>
      <c r="Q2954" s="742" t="s">
        <v>207</v>
      </c>
      <c r="R2954" s="1113">
        <v>71236</v>
      </c>
      <c r="S2954" s="1118">
        <f t="shared" si="460"/>
        <v>71236</v>
      </c>
      <c r="T2954" s="742" t="s">
        <v>99</v>
      </c>
      <c r="U2954" s="748">
        <v>1</v>
      </c>
      <c r="V2954" s="748"/>
      <c r="W2954" s="741"/>
      <c r="X2954" s="902">
        <v>25</v>
      </c>
      <c r="Y2954" s="905">
        <f t="shared" si="461"/>
        <v>2</v>
      </c>
      <c r="Z2954" s="1059">
        <f t="shared" si="462"/>
        <v>2849.44</v>
      </c>
      <c r="AA2954" s="1059">
        <f t="shared" si="463"/>
        <v>5698.88</v>
      </c>
      <c r="AB2954" s="1059">
        <f t="shared" si="464"/>
        <v>65537.119999999995</v>
      </c>
      <c r="AC2954" s="905">
        <f t="shared" si="465"/>
        <v>3</v>
      </c>
      <c r="AD2954" s="1116">
        <f t="shared" si="466"/>
        <v>2849.44</v>
      </c>
      <c r="AE2954" s="1116">
        <f t="shared" si="467"/>
        <v>8548.32</v>
      </c>
      <c r="AF2954" s="1116">
        <f t="shared" si="468"/>
        <v>62687.68</v>
      </c>
      <c r="AG2954" s="905" t="b">
        <f t="shared" si="459"/>
        <v>1</v>
      </c>
    </row>
    <row r="2955" spans="1:33" s="905" customFormat="1" ht="15" customHeight="1">
      <c r="A2955" s="1496" t="s">
        <v>308</v>
      </c>
      <c r="B2955" s="1112">
        <v>29</v>
      </c>
      <c r="C2955" s="741" t="s">
        <v>1067</v>
      </c>
      <c r="D2955" s="745">
        <v>201080129</v>
      </c>
      <c r="E2955" s="742" t="s">
        <v>1868</v>
      </c>
      <c r="F2955" s="742" t="s">
        <v>515</v>
      </c>
      <c r="G2955" s="1685">
        <v>9</v>
      </c>
      <c r="H2955" s="1685">
        <v>4</v>
      </c>
      <c r="I2955" s="1685">
        <v>6</v>
      </c>
      <c r="J2955" s="742" t="s">
        <v>816</v>
      </c>
      <c r="K2955" s="742"/>
      <c r="L2955" s="742" t="s">
        <v>1845</v>
      </c>
      <c r="M2955" s="1062" t="s">
        <v>1174</v>
      </c>
      <c r="N2955" s="742">
        <v>2015</v>
      </c>
      <c r="O2955" s="742" t="s">
        <v>210</v>
      </c>
      <c r="P2955" s="748">
        <v>1</v>
      </c>
      <c r="Q2955" s="742" t="s">
        <v>207</v>
      </c>
      <c r="R2955" s="1113">
        <v>71236</v>
      </c>
      <c r="S2955" s="1118">
        <f t="shared" si="460"/>
        <v>71236</v>
      </c>
      <c r="T2955" s="742" t="s">
        <v>99</v>
      </c>
      <c r="U2955" s="748">
        <v>1</v>
      </c>
      <c r="V2955" s="748"/>
      <c r="W2955" s="741"/>
      <c r="X2955" s="902">
        <v>25</v>
      </c>
      <c r="Y2955" s="905">
        <f t="shared" si="461"/>
        <v>2</v>
      </c>
      <c r="Z2955" s="1059">
        <f t="shared" si="462"/>
        <v>2849.44</v>
      </c>
      <c r="AA2955" s="1059">
        <f t="shared" si="463"/>
        <v>5698.88</v>
      </c>
      <c r="AB2955" s="1059">
        <f t="shared" si="464"/>
        <v>65537.119999999995</v>
      </c>
      <c r="AC2955" s="905">
        <f t="shared" si="465"/>
        <v>3</v>
      </c>
      <c r="AD2955" s="1116">
        <f t="shared" si="466"/>
        <v>2849.44</v>
      </c>
      <c r="AE2955" s="1116">
        <f t="shared" si="467"/>
        <v>8548.32</v>
      </c>
      <c r="AF2955" s="1116">
        <f t="shared" si="468"/>
        <v>62687.68</v>
      </c>
      <c r="AG2955" s="905" t="b">
        <f t="shared" si="459"/>
        <v>1</v>
      </c>
    </row>
    <row r="2956" spans="1:33" s="905" customFormat="1" ht="15" customHeight="1">
      <c r="A2956" s="1496" t="s">
        <v>308</v>
      </c>
      <c r="B2956" s="1112">
        <v>29</v>
      </c>
      <c r="C2956" s="741" t="s">
        <v>1067</v>
      </c>
      <c r="D2956" s="745">
        <v>201080129</v>
      </c>
      <c r="E2956" s="742" t="s">
        <v>1868</v>
      </c>
      <c r="F2956" s="742" t="s">
        <v>515</v>
      </c>
      <c r="G2956" s="1685">
        <v>2</v>
      </c>
      <c r="H2956" s="1685">
        <v>2</v>
      </c>
      <c r="I2956" s="1685">
        <v>4</v>
      </c>
      <c r="J2956" s="742" t="s">
        <v>816</v>
      </c>
      <c r="K2956" s="742"/>
      <c r="L2956" s="742" t="s">
        <v>1845</v>
      </c>
      <c r="M2956" s="1062" t="s">
        <v>1174</v>
      </c>
      <c r="N2956" s="742">
        <v>2015</v>
      </c>
      <c r="O2956" s="742" t="s">
        <v>210</v>
      </c>
      <c r="P2956" s="748">
        <v>1</v>
      </c>
      <c r="Q2956" s="742" t="s">
        <v>207</v>
      </c>
      <c r="R2956" s="1113">
        <v>71236</v>
      </c>
      <c r="S2956" s="1118">
        <f t="shared" si="460"/>
        <v>71236</v>
      </c>
      <c r="T2956" s="742" t="s">
        <v>99</v>
      </c>
      <c r="U2956" s="748">
        <v>1</v>
      </c>
      <c r="V2956" s="748"/>
      <c r="W2956" s="741"/>
      <c r="X2956" s="902">
        <v>25</v>
      </c>
      <c r="Y2956" s="905">
        <f t="shared" si="461"/>
        <v>2</v>
      </c>
      <c r="Z2956" s="1059">
        <f t="shared" si="462"/>
        <v>2849.44</v>
      </c>
      <c r="AA2956" s="1059">
        <f t="shared" si="463"/>
        <v>5698.88</v>
      </c>
      <c r="AB2956" s="1059">
        <f t="shared" si="464"/>
        <v>65537.119999999995</v>
      </c>
      <c r="AC2956" s="905">
        <f t="shared" si="465"/>
        <v>3</v>
      </c>
      <c r="AD2956" s="1116">
        <f t="shared" si="466"/>
        <v>2849.44</v>
      </c>
      <c r="AE2956" s="1116">
        <f t="shared" si="467"/>
        <v>8548.32</v>
      </c>
      <c r="AF2956" s="1116">
        <f t="shared" si="468"/>
        <v>62687.68</v>
      </c>
      <c r="AG2956" s="905" t="b">
        <f t="shared" si="459"/>
        <v>1</v>
      </c>
    </row>
    <row r="2957" spans="1:33" s="905" customFormat="1" ht="15" customHeight="1">
      <c r="A2957" s="1496" t="s">
        <v>308</v>
      </c>
      <c r="B2957" s="1112">
        <v>29</v>
      </c>
      <c r="C2957" s="741" t="s">
        <v>1067</v>
      </c>
      <c r="D2957" s="745">
        <v>201080129</v>
      </c>
      <c r="E2957" s="742" t="s">
        <v>1868</v>
      </c>
      <c r="F2957" s="742" t="s">
        <v>515</v>
      </c>
      <c r="G2957" s="1685">
        <v>2</v>
      </c>
      <c r="H2957" s="1685">
        <v>2</v>
      </c>
      <c r="I2957" s="1685">
        <v>4</v>
      </c>
      <c r="J2957" s="742" t="s">
        <v>816</v>
      </c>
      <c r="K2957" s="742"/>
      <c r="L2957" s="742" t="s">
        <v>1845</v>
      </c>
      <c r="M2957" s="1062" t="s">
        <v>1174</v>
      </c>
      <c r="N2957" s="742">
        <v>2015</v>
      </c>
      <c r="O2957" s="742" t="s">
        <v>210</v>
      </c>
      <c r="P2957" s="748">
        <v>1</v>
      </c>
      <c r="Q2957" s="742" t="s">
        <v>207</v>
      </c>
      <c r="R2957" s="1113">
        <v>71236</v>
      </c>
      <c r="S2957" s="1118">
        <f t="shared" si="460"/>
        <v>71236</v>
      </c>
      <c r="T2957" s="742" t="s">
        <v>99</v>
      </c>
      <c r="U2957" s="748">
        <v>1</v>
      </c>
      <c r="V2957" s="748"/>
      <c r="W2957" s="741"/>
      <c r="X2957" s="902">
        <v>25</v>
      </c>
      <c r="Y2957" s="905">
        <f t="shared" si="461"/>
        <v>2</v>
      </c>
      <c r="Z2957" s="1059">
        <f t="shared" si="462"/>
        <v>2849.44</v>
      </c>
      <c r="AA2957" s="1059">
        <f t="shared" si="463"/>
        <v>5698.88</v>
      </c>
      <c r="AB2957" s="1059">
        <f t="shared" si="464"/>
        <v>65537.119999999995</v>
      </c>
      <c r="AC2957" s="905">
        <f t="shared" si="465"/>
        <v>3</v>
      </c>
      <c r="AD2957" s="1116">
        <f t="shared" si="466"/>
        <v>2849.44</v>
      </c>
      <c r="AE2957" s="1116">
        <f t="shared" si="467"/>
        <v>8548.32</v>
      </c>
      <c r="AF2957" s="1116">
        <f t="shared" si="468"/>
        <v>62687.68</v>
      </c>
      <c r="AG2957" s="905" t="b">
        <f t="shared" si="459"/>
        <v>1</v>
      </c>
    </row>
    <row r="2958" spans="1:33" s="905" customFormat="1" ht="15" customHeight="1">
      <c r="A2958" s="1496" t="s">
        <v>308</v>
      </c>
      <c r="B2958" s="1112">
        <v>29</v>
      </c>
      <c r="C2958" s="741" t="s">
        <v>1067</v>
      </c>
      <c r="D2958" s="745">
        <v>201080129</v>
      </c>
      <c r="E2958" s="742" t="s">
        <v>1868</v>
      </c>
      <c r="F2958" s="742" t="s">
        <v>515</v>
      </c>
      <c r="G2958" s="1685">
        <v>2</v>
      </c>
      <c r="H2958" s="1685">
        <v>2</v>
      </c>
      <c r="I2958" s="1685">
        <v>4</v>
      </c>
      <c r="J2958" s="742" t="s">
        <v>816</v>
      </c>
      <c r="K2958" s="742"/>
      <c r="L2958" s="742" t="s">
        <v>1845</v>
      </c>
      <c r="M2958" s="1062" t="s">
        <v>1174</v>
      </c>
      <c r="N2958" s="742">
        <v>2015</v>
      </c>
      <c r="O2958" s="742" t="s">
        <v>210</v>
      </c>
      <c r="P2958" s="748">
        <v>1</v>
      </c>
      <c r="Q2958" s="742" t="s">
        <v>207</v>
      </c>
      <c r="R2958" s="1113">
        <v>71236</v>
      </c>
      <c r="S2958" s="1118">
        <f t="shared" si="460"/>
        <v>71236</v>
      </c>
      <c r="T2958" s="742" t="s">
        <v>99</v>
      </c>
      <c r="U2958" s="748">
        <v>1</v>
      </c>
      <c r="V2958" s="748"/>
      <c r="W2958" s="741"/>
      <c r="X2958" s="902">
        <v>25</v>
      </c>
      <c r="Y2958" s="905">
        <f t="shared" si="461"/>
        <v>2</v>
      </c>
      <c r="Z2958" s="1059">
        <f t="shared" si="462"/>
        <v>2849.44</v>
      </c>
      <c r="AA2958" s="1059">
        <f t="shared" si="463"/>
        <v>5698.88</v>
      </c>
      <c r="AB2958" s="1059">
        <f t="shared" si="464"/>
        <v>65537.119999999995</v>
      </c>
      <c r="AC2958" s="905">
        <f t="shared" si="465"/>
        <v>3</v>
      </c>
      <c r="AD2958" s="1116">
        <f t="shared" si="466"/>
        <v>2849.44</v>
      </c>
      <c r="AE2958" s="1116">
        <f t="shared" si="467"/>
        <v>8548.32</v>
      </c>
      <c r="AF2958" s="1116">
        <f t="shared" si="468"/>
        <v>62687.68</v>
      </c>
      <c r="AG2958" s="905" t="b">
        <f t="shared" si="459"/>
        <v>1</v>
      </c>
    </row>
    <row r="2959" spans="1:33" s="905" customFormat="1" ht="15" customHeight="1">
      <c r="A2959" s="1496" t="s">
        <v>308</v>
      </c>
      <c r="B2959" s="1112">
        <v>29</v>
      </c>
      <c r="C2959" s="741" t="s">
        <v>1067</v>
      </c>
      <c r="D2959" s="745">
        <v>201080129</v>
      </c>
      <c r="E2959" s="742" t="s">
        <v>1868</v>
      </c>
      <c r="F2959" s="742" t="s">
        <v>515</v>
      </c>
      <c r="G2959" s="1685">
        <v>9</v>
      </c>
      <c r="H2959" s="1685">
        <v>4</v>
      </c>
      <c r="I2959" s="1685">
        <v>6</v>
      </c>
      <c r="J2959" s="742" t="s">
        <v>816</v>
      </c>
      <c r="K2959" s="742"/>
      <c r="L2959" s="742" t="s">
        <v>1845</v>
      </c>
      <c r="M2959" s="1062" t="s">
        <v>1174</v>
      </c>
      <c r="N2959" s="742">
        <v>2015</v>
      </c>
      <c r="O2959" s="742" t="s">
        <v>210</v>
      </c>
      <c r="P2959" s="748">
        <v>1</v>
      </c>
      <c r="Q2959" s="742" t="s">
        <v>207</v>
      </c>
      <c r="R2959" s="1113">
        <v>71236</v>
      </c>
      <c r="S2959" s="1118">
        <f t="shared" si="460"/>
        <v>71236</v>
      </c>
      <c r="T2959" s="742" t="s">
        <v>99</v>
      </c>
      <c r="U2959" s="748">
        <v>1</v>
      </c>
      <c r="V2959" s="748"/>
      <c r="W2959" s="741"/>
      <c r="X2959" s="902">
        <v>25</v>
      </c>
      <c r="Y2959" s="905">
        <f t="shared" si="461"/>
        <v>2</v>
      </c>
      <c r="Z2959" s="1059">
        <f t="shared" si="462"/>
        <v>2849.44</v>
      </c>
      <c r="AA2959" s="1059">
        <f t="shared" si="463"/>
        <v>5698.88</v>
      </c>
      <c r="AB2959" s="1059">
        <f t="shared" si="464"/>
        <v>65537.119999999995</v>
      </c>
      <c r="AC2959" s="905">
        <f t="shared" si="465"/>
        <v>3</v>
      </c>
      <c r="AD2959" s="1116">
        <f t="shared" si="466"/>
        <v>2849.44</v>
      </c>
      <c r="AE2959" s="1116">
        <f t="shared" si="467"/>
        <v>8548.32</v>
      </c>
      <c r="AF2959" s="1116">
        <f t="shared" si="468"/>
        <v>62687.68</v>
      </c>
      <c r="AG2959" s="905" t="b">
        <f t="shared" si="459"/>
        <v>1</v>
      </c>
    </row>
    <row r="2960" spans="1:33" s="905" customFormat="1" ht="15" customHeight="1">
      <c r="A2960" s="1496" t="s">
        <v>308</v>
      </c>
      <c r="B2960" s="1112">
        <v>29</v>
      </c>
      <c r="C2960" s="741" t="s">
        <v>1067</v>
      </c>
      <c r="D2960" s="745">
        <v>201080129</v>
      </c>
      <c r="E2960" s="742" t="s">
        <v>1868</v>
      </c>
      <c r="F2960" s="742" t="s">
        <v>515</v>
      </c>
      <c r="G2960" s="1685">
        <v>2</v>
      </c>
      <c r="H2960" s="1685">
        <v>2</v>
      </c>
      <c r="I2960" s="1685">
        <v>4</v>
      </c>
      <c r="J2960" s="742" t="s">
        <v>816</v>
      </c>
      <c r="K2960" s="742"/>
      <c r="L2960" s="742" t="s">
        <v>1845</v>
      </c>
      <c r="M2960" s="1062" t="s">
        <v>1174</v>
      </c>
      <c r="N2960" s="742">
        <v>2015</v>
      </c>
      <c r="O2960" s="742" t="s">
        <v>210</v>
      </c>
      <c r="P2960" s="748">
        <v>1</v>
      </c>
      <c r="Q2960" s="742" t="s">
        <v>207</v>
      </c>
      <c r="R2960" s="1113">
        <v>71236</v>
      </c>
      <c r="S2960" s="1118">
        <f t="shared" si="460"/>
        <v>71236</v>
      </c>
      <c r="T2960" s="742" t="s">
        <v>99</v>
      </c>
      <c r="U2960" s="748">
        <v>1</v>
      </c>
      <c r="V2960" s="748"/>
      <c r="W2960" s="741"/>
      <c r="X2960" s="902">
        <v>25</v>
      </c>
      <c r="Y2960" s="905">
        <f t="shared" si="461"/>
        <v>2</v>
      </c>
      <c r="Z2960" s="1059">
        <f t="shared" si="462"/>
        <v>2849.44</v>
      </c>
      <c r="AA2960" s="1059">
        <f t="shared" si="463"/>
        <v>5698.88</v>
      </c>
      <c r="AB2960" s="1059">
        <f t="shared" si="464"/>
        <v>65537.119999999995</v>
      </c>
      <c r="AC2960" s="905">
        <f t="shared" si="465"/>
        <v>3</v>
      </c>
      <c r="AD2960" s="1116">
        <f t="shared" si="466"/>
        <v>2849.44</v>
      </c>
      <c r="AE2960" s="1116">
        <f t="shared" si="467"/>
        <v>8548.32</v>
      </c>
      <c r="AF2960" s="1116">
        <f t="shared" si="468"/>
        <v>62687.68</v>
      </c>
      <c r="AG2960" s="905" t="b">
        <f t="shared" si="459"/>
        <v>1</v>
      </c>
    </row>
    <row r="2961" spans="1:33" s="905" customFormat="1" ht="15" customHeight="1">
      <c r="A2961" s="1496" t="s">
        <v>308</v>
      </c>
      <c r="B2961" s="1112">
        <v>29</v>
      </c>
      <c r="C2961" s="741" t="s">
        <v>1067</v>
      </c>
      <c r="D2961" s="745">
        <v>201080129</v>
      </c>
      <c r="E2961" s="742" t="s">
        <v>1868</v>
      </c>
      <c r="F2961" s="742" t="s">
        <v>515</v>
      </c>
      <c r="G2961" s="1685">
        <v>2</v>
      </c>
      <c r="H2961" s="1685">
        <v>2</v>
      </c>
      <c r="I2961" s="1685">
        <v>4</v>
      </c>
      <c r="J2961" s="742" t="s">
        <v>816</v>
      </c>
      <c r="K2961" s="742"/>
      <c r="L2961" s="742" t="s">
        <v>1845</v>
      </c>
      <c r="M2961" s="1062" t="s">
        <v>1174</v>
      </c>
      <c r="N2961" s="742">
        <v>2015</v>
      </c>
      <c r="O2961" s="742" t="s">
        <v>210</v>
      </c>
      <c r="P2961" s="748">
        <v>1</v>
      </c>
      <c r="Q2961" s="742" t="s">
        <v>207</v>
      </c>
      <c r="R2961" s="1113">
        <v>71236</v>
      </c>
      <c r="S2961" s="1118">
        <f t="shared" si="460"/>
        <v>71236</v>
      </c>
      <c r="T2961" s="742" t="s">
        <v>99</v>
      </c>
      <c r="U2961" s="748">
        <v>1</v>
      </c>
      <c r="V2961" s="748"/>
      <c r="W2961" s="741"/>
      <c r="X2961" s="902">
        <v>25</v>
      </c>
      <c r="Y2961" s="905">
        <f t="shared" si="461"/>
        <v>2</v>
      </c>
      <c r="Z2961" s="1059">
        <f t="shared" si="462"/>
        <v>2849.44</v>
      </c>
      <c r="AA2961" s="1059">
        <f t="shared" si="463"/>
        <v>5698.88</v>
      </c>
      <c r="AB2961" s="1059">
        <f t="shared" si="464"/>
        <v>65537.119999999995</v>
      </c>
      <c r="AC2961" s="905">
        <f t="shared" si="465"/>
        <v>3</v>
      </c>
      <c r="AD2961" s="1116">
        <f t="shared" si="466"/>
        <v>2849.44</v>
      </c>
      <c r="AE2961" s="1116">
        <f t="shared" si="467"/>
        <v>8548.32</v>
      </c>
      <c r="AF2961" s="1116">
        <f t="shared" si="468"/>
        <v>62687.68</v>
      </c>
      <c r="AG2961" s="905" t="b">
        <f t="shared" si="459"/>
        <v>1</v>
      </c>
    </row>
    <row r="2962" spans="1:33" s="905" customFormat="1" ht="15" customHeight="1">
      <c r="A2962" s="1496" t="s">
        <v>308</v>
      </c>
      <c r="B2962" s="1112">
        <v>29</v>
      </c>
      <c r="C2962" s="741" t="s">
        <v>1067</v>
      </c>
      <c r="D2962" s="745">
        <v>201080129</v>
      </c>
      <c r="E2962" s="742" t="s">
        <v>1868</v>
      </c>
      <c r="F2962" s="742" t="s">
        <v>515</v>
      </c>
      <c r="G2962" s="1685">
        <v>2</v>
      </c>
      <c r="H2962" s="1685">
        <v>2</v>
      </c>
      <c r="I2962" s="1685">
        <v>4</v>
      </c>
      <c r="J2962" s="742" t="s">
        <v>816</v>
      </c>
      <c r="K2962" s="742"/>
      <c r="L2962" s="742" t="s">
        <v>1845</v>
      </c>
      <c r="M2962" s="1062" t="s">
        <v>1174</v>
      </c>
      <c r="N2962" s="742">
        <v>2015</v>
      </c>
      <c r="O2962" s="742" t="s">
        <v>210</v>
      </c>
      <c r="P2962" s="748">
        <v>1</v>
      </c>
      <c r="Q2962" s="742" t="s">
        <v>207</v>
      </c>
      <c r="R2962" s="1113">
        <v>71236</v>
      </c>
      <c r="S2962" s="1118">
        <f t="shared" si="460"/>
        <v>71236</v>
      </c>
      <c r="T2962" s="742" t="s">
        <v>99</v>
      </c>
      <c r="U2962" s="748">
        <v>1</v>
      </c>
      <c r="V2962" s="748"/>
      <c r="W2962" s="741"/>
      <c r="X2962" s="902">
        <v>25</v>
      </c>
      <c r="Y2962" s="905">
        <f t="shared" si="461"/>
        <v>2</v>
      </c>
      <c r="Z2962" s="1059">
        <f t="shared" si="462"/>
        <v>2849.44</v>
      </c>
      <c r="AA2962" s="1059">
        <f t="shared" si="463"/>
        <v>5698.88</v>
      </c>
      <c r="AB2962" s="1059">
        <f t="shared" si="464"/>
        <v>65537.119999999995</v>
      </c>
      <c r="AC2962" s="905">
        <f t="shared" si="465"/>
        <v>3</v>
      </c>
      <c r="AD2962" s="1116">
        <f t="shared" si="466"/>
        <v>2849.44</v>
      </c>
      <c r="AE2962" s="1116">
        <f t="shared" si="467"/>
        <v>8548.32</v>
      </c>
      <c r="AF2962" s="1116">
        <f t="shared" si="468"/>
        <v>62687.68</v>
      </c>
      <c r="AG2962" s="905" t="b">
        <f t="shared" ref="AG2962:AG3025" si="469">AE2962+AF2962=S2962</f>
        <v>1</v>
      </c>
    </row>
    <row r="2963" spans="1:33" s="905" customFormat="1" ht="15" customHeight="1">
      <c r="A2963" s="1496" t="s">
        <v>308</v>
      </c>
      <c r="B2963" s="1112">
        <v>29</v>
      </c>
      <c r="C2963" s="741" t="s">
        <v>1067</v>
      </c>
      <c r="D2963" s="745">
        <v>201080129</v>
      </c>
      <c r="E2963" s="742" t="s">
        <v>1868</v>
      </c>
      <c r="F2963" s="742" t="s">
        <v>515</v>
      </c>
      <c r="G2963" s="1685">
        <v>9</v>
      </c>
      <c r="H2963" s="1685">
        <v>4</v>
      </c>
      <c r="I2963" s="1685">
        <v>6</v>
      </c>
      <c r="J2963" s="742" t="s">
        <v>816</v>
      </c>
      <c r="K2963" s="742"/>
      <c r="L2963" s="742" t="s">
        <v>1845</v>
      </c>
      <c r="M2963" s="1062" t="s">
        <v>1174</v>
      </c>
      <c r="N2963" s="742">
        <v>2015</v>
      </c>
      <c r="O2963" s="742" t="s">
        <v>210</v>
      </c>
      <c r="P2963" s="748">
        <v>1</v>
      </c>
      <c r="Q2963" s="742" t="s">
        <v>207</v>
      </c>
      <c r="R2963" s="1113">
        <v>71236</v>
      </c>
      <c r="S2963" s="1118">
        <f t="shared" si="460"/>
        <v>71236</v>
      </c>
      <c r="T2963" s="742" t="s">
        <v>99</v>
      </c>
      <c r="U2963" s="748">
        <v>1</v>
      </c>
      <c r="V2963" s="748"/>
      <c r="W2963" s="741"/>
      <c r="X2963" s="902">
        <v>25</v>
      </c>
      <c r="Y2963" s="905">
        <f t="shared" si="461"/>
        <v>2</v>
      </c>
      <c r="Z2963" s="1059">
        <f t="shared" si="462"/>
        <v>2849.44</v>
      </c>
      <c r="AA2963" s="1059">
        <f t="shared" si="463"/>
        <v>5698.88</v>
      </c>
      <c r="AB2963" s="1059">
        <f t="shared" si="464"/>
        <v>65537.119999999995</v>
      </c>
      <c r="AC2963" s="905">
        <f t="shared" si="465"/>
        <v>3</v>
      </c>
      <c r="AD2963" s="1116">
        <f t="shared" si="466"/>
        <v>2849.44</v>
      </c>
      <c r="AE2963" s="1116">
        <f t="shared" si="467"/>
        <v>8548.32</v>
      </c>
      <c r="AF2963" s="1116">
        <f t="shared" si="468"/>
        <v>62687.68</v>
      </c>
      <c r="AG2963" s="905" t="b">
        <f t="shared" si="469"/>
        <v>1</v>
      </c>
    </row>
    <row r="2964" spans="1:33" s="905" customFormat="1" ht="15" customHeight="1">
      <c r="A2964" s="1496" t="s">
        <v>308</v>
      </c>
      <c r="B2964" s="1112">
        <v>29</v>
      </c>
      <c r="C2964" s="741" t="s">
        <v>1067</v>
      </c>
      <c r="D2964" s="745">
        <v>201080129</v>
      </c>
      <c r="E2964" s="742" t="s">
        <v>1868</v>
      </c>
      <c r="F2964" s="742" t="s">
        <v>515</v>
      </c>
      <c r="G2964" s="1685">
        <v>2</v>
      </c>
      <c r="H2964" s="1685">
        <v>2</v>
      </c>
      <c r="I2964" s="1685">
        <v>4</v>
      </c>
      <c r="J2964" s="742" t="s">
        <v>816</v>
      </c>
      <c r="K2964" s="742"/>
      <c r="L2964" s="742" t="s">
        <v>1845</v>
      </c>
      <c r="M2964" s="1062" t="s">
        <v>1174</v>
      </c>
      <c r="N2964" s="742">
        <v>2015</v>
      </c>
      <c r="O2964" s="742" t="s">
        <v>210</v>
      </c>
      <c r="P2964" s="748">
        <v>1</v>
      </c>
      <c r="Q2964" s="742" t="s">
        <v>207</v>
      </c>
      <c r="R2964" s="1113">
        <v>71236</v>
      </c>
      <c r="S2964" s="1118">
        <f t="shared" si="460"/>
        <v>71236</v>
      </c>
      <c r="T2964" s="742" t="s">
        <v>99</v>
      </c>
      <c r="U2964" s="748">
        <v>1</v>
      </c>
      <c r="V2964" s="748"/>
      <c r="W2964" s="741"/>
      <c r="X2964" s="902">
        <v>25</v>
      </c>
      <c r="Y2964" s="905">
        <f t="shared" si="461"/>
        <v>2</v>
      </c>
      <c r="Z2964" s="1059">
        <f t="shared" si="462"/>
        <v>2849.44</v>
      </c>
      <c r="AA2964" s="1059">
        <f t="shared" si="463"/>
        <v>5698.88</v>
      </c>
      <c r="AB2964" s="1059">
        <f t="shared" si="464"/>
        <v>65537.119999999995</v>
      </c>
      <c r="AC2964" s="905">
        <f t="shared" si="465"/>
        <v>3</v>
      </c>
      <c r="AD2964" s="1116">
        <f t="shared" si="466"/>
        <v>2849.44</v>
      </c>
      <c r="AE2964" s="1116">
        <f t="shared" si="467"/>
        <v>8548.32</v>
      </c>
      <c r="AF2964" s="1116">
        <f t="shared" si="468"/>
        <v>62687.68</v>
      </c>
      <c r="AG2964" s="905" t="b">
        <f t="shared" si="469"/>
        <v>1</v>
      </c>
    </row>
    <row r="2965" spans="1:33" s="905" customFormat="1" ht="15" customHeight="1">
      <c r="A2965" s="1496" t="s">
        <v>308</v>
      </c>
      <c r="B2965" s="1112">
        <v>29</v>
      </c>
      <c r="C2965" s="741" t="s">
        <v>1067</v>
      </c>
      <c r="D2965" s="745">
        <v>201080129</v>
      </c>
      <c r="E2965" s="742" t="s">
        <v>1868</v>
      </c>
      <c r="F2965" s="742" t="s">
        <v>515</v>
      </c>
      <c r="G2965" s="1685">
        <v>2</v>
      </c>
      <c r="H2965" s="1685">
        <v>2</v>
      </c>
      <c r="I2965" s="1685">
        <v>4</v>
      </c>
      <c r="J2965" s="742" t="s">
        <v>816</v>
      </c>
      <c r="K2965" s="742"/>
      <c r="L2965" s="742" t="s">
        <v>1845</v>
      </c>
      <c r="M2965" s="1062" t="s">
        <v>1174</v>
      </c>
      <c r="N2965" s="742">
        <v>2015</v>
      </c>
      <c r="O2965" s="742" t="s">
        <v>210</v>
      </c>
      <c r="P2965" s="748">
        <v>1</v>
      </c>
      <c r="Q2965" s="742" t="s">
        <v>207</v>
      </c>
      <c r="R2965" s="1113">
        <v>71236</v>
      </c>
      <c r="S2965" s="1118">
        <f t="shared" si="460"/>
        <v>71236</v>
      </c>
      <c r="T2965" s="742" t="s">
        <v>99</v>
      </c>
      <c r="U2965" s="748">
        <v>1</v>
      </c>
      <c r="V2965" s="748"/>
      <c r="W2965" s="741"/>
      <c r="X2965" s="902">
        <v>25</v>
      </c>
      <c r="Y2965" s="905">
        <f t="shared" si="461"/>
        <v>2</v>
      </c>
      <c r="Z2965" s="1059">
        <f t="shared" si="462"/>
        <v>2849.44</v>
      </c>
      <c r="AA2965" s="1059">
        <f t="shared" si="463"/>
        <v>5698.88</v>
      </c>
      <c r="AB2965" s="1059">
        <f t="shared" si="464"/>
        <v>65537.119999999995</v>
      </c>
      <c r="AC2965" s="905">
        <f t="shared" si="465"/>
        <v>3</v>
      </c>
      <c r="AD2965" s="1116">
        <f t="shared" si="466"/>
        <v>2849.44</v>
      </c>
      <c r="AE2965" s="1116">
        <f t="shared" si="467"/>
        <v>8548.32</v>
      </c>
      <c r="AF2965" s="1116">
        <f t="shared" si="468"/>
        <v>62687.68</v>
      </c>
      <c r="AG2965" s="905" t="b">
        <f t="shared" si="469"/>
        <v>1</v>
      </c>
    </row>
    <row r="2966" spans="1:33" s="905" customFormat="1" ht="15" customHeight="1">
      <c r="A2966" s="1496" t="s">
        <v>308</v>
      </c>
      <c r="B2966" s="1112">
        <v>29</v>
      </c>
      <c r="C2966" s="741" t="s">
        <v>1067</v>
      </c>
      <c r="D2966" s="745">
        <v>201080129</v>
      </c>
      <c r="E2966" s="742" t="s">
        <v>1868</v>
      </c>
      <c r="F2966" s="742" t="s">
        <v>515</v>
      </c>
      <c r="G2966" s="1685">
        <v>2</v>
      </c>
      <c r="H2966" s="1685">
        <v>2</v>
      </c>
      <c r="I2966" s="1685">
        <v>4</v>
      </c>
      <c r="J2966" s="742" t="s">
        <v>816</v>
      </c>
      <c r="K2966" s="742"/>
      <c r="L2966" s="742" t="s">
        <v>1845</v>
      </c>
      <c r="M2966" s="1062" t="s">
        <v>1174</v>
      </c>
      <c r="N2966" s="742">
        <v>2015</v>
      </c>
      <c r="O2966" s="742" t="s">
        <v>210</v>
      </c>
      <c r="P2966" s="748">
        <v>1</v>
      </c>
      <c r="Q2966" s="742" t="s">
        <v>207</v>
      </c>
      <c r="R2966" s="1113">
        <v>71236</v>
      </c>
      <c r="S2966" s="1118">
        <f t="shared" si="460"/>
        <v>71236</v>
      </c>
      <c r="T2966" s="742" t="s">
        <v>99</v>
      </c>
      <c r="U2966" s="748">
        <v>1</v>
      </c>
      <c r="V2966" s="748"/>
      <c r="W2966" s="741"/>
      <c r="X2966" s="902">
        <v>25</v>
      </c>
      <c r="Y2966" s="905">
        <f t="shared" si="461"/>
        <v>2</v>
      </c>
      <c r="Z2966" s="1059">
        <f t="shared" si="462"/>
        <v>2849.44</v>
      </c>
      <c r="AA2966" s="1059">
        <f t="shared" si="463"/>
        <v>5698.88</v>
      </c>
      <c r="AB2966" s="1059">
        <f t="shared" si="464"/>
        <v>65537.119999999995</v>
      </c>
      <c r="AC2966" s="905">
        <f t="shared" si="465"/>
        <v>3</v>
      </c>
      <c r="AD2966" s="1116">
        <f t="shared" si="466"/>
        <v>2849.44</v>
      </c>
      <c r="AE2966" s="1116">
        <f t="shared" si="467"/>
        <v>8548.32</v>
      </c>
      <c r="AF2966" s="1116">
        <f t="shared" si="468"/>
        <v>62687.68</v>
      </c>
      <c r="AG2966" s="905" t="b">
        <f t="shared" si="469"/>
        <v>1</v>
      </c>
    </row>
    <row r="2967" spans="1:33" s="905" customFormat="1" ht="15" customHeight="1">
      <c r="A2967" s="1496" t="s">
        <v>308</v>
      </c>
      <c r="B2967" s="1112">
        <v>29</v>
      </c>
      <c r="C2967" s="741" t="s">
        <v>1067</v>
      </c>
      <c r="D2967" s="745">
        <v>201080129</v>
      </c>
      <c r="E2967" s="742" t="s">
        <v>1868</v>
      </c>
      <c r="F2967" s="742" t="s">
        <v>515</v>
      </c>
      <c r="G2967" s="1685">
        <v>9</v>
      </c>
      <c r="H2967" s="1685">
        <v>4</v>
      </c>
      <c r="I2967" s="1685">
        <v>6</v>
      </c>
      <c r="J2967" s="742" t="s">
        <v>816</v>
      </c>
      <c r="K2967" s="742"/>
      <c r="L2967" s="742" t="s">
        <v>1845</v>
      </c>
      <c r="M2967" s="1062" t="s">
        <v>1174</v>
      </c>
      <c r="N2967" s="742">
        <v>2015</v>
      </c>
      <c r="O2967" s="742" t="s">
        <v>210</v>
      </c>
      <c r="P2967" s="748">
        <v>1</v>
      </c>
      <c r="Q2967" s="742" t="s">
        <v>207</v>
      </c>
      <c r="R2967" s="1113">
        <v>71236</v>
      </c>
      <c r="S2967" s="1118">
        <f t="shared" si="460"/>
        <v>71236</v>
      </c>
      <c r="T2967" s="742" t="s">
        <v>99</v>
      </c>
      <c r="U2967" s="748">
        <v>1</v>
      </c>
      <c r="V2967" s="748"/>
      <c r="W2967" s="741"/>
      <c r="X2967" s="902">
        <v>25</v>
      </c>
      <c r="Y2967" s="905">
        <f t="shared" si="461"/>
        <v>2</v>
      </c>
      <c r="Z2967" s="1059">
        <f t="shared" si="462"/>
        <v>2849.44</v>
      </c>
      <c r="AA2967" s="1059">
        <f t="shared" si="463"/>
        <v>5698.88</v>
      </c>
      <c r="AB2967" s="1059">
        <f t="shared" si="464"/>
        <v>65537.119999999995</v>
      </c>
      <c r="AC2967" s="905">
        <f t="shared" si="465"/>
        <v>3</v>
      </c>
      <c r="AD2967" s="1116">
        <f t="shared" si="466"/>
        <v>2849.44</v>
      </c>
      <c r="AE2967" s="1116">
        <f t="shared" si="467"/>
        <v>8548.32</v>
      </c>
      <c r="AF2967" s="1116">
        <f t="shared" si="468"/>
        <v>62687.68</v>
      </c>
      <c r="AG2967" s="905" t="b">
        <f t="shared" si="469"/>
        <v>1</v>
      </c>
    </row>
    <row r="2968" spans="1:33" s="905" customFormat="1" ht="15" customHeight="1">
      <c r="A2968" s="1496" t="s">
        <v>308</v>
      </c>
      <c r="B2968" s="1112">
        <v>29</v>
      </c>
      <c r="C2968" s="741" t="s">
        <v>1067</v>
      </c>
      <c r="D2968" s="745">
        <v>201080129</v>
      </c>
      <c r="E2968" s="742" t="s">
        <v>1868</v>
      </c>
      <c r="F2968" s="742" t="s">
        <v>515</v>
      </c>
      <c r="G2968" s="1685">
        <v>2</v>
      </c>
      <c r="H2968" s="1685">
        <v>2</v>
      </c>
      <c r="I2968" s="1685">
        <v>4</v>
      </c>
      <c r="J2968" s="742" t="s">
        <v>816</v>
      </c>
      <c r="K2968" s="742"/>
      <c r="L2968" s="742" t="s">
        <v>1845</v>
      </c>
      <c r="M2968" s="1062" t="s">
        <v>1174</v>
      </c>
      <c r="N2968" s="742">
        <v>2015</v>
      </c>
      <c r="O2968" s="742" t="s">
        <v>210</v>
      </c>
      <c r="P2968" s="748">
        <v>1</v>
      </c>
      <c r="Q2968" s="742" t="s">
        <v>207</v>
      </c>
      <c r="R2968" s="1113">
        <v>71236</v>
      </c>
      <c r="S2968" s="1118">
        <f t="shared" ref="S2968:S3033" si="470">R2968*P2968</f>
        <v>71236</v>
      </c>
      <c r="T2968" s="742" t="s">
        <v>99</v>
      </c>
      <c r="U2968" s="748">
        <v>1</v>
      </c>
      <c r="V2968" s="748"/>
      <c r="W2968" s="741"/>
      <c r="X2968" s="902">
        <v>25</v>
      </c>
      <c r="Y2968" s="905">
        <f t="shared" si="461"/>
        <v>2</v>
      </c>
      <c r="Z2968" s="1059">
        <f t="shared" si="462"/>
        <v>2849.44</v>
      </c>
      <c r="AA2968" s="1059">
        <f t="shared" si="463"/>
        <v>5698.88</v>
      </c>
      <c r="AB2968" s="1059">
        <f t="shared" si="464"/>
        <v>65537.119999999995</v>
      </c>
      <c r="AC2968" s="905">
        <f t="shared" si="465"/>
        <v>3</v>
      </c>
      <c r="AD2968" s="1116">
        <f t="shared" si="466"/>
        <v>2849.44</v>
      </c>
      <c r="AE2968" s="1116">
        <f t="shared" si="467"/>
        <v>8548.32</v>
      </c>
      <c r="AF2968" s="1116">
        <f t="shared" si="468"/>
        <v>62687.68</v>
      </c>
      <c r="AG2968" s="905" t="b">
        <f t="shared" si="469"/>
        <v>1</v>
      </c>
    </row>
    <row r="2969" spans="1:33" s="905" customFormat="1" ht="15" customHeight="1">
      <c r="A2969" s="1496" t="s">
        <v>308</v>
      </c>
      <c r="B2969" s="1112">
        <v>29</v>
      </c>
      <c r="C2969" s="741" t="s">
        <v>1067</v>
      </c>
      <c r="D2969" s="745">
        <v>201080129</v>
      </c>
      <c r="E2969" s="742" t="s">
        <v>1868</v>
      </c>
      <c r="F2969" s="742" t="s">
        <v>515</v>
      </c>
      <c r="G2969" s="1685">
        <v>2</v>
      </c>
      <c r="H2969" s="1685">
        <v>2</v>
      </c>
      <c r="I2969" s="1685">
        <v>4</v>
      </c>
      <c r="J2969" s="742" t="s">
        <v>816</v>
      </c>
      <c r="K2969" s="742"/>
      <c r="L2969" s="742" t="s">
        <v>1845</v>
      </c>
      <c r="M2969" s="1062" t="s">
        <v>1174</v>
      </c>
      <c r="N2969" s="742">
        <v>2015</v>
      </c>
      <c r="O2969" s="742" t="s">
        <v>210</v>
      </c>
      <c r="P2969" s="748">
        <v>1</v>
      </c>
      <c r="Q2969" s="742" t="s">
        <v>207</v>
      </c>
      <c r="R2969" s="1113">
        <v>71236</v>
      </c>
      <c r="S2969" s="1118">
        <f t="shared" si="470"/>
        <v>71236</v>
      </c>
      <c r="T2969" s="742" t="s">
        <v>99</v>
      </c>
      <c r="U2969" s="748">
        <v>1</v>
      </c>
      <c r="V2969" s="748"/>
      <c r="W2969" s="741"/>
      <c r="X2969" s="902">
        <v>25</v>
      </c>
      <c r="Y2969" s="905">
        <f t="shared" si="461"/>
        <v>2</v>
      </c>
      <c r="Z2969" s="1059">
        <f t="shared" si="462"/>
        <v>2849.44</v>
      </c>
      <c r="AA2969" s="1059">
        <f t="shared" si="463"/>
        <v>5698.88</v>
      </c>
      <c r="AB2969" s="1059">
        <f t="shared" si="464"/>
        <v>65537.119999999995</v>
      </c>
      <c r="AC2969" s="905">
        <f t="shared" si="465"/>
        <v>3</v>
      </c>
      <c r="AD2969" s="1116">
        <f t="shared" si="466"/>
        <v>2849.44</v>
      </c>
      <c r="AE2969" s="1116">
        <f t="shared" si="467"/>
        <v>8548.32</v>
      </c>
      <c r="AF2969" s="1116">
        <f t="shared" si="468"/>
        <v>62687.68</v>
      </c>
      <c r="AG2969" s="905" t="b">
        <f t="shared" si="469"/>
        <v>1</v>
      </c>
    </row>
    <row r="2970" spans="1:33" s="905" customFormat="1" ht="15" customHeight="1">
      <c r="A2970" s="1496" t="s">
        <v>308</v>
      </c>
      <c r="B2970" s="1112">
        <v>29</v>
      </c>
      <c r="C2970" s="741" t="s">
        <v>1067</v>
      </c>
      <c r="D2970" s="745">
        <v>201080129</v>
      </c>
      <c r="E2970" s="742" t="s">
        <v>1868</v>
      </c>
      <c r="F2970" s="742" t="s">
        <v>515</v>
      </c>
      <c r="G2970" s="1685">
        <v>2</v>
      </c>
      <c r="H2970" s="1685">
        <v>2</v>
      </c>
      <c r="I2970" s="1685">
        <v>4</v>
      </c>
      <c r="J2970" s="742" t="s">
        <v>816</v>
      </c>
      <c r="K2970" s="742"/>
      <c r="L2970" s="742" t="s">
        <v>1845</v>
      </c>
      <c r="M2970" s="1062" t="s">
        <v>1174</v>
      </c>
      <c r="N2970" s="742">
        <v>2015</v>
      </c>
      <c r="O2970" s="742" t="s">
        <v>210</v>
      </c>
      <c r="P2970" s="748">
        <v>1</v>
      </c>
      <c r="Q2970" s="742" t="s">
        <v>207</v>
      </c>
      <c r="R2970" s="1113">
        <v>71236</v>
      </c>
      <c r="S2970" s="1118">
        <f t="shared" si="470"/>
        <v>71236</v>
      </c>
      <c r="T2970" s="742" t="s">
        <v>99</v>
      </c>
      <c r="U2970" s="748">
        <v>1</v>
      </c>
      <c r="V2970" s="748"/>
      <c r="W2970" s="741"/>
      <c r="X2970" s="902">
        <v>25</v>
      </c>
      <c r="Y2970" s="905">
        <f t="shared" si="461"/>
        <v>2</v>
      </c>
      <c r="Z2970" s="1059">
        <f t="shared" si="462"/>
        <v>2849.44</v>
      </c>
      <c r="AA2970" s="1059">
        <f t="shared" si="463"/>
        <v>5698.88</v>
      </c>
      <c r="AB2970" s="1059">
        <f t="shared" si="464"/>
        <v>65537.119999999995</v>
      </c>
      <c r="AC2970" s="905">
        <f t="shared" si="465"/>
        <v>3</v>
      </c>
      <c r="AD2970" s="1116">
        <f t="shared" si="466"/>
        <v>2849.44</v>
      </c>
      <c r="AE2970" s="1116">
        <f t="shared" si="467"/>
        <v>8548.32</v>
      </c>
      <c r="AF2970" s="1116">
        <f t="shared" si="468"/>
        <v>62687.68</v>
      </c>
      <c r="AG2970" s="905" t="b">
        <f t="shared" si="469"/>
        <v>1</v>
      </c>
    </row>
    <row r="2971" spans="1:33" s="905" customFormat="1" ht="15" customHeight="1">
      <c r="A2971" s="1496" t="s">
        <v>308</v>
      </c>
      <c r="B2971" s="1112">
        <v>29</v>
      </c>
      <c r="C2971" s="741" t="s">
        <v>1067</v>
      </c>
      <c r="D2971" s="745">
        <v>201080129</v>
      </c>
      <c r="E2971" s="742" t="s">
        <v>1868</v>
      </c>
      <c r="F2971" s="742" t="s">
        <v>515</v>
      </c>
      <c r="G2971" s="1685">
        <v>9</v>
      </c>
      <c r="H2971" s="1685">
        <v>4</v>
      </c>
      <c r="I2971" s="1685">
        <v>6</v>
      </c>
      <c r="J2971" s="742" t="s">
        <v>816</v>
      </c>
      <c r="K2971" s="742"/>
      <c r="L2971" s="742" t="s">
        <v>1845</v>
      </c>
      <c r="M2971" s="1062" t="s">
        <v>1174</v>
      </c>
      <c r="N2971" s="742">
        <v>2015</v>
      </c>
      <c r="O2971" s="742" t="s">
        <v>210</v>
      </c>
      <c r="P2971" s="748">
        <v>1</v>
      </c>
      <c r="Q2971" s="742" t="s">
        <v>207</v>
      </c>
      <c r="R2971" s="1113">
        <v>71236</v>
      </c>
      <c r="S2971" s="1118">
        <f t="shared" si="470"/>
        <v>71236</v>
      </c>
      <c r="T2971" s="742" t="s">
        <v>99</v>
      </c>
      <c r="U2971" s="748">
        <v>1</v>
      </c>
      <c r="V2971" s="748"/>
      <c r="W2971" s="741"/>
      <c r="X2971" s="902">
        <v>25</v>
      </c>
      <c r="Y2971" s="905">
        <f t="shared" si="461"/>
        <v>2</v>
      </c>
      <c r="Z2971" s="1059">
        <f t="shared" si="462"/>
        <v>2849.44</v>
      </c>
      <c r="AA2971" s="1059">
        <f t="shared" si="463"/>
        <v>5698.88</v>
      </c>
      <c r="AB2971" s="1059">
        <f t="shared" si="464"/>
        <v>65537.119999999995</v>
      </c>
      <c r="AC2971" s="905">
        <f t="shared" si="465"/>
        <v>3</v>
      </c>
      <c r="AD2971" s="1116">
        <f t="shared" si="466"/>
        <v>2849.44</v>
      </c>
      <c r="AE2971" s="1116">
        <f t="shared" si="467"/>
        <v>8548.32</v>
      </c>
      <c r="AF2971" s="1116">
        <f t="shared" si="468"/>
        <v>62687.68</v>
      </c>
      <c r="AG2971" s="905" t="b">
        <f t="shared" si="469"/>
        <v>1</v>
      </c>
    </row>
    <row r="2972" spans="1:33" s="905" customFormat="1" ht="15" customHeight="1">
      <c r="A2972" s="1496" t="s">
        <v>308</v>
      </c>
      <c r="B2972" s="1112">
        <v>29</v>
      </c>
      <c r="C2972" s="741" t="s">
        <v>1067</v>
      </c>
      <c r="D2972" s="745">
        <v>201080129</v>
      </c>
      <c r="E2972" s="742" t="s">
        <v>1868</v>
      </c>
      <c r="F2972" s="742" t="s">
        <v>515</v>
      </c>
      <c r="G2972" s="1685">
        <v>9</v>
      </c>
      <c r="H2972" s="1685">
        <v>4</v>
      </c>
      <c r="I2972" s="1685">
        <v>6</v>
      </c>
      <c r="J2972" s="742" t="s">
        <v>816</v>
      </c>
      <c r="K2972" s="742"/>
      <c r="L2972" s="742" t="s">
        <v>1845</v>
      </c>
      <c r="M2972" s="1062" t="s">
        <v>1174</v>
      </c>
      <c r="N2972" s="742">
        <v>2015</v>
      </c>
      <c r="O2972" s="742" t="s">
        <v>210</v>
      </c>
      <c r="P2972" s="748">
        <v>1</v>
      </c>
      <c r="Q2972" s="742" t="s">
        <v>207</v>
      </c>
      <c r="R2972" s="1113">
        <v>71236</v>
      </c>
      <c r="S2972" s="1118">
        <f t="shared" si="470"/>
        <v>71236</v>
      </c>
      <c r="T2972" s="742" t="s">
        <v>99</v>
      </c>
      <c r="U2972" s="748">
        <v>1</v>
      </c>
      <c r="V2972" s="748"/>
      <c r="W2972" s="741"/>
      <c r="X2972" s="902">
        <v>25</v>
      </c>
      <c r="Y2972" s="905">
        <f t="shared" si="461"/>
        <v>2</v>
      </c>
      <c r="Z2972" s="1059">
        <f t="shared" si="462"/>
        <v>2849.44</v>
      </c>
      <c r="AA2972" s="1059">
        <f t="shared" si="463"/>
        <v>5698.88</v>
      </c>
      <c r="AB2972" s="1059">
        <f t="shared" si="464"/>
        <v>65537.119999999995</v>
      </c>
      <c r="AC2972" s="905">
        <f t="shared" si="465"/>
        <v>3</v>
      </c>
      <c r="AD2972" s="1116">
        <f t="shared" si="466"/>
        <v>2849.44</v>
      </c>
      <c r="AE2972" s="1116">
        <f t="shared" si="467"/>
        <v>8548.32</v>
      </c>
      <c r="AF2972" s="1116">
        <f t="shared" si="468"/>
        <v>62687.68</v>
      </c>
      <c r="AG2972" s="905" t="b">
        <f t="shared" si="469"/>
        <v>1</v>
      </c>
    </row>
    <row r="2973" spans="1:33" s="905" customFormat="1" ht="15" customHeight="1">
      <c r="A2973" s="1496" t="s">
        <v>308</v>
      </c>
      <c r="B2973" s="1112">
        <v>29</v>
      </c>
      <c r="C2973" s="741" t="s">
        <v>1067</v>
      </c>
      <c r="D2973" s="745">
        <v>201080129</v>
      </c>
      <c r="E2973" s="742" t="s">
        <v>1868</v>
      </c>
      <c r="F2973" s="742" t="s">
        <v>515</v>
      </c>
      <c r="G2973" s="1685">
        <v>2</v>
      </c>
      <c r="H2973" s="1685">
        <v>2</v>
      </c>
      <c r="I2973" s="1685">
        <v>4</v>
      </c>
      <c r="J2973" s="742" t="s">
        <v>816</v>
      </c>
      <c r="K2973" s="742"/>
      <c r="L2973" s="742" t="s">
        <v>1845</v>
      </c>
      <c r="M2973" s="1062" t="s">
        <v>1174</v>
      </c>
      <c r="N2973" s="742">
        <v>2015</v>
      </c>
      <c r="O2973" s="742" t="s">
        <v>210</v>
      </c>
      <c r="P2973" s="748">
        <v>1</v>
      </c>
      <c r="Q2973" s="742" t="s">
        <v>207</v>
      </c>
      <c r="R2973" s="1113">
        <v>71236</v>
      </c>
      <c r="S2973" s="1118">
        <f t="shared" si="470"/>
        <v>71236</v>
      </c>
      <c r="T2973" s="742" t="s">
        <v>99</v>
      </c>
      <c r="U2973" s="748">
        <v>1</v>
      </c>
      <c r="V2973" s="748"/>
      <c r="W2973" s="741"/>
      <c r="X2973" s="902">
        <v>25</v>
      </c>
      <c r="Y2973" s="905">
        <f t="shared" ref="Y2973:Y3027" si="471">2016-N2973+1</f>
        <v>2</v>
      </c>
      <c r="Z2973" s="1059">
        <f t="shared" ref="Z2973:Z3027" si="472">S2973/X2973</f>
        <v>2849.44</v>
      </c>
      <c r="AA2973" s="1059">
        <f t="shared" ref="AA2973:AA3027" si="473">Y2973*Z2973</f>
        <v>5698.88</v>
      </c>
      <c r="AB2973" s="1059">
        <f t="shared" ref="AB2973:AB3027" si="474">S2973-AA2973</f>
        <v>65537.119999999995</v>
      </c>
      <c r="AC2973" s="905">
        <f t="shared" ref="AC2973:AC3027" si="475">2017-N2973+1</f>
        <v>3</v>
      </c>
      <c r="AD2973" s="1116">
        <f t="shared" ref="AD2973:AD3027" si="476">S2973/X2973</f>
        <v>2849.44</v>
      </c>
      <c r="AE2973" s="1116">
        <f t="shared" ref="AE2973:AE3027" si="477">AC2973*AD2973</f>
        <v>8548.32</v>
      </c>
      <c r="AF2973" s="1116">
        <f t="shared" ref="AF2973:AF3027" si="478">S2973-AE2973</f>
        <v>62687.68</v>
      </c>
      <c r="AG2973" s="905" t="b">
        <f t="shared" si="469"/>
        <v>1</v>
      </c>
    </row>
    <row r="2974" spans="1:33" s="905" customFormat="1" ht="15" customHeight="1">
      <c r="A2974" s="1496" t="s">
        <v>308</v>
      </c>
      <c r="B2974" s="1112">
        <v>29</v>
      </c>
      <c r="C2974" s="741" t="s">
        <v>1067</v>
      </c>
      <c r="D2974" s="745">
        <v>201080129</v>
      </c>
      <c r="E2974" s="742" t="s">
        <v>1868</v>
      </c>
      <c r="F2974" s="742" t="s">
        <v>515</v>
      </c>
      <c r="G2974" s="1685">
        <v>9</v>
      </c>
      <c r="H2974" s="1685">
        <v>4</v>
      </c>
      <c r="I2974" s="1685">
        <v>6</v>
      </c>
      <c r="J2974" s="742" t="s">
        <v>816</v>
      </c>
      <c r="K2974" s="742"/>
      <c r="L2974" s="742" t="s">
        <v>1845</v>
      </c>
      <c r="M2974" s="1062" t="s">
        <v>1174</v>
      </c>
      <c r="N2974" s="742">
        <v>2015</v>
      </c>
      <c r="O2974" s="742" t="s">
        <v>210</v>
      </c>
      <c r="P2974" s="748">
        <v>1</v>
      </c>
      <c r="Q2974" s="742" t="s">
        <v>207</v>
      </c>
      <c r="R2974" s="1113">
        <v>71236</v>
      </c>
      <c r="S2974" s="1118">
        <f t="shared" si="470"/>
        <v>71236</v>
      </c>
      <c r="T2974" s="742" t="s">
        <v>99</v>
      </c>
      <c r="U2974" s="748">
        <v>1</v>
      </c>
      <c r="V2974" s="748"/>
      <c r="W2974" s="741"/>
      <c r="X2974" s="902">
        <v>25</v>
      </c>
      <c r="Y2974" s="905">
        <f t="shared" si="471"/>
        <v>2</v>
      </c>
      <c r="Z2974" s="1059">
        <f t="shared" si="472"/>
        <v>2849.44</v>
      </c>
      <c r="AA2974" s="1059">
        <f t="shared" si="473"/>
        <v>5698.88</v>
      </c>
      <c r="AB2974" s="1059">
        <f t="shared" si="474"/>
        <v>65537.119999999995</v>
      </c>
      <c r="AC2974" s="905">
        <f t="shared" si="475"/>
        <v>3</v>
      </c>
      <c r="AD2974" s="1116">
        <f t="shared" si="476"/>
        <v>2849.44</v>
      </c>
      <c r="AE2974" s="1116">
        <f t="shared" si="477"/>
        <v>8548.32</v>
      </c>
      <c r="AF2974" s="1116">
        <f t="shared" si="478"/>
        <v>62687.68</v>
      </c>
      <c r="AG2974" s="905" t="b">
        <f t="shared" si="469"/>
        <v>1</v>
      </c>
    </row>
    <row r="2975" spans="1:33" s="905" customFormat="1" ht="15" customHeight="1">
      <c r="A2975" s="1496" t="s">
        <v>308</v>
      </c>
      <c r="B2975" s="1112">
        <v>29</v>
      </c>
      <c r="C2975" s="741" t="s">
        <v>1067</v>
      </c>
      <c r="D2975" s="745">
        <v>201080129</v>
      </c>
      <c r="E2975" s="742" t="s">
        <v>1868</v>
      </c>
      <c r="F2975" s="742" t="s">
        <v>515</v>
      </c>
      <c r="G2975" s="1685">
        <v>2</v>
      </c>
      <c r="H2975" s="1685">
        <v>2</v>
      </c>
      <c r="I2975" s="1685">
        <v>4</v>
      </c>
      <c r="J2975" s="742" t="s">
        <v>816</v>
      </c>
      <c r="K2975" s="742"/>
      <c r="L2975" s="742" t="s">
        <v>1845</v>
      </c>
      <c r="M2975" s="1062" t="s">
        <v>1174</v>
      </c>
      <c r="N2975" s="742">
        <v>2015</v>
      </c>
      <c r="O2975" s="742" t="s">
        <v>210</v>
      </c>
      <c r="P2975" s="748">
        <v>1</v>
      </c>
      <c r="Q2975" s="742" t="s">
        <v>207</v>
      </c>
      <c r="R2975" s="1113">
        <v>71236</v>
      </c>
      <c r="S2975" s="1118">
        <f t="shared" si="470"/>
        <v>71236</v>
      </c>
      <c r="T2975" s="742" t="s">
        <v>99</v>
      </c>
      <c r="U2975" s="748">
        <v>1</v>
      </c>
      <c r="V2975" s="748"/>
      <c r="W2975" s="741"/>
      <c r="X2975" s="902">
        <v>25</v>
      </c>
      <c r="Y2975" s="905">
        <f t="shared" si="471"/>
        <v>2</v>
      </c>
      <c r="Z2975" s="1059">
        <f t="shared" si="472"/>
        <v>2849.44</v>
      </c>
      <c r="AA2975" s="1059">
        <f t="shared" si="473"/>
        <v>5698.88</v>
      </c>
      <c r="AB2975" s="1059">
        <f t="shared" si="474"/>
        <v>65537.119999999995</v>
      </c>
      <c r="AC2975" s="905">
        <f t="shared" si="475"/>
        <v>3</v>
      </c>
      <c r="AD2975" s="1116">
        <f t="shared" si="476"/>
        <v>2849.44</v>
      </c>
      <c r="AE2975" s="1116">
        <f t="shared" si="477"/>
        <v>8548.32</v>
      </c>
      <c r="AF2975" s="1116">
        <f t="shared" si="478"/>
        <v>62687.68</v>
      </c>
      <c r="AG2975" s="905" t="b">
        <f t="shared" si="469"/>
        <v>1</v>
      </c>
    </row>
    <row r="2976" spans="1:33" s="905" customFormat="1" ht="15" customHeight="1">
      <c r="A2976" s="1496" t="s">
        <v>308</v>
      </c>
      <c r="B2976" s="1112">
        <v>29</v>
      </c>
      <c r="C2976" s="741" t="s">
        <v>1067</v>
      </c>
      <c r="D2976" s="745">
        <v>201080129</v>
      </c>
      <c r="E2976" s="742" t="s">
        <v>1868</v>
      </c>
      <c r="F2976" s="742" t="s">
        <v>515</v>
      </c>
      <c r="G2976" s="1685">
        <v>9</v>
      </c>
      <c r="H2976" s="1685">
        <v>4</v>
      </c>
      <c r="I2976" s="1685">
        <v>6</v>
      </c>
      <c r="J2976" s="742" t="s">
        <v>816</v>
      </c>
      <c r="K2976" s="742"/>
      <c r="L2976" s="742" t="s">
        <v>1845</v>
      </c>
      <c r="M2976" s="1062" t="s">
        <v>1174</v>
      </c>
      <c r="N2976" s="742">
        <v>2015</v>
      </c>
      <c r="O2976" s="742" t="s">
        <v>210</v>
      </c>
      <c r="P2976" s="748">
        <v>1</v>
      </c>
      <c r="Q2976" s="742" t="s">
        <v>207</v>
      </c>
      <c r="R2976" s="1113">
        <v>71236</v>
      </c>
      <c r="S2976" s="1118">
        <f t="shared" si="470"/>
        <v>71236</v>
      </c>
      <c r="T2976" s="742" t="s">
        <v>99</v>
      </c>
      <c r="U2976" s="748">
        <v>1</v>
      </c>
      <c r="V2976" s="748"/>
      <c r="W2976" s="741"/>
      <c r="X2976" s="902">
        <v>25</v>
      </c>
      <c r="Y2976" s="905">
        <f t="shared" si="471"/>
        <v>2</v>
      </c>
      <c r="Z2976" s="1059">
        <f t="shared" si="472"/>
        <v>2849.44</v>
      </c>
      <c r="AA2976" s="1059">
        <f t="shared" si="473"/>
        <v>5698.88</v>
      </c>
      <c r="AB2976" s="1059">
        <f t="shared" si="474"/>
        <v>65537.119999999995</v>
      </c>
      <c r="AC2976" s="905">
        <f t="shared" si="475"/>
        <v>3</v>
      </c>
      <c r="AD2976" s="1116">
        <f t="shared" si="476"/>
        <v>2849.44</v>
      </c>
      <c r="AE2976" s="1116">
        <f t="shared" si="477"/>
        <v>8548.32</v>
      </c>
      <c r="AF2976" s="1116">
        <f t="shared" si="478"/>
        <v>62687.68</v>
      </c>
      <c r="AG2976" s="905" t="b">
        <f t="shared" si="469"/>
        <v>1</v>
      </c>
    </row>
    <row r="2977" spans="1:33" s="905" customFormat="1" ht="15" customHeight="1">
      <c r="A2977" s="1496" t="s">
        <v>308</v>
      </c>
      <c r="B2977" s="1112">
        <v>29</v>
      </c>
      <c r="C2977" s="741" t="s">
        <v>1067</v>
      </c>
      <c r="D2977" s="745">
        <v>201080129</v>
      </c>
      <c r="E2977" s="742" t="s">
        <v>1868</v>
      </c>
      <c r="F2977" s="742" t="s">
        <v>515</v>
      </c>
      <c r="G2977" s="1685">
        <v>2</v>
      </c>
      <c r="H2977" s="1685">
        <v>2</v>
      </c>
      <c r="I2977" s="1685">
        <v>4</v>
      </c>
      <c r="J2977" s="742" t="s">
        <v>816</v>
      </c>
      <c r="K2977" s="742"/>
      <c r="L2977" s="742" t="s">
        <v>1845</v>
      </c>
      <c r="M2977" s="1062" t="s">
        <v>1174</v>
      </c>
      <c r="N2977" s="742">
        <v>2015</v>
      </c>
      <c r="O2977" s="742" t="s">
        <v>210</v>
      </c>
      <c r="P2977" s="748">
        <v>1</v>
      </c>
      <c r="Q2977" s="742" t="s">
        <v>207</v>
      </c>
      <c r="R2977" s="1113">
        <v>71236</v>
      </c>
      <c r="S2977" s="1118">
        <f t="shared" si="470"/>
        <v>71236</v>
      </c>
      <c r="T2977" s="742" t="s">
        <v>99</v>
      </c>
      <c r="U2977" s="748">
        <v>1</v>
      </c>
      <c r="V2977" s="748"/>
      <c r="W2977" s="741"/>
      <c r="X2977" s="902">
        <v>25</v>
      </c>
      <c r="Y2977" s="905">
        <f t="shared" si="471"/>
        <v>2</v>
      </c>
      <c r="Z2977" s="1059">
        <f t="shared" si="472"/>
        <v>2849.44</v>
      </c>
      <c r="AA2977" s="1059">
        <f t="shared" si="473"/>
        <v>5698.88</v>
      </c>
      <c r="AB2977" s="1059">
        <f t="shared" si="474"/>
        <v>65537.119999999995</v>
      </c>
      <c r="AC2977" s="905">
        <f t="shared" si="475"/>
        <v>3</v>
      </c>
      <c r="AD2977" s="1116">
        <f t="shared" si="476"/>
        <v>2849.44</v>
      </c>
      <c r="AE2977" s="1116">
        <f t="shared" si="477"/>
        <v>8548.32</v>
      </c>
      <c r="AF2977" s="1116">
        <f t="shared" si="478"/>
        <v>62687.68</v>
      </c>
      <c r="AG2977" s="905" t="b">
        <f t="shared" si="469"/>
        <v>1</v>
      </c>
    </row>
    <row r="2978" spans="1:33" s="905" customFormat="1" ht="15" customHeight="1">
      <c r="A2978" s="1496" t="s">
        <v>308</v>
      </c>
      <c r="B2978" s="1112">
        <v>29</v>
      </c>
      <c r="C2978" s="741" t="s">
        <v>1067</v>
      </c>
      <c r="D2978" s="745">
        <v>201080129</v>
      </c>
      <c r="E2978" s="742" t="s">
        <v>1868</v>
      </c>
      <c r="F2978" s="742" t="s">
        <v>515</v>
      </c>
      <c r="G2978" s="1685">
        <v>9</v>
      </c>
      <c r="H2978" s="1685">
        <v>4</v>
      </c>
      <c r="I2978" s="1685">
        <v>6</v>
      </c>
      <c r="J2978" s="742" t="s">
        <v>816</v>
      </c>
      <c r="K2978" s="742"/>
      <c r="L2978" s="742" t="s">
        <v>1845</v>
      </c>
      <c r="M2978" s="1062" t="s">
        <v>1174</v>
      </c>
      <c r="N2978" s="742">
        <v>2015</v>
      </c>
      <c r="O2978" s="742" t="s">
        <v>210</v>
      </c>
      <c r="P2978" s="748">
        <v>1</v>
      </c>
      <c r="Q2978" s="742" t="s">
        <v>207</v>
      </c>
      <c r="R2978" s="1113">
        <v>71236</v>
      </c>
      <c r="S2978" s="1118">
        <f t="shared" si="470"/>
        <v>71236</v>
      </c>
      <c r="T2978" s="742" t="s">
        <v>99</v>
      </c>
      <c r="U2978" s="748">
        <v>1</v>
      </c>
      <c r="V2978" s="748"/>
      <c r="W2978" s="741"/>
      <c r="X2978" s="902">
        <v>25</v>
      </c>
      <c r="Y2978" s="905">
        <f t="shared" si="471"/>
        <v>2</v>
      </c>
      <c r="Z2978" s="1059">
        <f t="shared" si="472"/>
        <v>2849.44</v>
      </c>
      <c r="AA2978" s="1059">
        <f t="shared" si="473"/>
        <v>5698.88</v>
      </c>
      <c r="AB2978" s="1059">
        <f t="shared" si="474"/>
        <v>65537.119999999995</v>
      </c>
      <c r="AC2978" s="905">
        <f t="shared" si="475"/>
        <v>3</v>
      </c>
      <c r="AD2978" s="1116">
        <f t="shared" si="476"/>
        <v>2849.44</v>
      </c>
      <c r="AE2978" s="1116">
        <f t="shared" si="477"/>
        <v>8548.32</v>
      </c>
      <c r="AF2978" s="1116">
        <f t="shared" si="478"/>
        <v>62687.68</v>
      </c>
      <c r="AG2978" s="905" t="b">
        <f t="shared" si="469"/>
        <v>1</v>
      </c>
    </row>
    <row r="2979" spans="1:33" s="905" customFormat="1" ht="15" customHeight="1">
      <c r="A2979" s="1496" t="s">
        <v>308</v>
      </c>
      <c r="B2979" s="1112">
        <v>29</v>
      </c>
      <c r="C2979" s="741" t="s">
        <v>1067</v>
      </c>
      <c r="D2979" s="745">
        <v>201080129</v>
      </c>
      <c r="E2979" s="742" t="s">
        <v>1868</v>
      </c>
      <c r="F2979" s="742" t="s">
        <v>515</v>
      </c>
      <c r="G2979" s="1685">
        <v>2</v>
      </c>
      <c r="H2979" s="1685">
        <v>2</v>
      </c>
      <c r="I2979" s="1685">
        <v>4</v>
      </c>
      <c r="J2979" s="742" t="s">
        <v>816</v>
      </c>
      <c r="K2979" s="742"/>
      <c r="L2979" s="742" t="s">
        <v>1845</v>
      </c>
      <c r="M2979" s="1062" t="s">
        <v>1174</v>
      </c>
      <c r="N2979" s="742">
        <v>2015</v>
      </c>
      <c r="O2979" s="742" t="s">
        <v>210</v>
      </c>
      <c r="P2979" s="748">
        <v>1</v>
      </c>
      <c r="Q2979" s="742" t="s">
        <v>207</v>
      </c>
      <c r="R2979" s="1113">
        <v>71236</v>
      </c>
      <c r="S2979" s="1118">
        <f t="shared" si="470"/>
        <v>71236</v>
      </c>
      <c r="T2979" s="742" t="s">
        <v>99</v>
      </c>
      <c r="U2979" s="748">
        <v>1</v>
      </c>
      <c r="V2979" s="748"/>
      <c r="W2979" s="741"/>
      <c r="X2979" s="902">
        <v>25</v>
      </c>
      <c r="Y2979" s="905">
        <f t="shared" si="471"/>
        <v>2</v>
      </c>
      <c r="Z2979" s="1059">
        <f t="shared" si="472"/>
        <v>2849.44</v>
      </c>
      <c r="AA2979" s="1059">
        <f t="shared" si="473"/>
        <v>5698.88</v>
      </c>
      <c r="AB2979" s="1059">
        <f t="shared" si="474"/>
        <v>65537.119999999995</v>
      </c>
      <c r="AC2979" s="905">
        <f t="shared" si="475"/>
        <v>3</v>
      </c>
      <c r="AD2979" s="1116">
        <f t="shared" si="476"/>
        <v>2849.44</v>
      </c>
      <c r="AE2979" s="1116">
        <f t="shared" si="477"/>
        <v>8548.32</v>
      </c>
      <c r="AF2979" s="1116">
        <f t="shared" si="478"/>
        <v>62687.68</v>
      </c>
      <c r="AG2979" s="905" t="b">
        <f t="shared" si="469"/>
        <v>1</v>
      </c>
    </row>
    <row r="2980" spans="1:33" s="905" customFormat="1" ht="15" customHeight="1">
      <c r="A2980" s="1496" t="s">
        <v>308</v>
      </c>
      <c r="B2980" s="1112">
        <v>29</v>
      </c>
      <c r="C2980" s="741" t="s">
        <v>1067</v>
      </c>
      <c r="D2980" s="745">
        <v>201080129</v>
      </c>
      <c r="E2980" s="742" t="s">
        <v>1868</v>
      </c>
      <c r="F2980" s="742" t="s">
        <v>515</v>
      </c>
      <c r="G2980" s="1685">
        <v>9</v>
      </c>
      <c r="H2980" s="1685">
        <v>4</v>
      </c>
      <c r="I2980" s="1685">
        <v>6</v>
      </c>
      <c r="J2980" s="742" t="s">
        <v>816</v>
      </c>
      <c r="K2980" s="742"/>
      <c r="L2980" s="742" t="s">
        <v>1845</v>
      </c>
      <c r="M2980" s="1062" t="s">
        <v>1174</v>
      </c>
      <c r="N2980" s="742">
        <v>2015</v>
      </c>
      <c r="O2980" s="742" t="s">
        <v>210</v>
      </c>
      <c r="P2980" s="748">
        <v>1</v>
      </c>
      <c r="Q2980" s="742" t="s">
        <v>207</v>
      </c>
      <c r="R2980" s="1113">
        <v>71236</v>
      </c>
      <c r="S2980" s="1118">
        <f t="shared" si="470"/>
        <v>71236</v>
      </c>
      <c r="T2980" s="742" t="s">
        <v>99</v>
      </c>
      <c r="U2980" s="748">
        <v>1</v>
      </c>
      <c r="V2980" s="748"/>
      <c r="W2980" s="741"/>
      <c r="X2980" s="902">
        <v>25</v>
      </c>
      <c r="Y2980" s="905">
        <f t="shared" si="471"/>
        <v>2</v>
      </c>
      <c r="Z2980" s="1059">
        <f t="shared" si="472"/>
        <v>2849.44</v>
      </c>
      <c r="AA2980" s="1059">
        <f t="shared" si="473"/>
        <v>5698.88</v>
      </c>
      <c r="AB2980" s="1059">
        <f t="shared" si="474"/>
        <v>65537.119999999995</v>
      </c>
      <c r="AC2980" s="905">
        <f t="shared" si="475"/>
        <v>3</v>
      </c>
      <c r="AD2980" s="1116">
        <f t="shared" si="476"/>
        <v>2849.44</v>
      </c>
      <c r="AE2980" s="1116">
        <f t="shared" si="477"/>
        <v>8548.32</v>
      </c>
      <c r="AF2980" s="1116">
        <f t="shared" si="478"/>
        <v>62687.68</v>
      </c>
      <c r="AG2980" s="905" t="b">
        <f t="shared" si="469"/>
        <v>1</v>
      </c>
    </row>
    <row r="2981" spans="1:33" s="905" customFormat="1" ht="15" customHeight="1">
      <c r="A2981" s="1496" t="s">
        <v>308</v>
      </c>
      <c r="B2981" s="1112">
        <v>29</v>
      </c>
      <c r="C2981" s="741" t="s">
        <v>1067</v>
      </c>
      <c r="D2981" s="745">
        <v>201080129</v>
      </c>
      <c r="E2981" s="742" t="s">
        <v>1868</v>
      </c>
      <c r="F2981" s="742" t="s">
        <v>515</v>
      </c>
      <c r="G2981" s="1685">
        <v>2</v>
      </c>
      <c r="H2981" s="1685">
        <v>2</v>
      </c>
      <c r="I2981" s="1685">
        <v>4</v>
      </c>
      <c r="J2981" s="742" t="s">
        <v>816</v>
      </c>
      <c r="K2981" s="742"/>
      <c r="L2981" s="742" t="s">
        <v>1845</v>
      </c>
      <c r="M2981" s="1062" t="s">
        <v>1174</v>
      </c>
      <c r="N2981" s="742">
        <v>2015</v>
      </c>
      <c r="O2981" s="742" t="s">
        <v>210</v>
      </c>
      <c r="P2981" s="748">
        <v>1</v>
      </c>
      <c r="Q2981" s="742" t="s">
        <v>207</v>
      </c>
      <c r="R2981" s="1113">
        <v>71236</v>
      </c>
      <c r="S2981" s="1118">
        <f t="shared" si="470"/>
        <v>71236</v>
      </c>
      <c r="T2981" s="742" t="s">
        <v>99</v>
      </c>
      <c r="U2981" s="748">
        <v>1</v>
      </c>
      <c r="V2981" s="748"/>
      <c r="W2981" s="741"/>
      <c r="X2981" s="902">
        <v>25</v>
      </c>
      <c r="Y2981" s="905">
        <f t="shared" si="471"/>
        <v>2</v>
      </c>
      <c r="Z2981" s="1059">
        <f t="shared" si="472"/>
        <v>2849.44</v>
      </c>
      <c r="AA2981" s="1059">
        <f t="shared" si="473"/>
        <v>5698.88</v>
      </c>
      <c r="AB2981" s="1059">
        <f t="shared" si="474"/>
        <v>65537.119999999995</v>
      </c>
      <c r="AC2981" s="905">
        <f t="shared" si="475"/>
        <v>3</v>
      </c>
      <c r="AD2981" s="1116">
        <f t="shared" si="476"/>
        <v>2849.44</v>
      </c>
      <c r="AE2981" s="1116">
        <f t="shared" si="477"/>
        <v>8548.32</v>
      </c>
      <c r="AF2981" s="1116">
        <f t="shared" si="478"/>
        <v>62687.68</v>
      </c>
      <c r="AG2981" s="905" t="b">
        <f t="shared" si="469"/>
        <v>1</v>
      </c>
    </row>
    <row r="2982" spans="1:33" s="905" customFormat="1" ht="15" customHeight="1">
      <c r="A2982" s="1496" t="s">
        <v>308</v>
      </c>
      <c r="B2982" s="1112">
        <v>29</v>
      </c>
      <c r="C2982" s="741" t="s">
        <v>1067</v>
      </c>
      <c r="D2982" s="745">
        <v>201080129</v>
      </c>
      <c r="E2982" s="742" t="s">
        <v>1868</v>
      </c>
      <c r="F2982" s="742" t="s">
        <v>515</v>
      </c>
      <c r="G2982" s="1685">
        <v>9</v>
      </c>
      <c r="H2982" s="1685">
        <v>4</v>
      </c>
      <c r="I2982" s="1685">
        <v>6</v>
      </c>
      <c r="J2982" s="742" t="s">
        <v>816</v>
      </c>
      <c r="K2982" s="742"/>
      <c r="L2982" s="742" t="s">
        <v>1845</v>
      </c>
      <c r="M2982" s="1062" t="s">
        <v>1174</v>
      </c>
      <c r="N2982" s="742">
        <v>2015</v>
      </c>
      <c r="O2982" s="742" t="s">
        <v>210</v>
      </c>
      <c r="P2982" s="748">
        <v>1</v>
      </c>
      <c r="Q2982" s="742" t="s">
        <v>207</v>
      </c>
      <c r="R2982" s="1113">
        <v>71236</v>
      </c>
      <c r="S2982" s="1118">
        <f t="shared" si="470"/>
        <v>71236</v>
      </c>
      <c r="T2982" s="742" t="s">
        <v>99</v>
      </c>
      <c r="U2982" s="748">
        <v>1</v>
      </c>
      <c r="V2982" s="748"/>
      <c r="W2982" s="741"/>
      <c r="X2982" s="902">
        <v>25</v>
      </c>
      <c r="Y2982" s="905">
        <f t="shared" si="471"/>
        <v>2</v>
      </c>
      <c r="Z2982" s="1059">
        <f t="shared" si="472"/>
        <v>2849.44</v>
      </c>
      <c r="AA2982" s="1059">
        <f t="shared" si="473"/>
        <v>5698.88</v>
      </c>
      <c r="AB2982" s="1059">
        <f t="shared" si="474"/>
        <v>65537.119999999995</v>
      </c>
      <c r="AC2982" s="905">
        <f t="shared" si="475"/>
        <v>3</v>
      </c>
      <c r="AD2982" s="1116">
        <f t="shared" si="476"/>
        <v>2849.44</v>
      </c>
      <c r="AE2982" s="1116">
        <f t="shared" si="477"/>
        <v>8548.32</v>
      </c>
      <c r="AF2982" s="1116">
        <f t="shared" si="478"/>
        <v>62687.68</v>
      </c>
      <c r="AG2982" s="905" t="b">
        <f t="shared" si="469"/>
        <v>1</v>
      </c>
    </row>
    <row r="2983" spans="1:33" s="905" customFormat="1" ht="15" customHeight="1">
      <c r="A2983" s="1496" t="s">
        <v>308</v>
      </c>
      <c r="B2983" s="1112">
        <v>29</v>
      </c>
      <c r="C2983" s="741" t="s">
        <v>1067</v>
      </c>
      <c r="D2983" s="745">
        <v>201080129</v>
      </c>
      <c r="E2983" s="742" t="s">
        <v>1868</v>
      </c>
      <c r="F2983" s="742" t="s">
        <v>515</v>
      </c>
      <c r="G2983" s="1685">
        <v>2</v>
      </c>
      <c r="H2983" s="1685">
        <v>2</v>
      </c>
      <c r="I2983" s="1685">
        <v>4</v>
      </c>
      <c r="J2983" s="742" t="s">
        <v>816</v>
      </c>
      <c r="K2983" s="742"/>
      <c r="L2983" s="742" t="s">
        <v>1845</v>
      </c>
      <c r="M2983" s="1062" t="s">
        <v>1174</v>
      </c>
      <c r="N2983" s="742">
        <v>2015</v>
      </c>
      <c r="O2983" s="742" t="s">
        <v>210</v>
      </c>
      <c r="P2983" s="748">
        <v>1</v>
      </c>
      <c r="Q2983" s="742" t="s">
        <v>207</v>
      </c>
      <c r="R2983" s="1113">
        <v>71236</v>
      </c>
      <c r="S2983" s="1118">
        <f t="shared" si="470"/>
        <v>71236</v>
      </c>
      <c r="T2983" s="742" t="s">
        <v>99</v>
      </c>
      <c r="U2983" s="748">
        <v>1</v>
      </c>
      <c r="V2983" s="748"/>
      <c r="W2983" s="741"/>
      <c r="X2983" s="902">
        <v>25</v>
      </c>
      <c r="Y2983" s="905">
        <f t="shared" si="471"/>
        <v>2</v>
      </c>
      <c r="Z2983" s="1059">
        <f t="shared" si="472"/>
        <v>2849.44</v>
      </c>
      <c r="AA2983" s="1059">
        <f t="shared" si="473"/>
        <v>5698.88</v>
      </c>
      <c r="AB2983" s="1059">
        <f t="shared" si="474"/>
        <v>65537.119999999995</v>
      </c>
      <c r="AC2983" s="905">
        <f t="shared" si="475"/>
        <v>3</v>
      </c>
      <c r="AD2983" s="1116">
        <f t="shared" si="476"/>
        <v>2849.44</v>
      </c>
      <c r="AE2983" s="1116">
        <f t="shared" si="477"/>
        <v>8548.32</v>
      </c>
      <c r="AF2983" s="1116">
        <f t="shared" si="478"/>
        <v>62687.68</v>
      </c>
      <c r="AG2983" s="905" t="b">
        <f t="shared" si="469"/>
        <v>1</v>
      </c>
    </row>
    <row r="2984" spans="1:33" s="905" customFormat="1" ht="15" customHeight="1">
      <c r="A2984" s="1496" t="s">
        <v>308</v>
      </c>
      <c r="B2984" s="1112">
        <v>29</v>
      </c>
      <c r="C2984" s="741" t="s">
        <v>1067</v>
      </c>
      <c r="D2984" s="745">
        <v>201080129</v>
      </c>
      <c r="E2984" s="742" t="s">
        <v>1868</v>
      </c>
      <c r="F2984" s="742" t="s">
        <v>515</v>
      </c>
      <c r="G2984" s="1685">
        <v>9</v>
      </c>
      <c r="H2984" s="1685">
        <v>4</v>
      </c>
      <c r="I2984" s="1685">
        <v>6</v>
      </c>
      <c r="J2984" s="742" t="s">
        <v>816</v>
      </c>
      <c r="K2984" s="742"/>
      <c r="L2984" s="742" t="s">
        <v>1845</v>
      </c>
      <c r="M2984" s="1062" t="s">
        <v>1174</v>
      </c>
      <c r="N2984" s="742">
        <v>2015</v>
      </c>
      <c r="O2984" s="742" t="s">
        <v>210</v>
      </c>
      <c r="P2984" s="748">
        <v>1</v>
      </c>
      <c r="Q2984" s="742" t="s">
        <v>207</v>
      </c>
      <c r="R2984" s="1113">
        <v>71236</v>
      </c>
      <c r="S2984" s="1118">
        <f t="shared" si="470"/>
        <v>71236</v>
      </c>
      <c r="T2984" s="742" t="s">
        <v>99</v>
      </c>
      <c r="U2984" s="748">
        <v>1</v>
      </c>
      <c r="V2984" s="748"/>
      <c r="W2984" s="741"/>
      <c r="X2984" s="902">
        <v>25</v>
      </c>
      <c r="Y2984" s="905">
        <f t="shared" si="471"/>
        <v>2</v>
      </c>
      <c r="Z2984" s="1059">
        <f t="shared" si="472"/>
        <v>2849.44</v>
      </c>
      <c r="AA2984" s="1059">
        <f t="shared" si="473"/>
        <v>5698.88</v>
      </c>
      <c r="AB2984" s="1059">
        <f t="shared" si="474"/>
        <v>65537.119999999995</v>
      </c>
      <c r="AC2984" s="905">
        <f t="shared" si="475"/>
        <v>3</v>
      </c>
      <c r="AD2984" s="1116">
        <f t="shared" si="476"/>
        <v>2849.44</v>
      </c>
      <c r="AE2984" s="1116">
        <f t="shared" si="477"/>
        <v>8548.32</v>
      </c>
      <c r="AF2984" s="1116">
        <f t="shared" si="478"/>
        <v>62687.68</v>
      </c>
      <c r="AG2984" s="905" t="b">
        <f t="shared" si="469"/>
        <v>1</v>
      </c>
    </row>
    <row r="2985" spans="1:33" s="905" customFormat="1" ht="15" customHeight="1">
      <c r="A2985" s="1496" t="s">
        <v>308</v>
      </c>
      <c r="B2985" s="1112">
        <v>29</v>
      </c>
      <c r="C2985" s="741" t="s">
        <v>1067</v>
      </c>
      <c r="D2985" s="745">
        <v>201080129</v>
      </c>
      <c r="E2985" s="742" t="s">
        <v>1868</v>
      </c>
      <c r="F2985" s="742" t="s">
        <v>515</v>
      </c>
      <c r="G2985" s="1685">
        <v>2</v>
      </c>
      <c r="H2985" s="1685">
        <v>2</v>
      </c>
      <c r="I2985" s="1685">
        <v>4</v>
      </c>
      <c r="J2985" s="742" t="s">
        <v>816</v>
      </c>
      <c r="K2985" s="742"/>
      <c r="L2985" s="742" t="s">
        <v>1845</v>
      </c>
      <c r="M2985" s="1062" t="s">
        <v>1174</v>
      </c>
      <c r="N2985" s="742">
        <v>2015</v>
      </c>
      <c r="O2985" s="742" t="s">
        <v>210</v>
      </c>
      <c r="P2985" s="748">
        <v>1</v>
      </c>
      <c r="Q2985" s="742" t="s">
        <v>207</v>
      </c>
      <c r="R2985" s="1113">
        <v>71236</v>
      </c>
      <c r="S2985" s="1118">
        <f t="shared" si="470"/>
        <v>71236</v>
      </c>
      <c r="T2985" s="742" t="s">
        <v>99</v>
      </c>
      <c r="U2985" s="748">
        <v>1</v>
      </c>
      <c r="V2985" s="748"/>
      <c r="W2985" s="741"/>
      <c r="X2985" s="902">
        <v>25</v>
      </c>
      <c r="Y2985" s="905">
        <f t="shared" si="471"/>
        <v>2</v>
      </c>
      <c r="Z2985" s="1059">
        <f t="shared" si="472"/>
        <v>2849.44</v>
      </c>
      <c r="AA2985" s="1059">
        <f t="shared" si="473"/>
        <v>5698.88</v>
      </c>
      <c r="AB2985" s="1059">
        <f t="shared" si="474"/>
        <v>65537.119999999995</v>
      </c>
      <c r="AC2985" s="905">
        <f t="shared" si="475"/>
        <v>3</v>
      </c>
      <c r="AD2985" s="1116">
        <f t="shared" si="476"/>
        <v>2849.44</v>
      </c>
      <c r="AE2985" s="1116">
        <f t="shared" si="477"/>
        <v>8548.32</v>
      </c>
      <c r="AF2985" s="1116">
        <f t="shared" si="478"/>
        <v>62687.68</v>
      </c>
      <c r="AG2985" s="905" t="b">
        <f t="shared" si="469"/>
        <v>1</v>
      </c>
    </row>
    <row r="2986" spans="1:33" s="905" customFormat="1" ht="15" customHeight="1">
      <c r="A2986" s="1496" t="s">
        <v>308</v>
      </c>
      <c r="B2986" s="1112">
        <v>29</v>
      </c>
      <c r="C2986" s="741" t="s">
        <v>1067</v>
      </c>
      <c r="D2986" s="745">
        <v>201080129</v>
      </c>
      <c r="E2986" s="742" t="s">
        <v>1868</v>
      </c>
      <c r="F2986" s="742" t="s">
        <v>515</v>
      </c>
      <c r="G2986" s="1685">
        <v>9</v>
      </c>
      <c r="H2986" s="1685">
        <v>4</v>
      </c>
      <c r="I2986" s="1685">
        <v>6</v>
      </c>
      <c r="J2986" s="742" t="s">
        <v>816</v>
      </c>
      <c r="K2986" s="742"/>
      <c r="L2986" s="742" t="s">
        <v>1845</v>
      </c>
      <c r="M2986" s="1062" t="s">
        <v>1174</v>
      </c>
      <c r="N2986" s="742">
        <v>2015</v>
      </c>
      <c r="O2986" s="742" t="s">
        <v>210</v>
      </c>
      <c r="P2986" s="748">
        <v>1</v>
      </c>
      <c r="Q2986" s="742" t="s">
        <v>207</v>
      </c>
      <c r="R2986" s="1113">
        <v>71236</v>
      </c>
      <c r="S2986" s="1118">
        <f t="shared" si="470"/>
        <v>71236</v>
      </c>
      <c r="T2986" s="742" t="s">
        <v>99</v>
      </c>
      <c r="U2986" s="748">
        <v>1</v>
      </c>
      <c r="V2986" s="748"/>
      <c r="W2986" s="741"/>
      <c r="X2986" s="902">
        <v>25</v>
      </c>
      <c r="Y2986" s="905">
        <f t="shared" si="471"/>
        <v>2</v>
      </c>
      <c r="Z2986" s="1059">
        <f t="shared" si="472"/>
        <v>2849.44</v>
      </c>
      <c r="AA2986" s="1059">
        <f t="shared" si="473"/>
        <v>5698.88</v>
      </c>
      <c r="AB2986" s="1059">
        <f t="shared" si="474"/>
        <v>65537.119999999995</v>
      </c>
      <c r="AC2986" s="905">
        <f t="shared" si="475"/>
        <v>3</v>
      </c>
      <c r="AD2986" s="1116">
        <f t="shared" si="476"/>
        <v>2849.44</v>
      </c>
      <c r="AE2986" s="1116">
        <f t="shared" si="477"/>
        <v>8548.32</v>
      </c>
      <c r="AF2986" s="1116">
        <f t="shared" si="478"/>
        <v>62687.68</v>
      </c>
      <c r="AG2986" s="905" t="b">
        <f t="shared" si="469"/>
        <v>1</v>
      </c>
    </row>
    <row r="2987" spans="1:33" s="905" customFormat="1" ht="15" customHeight="1">
      <c r="A2987" s="1496" t="s">
        <v>308</v>
      </c>
      <c r="B2987" s="1112">
        <v>29</v>
      </c>
      <c r="C2987" s="741" t="s">
        <v>1067</v>
      </c>
      <c r="D2987" s="745">
        <v>201080129</v>
      </c>
      <c r="E2987" s="742" t="s">
        <v>1868</v>
      </c>
      <c r="F2987" s="742" t="s">
        <v>515</v>
      </c>
      <c r="G2987" s="1685">
        <v>2</v>
      </c>
      <c r="H2987" s="1685">
        <v>2</v>
      </c>
      <c r="I2987" s="1685">
        <v>4</v>
      </c>
      <c r="J2987" s="742" t="s">
        <v>816</v>
      </c>
      <c r="K2987" s="742"/>
      <c r="L2987" s="742" t="s">
        <v>1845</v>
      </c>
      <c r="M2987" s="1062" t="s">
        <v>1174</v>
      </c>
      <c r="N2987" s="742">
        <v>2015</v>
      </c>
      <c r="O2987" s="742" t="s">
        <v>210</v>
      </c>
      <c r="P2987" s="748">
        <v>1</v>
      </c>
      <c r="Q2987" s="742" t="s">
        <v>207</v>
      </c>
      <c r="R2987" s="1113">
        <v>71236</v>
      </c>
      <c r="S2987" s="1118">
        <f t="shared" si="470"/>
        <v>71236</v>
      </c>
      <c r="T2987" s="742" t="s">
        <v>99</v>
      </c>
      <c r="U2987" s="748">
        <v>1</v>
      </c>
      <c r="V2987" s="748"/>
      <c r="W2987" s="741"/>
      <c r="X2987" s="902">
        <v>25</v>
      </c>
      <c r="Y2987" s="905">
        <f t="shared" si="471"/>
        <v>2</v>
      </c>
      <c r="Z2987" s="1059">
        <f t="shared" si="472"/>
        <v>2849.44</v>
      </c>
      <c r="AA2987" s="1059">
        <f t="shared" si="473"/>
        <v>5698.88</v>
      </c>
      <c r="AB2987" s="1059">
        <f t="shared" si="474"/>
        <v>65537.119999999995</v>
      </c>
      <c r="AC2987" s="905">
        <f t="shared" si="475"/>
        <v>3</v>
      </c>
      <c r="AD2987" s="1116">
        <f t="shared" si="476"/>
        <v>2849.44</v>
      </c>
      <c r="AE2987" s="1116">
        <f t="shared" si="477"/>
        <v>8548.32</v>
      </c>
      <c r="AF2987" s="1116">
        <f t="shared" si="478"/>
        <v>62687.68</v>
      </c>
      <c r="AG2987" s="905" t="b">
        <f t="shared" si="469"/>
        <v>1</v>
      </c>
    </row>
    <row r="2988" spans="1:33" s="905" customFormat="1" ht="15" customHeight="1">
      <c r="A2988" s="1496" t="s">
        <v>308</v>
      </c>
      <c r="B2988" s="1112">
        <v>29</v>
      </c>
      <c r="C2988" s="741" t="s">
        <v>1067</v>
      </c>
      <c r="D2988" s="745">
        <v>201080129</v>
      </c>
      <c r="E2988" s="742" t="s">
        <v>1868</v>
      </c>
      <c r="F2988" s="742" t="s">
        <v>515</v>
      </c>
      <c r="G2988" s="1685">
        <v>9</v>
      </c>
      <c r="H2988" s="1685">
        <v>4</v>
      </c>
      <c r="I2988" s="1685">
        <v>6</v>
      </c>
      <c r="J2988" s="742" t="s">
        <v>816</v>
      </c>
      <c r="K2988" s="742"/>
      <c r="L2988" s="742" t="s">
        <v>1845</v>
      </c>
      <c r="M2988" s="1062" t="s">
        <v>1174</v>
      </c>
      <c r="N2988" s="742">
        <v>2015</v>
      </c>
      <c r="O2988" s="742" t="s">
        <v>210</v>
      </c>
      <c r="P2988" s="748">
        <v>1</v>
      </c>
      <c r="Q2988" s="742" t="s">
        <v>207</v>
      </c>
      <c r="R2988" s="1113">
        <v>71236</v>
      </c>
      <c r="S2988" s="1118">
        <f t="shared" si="470"/>
        <v>71236</v>
      </c>
      <c r="T2988" s="742" t="s">
        <v>99</v>
      </c>
      <c r="U2988" s="748">
        <v>1</v>
      </c>
      <c r="V2988" s="748"/>
      <c r="W2988" s="741"/>
      <c r="X2988" s="902">
        <v>25</v>
      </c>
      <c r="Y2988" s="905">
        <f t="shared" si="471"/>
        <v>2</v>
      </c>
      <c r="Z2988" s="1059">
        <f t="shared" si="472"/>
        <v>2849.44</v>
      </c>
      <c r="AA2988" s="1059">
        <f t="shared" si="473"/>
        <v>5698.88</v>
      </c>
      <c r="AB2988" s="1059">
        <f t="shared" si="474"/>
        <v>65537.119999999995</v>
      </c>
      <c r="AC2988" s="905">
        <f t="shared" si="475"/>
        <v>3</v>
      </c>
      <c r="AD2988" s="1116">
        <f t="shared" si="476"/>
        <v>2849.44</v>
      </c>
      <c r="AE2988" s="1116">
        <f t="shared" si="477"/>
        <v>8548.32</v>
      </c>
      <c r="AF2988" s="1116">
        <f t="shared" si="478"/>
        <v>62687.68</v>
      </c>
      <c r="AG2988" s="905" t="b">
        <f t="shared" si="469"/>
        <v>1</v>
      </c>
    </row>
    <row r="2989" spans="1:33" s="905" customFormat="1" ht="15" customHeight="1">
      <c r="A2989" s="1496" t="s">
        <v>308</v>
      </c>
      <c r="B2989" s="1112">
        <v>29</v>
      </c>
      <c r="C2989" s="741" t="s">
        <v>1067</v>
      </c>
      <c r="D2989" s="745">
        <v>201080129</v>
      </c>
      <c r="E2989" s="742" t="s">
        <v>1868</v>
      </c>
      <c r="F2989" s="742" t="s">
        <v>515</v>
      </c>
      <c r="G2989" s="1685">
        <v>2</v>
      </c>
      <c r="H2989" s="1685">
        <v>2</v>
      </c>
      <c r="I2989" s="1685">
        <v>4</v>
      </c>
      <c r="J2989" s="742" t="s">
        <v>816</v>
      </c>
      <c r="K2989" s="742"/>
      <c r="L2989" s="742" t="s">
        <v>1845</v>
      </c>
      <c r="M2989" s="1062" t="s">
        <v>1174</v>
      </c>
      <c r="N2989" s="742">
        <v>2015</v>
      </c>
      <c r="O2989" s="742" t="s">
        <v>210</v>
      </c>
      <c r="P2989" s="748">
        <v>1</v>
      </c>
      <c r="Q2989" s="742" t="s">
        <v>207</v>
      </c>
      <c r="R2989" s="1113">
        <v>71236</v>
      </c>
      <c r="S2989" s="1118">
        <f t="shared" si="470"/>
        <v>71236</v>
      </c>
      <c r="T2989" s="742" t="s">
        <v>99</v>
      </c>
      <c r="U2989" s="748">
        <v>1</v>
      </c>
      <c r="V2989" s="748"/>
      <c r="W2989" s="741"/>
      <c r="X2989" s="902">
        <v>25</v>
      </c>
      <c r="Y2989" s="905">
        <f t="shared" si="471"/>
        <v>2</v>
      </c>
      <c r="Z2989" s="1059">
        <f t="shared" si="472"/>
        <v>2849.44</v>
      </c>
      <c r="AA2989" s="1059">
        <f t="shared" si="473"/>
        <v>5698.88</v>
      </c>
      <c r="AB2989" s="1059">
        <f t="shared" si="474"/>
        <v>65537.119999999995</v>
      </c>
      <c r="AC2989" s="905">
        <f t="shared" si="475"/>
        <v>3</v>
      </c>
      <c r="AD2989" s="1116">
        <f t="shared" si="476"/>
        <v>2849.44</v>
      </c>
      <c r="AE2989" s="1116">
        <f t="shared" si="477"/>
        <v>8548.32</v>
      </c>
      <c r="AF2989" s="1116">
        <f t="shared" si="478"/>
        <v>62687.68</v>
      </c>
      <c r="AG2989" s="905" t="b">
        <f t="shared" si="469"/>
        <v>1</v>
      </c>
    </row>
    <row r="2990" spans="1:33" s="905" customFormat="1" ht="15" customHeight="1">
      <c r="A2990" s="1496" t="s">
        <v>308</v>
      </c>
      <c r="B2990" s="1112">
        <v>29</v>
      </c>
      <c r="C2990" s="741" t="s">
        <v>1067</v>
      </c>
      <c r="D2990" s="745">
        <v>201080129</v>
      </c>
      <c r="E2990" s="742" t="s">
        <v>1868</v>
      </c>
      <c r="F2990" s="742" t="s">
        <v>515</v>
      </c>
      <c r="G2990" s="1685">
        <v>9</v>
      </c>
      <c r="H2990" s="1685">
        <v>4</v>
      </c>
      <c r="I2990" s="1685">
        <v>6</v>
      </c>
      <c r="J2990" s="742" t="s">
        <v>816</v>
      </c>
      <c r="K2990" s="742"/>
      <c r="L2990" s="742" t="s">
        <v>1845</v>
      </c>
      <c r="M2990" s="1062" t="s">
        <v>1174</v>
      </c>
      <c r="N2990" s="742">
        <v>2015</v>
      </c>
      <c r="O2990" s="742" t="s">
        <v>210</v>
      </c>
      <c r="P2990" s="748">
        <v>1</v>
      </c>
      <c r="Q2990" s="742" t="s">
        <v>207</v>
      </c>
      <c r="R2990" s="1113">
        <v>71236</v>
      </c>
      <c r="S2990" s="1118">
        <f t="shared" si="470"/>
        <v>71236</v>
      </c>
      <c r="T2990" s="742" t="s">
        <v>99</v>
      </c>
      <c r="U2990" s="748">
        <v>1</v>
      </c>
      <c r="V2990" s="748"/>
      <c r="W2990" s="741"/>
      <c r="X2990" s="902">
        <v>25</v>
      </c>
      <c r="Y2990" s="905">
        <f t="shared" si="471"/>
        <v>2</v>
      </c>
      <c r="Z2990" s="1059">
        <f t="shared" si="472"/>
        <v>2849.44</v>
      </c>
      <c r="AA2990" s="1059">
        <f t="shared" si="473"/>
        <v>5698.88</v>
      </c>
      <c r="AB2990" s="1059">
        <f t="shared" si="474"/>
        <v>65537.119999999995</v>
      </c>
      <c r="AC2990" s="905">
        <f t="shared" si="475"/>
        <v>3</v>
      </c>
      <c r="AD2990" s="1116">
        <f t="shared" si="476"/>
        <v>2849.44</v>
      </c>
      <c r="AE2990" s="1116">
        <f t="shared" si="477"/>
        <v>8548.32</v>
      </c>
      <c r="AF2990" s="1116">
        <f t="shared" si="478"/>
        <v>62687.68</v>
      </c>
      <c r="AG2990" s="905" t="b">
        <f t="shared" si="469"/>
        <v>1</v>
      </c>
    </row>
    <row r="2991" spans="1:33" s="905" customFormat="1" ht="15" customHeight="1">
      <c r="A2991" s="1496" t="s">
        <v>308</v>
      </c>
      <c r="B2991" s="1112">
        <v>29</v>
      </c>
      <c r="C2991" s="741" t="s">
        <v>1067</v>
      </c>
      <c r="D2991" s="745">
        <v>201080129</v>
      </c>
      <c r="E2991" s="742" t="s">
        <v>1868</v>
      </c>
      <c r="F2991" s="742" t="s">
        <v>515</v>
      </c>
      <c r="G2991" s="1685">
        <v>2</v>
      </c>
      <c r="H2991" s="1685">
        <v>2</v>
      </c>
      <c r="I2991" s="1685">
        <v>4</v>
      </c>
      <c r="J2991" s="742" t="s">
        <v>816</v>
      </c>
      <c r="K2991" s="742"/>
      <c r="L2991" s="742" t="s">
        <v>1845</v>
      </c>
      <c r="M2991" s="1062" t="s">
        <v>1174</v>
      </c>
      <c r="N2991" s="742">
        <v>2015</v>
      </c>
      <c r="O2991" s="742" t="s">
        <v>210</v>
      </c>
      <c r="P2991" s="748">
        <v>1</v>
      </c>
      <c r="Q2991" s="742" t="s">
        <v>207</v>
      </c>
      <c r="R2991" s="1113">
        <v>71236</v>
      </c>
      <c r="S2991" s="1118">
        <f t="shared" si="470"/>
        <v>71236</v>
      </c>
      <c r="T2991" s="742" t="s">
        <v>99</v>
      </c>
      <c r="U2991" s="748">
        <v>1</v>
      </c>
      <c r="V2991" s="748"/>
      <c r="W2991" s="741"/>
      <c r="X2991" s="902">
        <v>25</v>
      </c>
      <c r="Y2991" s="905">
        <f t="shared" si="471"/>
        <v>2</v>
      </c>
      <c r="Z2991" s="1059">
        <f t="shared" si="472"/>
        <v>2849.44</v>
      </c>
      <c r="AA2991" s="1059">
        <f t="shared" si="473"/>
        <v>5698.88</v>
      </c>
      <c r="AB2991" s="1059">
        <f t="shared" si="474"/>
        <v>65537.119999999995</v>
      </c>
      <c r="AC2991" s="905">
        <f t="shared" si="475"/>
        <v>3</v>
      </c>
      <c r="AD2991" s="1116">
        <f t="shared" si="476"/>
        <v>2849.44</v>
      </c>
      <c r="AE2991" s="1116">
        <f t="shared" si="477"/>
        <v>8548.32</v>
      </c>
      <c r="AF2991" s="1116">
        <f t="shared" si="478"/>
        <v>62687.68</v>
      </c>
      <c r="AG2991" s="905" t="b">
        <f t="shared" si="469"/>
        <v>1</v>
      </c>
    </row>
    <row r="2992" spans="1:33" s="905" customFormat="1" ht="15" customHeight="1">
      <c r="A2992" s="1496" t="s">
        <v>308</v>
      </c>
      <c r="B2992" s="1112">
        <v>29</v>
      </c>
      <c r="C2992" s="741" t="s">
        <v>1067</v>
      </c>
      <c r="D2992" s="745">
        <v>201080129</v>
      </c>
      <c r="E2992" s="742" t="s">
        <v>1868</v>
      </c>
      <c r="F2992" s="742" t="s">
        <v>515</v>
      </c>
      <c r="G2992" s="1685">
        <v>9</v>
      </c>
      <c r="H2992" s="1685">
        <v>4</v>
      </c>
      <c r="I2992" s="1685">
        <v>6</v>
      </c>
      <c r="J2992" s="742" t="s">
        <v>816</v>
      </c>
      <c r="K2992" s="742"/>
      <c r="L2992" s="742" t="s">
        <v>1845</v>
      </c>
      <c r="M2992" s="1062" t="s">
        <v>1174</v>
      </c>
      <c r="N2992" s="742">
        <v>2015</v>
      </c>
      <c r="O2992" s="742" t="s">
        <v>210</v>
      </c>
      <c r="P2992" s="748">
        <v>1</v>
      </c>
      <c r="Q2992" s="742" t="s">
        <v>207</v>
      </c>
      <c r="R2992" s="1113">
        <v>71236</v>
      </c>
      <c r="S2992" s="1118">
        <f t="shared" si="470"/>
        <v>71236</v>
      </c>
      <c r="T2992" s="742" t="s">
        <v>99</v>
      </c>
      <c r="U2992" s="748">
        <v>1</v>
      </c>
      <c r="V2992" s="748"/>
      <c r="W2992" s="741"/>
      <c r="X2992" s="902">
        <v>25</v>
      </c>
      <c r="Y2992" s="905">
        <f t="shared" si="471"/>
        <v>2</v>
      </c>
      <c r="Z2992" s="1059">
        <f t="shared" si="472"/>
        <v>2849.44</v>
      </c>
      <c r="AA2992" s="1059">
        <f t="shared" si="473"/>
        <v>5698.88</v>
      </c>
      <c r="AB2992" s="1059">
        <f t="shared" si="474"/>
        <v>65537.119999999995</v>
      </c>
      <c r="AC2992" s="905">
        <f t="shared" si="475"/>
        <v>3</v>
      </c>
      <c r="AD2992" s="1116">
        <f t="shared" si="476"/>
        <v>2849.44</v>
      </c>
      <c r="AE2992" s="1116">
        <f t="shared" si="477"/>
        <v>8548.32</v>
      </c>
      <c r="AF2992" s="1116">
        <f t="shared" si="478"/>
        <v>62687.68</v>
      </c>
      <c r="AG2992" s="905" t="b">
        <f t="shared" si="469"/>
        <v>1</v>
      </c>
    </row>
    <row r="2993" spans="1:33" s="905" customFormat="1" ht="15" customHeight="1">
      <c r="A2993" s="1496" t="s">
        <v>308</v>
      </c>
      <c r="B2993" s="1112">
        <v>29</v>
      </c>
      <c r="C2993" s="741" t="s">
        <v>1067</v>
      </c>
      <c r="D2993" s="745">
        <v>201080129</v>
      </c>
      <c r="E2993" s="742" t="s">
        <v>1868</v>
      </c>
      <c r="F2993" s="742" t="s">
        <v>515</v>
      </c>
      <c r="G2993" s="1685">
        <v>9</v>
      </c>
      <c r="H2993" s="1685">
        <v>4</v>
      </c>
      <c r="I2993" s="1685">
        <v>6</v>
      </c>
      <c r="J2993" s="742" t="s">
        <v>816</v>
      </c>
      <c r="K2993" s="742"/>
      <c r="L2993" s="742" t="s">
        <v>1845</v>
      </c>
      <c r="M2993" s="1062" t="s">
        <v>1174</v>
      </c>
      <c r="N2993" s="742">
        <v>2015</v>
      </c>
      <c r="O2993" s="742" t="s">
        <v>210</v>
      </c>
      <c r="P2993" s="748">
        <v>1</v>
      </c>
      <c r="Q2993" s="742" t="s">
        <v>207</v>
      </c>
      <c r="R2993" s="1113">
        <v>71236</v>
      </c>
      <c r="S2993" s="1118">
        <f t="shared" si="470"/>
        <v>71236</v>
      </c>
      <c r="T2993" s="742" t="s">
        <v>99</v>
      </c>
      <c r="U2993" s="748">
        <v>1</v>
      </c>
      <c r="V2993" s="748"/>
      <c r="W2993" s="741"/>
      <c r="X2993" s="902">
        <v>25</v>
      </c>
      <c r="Y2993" s="905">
        <f t="shared" si="471"/>
        <v>2</v>
      </c>
      <c r="Z2993" s="1059">
        <f t="shared" si="472"/>
        <v>2849.44</v>
      </c>
      <c r="AA2993" s="1059">
        <f t="shared" si="473"/>
        <v>5698.88</v>
      </c>
      <c r="AB2993" s="1059">
        <f t="shared" si="474"/>
        <v>65537.119999999995</v>
      </c>
      <c r="AC2993" s="905">
        <f t="shared" si="475"/>
        <v>3</v>
      </c>
      <c r="AD2993" s="1116">
        <f t="shared" si="476"/>
        <v>2849.44</v>
      </c>
      <c r="AE2993" s="1116">
        <f t="shared" si="477"/>
        <v>8548.32</v>
      </c>
      <c r="AF2993" s="1116">
        <f t="shared" si="478"/>
        <v>62687.68</v>
      </c>
      <c r="AG2993" s="905" t="b">
        <f t="shared" si="469"/>
        <v>1</v>
      </c>
    </row>
    <row r="2994" spans="1:33" s="905" customFormat="1" ht="15" customHeight="1">
      <c r="A2994" s="1496" t="s">
        <v>308</v>
      </c>
      <c r="B2994" s="1112">
        <v>29</v>
      </c>
      <c r="C2994" s="741" t="s">
        <v>1067</v>
      </c>
      <c r="D2994" s="745">
        <v>201080129</v>
      </c>
      <c r="E2994" s="742" t="s">
        <v>1868</v>
      </c>
      <c r="F2994" s="742" t="s">
        <v>515</v>
      </c>
      <c r="G2994" s="1685">
        <v>9</v>
      </c>
      <c r="H2994" s="1685">
        <v>4</v>
      </c>
      <c r="I2994" s="1685">
        <v>6</v>
      </c>
      <c r="J2994" s="742" t="s">
        <v>816</v>
      </c>
      <c r="K2994" s="742"/>
      <c r="L2994" s="742" t="s">
        <v>1845</v>
      </c>
      <c r="M2994" s="1062" t="s">
        <v>1174</v>
      </c>
      <c r="N2994" s="742">
        <v>2015</v>
      </c>
      <c r="O2994" s="742" t="s">
        <v>210</v>
      </c>
      <c r="P2994" s="748">
        <v>1</v>
      </c>
      <c r="Q2994" s="742" t="s">
        <v>207</v>
      </c>
      <c r="R2994" s="1113">
        <v>71236</v>
      </c>
      <c r="S2994" s="1118">
        <f t="shared" si="470"/>
        <v>71236</v>
      </c>
      <c r="T2994" s="742" t="s">
        <v>99</v>
      </c>
      <c r="U2994" s="748">
        <v>1</v>
      </c>
      <c r="V2994" s="748"/>
      <c r="W2994" s="741"/>
      <c r="X2994" s="902">
        <v>25</v>
      </c>
      <c r="Y2994" s="905">
        <f t="shared" si="471"/>
        <v>2</v>
      </c>
      <c r="Z2994" s="1059">
        <f t="shared" si="472"/>
        <v>2849.44</v>
      </c>
      <c r="AA2994" s="1059">
        <f t="shared" si="473"/>
        <v>5698.88</v>
      </c>
      <c r="AB2994" s="1059">
        <f t="shared" si="474"/>
        <v>65537.119999999995</v>
      </c>
      <c r="AC2994" s="905">
        <f t="shared" si="475"/>
        <v>3</v>
      </c>
      <c r="AD2994" s="1116">
        <f t="shared" si="476"/>
        <v>2849.44</v>
      </c>
      <c r="AE2994" s="1116">
        <f t="shared" si="477"/>
        <v>8548.32</v>
      </c>
      <c r="AF2994" s="1116">
        <f t="shared" si="478"/>
        <v>62687.68</v>
      </c>
      <c r="AG2994" s="905" t="b">
        <f t="shared" si="469"/>
        <v>1</v>
      </c>
    </row>
    <row r="2995" spans="1:33" s="905" customFormat="1" ht="15" customHeight="1">
      <c r="A2995" s="1496" t="s">
        <v>308</v>
      </c>
      <c r="B2995" s="1112">
        <v>29</v>
      </c>
      <c r="C2995" s="741" t="s">
        <v>1067</v>
      </c>
      <c r="D2995" s="745">
        <v>201080129</v>
      </c>
      <c r="E2995" s="742" t="s">
        <v>1868</v>
      </c>
      <c r="F2995" s="742" t="s">
        <v>515</v>
      </c>
      <c r="G2995" s="1685">
        <v>2</v>
      </c>
      <c r="H2995" s="1685">
        <v>2</v>
      </c>
      <c r="I2995" s="1685">
        <v>4</v>
      </c>
      <c r="J2995" s="742" t="s">
        <v>816</v>
      </c>
      <c r="K2995" s="742"/>
      <c r="L2995" s="742" t="s">
        <v>1845</v>
      </c>
      <c r="M2995" s="1062" t="s">
        <v>1174</v>
      </c>
      <c r="N2995" s="742">
        <v>2015</v>
      </c>
      <c r="O2995" s="742" t="s">
        <v>210</v>
      </c>
      <c r="P2995" s="748">
        <v>1</v>
      </c>
      <c r="Q2995" s="742" t="s">
        <v>207</v>
      </c>
      <c r="R2995" s="1113">
        <v>71236</v>
      </c>
      <c r="S2995" s="1118">
        <f t="shared" si="470"/>
        <v>71236</v>
      </c>
      <c r="T2995" s="742" t="s">
        <v>99</v>
      </c>
      <c r="U2995" s="748">
        <v>1</v>
      </c>
      <c r="V2995" s="748"/>
      <c r="W2995" s="741"/>
      <c r="X2995" s="902">
        <v>25</v>
      </c>
      <c r="Y2995" s="905">
        <f t="shared" si="471"/>
        <v>2</v>
      </c>
      <c r="Z2995" s="1059">
        <f t="shared" si="472"/>
        <v>2849.44</v>
      </c>
      <c r="AA2995" s="1059">
        <f t="shared" si="473"/>
        <v>5698.88</v>
      </c>
      <c r="AB2995" s="1059">
        <f t="shared" si="474"/>
        <v>65537.119999999995</v>
      </c>
      <c r="AC2995" s="905">
        <f t="shared" si="475"/>
        <v>3</v>
      </c>
      <c r="AD2995" s="1116">
        <f t="shared" si="476"/>
        <v>2849.44</v>
      </c>
      <c r="AE2995" s="1116">
        <f t="shared" si="477"/>
        <v>8548.32</v>
      </c>
      <c r="AF2995" s="1116">
        <f t="shared" si="478"/>
        <v>62687.68</v>
      </c>
      <c r="AG2995" s="905" t="b">
        <f t="shared" si="469"/>
        <v>1</v>
      </c>
    </row>
    <row r="2996" spans="1:33" s="905" customFormat="1" ht="15" customHeight="1">
      <c r="A2996" s="1496" t="s">
        <v>308</v>
      </c>
      <c r="B2996" s="1112">
        <v>29</v>
      </c>
      <c r="C2996" s="741" t="s">
        <v>1067</v>
      </c>
      <c r="D2996" s="745">
        <v>201080129</v>
      </c>
      <c r="E2996" s="742" t="s">
        <v>1868</v>
      </c>
      <c r="F2996" s="742" t="s">
        <v>515</v>
      </c>
      <c r="G2996" s="1685">
        <v>9</v>
      </c>
      <c r="H2996" s="1685">
        <v>4</v>
      </c>
      <c r="I2996" s="1685">
        <v>6</v>
      </c>
      <c r="J2996" s="742" t="s">
        <v>816</v>
      </c>
      <c r="K2996" s="742"/>
      <c r="L2996" s="742" t="s">
        <v>1845</v>
      </c>
      <c r="M2996" s="1062" t="s">
        <v>1174</v>
      </c>
      <c r="N2996" s="742">
        <v>2015</v>
      </c>
      <c r="O2996" s="742" t="s">
        <v>210</v>
      </c>
      <c r="P2996" s="748">
        <v>1</v>
      </c>
      <c r="Q2996" s="742" t="s">
        <v>207</v>
      </c>
      <c r="R2996" s="1113">
        <v>71236</v>
      </c>
      <c r="S2996" s="1118">
        <f t="shared" si="470"/>
        <v>71236</v>
      </c>
      <c r="T2996" s="742" t="s">
        <v>99</v>
      </c>
      <c r="U2996" s="748">
        <v>1</v>
      </c>
      <c r="V2996" s="748"/>
      <c r="W2996" s="741"/>
      <c r="X2996" s="902">
        <v>25</v>
      </c>
      <c r="Y2996" s="905">
        <f t="shared" si="471"/>
        <v>2</v>
      </c>
      <c r="Z2996" s="1059">
        <f t="shared" si="472"/>
        <v>2849.44</v>
      </c>
      <c r="AA2996" s="1059">
        <f t="shared" si="473"/>
        <v>5698.88</v>
      </c>
      <c r="AB2996" s="1059">
        <f t="shared" si="474"/>
        <v>65537.119999999995</v>
      </c>
      <c r="AC2996" s="905">
        <f t="shared" si="475"/>
        <v>3</v>
      </c>
      <c r="AD2996" s="1116">
        <f t="shared" si="476"/>
        <v>2849.44</v>
      </c>
      <c r="AE2996" s="1116">
        <f t="shared" si="477"/>
        <v>8548.32</v>
      </c>
      <c r="AF2996" s="1116">
        <f t="shared" si="478"/>
        <v>62687.68</v>
      </c>
      <c r="AG2996" s="905" t="b">
        <f t="shared" si="469"/>
        <v>1</v>
      </c>
    </row>
    <row r="2997" spans="1:33" s="905" customFormat="1" ht="15" customHeight="1">
      <c r="A2997" s="1496" t="s">
        <v>308</v>
      </c>
      <c r="B2997" s="1112">
        <v>29</v>
      </c>
      <c r="C2997" s="741" t="s">
        <v>1067</v>
      </c>
      <c r="D2997" s="745">
        <v>201080129</v>
      </c>
      <c r="E2997" s="742" t="s">
        <v>1868</v>
      </c>
      <c r="F2997" s="742" t="s">
        <v>515</v>
      </c>
      <c r="G2997" s="1685">
        <v>2</v>
      </c>
      <c r="H2997" s="1685">
        <v>2</v>
      </c>
      <c r="I2997" s="1685">
        <v>4</v>
      </c>
      <c r="J2997" s="742" t="s">
        <v>816</v>
      </c>
      <c r="K2997" s="742"/>
      <c r="L2997" s="742" t="s">
        <v>1845</v>
      </c>
      <c r="M2997" s="1062" t="s">
        <v>1174</v>
      </c>
      <c r="N2997" s="742">
        <v>2015</v>
      </c>
      <c r="O2997" s="742" t="s">
        <v>210</v>
      </c>
      <c r="P2997" s="748">
        <v>1</v>
      </c>
      <c r="Q2997" s="742" t="s">
        <v>207</v>
      </c>
      <c r="R2997" s="1113">
        <v>71236</v>
      </c>
      <c r="S2997" s="1118">
        <f t="shared" si="470"/>
        <v>71236</v>
      </c>
      <c r="T2997" s="742" t="s">
        <v>99</v>
      </c>
      <c r="U2997" s="748">
        <v>1</v>
      </c>
      <c r="V2997" s="748"/>
      <c r="W2997" s="741"/>
      <c r="X2997" s="902">
        <v>25</v>
      </c>
      <c r="Y2997" s="905">
        <f t="shared" si="471"/>
        <v>2</v>
      </c>
      <c r="Z2997" s="1059">
        <f t="shared" si="472"/>
        <v>2849.44</v>
      </c>
      <c r="AA2997" s="1059">
        <f t="shared" si="473"/>
        <v>5698.88</v>
      </c>
      <c r="AB2997" s="1059">
        <f t="shared" si="474"/>
        <v>65537.119999999995</v>
      </c>
      <c r="AC2997" s="905">
        <f t="shared" si="475"/>
        <v>3</v>
      </c>
      <c r="AD2997" s="1116">
        <f t="shared" si="476"/>
        <v>2849.44</v>
      </c>
      <c r="AE2997" s="1116">
        <f t="shared" si="477"/>
        <v>8548.32</v>
      </c>
      <c r="AF2997" s="1116">
        <f t="shared" si="478"/>
        <v>62687.68</v>
      </c>
      <c r="AG2997" s="905" t="b">
        <f t="shared" si="469"/>
        <v>1</v>
      </c>
    </row>
    <row r="2998" spans="1:33" s="905" customFormat="1" ht="15" customHeight="1">
      <c r="A2998" s="1496" t="s">
        <v>308</v>
      </c>
      <c r="B2998" s="1112">
        <v>29</v>
      </c>
      <c r="C2998" s="741" t="s">
        <v>1067</v>
      </c>
      <c r="D2998" s="745">
        <v>201080129</v>
      </c>
      <c r="E2998" s="742" t="s">
        <v>1868</v>
      </c>
      <c r="F2998" s="742" t="s">
        <v>515</v>
      </c>
      <c r="G2998" s="1685">
        <v>2</v>
      </c>
      <c r="H2998" s="1685">
        <v>2</v>
      </c>
      <c r="I2998" s="1685">
        <v>4</v>
      </c>
      <c r="J2998" s="742" t="s">
        <v>816</v>
      </c>
      <c r="K2998" s="742"/>
      <c r="L2998" s="742" t="s">
        <v>1845</v>
      </c>
      <c r="M2998" s="1062" t="s">
        <v>1174</v>
      </c>
      <c r="N2998" s="742">
        <v>2015</v>
      </c>
      <c r="O2998" s="742" t="s">
        <v>210</v>
      </c>
      <c r="P2998" s="748">
        <v>1</v>
      </c>
      <c r="Q2998" s="742" t="s">
        <v>207</v>
      </c>
      <c r="R2998" s="1113">
        <v>71236</v>
      </c>
      <c r="S2998" s="1118">
        <f t="shared" si="470"/>
        <v>71236</v>
      </c>
      <c r="T2998" s="742" t="s">
        <v>99</v>
      </c>
      <c r="U2998" s="748">
        <v>1</v>
      </c>
      <c r="V2998" s="748"/>
      <c r="W2998" s="741"/>
      <c r="X2998" s="902">
        <v>25</v>
      </c>
      <c r="Y2998" s="905">
        <f t="shared" si="471"/>
        <v>2</v>
      </c>
      <c r="Z2998" s="1059">
        <f t="shared" si="472"/>
        <v>2849.44</v>
      </c>
      <c r="AA2998" s="1059">
        <f t="shared" si="473"/>
        <v>5698.88</v>
      </c>
      <c r="AB2998" s="1059">
        <f t="shared" si="474"/>
        <v>65537.119999999995</v>
      </c>
      <c r="AC2998" s="905">
        <f t="shared" si="475"/>
        <v>3</v>
      </c>
      <c r="AD2998" s="1116">
        <f t="shared" si="476"/>
        <v>2849.44</v>
      </c>
      <c r="AE2998" s="1116">
        <f t="shared" si="477"/>
        <v>8548.32</v>
      </c>
      <c r="AF2998" s="1116">
        <f t="shared" si="478"/>
        <v>62687.68</v>
      </c>
      <c r="AG2998" s="905" t="b">
        <f t="shared" si="469"/>
        <v>1</v>
      </c>
    </row>
    <row r="2999" spans="1:33" s="905" customFormat="1" ht="15" customHeight="1">
      <c r="A2999" s="1496" t="s">
        <v>308</v>
      </c>
      <c r="B2999" s="1112">
        <v>29</v>
      </c>
      <c r="C2999" s="741" t="s">
        <v>1067</v>
      </c>
      <c r="D2999" s="745">
        <v>201080129</v>
      </c>
      <c r="E2999" s="742" t="s">
        <v>1868</v>
      </c>
      <c r="F2999" s="742" t="s">
        <v>515</v>
      </c>
      <c r="G2999" s="1685">
        <v>9</v>
      </c>
      <c r="H2999" s="1685">
        <v>4</v>
      </c>
      <c r="I2999" s="1685">
        <v>6</v>
      </c>
      <c r="J2999" s="742" t="s">
        <v>816</v>
      </c>
      <c r="K2999" s="742"/>
      <c r="L2999" s="742" t="s">
        <v>1845</v>
      </c>
      <c r="M2999" s="1062" t="s">
        <v>1174</v>
      </c>
      <c r="N2999" s="742">
        <v>2015</v>
      </c>
      <c r="O2999" s="742" t="s">
        <v>210</v>
      </c>
      <c r="P2999" s="748">
        <v>1</v>
      </c>
      <c r="Q2999" s="742" t="s">
        <v>207</v>
      </c>
      <c r="R2999" s="1113">
        <v>71236</v>
      </c>
      <c r="S2999" s="1118">
        <f t="shared" si="470"/>
        <v>71236</v>
      </c>
      <c r="T2999" s="742" t="s">
        <v>99</v>
      </c>
      <c r="U2999" s="748">
        <v>1</v>
      </c>
      <c r="V2999" s="748"/>
      <c r="W2999" s="741"/>
      <c r="X2999" s="902">
        <v>25</v>
      </c>
      <c r="Y2999" s="905">
        <f t="shared" si="471"/>
        <v>2</v>
      </c>
      <c r="Z2999" s="1059">
        <f t="shared" si="472"/>
        <v>2849.44</v>
      </c>
      <c r="AA2999" s="1059">
        <f t="shared" si="473"/>
        <v>5698.88</v>
      </c>
      <c r="AB2999" s="1059">
        <f t="shared" si="474"/>
        <v>65537.119999999995</v>
      </c>
      <c r="AC2999" s="905">
        <f t="shared" si="475"/>
        <v>3</v>
      </c>
      <c r="AD2999" s="1116">
        <f t="shared" si="476"/>
        <v>2849.44</v>
      </c>
      <c r="AE2999" s="1116">
        <f t="shared" si="477"/>
        <v>8548.32</v>
      </c>
      <c r="AF2999" s="1116">
        <f t="shared" si="478"/>
        <v>62687.68</v>
      </c>
      <c r="AG2999" s="905" t="b">
        <f t="shared" si="469"/>
        <v>1</v>
      </c>
    </row>
    <row r="3000" spans="1:33" s="905" customFormat="1" ht="15" customHeight="1">
      <c r="A3000" s="1496" t="s">
        <v>308</v>
      </c>
      <c r="B3000" s="1112">
        <v>29</v>
      </c>
      <c r="C3000" s="741" t="s">
        <v>1067</v>
      </c>
      <c r="D3000" s="745">
        <v>201080129</v>
      </c>
      <c r="E3000" s="742" t="s">
        <v>1868</v>
      </c>
      <c r="F3000" s="742" t="s">
        <v>515</v>
      </c>
      <c r="G3000" s="1685">
        <v>2</v>
      </c>
      <c r="H3000" s="1685">
        <v>2</v>
      </c>
      <c r="I3000" s="1685">
        <v>4</v>
      </c>
      <c r="J3000" s="742" t="s">
        <v>816</v>
      </c>
      <c r="K3000" s="742"/>
      <c r="L3000" s="742" t="s">
        <v>1845</v>
      </c>
      <c r="M3000" s="1062" t="s">
        <v>1174</v>
      </c>
      <c r="N3000" s="742">
        <v>2015</v>
      </c>
      <c r="O3000" s="742" t="s">
        <v>210</v>
      </c>
      <c r="P3000" s="748">
        <v>1</v>
      </c>
      <c r="Q3000" s="742" t="s">
        <v>207</v>
      </c>
      <c r="R3000" s="1113">
        <v>71236</v>
      </c>
      <c r="S3000" s="1118">
        <f t="shared" si="470"/>
        <v>71236</v>
      </c>
      <c r="T3000" s="742" t="s">
        <v>99</v>
      </c>
      <c r="U3000" s="748">
        <v>1</v>
      </c>
      <c r="V3000" s="748"/>
      <c r="W3000" s="741"/>
      <c r="X3000" s="902">
        <v>25</v>
      </c>
      <c r="Y3000" s="905">
        <f t="shared" si="471"/>
        <v>2</v>
      </c>
      <c r="Z3000" s="1059">
        <f t="shared" si="472"/>
        <v>2849.44</v>
      </c>
      <c r="AA3000" s="1059">
        <f t="shared" si="473"/>
        <v>5698.88</v>
      </c>
      <c r="AB3000" s="1059">
        <f t="shared" si="474"/>
        <v>65537.119999999995</v>
      </c>
      <c r="AC3000" s="905">
        <f t="shared" si="475"/>
        <v>3</v>
      </c>
      <c r="AD3000" s="1116">
        <f t="shared" si="476"/>
        <v>2849.44</v>
      </c>
      <c r="AE3000" s="1116">
        <f t="shared" si="477"/>
        <v>8548.32</v>
      </c>
      <c r="AF3000" s="1116">
        <f t="shared" si="478"/>
        <v>62687.68</v>
      </c>
      <c r="AG3000" s="905" t="b">
        <f t="shared" si="469"/>
        <v>1</v>
      </c>
    </row>
    <row r="3001" spans="1:33" s="905" customFormat="1" ht="15" customHeight="1">
      <c r="A3001" s="1496" t="s">
        <v>308</v>
      </c>
      <c r="B3001" s="1112">
        <v>29</v>
      </c>
      <c r="C3001" s="741" t="s">
        <v>1067</v>
      </c>
      <c r="D3001" s="745">
        <v>201080129</v>
      </c>
      <c r="E3001" s="742" t="s">
        <v>1868</v>
      </c>
      <c r="F3001" s="742" t="s">
        <v>515</v>
      </c>
      <c r="G3001" s="1685">
        <v>2</v>
      </c>
      <c r="H3001" s="1685">
        <v>2</v>
      </c>
      <c r="I3001" s="1685">
        <v>4</v>
      </c>
      <c r="J3001" s="742" t="s">
        <v>816</v>
      </c>
      <c r="K3001" s="742"/>
      <c r="L3001" s="742" t="s">
        <v>1845</v>
      </c>
      <c r="M3001" s="1062" t="s">
        <v>1174</v>
      </c>
      <c r="N3001" s="742">
        <v>2015</v>
      </c>
      <c r="O3001" s="742" t="s">
        <v>210</v>
      </c>
      <c r="P3001" s="748">
        <v>1</v>
      </c>
      <c r="Q3001" s="742" t="s">
        <v>207</v>
      </c>
      <c r="R3001" s="1113">
        <v>71236</v>
      </c>
      <c r="S3001" s="1118">
        <f t="shared" si="470"/>
        <v>71236</v>
      </c>
      <c r="T3001" s="742" t="s">
        <v>99</v>
      </c>
      <c r="U3001" s="748">
        <v>1</v>
      </c>
      <c r="V3001" s="748"/>
      <c r="W3001" s="741"/>
      <c r="X3001" s="902">
        <v>25</v>
      </c>
      <c r="Y3001" s="905">
        <f t="shared" si="471"/>
        <v>2</v>
      </c>
      <c r="Z3001" s="1059">
        <f t="shared" si="472"/>
        <v>2849.44</v>
      </c>
      <c r="AA3001" s="1059">
        <f t="shared" si="473"/>
        <v>5698.88</v>
      </c>
      <c r="AB3001" s="1059">
        <f t="shared" si="474"/>
        <v>65537.119999999995</v>
      </c>
      <c r="AC3001" s="905">
        <f t="shared" si="475"/>
        <v>3</v>
      </c>
      <c r="AD3001" s="1116">
        <f t="shared" si="476"/>
        <v>2849.44</v>
      </c>
      <c r="AE3001" s="1116">
        <f t="shared" si="477"/>
        <v>8548.32</v>
      </c>
      <c r="AF3001" s="1116">
        <f t="shared" si="478"/>
        <v>62687.68</v>
      </c>
      <c r="AG3001" s="905" t="b">
        <f t="shared" si="469"/>
        <v>1</v>
      </c>
    </row>
    <row r="3002" spans="1:33" s="905" customFormat="1" ht="15" customHeight="1">
      <c r="A3002" s="1496" t="s">
        <v>308</v>
      </c>
      <c r="B3002" s="1112">
        <v>29</v>
      </c>
      <c r="C3002" s="741" t="s">
        <v>1067</v>
      </c>
      <c r="D3002" s="745">
        <v>201080129</v>
      </c>
      <c r="E3002" s="742" t="s">
        <v>1868</v>
      </c>
      <c r="F3002" s="742" t="s">
        <v>515</v>
      </c>
      <c r="G3002" s="1685">
        <v>2</v>
      </c>
      <c r="H3002" s="1685">
        <v>2</v>
      </c>
      <c r="I3002" s="1685">
        <v>4</v>
      </c>
      <c r="J3002" s="742" t="s">
        <v>816</v>
      </c>
      <c r="K3002" s="742"/>
      <c r="L3002" s="742" t="s">
        <v>1845</v>
      </c>
      <c r="M3002" s="1062" t="s">
        <v>1174</v>
      </c>
      <c r="N3002" s="742">
        <v>2015</v>
      </c>
      <c r="O3002" s="742" t="s">
        <v>210</v>
      </c>
      <c r="P3002" s="748">
        <v>1</v>
      </c>
      <c r="Q3002" s="742" t="s">
        <v>207</v>
      </c>
      <c r="R3002" s="1113">
        <v>71236</v>
      </c>
      <c r="S3002" s="1118">
        <f t="shared" si="470"/>
        <v>71236</v>
      </c>
      <c r="T3002" s="742" t="s">
        <v>99</v>
      </c>
      <c r="U3002" s="748">
        <v>1</v>
      </c>
      <c r="V3002" s="748"/>
      <c r="W3002" s="741"/>
      <c r="X3002" s="902">
        <v>25</v>
      </c>
      <c r="Y3002" s="905">
        <f t="shared" si="471"/>
        <v>2</v>
      </c>
      <c r="Z3002" s="1059">
        <f t="shared" si="472"/>
        <v>2849.44</v>
      </c>
      <c r="AA3002" s="1059">
        <f t="shared" si="473"/>
        <v>5698.88</v>
      </c>
      <c r="AB3002" s="1059">
        <f t="shared" si="474"/>
        <v>65537.119999999995</v>
      </c>
      <c r="AC3002" s="905">
        <f t="shared" si="475"/>
        <v>3</v>
      </c>
      <c r="AD3002" s="1116">
        <f t="shared" si="476"/>
        <v>2849.44</v>
      </c>
      <c r="AE3002" s="1116">
        <f t="shared" si="477"/>
        <v>8548.32</v>
      </c>
      <c r="AF3002" s="1116">
        <f t="shared" si="478"/>
        <v>62687.68</v>
      </c>
      <c r="AG3002" s="905" t="b">
        <f t="shared" si="469"/>
        <v>1</v>
      </c>
    </row>
    <row r="3003" spans="1:33" s="905" customFormat="1" ht="15" customHeight="1">
      <c r="A3003" s="1496" t="s">
        <v>308</v>
      </c>
      <c r="B3003" s="1112">
        <v>29</v>
      </c>
      <c r="C3003" s="741" t="s">
        <v>1067</v>
      </c>
      <c r="D3003" s="745">
        <v>201080129</v>
      </c>
      <c r="E3003" s="742" t="s">
        <v>1868</v>
      </c>
      <c r="F3003" s="742" t="s">
        <v>515</v>
      </c>
      <c r="G3003" s="1685">
        <v>9</v>
      </c>
      <c r="H3003" s="1685">
        <v>4</v>
      </c>
      <c r="I3003" s="1685">
        <v>6</v>
      </c>
      <c r="J3003" s="742" t="s">
        <v>816</v>
      </c>
      <c r="K3003" s="742"/>
      <c r="L3003" s="742" t="s">
        <v>1845</v>
      </c>
      <c r="M3003" s="1062" t="s">
        <v>1174</v>
      </c>
      <c r="N3003" s="742">
        <v>2015</v>
      </c>
      <c r="O3003" s="742" t="s">
        <v>210</v>
      </c>
      <c r="P3003" s="748">
        <v>1</v>
      </c>
      <c r="Q3003" s="742" t="s">
        <v>207</v>
      </c>
      <c r="R3003" s="1113">
        <v>71236</v>
      </c>
      <c r="S3003" s="1118">
        <f t="shared" si="470"/>
        <v>71236</v>
      </c>
      <c r="T3003" s="742" t="s">
        <v>99</v>
      </c>
      <c r="U3003" s="748">
        <v>1</v>
      </c>
      <c r="V3003" s="748"/>
      <c r="W3003" s="741"/>
      <c r="X3003" s="902">
        <v>25</v>
      </c>
      <c r="Y3003" s="905">
        <f t="shared" si="471"/>
        <v>2</v>
      </c>
      <c r="Z3003" s="1059">
        <f t="shared" si="472"/>
        <v>2849.44</v>
      </c>
      <c r="AA3003" s="1059">
        <f t="shared" si="473"/>
        <v>5698.88</v>
      </c>
      <c r="AB3003" s="1059">
        <f t="shared" si="474"/>
        <v>65537.119999999995</v>
      </c>
      <c r="AC3003" s="905">
        <f t="shared" si="475"/>
        <v>3</v>
      </c>
      <c r="AD3003" s="1116">
        <f t="shared" si="476"/>
        <v>2849.44</v>
      </c>
      <c r="AE3003" s="1116">
        <f t="shared" si="477"/>
        <v>8548.32</v>
      </c>
      <c r="AF3003" s="1116">
        <f t="shared" si="478"/>
        <v>62687.68</v>
      </c>
      <c r="AG3003" s="905" t="b">
        <f t="shared" si="469"/>
        <v>1</v>
      </c>
    </row>
    <row r="3004" spans="1:33" s="905" customFormat="1" ht="15" customHeight="1">
      <c r="A3004" s="1496" t="s">
        <v>308</v>
      </c>
      <c r="B3004" s="1112">
        <v>29</v>
      </c>
      <c r="C3004" s="741" t="s">
        <v>1067</v>
      </c>
      <c r="D3004" s="745">
        <v>201080129</v>
      </c>
      <c r="E3004" s="742" t="s">
        <v>1868</v>
      </c>
      <c r="F3004" s="742" t="s">
        <v>515</v>
      </c>
      <c r="G3004" s="1685">
        <v>2</v>
      </c>
      <c r="H3004" s="1685">
        <v>2</v>
      </c>
      <c r="I3004" s="1685">
        <v>4</v>
      </c>
      <c r="J3004" s="742" t="s">
        <v>816</v>
      </c>
      <c r="K3004" s="742"/>
      <c r="L3004" s="742" t="s">
        <v>1845</v>
      </c>
      <c r="M3004" s="1062" t="s">
        <v>1174</v>
      </c>
      <c r="N3004" s="742">
        <v>2015</v>
      </c>
      <c r="O3004" s="742" t="s">
        <v>210</v>
      </c>
      <c r="P3004" s="748">
        <v>1</v>
      </c>
      <c r="Q3004" s="742" t="s">
        <v>207</v>
      </c>
      <c r="R3004" s="1113">
        <v>71236</v>
      </c>
      <c r="S3004" s="1118">
        <f t="shared" si="470"/>
        <v>71236</v>
      </c>
      <c r="T3004" s="742" t="s">
        <v>99</v>
      </c>
      <c r="U3004" s="748">
        <v>1</v>
      </c>
      <c r="V3004" s="748"/>
      <c r="W3004" s="741"/>
      <c r="X3004" s="902">
        <v>25</v>
      </c>
      <c r="Y3004" s="905">
        <f t="shared" si="471"/>
        <v>2</v>
      </c>
      <c r="Z3004" s="1059">
        <f t="shared" si="472"/>
        <v>2849.44</v>
      </c>
      <c r="AA3004" s="1059">
        <f t="shared" si="473"/>
        <v>5698.88</v>
      </c>
      <c r="AB3004" s="1059">
        <f t="shared" si="474"/>
        <v>65537.119999999995</v>
      </c>
      <c r="AC3004" s="905">
        <f t="shared" si="475"/>
        <v>3</v>
      </c>
      <c r="AD3004" s="1116">
        <f t="shared" si="476"/>
        <v>2849.44</v>
      </c>
      <c r="AE3004" s="1116">
        <f t="shared" si="477"/>
        <v>8548.32</v>
      </c>
      <c r="AF3004" s="1116">
        <f t="shared" si="478"/>
        <v>62687.68</v>
      </c>
      <c r="AG3004" s="905" t="b">
        <f t="shared" si="469"/>
        <v>1</v>
      </c>
    </row>
    <row r="3005" spans="1:33" s="905" customFormat="1" ht="15" customHeight="1">
      <c r="A3005" s="1496" t="s">
        <v>308</v>
      </c>
      <c r="B3005" s="1112">
        <v>29</v>
      </c>
      <c r="C3005" s="741" t="s">
        <v>1067</v>
      </c>
      <c r="D3005" s="745">
        <v>201080129</v>
      </c>
      <c r="E3005" s="742" t="s">
        <v>1868</v>
      </c>
      <c r="F3005" s="742" t="s">
        <v>515</v>
      </c>
      <c r="G3005" s="1685">
        <v>2</v>
      </c>
      <c r="H3005" s="1685">
        <v>2</v>
      </c>
      <c r="I3005" s="1685">
        <v>4</v>
      </c>
      <c r="J3005" s="742" t="s">
        <v>816</v>
      </c>
      <c r="K3005" s="742"/>
      <c r="L3005" s="742" t="s">
        <v>1845</v>
      </c>
      <c r="M3005" s="1062" t="s">
        <v>1174</v>
      </c>
      <c r="N3005" s="742">
        <v>2015</v>
      </c>
      <c r="O3005" s="742" t="s">
        <v>210</v>
      </c>
      <c r="P3005" s="748">
        <v>1</v>
      </c>
      <c r="Q3005" s="742" t="s">
        <v>207</v>
      </c>
      <c r="R3005" s="1113">
        <v>71236</v>
      </c>
      <c r="S3005" s="1118">
        <f t="shared" si="470"/>
        <v>71236</v>
      </c>
      <c r="T3005" s="742" t="s">
        <v>99</v>
      </c>
      <c r="U3005" s="748">
        <v>1</v>
      </c>
      <c r="V3005" s="748"/>
      <c r="W3005" s="741"/>
      <c r="X3005" s="902">
        <v>25</v>
      </c>
      <c r="Y3005" s="905">
        <f t="shared" si="471"/>
        <v>2</v>
      </c>
      <c r="Z3005" s="1059">
        <f t="shared" si="472"/>
        <v>2849.44</v>
      </c>
      <c r="AA3005" s="1059">
        <f t="shared" si="473"/>
        <v>5698.88</v>
      </c>
      <c r="AB3005" s="1059">
        <f t="shared" si="474"/>
        <v>65537.119999999995</v>
      </c>
      <c r="AC3005" s="905">
        <f t="shared" si="475"/>
        <v>3</v>
      </c>
      <c r="AD3005" s="1116">
        <f t="shared" si="476"/>
        <v>2849.44</v>
      </c>
      <c r="AE3005" s="1116">
        <f t="shared" si="477"/>
        <v>8548.32</v>
      </c>
      <c r="AF3005" s="1116">
        <f t="shared" si="478"/>
        <v>62687.68</v>
      </c>
      <c r="AG3005" s="905" t="b">
        <f t="shared" si="469"/>
        <v>1</v>
      </c>
    </row>
    <row r="3006" spans="1:33" s="905" customFormat="1" ht="15" customHeight="1">
      <c r="A3006" s="1496" t="s">
        <v>308</v>
      </c>
      <c r="B3006" s="1112">
        <v>29</v>
      </c>
      <c r="C3006" s="741" t="s">
        <v>1067</v>
      </c>
      <c r="D3006" s="745">
        <v>201080129</v>
      </c>
      <c r="E3006" s="742" t="s">
        <v>1868</v>
      </c>
      <c r="F3006" s="742" t="s">
        <v>515</v>
      </c>
      <c r="G3006" s="1685">
        <v>2</v>
      </c>
      <c r="H3006" s="1685">
        <v>2</v>
      </c>
      <c r="I3006" s="1685">
        <v>4</v>
      </c>
      <c r="J3006" s="742" t="s">
        <v>816</v>
      </c>
      <c r="K3006" s="742"/>
      <c r="L3006" s="742" t="s">
        <v>1845</v>
      </c>
      <c r="M3006" s="1062" t="s">
        <v>1174</v>
      </c>
      <c r="N3006" s="742">
        <v>2015</v>
      </c>
      <c r="O3006" s="742" t="s">
        <v>210</v>
      </c>
      <c r="P3006" s="748">
        <v>1</v>
      </c>
      <c r="Q3006" s="742" t="s">
        <v>207</v>
      </c>
      <c r="R3006" s="1113">
        <v>71236</v>
      </c>
      <c r="S3006" s="1118">
        <f t="shared" si="470"/>
        <v>71236</v>
      </c>
      <c r="T3006" s="742" t="s">
        <v>99</v>
      </c>
      <c r="U3006" s="748">
        <v>1</v>
      </c>
      <c r="V3006" s="748"/>
      <c r="W3006" s="741"/>
      <c r="X3006" s="902">
        <v>25</v>
      </c>
      <c r="Y3006" s="905">
        <f t="shared" si="471"/>
        <v>2</v>
      </c>
      <c r="Z3006" s="1059">
        <f t="shared" si="472"/>
        <v>2849.44</v>
      </c>
      <c r="AA3006" s="1059">
        <f t="shared" si="473"/>
        <v>5698.88</v>
      </c>
      <c r="AB3006" s="1059">
        <f t="shared" si="474"/>
        <v>65537.119999999995</v>
      </c>
      <c r="AC3006" s="905">
        <f t="shared" si="475"/>
        <v>3</v>
      </c>
      <c r="AD3006" s="1116">
        <f t="shared" si="476"/>
        <v>2849.44</v>
      </c>
      <c r="AE3006" s="1116">
        <f t="shared" si="477"/>
        <v>8548.32</v>
      </c>
      <c r="AF3006" s="1116">
        <f t="shared" si="478"/>
        <v>62687.68</v>
      </c>
      <c r="AG3006" s="905" t="b">
        <f t="shared" si="469"/>
        <v>1</v>
      </c>
    </row>
    <row r="3007" spans="1:33" s="905" customFormat="1" ht="15" customHeight="1">
      <c r="A3007" s="1496" t="s">
        <v>308</v>
      </c>
      <c r="B3007" s="1112">
        <v>29</v>
      </c>
      <c r="C3007" s="741" t="s">
        <v>1067</v>
      </c>
      <c r="D3007" s="745">
        <v>201080129</v>
      </c>
      <c r="E3007" s="742" t="s">
        <v>1868</v>
      </c>
      <c r="F3007" s="742" t="s">
        <v>515</v>
      </c>
      <c r="G3007" s="1685">
        <v>9</v>
      </c>
      <c r="H3007" s="1685">
        <v>4</v>
      </c>
      <c r="I3007" s="1685">
        <v>6</v>
      </c>
      <c r="J3007" s="742" t="s">
        <v>816</v>
      </c>
      <c r="K3007" s="742"/>
      <c r="L3007" s="742" t="s">
        <v>1845</v>
      </c>
      <c r="M3007" s="1062" t="s">
        <v>1174</v>
      </c>
      <c r="N3007" s="742">
        <v>2015</v>
      </c>
      <c r="O3007" s="742" t="s">
        <v>210</v>
      </c>
      <c r="P3007" s="748">
        <v>1</v>
      </c>
      <c r="Q3007" s="742" t="s">
        <v>207</v>
      </c>
      <c r="R3007" s="1113">
        <v>71236</v>
      </c>
      <c r="S3007" s="1118">
        <f t="shared" si="470"/>
        <v>71236</v>
      </c>
      <c r="T3007" s="742" t="s">
        <v>99</v>
      </c>
      <c r="U3007" s="748">
        <v>1</v>
      </c>
      <c r="V3007" s="748"/>
      <c r="W3007" s="741"/>
      <c r="X3007" s="902">
        <v>25</v>
      </c>
      <c r="Y3007" s="905">
        <f t="shared" si="471"/>
        <v>2</v>
      </c>
      <c r="Z3007" s="1059">
        <f t="shared" si="472"/>
        <v>2849.44</v>
      </c>
      <c r="AA3007" s="1059">
        <f t="shared" si="473"/>
        <v>5698.88</v>
      </c>
      <c r="AB3007" s="1059">
        <f t="shared" si="474"/>
        <v>65537.119999999995</v>
      </c>
      <c r="AC3007" s="905">
        <f t="shared" si="475"/>
        <v>3</v>
      </c>
      <c r="AD3007" s="1116">
        <f t="shared" si="476"/>
        <v>2849.44</v>
      </c>
      <c r="AE3007" s="1116">
        <f t="shared" si="477"/>
        <v>8548.32</v>
      </c>
      <c r="AF3007" s="1116">
        <f t="shared" si="478"/>
        <v>62687.68</v>
      </c>
      <c r="AG3007" s="905" t="b">
        <f t="shared" si="469"/>
        <v>1</v>
      </c>
    </row>
    <row r="3008" spans="1:33" s="905" customFormat="1" ht="15" customHeight="1">
      <c r="A3008" s="1496" t="s">
        <v>308</v>
      </c>
      <c r="B3008" s="1112">
        <v>29</v>
      </c>
      <c r="C3008" s="741" t="s">
        <v>1067</v>
      </c>
      <c r="D3008" s="745">
        <v>201080129</v>
      </c>
      <c r="E3008" s="742" t="s">
        <v>1868</v>
      </c>
      <c r="F3008" s="742" t="s">
        <v>515</v>
      </c>
      <c r="G3008" s="1685">
        <v>2</v>
      </c>
      <c r="H3008" s="1685">
        <v>2</v>
      </c>
      <c r="I3008" s="1685">
        <v>4</v>
      </c>
      <c r="J3008" s="742" t="s">
        <v>816</v>
      </c>
      <c r="K3008" s="742"/>
      <c r="L3008" s="742" t="s">
        <v>1845</v>
      </c>
      <c r="M3008" s="1062" t="s">
        <v>1174</v>
      </c>
      <c r="N3008" s="742">
        <v>2015</v>
      </c>
      <c r="O3008" s="742" t="s">
        <v>210</v>
      </c>
      <c r="P3008" s="748">
        <v>1</v>
      </c>
      <c r="Q3008" s="742" t="s">
        <v>207</v>
      </c>
      <c r="R3008" s="1113">
        <v>71236</v>
      </c>
      <c r="S3008" s="1118">
        <f t="shared" si="470"/>
        <v>71236</v>
      </c>
      <c r="T3008" s="742" t="s">
        <v>99</v>
      </c>
      <c r="U3008" s="748">
        <v>1</v>
      </c>
      <c r="V3008" s="748"/>
      <c r="W3008" s="741"/>
      <c r="X3008" s="902">
        <v>25</v>
      </c>
      <c r="Y3008" s="905">
        <f t="shared" si="471"/>
        <v>2</v>
      </c>
      <c r="Z3008" s="1059">
        <f t="shared" si="472"/>
        <v>2849.44</v>
      </c>
      <c r="AA3008" s="1059">
        <f t="shared" si="473"/>
        <v>5698.88</v>
      </c>
      <c r="AB3008" s="1059">
        <f t="shared" si="474"/>
        <v>65537.119999999995</v>
      </c>
      <c r="AC3008" s="905">
        <f t="shared" si="475"/>
        <v>3</v>
      </c>
      <c r="AD3008" s="1116">
        <f t="shared" si="476"/>
        <v>2849.44</v>
      </c>
      <c r="AE3008" s="1116">
        <f t="shared" si="477"/>
        <v>8548.32</v>
      </c>
      <c r="AF3008" s="1116">
        <f t="shared" si="478"/>
        <v>62687.68</v>
      </c>
      <c r="AG3008" s="905" t="b">
        <f t="shared" si="469"/>
        <v>1</v>
      </c>
    </row>
    <row r="3009" spans="1:33" s="905" customFormat="1" ht="15" customHeight="1">
      <c r="A3009" s="1496" t="s">
        <v>308</v>
      </c>
      <c r="B3009" s="1112">
        <v>29</v>
      </c>
      <c r="C3009" s="741" t="s">
        <v>1067</v>
      </c>
      <c r="D3009" s="745">
        <v>201080129</v>
      </c>
      <c r="E3009" s="742" t="s">
        <v>1868</v>
      </c>
      <c r="F3009" s="742" t="s">
        <v>515</v>
      </c>
      <c r="G3009" s="1685">
        <v>2</v>
      </c>
      <c r="H3009" s="1685">
        <v>2</v>
      </c>
      <c r="I3009" s="1685">
        <v>4</v>
      </c>
      <c r="J3009" s="742" t="s">
        <v>816</v>
      </c>
      <c r="K3009" s="742"/>
      <c r="L3009" s="742" t="s">
        <v>1845</v>
      </c>
      <c r="M3009" s="1062" t="s">
        <v>1174</v>
      </c>
      <c r="N3009" s="742">
        <v>2015</v>
      </c>
      <c r="O3009" s="742" t="s">
        <v>210</v>
      </c>
      <c r="P3009" s="748">
        <v>1</v>
      </c>
      <c r="Q3009" s="742" t="s">
        <v>207</v>
      </c>
      <c r="R3009" s="1113">
        <v>71236</v>
      </c>
      <c r="S3009" s="1118">
        <f t="shared" si="470"/>
        <v>71236</v>
      </c>
      <c r="T3009" s="742" t="s">
        <v>99</v>
      </c>
      <c r="U3009" s="748">
        <v>1</v>
      </c>
      <c r="V3009" s="748"/>
      <c r="W3009" s="741"/>
      <c r="X3009" s="902">
        <v>25</v>
      </c>
      <c r="Y3009" s="905">
        <f t="shared" si="471"/>
        <v>2</v>
      </c>
      <c r="Z3009" s="1059">
        <f t="shared" si="472"/>
        <v>2849.44</v>
      </c>
      <c r="AA3009" s="1059">
        <f t="shared" si="473"/>
        <v>5698.88</v>
      </c>
      <c r="AB3009" s="1059">
        <f t="shared" si="474"/>
        <v>65537.119999999995</v>
      </c>
      <c r="AC3009" s="905">
        <f t="shared" si="475"/>
        <v>3</v>
      </c>
      <c r="AD3009" s="1116">
        <f t="shared" si="476"/>
        <v>2849.44</v>
      </c>
      <c r="AE3009" s="1116">
        <f t="shared" si="477"/>
        <v>8548.32</v>
      </c>
      <c r="AF3009" s="1116">
        <f t="shared" si="478"/>
        <v>62687.68</v>
      </c>
      <c r="AG3009" s="905" t="b">
        <f t="shared" si="469"/>
        <v>1</v>
      </c>
    </row>
    <row r="3010" spans="1:33" s="905" customFormat="1" ht="15" customHeight="1">
      <c r="A3010" s="1496" t="s">
        <v>308</v>
      </c>
      <c r="B3010" s="1112">
        <v>29</v>
      </c>
      <c r="C3010" s="741" t="s">
        <v>1067</v>
      </c>
      <c r="D3010" s="745">
        <v>201080129</v>
      </c>
      <c r="E3010" s="742" t="s">
        <v>1868</v>
      </c>
      <c r="F3010" s="742" t="s">
        <v>515</v>
      </c>
      <c r="G3010" s="1685">
        <v>2</v>
      </c>
      <c r="H3010" s="1685">
        <v>2</v>
      </c>
      <c r="I3010" s="1685">
        <v>4</v>
      </c>
      <c r="J3010" s="742" t="s">
        <v>816</v>
      </c>
      <c r="K3010" s="742"/>
      <c r="L3010" s="742" t="s">
        <v>1845</v>
      </c>
      <c r="M3010" s="1062" t="s">
        <v>1174</v>
      </c>
      <c r="N3010" s="742">
        <v>2015</v>
      </c>
      <c r="O3010" s="742" t="s">
        <v>210</v>
      </c>
      <c r="P3010" s="748">
        <v>1</v>
      </c>
      <c r="Q3010" s="742" t="s">
        <v>207</v>
      </c>
      <c r="R3010" s="1113">
        <v>71236</v>
      </c>
      <c r="S3010" s="1118">
        <f t="shared" si="470"/>
        <v>71236</v>
      </c>
      <c r="T3010" s="742" t="s">
        <v>99</v>
      </c>
      <c r="U3010" s="748">
        <v>1</v>
      </c>
      <c r="V3010" s="748"/>
      <c r="W3010" s="741"/>
      <c r="X3010" s="902">
        <v>25</v>
      </c>
      <c r="Y3010" s="905">
        <f t="shared" si="471"/>
        <v>2</v>
      </c>
      <c r="Z3010" s="1059">
        <f t="shared" si="472"/>
        <v>2849.44</v>
      </c>
      <c r="AA3010" s="1059">
        <f t="shared" si="473"/>
        <v>5698.88</v>
      </c>
      <c r="AB3010" s="1059">
        <f t="shared" si="474"/>
        <v>65537.119999999995</v>
      </c>
      <c r="AC3010" s="905">
        <f t="shared" si="475"/>
        <v>3</v>
      </c>
      <c r="AD3010" s="1116">
        <f t="shared" si="476"/>
        <v>2849.44</v>
      </c>
      <c r="AE3010" s="1116">
        <f t="shared" si="477"/>
        <v>8548.32</v>
      </c>
      <c r="AF3010" s="1116">
        <f t="shared" si="478"/>
        <v>62687.68</v>
      </c>
      <c r="AG3010" s="905" t="b">
        <f t="shared" si="469"/>
        <v>1</v>
      </c>
    </row>
    <row r="3011" spans="1:33" s="905" customFormat="1" ht="15" customHeight="1">
      <c r="A3011" s="1496" t="s">
        <v>308</v>
      </c>
      <c r="B3011" s="1112">
        <v>29</v>
      </c>
      <c r="C3011" s="741" t="s">
        <v>1067</v>
      </c>
      <c r="D3011" s="745">
        <v>201080129</v>
      </c>
      <c r="E3011" s="742" t="s">
        <v>1868</v>
      </c>
      <c r="F3011" s="742" t="s">
        <v>515</v>
      </c>
      <c r="G3011" s="1685">
        <v>9</v>
      </c>
      <c r="H3011" s="1685">
        <v>4</v>
      </c>
      <c r="I3011" s="1685">
        <v>6</v>
      </c>
      <c r="J3011" s="742" t="s">
        <v>816</v>
      </c>
      <c r="K3011" s="742"/>
      <c r="L3011" s="742" t="s">
        <v>1845</v>
      </c>
      <c r="M3011" s="1062" t="s">
        <v>1174</v>
      </c>
      <c r="N3011" s="742">
        <v>2015</v>
      </c>
      <c r="O3011" s="742" t="s">
        <v>210</v>
      </c>
      <c r="P3011" s="748">
        <v>1</v>
      </c>
      <c r="Q3011" s="742" t="s">
        <v>207</v>
      </c>
      <c r="R3011" s="1113">
        <v>71236</v>
      </c>
      <c r="S3011" s="1118">
        <f t="shared" si="470"/>
        <v>71236</v>
      </c>
      <c r="T3011" s="742" t="s">
        <v>99</v>
      </c>
      <c r="U3011" s="748">
        <v>1</v>
      </c>
      <c r="V3011" s="748"/>
      <c r="W3011" s="741"/>
      <c r="X3011" s="902">
        <v>25</v>
      </c>
      <c r="Y3011" s="905">
        <f t="shared" si="471"/>
        <v>2</v>
      </c>
      <c r="Z3011" s="1059">
        <f t="shared" si="472"/>
        <v>2849.44</v>
      </c>
      <c r="AA3011" s="1059">
        <f t="shared" si="473"/>
        <v>5698.88</v>
      </c>
      <c r="AB3011" s="1059">
        <f t="shared" si="474"/>
        <v>65537.119999999995</v>
      </c>
      <c r="AC3011" s="905">
        <f t="shared" si="475"/>
        <v>3</v>
      </c>
      <c r="AD3011" s="1116">
        <f t="shared" si="476"/>
        <v>2849.44</v>
      </c>
      <c r="AE3011" s="1116">
        <f t="shared" si="477"/>
        <v>8548.32</v>
      </c>
      <c r="AF3011" s="1116">
        <f t="shared" si="478"/>
        <v>62687.68</v>
      </c>
      <c r="AG3011" s="905" t="b">
        <f t="shared" si="469"/>
        <v>1</v>
      </c>
    </row>
    <row r="3012" spans="1:33" s="905" customFormat="1" ht="15" customHeight="1">
      <c r="A3012" s="1496" t="s">
        <v>308</v>
      </c>
      <c r="B3012" s="1112">
        <v>29</v>
      </c>
      <c r="C3012" s="741" t="s">
        <v>1067</v>
      </c>
      <c r="D3012" s="745">
        <v>201080129</v>
      </c>
      <c r="E3012" s="742" t="s">
        <v>1868</v>
      </c>
      <c r="F3012" s="742" t="s">
        <v>515</v>
      </c>
      <c r="G3012" s="1685">
        <v>2</v>
      </c>
      <c r="H3012" s="1685">
        <v>2</v>
      </c>
      <c r="I3012" s="1685">
        <v>4</v>
      </c>
      <c r="J3012" s="742" t="s">
        <v>816</v>
      </c>
      <c r="K3012" s="742"/>
      <c r="L3012" s="742" t="s">
        <v>1845</v>
      </c>
      <c r="M3012" s="1062" t="s">
        <v>1174</v>
      </c>
      <c r="N3012" s="742">
        <v>2015</v>
      </c>
      <c r="O3012" s="742" t="s">
        <v>210</v>
      </c>
      <c r="P3012" s="748">
        <v>1</v>
      </c>
      <c r="Q3012" s="742" t="s">
        <v>207</v>
      </c>
      <c r="R3012" s="1113">
        <v>71236</v>
      </c>
      <c r="S3012" s="1118">
        <f t="shared" si="470"/>
        <v>71236</v>
      </c>
      <c r="T3012" s="742" t="s">
        <v>99</v>
      </c>
      <c r="U3012" s="748">
        <v>1</v>
      </c>
      <c r="V3012" s="748"/>
      <c r="W3012" s="741"/>
      <c r="X3012" s="902">
        <v>25</v>
      </c>
      <c r="Y3012" s="905">
        <f t="shared" si="471"/>
        <v>2</v>
      </c>
      <c r="Z3012" s="1059">
        <f t="shared" si="472"/>
        <v>2849.44</v>
      </c>
      <c r="AA3012" s="1059">
        <f t="shared" si="473"/>
        <v>5698.88</v>
      </c>
      <c r="AB3012" s="1059">
        <f t="shared" si="474"/>
        <v>65537.119999999995</v>
      </c>
      <c r="AC3012" s="905">
        <f t="shared" si="475"/>
        <v>3</v>
      </c>
      <c r="AD3012" s="1116">
        <f t="shared" si="476"/>
        <v>2849.44</v>
      </c>
      <c r="AE3012" s="1116">
        <f t="shared" si="477"/>
        <v>8548.32</v>
      </c>
      <c r="AF3012" s="1116">
        <f t="shared" si="478"/>
        <v>62687.68</v>
      </c>
      <c r="AG3012" s="905" t="b">
        <f t="shared" si="469"/>
        <v>1</v>
      </c>
    </row>
    <row r="3013" spans="1:33" s="905" customFormat="1" ht="15" customHeight="1">
      <c r="A3013" s="1496" t="s">
        <v>308</v>
      </c>
      <c r="B3013" s="1112">
        <v>29</v>
      </c>
      <c r="C3013" s="741" t="s">
        <v>1067</v>
      </c>
      <c r="D3013" s="745">
        <v>201080129</v>
      </c>
      <c r="E3013" s="742" t="s">
        <v>1868</v>
      </c>
      <c r="F3013" s="742" t="s">
        <v>515</v>
      </c>
      <c r="G3013" s="1685">
        <v>2</v>
      </c>
      <c r="H3013" s="1685">
        <v>2</v>
      </c>
      <c r="I3013" s="1685">
        <v>4</v>
      </c>
      <c r="J3013" s="742" t="s">
        <v>816</v>
      </c>
      <c r="K3013" s="742"/>
      <c r="L3013" s="742" t="s">
        <v>1845</v>
      </c>
      <c r="M3013" s="1062" t="s">
        <v>1174</v>
      </c>
      <c r="N3013" s="742">
        <v>2015</v>
      </c>
      <c r="O3013" s="742" t="s">
        <v>210</v>
      </c>
      <c r="P3013" s="748">
        <v>1</v>
      </c>
      <c r="Q3013" s="742" t="s">
        <v>207</v>
      </c>
      <c r="R3013" s="1113">
        <v>71236</v>
      </c>
      <c r="S3013" s="1118">
        <f t="shared" si="470"/>
        <v>71236</v>
      </c>
      <c r="T3013" s="742" t="s">
        <v>99</v>
      </c>
      <c r="U3013" s="748">
        <v>1</v>
      </c>
      <c r="V3013" s="748"/>
      <c r="W3013" s="741"/>
      <c r="X3013" s="902">
        <v>25</v>
      </c>
      <c r="Y3013" s="905">
        <f t="shared" si="471"/>
        <v>2</v>
      </c>
      <c r="Z3013" s="1059">
        <f t="shared" si="472"/>
        <v>2849.44</v>
      </c>
      <c r="AA3013" s="1059">
        <f t="shared" si="473"/>
        <v>5698.88</v>
      </c>
      <c r="AB3013" s="1059">
        <f t="shared" si="474"/>
        <v>65537.119999999995</v>
      </c>
      <c r="AC3013" s="905">
        <f t="shared" si="475"/>
        <v>3</v>
      </c>
      <c r="AD3013" s="1116">
        <f t="shared" si="476"/>
        <v>2849.44</v>
      </c>
      <c r="AE3013" s="1116">
        <f t="shared" si="477"/>
        <v>8548.32</v>
      </c>
      <c r="AF3013" s="1116">
        <f t="shared" si="478"/>
        <v>62687.68</v>
      </c>
      <c r="AG3013" s="905" t="b">
        <f t="shared" si="469"/>
        <v>1</v>
      </c>
    </row>
    <row r="3014" spans="1:33" s="905" customFormat="1" ht="15" customHeight="1">
      <c r="A3014" s="1496" t="s">
        <v>308</v>
      </c>
      <c r="B3014" s="1112">
        <v>29</v>
      </c>
      <c r="C3014" s="741" t="s">
        <v>1067</v>
      </c>
      <c r="D3014" s="745">
        <v>201080129</v>
      </c>
      <c r="E3014" s="742" t="s">
        <v>1868</v>
      </c>
      <c r="F3014" s="742" t="s">
        <v>515</v>
      </c>
      <c r="G3014" s="1685">
        <v>2</v>
      </c>
      <c r="H3014" s="1685">
        <v>2</v>
      </c>
      <c r="I3014" s="1685">
        <v>4</v>
      </c>
      <c r="J3014" s="742" t="s">
        <v>816</v>
      </c>
      <c r="K3014" s="742"/>
      <c r="L3014" s="742" t="s">
        <v>1845</v>
      </c>
      <c r="M3014" s="1062" t="s">
        <v>1174</v>
      </c>
      <c r="N3014" s="742">
        <v>2015</v>
      </c>
      <c r="O3014" s="742" t="s">
        <v>210</v>
      </c>
      <c r="P3014" s="748">
        <v>1</v>
      </c>
      <c r="Q3014" s="742" t="s">
        <v>207</v>
      </c>
      <c r="R3014" s="1113">
        <v>71236</v>
      </c>
      <c r="S3014" s="1118">
        <f t="shared" si="470"/>
        <v>71236</v>
      </c>
      <c r="T3014" s="742" t="s">
        <v>99</v>
      </c>
      <c r="U3014" s="748">
        <v>1</v>
      </c>
      <c r="V3014" s="748"/>
      <c r="W3014" s="741"/>
      <c r="X3014" s="902">
        <v>25</v>
      </c>
      <c r="Y3014" s="905">
        <f t="shared" si="471"/>
        <v>2</v>
      </c>
      <c r="Z3014" s="1059">
        <f t="shared" si="472"/>
        <v>2849.44</v>
      </c>
      <c r="AA3014" s="1059">
        <f t="shared" si="473"/>
        <v>5698.88</v>
      </c>
      <c r="AB3014" s="1059">
        <f t="shared" si="474"/>
        <v>65537.119999999995</v>
      </c>
      <c r="AC3014" s="905">
        <f t="shared" si="475"/>
        <v>3</v>
      </c>
      <c r="AD3014" s="1116">
        <f t="shared" si="476"/>
        <v>2849.44</v>
      </c>
      <c r="AE3014" s="1116">
        <f t="shared" si="477"/>
        <v>8548.32</v>
      </c>
      <c r="AF3014" s="1116">
        <f t="shared" si="478"/>
        <v>62687.68</v>
      </c>
      <c r="AG3014" s="905" t="b">
        <f t="shared" si="469"/>
        <v>1</v>
      </c>
    </row>
    <row r="3015" spans="1:33" s="905" customFormat="1" ht="15" customHeight="1">
      <c r="A3015" s="1496" t="s">
        <v>308</v>
      </c>
      <c r="B3015" s="1112">
        <v>30</v>
      </c>
      <c r="C3015" s="741" t="s">
        <v>1068</v>
      </c>
      <c r="D3015" s="745">
        <v>201080130</v>
      </c>
      <c r="E3015" s="742" t="s">
        <v>407</v>
      </c>
      <c r="F3015" s="742" t="s">
        <v>515</v>
      </c>
      <c r="G3015" s="1685">
        <v>9</v>
      </c>
      <c r="H3015" s="1685">
        <v>4</v>
      </c>
      <c r="I3015" s="1685">
        <v>6</v>
      </c>
      <c r="J3015" s="742" t="s">
        <v>816</v>
      </c>
      <c r="K3015" s="742"/>
      <c r="L3015" s="742" t="s">
        <v>1845</v>
      </c>
      <c r="M3015" s="1062" t="s">
        <v>1174</v>
      </c>
      <c r="N3015" s="742">
        <v>2015</v>
      </c>
      <c r="O3015" s="742" t="s">
        <v>210</v>
      </c>
      <c r="P3015" s="748">
        <v>1</v>
      </c>
      <c r="Q3015" s="742" t="s">
        <v>207</v>
      </c>
      <c r="R3015" s="1113">
        <v>17809</v>
      </c>
      <c r="S3015" s="1118">
        <f t="shared" si="470"/>
        <v>17809</v>
      </c>
      <c r="T3015" s="742" t="s">
        <v>99</v>
      </c>
      <c r="U3015" s="748">
        <v>1</v>
      </c>
      <c r="V3015" s="748"/>
      <c r="W3015" s="1119"/>
      <c r="X3015" s="902">
        <v>25</v>
      </c>
      <c r="Y3015" s="905">
        <f t="shared" si="471"/>
        <v>2</v>
      </c>
      <c r="Z3015" s="1059">
        <f t="shared" si="472"/>
        <v>712.36</v>
      </c>
      <c r="AA3015" s="1059">
        <f t="shared" si="473"/>
        <v>1424.72</v>
      </c>
      <c r="AB3015" s="1059">
        <f t="shared" si="474"/>
        <v>16384.28</v>
      </c>
      <c r="AC3015" s="905">
        <f t="shared" si="475"/>
        <v>3</v>
      </c>
      <c r="AD3015" s="1116">
        <f t="shared" si="476"/>
        <v>712.36</v>
      </c>
      <c r="AE3015" s="1116">
        <f t="shared" si="477"/>
        <v>2137.08</v>
      </c>
      <c r="AF3015" s="1116">
        <f t="shared" si="478"/>
        <v>15671.92</v>
      </c>
      <c r="AG3015" s="905" t="b">
        <f t="shared" si="469"/>
        <v>1</v>
      </c>
    </row>
    <row r="3016" spans="1:33" s="905" customFormat="1" ht="15" customHeight="1">
      <c r="A3016" s="1496" t="s">
        <v>308</v>
      </c>
      <c r="B3016" s="1112">
        <v>30</v>
      </c>
      <c r="C3016" s="741" t="s">
        <v>1068</v>
      </c>
      <c r="D3016" s="745">
        <v>201080130</v>
      </c>
      <c r="E3016" s="742" t="s">
        <v>407</v>
      </c>
      <c r="F3016" s="742" t="s">
        <v>515</v>
      </c>
      <c r="G3016" s="1685">
        <v>2</v>
      </c>
      <c r="H3016" s="1685">
        <v>2</v>
      </c>
      <c r="I3016" s="1685">
        <v>4</v>
      </c>
      <c r="J3016" s="742" t="s">
        <v>816</v>
      </c>
      <c r="K3016" s="742"/>
      <c r="L3016" s="742" t="s">
        <v>1845</v>
      </c>
      <c r="M3016" s="1062" t="s">
        <v>1174</v>
      </c>
      <c r="N3016" s="742">
        <v>2015</v>
      </c>
      <c r="O3016" s="742" t="s">
        <v>210</v>
      </c>
      <c r="P3016" s="748">
        <v>1</v>
      </c>
      <c r="Q3016" s="742" t="s">
        <v>207</v>
      </c>
      <c r="R3016" s="1113">
        <v>17809</v>
      </c>
      <c r="S3016" s="1118">
        <f t="shared" si="470"/>
        <v>17809</v>
      </c>
      <c r="T3016" s="742" t="s">
        <v>99</v>
      </c>
      <c r="U3016" s="748">
        <v>1</v>
      </c>
      <c r="V3016" s="748"/>
      <c r="W3016" s="741"/>
      <c r="X3016" s="902">
        <v>25</v>
      </c>
      <c r="Y3016" s="905">
        <f t="shared" si="471"/>
        <v>2</v>
      </c>
      <c r="Z3016" s="1059">
        <f t="shared" si="472"/>
        <v>712.36</v>
      </c>
      <c r="AA3016" s="1059">
        <f t="shared" si="473"/>
        <v>1424.72</v>
      </c>
      <c r="AB3016" s="1059">
        <f t="shared" si="474"/>
        <v>16384.28</v>
      </c>
      <c r="AC3016" s="905">
        <f t="shared" si="475"/>
        <v>3</v>
      </c>
      <c r="AD3016" s="1116">
        <f t="shared" si="476"/>
        <v>712.36</v>
      </c>
      <c r="AE3016" s="1116">
        <f t="shared" si="477"/>
        <v>2137.08</v>
      </c>
      <c r="AF3016" s="1116">
        <f t="shared" si="478"/>
        <v>15671.92</v>
      </c>
      <c r="AG3016" s="905" t="b">
        <f t="shared" si="469"/>
        <v>1</v>
      </c>
    </row>
    <row r="3017" spans="1:33" s="905" customFormat="1" ht="15" customHeight="1">
      <c r="A3017" s="1496" t="s">
        <v>308</v>
      </c>
      <c r="B3017" s="1112">
        <v>30</v>
      </c>
      <c r="C3017" s="741" t="s">
        <v>1068</v>
      </c>
      <c r="D3017" s="745">
        <v>201080130</v>
      </c>
      <c r="E3017" s="742" t="s">
        <v>407</v>
      </c>
      <c r="F3017" s="742" t="s">
        <v>515</v>
      </c>
      <c r="G3017" s="1685">
        <v>2</v>
      </c>
      <c r="H3017" s="1685">
        <v>2</v>
      </c>
      <c r="I3017" s="1685">
        <v>4</v>
      </c>
      <c r="J3017" s="742" t="s">
        <v>816</v>
      </c>
      <c r="K3017" s="742"/>
      <c r="L3017" s="742" t="s">
        <v>1845</v>
      </c>
      <c r="M3017" s="1062" t="s">
        <v>1174</v>
      </c>
      <c r="N3017" s="742">
        <v>2015</v>
      </c>
      <c r="O3017" s="742" t="s">
        <v>210</v>
      </c>
      <c r="P3017" s="748">
        <v>1</v>
      </c>
      <c r="Q3017" s="742" t="s">
        <v>207</v>
      </c>
      <c r="R3017" s="1113">
        <v>17809</v>
      </c>
      <c r="S3017" s="1118">
        <f t="shared" si="470"/>
        <v>17809</v>
      </c>
      <c r="T3017" s="742" t="s">
        <v>99</v>
      </c>
      <c r="U3017" s="748">
        <v>1</v>
      </c>
      <c r="V3017" s="748"/>
      <c r="W3017" s="741"/>
      <c r="X3017" s="902">
        <v>25</v>
      </c>
      <c r="Y3017" s="905">
        <f t="shared" si="471"/>
        <v>2</v>
      </c>
      <c r="Z3017" s="1059">
        <f t="shared" si="472"/>
        <v>712.36</v>
      </c>
      <c r="AA3017" s="1059">
        <f t="shared" si="473"/>
        <v>1424.72</v>
      </c>
      <c r="AB3017" s="1059">
        <f t="shared" si="474"/>
        <v>16384.28</v>
      </c>
      <c r="AC3017" s="905">
        <f t="shared" si="475"/>
        <v>3</v>
      </c>
      <c r="AD3017" s="1116">
        <f t="shared" si="476"/>
        <v>712.36</v>
      </c>
      <c r="AE3017" s="1116">
        <f t="shared" si="477"/>
        <v>2137.08</v>
      </c>
      <c r="AF3017" s="1116">
        <f t="shared" si="478"/>
        <v>15671.92</v>
      </c>
      <c r="AG3017" s="905" t="b">
        <f t="shared" si="469"/>
        <v>1</v>
      </c>
    </row>
    <row r="3018" spans="1:33" s="905" customFormat="1" ht="15" customHeight="1">
      <c r="A3018" s="1496" t="s">
        <v>308</v>
      </c>
      <c r="B3018" s="1112">
        <v>30</v>
      </c>
      <c r="C3018" s="741" t="s">
        <v>1068</v>
      </c>
      <c r="D3018" s="745">
        <v>201080130</v>
      </c>
      <c r="E3018" s="742" t="s">
        <v>407</v>
      </c>
      <c r="F3018" s="742" t="s">
        <v>515</v>
      </c>
      <c r="G3018" s="1685">
        <v>2</v>
      </c>
      <c r="H3018" s="1685">
        <v>2</v>
      </c>
      <c r="I3018" s="1685">
        <v>4</v>
      </c>
      <c r="J3018" s="742" t="s">
        <v>816</v>
      </c>
      <c r="K3018" s="742"/>
      <c r="L3018" s="742" t="s">
        <v>1845</v>
      </c>
      <c r="M3018" s="1062" t="s">
        <v>1174</v>
      </c>
      <c r="N3018" s="742">
        <v>2015</v>
      </c>
      <c r="O3018" s="742" t="s">
        <v>210</v>
      </c>
      <c r="P3018" s="748">
        <v>1</v>
      </c>
      <c r="Q3018" s="742" t="s">
        <v>207</v>
      </c>
      <c r="R3018" s="1113">
        <v>17809</v>
      </c>
      <c r="S3018" s="1118">
        <f t="shared" si="470"/>
        <v>17809</v>
      </c>
      <c r="T3018" s="742" t="s">
        <v>99</v>
      </c>
      <c r="U3018" s="748">
        <v>1</v>
      </c>
      <c r="V3018" s="748"/>
      <c r="W3018" s="1119"/>
      <c r="X3018" s="902">
        <v>25</v>
      </c>
      <c r="Y3018" s="905">
        <f t="shared" si="471"/>
        <v>2</v>
      </c>
      <c r="Z3018" s="1059">
        <f t="shared" si="472"/>
        <v>712.36</v>
      </c>
      <c r="AA3018" s="1059">
        <f t="shared" si="473"/>
        <v>1424.72</v>
      </c>
      <c r="AB3018" s="1059">
        <f t="shared" si="474"/>
        <v>16384.28</v>
      </c>
      <c r="AC3018" s="905">
        <f t="shared" si="475"/>
        <v>3</v>
      </c>
      <c r="AD3018" s="1116">
        <f t="shared" si="476"/>
        <v>712.36</v>
      </c>
      <c r="AE3018" s="1116">
        <f t="shared" si="477"/>
        <v>2137.08</v>
      </c>
      <c r="AF3018" s="1116">
        <f t="shared" si="478"/>
        <v>15671.92</v>
      </c>
      <c r="AG3018" s="905" t="b">
        <f t="shared" si="469"/>
        <v>1</v>
      </c>
    </row>
    <row r="3019" spans="1:33" s="905" customFormat="1" ht="15" customHeight="1">
      <c r="A3019" s="1496" t="s">
        <v>308</v>
      </c>
      <c r="B3019" s="1112">
        <v>30</v>
      </c>
      <c r="C3019" s="741" t="s">
        <v>1068</v>
      </c>
      <c r="D3019" s="745">
        <v>201080130</v>
      </c>
      <c r="E3019" s="742" t="s">
        <v>407</v>
      </c>
      <c r="F3019" s="742" t="s">
        <v>515</v>
      </c>
      <c r="G3019" s="1685">
        <v>9</v>
      </c>
      <c r="H3019" s="1685">
        <v>4</v>
      </c>
      <c r="I3019" s="1685">
        <v>6</v>
      </c>
      <c r="J3019" s="742" t="s">
        <v>816</v>
      </c>
      <c r="K3019" s="742"/>
      <c r="L3019" s="742" t="s">
        <v>1845</v>
      </c>
      <c r="M3019" s="1062" t="s">
        <v>1174</v>
      </c>
      <c r="N3019" s="742">
        <v>2015</v>
      </c>
      <c r="O3019" s="742" t="s">
        <v>210</v>
      </c>
      <c r="P3019" s="748">
        <v>1</v>
      </c>
      <c r="Q3019" s="742" t="s">
        <v>207</v>
      </c>
      <c r="R3019" s="1113">
        <v>17809</v>
      </c>
      <c r="S3019" s="1118">
        <f t="shared" si="470"/>
        <v>17809</v>
      </c>
      <c r="T3019" s="742" t="s">
        <v>99</v>
      </c>
      <c r="U3019" s="748">
        <v>1</v>
      </c>
      <c r="V3019" s="748"/>
      <c r="W3019" s="741"/>
      <c r="X3019" s="902">
        <v>25</v>
      </c>
      <c r="Y3019" s="905">
        <f t="shared" si="471"/>
        <v>2</v>
      </c>
      <c r="Z3019" s="1059">
        <f t="shared" si="472"/>
        <v>712.36</v>
      </c>
      <c r="AA3019" s="1059">
        <f t="shared" si="473"/>
        <v>1424.72</v>
      </c>
      <c r="AB3019" s="1059">
        <f t="shared" si="474"/>
        <v>16384.28</v>
      </c>
      <c r="AC3019" s="905">
        <f t="shared" si="475"/>
        <v>3</v>
      </c>
      <c r="AD3019" s="1116">
        <f t="shared" si="476"/>
        <v>712.36</v>
      </c>
      <c r="AE3019" s="1116">
        <f t="shared" si="477"/>
        <v>2137.08</v>
      </c>
      <c r="AF3019" s="1116">
        <f t="shared" si="478"/>
        <v>15671.92</v>
      </c>
      <c r="AG3019" s="905" t="b">
        <f t="shared" si="469"/>
        <v>1</v>
      </c>
    </row>
    <row r="3020" spans="1:33" s="905" customFormat="1" ht="15" customHeight="1">
      <c r="A3020" s="1496" t="s">
        <v>308</v>
      </c>
      <c r="B3020" s="1112">
        <v>30</v>
      </c>
      <c r="C3020" s="741" t="s">
        <v>1068</v>
      </c>
      <c r="D3020" s="745">
        <v>201080130</v>
      </c>
      <c r="E3020" s="742" t="s">
        <v>407</v>
      </c>
      <c r="F3020" s="742" t="s">
        <v>515</v>
      </c>
      <c r="G3020" s="1685">
        <v>2</v>
      </c>
      <c r="H3020" s="1685">
        <v>2</v>
      </c>
      <c r="I3020" s="1685">
        <v>4</v>
      </c>
      <c r="J3020" s="742" t="s">
        <v>816</v>
      </c>
      <c r="K3020" s="742"/>
      <c r="L3020" s="742" t="s">
        <v>1845</v>
      </c>
      <c r="M3020" s="1062" t="s">
        <v>1174</v>
      </c>
      <c r="N3020" s="742">
        <v>2015</v>
      </c>
      <c r="O3020" s="742" t="s">
        <v>210</v>
      </c>
      <c r="P3020" s="748">
        <v>1</v>
      </c>
      <c r="Q3020" s="742" t="s">
        <v>207</v>
      </c>
      <c r="R3020" s="1113">
        <v>17809</v>
      </c>
      <c r="S3020" s="1118">
        <f t="shared" si="470"/>
        <v>17809</v>
      </c>
      <c r="T3020" s="742" t="s">
        <v>99</v>
      </c>
      <c r="U3020" s="748">
        <v>1</v>
      </c>
      <c r="V3020" s="748"/>
      <c r="W3020" s="741"/>
      <c r="X3020" s="902">
        <v>25</v>
      </c>
      <c r="Y3020" s="905">
        <f t="shared" si="471"/>
        <v>2</v>
      </c>
      <c r="Z3020" s="1059">
        <f t="shared" si="472"/>
        <v>712.36</v>
      </c>
      <c r="AA3020" s="1059">
        <f t="shared" si="473"/>
        <v>1424.72</v>
      </c>
      <c r="AB3020" s="1059">
        <f t="shared" si="474"/>
        <v>16384.28</v>
      </c>
      <c r="AC3020" s="905">
        <f t="shared" si="475"/>
        <v>3</v>
      </c>
      <c r="AD3020" s="1116">
        <f t="shared" si="476"/>
        <v>712.36</v>
      </c>
      <c r="AE3020" s="1116">
        <f t="shared" si="477"/>
        <v>2137.08</v>
      </c>
      <c r="AF3020" s="1116">
        <f t="shared" si="478"/>
        <v>15671.92</v>
      </c>
      <c r="AG3020" s="905" t="b">
        <f t="shared" si="469"/>
        <v>1</v>
      </c>
    </row>
    <row r="3021" spans="1:33" s="905" customFormat="1" ht="15" customHeight="1">
      <c r="A3021" s="1496" t="s">
        <v>308</v>
      </c>
      <c r="B3021" s="1112">
        <v>30</v>
      </c>
      <c r="C3021" s="741" t="s">
        <v>1068</v>
      </c>
      <c r="D3021" s="745">
        <v>201080130</v>
      </c>
      <c r="E3021" s="742" t="s">
        <v>407</v>
      </c>
      <c r="F3021" s="742" t="s">
        <v>515</v>
      </c>
      <c r="G3021" s="1685">
        <v>2</v>
      </c>
      <c r="H3021" s="1685">
        <v>2</v>
      </c>
      <c r="I3021" s="1685">
        <v>4</v>
      </c>
      <c r="J3021" s="742" t="s">
        <v>816</v>
      </c>
      <c r="K3021" s="742"/>
      <c r="L3021" s="742" t="s">
        <v>1845</v>
      </c>
      <c r="M3021" s="1062" t="s">
        <v>1174</v>
      </c>
      <c r="N3021" s="742">
        <v>2015</v>
      </c>
      <c r="O3021" s="742" t="s">
        <v>210</v>
      </c>
      <c r="P3021" s="748">
        <v>1</v>
      </c>
      <c r="Q3021" s="742" t="s">
        <v>207</v>
      </c>
      <c r="R3021" s="1113">
        <v>17809</v>
      </c>
      <c r="S3021" s="1118">
        <f t="shared" si="470"/>
        <v>17809</v>
      </c>
      <c r="T3021" s="742" t="s">
        <v>99</v>
      </c>
      <c r="U3021" s="748">
        <v>1</v>
      </c>
      <c r="V3021" s="748"/>
      <c r="W3021" s="741"/>
      <c r="X3021" s="902">
        <v>25</v>
      </c>
      <c r="Y3021" s="905">
        <f t="shared" si="471"/>
        <v>2</v>
      </c>
      <c r="Z3021" s="1059">
        <f t="shared" si="472"/>
        <v>712.36</v>
      </c>
      <c r="AA3021" s="1059">
        <f t="shared" si="473"/>
        <v>1424.72</v>
      </c>
      <c r="AB3021" s="1059">
        <f t="shared" si="474"/>
        <v>16384.28</v>
      </c>
      <c r="AC3021" s="905">
        <f t="shared" si="475"/>
        <v>3</v>
      </c>
      <c r="AD3021" s="1116">
        <f t="shared" si="476"/>
        <v>712.36</v>
      </c>
      <c r="AE3021" s="1116">
        <f t="shared" si="477"/>
        <v>2137.08</v>
      </c>
      <c r="AF3021" s="1116">
        <f t="shared" si="478"/>
        <v>15671.92</v>
      </c>
      <c r="AG3021" s="905" t="b">
        <f t="shared" si="469"/>
        <v>1</v>
      </c>
    </row>
    <row r="3022" spans="1:33" s="905" customFormat="1" ht="15" customHeight="1">
      <c r="A3022" s="1496" t="s">
        <v>308</v>
      </c>
      <c r="B3022" s="1112">
        <v>30</v>
      </c>
      <c r="C3022" s="741" t="s">
        <v>1068</v>
      </c>
      <c r="D3022" s="745">
        <v>201080130</v>
      </c>
      <c r="E3022" s="742" t="s">
        <v>407</v>
      </c>
      <c r="F3022" s="742" t="s">
        <v>515</v>
      </c>
      <c r="G3022" s="1685">
        <v>9</v>
      </c>
      <c r="H3022" s="1685">
        <v>4</v>
      </c>
      <c r="I3022" s="1685">
        <v>6</v>
      </c>
      <c r="J3022" s="742" t="s">
        <v>816</v>
      </c>
      <c r="K3022" s="742"/>
      <c r="L3022" s="742" t="s">
        <v>1845</v>
      </c>
      <c r="M3022" s="1062" t="s">
        <v>1174</v>
      </c>
      <c r="N3022" s="742">
        <v>2015</v>
      </c>
      <c r="O3022" s="742" t="s">
        <v>210</v>
      </c>
      <c r="P3022" s="748">
        <v>1</v>
      </c>
      <c r="Q3022" s="742" t="s">
        <v>207</v>
      </c>
      <c r="R3022" s="1113">
        <v>17809</v>
      </c>
      <c r="S3022" s="1118">
        <f t="shared" si="470"/>
        <v>17809</v>
      </c>
      <c r="T3022" s="742" t="s">
        <v>99</v>
      </c>
      <c r="U3022" s="748">
        <v>1</v>
      </c>
      <c r="V3022" s="748"/>
      <c r="W3022" s="741"/>
      <c r="X3022" s="902">
        <v>25</v>
      </c>
      <c r="Y3022" s="905">
        <f t="shared" si="471"/>
        <v>2</v>
      </c>
      <c r="Z3022" s="1059">
        <f t="shared" si="472"/>
        <v>712.36</v>
      </c>
      <c r="AA3022" s="1059">
        <f t="shared" si="473"/>
        <v>1424.72</v>
      </c>
      <c r="AB3022" s="1059">
        <f t="shared" si="474"/>
        <v>16384.28</v>
      </c>
      <c r="AC3022" s="905">
        <f t="shared" si="475"/>
        <v>3</v>
      </c>
      <c r="AD3022" s="1116">
        <f t="shared" si="476"/>
        <v>712.36</v>
      </c>
      <c r="AE3022" s="1116">
        <f t="shared" si="477"/>
        <v>2137.08</v>
      </c>
      <c r="AF3022" s="1116">
        <f t="shared" si="478"/>
        <v>15671.92</v>
      </c>
      <c r="AG3022" s="905" t="b">
        <f t="shared" si="469"/>
        <v>1</v>
      </c>
    </row>
    <row r="3023" spans="1:33" s="905" customFormat="1" ht="15" customHeight="1">
      <c r="A3023" s="1496" t="s">
        <v>308</v>
      </c>
      <c r="B3023" s="1112">
        <v>30</v>
      </c>
      <c r="C3023" s="741" t="s">
        <v>1068</v>
      </c>
      <c r="D3023" s="745">
        <v>201080130</v>
      </c>
      <c r="E3023" s="742" t="s">
        <v>407</v>
      </c>
      <c r="F3023" s="742" t="s">
        <v>515</v>
      </c>
      <c r="G3023" s="1685">
        <v>2</v>
      </c>
      <c r="H3023" s="1685">
        <v>2</v>
      </c>
      <c r="I3023" s="1685">
        <v>4</v>
      </c>
      <c r="J3023" s="742" t="s">
        <v>816</v>
      </c>
      <c r="K3023" s="742"/>
      <c r="L3023" s="742" t="s">
        <v>1845</v>
      </c>
      <c r="M3023" s="1062" t="s">
        <v>1174</v>
      </c>
      <c r="N3023" s="742">
        <v>2015</v>
      </c>
      <c r="O3023" s="742" t="s">
        <v>210</v>
      </c>
      <c r="P3023" s="748">
        <v>1</v>
      </c>
      <c r="Q3023" s="742" t="s">
        <v>207</v>
      </c>
      <c r="R3023" s="1113">
        <v>17809</v>
      </c>
      <c r="S3023" s="1118">
        <f t="shared" si="470"/>
        <v>17809</v>
      </c>
      <c r="T3023" s="742" t="s">
        <v>99</v>
      </c>
      <c r="U3023" s="748">
        <v>1</v>
      </c>
      <c r="V3023" s="748"/>
      <c r="W3023" s="741"/>
      <c r="X3023" s="902">
        <v>25</v>
      </c>
      <c r="Y3023" s="905">
        <f t="shared" si="471"/>
        <v>2</v>
      </c>
      <c r="Z3023" s="1059">
        <f t="shared" si="472"/>
        <v>712.36</v>
      </c>
      <c r="AA3023" s="1059">
        <f t="shared" si="473"/>
        <v>1424.72</v>
      </c>
      <c r="AB3023" s="1059">
        <f t="shared" si="474"/>
        <v>16384.28</v>
      </c>
      <c r="AC3023" s="905">
        <f t="shared" si="475"/>
        <v>3</v>
      </c>
      <c r="AD3023" s="1116">
        <f t="shared" si="476"/>
        <v>712.36</v>
      </c>
      <c r="AE3023" s="1116">
        <f t="shared" si="477"/>
        <v>2137.08</v>
      </c>
      <c r="AF3023" s="1116">
        <f t="shared" si="478"/>
        <v>15671.92</v>
      </c>
      <c r="AG3023" s="905" t="b">
        <f t="shared" si="469"/>
        <v>1</v>
      </c>
    </row>
    <row r="3024" spans="1:33" s="905" customFormat="1" ht="15" customHeight="1">
      <c r="A3024" s="1496" t="s">
        <v>308</v>
      </c>
      <c r="B3024" s="1112">
        <v>30</v>
      </c>
      <c r="C3024" s="741" t="s">
        <v>1068</v>
      </c>
      <c r="D3024" s="745">
        <v>201080130</v>
      </c>
      <c r="E3024" s="742" t="s">
        <v>407</v>
      </c>
      <c r="F3024" s="742" t="s">
        <v>515</v>
      </c>
      <c r="G3024" s="1685">
        <v>2</v>
      </c>
      <c r="H3024" s="1685">
        <v>2</v>
      </c>
      <c r="I3024" s="1685">
        <v>4</v>
      </c>
      <c r="J3024" s="742" t="s">
        <v>816</v>
      </c>
      <c r="K3024" s="742"/>
      <c r="L3024" s="742" t="s">
        <v>1845</v>
      </c>
      <c r="M3024" s="1062" t="s">
        <v>1174</v>
      </c>
      <c r="N3024" s="742">
        <v>2015</v>
      </c>
      <c r="O3024" s="742" t="s">
        <v>210</v>
      </c>
      <c r="P3024" s="748">
        <v>1</v>
      </c>
      <c r="Q3024" s="742" t="s">
        <v>207</v>
      </c>
      <c r="R3024" s="1113">
        <v>17809</v>
      </c>
      <c r="S3024" s="1118">
        <f t="shared" si="470"/>
        <v>17809</v>
      </c>
      <c r="T3024" s="742" t="s">
        <v>99</v>
      </c>
      <c r="U3024" s="748">
        <v>1</v>
      </c>
      <c r="V3024" s="748"/>
      <c r="W3024" s="741"/>
      <c r="X3024" s="902">
        <v>25</v>
      </c>
      <c r="Y3024" s="905">
        <f t="shared" si="471"/>
        <v>2</v>
      </c>
      <c r="Z3024" s="1059">
        <f t="shared" si="472"/>
        <v>712.36</v>
      </c>
      <c r="AA3024" s="1059">
        <f t="shared" si="473"/>
        <v>1424.72</v>
      </c>
      <c r="AB3024" s="1059">
        <f t="shared" si="474"/>
        <v>16384.28</v>
      </c>
      <c r="AC3024" s="905">
        <f t="shared" si="475"/>
        <v>3</v>
      </c>
      <c r="AD3024" s="1116">
        <f t="shared" si="476"/>
        <v>712.36</v>
      </c>
      <c r="AE3024" s="1116">
        <f t="shared" si="477"/>
        <v>2137.08</v>
      </c>
      <c r="AF3024" s="1116">
        <f t="shared" si="478"/>
        <v>15671.92</v>
      </c>
      <c r="AG3024" s="905" t="b">
        <f t="shared" si="469"/>
        <v>1</v>
      </c>
    </row>
    <row r="3025" spans="1:33" s="905" customFormat="1" ht="15" customHeight="1">
      <c r="A3025" s="1496" t="s">
        <v>308</v>
      </c>
      <c r="B3025" s="1112">
        <v>31</v>
      </c>
      <c r="C3025" s="741" t="s">
        <v>1069</v>
      </c>
      <c r="D3025" s="745">
        <v>201080131</v>
      </c>
      <c r="E3025" s="742" t="s">
        <v>301</v>
      </c>
      <c r="F3025" s="742" t="s">
        <v>515</v>
      </c>
      <c r="G3025" s="1685">
        <v>9</v>
      </c>
      <c r="H3025" s="1685">
        <v>4</v>
      </c>
      <c r="I3025" s="1685">
        <v>6</v>
      </c>
      <c r="J3025" s="742" t="s">
        <v>816</v>
      </c>
      <c r="K3025" s="742"/>
      <c r="L3025" s="742" t="s">
        <v>1845</v>
      </c>
      <c r="M3025" s="1062" t="s">
        <v>1174</v>
      </c>
      <c r="N3025" s="742">
        <v>2015</v>
      </c>
      <c r="O3025" s="742" t="s">
        <v>210</v>
      </c>
      <c r="P3025" s="748">
        <v>1</v>
      </c>
      <c r="Q3025" s="742" t="s">
        <v>207</v>
      </c>
      <c r="R3025" s="1113">
        <v>8904500</v>
      </c>
      <c r="S3025" s="1118">
        <f t="shared" si="470"/>
        <v>8904500</v>
      </c>
      <c r="T3025" s="742" t="s">
        <v>99</v>
      </c>
      <c r="U3025" s="748"/>
      <c r="V3025" s="748"/>
      <c r="W3025" s="741"/>
      <c r="X3025" s="902">
        <v>25</v>
      </c>
      <c r="Y3025" s="905">
        <f t="shared" si="471"/>
        <v>2</v>
      </c>
      <c r="Z3025" s="1059">
        <f t="shared" si="472"/>
        <v>356180</v>
      </c>
      <c r="AA3025" s="1059">
        <f t="shared" si="473"/>
        <v>712360</v>
      </c>
      <c r="AB3025" s="1059">
        <f t="shared" si="474"/>
        <v>8192140</v>
      </c>
      <c r="AC3025" s="905">
        <f t="shared" si="475"/>
        <v>3</v>
      </c>
      <c r="AD3025" s="1116">
        <f t="shared" si="476"/>
        <v>356180</v>
      </c>
      <c r="AE3025" s="1116">
        <f t="shared" si="477"/>
        <v>1068540</v>
      </c>
      <c r="AF3025" s="1116">
        <f t="shared" si="478"/>
        <v>7835960</v>
      </c>
      <c r="AG3025" s="905" t="b">
        <f t="shared" si="469"/>
        <v>1</v>
      </c>
    </row>
    <row r="3026" spans="1:33" s="905" customFormat="1" ht="15" customHeight="1">
      <c r="A3026" s="1496" t="s">
        <v>308</v>
      </c>
      <c r="B3026" s="1112">
        <v>32</v>
      </c>
      <c r="C3026" s="741" t="s">
        <v>1070</v>
      </c>
      <c r="D3026" s="745">
        <v>201080132</v>
      </c>
      <c r="E3026" s="742" t="s">
        <v>301</v>
      </c>
      <c r="F3026" s="742" t="s">
        <v>515</v>
      </c>
      <c r="G3026" s="1685">
        <v>2</v>
      </c>
      <c r="H3026" s="1685">
        <v>2</v>
      </c>
      <c r="I3026" s="1685">
        <v>4</v>
      </c>
      <c r="J3026" s="742" t="s">
        <v>816</v>
      </c>
      <c r="K3026" s="742"/>
      <c r="L3026" s="742" t="s">
        <v>1845</v>
      </c>
      <c r="M3026" s="1062" t="s">
        <v>1174</v>
      </c>
      <c r="N3026" s="742">
        <v>2015</v>
      </c>
      <c r="O3026" s="742" t="s">
        <v>210</v>
      </c>
      <c r="P3026" s="748">
        <v>1</v>
      </c>
      <c r="Q3026" s="742" t="s">
        <v>207</v>
      </c>
      <c r="R3026" s="1113">
        <v>15137650</v>
      </c>
      <c r="S3026" s="1118">
        <f t="shared" si="470"/>
        <v>15137650</v>
      </c>
      <c r="T3026" s="742" t="s">
        <v>99</v>
      </c>
      <c r="U3026" s="748"/>
      <c r="V3026" s="748"/>
      <c r="W3026" s="741"/>
      <c r="X3026" s="902">
        <v>25</v>
      </c>
      <c r="Y3026" s="905">
        <f t="shared" si="471"/>
        <v>2</v>
      </c>
      <c r="Z3026" s="1059">
        <f t="shared" si="472"/>
        <v>605506</v>
      </c>
      <c r="AA3026" s="1059">
        <f t="shared" si="473"/>
        <v>1211012</v>
      </c>
      <c r="AB3026" s="1059">
        <f t="shared" si="474"/>
        <v>13926638</v>
      </c>
      <c r="AC3026" s="905">
        <f t="shared" si="475"/>
        <v>3</v>
      </c>
      <c r="AD3026" s="1116">
        <f t="shared" si="476"/>
        <v>605506</v>
      </c>
      <c r="AE3026" s="1116">
        <f t="shared" si="477"/>
        <v>1816518</v>
      </c>
      <c r="AF3026" s="1116">
        <f t="shared" si="478"/>
        <v>13321132</v>
      </c>
      <c r="AG3026" s="905" t="b">
        <f t="shared" ref="AG3026:AG3030" si="479">AE3026+AF3026=S3026</f>
        <v>1</v>
      </c>
    </row>
    <row r="3027" spans="1:33" s="905" customFormat="1" ht="24" customHeight="1">
      <c r="A3027" s="1496" t="s">
        <v>308</v>
      </c>
      <c r="B3027" s="1112">
        <v>33</v>
      </c>
      <c r="C3027" s="741" t="s">
        <v>1071</v>
      </c>
      <c r="D3027" s="745">
        <v>201080133</v>
      </c>
      <c r="E3027" s="742" t="s">
        <v>301</v>
      </c>
      <c r="F3027" s="742" t="s">
        <v>515</v>
      </c>
      <c r="G3027" s="1685">
        <v>2</v>
      </c>
      <c r="H3027" s="1685">
        <v>2</v>
      </c>
      <c r="I3027" s="1685">
        <v>4</v>
      </c>
      <c r="J3027" s="742" t="s">
        <v>816</v>
      </c>
      <c r="K3027" s="742"/>
      <c r="L3027" s="742" t="s">
        <v>1845</v>
      </c>
      <c r="M3027" s="1062" t="s">
        <v>1174</v>
      </c>
      <c r="N3027" s="742">
        <v>2015</v>
      </c>
      <c r="O3027" s="742" t="s">
        <v>210</v>
      </c>
      <c r="P3027" s="748">
        <v>1</v>
      </c>
      <c r="Q3027" s="742" t="s">
        <v>207</v>
      </c>
      <c r="R3027" s="1113">
        <v>9794950</v>
      </c>
      <c r="S3027" s="1118">
        <f t="shared" si="470"/>
        <v>9794950</v>
      </c>
      <c r="T3027" s="742" t="s">
        <v>99</v>
      </c>
      <c r="U3027" s="748"/>
      <c r="V3027" s="748"/>
      <c r="W3027" s="741"/>
      <c r="X3027" s="902">
        <v>25</v>
      </c>
      <c r="Y3027" s="905">
        <f t="shared" si="471"/>
        <v>2</v>
      </c>
      <c r="Z3027" s="1059">
        <f t="shared" si="472"/>
        <v>391798</v>
      </c>
      <c r="AA3027" s="1059">
        <f t="shared" si="473"/>
        <v>783596</v>
      </c>
      <c r="AB3027" s="1059">
        <f t="shared" si="474"/>
        <v>9011354</v>
      </c>
      <c r="AC3027" s="905">
        <f t="shared" si="475"/>
        <v>3</v>
      </c>
      <c r="AD3027" s="1116">
        <f t="shared" si="476"/>
        <v>391798</v>
      </c>
      <c r="AE3027" s="1116">
        <f t="shared" si="477"/>
        <v>1175394</v>
      </c>
      <c r="AF3027" s="1116">
        <f t="shared" si="478"/>
        <v>8619556</v>
      </c>
      <c r="AG3027" s="905" t="b">
        <f t="shared" si="479"/>
        <v>1</v>
      </c>
    </row>
    <row r="3028" spans="1:33" s="905" customFormat="1" ht="15" customHeight="1">
      <c r="A3028" s="1496" t="s">
        <v>308</v>
      </c>
      <c r="B3028" s="1112"/>
      <c r="C3028" s="741"/>
      <c r="D3028" s="745"/>
      <c r="E3028" s="742"/>
      <c r="F3028" s="742"/>
      <c r="G3028" s="1685"/>
      <c r="H3028" s="1685"/>
      <c r="I3028" s="1685"/>
      <c r="J3028" s="742"/>
      <c r="K3028" s="742"/>
      <c r="L3028" s="742"/>
      <c r="M3028" s="1062"/>
      <c r="N3028" s="742"/>
      <c r="O3028" s="742"/>
      <c r="P3028" s="1679"/>
      <c r="Q3028" s="1120"/>
      <c r="R3028" s="1121"/>
      <c r="S3028" s="1118"/>
      <c r="T3028" s="1120"/>
      <c r="U3028" s="1679"/>
      <c r="V3028" s="1679"/>
      <c r="W3028" s="1650"/>
      <c r="X3028" s="902"/>
      <c r="Z3028" s="1059"/>
      <c r="AA3028" s="1059"/>
      <c r="AB3028" s="1059"/>
      <c r="AD3028" s="1116"/>
      <c r="AE3028" s="1116"/>
      <c r="AF3028" s="1116"/>
      <c r="AG3028" s="905" t="b">
        <f t="shared" si="479"/>
        <v>1</v>
      </c>
    </row>
    <row r="3029" spans="1:33" s="905" customFormat="1" ht="15" customHeight="1">
      <c r="A3029" s="1496" t="s">
        <v>308</v>
      </c>
      <c r="B3029" s="1112"/>
      <c r="C3029" s="741"/>
      <c r="D3029" s="745"/>
      <c r="E3029" s="742"/>
      <c r="F3029" s="742"/>
      <c r="G3029" s="1685"/>
      <c r="H3029" s="1685"/>
      <c r="I3029" s="1685"/>
      <c r="J3029" s="742"/>
      <c r="K3029" s="742"/>
      <c r="L3029" s="742"/>
      <c r="M3029" s="1062"/>
      <c r="N3029" s="742"/>
      <c r="O3029" s="742"/>
      <c r="P3029" s="1679"/>
      <c r="Q3029" s="1120"/>
      <c r="R3029" s="1121"/>
      <c r="S3029" s="1118"/>
      <c r="T3029" s="1120"/>
      <c r="U3029" s="1679"/>
      <c r="V3029" s="1679"/>
      <c r="W3029" s="1650"/>
      <c r="X3029" s="902"/>
      <c r="Z3029" s="1059"/>
      <c r="AA3029" s="1059"/>
      <c r="AB3029" s="1059"/>
      <c r="AD3029" s="1116"/>
      <c r="AE3029" s="1116"/>
      <c r="AF3029" s="1116"/>
      <c r="AG3029" s="905" t="b">
        <f t="shared" si="479"/>
        <v>1</v>
      </c>
    </row>
    <row r="3030" spans="1:33" s="905" customFormat="1" ht="15" customHeight="1">
      <c r="A3030" s="1496" t="s">
        <v>308</v>
      </c>
      <c r="B3030" s="1112"/>
      <c r="C3030" s="741"/>
      <c r="D3030" s="745"/>
      <c r="E3030" s="742"/>
      <c r="F3030" s="742"/>
      <c r="G3030" s="1685"/>
      <c r="H3030" s="1685"/>
      <c r="I3030" s="1685"/>
      <c r="J3030" s="742"/>
      <c r="K3030" s="742"/>
      <c r="L3030" s="742"/>
      <c r="M3030" s="1062"/>
      <c r="N3030" s="742"/>
      <c r="O3030" s="742"/>
      <c r="P3030" s="1679"/>
      <c r="Q3030" s="1120"/>
      <c r="R3030" s="1121"/>
      <c r="S3030" s="1118"/>
      <c r="T3030" s="1120"/>
      <c r="U3030" s="1679"/>
      <c r="V3030" s="1679"/>
      <c r="W3030" s="1650"/>
      <c r="X3030" s="902"/>
      <c r="Z3030" s="1059"/>
      <c r="AA3030" s="1059"/>
      <c r="AB3030" s="1059"/>
      <c r="AD3030" s="1116"/>
      <c r="AE3030" s="1116"/>
      <c r="AF3030" s="1116"/>
      <c r="AG3030" s="905" t="b">
        <f t="shared" si="479"/>
        <v>1</v>
      </c>
    </row>
    <row r="3031" spans="1:33" s="905" customFormat="1" ht="15" customHeight="1">
      <c r="A3031" s="1496" t="s">
        <v>1375</v>
      </c>
      <c r="B3031" s="1112"/>
      <c r="C3031" s="741"/>
      <c r="D3031" s="745"/>
      <c r="E3031" s="742"/>
      <c r="F3031" s="742"/>
      <c r="G3031" s="1685"/>
      <c r="H3031" s="1685"/>
      <c r="I3031" s="1685"/>
      <c r="J3031" s="742"/>
      <c r="K3031" s="742"/>
      <c r="L3031" s="742"/>
      <c r="M3031" s="1062"/>
      <c r="N3031" s="742"/>
      <c r="O3031" s="742"/>
      <c r="P3031" s="1679"/>
      <c r="Q3031" s="1120"/>
      <c r="R3031" s="1121"/>
      <c r="S3031" s="1118"/>
      <c r="T3031" s="1120"/>
      <c r="U3031" s="1679"/>
      <c r="V3031" s="1679"/>
      <c r="W3031" s="1650"/>
      <c r="X3031" s="902"/>
      <c r="Z3031" s="1059"/>
      <c r="AA3031" s="1059"/>
      <c r="AB3031" s="1059"/>
      <c r="AD3031" s="1116"/>
      <c r="AE3031" s="1116"/>
      <c r="AF3031" s="1116"/>
    </row>
    <row r="3032" spans="1:33" s="905" customFormat="1" ht="15" customHeight="1">
      <c r="A3032" s="1496" t="s">
        <v>1375</v>
      </c>
      <c r="B3032" s="1112"/>
      <c r="C3032" s="741"/>
      <c r="D3032" s="745"/>
      <c r="E3032" s="742"/>
      <c r="F3032" s="742"/>
      <c r="G3032" s="1685"/>
      <c r="H3032" s="1685"/>
      <c r="I3032" s="1685"/>
      <c r="J3032" s="742"/>
      <c r="K3032" s="742"/>
      <c r="L3032" s="742"/>
      <c r="M3032" s="1062"/>
      <c r="N3032" s="742"/>
      <c r="O3032" s="742"/>
      <c r="P3032" s="748"/>
      <c r="Q3032" s="742"/>
      <c r="R3032" s="1113"/>
      <c r="S3032" s="1118"/>
      <c r="T3032" s="742"/>
      <c r="U3032" s="748"/>
      <c r="V3032" s="748"/>
      <c r="W3032" s="741"/>
      <c r="X3032" s="902"/>
      <c r="Z3032" s="1059"/>
      <c r="AA3032" s="1059"/>
      <c r="AB3032" s="1059"/>
      <c r="AD3032" s="1116"/>
      <c r="AE3032" s="1116"/>
      <c r="AF3032" s="1116"/>
    </row>
    <row r="3033" spans="1:33" s="905" customFormat="1" ht="24.75" customHeight="1">
      <c r="A3033" s="1496" t="s">
        <v>1375</v>
      </c>
      <c r="B3033" s="1112">
        <v>34</v>
      </c>
      <c r="C3033" s="741" t="s">
        <v>1778</v>
      </c>
      <c r="D3033" s="745">
        <v>415060222</v>
      </c>
      <c r="E3033" s="742" t="s">
        <v>301</v>
      </c>
      <c r="F3033" s="742" t="s">
        <v>515</v>
      </c>
      <c r="G3033" s="1685">
        <v>9</v>
      </c>
      <c r="H3033" s="1685">
        <v>4</v>
      </c>
      <c r="I3033" s="1685">
        <v>6</v>
      </c>
      <c r="J3033" s="742" t="s">
        <v>1027</v>
      </c>
      <c r="K3033" s="742" t="s">
        <v>1779</v>
      </c>
      <c r="L3033" s="742"/>
      <c r="M3033" s="742" t="s">
        <v>238</v>
      </c>
      <c r="N3033" s="742">
        <v>2017</v>
      </c>
      <c r="O3033" s="742" t="s">
        <v>210</v>
      </c>
      <c r="P3033" s="742">
        <v>1</v>
      </c>
      <c r="Q3033" s="742" t="s">
        <v>207</v>
      </c>
      <c r="R3033" s="1113">
        <v>523576000</v>
      </c>
      <c r="S3033" s="1118">
        <f t="shared" si="470"/>
        <v>523576000</v>
      </c>
      <c r="T3033" s="742" t="s">
        <v>99</v>
      </c>
      <c r="U3033" s="742"/>
      <c r="V3033" s="742"/>
      <c r="W3033" s="1115" t="s">
        <v>1780</v>
      </c>
      <c r="X3033" s="935">
        <v>25</v>
      </c>
      <c r="Z3033" s="1059"/>
      <c r="AA3033" s="1059"/>
      <c r="AB3033" s="1059"/>
      <c r="AC3033" s="905">
        <f t="shared" ref="AC3033" si="480">2017-N3033+1</f>
        <v>1</v>
      </c>
      <c r="AD3033" s="1116">
        <f>S3033/X3033</f>
        <v>20943040</v>
      </c>
      <c r="AE3033" s="1116">
        <f t="shared" si="10"/>
        <v>20943040</v>
      </c>
      <c r="AF3033" s="1116">
        <f>S3033-AE3033</f>
        <v>502632960</v>
      </c>
      <c r="AG3033" s="905" t="b">
        <f>AE3033+AF3033=S3033</f>
        <v>1</v>
      </c>
    </row>
    <row r="3034" spans="1:33" s="905" customFormat="1" ht="13.5" customHeight="1">
      <c r="A3034" s="1496" t="s">
        <v>1375</v>
      </c>
      <c r="B3034" s="1112"/>
      <c r="C3034" s="741"/>
      <c r="D3034" s="745"/>
      <c r="E3034" s="742"/>
      <c r="F3034" s="742"/>
      <c r="G3034" s="1685"/>
      <c r="H3034" s="1685"/>
      <c r="I3034" s="1685"/>
      <c r="J3034" s="742"/>
      <c r="K3034" s="742"/>
      <c r="L3034" s="742"/>
      <c r="M3034" s="742"/>
      <c r="N3034" s="742"/>
      <c r="O3034" s="742"/>
      <c r="P3034" s="742"/>
      <c r="Q3034" s="742"/>
      <c r="R3034" s="1113"/>
      <c r="S3034" s="1118"/>
      <c r="T3034" s="742"/>
      <c r="U3034" s="742"/>
      <c r="V3034" s="742"/>
      <c r="W3034" s="1115"/>
      <c r="X3034" s="902"/>
      <c r="Z3034" s="1059"/>
      <c r="AA3034" s="1059"/>
      <c r="AB3034" s="1059"/>
      <c r="AD3034" s="1116"/>
      <c r="AE3034" s="1116"/>
      <c r="AF3034" s="1116"/>
      <c r="AG3034" s="905" t="b">
        <f t="shared" ref="AG3034:AG3039" si="481">AE3034+AF3034=S3034</f>
        <v>1</v>
      </c>
    </row>
    <row r="3035" spans="1:33" s="905" customFormat="1" ht="13.5" customHeight="1">
      <c r="A3035" s="1496" t="s">
        <v>1375</v>
      </c>
      <c r="B3035" s="1112"/>
      <c r="C3035" s="741"/>
      <c r="D3035" s="745"/>
      <c r="E3035" s="742"/>
      <c r="F3035" s="742"/>
      <c r="G3035" s="1685"/>
      <c r="H3035" s="1685"/>
      <c r="I3035" s="1685"/>
      <c r="J3035" s="742"/>
      <c r="K3035" s="742"/>
      <c r="L3035" s="742"/>
      <c r="M3035" s="742"/>
      <c r="N3035" s="742"/>
      <c r="O3035" s="742"/>
      <c r="P3035" s="742"/>
      <c r="Q3035" s="742"/>
      <c r="R3035" s="1113"/>
      <c r="S3035" s="1118"/>
      <c r="T3035" s="742"/>
      <c r="U3035" s="742"/>
      <c r="V3035" s="742"/>
      <c r="W3035" s="1115"/>
      <c r="X3035" s="902"/>
      <c r="Z3035" s="1059"/>
      <c r="AA3035" s="1059"/>
      <c r="AB3035" s="1059"/>
      <c r="AD3035" s="1116"/>
      <c r="AE3035" s="1116"/>
      <c r="AF3035" s="1116"/>
      <c r="AG3035" s="905" t="b">
        <f t="shared" si="481"/>
        <v>1</v>
      </c>
    </row>
    <row r="3036" spans="1:33" s="905" customFormat="1" ht="13.5" customHeight="1">
      <c r="A3036" s="1496" t="s">
        <v>1375</v>
      </c>
      <c r="B3036" s="1112"/>
      <c r="C3036" s="741"/>
      <c r="D3036" s="745"/>
      <c r="E3036" s="742"/>
      <c r="F3036" s="742"/>
      <c r="G3036" s="1685"/>
      <c r="H3036" s="1685"/>
      <c r="I3036" s="1685"/>
      <c r="J3036" s="742"/>
      <c r="K3036" s="742"/>
      <c r="L3036" s="742"/>
      <c r="M3036" s="742"/>
      <c r="N3036" s="742"/>
      <c r="O3036" s="742"/>
      <c r="P3036" s="742"/>
      <c r="Q3036" s="742"/>
      <c r="R3036" s="1113"/>
      <c r="S3036" s="1118"/>
      <c r="T3036" s="742"/>
      <c r="U3036" s="742"/>
      <c r="V3036" s="742"/>
      <c r="W3036" s="1115"/>
      <c r="X3036" s="902"/>
      <c r="Z3036" s="1059"/>
      <c r="AA3036" s="1059"/>
      <c r="AB3036" s="1059"/>
      <c r="AD3036" s="1116"/>
      <c r="AE3036" s="1116"/>
      <c r="AF3036" s="1116"/>
      <c r="AG3036" s="905" t="b">
        <f t="shared" si="481"/>
        <v>1</v>
      </c>
    </row>
    <row r="3037" spans="1:33" s="905" customFormat="1" ht="13.5" customHeight="1">
      <c r="A3037" s="1496" t="s">
        <v>1375</v>
      </c>
      <c r="B3037" s="1112"/>
      <c r="C3037" s="741"/>
      <c r="D3037" s="745"/>
      <c r="E3037" s="742"/>
      <c r="F3037" s="742"/>
      <c r="G3037" s="1685"/>
      <c r="H3037" s="1685"/>
      <c r="I3037" s="1685"/>
      <c r="J3037" s="742"/>
      <c r="K3037" s="742"/>
      <c r="L3037" s="742"/>
      <c r="M3037" s="742"/>
      <c r="N3037" s="742"/>
      <c r="O3037" s="742"/>
      <c r="P3037" s="742"/>
      <c r="Q3037" s="742"/>
      <c r="R3037" s="1113"/>
      <c r="S3037" s="1118"/>
      <c r="T3037" s="742"/>
      <c r="U3037" s="742"/>
      <c r="V3037" s="742"/>
      <c r="W3037" s="1115"/>
      <c r="X3037" s="902"/>
      <c r="Z3037" s="1059"/>
      <c r="AA3037" s="1059"/>
      <c r="AB3037" s="1059"/>
      <c r="AD3037" s="1116"/>
      <c r="AE3037" s="1116"/>
      <c r="AF3037" s="1116"/>
      <c r="AG3037" s="905" t="b">
        <f t="shared" si="481"/>
        <v>1</v>
      </c>
    </row>
    <row r="3038" spans="1:33" s="1122" customFormat="1" ht="15" customHeight="1">
      <c r="A3038" s="1495"/>
      <c r="B3038" s="1703"/>
      <c r="C3038" s="1704"/>
      <c r="D3038" s="1705"/>
      <c r="E3038" s="1706"/>
      <c r="F3038" s="1706"/>
      <c r="G3038" s="1707"/>
      <c r="H3038" s="1707"/>
      <c r="I3038" s="1707"/>
      <c r="J3038" s="1706"/>
      <c r="K3038" s="1706"/>
      <c r="L3038" s="1708"/>
      <c r="M3038" s="1708"/>
      <c r="N3038" s="1706"/>
      <c r="O3038" s="1706"/>
      <c r="P3038" s="1708"/>
      <c r="Q3038" s="1706"/>
      <c r="R3038" s="1709"/>
      <c r="S3038" s="1710"/>
      <c r="T3038" s="1706"/>
      <c r="U3038" s="1708"/>
      <c r="V3038" s="1708"/>
      <c r="W3038" s="1711"/>
      <c r="X3038" s="1126"/>
      <c r="Y3038" s="1126"/>
      <c r="Z3038" s="1129"/>
      <c r="AA3038" s="1129"/>
      <c r="AB3038" s="1130"/>
      <c r="AD3038" s="1131"/>
      <c r="AE3038" s="1131"/>
      <c r="AF3038" s="1131"/>
      <c r="AG3038" s="905" t="b">
        <f t="shared" si="481"/>
        <v>1</v>
      </c>
    </row>
    <row r="3039" spans="1:33" s="1127" customFormat="1" ht="15" customHeight="1">
      <c r="A3039" s="1678"/>
      <c r="B3039" s="2169" t="s">
        <v>94</v>
      </c>
      <c r="C3039" s="2170"/>
      <c r="D3039" s="2170"/>
      <c r="E3039" s="2170"/>
      <c r="F3039" s="2170"/>
      <c r="G3039" s="2170"/>
      <c r="H3039" s="2170"/>
      <c r="I3039" s="2170"/>
      <c r="J3039" s="2170"/>
      <c r="K3039" s="2170"/>
      <c r="L3039" s="2170"/>
      <c r="M3039" s="2170"/>
      <c r="N3039" s="2170"/>
      <c r="O3039" s="2170"/>
      <c r="P3039" s="2170"/>
      <c r="Q3039" s="2170"/>
      <c r="R3039" s="2171"/>
      <c r="S3039" s="1739">
        <f>SUM(S17:S3038)</f>
        <v>1649129499.0000532</v>
      </c>
      <c r="T3039" s="1699"/>
      <c r="U3039" s="1700"/>
      <c r="V3039" s="1700"/>
      <c r="W3039" s="1712"/>
      <c r="X3039" s="1126"/>
      <c r="Y3039" s="1126"/>
      <c r="Z3039" s="1701">
        <f>SUM(Z17:Z3038)</f>
        <v>37064084.960000776</v>
      </c>
      <c r="AA3039" s="1701">
        <f>SUM(AA17:AA3038)</f>
        <v>113103319.92000143</v>
      </c>
      <c r="AB3039" s="1701">
        <f>SUM(AB17:AB3038)</f>
        <v>1012450179.0799385</v>
      </c>
      <c r="AD3039" s="1701">
        <f>SUM(AD17:AD3038)</f>
        <v>58007124.960000776</v>
      </c>
      <c r="AE3039" s="1739">
        <f>SUM(AE17:AE3038)</f>
        <v>171110444.88000473</v>
      </c>
      <c r="AF3039" s="1739">
        <f>SUM(AF17:AF3038)</f>
        <v>1478019054.1200395</v>
      </c>
      <c r="AG3039" s="905" t="b">
        <f t="shared" si="481"/>
        <v>0</v>
      </c>
    </row>
    <row r="3040" spans="1:33" s="1127" customFormat="1" ht="15" customHeight="1">
      <c r="A3040" s="1678"/>
      <c r="B3040" s="1123"/>
      <c r="C3040" s="1124"/>
      <c r="D3040" s="1125"/>
      <c r="E3040" s="1126"/>
      <c r="F3040" s="1126"/>
      <c r="G3040" s="1686"/>
      <c r="H3040" s="1686"/>
      <c r="I3040" s="1686"/>
      <c r="J3040" s="1126"/>
      <c r="K3040" s="1126"/>
      <c r="N3040" s="1126"/>
      <c r="O3040" s="1126"/>
      <c r="Q3040" s="1126"/>
      <c r="R3040" s="1128"/>
      <c r="S3040" s="1132"/>
      <c r="T3040" s="1126"/>
      <c r="W3040" s="1133"/>
      <c r="X3040" s="1126"/>
      <c r="Y3040" s="1126"/>
      <c r="Z3040" s="1675"/>
      <c r="AA3040" s="1675"/>
      <c r="AB3040" s="1676"/>
      <c r="AD3040" s="1677"/>
      <c r="AE3040" s="1677"/>
      <c r="AF3040" s="1677"/>
    </row>
    <row r="3041" spans="1:33" s="1127" customFormat="1" ht="15" customHeight="1">
      <c r="A3041" s="1678"/>
      <c r="B3041" s="1123"/>
      <c r="C3041" s="1124"/>
      <c r="D3041" s="1125"/>
      <c r="E3041" s="1126"/>
      <c r="F3041" s="1126"/>
      <c r="G3041" s="1686"/>
      <c r="H3041" s="1686"/>
      <c r="I3041" s="1686"/>
      <c r="J3041" s="1126"/>
      <c r="K3041" s="1126"/>
      <c r="N3041" s="1126"/>
      <c r="O3041" s="1126"/>
      <c r="Q3041" s="1126"/>
      <c r="R3041" s="1128"/>
      <c r="S3041" s="1132"/>
      <c r="T3041" s="1126"/>
      <c r="W3041" s="1124"/>
      <c r="X3041" s="1126"/>
      <c r="Y3041" s="1126"/>
      <c r="Z3041" s="1675"/>
      <c r="AA3041" s="1675"/>
      <c r="AB3041" s="1676"/>
      <c r="AD3041" s="1677"/>
      <c r="AE3041" s="1677"/>
      <c r="AF3041" s="1677"/>
    </row>
    <row r="3042" spans="1:33" s="1127" customFormat="1" ht="15" customHeight="1">
      <c r="A3042" s="1678"/>
      <c r="B3042" s="1123"/>
      <c r="C3042" s="1124"/>
      <c r="D3042" s="1125"/>
      <c r="E3042" s="1126"/>
      <c r="F3042" s="1126"/>
      <c r="G3042" s="1686"/>
      <c r="H3042" s="1686"/>
      <c r="I3042" s="1686"/>
      <c r="J3042" s="1126"/>
      <c r="K3042" s="1126"/>
      <c r="N3042" s="1126"/>
      <c r="O3042" s="1126"/>
      <c r="Q3042" s="1126"/>
      <c r="R3042" s="1128"/>
      <c r="S3042" s="1132"/>
      <c r="T3042" s="1126"/>
      <c r="W3042" s="1124"/>
      <c r="X3042" s="1126"/>
      <c r="Y3042" s="1126"/>
      <c r="Z3042" s="1675"/>
      <c r="AA3042" s="1675"/>
      <c r="AB3042" s="1676"/>
      <c r="AD3042" s="1677"/>
      <c r="AE3042" s="1677"/>
      <c r="AF3042" s="1677"/>
    </row>
    <row r="3043" spans="1:33" s="1127" customFormat="1" ht="15" customHeight="1">
      <c r="A3043" s="1678"/>
      <c r="B3043" s="1123"/>
      <c r="C3043" s="1124"/>
      <c r="D3043" s="1125"/>
      <c r="E3043" s="1126"/>
      <c r="F3043" s="1126"/>
      <c r="G3043" s="1686"/>
      <c r="H3043" s="1686"/>
      <c r="I3043" s="1686"/>
      <c r="J3043" s="1126"/>
      <c r="K3043" s="1126"/>
      <c r="N3043" s="1126"/>
      <c r="O3043" s="1126"/>
      <c r="Q3043" s="1126"/>
      <c r="R3043" s="1128"/>
      <c r="S3043" s="1132"/>
      <c r="T3043" s="1126"/>
      <c r="W3043" s="1134"/>
      <c r="X3043" s="1126"/>
      <c r="Y3043" s="1126"/>
      <c r="Z3043" s="1675"/>
      <c r="AA3043" s="1675"/>
      <c r="AB3043" s="1676"/>
      <c r="AD3043" s="1677"/>
      <c r="AE3043" s="1677"/>
      <c r="AF3043" s="1677"/>
    </row>
    <row r="3044" spans="1:33" s="1127" customFormat="1" ht="15" customHeight="1">
      <c r="A3044" s="1678"/>
      <c r="B3044" s="1123"/>
      <c r="C3044" s="1124"/>
      <c r="D3044" s="1125"/>
      <c r="E3044" s="1126"/>
      <c r="F3044" s="1126"/>
      <c r="G3044" s="1686"/>
      <c r="H3044" s="1686"/>
      <c r="I3044" s="1686"/>
      <c r="J3044" s="1126"/>
      <c r="K3044" s="1126"/>
      <c r="N3044" s="1126"/>
      <c r="O3044" s="1126"/>
      <c r="Q3044" s="1126"/>
      <c r="R3044" s="1128"/>
      <c r="S3044" s="1132"/>
      <c r="T3044" s="1126"/>
      <c r="W3044" s="1124"/>
      <c r="X3044" s="1126"/>
      <c r="Y3044" s="1126"/>
      <c r="Z3044" s="1675"/>
      <c r="AA3044" s="1675"/>
      <c r="AB3044" s="1676"/>
      <c r="AD3044" s="1677"/>
      <c r="AE3044" s="1677"/>
      <c r="AF3044" s="1677"/>
    </row>
    <row r="3045" spans="1:33" s="1127" customFormat="1" ht="15" customHeight="1">
      <c r="A3045" s="1678"/>
      <c r="B3045" s="1123"/>
      <c r="C3045" s="1124"/>
      <c r="D3045" s="1125"/>
      <c r="E3045" s="1126"/>
      <c r="F3045" s="1126"/>
      <c r="G3045" s="1686"/>
      <c r="H3045" s="1686"/>
      <c r="I3045" s="1686"/>
      <c r="J3045" s="1126"/>
      <c r="K3045" s="1126"/>
      <c r="N3045" s="1126"/>
      <c r="O3045" s="1126"/>
      <c r="Q3045" s="1126"/>
      <c r="R3045" s="1128"/>
      <c r="S3045" s="1132"/>
      <c r="T3045" s="1126"/>
      <c r="W3045" s="1124"/>
      <c r="X3045" s="1126"/>
      <c r="Y3045" s="1126"/>
      <c r="Z3045" s="1675"/>
      <c r="AA3045" s="1675"/>
      <c r="AB3045" s="1676"/>
      <c r="AD3045" s="1677"/>
      <c r="AE3045" s="1677"/>
      <c r="AF3045" s="1677"/>
    </row>
    <row r="3046" spans="1:33" s="1127" customFormat="1" ht="15" customHeight="1">
      <c r="A3046" s="1678"/>
      <c r="B3046" s="1123"/>
      <c r="C3046" s="1124"/>
      <c r="D3046" s="1125"/>
      <c r="E3046" s="1126"/>
      <c r="F3046" s="1126"/>
      <c r="G3046" s="1686"/>
      <c r="H3046" s="1686"/>
      <c r="I3046" s="1686"/>
      <c r="J3046" s="1126"/>
      <c r="K3046" s="1126"/>
      <c r="N3046" s="1126"/>
      <c r="O3046" s="1126"/>
      <c r="Q3046" s="1126"/>
      <c r="R3046" s="1128"/>
      <c r="S3046" s="1132"/>
      <c r="T3046" s="1126"/>
      <c r="W3046" s="1124"/>
      <c r="X3046" s="1126"/>
      <c r="Y3046" s="1126"/>
      <c r="Z3046" s="1675"/>
      <c r="AA3046" s="1675"/>
      <c r="AB3046" s="1676"/>
      <c r="AD3046" s="1677"/>
      <c r="AE3046" s="1677"/>
      <c r="AF3046" s="1677"/>
    </row>
    <row r="3047" spans="1:33" s="1127" customFormat="1" ht="15" customHeight="1">
      <c r="A3047" s="1678"/>
      <c r="B3047" s="1123"/>
      <c r="C3047" s="1124"/>
      <c r="D3047" s="1125"/>
      <c r="E3047" s="1126"/>
      <c r="F3047" s="1126"/>
      <c r="G3047" s="1686"/>
      <c r="H3047" s="1686"/>
      <c r="I3047" s="1686"/>
      <c r="J3047" s="1126"/>
      <c r="K3047" s="1126"/>
      <c r="N3047" s="1126"/>
      <c r="O3047" s="1126"/>
      <c r="Q3047" s="1126"/>
      <c r="R3047" s="1128"/>
      <c r="S3047" s="1132"/>
      <c r="T3047" s="1126"/>
      <c r="W3047" s="1124"/>
      <c r="X3047" s="1126"/>
      <c r="Y3047" s="1126"/>
      <c r="Z3047" s="1675"/>
      <c r="AA3047" s="1675"/>
      <c r="AB3047" s="1676"/>
      <c r="AD3047" s="1677"/>
      <c r="AE3047" s="1677"/>
      <c r="AF3047" s="1677"/>
    </row>
    <row r="3048" spans="1:33" ht="15" customHeight="1">
      <c r="R3048" s="737"/>
    </row>
    <row r="3049" spans="1:33" s="1122" customFormat="1" ht="15" customHeight="1">
      <c r="A3049" s="1496" t="s">
        <v>349</v>
      </c>
      <c r="B3049" s="2169" t="s">
        <v>94</v>
      </c>
      <c r="C3049" s="2170"/>
      <c r="D3049" s="2170"/>
      <c r="E3049" s="2170"/>
      <c r="F3049" s="2170"/>
      <c r="G3049" s="2170"/>
      <c r="H3049" s="2170"/>
      <c r="I3049" s="2170"/>
      <c r="J3049" s="2170"/>
      <c r="K3049" s="2170"/>
      <c r="L3049" s="2170"/>
      <c r="M3049" s="2170"/>
      <c r="N3049" s="2170"/>
      <c r="O3049" s="2170"/>
      <c r="P3049" s="2170"/>
      <c r="Q3049" s="2170"/>
      <c r="R3049" s="2171"/>
      <c r="S3049" s="1099">
        <f>SUM(S17:S21)</f>
        <v>497932000</v>
      </c>
      <c r="T3049" s="1100"/>
      <c r="U3049" s="1697"/>
      <c r="V3049" s="1697"/>
      <c r="W3049" s="1696"/>
      <c r="X3049" s="1135"/>
      <c r="Y3049" s="1136"/>
      <c r="Z3049" s="1099">
        <f>SUM(Z17:Z21)</f>
        <v>12448300</v>
      </c>
      <c r="AA3049" s="1099">
        <f>SUM(AA17:AA21)</f>
        <v>62241500</v>
      </c>
      <c r="AB3049" s="1099">
        <f>SUM(AB17:AB21)</f>
        <v>435690500</v>
      </c>
      <c r="AC3049" s="707"/>
      <c r="AD3049" s="1099">
        <f>SUM(AD17:AD21)</f>
        <v>12448300</v>
      </c>
      <c r="AE3049" s="1099">
        <f>SUM(AE17:AE21)</f>
        <v>74689800</v>
      </c>
      <c r="AF3049" s="1099">
        <f>SUM(AF17:AF21)</f>
        <v>423242200</v>
      </c>
      <c r="AG3049" s="905" t="b">
        <f t="shared" ref="AG3049:AG3052" si="482">AE3049+AF3049=S3049</f>
        <v>1</v>
      </c>
    </row>
    <row r="3050" spans="1:33" s="1122" customFormat="1" ht="15" customHeight="1">
      <c r="A3050" s="1496" t="s">
        <v>433</v>
      </c>
      <c r="B3050" s="2169" t="s">
        <v>94</v>
      </c>
      <c r="C3050" s="2170"/>
      <c r="D3050" s="2170"/>
      <c r="E3050" s="2170"/>
      <c r="F3050" s="2170"/>
      <c r="G3050" s="2170"/>
      <c r="H3050" s="2170"/>
      <c r="I3050" s="2170"/>
      <c r="J3050" s="2170"/>
      <c r="K3050" s="2170"/>
      <c r="L3050" s="2170"/>
      <c r="M3050" s="2170"/>
      <c r="N3050" s="2170"/>
      <c r="O3050" s="2170"/>
      <c r="P3050" s="2170"/>
      <c r="Q3050" s="2170"/>
      <c r="R3050" s="2171"/>
      <c r="S3050" s="1701">
        <f>SUM(S22:S26)</f>
        <v>32605000</v>
      </c>
      <c r="T3050" s="1699"/>
      <c r="U3050" s="1700"/>
      <c r="V3050" s="1700"/>
      <c r="W3050" s="1698"/>
      <c r="X3050" s="1124"/>
      <c r="Y3050" s="1126"/>
      <c r="Z3050" s="1701">
        <f>SUM(Z22:Z26)</f>
        <v>815125</v>
      </c>
      <c r="AA3050" s="1701">
        <f>SUM(AA22:AA26)</f>
        <v>3260500</v>
      </c>
      <c r="AB3050" s="1701">
        <f>SUM(AB22:AB26)</f>
        <v>29344500</v>
      </c>
      <c r="AD3050" s="1701">
        <f>SUM(AD22:AD26)</f>
        <v>815125</v>
      </c>
      <c r="AE3050" s="1701">
        <f>SUM(AE22:AE26)</f>
        <v>4075625</v>
      </c>
      <c r="AF3050" s="1701">
        <f>SUM(AF22:AF26)</f>
        <v>28529375</v>
      </c>
      <c r="AG3050" s="905" t="b">
        <f t="shared" si="482"/>
        <v>1</v>
      </c>
    </row>
    <row r="3051" spans="1:33" s="1122" customFormat="1" ht="15" customHeight="1">
      <c r="A3051" s="1496" t="s">
        <v>308</v>
      </c>
      <c r="B3051" s="2169" t="s">
        <v>94</v>
      </c>
      <c r="C3051" s="2170"/>
      <c r="D3051" s="2170"/>
      <c r="E3051" s="2170"/>
      <c r="F3051" s="2170"/>
      <c r="G3051" s="2170"/>
      <c r="H3051" s="2170"/>
      <c r="I3051" s="2170"/>
      <c r="J3051" s="2170"/>
      <c r="K3051" s="2170"/>
      <c r="L3051" s="2170"/>
      <c r="M3051" s="2170"/>
      <c r="N3051" s="2170"/>
      <c r="O3051" s="2170"/>
      <c r="P3051" s="2170"/>
      <c r="Q3051" s="2170"/>
      <c r="R3051" s="2171"/>
      <c r="S3051" s="1701">
        <f>SUM(S27:S3030)</f>
        <v>595016498.99998713</v>
      </c>
      <c r="T3051" s="1699"/>
      <c r="U3051" s="1700"/>
      <c r="V3051" s="1700"/>
      <c r="W3051" s="1698"/>
      <c r="X3051" s="1124"/>
      <c r="Y3051" s="1126"/>
      <c r="Z3051" s="1701">
        <f>SUM(Z27:Z3030)</f>
        <v>23800659.959998239</v>
      </c>
      <c r="AA3051" s="1701">
        <f>SUM(AA27:AA3030)</f>
        <v>47601319.919996478</v>
      </c>
      <c r="AB3051" s="1701">
        <f>SUM(AB27:AB3030)</f>
        <v>547415179.07998013</v>
      </c>
      <c r="AD3051" s="1701">
        <f>SUM(AD27:AD3030)</f>
        <v>23800659.959998239</v>
      </c>
      <c r="AE3051" s="1701">
        <f>SUM(AE27:AE3030)</f>
        <v>71401979.879997417</v>
      </c>
      <c r="AF3051" s="1701">
        <f>SUM(AF27:AF3030)</f>
        <v>523614519.11998206</v>
      </c>
      <c r="AG3051" s="905" t="b">
        <f t="shared" si="482"/>
        <v>0</v>
      </c>
    </row>
    <row r="3052" spans="1:33" s="1122" customFormat="1" ht="15" customHeight="1">
      <c r="A3052" s="1496" t="s">
        <v>1375</v>
      </c>
      <c r="B3052" s="2169" t="s">
        <v>94</v>
      </c>
      <c r="C3052" s="2170"/>
      <c r="D3052" s="2170"/>
      <c r="E3052" s="2170"/>
      <c r="F3052" s="2170"/>
      <c r="G3052" s="2170"/>
      <c r="H3052" s="2170"/>
      <c r="I3052" s="2170"/>
      <c r="J3052" s="2170"/>
      <c r="K3052" s="2170"/>
      <c r="L3052" s="2170"/>
      <c r="M3052" s="2170"/>
      <c r="N3052" s="2170"/>
      <c r="O3052" s="2170"/>
      <c r="P3052" s="2170"/>
      <c r="Q3052" s="2170"/>
      <c r="R3052" s="2171"/>
      <c r="S3052" s="1701">
        <f>SUM(S3031:S3037)</f>
        <v>523576000</v>
      </c>
      <c r="T3052" s="1699"/>
      <c r="U3052" s="1700"/>
      <c r="V3052" s="1700"/>
      <c r="W3052" s="1698"/>
      <c r="X3052" s="1124"/>
      <c r="Y3052" s="1126"/>
      <c r="Z3052" s="1701">
        <f>SUM(Z3031:Z3037)</f>
        <v>0</v>
      </c>
      <c r="AA3052" s="1701">
        <f>SUM(AA3031:AA3037)</f>
        <v>0</v>
      </c>
      <c r="AB3052" s="1701">
        <f>SUM(AB3031:AB3037)</f>
        <v>0</v>
      </c>
      <c r="AD3052" s="1701">
        <f>SUM(AD3031:AD3037)</f>
        <v>20943040</v>
      </c>
      <c r="AE3052" s="1701">
        <f>SUM(AE3031:AE3037)</f>
        <v>20943040</v>
      </c>
      <c r="AF3052" s="1701">
        <f>SUM(AF3031:AF3037)</f>
        <v>502632960</v>
      </c>
      <c r="AG3052" s="905" t="b">
        <f t="shared" si="482"/>
        <v>1</v>
      </c>
    </row>
    <row r="3053" spans="1:33" s="1090" customFormat="1" ht="15" customHeight="1">
      <c r="A3053" s="1494"/>
      <c r="B3053" s="1137"/>
      <c r="C3053" s="1138"/>
      <c r="D3053" s="282"/>
      <c r="E3053" s="1139"/>
      <c r="F3053" s="1139"/>
      <c r="G3053" s="1688"/>
      <c r="H3053" s="1688"/>
      <c r="I3053" s="1688"/>
      <c r="J3053" s="1139"/>
      <c r="K3053" s="1139"/>
      <c r="L3053" s="1139"/>
      <c r="M3053" s="1139"/>
      <c r="N3053" s="1139"/>
      <c r="O3053" s="1139"/>
      <c r="P3053" s="1139"/>
      <c r="Q3053" s="1139"/>
      <c r="R3053" s="1140"/>
      <c r="S3053" s="1141"/>
      <c r="T3053" s="1139"/>
      <c r="U3053" s="1139"/>
      <c r="V3053" s="1139"/>
      <c r="W3053" s="1111"/>
      <c r="X3053" s="1111"/>
    </row>
    <row r="3054" spans="1:33" ht="15" customHeight="1">
      <c r="B3054" s="1137"/>
      <c r="C3054" s="1138"/>
      <c r="D3054" s="282"/>
      <c r="E3054" s="1139"/>
      <c r="F3054" s="1139"/>
      <c r="G3054" s="1688"/>
      <c r="H3054" s="1688"/>
      <c r="I3054" s="1688"/>
      <c r="J3054" s="1139"/>
      <c r="K3054" s="1139"/>
      <c r="L3054" s="1139"/>
      <c r="M3054" s="1139"/>
      <c r="N3054" s="1139"/>
      <c r="O3054" s="1139"/>
      <c r="P3054" s="1139"/>
      <c r="Q3054" s="1139"/>
      <c r="R3054" s="1140"/>
      <c r="S3054" s="1141"/>
      <c r="T3054" s="1139"/>
      <c r="U3054" s="1139"/>
      <c r="V3054" s="1139"/>
      <c r="W3054" s="1111"/>
      <c r="X3054" s="1111"/>
      <c r="Y3054" s="1142"/>
      <c r="Z3054" s="1142"/>
      <c r="AA3054" s="1142"/>
      <c r="AB3054" s="1142"/>
      <c r="AC3054" s="1142"/>
      <c r="AD3054" s="1142"/>
      <c r="AE3054" s="1160"/>
    </row>
    <row r="3055" spans="1:33" s="1090" customFormat="1" ht="15" customHeight="1">
      <c r="A3055" s="1494"/>
      <c r="B3055" s="1137"/>
      <c r="C3055" s="1138"/>
      <c r="D3055" s="282"/>
      <c r="E3055" s="1139"/>
      <c r="F3055" s="1139"/>
      <c r="G3055" s="1688"/>
      <c r="H3055" s="1688"/>
      <c r="I3055" s="1688"/>
      <c r="J3055" s="1139"/>
      <c r="K3055" s="1139"/>
      <c r="L3055" s="1139"/>
      <c r="M3055" s="1139"/>
      <c r="N3055" s="1139"/>
      <c r="O3055" s="1139"/>
      <c r="P3055" s="1139"/>
      <c r="Q3055" s="1139"/>
      <c r="R3055" s="1140"/>
      <c r="S3055" s="1141"/>
      <c r="T3055" s="1139"/>
      <c r="U3055" s="1139"/>
      <c r="V3055" s="1139"/>
      <c r="W3055" s="1111"/>
      <c r="X3055" s="1111"/>
      <c r="Y3055" s="1143"/>
      <c r="Z3055" s="1143"/>
      <c r="AA3055" s="1143"/>
      <c r="AB3055" s="1143"/>
      <c r="AC3055" s="1143"/>
      <c r="AD3055" s="1143"/>
      <c r="AE3055" s="1702"/>
    </row>
    <row r="3056" spans="1:33" ht="15" customHeight="1">
      <c r="B3056" s="1144"/>
      <c r="C3056" s="1145"/>
      <c r="D3056" s="1144"/>
      <c r="E3056" s="1144"/>
      <c r="F3056" s="1144"/>
      <c r="G3056" s="1689"/>
      <c r="H3056" s="1689"/>
      <c r="I3056" s="1689"/>
      <c r="J3056" s="1144"/>
      <c r="K3056" s="1144"/>
      <c r="L3056" s="1144"/>
      <c r="M3056" s="1144"/>
      <c r="N3056" s="1144"/>
      <c r="O3056" s="1144"/>
      <c r="P3056" s="1144"/>
      <c r="Q3056" s="1144"/>
      <c r="R3056" s="1146"/>
      <c r="S3056" s="1147"/>
      <c r="T3056" s="1148"/>
      <c r="U3056" s="1148"/>
      <c r="V3056" s="1148"/>
      <c r="W3056" s="1149"/>
      <c r="X3056" s="1149"/>
      <c r="Y3056" s="1142"/>
      <c r="Z3056" s="1142"/>
      <c r="AA3056" s="1142"/>
      <c r="AB3056" s="1142"/>
      <c r="AC3056" s="1142"/>
      <c r="AD3056" s="1142"/>
    </row>
    <row r="3057" spans="1:30" ht="15" customHeight="1">
      <c r="B3057" s="1144"/>
      <c r="C3057" s="1145"/>
      <c r="D3057" s="1144"/>
      <c r="E3057" s="1144"/>
      <c r="F3057" s="1144"/>
      <c r="G3057" s="1689"/>
      <c r="H3057" s="1689"/>
      <c r="I3057" s="1689"/>
      <c r="J3057" s="1144"/>
      <c r="K3057" s="1144"/>
      <c r="L3057" s="1144"/>
      <c r="M3057" s="1144"/>
      <c r="N3057" s="1144"/>
      <c r="O3057" s="1144"/>
      <c r="P3057" s="1144"/>
      <c r="Q3057" s="1144"/>
      <c r="R3057" s="1146"/>
      <c r="S3057" s="1147"/>
      <c r="T3057" s="1148"/>
      <c r="U3057" s="1148"/>
      <c r="V3057" s="1148"/>
      <c r="W3057" s="1149"/>
      <c r="X3057" s="1149"/>
      <c r="Y3057" s="1142"/>
      <c r="Z3057" s="1142"/>
      <c r="AA3057" s="1142"/>
      <c r="AB3057" s="1142"/>
      <c r="AC3057" s="1142"/>
      <c r="AD3057" s="1142"/>
    </row>
    <row r="3058" spans="1:30" ht="15" customHeight="1">
      <c r="B3058" s="1144"/>
      <c r="C3058" s="1145"/>
      <c r="D3058" s="1144"/>
      <c r="E3058" s="1144"/>
      <c r="F3058" s="1144"/>
      <c r="G3058" s="1689"/>
      <c r="H3058" s="1689"/>
      <c r="I3058" s="1689"/>
      <c r="J3058" s="1144"/>
      <c r="K3058" s="1144"/>
      <c r="L3058" s="1144"/>
      <c r="M3058" s="1144"/>
      <c r="N3058" s="1144"/>
      <c r="O3058" s="1144"/>
      <c r="P3058" s="1144"/>
      <c r="Q3058" s="1144"/>
      <c r="R3058" s="1146"/>
      <c r="S3058" s="1147"/>
      <c r="T3058" s="1148"/>
      <c r="U3058" s="1148"/>
      <c r="V3058" s="1148"/>
      <c r="W3058" s="1149"/>
      <c r="X3058" s="1149"/>
      <c r="Y3058" s="1142"/>
      <c r="Z3058" s="1142"/>
      <c r="AA3058" s="1142"/>
      <c r="AB3058" s="1142"/>
      <c r="AC3058" s="1142"/>
      <c r="AD3058" s="1142"/>
    </row>
    <row r="3059" spans="1:30" s="985" customFormat="1" ht="15" customHeight="1">
      <c r="A3059" s="1156"/>
      <c r="B3059" s="1150"/>
      <c r="C3059" s="1151"/>
      <c r="D3059" s="1152"/>
      <c r="E3059" s="1150"/>
      <c r="F3059" s="1150"/>
      <c r="G3059" s="1690"/>
      <c r="H3059" s="1691"/>
      <c r="I3059" s="1691"/>
      <c r="J3059" s="1153"/>
      <c r="K3059" s="1153"/>
      <c r="L3059" s="1153"/>
      <c r="M3059" s="1150"/>
      <c r="N3059" s="1150"/>
      <c r="O3059" s="1150"/>
      <c r="P3059" s="1150"/>
      <c r="Q3059" s="1150"/>
      <c r="R3059" s="1154"/>
      <c r="S3059" s="1155"/>
      <c r="T3059" s="1150"/>
      <c r="U3059" s="1150"/>
      <c r="V3059" s="1150"/>
      <c r="W3059" s="1150"/>
      <c r="X3059" s="1150"/>
      <c r="Y3059" s="1150"/>
      <c r="Z3059" s="1150"/>
      <c r="AA3059" s="1150"/>
      <c r="AB3059" s="1150"/>
      <c r="AC3059" s="1150"/>
      <c r="AD3059" s="1150"/>
    </row>
    <row r="3060" spans="1:30" s="985" customFormat="1" ht="15" customHeight="1">
      <c r="A3060" s="1156"/>
      <c r="C3060" s="1156"/>
      <c r="G3060" s="1692"/>
      <c r="H3060" s="1693"/>
      <c r="I3060" s="1693"/>
      <c r="J3060" s="1157"/>
      <c r="K3060" s="1157"/>
      <c r="L3060" s="1157"/>
      <c r="R3060" s="1158"/>
      <c r="S3060" s="1157"/>
      <c r="X3060" s="1150"/>
      <c r="Y3060" s="1150"/>
      <c r="Z3060" s="1150"/>
      <c r="AA3060" s="1150"/>
      <c r="AB3060" s="1150"/>
      <c r="AC3060" s="1150"/>
      <c r="AD3060" s="1150"/>
    </row>
    <row r="3061" spans="1:30" ht="15" customHeight="1">
      <c r="R3061" s="737"/>
    </row>
    <row r="3062" spans="1:30" ht="15" customHeight="1">
      <c r="R3062" s="737"/>
    </row>
    <row r="3063" spans="1:30" ht="15" customHeight="1">
      <c r="R3063" s="737"/>
    </row>
    <row r="3064" spans="1:30" s="985" customFormat="1" ht="15" customHeight="1">
      <c r="A3064" s="1156"/>
      <c r="C3064" s="1156"/>
      <c r="G3064" s="1692"/>
      <c r="H3064" s="1693"/>
      <c r="I3064" s="1693"/>
      <c r="J3064" s="1157"/>
      <c r="K3064" s="1157"/>
      <c r="L3064" s="1157"/>
      <c r="R3064" s="1158"/>
      <c r="S3064" s="1157"/>
      <c r="X3064" s="1150"/>
      <c r="Y3064" s="1150"/>
      <c r="Z3064" s="1150"/>
      <c r="AA3064" s="1150"/>
      <c r="AB3064" s="1150"/>
      <c r="AC3064" s="1150"/>
      <c r="AD3064" s="1150"/>
    </row>
    <row r="3065" spans="1:30" s="985" customFormat="1" ht="15" customHeight="1">
      <c r="A3065" s="1156"/>
      <c r="C3065" s="1156"/>
      <c r="G3065" s="1692"/>
      <c r="H3065" s="1693"/>
      <c r="I3065" s="1693"/>
      <c r="J3065" s="1157"/>
      <c r="K3065" s="1157"/>
      <c r="L3065" s="1157"/>
      <c r="R3065" s="1158"/>
      <c r="S3065" s="1157"/>
      <c r="X3065" s="1150"/>
      <c r="Y3065" s="1150"/>
      <c r="Z3065" s="1150"/>
      <c r="AA3065" s="1150"/>
      <c r="AB3065" s="1150"/>
      <c r="AC3065" s="1150"/>
      <c r="AD3065" s="1150"/>
    </row>
    <row r="3066" spans="1:30" ht="15" customHeight="1">
      <c r="B3066" s="984"/>
      <c r="C3066" s="1159"/>
      <c r="D3066" s="984"/>
      <c r="E3066" s="984"/>
      <c r="F3066" s="984"/>
      <c r="G3066" s="1694"/>
      <c r="H3066" s="1694"/>
      <c r="I3066" s="1694"/>
      <c r="J3066" s="984"/>
      <c r="K3066" s="984"/>
      <c r="L3066" s="984"/>
      <c r="M3066" s="984"/>
      <c r="N3066" s="984"/>
      <c r="O3066" s="984"/>
      <c r="P3066" s="984"/>
      <c r="Q3066" s="984"/>
      <c r="R3066" s="1160"/>
      <c r="S3066" s="1161"/>
      <c r="T3066" s="984"/>
      <c r="U3066" s="984"/>
      <c r="V3066" s="984"/>
      <c r="W3066" s="984"/>
      <c r="X3066" s="984"/>
    </row>
  </sheetData>
  <autoFilter ref="A16:Y3052"/>
  <mergeCells count="32">
    <mergeCell ref="B3049:R3049"/>
    <mergeCell ref="B3050:R3050"/>
    <mergeCell ref="B3051:R3051"/>
    <mergeCell ref="B3052:R3052"/>
    <mergeCell ref="B3039:R3039"/>
    <mergeCell ref="B1:W1"/>
    <mergeCell ref="J14:J15"/>
    <mergeCell ref="B14:B15"/>
    <mergeCell ref="I14:I15"/>
    <mergeCell ref="H14:H15"/>
    <mergeCell ref="G14:G15"/>
    <mergeCell ref="F14:F15"/>
    <mergeCell ref="D14:E14"/>
    <mergeCell ref="C14:C15"/>
    <mergeCell ref="B4:W4"/>
    <mergeCell ref="D8:Q8"/>
    <mergeCell ref="D9:Q9"/>
    <mergeCell ref="B2:W2"/>
    <mergeCell ref="B3:W3"/>
    <mergeCell ref="R14:R15"/>
    <mergeCell ref="M14:M15"/>
    <mergeCell ref="K14:L14"/>
    <mergeCell ref="P14:Q14"/>
    <mergeCell ref="T14:V14"/>
    <mergeCell ref="S14:S15"/>
    <mergeCell ref="AD14:AF14"/>
    <mergeCell ref="Y14:Y15"/>
    <mergeCell ref="Z14:AB14"/>
    <mergeCell ref="X14:X15"/>
    <mergeCell ref="O14:O15"/>
    <mergeCell ref="W14:W15"/>
    <mergeCell ref="AC14:AC15"/>
  </mergeCells>
  <printOptions horizontalCentered="1"/>
  <pageMargins left="0.43" right="0.7" top="0.75" bottom="0.75" header="0.3" footer="0.3"/>
  <pageSetup paperSize="512" scale="30" orientation="landscape" horizontalDpi="4294967293" verticalDpi="4294967293" r:id="rId1"/>
  <rowBreaks count="1" manualBreakCount="1">
    <brk id="2941" min="1" max="2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AF57"/>
  <sheetViews>
    <sheetView view="pageBreakPreview" topLeftCell="M13" zoomScaleSheetLayoutView="100" workbookViewId="0">
      <selection activeCell="AA33" sqref="AA33"/>
    </sheetView>
  </sheetViews>
  <sheetFormatPr defaultRowHeight="12.75"/>
  <cols>
    <col min="1" max="1" width="12.5703125" style="1713" customWidth="1"/>
    <col min="2" max="2" width="4.85546875" customWidth="1"/>
    <col min="3" max="3" width="18.42578125" customWidth="1"/>
    <col min="4" max="4" width="12" customWidth="1"/>
    <col min="5" max="5" width="9.28515625" customWidth="1"/>
    <col min="6" max="6" width="10.5703125" customWidth="1"/>
    <col min="7" max="7" width="8.42578125" customWidth="1"/>
    <col min="8" max="8" width="6.42578125" customWidth="1"/>
    <col min="9" max="9" width="7.28515625" customWidth="1"/>
    <col min="10" max="10" width="7.7109375" customWidth="1"/>
    <col min="11" max="11" width="10.28515625" customWidth="1"/>
    <col min="12" max="12" width="10.140625" customWidth="1"/>
    <col min="13" max="13" width="7" customWidth="1"/>
    <col min="14" max="14" width="9" customWidth="1"/>
    <col min="15" max="15" width="10.140625" customWidth="1"/>
    <col min="16" max="16" width="7.42578125" customWidth="1"/>
    <col min="17" max="17" width="8" customWidth="1"/>
    <col min="18" max="18" width="15.28515625" customWidth="1"/>
    <col min="19" max="19" width="4.7109375" customWidth="1"/>
    <col min="20" max="20" width="4.42578125" customWidth="1"/>
    <col min="21" max="21" width="4.5703125" customWidth="1"/>
    <col min="22" max="23" width="11.28515625" customWidth="1"/>
    <col min="26" max="26" width="14.7109375" customWidth="1"/>
    <col min="27" max="27" width="11.28515625" bestFit="1" customWidth="1"/>
    <col min="31" max="31" width="10.85546875" customWidth="1"/>
  </cols>
  <sheetData>
    <row r="1" spans="1:31" ht="16.5">
      <c r="B1" s="1907" t="s">
        <v>135</v>
      </c>
      <c r="C1" s="1907"/>
      <c r="D1" s="1907"/>
      <c r="E1" s="1907"/>
      <c r="F1" s="1907"/>
      <c r="G1" s="1907"/>
      <c r="H1" s="1907"/>
      <c r="I1" s="1907"/>
      <c r="J1" s="1907"/>
      <c r="K1" s="1907"/>
      <c r="L1" s="1907"/>
      <c r="M1" s="1907"/>
      <c r="N1" s="1907"/>
      <c r="O1" s="1907"/>
      <c r="P1" s="1907"/>
      <c r="Q1" s="1907"/>
      <c r="R1" s="1907"/>
      <c r="S1" s="1907"/>
      <c r="T1" s="1907"/>
      <c r="U1" s="1907"/>
      <c r="V1" s="1907"/>
      <c r="W1" s="378"/>
    </row>
    <row r="2" spans="1:31" ht="16.5">
      <c r="B2" s="1907" t="s">
        <v>66</v>
      </c>
      <c r="C2" s="1907"/>
      <c r="D2" s="1907"/>
      <c r="E2" s="1907"/>
      <c r="F2" s="1907"/>
      <c r="G2" s="1907"/>
      <c r="H2" s="1907"/>
      <c r="I2" s="1907"/>
      <c r="J2" s="1907"/>
      <c r="K2" s="1907"/>
      <c r="L2" s="1907"/>
      <c r="M2" s="1907"/>
      <c r="N2" s="1907"/>
      <c r="O2" s="1907"/>
      <c r="P2" s="1907"/>
      <c r="Q2" s="1907"/>
      <c r="R2" s="1907"/>
      <c r="S2" s="1907"/>
      <c r="T2" s="1907"/>
      <c r="U2" s="1907"/>
      <c r="V2" s="1907"/>
      <c r="W2" s="378"/>
    </row>
    <row r="3" spans="1:31" ht="16.5">
      <c r="B3" s="1907" t="s">
        <v>139</v>
      </c>
      <c r="C3" s="1907"/>
      <c r="D3" s="1907"/>
      <c r="E3" s="1907"/>
      <c r="F3" s="1907"/>
      <c r="G3" s="1907"/>
      <c r="H3" s="1907"/>
      <c r="I3" s="1907"/>
      <c r="J3" s="1907"/>
      <c r="K3" s="1907"/>
      <c r="L3" s="1907"/>
      <c r="M3" s="1907"/>
      <c r="N3" s="1907"/>
      <c r="O3" s="1907"/>
      <c r="P3" s="1907"/>
      <c r="Q3" s="1907"/>
      <c r="R3" s="1907"/>
      <c r="S3" s="1907"/>
      <c r="T3" s="1907"/>
      <c r="U3" s="1907"/>
      <c r="V3" s="1907"/>
      <c r="W3" s="378"/>
    </row>
    <row r="4" spans="1:31" ht="16.5">
      <c r="B4" s="1907" t="s">
        <v>1782</v>
      </c>
      <c r="C4" s="1907"/>
      <c r="D4" s="1907"/>
      <c r="E4" s="1907"/>
      <c r="F4" s="1907"/>
      <c r="G4" s="1907"/>
      <c r="H4" s="1907"/>
      <c r="I4" s="1907"/>
      <c r="J4" s="1907"/>
      <c r="K4" s="1907"/>
      <c r="L4" s="1907"/>
      <c r="M4" s="1907"/>
      <c r="N4" s="1907"/>
      <c r="O4" s="1907"/>
      <c r="P4" s="1907"/>
      <c r="Q4" s="1907"/>
      <c r="R4" s="1907"/>
      <c r="S4" s="1907"/>
      <c r="T4" s="1907"/>
      <c r="U4" s="1907"/>
      <c r="V4" s="1907"/>
      <c r="W4" s="378"/>
    </row>
    <row r="5" spans="1:31" ht="16.5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378"/>
      <c r="O5" s="74"/>
      <c r="P5" s="104"/>
      <c r="Q5" s="104"/>
      <c r="R5" s="74"/>
      <c r="S5" s="104"/>
      <c r="T5" s="104"/>
      <c r="U5" s="104"/>
      <c r="V5" s="74"/>
      <c r="W5" s="378"/>
    </row>
    <row r="6" spans="1:31" ht="16.5">
      <c r="B6" s="73" t="s">
        <v>68</v>
      </c>
      <c r="C6" s="72"/>
      <c r="D6" s="73" t="s">
        <v>69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</row>
    <row r="7" spans="1:31" ht="16.5">
      <c r="B7" s="73" t="s">
        <v>70</v>
      </c>
      <c r="C7" s="72"/>
      <c r="D7" s="73" t="s">
        <v>71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</row>
    <row r="8" spans="1:31" ht="16.5">
      <c r="B8" s="73" t="s">
        <v>72</v>
      </c>
      <c r="C8" s="72"/>
      <c r="D8" s="1910" t="s">
        <v>323</v>
      </c>
      <c r="E8" s="1910"/>
      <c r="F8" s="1910"/>
      <c r="G8" s="1910"/>
      <c r="H8" s="1910"/>
      <c r="I8" s="1910"/>
      <c r="J8" s="1910"/>
      <c r="K8" s="1910"/>
      <c r="L8" s="1910"/>
      <c r="M8" s="1910"/>
      <c r="N8" s="1910"/>
      <c r="O8" s="1910"/>
      <c r="P8" s="1910"/>
      <c r="Q8" s="1910"/>
      <c r="R8" s="72"/>
      <c r="S8" s="72"/>
      <c r="T8" s="72"/>
      <c r="U8" s="72"/>
      <c r="V8" s="72"/>
      <c r="W8" s="72"/>
    </row>
    <row r="9" spans="1:31" ht="16.5">
      <c r="B9" s="73" t="s">
        <v>73</v>
      </c>
      <c r="C9" s="72"/>
      <c r="D9" s="1910" t="s">
        <v>259</v>
      </c>
      <c r="E9" s="1910"/>
      <c r="F9" s="1910"/>
      <c r="G9" s="1910"/>
      <c r="H9" s="1910"/>
      <c r="I9" s="1910"/>
      <c r="J9" s="1910"/>
      <c r="K9" s="1910"/>
      <c r="L9" s="1910"/>
      <c r="M9" s="1910"/>
      <c r="N9" s="1910"/>
      <c r="O9" s="1910"/>
      <c r="P9" s="1910"/>
      <c r="Q9" s="1910"/>
      <c r="R9" s="72"/>
      <c r="S9" s="72"/>
      <c r="T9" s="72"/>
      <c r="U9" s="72"/>
      <c r="V9" s="72"/>
      <c r="W9" s="72"/>
    </row>
    <row r="10" spans="1:31" ht="16.5">
      <c r="B10" s="73" t="s">
        <v>74</v>
      </c>
      <c r="C10" s="72"/>
      <c r="D10" s="73" t="s">
        <v>128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</row>
    <row r="11" spans="1:31" ht="16.5">
      <c r="B11" s="73" t="s">
        <v>76</v>
      </c>
      <c r="C11" s="72"/>
      <c r="D11" s="73" t="s">
        <v>141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</row>
    <row r="12" spans="1:31" ht="16.5">
      <c r="B12" s="73" t="s">
        <v>36</v>
      </c>
      <c r="C12" s="72"/>
      <c r="D12" s="73" t="s">
        <v>181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</row>
    <row r="13" spans="1:31" ht="16.5">
      <c r="B13" s="88"/>
      <c r="C13" s="89"/>
      <c r="D13" s="88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90"/>
      <c r="Q13" s="90"/>
      <c r="R13" s="89"/>
      <c r="S13" s="90"/>
      <c r="T13" s="90"/>
      <c r="U13" s="90"/>
      <c r="V13" s="90"/>
      <c r="W13" s="90"/>
    </row>
    <row r="14" spans="1:31" ht="33" customHeight="1">
      <c r="B14" s="2177" t="s">
        <v>16</v>
      </c>
      <c r="C14" s="2177" t="s">
        <v>78</v>
      </c>
      <c r="D14" s="1989" t="s">
        <v>0</v>
      </c>
      <c r="E14" s="1990"/>
      <c r="F14" s="1987" t="s">
        <v>25</v>
      </c>
      <c r="G14" s="1987" t="s">
        <v>130</v>
      </c>
      <c r="H14" s="1987" t="s">
        <v>188</v>
      </c>
      <c r="I14" s="1987" t="s">
        <v>122</v>
      </c>
      <c r="J14" s="1987" t="s">
        <v>123</v>
      </c>
      <c r="K14" s="1996" t="s">
        <v>28</v>
      </c>
      <c r="L14" s="1997"/>
      <c r="M14" s="1987" t="s">
        <v>111</v>
      </c>
      <c r="N14" s="374" t="s">
        <v>1076</v>
      </c>
      <c r="O14" s="1987" t="s">
        <v>186</v>
      </c>
      <c r="P14" s="1909" t="s">
        <v>37</v>
      </c>
      <c r="Q14" s="1909"/>
      <c r="R14" s="2175" t="s">
        <v>169</v>
      </c>
      <c r="S14" s="1909" t="s">
        <v>7</v>
      </c>
      <c r="T14" s="1909"/>
      <c r="U14" s="1909"/>
      <c r="V14" s="1909" t="s">
        <v>2</v>
      </c>
      <c r="W14" s="1888" t="s">
        <v>213</v>
      </c>
      <c r="X14" s="1883" t="s">
        <v>240</v>
      </c>
      <c r="Y14" s="1880" t="s">
        <v>215</v>
      </c>
      <c r="Z14" s="1881"/>
      <c r="AA14" s="1882"/>
      <c r="AB14" s="1883" t="s">
        <v>214</v>
      </c>
      <c r="AC14" s="1880" t="s">
        <v>1792</v>
      </c>
      <c r="AD14" s="1881"/>
      <c r="AE14" s="1882"/>
    </row>
    <row r="15" spans="1:31" ht="48">
      <c r="B15" s="2178"/>
      <c r="C15" s="2178"/>
      <c r="D15" s="60" t="s">
        <v>5</v>
      </c>
      <c r="E15" s="66" t="s">
        <v>23</v>
      </c>
      <c r="F15" s="2173"/>
      <c r="G15" s="2173"/>
      <c r="H15" s="2173"/>
      <c r="I15" s="2173"/>
      <c r="J15" s="2173"/>
      <c r="K15" s="66" t="s">
        <v>0</v>
      </c>
      <c r="L15" s="66" t="s">
        <v>24</v>
      </c>
      <c r="M15" s="2173"/>
      <c r="N15" s="375" t="s">
        <v>1078</v>
      </c>
      <c r="O15" s="2173"/>
      <c r="P15" s="106" t="s">
        <v>175</v>
      </c>
      <c r="Q15" s="106" t="s">
        <v>176</v>
      </c>
      <c r="R15" s="2176"/>
      <c r="S15" s="103" t="s">
        <v>99</v>
      </c>
      <c r="T15" s="103" t="s">
        <v>100</v>
      </c>
      <c r="U15" s="103" t="s">
        <v>101</v>
      </c>
      <c r="V15" s="1909"/>
      <c r="W15" s="1924"/>
      <c r="X15" s="1925"/>
      <c r="Y15" s="230" t="s">
        <v>1803</v>
      </c>
      <c r="Z15" s="230" t="s">
        <v>1804</v>
      </c>
      <c r="AA15" s="230" t="s">
        <v>1798</v>
      </c>
      <c r="AB15" s="1925"/>
      <c r="AC15" s="230" t="s">
        <v>1799</v>
      </c>
      <c r="AD15" s="230" t="s">
        <v>1800</v>
      </c>
      <c r="AE15" s="230" t="s">
        <v>1801</v>
      </c>
    </row>
    <row r="16" spans="1:31" s="314" customFormat="1" ht="13.5">
      <c r="A16" s="1713" t="s">
        <v>349</v>
      </c>
      <c r="B16" s="380" t="s">
        <v>84</v>
      </c>
      <c r="C16" s="381" t="s">
        <v>85</v>
      </c>
      <c r="D16" s="380" t="s">
        <v>86</v>
      </c>
      <c r="E16" s="381" t="s">
        <v>87</v>
      </c>
      <c r="F16" s="381" t="s">
        <v>88</v>
      </c>
      <c r="G16" s="381" t="s">
        <v>89</v>
      </c>
      <c r="H16" s="381" t="s">
        <v>90</v>
      </c>
      <c r="I16" s="381" t="s">
        <v>20</v>
      </c>
      <c r="J16" s="381" t="s">
        <v>17</v>
      </c>
      <c r="K16" s="381" t="s">
        <v>15</v>
      </c>
      <c r="L16" s="381" t="s">
        <v>91</v>
      </c>
      <c r="M16" s="381" t="s">
        <v>92</v>
      </c>
      <c r="N16" s="381"/>
      <c r="O16" s="381" t="s">
        <v>93</v>
      </c>
      <c r="P16" s="381" t="s">
        <v>21</v>
      </c>
      <c r="Q16" s="381" t="s">
        <v>22</v>
      </c>
      <c r="R16" s="381" t="s">
        <v>19</v>
      </c>
      <c r="S16" s="381" t="s">
        <v>113</v>
      </c>
      <c r="T16" s="381" t="s">
        <v>114</v>
      </c>
      <c r="U16" s="381" t="s">
        <v>115</v>
      </c>
      <c r="V16" s="381" t="s">
        <v>187</v>
      </c>
      <c r="W16" s="231">
        <v>24</v>
      </c>
      <c r="X16" s="232">
        <v>25</v>
      </c>
      <c r="Y16" s="233">
        <v>26</v>
      </c>
      <c r="Z16" s="233">
        <v>27</v>
      </c>
      <c r="AA16" s="233">
        <v>28</v>
      </c>
      <c r="AB16" s="232">
        <v>29</v>
      </c>
      <c r="AC16" s="233">
        <v>30</v>
      </c>
      <c r="AD16" s="233">
        <v>31</v>
      </c>
      <c r="AE16" s="233">
        <v>32</v>
      </c>
    </row>
    <row r="17" spans="1:32" s="314" customFormat="1" ht="13.5">
      <c r="A17" s="1713" t="s">
        <v>349</v>
      </c>
      <c r="B17" s="632"/>
      <c r="C17" s="633"/>
      <c r="D17" s="633"/>
      <c r="E17" s="634"/>
      <c r="F17" s="635"/>
      <c r="G17" s="635"/>
      <c r="H17" s="635"/>
      <c r="I17" s="635"/>
      <c r="J17" s="635"/>
      <c r="K17" s="635"/>
      <c r="L17" s="635"/>
      <c r="M17" s="635"/>
      <c r="N17" s="635"/>
      <c r="O17" s="635"/>
      <c r="P17" s="635"/>
      <c r="Q17" s="635"/>
      <c r="R17" s="635"/>
      <c r="S17" s="635"/>
      <c r="T17" s="635"/>
      <c r="U17" s="635"/>
      <c r="V17" s="635"/>
      <c r="W17" s="388"/>
    </row>
    <row r="18" spans="1:32" s="839" customFormat="1" ht="15" customHeight="1">
      <c r="A18" s="1715" t="s">
        <v>349</v>
      </c>
      <c r="B18" s="628">
        <v>1</v>
      </c>
      <c r="C18" s="629" t="s">
        <v>854</v>
      </c>
      <c r="D18" s="630">
        <v>206030101</v>
      </c>
      <c r="E18" s="687" t="s">
        <v>301</v>
      </c>
      <c r="F18" s="687" t="s">
        <v>211</v>
      </c>
      <c r="G18" s="623">
        <v>135</v>
      </c>
      <c r="H18" s="623">
        <v>1</v>
      </c>
      <c r="I18" s="623">
        <v>135</v>
      </c>
      <c r="J18" s="687" t="s">
        <v>816</v>
      </c>
      <c r="K18" s="687" t="s">
        <v>855</v>
      </c>
      <c r="L18" s="687" t="s">
        <v>1846</v>
      </c>
      <c r="M18" s="687"/>
      <c r="N18" s="687">
        <v>2012</v>
      </c>
      <c r="O18" s="687" t="s">
        <v>210</v>
      </c>
      <c r="P18" s="687">
        <v>1</v>
      </c>
      <c r="Q18" s="687" t="s">
        <v>207</v>
      </c>
      <c r="R18" s="949">
        <v>40500000</v>
      </c>
      <c r="S18" s="952" t="s">
        <v>99</v>
      </c>
      <c r="T18" s="952"/>
      <c r="U18" s="952"/>
      <c r="V18" s="687" t="s">
        <v>856</v>
      </c>
      <c r="W18" s="845">
        <v>40</v>
      </c>
      <c r="X18" s="845">
        <f>2016-N18+1</f>
        <v>5</v>
      </c>
      <c r="Y18" s="953">
        <f>R18/W18</f>
        <v>1012500</v>
      </c>
      <c r="Z18" s="953">
        <f>X18*Y18</f>
        <v>5062500</v>
      </c>
      <c r="AA18" s="953">
        <f>R18-Z18</f>
        <v>35437500</v>
      </c>
      <c r="AB18" s="845">
        <f>2017-N18+1</f>
        <v>6</v>
      </c>
      <c r="AC18" s="953">
        <f>R18/W18</f>
        <v>1012500</v>
      </c>
      <c r="AD18" s="953">
        <f>AB18*AC18</f>
        <v>6075000</v>
      </c>
      <c r="AE18" s="953">
        <f>R18-AD18</f>
        <v>34425000</v>
      </c>
      <c r="AF18" s="839" t="b">
        <f>AD18+AE18=R18</f>
        <v>1</v>
      </c>
    </row>
    <row r="19" spans="1:32" s="839" customFormat="1" ht="15" customHeight="1">
      <c r="A19" s="1715" t="s">
        <v>349</v>
      </c>
      <c r="B19" s="628"/>
      <c r="C19" s="629"/>
      <c r="D19" s="630"/>
      <c r="E19" s="687"/>
      <c r="F19" s="687"/>
      <c r="G19" s="631"/>
      <c r="H19" s="631"/>
      <c r="I19" s="631"/>
      <c r="J19" s="687"/>
      <c r="K19" s="687"/>
      <c r="L19" s="687"/>
      <c r="M19" s="687"/>
      <c r="N19" s="687"/>
      <c r="O19" s="687"/>
      <c r="P19" s="687"/>
      <c r="Q19" s="687"/>
      <c r="R19" s="949"/>
      <c r="S19" s="952"/>
      <c r="T19" s="952"/>
      <c r="U19" s="952"/>
      <c r="V19" s="687"/>
      <c r="W19" s="845"/>
      <c r="X19" s="845"/>
      <c r="Y19" s="953"/>
      <c r="Z19" s="953"/>
      <c r="AA19" s="953"/>
      <c r="AB19" s="845"/>
      <c r="AC19" s="953"/>
      <c r="AD19" s="953"/>
      <c r="AE19" s="953"/>
      <c r="AF19" s="839" t="b">
        <f t="shared" ref="AF19:AF20" si="0">AD19+AE19=R19</f>
        <v>1</v>
      </c>
    </row>
    <row r="20" spans="1:32" s="839" customFormat="1" ht="15" customHeight="1">
      <c r="A20" s="1715" t="s">
        <v>349</v>
      </c>
      <c r="B20" s="628"/>
      <c r="C20" s="629"/>
      <c r="D20" s="630"/>
      <c r="E20" s="687"/>
      <c r="F20" s="687"/>
      <c r="G20" s="631"/>
      <c r="H20" s="631"/>
      <c r="I20" s="631"/>
      <c r="J20" s="687"/>
      <c r="K20" s="687"/>
      <c r="L20" s="687"/>
      <c r="M20" s="687"/>
      <c r="N20" s="687"/>
      <c r="O20" s="687"/>
      <c r="P20" s="687"/>
      <c r="Q20" s="687"/>
      <c r="R20" s="949"/>
      <c r="S20" s="952"/>
      <c r="T20" s="952"/>
      <c r="U20" s="952"/>
      <c r="V20" s="687"/>
      <c r="W20" s="845"/>
      <c r="X20" s="845"/>
      <c r="Y20" s="953"/>
      <c r="Z20" s="953"/>
      <c r="AA20" s="953"/>
      <c r="AB20" s="845"/>
      <c r="AC20" s="953"/>
      <c r="AD20" s="953"/>
      <c r="AE20" s="953"/>
      <c r="AF20" s="839" t="b">
        <f t="shared" si="0"/>
        <v>1</v>
      </c>
    </row>
    <row r="21" spans="1:32" s="839" customFormat="1" ht="15" customHeight="1">
      <c r="A21" s="1715" t="s">
        <v>433</v>
      </c>
      <c r="B21" s="628"/>
      <c r="C21" s="629"/>
      <c r="D21" s="630"/>
      <c r="E21" s="687"/>
      <c r="F21" s="687"/>
      <c r="G21" s="631"/>
      <c r="H21" s="631"/>
      <c r="I21" s="631"/>
      <c r="J21" s="687"/>
      <c r="K21" s="687"/>
      <c r="L21" s="687"/>
      <c r="M21" s="687"/>
      <c r="N21" s="687"/>
      <c r="O21" s="687"/>
      <c r="P21" s="687"/>
      <c r="Q21" s="687"/>
      <c r="R21" s="949"/>
      <c r="S21" s="952"/>
      <c r="T21" s="952"/>
      <c r="U21" s="952"/>
      <c r="V21" s="687"/>
      <c r="W21" s="845"/>
      <c r="X21" s="845"/>
      <c r="Y21" s="953"/>
      <c r="Z21" s="953"/>
      <c r="AA21" s="953"/>
      <c r="AB21" s="845"/>
      <c r="AC21" s="953"/>
      <c r="AD21" s="953"/>
      <c r="AE21" s="953"/>
    </row>
    <row r="22" spans="1:32" s="839" customFormat="1" ht="15" customHeight="1">
      <c r="A22" s="1715" t="s">
        <v>433</v>
      </c>
      <c r="B22" s="628"/>
      <c r="C22" s="954" t="s">
        <v>1169</v>
      </c>
      <c r="D22" s="630">
        <v>416010104</v>
      </c>
      <c r="E22" s="687" t="s">
        <v>301</v>
      </c>
      <c r="F22" s="687"/>
      <c r="G22" s="687"/>
      <c r="H22" s="687"/>
      <c r="I22" s="687"/>
      <c r="J22" s="687"/>
      <c r="K22" s="687" t="s">
        <v>926</v>
      </c>
      <c r="L22" s="950">
        <v>41446</v>
      </c>
      <c r="M22" s="687" t="s">
        <v>238</v>
      </c>
      <c r="N22" s="687">
        <v>2013</v>
      </c>
      <c r="O22" s="687" t="s">
        <v>210</v>
      </c>
      <c r="P22" s="687">
        <v>1</v>
      </c>
      <c r="Q22" s="687" t="s">
        <v>207</v>
      </c>
      <c r="R22" s="955"/>
      <c r="S22" s="956" t="s">
        <v>99</v>
      </c>
      <c r="T22" s="956"/>
      <c r="U22" s="956"/>
      <c r="V22" s="687" t="s">
        <v>927</v>
      </c>
      <c r="W22" s="845"/>
      <c r="X22" s="845"/>
      <c r="Y22" s="953"/>
      <c r="Z22" s="953"/>
      <c r="AA22" s="953"/>
      <c r="AB22" s="845"/>
      <c r="AC22" s="953"/>
      <c r="AD22" s="953"/>
      <c r="AE22" s="953"/>
    </row>
    <row r="23" spans="1:32" s="839" customFormat="1" ht="15" customHeight="1">
      <c r="A23" s="1715" t="s">
        <v>433</v>
      </c>
      <c r="B23" s="628">
        <v>2</v>
      </c>
      <c r="C23" s="629" t="s">
        <v>928</v>
      </c>
      <c r="D23" s="630"/>
      <c r="E23" s="687"/>
      <c r="F23" s="687" t="s">
        <v>209</v>
      </c>
      <c r="G23" s="1493"/>
      <c r="H23" s="1493"/>
      <c r="I23" s="1493"/>
      <c r="J23" s="687" t="s">
        <v>816</v>
      </c>
      <c r="K23" s="687"/>
      <c r="L23" s="687"/>
      <c r="M23" s="687" t="s">
        <v>238</v>
      </c>
      <c r="N23" s="687">
        <v>2013</v>
      </c>
      <c r="O23" s="687" t="s">
        <v>210</v>
      </c>
      <c r="P23" s="687">
        <v>1</v>
      </c>
      <c r="Q23" s="687" t="s">
        <v>207</v>
      </c>
      <c r="R23" s="674">
        <v>37620000</v>
      </c>
      <c r="S23" s="956" t="s">
        <v>99</v>
      </c>
      <c r="T23" s="956"/>
      <c r="U23" s="956"/>
      <c r="V23" s="687"/>
      <c r="W23" s="845">
        <v>30</v>
      </c>
      <c r="X23" s="845">
        <f t="shared" ref="X23" si="1">2016-N23+1</f>
        <v>4</v>
      </c>
      <c r="Y23" s="953">
        <f t="shared" ref="Y23" si="2">R23/W23</f>
        <v>1254000</v>
      </c>
      <c r="Z23" s="953">
        <f t="shared" ref="Z23" si="3">X23*Y23</f>
        <v>5016000</v>
      </c>
      <c r="AA23" s="953">
        <f t="shared" ref="AA23" si="4">R23-Z23</f>
        <v>32604000</v>
      </c>
      <c r="AB23" s="845">
        <f t="shared" ref="AB23" si="5">2017-N23+1</f>
        <v>5</v>
      </c>
      <c r="AC23" s="953">
        <f t="shared" ref="AC23" si="6">R23/W23</f>
        <v>1254000</v>
      </c>
      <c r="AD23" s="953">
        <f t="shared" ref="AD23" si="7">AB23*AC23</f>
        <v>6270000</v>
      </c>
      <c r="AE23" s="953">
        <f t="shared" ref="AE23" si="8">R23-AD23</f>
        <v>31350000</v>
      </c>
      <c r="AF23" s="839" t="b">
        <f t="shared" ref="AF23:AF33" si="9">AD23+AE23=R23</f>
        <v>1</v>
      </c>
    </row>
    <row r="24" spans="1:32" s="839" customFormat="1" ht="15" customHeight="1">
      <c r="A24" s="1715" t="s">
        <v>433</v>
      </c>
      <c r="B24" s="628">
        <v>3</v>
      </c>
      <c r="C24" s="629" t="s">
        <v>929</v>
      </c>
      <c r="D24" s="630">
        <v>416010104</v>
      </c>
      <c r="E24" s="687" t="s">
        <v>301</v>
      </c>
      <c r="F24" s="687" t="s">
        <v>209</v>
      </c>
      <c r="G24" s="687" t="s">
        <v>1847</v>
      </c>
      <c r="H24" s="687" t="s">
        <v>1848</v>
      </c>
      <c r="I24" s="971" t="s">
        <v>1851</v>
      </c>
      <c r="J24" s="687" t="s">
        <v>816</v>
      </c>
      <c r="K24" s="687"/>
      <c r="L24" s="687"/>
      <c r="M24" s="687" t="s">
        <v>238</v>
      </c>
      <c r="N24" s="687">
        <v>2013</v>
      </c>
      <c r="O24" s="687" t="s">
        <v>210</v>
      </c>
      <c r="P24" s="687">
        <v>1</v>
      </c>
      <c r="Q24" s="687" t="s">
        <v>207</v>
      </c>
      <c r="R24" s="674"/>
      <c r="S24" s="956" t="s">
        <v>99</v>
      </c>
      <c r="T24" s="956"/>
      <c r="U24" s="956"/>
      <c r="V24" s="687"/>
      <c r="W24" s="901"/>
      <c r="X24" s="845"/>
      <c r="Y24" s="953"/>
      <c r="Z24" s="953"/>
      <c r="AA24" s="953"/>
      <c r="AB24" s="845"/>
      <c r="AC24" s="953"/>
      <c r="AD24" s="953"/>
      <c r="AE24" s="953"/>
      <c r="AF24" s="839" t="b">
        <f t="shared" si="9"/>
        <v>1</v>
      </c>
    </row>
    <row r="25" spans="1:32" s="839" customFormat="1" ht="15" customHeight="1">
      <c r="A25" s="1715" t="s">
        <v>433</v>
      </c>
      <c r="B25" s="628">
        <v>4</v>
      </c>
      <c r="C25" s="629" t="s">
        <v>930</v>
      </c>
      <c r="D25" s="630">
        <v>416010104</v>
      </c>
      <c r="E25" s="687" t="s">
        <v>301</v>
      </c>
      <c r="F25" s="687" t="s">
        <v>209</v>
      </c>
      <c r="G25" s="687">
        <v>7</v>
      </c>
      <c r="H25" s="687" t="s">
        <v>1849</v>
      </c>
      <c r="I25" s="687" t="s">
        <v>1852</v>
      </c>
      <c r="J25" s="687" t="s">
        <v>816</v>
      </c>
      <c r="K25" s="687"/>
      <c r="L25" s="687"/>
      <c r="M25" s="687" t="s">
        <v>238</v>
      </c>
      <c r="N25" s="687">
        <v>2013</v>
      </c>
      <c r="O25" s="687" t="s">
        <v>210</v>
      </c>
      <c r="P25" s="687">
        <v>1</v>
      </c>
      <c r="Q25" s="687" t="s">
        <v>207</v>
      </c>
      <c r="R25" s="674"/>
      <c r="S25" s="956" t="s">
        <v>99</v>
      </c>
      <c r="T25" s="956"/>
      <c r="U25" s="956"/>
      <c r="V25" s="687"/>
      <c r="W25" s="901"/>
      <c r="X25" s="845"/>
      <c r="Y25" s="953"/>
      <c r="Z25" s="953"/>
      <c r="AA25" s="953"/>
      <c r="AB25" s="845"/>
      <c r="AC25" s="953"/>
      <c r="AD25" s="953"/>
      <c r="AE25" s="953"/>
      <c r="AF25" s="839" t="b">
        <f t="shared" si="9"/>
        <v>1</v>
      </c>
    </row>
    <row r="26" spans="1:32" s="839" customFormat="1" ht="15" customHeight="1">
      <c r="A26" s="1715" t="s">
        <v>433</v>
      </c>
      <c r="B26" s="628">
        <v>5</v>
      </c>
      <c r="C26" s="957" t="s">
        <v>931</v>
      </c>
      <c r="D26" s="630">
        <v>416010104</v>
      </c>
      <c r="E26" s="687" t="s">
        <v>301</v>
      </c>
      <c r="F26" s="623" t="s">
        <v>932</v>
      </c>
      <c r="G26" s="623">
        <v>135</v>
      </c>
      <c r="H26" s="623">
        <v>1</v>
      </c>
      <c r="I26" s="623">
        <v>135</v>
      </c>
      <c r="J26" s="687" t="s">
        <v>816</v>
      </c>
      <c r="K26" s="687"/>
      <c r="L26" s="687"/>
      <c r="M26" s="687" t="s">
        <v>238</v>
      </c>
      <c r="N26" s="687">
        <v>2013</v>
      </c>
      <c r="O26" s="687" t="s">
        <v>210</v>
      </c>
      <c r="P26" s="687">
        <v>1</v>
      </c>
      <c r="Q26" s="687" t="s">
        <v>207</v>
      </c>
      <c r="R26" s="958">
        <v>38104000</v>
      </c>
      <c r="S26" s="956" t="s">
        <v>99</v>
      </c>
      <c r="T26" s="959"/>
      <c r="U26" s="959"/>
      <c r="V26" s="687"/>
      <c r="W26" s="845">
        <v>30</v>
      </c>
      <c r="X26" s="845">
        <f t="shared" ref="X26:X29" si="10">2016-N26+1</f>
        <v>4</v>
      </c>
      <c r="Y26" s="953">
        <f t="shared" ref="Y26:Y29" si="11">R26/W26</f>
        <v>1270133.3333333333</v>
      </c>
      <c r="Z26" s="953">
        <f t="shared" ref="Z26:Z29" si="12">X26*Y26</f>
        <v>5080533.333333333</v>
      </c>
      <c r="AA26" s="953">
        <f t="shared" ref="AA26:AA29" si="13">R26-Z26</f>
        <v>33023466.666666668</v>
      </c>
      <c r="AB26" s="845">
        <f t="shared" ref="AB26:AB29" si="14">2017-N26+1</f>
        <v>5</v>
      </c>
      <c r="AC26" s="953">
        <f t="shared" ref="AC26:AC29" si="15">R26/W26</f>
        <v>1270133.3333333333</v>
      </c>
      <c r="AD26" s="953">
        <f t="shared" ref="AD26:AD29" si="16">AB26*AC26</f>
        <v>6350666.666666666</v>
      </c>
      <c r="AE26" s="953">
        <f t="shared" ref="AE26:AE29" si="17">R26-AD26</f>
        <v>31753333.333333336</v>
      </c>
      <c r="AF26" s="839" t="b">
        <f t="shared" si="9"/>
        <v>1</v>
      </c>
    </row>
    <row r="27" spans="1:32" s="839" customFormat="1" ht="15" customHeight="1">
      <c r="A27" s="1715" t="s">
        <v>433</v>
      </c>
      <c r="B27" s="628">
        <v>6</v>
      </c>
      <c r="C27" s="957" t="s">
        <v>933</v>
      </c>
      <c r="D27" s="630">
        <v>416010104</v>
      </c>
      <c r="E27" s="687" t="s">
        <v>396</v>
      </c>
      <c r="F27" s="623" t="s">
        <v>932</v>
      </c>
      <c r="G27" s="623">
        <v>22</v>
      </c>
      <c r="H27" s="623" t="s">
        <v>1850</v>
      </c>
      <c r="I27" s="623">
        <v>2.2000000000000002</v>
      </c>
      <c r="J27" s="687" t="s">
        <v>816</v>
      </c>
      <c r="K27" s="687"/>
      <c r="L27" s="961"/>
      <c r="M27" s="687" t="s">
        <v>238</v>
      </c>
      <c r="N27" s="687">
        <v>2013</v>
      </c>
      <c r="O27" s="687" t="s">
        <v>210</v>
      </c>
      <c r="P27" s="687">
        <v>1</v>
      </c>
      <c r="Q27" s="687" t="s">
        <v>207</v>
      </c>
      <c r="R27" s="958">
        <v>4950000</v>
      </c>
      <c r="S27" s="956" t="s">
        <v>99</v>
      </c>
      <c r="T27" s="959"/>
      <c r="U27" s="959"/>
      <c r="V27" s="687"/>
      <c r="W27" s="845">
        <v>30</v>
      </c>
      <c r="X27" s="845">
        <f t="shared" si="10"/>
        <v>4</v>
      </c>
      <c r="Y27" s="953">
        <f t="shared" si="11"/>
        <v>165000</v>
      </c>
      <c r="Z27" s="953">
        <f t="shared" si="12"/>
        <v>660000</v>
      </c>
      <c r="AA27" s="953">
        <f t="shared" si="13"/>
        <v>4290000</v>
      </c>
      <c r="AB27" s="845">
        <f t="shared" si="14"/>
        <v>5</v>
      </c>
      <c r="AC27" s="953">
        <f t="shared" si="15"/>
        <v>165000</v>
      </c>
      <c r="AD27" s="953">
        <f t="shared" si="16"/>
        <v>825000</v>
      </c>
      <c r="AE27" s="953">
        <f t="shared" si="17"/>
        <v>4125000</v>
      </c>
      <c r="AF27" s="839" t="b">
        <f t="shared" si="9"/>
        <v>1</v>
      </c>
    </row>
    <row r="28" spans="1:32" s="839" customFormat="1" ht="15" customHeight="1">
      <c r="A28" s="1715" t="s">
        <v>433</v>
      </c>
      <c r="B28" s="628">
        <v>7</v>
      </c>
      <c r="C28" s="957" t="s">
        <v>933</v>
      </c>
      <c r="D28" s="630">
        <v>416010104</v>
      </c>
      <c r="E28" s="1433" t="s">
        <v>396</v>
      </c>
      <c r="F28" s="623" t="s">
        <v>932</v>
      </c>
      <c r="G28" s="623">
        <v>22</v>
      </c>
      <c r="H28" s="623" t="s">
        <v>1850</v>
      </c>
      <c r="I28" s="623">
        <v>2.2000000000000002</v>
      </c>
      <c r="J28" s="1433" t="s">
        <v>816</v>
      </c>
      <c r="K28" s="1433"/>
      <c r="L28" s="961"/>
      <c r="M28" s="1433" t="s">
        <v>238</v>
      </c>
      <c r="N28" s="1433">
        <v>2013</v>
      </c>
      <c r="O28" s="1433" t="s">
        <v>210</v>
      </c>
      <c r="P28" s="1433">
        <v>1</v>
      </c>
      <c r="Q28" s="1433" t="s">
        <v>207</v>
      </c>
      <c r="R28" s="958">
        <v>4950000</v>
      </c>
      <c r="S28" s="956"/>
      <c r="T28" s="959"/>
      <c r="U28" s="959"/>
      <c r="V28" s="1433"/>
      <c r="W28" s="845">
        <v>30</v>
      </c>
      <c r="X28" s="845">
        <f t="shared" ref="X28" si="18">2016-N28+1</f>
        <v>4</v>
      </c>
      <c r="Y28" s="953">
        <f t="shared" ref="Y28" si="19">R28/W28</f>
        <v>165000</v>
      </c>
      <c r="Z28" s="953">
        <f t="shared" ref="Z28" si="20">X28*Y28</f>
        <v>660000</v>
      </c>
      <c r="AA28" s="953">
        <f t="shared" ref="AA28" si="21">R28-Z28</f>
        <v>4290000</v>
      </c>
      <c r="AB28" s="845">
        <f t="shared" ref="AB28" si="22">2017-N28+1</f>
        <v>5</v>
      </c>
      <c r="AC28" s="953">
        <f t="shared" ref="AC28" si="23">R28/W28</f>
        <v>165000</v>
      </c>
      <c r="AD28" s="953">
        <f t="shared" ref="AD28" si="24">AB28*AC28</f>
        <v>825000</v>
      </c>
      <c r="AE28" s="953">
        <f t="shared" ref="AE28" si="25">R28-AD28</f>
        <v>4125000</v>
      </c>
      <c r="AF28" s="839" t="b">
        <f t="shared" si="9"/>
        <v>1</v>
      </c>
    </row>
    <row r="29" spans="1:32" s="839" customFormat="1" ht="15" customHeight="1">
      <c r="A29" s="1715" t="s">
        <v>433</v>
      </c>
      <c r="B29" s="628">
        <v>8</v>
      </c>
      <c r="C29" s="957" t="s">
        <v>934</v>
      </c>
      <c r="D29" s="630">
        <v>416010104</v>
      </c>
      <c r="E29" s="687" t="s">
        <v>396</v>
      </c>
      <c r="F29" s="623" t="s">
        <v>932</v>
      </c>
      <c r="G29" s="623">
        <v>135</v>
      </c>
      <c r="H29" s="623">
        <v>1</v>
      </c>
      <c r="I29" s="623">
        <v>135</v>
      </c>
      <c r="J29" s="687" t="s">
        <v>816</v>
      </c>
      <c r="K29" s="687"/>
      <c r="L29" s="687"/>
      <c r="M29" s="687" t="s">
        <v>238</v>
      </c>
      <c r="N29" s="687">
        <v>2013</v>
      </c>
      <c r="O29" s="687" t="s">
        <v>210</v>
      </c>
      <c r="P29" s="687">
        <v>1</v>
      </c>
      <c r="Q29" s="687" t="s">
        <v>207</v>
      </c>
      <c r="R29" s="958">
        <v>1188000</v>
      </c>
      <c r="S29" s="956" t="s">
        <v>99</v>
      </c>
      <c r="T29" s="959"/>
      <c r="U29" s="959"/>
      <c r="V29" s="687"/>
      <c r="W29" s="845">
        <v>30</v>
      </c>
      <c r="X29" s="845">
        <f t="shared" si="10"/>
        <v>4</v>
      </c>
      <c r="Y29" s="953">
        <f t="shared" si="11"/>
        <v>39600</v>
      </c>
      <c r="Z29" s="953">
        <f t="shared" si="12"/>
        <v>158400</v>
      </c>
      <c r="AA29" s="953">
        <f t="shared" si="13"/>
        <v>1029600</v>
      </c>
      <c r="AB29" s="845">
        <f t="shared" si="14"/>
        <v>5</v>
      </c>
      <c r="AC29" s="953">
        <f t="shared" si="15"/>
        <v>39600</v>
      </c>
      <c r="AD29" s="953">
        <f t="shared" si="16"/>
        <v>198000</v>
      </c>
      <c r="AE29" s="953">
        <f t="shared" si="17"/>
        <v>990000</v>
      </c>
      <c r="AF29" s="839" t="b">
        <f t="shared" si="9"/>
        <v>1</v>
      </c>
    </row>
    <row r="30" spans="1:32" s="839" customFormat="1" ht="15" customHeight="1">
      <c r="A30" s="1715" t="s">
        <v>433</v>
      </c>
      <c r="B30" s="628">
        <v>9</v>
      </c>
      <c r="C30" s="957" t="s">
        <v>934</v>
      </c>
      <c r="D30" s="630">
        <v>416010104</v>
      </c>
      <c r="E30" s="1433" t="s">
        <v>396</v>
      </c>
      <c r="F30" s="623" t="s">
        <v>932</v>
      </c>
      <c r="G30" s="623">
        <v>135</v>
      </c>
      <c r="H30" s="623">
        <v>1</v>
      </c>
      <c r="I30" s="623">
        <v>135</v>
      </c>
      <c r="J30" s="1433" t="s">
        <v>816</v>
      </c>
      <c r="K30" s="1433"/>
      <c r="L30" s="1433"/>
      <c r="M30" s="1433" t="s">
        <v>238</v>
      </c>
      <c r="N30" s="1433">
        <v>2013</v>
      </c>
      <c r="O30" s="1433" t="s">
        <v>210</v>
      </c>
      <c r="P30" s="1433">
        <v>1</v>
      </c>
      <c r="Q30" s="1433" t="s">
        <v>207</v>
      </c>
      <c r="R30" s="958">
        <v>1188000</v>
      </c>
      <c r="S30" s="959"/>
      <c r="T30" s="959"/>
      <c r="U30" s="959"/>
      <c r="V30" s="687"/>
      <c r="W30" s="845">
        <v>30</v>
      </c>
      <c r="X30" s="845">
        <f t="shared" ref="X30" si="26">2016-N30+1</f>
        <v>4</v>
      </c>
      <c r="Y30" s="953">
        <f t="shared" ref="Y30" si="27">R30/W30</f>
        <v>39600</v>
      </c>
      <c r="Z30" s="953">
        <f t="shared" ref="Z30" si="28">X30*Y30</f>
        <v>158400</v>
      </c>
      <c r="AA30" s="953">
        <f t="shared" ref="AA30" si="29">R30-Z30</f>
        <v>1029600</v>
      </c>
      <c r="AB30" s="845">
        <f t="shared" ref="AB30" si="30">2017-N30+1</f>
        <v>5</v>
      </c>
      <c r="AC30" s="953">
        <f t="shared" ref="AC30" si="31">R30/W30</f>
        <v>39600</v>
      </c>
      <c r="AD30" s="953">
        <f t="shared" ref="AD30" si="32">AB30*AC30</f>
        <v>198000</v>
      </c>
      <c r="AE30" s="953">
        <f t="shared" ref="AE30" si="33">R30-AD30</f>
        <v>990000</v>
      </c>
      <c r="AF30" s="839" t="b">
        <f t="shared" si="9"/>
        <v>1</v>
      </c>
    </row>
    <row r="31" spans="1:32" s="660" customFormat="1" ht="16.5" customHeight="1">
      <c r="A31" s="1715" t="s">
        <v>433</v>
      </c>
      <c r="B31" s="630"/>
      <c r="C31" s="629"/>
      <c r="D31" s="630"/>
      <c r="E31" s="687"/>
      <c r="F31" s="687"/>
      <c r="G31" s="687"/>
      <c r="H31" s="687"/>
      <c r="I31" s="687"/>
      <c r="J31" s="687"/>
      <c r="K31" s="687"/>
      <c r="L31" s="961"/>
      <c r="M31" s="687"/>
      <c r="N31" s="687"/>
      <c r="O31" s="962"/>
      <c r="P31" s="687"/>
      <c r="Q31" s="687"/>
      <c r="R31" s="963"/>
      <c r="S31" s="687"/>
      <c r="T31" s="687"/>
      <c r="U31" s="687"/>
      <c r="V31" s="951"/>
      <c r="W31" s="831"/>
      <c r="X31" s="831"/>
      <c r="Y31" s="904"/>
      <c r="Z31" s="904"/>
      <c r="AA31" s="856"/>
      <c r="AB31" s="831"/>
      <c r="AC31" s="904"/>
      <c r="AD31" s="904"/>
      <c r="AE31" s="904"/>
      <c r="AF31" s="839" t="b">
        <f t="shared" si="9"/>
        <v>1</v>
      </c>
    </row>
    <row r="32" spans="1:32" s="839" customFormat="1" ht="15" customHeight="1">
      <c r="A32" s="1715"/>
      <c r="B32" s="964"/>
      <c r="C32" s="965"/>
      <c r="D32" s="966"/>
      <c r="E32" s="967"/>
      <c r="F32" s="967"/>
      <c r="G32" s="967"/>
      <c r="H32" s="967"/>
      <c r="I32" s="967"/>
      <c r="J32" s="968"/>
      <c r="K32" s="967"/>
      <c r="L32" s="967"/>
      <c r="M32" s="967"/>
      <c r="N32" s="967"/>
      <c r="O32" s="967"/>
      <c r="P32" s="967"/>
      <c r="Q32" s="967"/>
      <c r="R32" s="969"/>
      <c r="S32" s="970"/>
      <c r="T32" s="970"/>
      <c r="U32" s="970"/>
      <c r="V32" s="967"/>
      <c r="W32" s="845"/>
      <c r="X32" s="845"/>
      <c r="Y32" s="953"/>
      <c r="Z32" s="953"/>
      <c r="AA32" s="850"/>
      <c r="AB32" s="845"/>
      <c r="AC32" s="953"/>
      <c r="AD32" s="953"/>
      <c r="AE32" s="953"/>
      <c r="AF32" s="839" t="b">
        <f t="shared" si="9"/>
        <v>1</v>
      </c>
    </row>
    <row r="33" spans="1:32" s="1075" customFormat="1" ht="18.75" customHeight="1">
      <c r="A33" s="1716"/>
      <c r="B33" s="2174" t="s">
        <v>94</v>
      </c>
      <c r="C33" s="2174"/>
      <c r="D33" s="2174"/>
      <c r="E33" s="2174"/>
      <c r="F33" s="2174"/>
      <c r="G33" s="2174"/>
      <c r="H33" s="2174"/>
      <c r="I33" s="2174"/>
      <c r="J33" s="2174"/>
      <c r="K33" s="2174"/>
      <c r="L33" s="2174"/>
      <c r="M33" s="2174"/>
      <c r="N33" s="2174"/>
      <c r="O33" s="2174"/>
      <c r="P33" s="1266"/>
      <c r="Q33" s="1266"/>
      <c r="R33" s="1269">
        <f>SUM(R18:R31)</f>
        <v>128500000</v>
      </c>
      <c r="S33" s="1267"/>
      <c r="T33" s="1267"/>
      <c r="U33" s="1267"/>
      <c r="V33" s="1268"/>
      <c r="W33" s="387"/>
      <c r="Y33" s="1267">
        <f>SUM(Y18:Y30)</f>
        <v>3945833.333333333</v>
      </c>
      <c r="Z33" s="1267">
        <f>SUM(Z18:Z30)</f>
        <v>16795833.333333332</v>
      </c>
      <c r="AA33" s="1267">
        <f>SUM(AA18:AA30)</f>
        <v>111704166.66666667</v>
      </c>
      <c r="AC33" s="1267">
        <f>SUM(AC18:AC30)</f>
        <v>3945833.333333333</v>
      </c>
      <c r="AD33" s="1267">
        <f>SUM(AD18:AD30)</f>
        <v>20741666.666666664</v>
      </c>
      <c r="AE33" s="1267">
        <f>SUM(AE18:AE30)</f>
        <v>107758333.33333334</v>
      </c>
      <c r="AF33" s="839" t="b">
        <f t="shared" si="9"/>
        <v>1</v>
      </c>
    </row>
    <row r="34" spans="1:32" ht="15" customHeight="1">
      <c r="A34" s="1715"/>
      <c r="B34" s="528"/>
      <c r="C34" s="529"/>
      <c r="D34" s="425"/>
      <c r="E34" s="426"/>
      <c r="F34" s="530"/>
      <c r="G34" s="530"/>
      <c r="H34" s="530"/>
      <c r="I34" s="530"/>
      <c r="J34" s="530"/>
      <c r="K34" s="530"/>
      <c r="L34" s="530"/>
      <c r="M34" s="426"/>
      <c r="N34" s="426"/>
      <c r="O34" s="530"/>
      <c r="P34" s="426"/>
      <c r="Q34" s="426"/>
      <c r="R34" s="531"/>
      <c r="S34" s="532"/>
      <c r="T34" s="532"/>
      <c r="U34" s="532"/>
      <c r="V34" s="533"/>
      <c r="W34" s="343"/>
      <c r="X34" s="343"/>
      <c r="Y34" s="385"/>
      <c r="Z34" s="385"/>
      <c r="AA34" s="390"/>
      <c r="AB34" s="343"/>
      <c r="AC34" s="385"/>
      <c r="AD34" s="385"/>
      <c r="AE34" s="385"/>
    </row>
    <row r="35" spans="1:32" ht="15" customHeight="1">
      <c r="A35" s="1715"/>
      <c r="B35" s="534"/>
      <c r="C35" s="504"/>
      <c r="D35" s="424"/>
      <c r="E35" s="383"/>
      <c r="F35" s="499"/>
      <c r="G35" s="499"/>
      <c r="H35" s="499"/>
      <c r="I35" s="499"/>
      <c r="J35" s="499"/>
      <c r="K35" s="499"/>
      <c r="L35" s="499"/>
      <c r="M35" s="383"/>
      <c r="N35" s="383"/>
      <c r="O35" s="499"/>
      <c r="P35" s="383"/>
      <c r="Q35" s="383"/>
      <c r="R35" s="526"/>
      <c r="S35" s="527"/>
      <c r="T35" s="527"/>
      <c r="U35" s="527"/>
      <c r="V35" s="524"/>
      <c r="W35" s="343"/>
      <c r="X35" s="343"/>
      <c r="Y35" s="385"/>
      <c r="Z35" s="385"/>
      <c r="AA35" s="390"/>
      <c r="AB35" s="343"/>
      <c r="AC35" s="385"/>
      <c r="AD35" s="385"/>
      <c r="AE35" s="385"/>
    </row>
    <row r="36" spans="1:32" ht="15" customHeight="1">
      <c r="A36" s="1715"/>
      <c r="B36" s="534"/>
      <c r="C36" s="504"/>
      <c r="D36" s="424"/>
      <c r="E36" s="383"/>
      <c r="F36" s="499"/>
      <c r="G36" s="499"/>
      <c r="H36" s="499"/>
      <c r="I36" s="499"/>
      <c r="J36" s="499"/>
      <c r="K36" s="499"/>
      <c r="L36" s="499"/>
      <c r="M36" s="383"/>
      <c r="N36" s="383"/>
      <c r="O36" s="499"/>
      <c r="P36" s="383"/>
      <c r="Q36" s="383"/>
      <c r="R36" s="526"/>
      <c r="S36" s="527"/>
      <c r="T36" s="527"/>
      <c r="U36" s="527"/>
      <c r="V36" s="524"/>
      <c r="W36" s="343"/>
      <c r="X36" s="343"/>
      <c r="Y36" s="385"/>
      <c r="Z36" s="385"/>
      <c r="AA36" s="390"/>
      <c r="AB36" s="343"/>
      <c r="AC36" s="385"/>
      <c r="AD36" s="385"/>
      <c r="AE36" s="385"/>
    </row>
    <row r="37" spans="1:32" ht="15" customHeight="1">
      <c r="A37" s="1715"/>
      <c r="B37" s="534"/>
      <c r="C37" s="504"/>
      <c r="D37" s="424"/>
      <c r="E37" s="383"/>
      <c r="F37" s="499"/>
      <c r="G37" s="499"/>
      <c r="H37" s="499"/>
      <c r="I37" s="499"/>
      <c r="J37" s="499"/>
      <c r="K37" s="499"/>
      <c r="L37" s="499"/>
      <c r="M37" s="383"/>
      <c r="N37" s="383"/>
      <c r="O37" s="499"/>
      <c r="P37" s="383"/>
      <c r="Q37" s="383"/>
      <c r="R37" s="526"/>
      <c r="S37" s="527"/>
      <c r="T37" s="527"/>
      <c r="U37" s="527"/>
      <c r="V37" s="524"/>
      <c r="W37" s="343"/>
      <c r="X37" s="343"/>
      <c r="Y37" s="385"/>
      <c r="Z37" s="385"/>
      <c r="AA37" s="390"/>
      <c r="AB37" s="343"/>
      <c r="AC37" s="385"/>
      <c r="AD37" s="385"/>
      <c r="AE37" s="385"/>
    </row>
    <row r="38" spans="1:32" ht="15" customHeight="1">
      <c r="A38" s="1715"/>
      <c r="B38" s="534"/>
      <c r="C38" s="504"/>
      <c r="D38" s="424"/>
      <c r="E38" s="383"/>
      <c r="F38" s="499"/>
      <c r="G38" s="499"/>
      <c r="H38" s="499"/>
      <c r="I38" s="499"/>
      <c r="J38" s="499"/>
      <c r="K38" s="499"/>
      <c r="L38" s="499"/>
      <c r="M38" s="383"/>
      <c r="N38" s="383"/>
      <c r="O38" s="499"/>
      <c r="P38" s="383"/>
      <c r="Q38" s="383"/>
      <c r="R38" s="526"/>
      <c r="S38" s="527"/>
      <c r="T38" s="527"/>
      <c r="U38" s="527"/>
      <c r="V38" s="524"/>
      <c r="W38" s="343"/>
      <c r="X38" s="343"/>
      <c r="Y38" s="385"/>
      <c r="Z38" s="385"/>
      <c r="AA38" s="390"/>
      <c r="AB38" s="343"/>
      <c r="AC38" s="385"/>
      <c r="AD38" s="385"/>
      <c r="AE38" s="385"/>
    </row>
    <row r="39" spans="1:32" ht="15" customHeight="1">
      <c r="A39" s="1715"/>
      <c r="B39" s="534"/>
      <c r="C39" s="504"/>
      <c r="D39" s="424"/>
      <c r="E39" s="383"/>
      <c r="F39" s="499"/>
      <c r="G39" s="499"/>
      <c r="H39" s="499"/>
      <c r="I39" s="499"/>
      <c r="J39" s="499"/>
      <c r="K39" s="499"/>
      <c r="L39" s="499"/>
      <c r="M39" s="383"/>
      <c r="N39" s="383"/>
      <c r="O39" s="499"/>
      <c r="P39" s="383"/>
      <c r="Q39" s="383"/>
      <c r="R39" s="526"/>
      <c r="S39" s="527"/>
      <c r="T39" s="527"/>
      <c r="U39" s="527"/>
      <c r="V39" s="524"/>
      <c r="W39" s="343"/>
      <c r="X39" s="343"/>
      <c r="Y39" s="385"/>
      <c r="Z39" s="385"/>
      <c r="AA39" s="390"/>
      <c r="AB39" s="343"/>
      <c r="AC39" s="385"/>
      <c r="AD39" s="385"/>
      <c r="AE39" s="385"/>
    </row>
    <row r="40" spans="1:32" ht="15" customHeight="1">
      <c r="A40" s="1715"/>
      <c r="B40" s="535"/>
      <c r="C40" s="536"/>
      <c r="D40" s="537"/>
      <c r="E40" s="538"/>
      <c r="F40" s="539"/>
      <c r="G40" s="539"/>
      <c r="H40" s="539"/>
      <c r="I40" s="539"/>
      <c r="J40" s="539"/>
      <c r="K40" s="539"/>
      <c r="L40" s="539"/>
      <c r="M40" s="538"/>
      <c r="N40" s="538"/>
      <c r="O40" s="539"/>
      <c r="P40" s="538"/>
      <c r="Q40" s="538"/>
      <c r="R40" s="540"/>
      <c r="S40" s="541"/>
      <c r="T40" s="541"/>
      <c r="U40" s="541"/>
      <c r="V40" s="542"/>
      <c r="W40" s="343"/>
      <c r="X40" s="343"/>
      <c r="Y40" s="385"/>
      <c r="Z40" s="385"/>
      <c r="AA40" s="390"/>
      <c r="AB40" s="343"/>
      <c r="AC40" s="385"/>
      <c r="AD40" s="385"/>
      <c r="AE40" s="385"/>
    </row>
    <row r="41" spans="1:32" s="310" customFormat="1">
      <c r="A41" s="1715" t="s">
        <v>349</v>
      </c>
      <c r="B41" s="2172" t="s">
        <v>94</v>
      </c>
      <c r="C41" s="2172"/>
      <c r="D41" s="2172"/>
      <c r="E41" s="2172"/>
      <c r="F41" s="2172"/>
      <c r="G41" s="2172"/>
      <c r="H41" s="2172"/>
      <c r="I41" s="2172"/>
      <c r="J41" s="2172"/>
      <c r="K41" s="2172"/>
      <c r="L41" s="2172"/>
      <c r="M41" s="2172"/>
      <c r="N41" s="2172"/>
      <c r="O41" s="2172"/>
      <c r="P41" s="391"/>
      <c r="Q41" s="391"/>
      <c r="R41" s="392">
        <f>SUM(R18)</f>
        <v>40500000</v>
      </c>
      <c r="S41" s="392"/>
      <c r="T41" s="392"/>
      <c r="U41" s="392"/>
      <c r="V41" s="393"/>
      <c r="W41" s="394"/>
      <c r="Y41" s="392">
        <f>Y18</f>
        <v>1012500</v>
      </c>
      <c r="Z41" s="392">
        <f t="shared" ref="Z41:AE41" si="34">Z18</f>
        <v>5062500</v>
      </c>
      <c r="AA41" s="392">
        <f t="shared" si="34"/>
        <v>35437500</v>
      </c>
      <c r="AB41" s="636"/>
      <c r="AC41" s="392">
        <f t="shared" si="34"/>
        <v>1012500</v>
      </c>
      <c r="AD41" s="392">
        <f t="shared" si="34"/>
        <v>6075000</v>
      </c>
      <c r="AE41" s="392">
        <f t="shared" si="34"/>
        <v>34425000</v>
      </c>
      <c r="AF41" s="839" t="b">
        <f>AD41+AE41=R41</f>
        <v>1</v>
      </c>
    </row>
    <row r="42" spans="1:32" s="310" customFormat="1">
      <c r="A42" s="1715" t="s">
        <v>433</v>
      </c>
      <c r="B42" s="2172" t="s">
        <v>94</v>
      </c>
      <c r="C42" s="2172"/>
      <c r="D42" s="2172"/>
      <c r="E42" s="2172"/>
      <c r="F42" s="2172"/>
      <c r="G42" s="2172"/>
      <c r="H42" s="2172"/>
      <c r="I42" s="2172"/>
      <c r="J42" s="2172"/>
      <c r="K42" s="2172"/>
      <c r="L42" s="2172"/>
      <c r="M42" s="2172"/>
      <c r="N42" s="2172"/>
      <c r="O42" s="2172"/>
      <c r="P42" s="437"/>
      <c r="Q42" s="437"/>
      <c r="R42" s="392">
        <f>SUM(R23:R30)</f>
        <v>88000000</v>
      </c>
      <c r="S42" s="392"/>
      <c r="T42" s="392"/>
      <c r="U42" s="392"/>
      <c r="V42" s="393"/>
      <c r="W42" s="394"/>
      <c r="Y42" s="392">
        <f>SUM(Y23:Y30)</f>
        <v>2933333.333333333</v>
      </c>
      <c r="Z42" s="392">
        <f>SUM(Z23:Z30)</f>
        <v>11733333.333333332</v>
      </c>
      <c r="AA42" s="392">
        <f>SUM(AA23:AA30)</f>
        <v>76266666.666666672</v>
      </c>
      <c r="AB42" s="636"/>
      <c r="AC42" s="392">
        <f>SUM(AC23:AC30)</f>
        <v>2933333.333333333</v>
      </c>
      <c r="AD42" s="392">
        <f>SUM(AD23:AD30)</f>
        <v>14666666.666666666</v>
      </c>
      <c r="AE42" s="392">
        <f>SUM(AE23:AE30)</f>
        <v>73333333.333333343</v>
      </c>
      <c r="AF42" s="839" t="b">
        <f t="shared" ref="AF42" si="35">AD42+AE42=R42</f>
        <v>1</v>
      </c>
    </row>
    <row r="43" spans="1:32" ht="15" customHeight="1">
      <c r="A43" s="1715"/>
      <c r="B43" s="418"/>
      <c r="C43" s="504"/>
      <c r="D43" s="424"/>
      <c r="E43" s="383"/>
      <c r="F43" s="499"/>
      <c r="G43" s="499"/>
      <c r="H43" s="499"/>
      <c r="I43" s="499"/>
      <c r="J43" s="499"/>
      <c r="K43" s="499"/>
      <c r="L43" s="499"/>
      <c r="M43" s="383"/>
      <c r="N43" s="383"/>
      <c r="O43" s="499"/>
      <c r="P43" s="383"/>
      <c r="Q43" s="383"/>
      <c r="R43" s="603"/>
      <c r="S43" s="527"/>
      <c r="T43" s="527"/>
      <c r="U43" s="527"/>
      <c r="V43" s="383"/>
      <c r="W43" s="383"/>
      <c r="X43" s="314"/>
    </row>
    <row r="44" spans="1:32" ht="15" customHeight="1">
      <c r="A44" s="1715"/>
      <c r="B44" s="418"/>
      <c r="C44" s="387"/>
      <c r="D44" s="424"/>
      <c r="E44" s="383"/>
      <c r="F44" s="383"/>
      <c r="G44" s="383"/>
      <c r="H44" s="383"/>
      <c r="I44" s="315"/>
      <c r="J44" s="315"/>
      <c r="K44" s="383"/>
      <c r="L44" s="383"/>
      <c r="M44" s="383"/>
      <c r="N44" s="383"/>
      <c r="O44" s="383"/>
      <c r="P44" s="383"/>
      <c r="Q44" s="383"/>
      <c r="R44" s="506"/>
      <c r="S44" s="505"/>
      <c r="T44" s="505"/>
      <c r="U44" s="505"/>
      <c r="V44" s="383"/>
      <c r="W44" s="383"/>
      <c r="X44" s="314"/>
    </row>
    <row r="45" spans="1:32"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</row>
    <row r="46" spans="1:32" ht="16.5"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3"/>
      <c r="S46" s="223"/>
      <c r="T46" s="223"/>
      <c r="U46" s="223"/>
      <c r="V46" s="224"/>
      <c r="W46" s="224"/>
    </row>
    <row r="47" spans="1:32" ht="16.5"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3"/>
      <c r="S47" s="223"/>
      <c r="T47" s="223"/>
      <c r="U47" s="223"/>
      <c r="V47" s="224"/>
      <c r="W47" s="224"/>
    </row>
    <row r="48" spans="1:32" ht="16.5"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3"/>
      <c r="S48" s="223"/>
      <c r="T48" s="223"/>
      <c r="U48" s="223"/>
      <c r="V48" s="224"/>
      <c r="W48" s="224"/>
    </row>
    <row r="49" spans="1:18" s="205" customFormat="1">
      <c r="A49" s="1714"/>
      <c r="D49" s="206"/>
      <c r="G49" s="206"/>
      <c r="H49" s="207"/>
      <c r="I49" s="207"/>
      <c r="J49" s="207"/>
      <c r="K49" s="207"/>
      <c r="L49" s="207"/>
    </row>
    <row r="52" spans="1:18" s="205" customFormat="1">
      <c r="A52" s="1714"/>
      <c r="H52" s="208"/>
      <c r="I52" s="208"/>
      <c r="J52" s="208"/>
      <c r="K52" s="208"/>
      <c r="L52" s="208"/>
      <c r="R52" s="395"/>
    </row>
    <row r="53" spans="1:18" s="205" customFormat="1">
      <c r="A53" s="1714"/>
      <c r="H53" s="208"/>
      <c r="I53" s="208"/>
      <c r="J53" s="208"/>
      <c r="K53" s="208"/>
      <c r="L53" s="208"/>
    </row>
    <row r="54" spans="1:18" s="205" customFormat="1">
      <c r="A54" s="1714"/>
      <c r="H54" s="208"/>
      <c r="I54" s="208"/>
      <c r="J54" s="208"/>
      <c r="K54" s="208"/>
      <c r="L54" s="208"/>
    </row>
    <row r="55" spans="1:18" s="205" customFormat="1">
      <c r="A55" s="1714"/>
      <c r="H55" s="208"/>
      <c r="I55" s="208"/>
      <c r="J55" s="208"/>
      <c r="K55" s="208"/>
      <c r="L55" s="208"/>
    </row>
    <row r="56" spans="1:18" s="205" customFormat="1">
      <c r="A56" s="1714"/>
      <c r="H56" s="208"/>
      <c r="I56" s="208"/>
      <c r="J56" s="208"/>
      <c r="K56" s="208"/>
      <c r="L56" s="208"/>
    </row>
    <row r="57" spans="1:18" s="205" customFormat="1">
      <c r="A57" s="1714"/>
      <c r="H57" s="208"/>
      <c r="I57" s="208"/>
      <c r="J57" s="208"/>
      <c r="K57" s="208"/>
      <c r="L57" s="208"/>
    </row>
  </sheetData>
  <autoFilter ref="A16:AD42"/>
  <mergeCells count="29">
    <mergeCell ref="B1:V1"/>
    <mergeCell ref="J14:J15"/>
    <mergeCell ref="K14:L14"/>
    <mergeCell ref="M14:M15"/>
    <mergeCell ref="O14:O15"/>
    <mergeCell ref="R14:R15"/>
    <mergeCell ref="B2:V2"/>
    <mergeCell ref="S14:U14"/>
    <mergeCell ref="B3:V3"/>
    <mergeCell ref="B4:V4"/>
    <mergeCell ref="B14:B15"/>
    <mergeCell ref="C14:C15"/>
    <mergeCell ref="D14:E14"/>
    <mergeCell ref="D8:Q8"/>
    <mergeCell ref="D9:Q9"/>
    <mergeCell ref="AC14:AE14"/>
    <mergeCell ref="B42:O42"/>
    <mergeCell ref="B41:O41"/>
    <mergeCell ref="F14:F15"/>
    <mergeCell ref="G14:G15"/>
    <mergeCell ref="H14:H15"/>
    <mergeCell ref="W14:W15"/>
    <mergeCell ref="I14:I15"/>
    <mergeCell ref="V14:V15"/>
    <mergeCell ref="P14:Q14"/>
    <mergeCell ref="B33:O33"/>
    <mergeCell ref="X14:X15"/>
    <mergeCell ref="Y14:AA14"/>
    <mergeCell ref="AB14:AB15"/>
  </mergeCells>
  <pageMargins left="1.78" right="0.7" top="0.75" bottom="0.75" header="0.3" footer="0.3"/>
  <pageSetup paperSize="512" scale="58" orientation="landscape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56"/>
  <sheetViews>
    <sheetView view="pageBreakPreview" topLeftCell="J7" workbookViewId="0">
      <selection activeCell="Z24" sqref="Z24"/>
    </sheetView>
  </sheetViews>
  <sheetFormatPr defaultRowHeight="15" customHeight="1"/>
  <cols>
    <col min="1" max="1" width="22.42578125" customWidth="1"/>
    <col min="2" max="2" width="4.7109375" style="11" customWidth="1"/>
    <col min="3" max="3" width="20" style="7" customWidth="1"/>
    <col min="4" max="4" width="14" style="6" customWidth="1"/>
    <col min="5" max="5" width="13.140625" style="7" customWidth="1"/>
    <col min="6" max="6" width="12.7109375" style="7" customWidth="1"/>
    <col min="7" max="7" width="7.85546875" style="7" customWidth="1"/>
    <col min="8" max="8" width="11.28515625" style="7" customWidth="1"/>
    <col min="9" max="10" width="9.140625" style="7"/>
    <col min="11" max="11" width="6.85546875" style="7" customWidth="1"/>
    <col min="12" max="12" width="13.5703125" style="53" customWidth="1"/>
    <col min="13" max="13" width="10.42578125" style="7" customWidth="1"/>
    <col min="14" max="14" width="10.28515625" style="7" customWidth="1"/>
    <col min="15" max="15" width="13.42578125" style="7" customWidth="1"/>
    <col min="16" max="16" width="4.85546875" style="7" customWidth="1"/>
    <col min="17" max="17" width="4.42578125" style="7" customWidth="1"/>
    <col min="18" max="18" width="4" style="7" customWidth="1"/>
    <col min="19" max="19" width="28.42578125" style="7" customWidth="1"/>
    <col min="25" max="25" width="14" bestFit="1" customWidth="1"/>
  </cols>
  <sheetData>
    <row r="1" spans="1:19" ht="15" customHeight="1">
      <c r="B1" s="1825" t="s">
        <v>135</v>
      </c>
      <c r="C1" s="1825"/>
      <c r="D1" s="1825"/>
      <c r="E1" s="1825"/>
      <c r="F1" s="1825"/>
      <c r="G1" s="1825"/>
      <c r="H1" s="1825"/>
      <c r="I1" s="1825"/>
      <c r="J1" s="1825"/>
      <c r="K1" s="1825"/>
      <c r="L1" s="1825"/>
      <c r="M1" s="1825"/>
      <c r="N1" s="1825"/>
      <c r="O1" s="1825"/>
      <c r="P1" s="1825"/>
      <c r="Q1" s="1825"/>
      <c r="R1" s="1825"/>
      <c r="S1" s="1825"/>
    </row>
    <row r="2" spans="1:19" s="1" customFormat="1" ht="15" customHeight="1">
      <c r="B2" s="1825" t="s">
        <v>66</v>
      </c>
      <c r="C2" s="1825"/>
      <c r="D2" s="1825"/>
      <c r="E2" s="1825"/>
      <c r="F2" s="1825"/>
      <c r="G2" s="1825"/>
      <c r="H2" s="1825"/>
      <c r="I2" s="1825"/>
      <c r="J2" s="1825"/>
      <c r="K2" s="1825"/>
      <c r="L2" s="1825"/>
      <c r="M2" s="1825"/>
      <c r="N2" s="1825"/>
      <c r="O2" s="1825"/>
      <c r="P2" s="1825"/>
      <c r="Q2" s="1825"/>
      <c r="R2" s="1825"/>
      <c r="S2" s="1825"/>
    </row>
    <row r="3" spans="1:19" s="1" customFormat="1" ht="15" customHeight="1">
      <c r="B3" s="1825" t="s">
        <v>116</v>
      </c>
      <c r="C3" s="1825"/>
      <c r="D3" s="1825"/>
      <c r="E3" s="1825"/>
      <c r="F3" s="1825"/>
      <c r="G3" s="1825"/>
      <c r="H3" s="1825"/>
      <c r="I3" s="1825"/>
      <c r="J3" s="1825"/>
      <c r="K3" s="1825"/>
      <c r="L3" s="1825"/>
      <c r="M3" s="1825"/>
      <c r="N3" s="1825"/>
      <c r="O3" s="1825"/>
      <c r="P3" s="1825"/>
      <c r="Q3" s="1825"/>
      <c r="R3" s="1825"/>
      <c r="S3" s="1825"/>
    </row>
    <row r="4" spans="1:19" s="1" customFormat="1" ht="15" customHeight="1">
      <c r="B4" s="1825" t="s">
        <v>1782</v>
      </c>
      <c r="C4" s="1825"/>
      <c r="D4" s="1825"/>
      <c r="E4" s="1825"/>
      <c r="F4" s="1825"/>
      <c r="G4" s="1825"/>
      <c r="H4" s="1825"/>
      <c r="I4" s="1825"/>
      <c r="J4" s="1825"/>
      <c r="K4" s="1825"/>
      <c r="L4" s="1825"/>
      <c r="M4" s="1825"/>
      <c r="N4" s="1825"/>
      <c r="O4" s="1825"/>
      <c r="P4" s="1825"/>
      <c r="Q4" s="1825"/>
      <c r="R4" s="1825"/>
      <c r="S4" s="1825"/>
    </row>
    <row r="5" spans="1:19" s="1" customFormat="1" ht="15" customHeight="1"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  <c r="R5" s="560"/>
      <c r="S5" s="560"/>
    </row>
    <row r="6" spans="1:19" s="1" customFormat="1" ht="15" customHeight="1">
      <c r="B6" s="257" t="s">
        <v>68</v>
      </c>
      <c r="C6" s="464"/>
      <c r="D6" s="257" t="s">
        <v>69</v>
      </c>
      <c r="E6" s="559"/>
      <c r="F6" s="559"/>
      <c r="G6" s="559"/>
      <c r="H6" s="559"/>
      <c r="I6" s="559"/>
      <c r="J6" s="559"/>
      <c r="K6" s="559"/>
      <c r="L6" s="575"/>
      <c r="M6" s="559"/>
      <c r="N6" s="559"/>
      <c r="O6" s="559"/>
      <c r="P6" s="559"/>
      <c r="Q6" s="559"/>
      <c r="R6" s="559"/>
      <c r="S6" s="559"/>
    </row>
    <row r="7" spans="1:19" s="1" customFormat="1" ht="15" customHeight="1">
      <c r="B7" s="257" t="s">
        <v>70</v>
      </c>
      <c r="C7" s="464"/>
      <c r="D7" s="257" t="s">
        <v>71</v>
      </c>
      <c r="E7" s="559"/>
      <c r="F7" s="559"/>
      <c r="G7" s="559"/>
      <c r="H7" s="559"/>
      <c r="I7" s="559"/>
      <c r="J7" s="559"/>
      <c r="K7" s="559"/>
      <c r="L7" s="575"/>
      <c r="M7" s="559"/>
      <c r="N7" s="559"/>
      <c r="O7" s="559"/>
      <c r="P7" s="559"/>
      <c r="Q7" s="559"/>
      <c r="R7" s="559"/>
      <c r="S7" s="559"/>
    </row>
    <row r="8" spans="1:19" s="1" customFormat="1" ht="15" customHeight="1">
      <c r="B8" s="257" t="s">
        <v>72</v>
      </c>
      <c r="C8" s="464"/>
      <c r="D8" s="1824" t="s">
        <v>323</v>
      </c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1824"/>
      <c r="Q8" s="559"/>
      <c r="R8" s="559"/>
      <c r="S8" s="559"/>
    </row>
    <row r="9" spans="1:19" s="1" customFormat="1" ht="15" customHeight="1">
      <c r="B9" s="257" t="s">
        <v>73</v>
      </c>
      <c r="C9" s="464"/>
      <c r="D9" s="1824" t="s">
        <v>259</v>
      </c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1824"/>
      <c r="Q9" s="559"/>
      <c r="R9" s="559"/>
      <c r="S9" s="559"/>
    </row>
    <row r="10" spans="1:19" s="1" customFormat="1" ht="15" customHeight="1">
      <c r="B10" s="257" t="s">
        <v>74</v>
      </c>
      <c r="C10" s="464"/>
      <c r="D10" s="257" t="s">
        <v>117</v>
      </c>
      <c r="E10" s="559"/>
      <c r="F10" s="559"/>
      <c r="G10" s="559"/>
      <c r="H10" s="559"/>
      <c r="I10" s="559"/>
      <c r="J10" s="559"/>
      <c r="K10" s="559"/>
      <c r="L10" s="575"/>
      <c r="M10" s="559"/>
      <c r="N10" s="559"/>
      <c r="O10" s="559"/>
      <c r="P10" s="559"/>
      <c r="Q10" s="559"/>
      <c r="R10" s="559"/>
      <c r="S10" s="559"/>
    </row>
    <row r="11" spans="1:19" s="1" customFormat="1" ht="15" customHeight="1">
      <c r="B11" s="257" t="s">
        <v>76</v>
      </c>
      <c r="C11" s="464"/>
      <c r="D11" s="257" t="s">
        <v>184</v>
      </c>
      <c r="E11" s="559"/>
      <c r="F11" s="559"/>
      <c r="G11" s="559"/>
      <c r="H11" s="559"/>
      <c r="I11" s="559"/>
      <c r="J11" s="559"/>
      <c r="K11" s="559"/>
      <c r="L11" s="575"/>
      <c r="M11" s="559"/>
      <c r="N11" s="559"/>
      <c r="O11" s="559"/>
      <c r="P11" s="559"/>
      <c r="Q11" s="559"/>
      <c r="R11" s="559"/>
      <c r="S11" s="559"/>
    </row>
    <row r="12" spans="1:19" s="4" customFormat="1" ht="15" customHeight="1">
      <c r="B12" s="257" t="s">
        <v>36</v>
      </c>
      <c r="C12" s="464"/>
      <c r="D12" s="257" t="s">
        <v>118</v>
      </c>
      <c r="E12" s="559"/>
      <c r="F12" s="559"/>
      <c r="G12" s="559"/>
      <c r="H12" s="559"/>
      <c r="I12" s="559"/>
      <c r="J12" s="559"/>
      <c r="K12" s="559"/>
      <c r="L12" s="575"/>
      <c r="M12" s="559"/>
      <c r="N12" s="559"/>
      <c r="O12" s="559"/>
      <c r="P12" s="559"/>
      <c r="Q12" s="559"/>
      <c r="R12" s="559"/>
      <c r="S12" s="559"/>
    </row>
    <row r="13" spans="1:19" s="1" customFormat="1" ht="15" customHeight="1">
      <c r="B13" s="576"/>
      <c r="C13" s="498"/>
      <c r="D13" s="577"/>
      <c r="E13" s="498"/>
      <c r="F13" s="498"/>
      <c r="G13" s="498"/>
      <c r="H13" s="498"/>
      <c r="I13" s="498"/>
      <c r="J13" s="498"/>
      <c r="K13" s="498"/>
      <c r="L13" s="578"/>
      <c r="M13" s="498"/>
      <c r="N13" s="579"/>
      <c r="O13" s="579"/>
      <c r="P13" s="579"/>
      <c r="Q13" s="579"/>
      <c r="R13" s="579"/>
      <c r="S13" s="579"/>
    </row>
    <row r="14" spans="1:19" s="2" customFormat="1" ht="15" customHeight="1">
      <c r="B14" s="2081" t="s">
        <v>16</v>
      </c>
      <c r="C14" s="2075" t="s">
        <v>78</v>
      </c>
      <c r="D14" s="2083" t="s">
        <v>0</v>
      </c>
      <c r="E14" s="2084"/>
      <c r="F14" s="2077" t="s">
        <v>26</v>
      </c>
      <c r="G14" s="2078"/>
      <c r="H14" s="2078"/>
      <c r="I14" s="2080"/>
      <c r="J14" s="2077" t="s">
        <v>98</v>
      </c>
      <c r="K14" s="2078"/>
      <c r="L14" s="2078"/>
      <c r="M14" s="2190" t="s">
        <v>178</v>
      </c>
      <c r="N14" s="1826" t="s">
        <v>179</v>
      </c>
      <c r="O14" s="2188" t="s">
        <v>169</v>
      </c>
      <c r="P14" s="1826" t="s">
        <v>7</v>
      </c>
      <c r="Q14" s="1826"/>
      <c r="R14" s="1826"/>
      <c r="S14" s="1826" t="s">
        <v>2</v>
      </c>
    </row>
    <row r="15" spans="1:19" s="9" customFormat="1" ht="15" customHeight="1">
      <c r="B15" s="2082"/>
      <c r="C15" s="2085"/>
      <c r="D15" s="495" t="s">
        <v>5</v>
      </c>
      <c r="E15" s="496" t="s">
        <v>23</v>
      </c>
      <c r="F15" s="496" t="s">
        <v>119</v>
      </c>
      <c r="G15" s="496" t="s">
        <v>81</v>
      </c>
      <c r="H15" s="496" t="s">
        <v>120</v>
      </c>
      <c r="I15" s="496" t="s">
        <v>121</v>
      </c>
      <c r="J15" s="2190" t="s">
        <v>37</v>
      </c>
      <c r="K15" s="2191"/>
      <c r="L15" s="580" t="s">
        <v>177</v>
      </c>
      <c r="M15" s="2192"/>
      <c r="N15" s="1826"/>
      <c r="O15" s="2189"/>
      <c r="P15" s="558" t="s">
        <v>99</v>
      </c>
      <c r="Q15" s="558" t="s">
        <v>100</v>
      </c>
      <c r="R15" s="558" t="s">
        <v>101</v>
      </c>
      <c r="S15" s="2193"/>
    </row>
    <row r="16" spans="1:19" s="9" customFormat="1" ht="15" customHeight="1">
      <c r="A16" s="313"/>
      <c r="B16" s="132" t="s">
        <v>84</v>
      </c>
      <c r="C16" s="133" t="s">
        <v>85</v>
      </c>
      <c r="D16" s="132" t="s">
        <v>86</v>
      </c>
      <c r="E16" s="133" t="s">
        <v>87</v>
      </c>
      <c r="F16" s="133" t="s">
        <v>88</v>
      </c>
      <c r="G16" s="133" t="s">
        <v>89</v>
      </c>
      <c r="H16" s="133" t="s">
        <v>90</v>
      </c>
      <c r="I16" s="133" t="s">
        <v>20</v>
      </c>
      <c r="J16" s="133" t="s">
        <v>17</v>
      </c>
      <c r="K16" s="133" t="s">
        <v>15</v>
      </c>
      <c r="L16" s="134" t="s">
        <v>91</v>
      </c>
      <c r="M16" s="133" t="s">
        <v>92</v>
      </c>
      <c r="N16" s="135" t="s">
        <v>93</v>
      </c>
      <c r="O16" s="133" t="s">
        <v>18</v>
      </c>
      <c r="P16" s="134" t="s">
        <v>21</v>
      </c>
      <c r="Q16" s="133" t="s">
        <v>22</v>
      </c>
      <c r="R16" s="133" t="s">
        <v>19</v>
      </c>
      <c r="S16" s="166" t="s">
        <v>113</v>
      </c>
    </row>
    <row r="17" spans="1:19" s="9" customFormat="1" ht="15" customHeight="1">
      <c r="A17" s="313"/>
      <c r="B17" s="240"/>
      <c r="C17" s="242"/>
      <c r="D17" s="244"/>
      <c r="E17" s="242"/>
      <c r="F17" s="242"/>
      <c r="G17" s="242"/>
      <c r="H17" s="242"/>
      <c r="I17" s="242"/>
      <c r="J17" s="242"/>
      <c r="K17" s="242"/>
      <c r="L17" s="246"/>
      <c r="M17" s="242"/>
      <c r="N17" s="242"/>
      <c r="O17" s="242"/>
      <c r="P17" s="246"/>
      <c r="Q17" s="242"/>
      <c r="R17" s="242"/>
      <c r="S17" s="239"/>
    </row>
    <row r="18" spans="1:19" s="9" customFormat="1" ht="15" customHeight="1">
      <c r="A18" s="313"/>
      <c r="B18" s="248"/>
      <c r="C18" s="263"/>
      <c r="D18" s="256"/>
      <c r="E18" s="288"/>
      <c r="F18" s="316"/>
      <c r="G18" s="316"/>
      <c r="H18" s="316"/>
      <c r="I18" s="316"/>
      <c r="J18" s="316"/>
      <c r="K18" s="316"/>
      <c r="L18" s="316"/>
      <c r="M18" s="243"/>
      <c r="N18" s="249"/>
      <c r="O18" s="250"/>
      <c r="P18" s="247"/>
      <c r="Q18" s="243"/>
      <c r="R18" s="243"/>
      <c r="S18" s="239"/>
    </row>
    <row r="19" spans="1:19" s="9" customFormat="1" ht="15" customHeight="1">
      <c r="A19" s="313"/>
      <c r="B19" s="241"/>
      <c r="C19" s="243"/>
      <c r="D19" s="245"/>
      <c r="E19" s="243"/>
      <c r="F19" s="243"/>
      <c r="G19" s="243"/>
      <c r="H19" s="243"/>
      <c r="I19" s="243"/>
      <c r="J19" s="243"/>
      <c r="K19" s="243"/>
      <c r="L19" s="247"/>
      <c r="M19" s="243"/>
      <c r="N19" s="243"/>
      <c r="O19" s="243"/>
      <c r="P19" s="247"/>
      <c r="Q19" s="243"/>
      <c r="R19" s="243"/>
      <c r="S19" s="239"/>
    </row>
    <row r="20" spans="1:19" s="9" customFormat="1" ht="15" customHeight="1">
      <c r="A20" s="313"/>
      <c r="B20" s="241"/>
      <c r="C20" s="243"/>
      <c r="D20" s="245"/>
      <c r="E20" s="243"/>
      <c r="F20" s="243"/>
      <c r="G20" s="243"/>
      <c r="H20" s="243"/>
      <c r="I20" s="243"/>
      <c r="J20" s="243"/>
      <c r="K20" s="243"/>
      <c r="L20" s="247"/>
      <c r="M20" s="243"/>
      <c r="N20" s="243"/>
      <c r="O20" s="243"/>
      <c r="P20" s="247"/>
      <c r="Q20" s="243"/>
      <c r="R20" s="243"/>
      <c r="S20" s="239"/>
    </row>
    <row r="21" spans="1:19" s="9" customFormat="1" ht="15" customHeight="1">
      <c r="A21" s="313"/>
      <c r="B21" s="349"/>
      <c r="C21" s="260"/>
      <c r="D21" s="291"/>
      <c r="E21" s="288"/>
      <c r="F21" s="261"/>
      <c r="G21" s="243"/>
      <c r="H21" s="243"/>
      <c r="I21" s="316"/>
      <c r="J21" s="260"/>
      <c r="K21" s="350"/>
      <c r="L21" s="247"/>
      <c r="M21" s="243"/>
      <c r="N21" s="243"/>
      <c r="O21" s="250"/>
      <c r="P21" s="351"/>
      <c r="Q21" s="243"/>
      <c r="R21" s="243"/>
      <c r="S21" s="239"/>
    </row>
    <row r="22" spans="1:19" s="9" customFormat="1" ht="15" customHeight="1">
      <c r="A22" s="313"/>
      <c r="B22" s="241"/>
      <c r="C22" s="260"/>
      <c r="D22" s="256"/>
      <c r="E22" s="255"/>
      <c r="F22" s="261"/>
      <c r="G22" s="243"/>
      <c r="H22" s="243"/>
      <c r="I22" s="243"/>
      <c r="J22" s="260"/>
      <c r="K22" s="243"/>
      <c r="L22" s="247"/>
      <c r="M22" s="243"/>
      <c r="N22" s="249"/>
      <c r="O22" s="250"/>
      <c r="P22" s="247"/>
      <c r="Q22" s="243"/>
      <c r="R22" s="243"/>
      <c r="S22" s="239"/>
    </row>
    <row r="23" spans="1:19" s="9" customFormat="1" ht="15" customHeight="1">
      <c r="A23" s="313"/>
      <c r="B23" s="241"/>
      <c r="C23" s="260"/>
      <c r="D23" s="256"/>
      <c r="E23" s="255"/>
      <c r="F23" s="261"/>
      <c r="G23" s="243"/>
      <c r="H23" s="243"/>
      <c r="I23" s="243"/>
      <c r="J23" s="260"/>
      <c r="K23" s="243"/>
      <c r="L23" s="247"/>
      <c r="M23" s="243"/>
      <c r="N23" s="249"/>
      <c r="O23" s="250"/>
      <c r="P23" s="247"/>
      <c r="Q23" s="243"/>
      <c r="R23" s="243"/>
      <c r="S23" s="239"/>
    </row>
    <row r="24" spans="1:19" s="9" customFormat="1" ht="15" customHeight="1">
      <c r="A24" s="229"/>
      <c r="B24" s="241"/>
      <c r="C24" s="260"/>
      <c r="D24" s="256"/>
      <c r="E24" s="243"/>
      <c r="F24" s="261"/>
      <c r="G24" s="243"/>
      <c r="H24" s="243"/>
      <c r="I24" s="243"/>
      <c r="J24" s="260"/>
      <c r="K24" s="243"/>
      <c r="L24" s="247"/>
      <c r="M24" s="243"/>
      <c r="N24" s="249"/>
      <c r="O24" s="250"/>
      <c r="P24" s="247"/>
      <c r="Q24" s="243"/>
      <c r="R24" s="243"/>
      <c r="S24" s="239"/>
    </row>
    <row r="25" spans="1:19" s="9" customFormat="1" ht="15" customHeight="1">
      <c r="A25" s="229"/>
      <c r="B25" s="241"/>
      <c r="C25" s="260"/>
      <c r="D25" s="256"/>
      <c r="E25" s="243"/>
      <c r="F25" s="261"/>
      <c r="G25" s="243"/>
      <c r="H25" s="243"/>
      <c r="I25" s="243"/>
      <c r="J25" s="260"/>
      <c r="K25" s="243"/>
      <c r="L25" s="247"/>
      <c r="M25" s="243"/>
      <c r="N25" s="249"/>
      <c r="O25" s="250"/>
      <c r="P25" s="247"/>
      <c r="Q25" s="243"/>
      <c r="R25" s="243"/>
      <c r="S25" s="239"/>
    </row>
    <row r="26" spans="1:19" s="9" customFormat="1" ht="15" customHeight="1">
      <c r="A26" s="229"/>
      <c r="B26" s="241"/>
      <c r="C26" s="243"/>
      <c r="D26" s="245"/>
      <c r="E26" s="243"/>
      <c r="F26" s="243"/>
      <c r="G26" s="243"/>
      <c r="H26" s="243"/>
      <c r="I26" s="243"/>
      <c r="J26" s="243"/>
      <c r="K26" s="243"/>
      <c r="L26" s="247"/>
      <c r="M26" s="243"/>
      <c r="N26" s="243"/>
      <c r="O26" s="243"/>
      <c r="P26" s="247"/>
      <c r="Q26" s="243"/>
      <c r="R26" s="243"/>
      <c r="S26" s="239"/>
    </row>
    <row r="27" spans="1:19" ht="15" customHeight="1">
      <c r="B27" s="2194" t="s">
        <v>94</v>
      </c>
      <c r="C27" s="2195"/>
      <c r="D27" s="2195"/>
      <c r="E27" s="2195"/>
      <c r="F27" s="2195"/>
      <c r="G27" s="2195"/>
      <c r="H27" s="2195"/>
      <c r="I27" s="2196"/>
      <c r="J27" s="18"/>
      <c r="K27" s="18"/>
      <c r="L27" s="2185"/>
      <c r="M27" s="2186"/>
      <c r="N27" s="2187"/>
      <c r="O27" s="274">
        <f>SUM(O17:O26)</f>
        <v>0</v>
      </c>
      <c r="P27" s="2179"/>
      <c r="Q27" s="2180"/>
      <c r="R27" s="2180"/>
      <c r="S27" s="2181"/>
    </row>
    <row r="28" spans="1:19" ht="15" customHeight="1">
      <c r="B28" s="264"/>
      <c r="C28" s="225"/>
      <c r="D28" s="225"/>
      <c r="E28" s="225"/>
      <c r="F28" s="225"/>
      <c r="G28" s="225"/>
      <c r="H28" s="225"/>
      <c r="I28" s="266"/>
      <c r="J28" s="267"/>
      <c r="K28" s="267"/>
      <c r="L28" s="266"/>
      <c r="M28" s="266"/>
      <c r="N28" s="266"/>
      <c r="O28" s="268"/>
      <c r="P28" s="269"/>
      <c r="Q28" s="227"/>
      <c r="R28" s="227"/>
      <c r="S28" s="265"/>
    </row>
    <row r="29" spans="1:19" ht="15" customHeight="1">
      <c r="B29" s="264"/>
      <c r="C29" s="225"/>
      <c r="D29" s="225"/>
      <c r="E29" s="225"/>
      <c r="F29" s="225"/>
      <c r="G29" s="225"/>
      <c r="H29" s="225"/>
      <c r="I29" s="225"/>
      <c r="J29" s="65"/>
      <c r="K29" s="65"/>
      <c r="L29" s="225"/>
      <c r="M29" s="225"/>
      <c r="N29" s="225"/>
      <c r="O29" s="226"/>
      <c r="P29" s="227"/>
      <c r="Q29" s="227"/>
      <c r="R29" s="227"/>
      <c r="S29" s="265"/>
    </row>
    <row r="30" spans="1:19" ht="15" customHeight="1">
      <c r="B30" s="264"/>
      <c r="C30" s="225"/>
      <c r="D30" s="225"/>
      <c r="E30" s="225"/>
      <c r="F30" s="225"/>
      <c r="G30" s="225"/>
      <c r="H30" s="225"/>
      <c r="I30" s="225"/>
      <c r="J30" s="65"/>
      <c r="K30" s="65"/>
      <c r="L30" s="225"/>
      <c r="M30" s="225"/>
      <c r="N30" s="225"/>
      <c r="O30" s="226"/>
      <c r="P30" s="227"/>
      <c r="Q30" s="227"/>
      <c r="R30" s="227"/>
      <c r="S30" s="265"/>
    </row>
    <row r="31" spans="1:19" ht="15" customHeight="1">
      <c r="B31" s="264"/>
      <c r="C31" s="225"/>
      <c r="D31" s="225"/>
      <c r="E31" s="225"/>
      <c r="F31" s="225"/>
      <c r="G31" s="225"/>
      <c r="H31" s="225"/>
      <c r="I31" s="225"/>
      <c r="J31" s="65"/>
      <c r="K31" s="65"/>
      <c r="L31" s="225"/>
      <c r="M31" s="225"/>
      <c r="N31" s="225"/>
      <c r="O31" s="226"/>
      <c r="P31" s="227"/>
      <c r="Q31" s="227"/>
      <c r="R31" s="227"/>
      <c r="S31" s="265"/>
    </row>
    <row r="32" spans="1:19" ht="15" customHeight="1">
      <c r="B32" s="264"/>
      <c r="C32" s="225"/>
      <c r="D32" s="225"/>
      <c r="E32" s="225"/>
      <c r="F32" s="225"/>
      <c r="G32" s="225"/>
      <c r="H32" s="225"/>
      <c r="I32" s="225"/>
      <c r="J32" s="65"/>
      <c r="K32" s="65"/>
      <c r="L32" s="225"/>
      <c r="M32" s="225"/>
      <c r="N32" s="225"/>
      <c r="O32" s="226"/>
      <c r="P32" s="227"/>
      <c r="Q32" s="227"/>
      <c r="R32" s="227"/>
      <c r="S32" s="265"/>
    </row>
    <row r="33" spans="1:19" ht="15" customHeight="1">
      <c r="B33" s="264"/>
      <c r="C33" s="225"/>
      <c r="D33" s="225"/>
      <c r="E33" s="225"/>
      <c r="F33" s="225"/>
      <c r="G33" s="225"/>
      <c r="H33" s="225"/>
      <c r="I33" s="270"/>
      <c r="J33" s="271"/>
      <c r="K33" s="271"/>
      <c r="L33" s="270"/>
      <c r="M33" s="270"/>
      <c r="N33" s="270"/>
      <c r="O33" s="272"/>
      <c r="P33" s="273"/>
      <c r="Q33" s="227"/>
      <c r="R33" s="227"/>
      <c r="S33" s="265"/>
    </row>
    <row r="34" spans="1:19" ht="15" customHeight="1">
      <c r="A34" s="313"/>
      <c r="B34" s="2182" t="s">
        <v>94</v>
      </c>
      <c r="C34" s="2183"/>
      <c r="D34" s="2183"/>
      <c r="E34" s="2183"/>
      <c r="F34" s="2183"/>
      <c r="G34" s="2183"/>
      <c r="H34" s="2183"/>
      <c r="I34" s="2184"/>
      <c r="J34" s="18"/>
      <c r="K34" s="18"/>
      <c r="L34" s="2185"/>
      <c r="M34" s="2186"/>
      <c r="N34" s="2187"/>
      <c r="O34" s="262"/>
      <c r="P34" s="2179"/>
      <c r="Q34" s="2180"/>
      <c r="R34" s="2180"/>
      <c r="S34" s="2181"/>
    </row>
    <row r="35" spans="1:19" ht="15" customHeight="1">
      <c r="A35" s="313"/>
      <c r="B35" s="2182" t="s">
        <v>94</v>
      </c>
      <c r="C35" s="2183"/>
      <c r="D35" s="2183"/>
      <c r="E35" s="2183"/>
      <c r="F35" s="2183"/>
      <c r="G35" s="2183"/>
      <c r="H35" s="2183"/>
      <c r="I35" s="2184"/>
      <c r="J35" s="18"/>
      <c r="K35" s="18"/>
      <c r="L35" s="2185"/>
      <c r="M35" s="2186"/>
      <c r="N35" s="2187"/>
      <c r="O35" s="262"/>
      <c r="P35" s="2179"/>
      <c r="Q35" s="2180"/>
      <c r="R35" s="2180"/>
      <c r="S35" s="2181"/>
    </row>
    <row r="36" spans="1:19" ht="15" customHeight="1">
      <c r="A36" s="313"/>
      <c r="B36" s="2182" t="s">
        <v>94</v>
      </c>
      <c r="C36" s="2183"/>
      <c r="D36" s="2183"/>
      <c r="E36" s="2183"/>
      <c r="F36" s="2183"/>
      <c r="G36" s="2183"/>
      <c r="H36" s="2183"/>
      <c r="I36" s="2184"/>
      <c r="J36" s="18"/>
      <c r="K36" s="18"/>
      <c r="L36" s="2185"/>
      <c r="M36" s="2186"/>
      <c r="N36" s="2187"/>
      <c r="O36" s="262"/>
      <c r="P36" s="2179"/>
      <c r="Q36" s="2180"/>
      <c r="R36" s="2180"/>
      <c r="S36" s="2181"/>
    </row>
    <row r="37" spans="1:19" ht="15" customHeight="1">
      <c r="A37" s="313"/>
      <c r="B37" s="2182" t="s">
        <v>94</v>
      </c>
      <c r="C37" s="2183"/>
      <c r="D37" s="2183"/>
      <c r="E37" s="2183"/>
      <c r="F37" s="2183"/>
      <c r="G37" s="2183"/>
      <c r="H37" s="2183"/>
      <c r="I37" s="2184"/>
      <c r="J37" s="18"/>
      <c r="K37" s="18"/>
      <c r="L37" s="2185"/>
      <c r="M37" s="2186"/>
      <c r="N37" s="2187"/>
      <c r="O37" s="262"/>
      <c r="P37" s="2179"/>
      <c r="Q37" s="2180"/>
      <c r="R37" s="2180"/>
      <c r="S37" s="2181"/>
    </row>
    <row r="38" spans="1:19" s="205" customFormat="1" ht="15" customHeight="1">
      <c r="H38" s="208"/>
      <c r="I38" s="208"/>
      <c r="J38" s="208"/>
      <c r="K38" s="208"/>
      <c r="L38" s="208"/>
    </row>
    <row r="39" spans="1:19" s="205" customFormat="1" ht="15" customHeight="1">
      <c r="H39" s="208"/>
      <c r="I39" s="208"/>
      <c r="J39" s="208"/>
      <c r="K39" s="208"/>
      <c r="L39" s="208"/>
    </row>
    <row r="40" spans="1:19" s="205" customFormat="1" ht="15" customHeight="1">
      <c r="H40" s="208"/>
      <c r="I40" s="208"/>
      <c r="J40" s="208"/>
      <c r="K40" s="208"/>
      <c r="L40" s="208"/>
    </row>
    <row r="43" spans="1:19" s="205" customFormat="1" ht="15" customHeight="1">
      <c r="H43" s="208"/>
      <c r="I43" s="208"/>
      <c r="J43" s="208"/>
      <c r="K43" s="208"/>
      <c r="L43" s="208"/>
    </row>
    <row r="44" spans="1:19" s="205" customFormat="1" ht="15" customHeight="1">
      <c r="H44" s="208"/>
      <c r="I44" s="208"/>
      <c r="J44" s="208"/>
      <c r="K44" s="208"/>
      <c r="L44" s="208"/>
    </row>
    <row r="45" spans="1:19" s="205" customFormat="1" ht="15" customHeight="1">
      <c r="H45" s="208"/>
      <c r="I45" s="208"/>
      <c r="J45" s="208"/>
      <c r="K45" s="208"/>
      <c r="L45" s="208"/>
    </row>
    <row r="46" spans="1:19" ht="15" customHeight="1">
      <c r="B46" s="46"/>
      <c r="C46" s="44"/>
      <c r="D46" s="44"/>
      <c r="E46" s="44"/>
      <c r="F46" s="44"/>
      <c r="G46" s="43"/>
      <c r="H46" s="43"/>
      <c r="I46" s="43"/>
      <c r="J46" s="43"/>
      <c r="K46" s="43"/>
      <c r="L46" s="54"/>
      <c r="M46" s="45"/>
      <c r="N46" s="43"/>
      <c r="O46" s="43"/>
      <c r="P46" s="43"/>
      <c r="Q46" s="43"/>
      <c r="R46" s="43"/>
      <c r="S46" s="43"/>
    </row>
    <row r="47" spans="1:19" ht="15" customHeight="1">
      <c r="B47" s="46"/>
      <c r="C47" s="44"/>
      <c r="D47" s="44"/>
      <c r="E47" s="44"/>
      <c r="F47" s="44"/>
      <c r="G47" s="43"/>
      <c r="H47" s="43"/>
      <c r="I47" s="43"/>
      <c r="J47" s="43"/>
      <c r="K47" s="43"/>
      <c r="L47" s="54"/>
      <c r="M47" s="45"/>
      <c r="N47" s="43"/>
      <c r="O47" s="43"/>
      <c r="P47" s="43"/>
      <c r="Q47" s="43"/>
      <c r="R47" s="43"/>
      <c r="S47" s="43"/>
    </row>
    <row r="48" spans="1:19" ht="15" customHeight="1">
      <c r="B48" s="46"/>
      <c r="C48" s="44"/>
      <c r="D48" s="44"/>
      <c r="E48" s="44"/>
      <c r="F48" s="13"/>
      <c r="G48" s="13"/>
      <c r="H48" s="13"/>
      <c r="I48" s="13"/>
      <c r="J48" s="13"/>
      <c r="K48" s="25"/>
      <c r="L48" s="55"/>
      <c r="M48" s="20"/>
      <c r="N48" s="19"/>
      <c r="O48" s="19"/>
      <c r="P48" s="19"/>
      <c r="Q48" s="19"/>
      <c r="R48" s="19"/>
      <c r="S48" s="43"/>
    </row>
    <row r="49" spans="2:19" ht="15" customHeight="1">
      <c r="B49" s="46"/>
      <c r="C49" s="44"/>
      <c r="D49" s="44"/>
      <c r="E49" s="44"/>
      <c r="F49" s="13"/>
      <c r="G49" s="13"/>
      <c r="H49" s="13"/>
      <c r="I49" s="13"/>
      <c r="J49" s="13"/>
      <c r="K49" s="25"/>
      <c r="L49" s="55"/>
      <c r="M49" s="20"/>
      <c r="N49" s="20"/>
      <c r="O49" s="20"/>
      <c r="P49" s="20"/>
      <c r="Q49" s="20"/>
      <c r="R49" s="20"/>
      <c r="S49" s="43"/>
    </row>
    <row r="50" spans="2:19" ht="15" customHeight="1">
      <c r="B50" s="46"/>
      <c r="C50" s="44"/>
      <c r="D50" s="44"/>
      <c r="E50" s="44"/>
      <c r="F50" s="14"/>
      <c r="G50" s="14"/>
      <c r="H50" s="14"/>
      <c r="I50" s="14"/>
      <c r="J50" s="14"/>
      <c r="K50" s="25"/>
      <c r="L50" s="55"/>
      <c r="M50" s="16"/>
      <c r="N50" s="16"/>
      <c r="O50" s="16"/>
      <c r="P50" s="16"/>
      <c r="Q50" s="16"/>
      <c r="R50" s="16"/>
      <c r="S50" s="43"/>
    </row>
    <row r="51" spans="2:19" ht="15" customHeight="1">
      <c r="F51" s="40"/>
      <c r="G51" s="42"/>
      <c r="H51" s="42"/>
      <c r="I51" s="42"/>
      <c r="J51" s="41"/>
      <c r="K51" s="25"/>
      <c r="L51" s="55"/>
      <c r="M51" s="15"/>
      <c r="N51" s="19"/>
      <c r="O51" s="19"/>
      <c r="P51" s="19"/>
      <c r="Q51" s="19"/>
      <c r="R51" s="19"/>
    </row>
    <row r="52" spans="2:19" ht="15" customHeight="1">
      <c r="F52" s="40"/>
      <c r="G52" s="25"/>
      <c r="H52" s="25"/>
      <c r="I52" s="25"/>
      <c r="J52" s="41"/>
      <c r="K52" s="25"/>
      <c r="L52" s="55"/>
      <c r="M52" s="15"/>
      <c r="N52" s="19"/>
      <c r="O52" s="19"/>
      <c r="P52" s="19"/>
      <c r="Q52" s="19"/>
      <c r="R52" s="19"/>
    </row>
    <row r="53" spans="2:19" ht="15" customHeight="1">
      <c r="F53" s="40"/>
      <c r="G53" s="25"/>
      <c r="H53" s="25"/>
      <c r="I53" s="25"/>
      <c r="J53" s="41"/>
      <c r="K53" s="25"/>
      <c r="L53" s="55"/>
      <c r="M53" s="15"/>
      <c r="N53" s="19"/>
      <c r="O53" s="19"/>
      <c r="P53" s="19"/>
      <c r="Q53" s="19"/>
      <c r="R53" s="19"/>
    </row>
    <row r="54" spans="2:19" ht="15" customHeight="1">
      <c r="F54" s="21"/>
      <c r="G54" s="21"/>
      <c r="H54" s="21"/>
      <c r="I54" s="21"/>
      <c r="J54" s="21"/>
      <c r="K54" s="25"/>
      <c r="L54" s="55"/>
      <c r="M54" s="20"/>
      <c r="N54" s="20"/>
      <c r="O54" s="20"/>
      <c r="P54" s="20"/>
      <c r="Q54" s="20"/>
      <c r="R54" s="20"/>
    </row>
    <row r="55" spans="2:19" ht="15" customHeight="1">
      <c r="F55" s="6"/>
      <c r="G55" s="6"/>
      <c r="H55" s="6"/>
      <c r="I55" s="6"/>
      <c r="J55" s="6"/>
      <c r="K55" s="25"/>
      <c r="L55" s="55"/>
      <c r="M55" s="6"/>
      <c r="N55" s="6"/>
      <c r="O55" s="6"/>
      <c r="P55" s="6"/>
      <c r="Q55" s="6"/>
      <c r="R55" s="6"/>
    </row>
    <row r="56" spans="2:19" ht="15" customHeight="1"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</sheetData>
  <autoFilter ref="A16:S37"/>
  <mergeCells count="32">
    <mergeCell ref="B37:I37"/>
    <mergeCell ref="L37:N37"/>
    <mergeCell ref="P37:S37"/>
    <mergeCell ref="P34:S34"/>
    <mergeCell ref="B14:B15"/>
    <mergeCell ref="C14:C15"/>
    <mergeCell ref="S14:S15"/>
    <mergeCell ref="N14:N15"/>
    <mergeCell ref="J14:L14"/>
    <mergeCell ref="B34:I34"/>
    <mergeCell ref="L34:N34"/>
    <mergeCell ref="B27:I27"/>
    <mergeCell ref="L27:N27"/>
    <mergeCell ref="P27:S27"/>
    <mergeCell ref="B36:I36"/>
    <mergeCell ref="L36:N36"/>
    <mergeCell ref="P36:S36"/>
    <mergeCell ref="B35:I35"/>
    <mergeCell ref="L35:N35"/>
    <mergeCell ref="P35:S35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D8:P8"/>
    <mergeCell ref="D9:P9"/>
  </mergeCells>
  <phoneticPr fontId="3" type="noConversion"/>
  <printOptions horizontalCentered="1" verticalCentered="1"/>
  <pageMargins left="0.25" right="0" top="0.39370078740157499" bottom="0.39370078740157499" header="0.511811023622047" footer="0.511811023622047"/>
  <pageSetup paperSize="5" scale="46" orientation="landscape" horizontalDpi="4294967293" vertic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1:S37"/>
  <sheetViews>
    <sheetView view="pageBreakPreview" topLeftCell="A7" zoomScaleSheetLayoutView="100" workbookViewId="0">
      <selection activeCell="J30" sqref="J30"/>
    </sheetView>
  </sheetViews>
  <sheetFormatPr defaultRowHeight="12.75"/>
  <cols>
    <col min="2" max="2" width="5.140625" customWidth="1"/>
    <col min="3" max="3" width="17.140625" customWidth="1"/>
    <col min="4" max="4" width="12.140625" customWidth="1"/>
    <col min="11" max="11" width="5.7109375" customWidth="1"/>
    <col min="12" max="12" width="12.140625" customWidth="1"/>
    <col min="13" max="14" width="9.7109375" customWidth="1"/>
    <col min="15" max="15" width="12.5703125" customWidth="1"/>
    <col min="16" max="16" width="5.140625" customWidth="1"/>
    <col min="17" max="17" width="5" customWidth="1"/>
    <col min="18" max="18" width="5.28515625" customWidth="1"/>
    <col min="19" max="19" width="12.28515625" customWidth="1"/>
  </cols>
  <sheetData>
    <row r="1" spans="2:19">
      <c r="B1" s="2197" t="s">
        <v>135</v>
      </c>
      <c r="C1" s="2197"/>
      <c r="D1" s="2197"/>
      <c r="E1" s="2197"/>
      <c r="F1" s="2197"/>
      <c r="G1" s="2197"/>
      <c r="H1" s="2197"/>
      <c r="I1" s="2197"/>
      <c r="J1" s="2197"/>
      <c r="K1" s="2197"/>
      <c r="L1" s="2197"/>
      <c r="M1" s="2197"/>
      <c r="N1" s="2197"/>
      <c r="O1" s="2197"/>
      <c r="P1" s="2197"/>
      <c r="Q1" s="2197"/>
      <c r="R1" s="2197"/>
      <c r="S1" s="2197"/>
    </row>
    <row r="2" spans="2:19">
      <c r="B2" s="2197" t="s">
        <v>66</v>
      </c>
      <c r="C2" s="2197"/>
      <c r="D2" s="2197"/>
      <c r="E2" s="2197"/>
      <c r="F2" s="2197"/>
      <c r="G2" s="2197"/>
      <c r="H2" s="2197"/>
      <c r="I2" s="2197"/>
      <c r="J2" s="2197"/>
      <c r="K2" s="2197"/>
      <c r="L2" s="2197"/>
      <c r="M2" s="2197"/>
      <c r="N2" s="2197"/>
      <c r="O2" s="2197"/>
      <c r="P2" s="2197"/>
      <c r="Q2" s="2197"/>
      <c r="R2" s="2197"/>
      <c r="S2" s="2197"/>
    </row>
    <row r="3" spans="2:19">
      <c r="B3" s="2197" t="s">
        <v>116</v>
      </c>
      <c r="C3" s="2197"/>
      <c r="D3" s="2197"/>
      <c r="E3" s="2197"/>
      <c r="F3" s="2197"/>
      <c r="G3" s="2197"/>
      <c r="H3" s="2197"/>
      <c r="I3" s="2197"/>
      <c r="J3" s="2197"/>
      <c r="K3" s="2197"/>
      <c r="L3" s="2197"/>
      <c r="M3" s="2197"/>
      <c r="N3" s="2197"/>
      <c r="O3" s="2197"/>
      <c r="P3" s="2197"/>
      <c r="Q3" s="2197"/>
      <c r="R3" s="2197"/>
      <c r="S3" s="2197"/>
    </row>
    <row r="4" spans="2:19">
      <c r="B4" s="2198" t="s">
        <v>1782</v>
      </c>
      <c r="C4" s="2198"/>
      <c r="D4" s="2198"/>
      <c r="E4" s="2198"/>
      <c r="F4" s="2198"/>
      <c r="G4" s="2198"/>
      <c r="H4" s="2198"/>
      <c r="I4" s="2198"/>
      <c r="J4" s="2198"/>
      <c r="K4" s="2198"/>
      <c r="L4" s="2198"/>
      <c r="M4" s="2198"/>
      <c r="N4" s="2198"/>
      <c r="O4" s="2198"/>
      <c r="P4" s="2198"/>
      <c r="Q4" s="2198"/>
      <c r="R4" s="2198"/>
      <c r="S4" s="2198"/>
    </row>
    <row r="5" spans="2:19"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</row>
    <row r="6" spans="2:19">
      <c r="B6" s="582" t="s">
        <v>68</v>
      </c>
      <c r="C6" s="583"/>
      <c r="D6" s="257" t="s">
        <v>69</v>
      </c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</row>
    <row r="7" spans="2:19">
      <c r="B7" s="582" t="s">
        <v>70</v>
      </c>
      <c r="C7" s="583"/>
      <c r="D7" s="257" t="s">
        <v>71</v>
      </c>
      <c r="E7" s="583"/>
      <c r="F7" s="583"/>
      <c r="G7" s="583"/>
      <c r="H7" s="583"/>
      <c r="I7" s="583"/>
      <c r="J7" s="583"/>
      <c r="K7" s="583"/>
      <c r="L7" s="583"/>
      <c r="M7" s="583"/>
      <c r="N7" s="583"/>
      <c r="O7" s="583"/>
      <c r="P7" s="583"/>
      <c r="Q7" s="583"/>
      <c r="R7" s="583"/>
      <c r="S7" s="583"/>
    </row>
    <row r="8" spans="2:19">
      <c r="B8" s="584" t="s">
        <v>72</v>
      </c>
      <c r="C8" s="583"/>
      <c r="D8" s="1824" t="s">
        <v>323</v>
      </c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1824"/>
      <c r="Q8" s="583"/>
      <c r="R8" s="583"/>
      <c r="S8" s="583"/>
    </row>
    <row r="9" spans="2:19">
      <c r="B9" s="584" t="s">
        <v>73</v>
      </c>
      <c r="C9" s="583"/>
      <c r="D9" s="1824" t="s">
        <v>259</v>
      </c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1824"/>
      <c r="Q9" s="583"/>
      <c r="R9" s="583"/>
      <c r="S9" s="583"/>
    </row>
    <row r="10" spans="2:19">
      <c r="B10" s="584" t="s">
        <v>74</v>
      </c>
      <c r="C10" s="583"/>
      <c r="D10" s="582" t="s">
        <v>117</v>
      </c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</row>
    <row r="11" spans="2:19">
      <c r="B11" s="584" t="s">
        <v>76</v>
      </c>
      <c r="C11" s="583"/>
      <c r="D11" s="582" t="s">
        <v>183</v>
      </c>
      <c r="E11" s="583"/>
      <c r="F11" s="583"/>
      <c r="G11" s="583"/>
      <c r="H11" s="583"/>
      <c r="I11" s="583"/>
      <c r="J11" s="583"/>
      <c r="K11" s="583"/>
      <c r="L11" s="583"/>
      <c r="M11" s="583"/>
      <c r="N11" s="583"/>
      <c r="O11" s="583"/>
      <c r="P11" s="583"/>
      <c r="Q11" s="583"/>
      <c r="R11" s="583"/>
      <c r="S11" s="583"/>
    </row>
    <row r="12" spans="2:19">
      <c r="B12" s="584" t="s">
        <v>36</v>
      </c>
      <c r="C12" s="583"/>
      <c r="D12" s="582" t="s">
        <v>161</v>
      </c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</row>
    <row r="13" spans="2:19">
      <c r="B13" s="585"/>
      <c r="C13" s="586"/>
      <c r="D13" s="585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86"/>
      <c r="Q13" s="586"/>
      <c r="R13" s="586"/>
      <c r="S13" s="586"/>
    </row>
    <row r="14" spans="2:19" ht="33" customHeight="1">
      <c r="B14" s="2125" t="s">
        <v>16</v>
      </c>
      <c r="C14" s="1927" t="s">
        <v>78</v>
      </c>
      <c r="D14" s="2113" t="s">
        <v>0</v>
      </c>
      <c r="E14" s="2114"/>
      <c r="F14" s="2113" t="s">
        <v>26</v>
      </c>
      <c r="G14" s="2115"/>
      <c r="H14" s="2115"/>
      <c r="I14" s="2114"/>
      <c r="J14" s="2113" t="s">
        <v>98</v>
      </c>
      <c r="K14" s="2115"/>
      <c r="L14" s="2115"/>
      <c r="M14" s="1927" t="s">
        <v>158</v>
      </c>
      <c r="N14" s="1927" t="s">
        <v>82</v>
      </c>
      <c r="O14" s="1927" t="s">
        <v>169</v>
      </c>
      <c r="P14" s="2113" t="s">
        <v>7</v>
      </c>
      <c r="Q14" s="2115"/>
      <c r="R14" s="2114"/>
      <c r="S14" s="1927" t="s">
        <v>2</v>
      </c>
    </row>
    <row r="15" spans="2:19" ht="25.5">
      <c r="B15" s="1928"/>
      <c r="C15" s="1930"/>
      <c r="D15" s="561" t="s">
        <v>5</v>
      </c>
      <c r="E15" s="562" t="s">
        <v>23</v>
      </c>
      <c r="F15" s="567" t="s">
        <v>159</v>
      </c>
      <c r="G15" s="562" t="s">
        <v>81</v>
      </c>
      <c r="H15" s="562" t="s">
        <v>160</v>
      </c>
      <c r="I15" s="562" t="s">
        <v>121</v>
      </c>
      <c r="J15" s="2113" t="s">
        <v>37</v>
      </c>
      <c r="K15" s="2114"/>
      <c r="L15" s="562" t="s">
        <v>177</v>
      </c>
      <c r="M15" s="1930"/>
      <c r="N15" s="1930"/>
      <c r="O15" s="1930"/>
      <c r="P15" s="563" t="s">
        <v>99</v>
      </c>
      <c r="Q15" s="563" t="s">
        <v>100</v>
      </c>
      <c r="R15" s="563" t="s">
        <v>101</v>
      </c>
      <c r="S15" s="1930"/>
    </row>
    <row r="16" spans="2:19">
      <c r="B16" s="97" t="s">
        <v>84</v>
      </c>
      <c r="C16" s="94" t="s">
        <v>85</v>
      </c>
      <c r="D16" s="97" t="s">
        <v>86</v>
      </c>
      <c r="E16" s="94" t="s">
        <v>87</v>
      </c>
      <c r="F16" s="98" t="s">
        <v>88</v>
      </c>
      <c r="G16" s="94" t="s">
        <v>89</v>
      </c>
      <c r="H16" s="94" t="s">
        <v>90</v>
      </c>
      <c r="I16" s="94" t="s">
        <v>20</v>
      </c>
      <c r="J16" s="97" t="s">
        <v>17</v>
      </c>
      <c r="K16" s="107" t="s">
        <v>15</v>
      </c>
      <c r="L16" s="98" t="s">
        <v>91</v>
      </c>
      <c r="M16" s="107" t="s">
        <v>92</v>
      </c>
      <c r="N16" s="107" t="s">
        <v>93</v>
      </c>
      <c r="O16" s="107" t="s">
        <v>18</v>
      </c>
      <c r="P16" s="97" t="s">
        <v>21</v>
      </c>
      <c r="Q16" s="107" t="s">
        <v>22</v>
      </c>
      <c r="R16" s="98" t="s">
        <v>19</v>
      </c>
      <c r="S16" s="107" t="s">
        <v>113</v>
      </c>
    </row>
    <row r="17" spans="2:19" ht="16.5">
      <c r="B17" s="116"/>
      <c r="C17" s="118"/>
      <c r="D17" s="118"/>
      <c r="E17" s="118"/>
      <c r="F17" s="118"/>
      <c r="G17" s="117"/>
      <c r="H17" s="117"/>
      <c r="I17" s="117"/>
      <c r="J17" s="117"/>
      <c r="K17" s="119"/>
      <c r="L17" s="117"/>
      <c r="M17" s="117"/>
      <c r="N17" s="117"/>
      <c r="O17" s="117"/>
      <c r="P17" s="117"/>
      <c r="Q17" s="117"/>
      <c r="R17" s="120"/>
      <c r="S17" s="120"/>
    </row>
    <row r="18" spans="2:19" ht="16.5">
      <c r="B18" s="116"/>
      <c r="C18" s="118"/>
      <c r="D18" s="118"/>
      <c r="E18" s="118"/>
      <c r="F18" s="118"/>
      <c r="G18" s="117"/>
      <c r="H18" s="117"/>
      <c r="I18" s="117"/>
      <c r="J18" s="117"/>
      <c r="K18" s="119"/>
      <c r="L18" s="117"/>
      <c r="M18" s="117"/>
      <c r="N18" s="117"/>
      <c r="O18" s="117"/>
      <c r="P18" s="117"/>
      <c r="Q18" s="117"/>
      <c r="R18" s="120"/>
      <c r="S18" s="120"/>
    </row>
    <row r="19" spans="2:19" ht="16.5">
      <c r="B19" s="116"/>
      <c r="C19" s="118"/>
      <c r="D19" s="118"/>
      <c r="E19" s="118"/>
      <c r="F19" s="118"/>
      <c r="G19" s="117"/>
      <c r="H19" s="117"/>
      <c r="I19" s="117"/>
      <c r="J19" s="117"/>
      <c r="K19" s="119"/>
      <c r="L19" s="117"/>
      <c r="M19" s="117"/>
      <c r="N19" s="117"/>
      <c r="O19" s="117"/>
      <c r="P19" s="117"/>
      <c r="Q19" s="117"/>
      <c r="R19" s="120"/>
      <c r="S19" s="120"/>
    </row>
    <row r="20" spans="2:19" ht="16.5">
      <c r="B20" s="116"/>
      <c r="C20" s="118"/>
      <c r="D20" s="118"/>
      <c r="E20" s="118"/>
      <c r="F20" s="118"/>
      <c r="G20" s="117"/>
      <c r="H20" s="117"/>
      <c r="I20" s="117"/>
      <c r="J20" s="117"/>
      <c r="K20" s="119"/>
      <c r="L20" s="117"/>
      <c r="M20" s="117"/>
      <c r="N20" s="117"/>
      <c r="O20" s="117"/>
      <c r="P20" s="117"/>
      <c r="Q20" s="117"/>
      <c r="R20" s="120"/>
      <c r="S20" s="120"/>
    </row>
    <row r="21" spans="2:19" ht="16.5">
      <c r="B21" s="116"/>
      <c r="C21" s="118"/>
      <c r="D21" s="118"/>
      <c r="E21" s="118"/>
      <c r="F21" s="118"/>
      <c r="G21" s="117"/>
      <c r="H21" s="117"/>
      <c r="I21" s="117"/>
      <c r="J21" s="117"/>
      <c r="K21" s="119"/>
      <c r="L21" s="117"/>
      <c r="M21" s="117"/>
      <c r="N21" s="117"/>
      <c r="O21" s="117"/>
      <c r="P21" s="117"/>
      <c r="Q21" s="117"/>
      <c r="R21" s="120"/>
      <c r="S21" s="120"/>
    </row>
    <row r="22" spans="2:19" ht="16.5">
      <c r="B22" s="116"/>
      <c r="C22" s="118"/>
      <c r="D22" s="118"/>
      <c r="E22" s="118"/>
      <c r="F22" s="118"/>
      <c r="G22" s="117"/>
      <c r="H22" s="117"/>
      <c r="I22" s="117"/>
      <c r="J22" s="117"/>
      <c r="K22" s="119"/>
      <c r="L22" s="117"/>
      <c r="M22" s="117"/>
      <c r="N22" s="117"/>
      <c r="O22" s="117"/>
      <c r="P22" s="117"/>
      <c r="Q22" s="117"/>
      <c r="R22" s="120"/>
      <c r="S22" s="120"/>
    </row>
    <row r="23" spans="2:19" ht="16.5">
      <c r="B23" s="116"/>
      <c r="C23" s="118"/>
      <c r="D23" s="118"/>
      <c r="E23" s="118"/>
      <c r="F23" s="118"/>
      <c r="G23" s="117"/>
      <c r="H23" s="117"/>
      <c r="I23" s="117"/>
      <c r="J23" s="117"/>
      <c r="K23" s="119"/>
      <c r="L23" s="117"/>
      <c r="M23" s="117"/>
      <c r="N23" s="117"/>
      <c r="O23" s="117"/>
      <c r="P23" s="117"/>
      <c r="Q23" s="117"/>
      <c r="R23" s="120"/>
      <c r="S23" s="120"/>
    </row>
    <row r="24" spans="2:19" ht="16.5">
      <c r="B24" s="116"/>
      <c r="C24" s="118"/>
      <c r="D24" s="118"/>
      <c r="E24" s="118"/>
      <c r="F24" s="118"/>
      <c r="G24" s="117"/>
      <c r="H24" s="117"/>
      <c r="I24" s="117"/>
      <c r="J24" s="117"/>
      <c r="K24" s="119"/>
      <c r="L24" s="117"/>
      <c r="M24" s="117"/>
      <c r="N24" s="117"/>
      <c r="O24" s="117"/>
      <c r="P24" s="117"/>
      <c r="Q24" s="117"/>
      <c r="R24" s="120"/>
      <c r="S24" s="120"/>
    </row>
    <row r="25" spans="2:19" ht="16.5">
      <c r="B25" s="116"/>
      <c r="C25" s="118"/>
      <c r="D25" s="118"/>
      <c r="E25" s="118"/>
      <c r="F25" s="118"/>
      <c r="G25" s="117"/>
      <c r="H25" s="117"/>
      <c r="I25" s="117"/>
      <c r="J25" s="117"/>
      <c r="K25" s="119"/>
      <c r="L25" s="117"/>
      <c r="M25" s="117"/>
      <c r="N25" s="117"/>
      <c r="O25" s="117"/>
      <c r="P25" s="117"/>
      <c r="Q25" s="117"/>
      <c r="R25" s="120"/>
      <c r="S25" s="120"/>
    </row>
    <row r="26" spans="2:19" ht="16.5">
      <c r="B26" s="2199" t="s">
        <v>94</v>
      </c>
      <c r="C26" s="2200"/>
      <c r="D26" s="2200"/>
      <c r="E26" s="2200"/>
      <c r="F26" s="2200"/>
      <c r="G26" s="2200"/>
      <c r="H26" s="2200"/>
      <c r="I26" s="2201"/>
      <c r="J26" s="62"/>
      <c r="K26" s="62"/>
      <c r="L26" s="84"/>
      <c r="M26" s="99"/>
      <c r="N26" s="100"/>
      <c r="O26" s="114"/>
      <c r="P26" s="100"/>
      <c r="Q26" s="100"/>
      <c r="R26" s="100"/>
      <c r="S26" s="101"/>
    </row>
    <row r="27" spans="2:19" ht="16.5">
      <c r="B27" s="221"/>
      <c r="C27" s="221"/>
      <c r="D27" s="221"/>
      <c r="E27" s="221"/>
      <c r="F27" s="221"/>
      <c r="G27" s="221"/>
      <c r="H27" s="221"/>
      <c r="I27" s="221"/>
      <c r="J27" s="167"/>
      <c r="K27" s="167"/>
      <c r="L27" s="167"/>
      <c r="M27" s="90"/>
      <c r="N27" s="90"/>
      <c r="O27" s="90"/>
      <c r="P27" s="90"/>
      <c r="Q27" s="90"/>
      <c r="R27" s="90"/>
      <c r="S27" s="90"/>
    </row>
    <row r="28" spans="2:19" ht="16.5">
      <c r="B28" s="221"/>
      <c r="C28" s="221"/>
      <c r="D28" s="221"/>
      <c r="E28" s="221"/>
      <c r="F28" s="221"/>
      <c r="G28" s="221"/>
      <c r="H28" s="221"/>
      <c r="I28" s="221"/>
      <c r="J28" s="167"/>
      <c r="K28" s="167"/>
      <c r="L28" s="167"/>
      <c r="M28" s="90"/>
      <c r="N28" s="90"/>
      <c r="O28" s="90"/>
      <c r="P28" s="90"/>
      <c r="Q28" s="90"/>
      <c r="R28" s="90"/>
      <c r="S28" s="90"/>
    </row>
    <row r="29" spans="2:19" s="205" customFormat="1">
      <c r="D29" s="206"/>
      <c r="G29" s="206"/>
      <c r="H29" s="207"/>
      <c r="I29" s="207"/>
      <c r="J29" s="207"/>
      <c r="K29" s="207"/>
      <c r="L29" s="207"/>
    </row>
    <row r="30" spans="2:19" s="205" customFormat="1">
      <c r="H30" s="208"/>
      <c r="I30" s="208"/>
      <c r="J30" s="208"/>
      <c r="K30" s="208"/>
      <c r="L30" s="208"/>
    </row>
    <row r="31" spans="2:19" s="205" customFormat="1">
      <c r="H31" s="208"/>
      <c r="I31" s="208"/>
      <c r="J31" s="208"/>
      <c r="K31" s="208"/>
      <c r="L31" s="208"/>
    </row>
    <row r="32" spans="2:19" s="205" customFormat="1">
      <c r="H32" s="208"/>
      <c r="I32" s="208"/>
      <c r="J32" s="208"/>
      <c r="K32" s="208"/>
      <c r="L32" s="208"/>
    </row>
    <row r="33" spans="8:12" s="205" customFormat="1">
      <c r="H33" s="208"/>
      <c r="I33" s="208"/>
      <c r="J33" s="208"/>
      <c r="K33" s="208"/>
      <c r="L33" s="208"/>
    </row>
    <row r="34" spans="8:12" s="205" customFormat="1">
      <c r="H34" s="208"/>
      <c r="I34" s="208"/>
      <c r="J34" s="208"/>
      <c r="K34" s="208"/>
      <c r="L34" s="208"/>
    </row>
    <row r="35" spans="8:12" s="205" customFormat="1">
      <c r="H35" s="208"/>
      <c r="I35" s="208"/>
      <c r="J35" s="208"/>
      <c r="K35" s="208"/>
      <c r="L35" s="208"/>
    </row>
    <row r="36" spans="8:12" s="205" customFormat="1">
      <c r="H36" s="208"/>
      <c r="I36" s="208"/>
      <c r="J36" s="208"/>
      <c r="K36" s="208"/>
      <c r="L36" s="208"/>
    </row>
    <row r="37" spans="8:12" s="205" customFormat="1">
      <c r="H37" s="208"/>
      <c r="I37" s="208"/>
      <c r="J37" s="208"/>
      <c r="K37" s="208"/>
      <c r="L37" s="208"/>
    </row>
  </sheetData>
  <mergeCells count="18">
    <mergeCell ref="B26:I26"/>
    <mergeCell ref="F14:I14"/>
    <mergeCell ref="J14:L14"/>
    <mergeCell ref="M14:M15"/>
    <mergeCell ref="N14:N15"/>
    <mergeCell ref="S14:S15"/>
    <mergeCell ref="J15:K15"/>
    <mergeCell ref="O14:O15"/>
    <mergeCell ref="B1:S1"/>
    <mergeCell ref="B2:S2"/>
    <mergeCell ref="B3:S3"/>
    <mergeCell ref="B4:S4"/>
    <mergeCell ref="B14:B15"/>
    <mergeCell ref="C14:C15"/>
    <mergeCell ref="D14:E14"/>
    <mergeCell ref="P14:R14"/>
    <mergeCell ref="D8:P8"/>
    <mergeCell ref="D9:P9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7" zoomScaleSheetLayoutView="100" workbookViewId="0">
      <selection activeCell="F20" sqref="F20"/>
    </sheetView>
  </sheetViews>
  <sheetFormatPr defaultRowHeight="12.75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>
      <c r="A1" s="2202" t="s">
        <v>135</v>
      </c>
      <c r="B1" s="2202"/>
      <c r="C1" s="2202"/>
      <c r="D1" s="2202"/>
      <c r="E1" s="2202"/>
      <c r="F1" s="2202"/>
      <c r="G1" s="2202"/>
      <c r="H1" s="2202"/>
      <c r="I1" s="2202"/>
      <c r="J1" s="2202"/>
      <c r="K1" s="2202"/>
      <c r="L1" s="2202"/>
      <c r="M1" s="2202"/>
      <c r="N1" s="2202"/>
      <c r="O1" s="2202"/>
      <c r="P1" s="2202"/>
      <c r="Q1" s="2202"/>
      <c r="R1" s="2202"/>
    </row>
    <row r="2" spans="1:18">
      <c r="A2" s="2202" t="s">
        <v>66</v>
      </c>
      <c r="B2" s="2202"/>
      <c r="C2" s="2202"/>
      <c r="D2" s="2202"/>
      <c r="E2" s="2202"/>
      <c r="F2" s="2202"/>
      <c r="G2" s="2202"/>
      <c r="H2" s="2202"/>
      <c r="I2" s="2202"/>
      <c r="J2" s="2202"/>
      <c r="K2" s="2202"/>
      <c r="L2" s="2202"/>
      <c r="M2" s="2202"/>
      <c r="N2" s="2202"/>
      <c r="O2" s="2202"/>
      <c r="P2" s="2202"/>
      <c r="Q2" s="2202"/>
      <c r="R2" s="2202"/>
    </row>
    <row r="3" spans="1:18">
      <c r="A3" s="2202" t="s">
        <v>116</v>
      </c>
      <c r="B3" s="2202"/>
      <c r="C3" s="2202"/>
      <c r="D3" s="2202"/>
      <c r="E3" s="2202"/>
      <c r="F3" s="2202"/>
      <c r="G3" s="2202"/>
      <c r="H3" s="2202"/>
      <c r="I3" s="2202"/>
      <c r="J3" s="2202"/>
      <c r="K3" s="2202"/>
      <c r="L3" s="2202"/>
      <c r="M3" s="2202"/>
      <c r="N3" s="2202"/>
      <c r="O3" s="2202"/>
      <c r="P3" s="2202"/>
      <c r="Q3" s="2202"/>
      <c r="R3" s="2202"/>
    </row>
    <row r="4" spans="1:18">
      <c r="A4" s="2203" t="s">
        <v>1782</v>
      </c>
      <c r="B4" s="2203"/>
      <c r="C4" s="2203"/>
      <c r="D4" s="2203"/>
      <c r="E4" s="2203"/>
      <c r="F4" s="2203"/>
      <c r="G4" s="2203"/>
      <c r="H4" s="2203"/>
      <c r="I4" s="2203"/>
      <c r="J4" s="2203"/>
      <c r="K4" s="2203"/>
      <c r="L4" s="2203"/>
      <c r="M4" s="2203"/>
      <c r="N4" s="2203"/>
      <c r="O4" s="2203"/>
      <c r="P4" s="2203"/>
      <c r="Q4" s="2203"/>
      <c r="R4" s="2203"/>
    </row>
    <row r="5" spans="1:18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>
      <c r="A6" s="584" t="s">
        <v>68</v>
      </c>
      <c r="B6" s="587"/>
      <c r="C6" s="588" t="s">
        <v>69</v>
      </c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</row>
    <row r="7" spans="1:18">
      <c r="A7" s="584" t="s">
        <v>70</v>
      </c>
      <c r="B7" s="587"/>
      <c r="C7" s="588" t="s">
        <v>71</v>
      </c>
      <c r="D7" s="587"/>
      <c r="E7" s="587"/>
      <c r="F7" s="587"/>
      <c r="G7" s="587"/>
      <c r="H7" s="587"/>
      <c r="I7" s="587"/>
      <c r="J7" s="587"/>
      <c r="K7" s="587"/>
      <c r="L7" s="587"/>
      <c r="M7" s="587"/>
      <c r="N7" s="587"/>
      <c r="O7" s="587"/>
      <c r="P7" s="587"/>
      <c r="Q7" s="587"/>
      <c r="R7" s="587"/>
    </row>
    <row r="8" spans="1:18">
      <c r="A8" s="584" t="s">
        <v>72</v>
      </c>
      <c r="B8" s="587"/>
      <c r="C8" s="1824" t="s">
        <v>323</v>
      </c>
      <c r="D8" s="1824"/>
      <c r="E8" s="1824"/>
      <c r="F8" s="1824"/>
      <c r="G8" s="1824"/>
      <c r="H8" s="1824"/>
      <c r="I8" s="1824"/>
      <c r="J8" s="1824"/>
      <c r="K8" s="1824"/>
      <c r="L8" s="1824"/>
      <c r="M8" s="1824"/>
      <c r="N8" s="1824"/>
      <c r="O8" s="1824"/>
      <c r="P8" s="587"/>
      <c r="Q8" s="587"/>
      <c r="R8" s="587"/>
    </row>
    <row r="9" spans="1:18">
      <c r="A9" s="584" t="s">
        <v>73</v>
      </c>
      <c r="B9" s="587"/>
      <c r="C9" s="1824" t="s">
        <v>259</v>
      </c>
      <c r="D9" s="1824"/>
      <c r="E9" s="1824"/>
      <c r="F9" s="1824"/>
      <c r="G9" s="1824"/>
      <c r="H9" s="1824"/>
      <c r="I9" s="1824"/>
      <c r="J9" s="1824"/>
      <c r="K9" s="1824"/>
      <c r="L9" s="1824"/>
      <c r="M9" s="1824"/>
      <c r="N9" s="1824"/>
      <c r="O9" s="1824"/>
      <c r="P9" s="587"/>
      <c r="Q9" s="587"/>
      <c r="R9" s="587"/>
    </row>
    <row r="10" spans="1:18">
      <c r="A10" s="584" t="s">
        <v>74</v>
      </c>
      <c r="B10" s="587"/>
      <c r="C10" s="584" t="s">
        <v>117</v>
      </c>
      <c r="D10" s="587"/>
      <c r="E10" s="587"/>
      <c r="F10" s="587"/>
      <c r="G10" s="587"/>
      <c r="H10" s="587"/>
      <c r="I10" s="587"/>
      <c r="J10" s="587"/>
      <c r="K10" s="587"/>
      <c r="L10" s="587"/>
      <c r="M10" s="587"/>
      <c r="N10" s="587"/>
      <c r="O10" s="587"/>
      <c r="P10" s="587"/>
      <c r="Q10" s="587"/>
      <c r="R10" s="587"/>
    </row>
    <row r="11" spans="1:18">
      <c r="A11" s="584" t="s">
        <v>76</v>
      </c>
      <c r="B11" s="587"/>
      <c r="C11" s="584" t="s">
        <v>182</v>
      </c>
      <c r="D11" s="587"/>
      <c r="E11" s="587"/>
      <c r="F11" s="587"/>
      <c r="G11" s="587"/>
      <c r="H11" s="587"/>
      <c r="I11" s="587"/>
      <c r="J11" s="587"/>
      <c r="K11" s="587"/>
      <c r="L11" s="587"/>
      <c r="M11" s="587"/>
      <c r="N11" s="587"/>
      <c r="O11" s="587"/>
      <c r="P11" s="587"/>
      <c r="Q11" s="587"/>
      <c r="R11" s="587"/>
    </row>
    <row r="12" spans="1:18">
      <c r="A12" s="584" t="s">
        <v>36</v>
      </c>
      <c r="B12" s="587"/>
      <c r="C12" s="584" t="s">
        <v>165</v>
      </c>
      <c r="D12" s="587"/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</row>
    <row r="13" spans="1:18">
      <c r="A13" s="585"/>
      <c r="B13" s="586"/>
      <c r="C13" s="585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86"/>
      <c r="Q13" s="586"/>
      <c r="R13" s="586"/>
    </row>
    <row r="14" spans="1:18" ht="33" customHeight="1">
      <c r="A14" s="2125" t="s">
        <v>16</v>
      </c>
      <c r="B14" s="1927" t="s">
        <v>78</v>
      </c>
      <c r="C14" s="2113" t="s">
        <v>0</v>
      </c>
      <c r="D14" s="2114"/>
      <c r="E14" s="2113" t="s">
        <v>26</v>
      </c>
      <c r="F14" s="2115"/>
      <c r="G14" s="2115"/>
      <c r="H14" s="2114"/>
      <c r="I14" s="2113" t="s">
        <v>98</v>
      </c>
      <c r="J14" s="2115"/>
      <c r="K14" s="2115"/>
      <c r="L14" s="1927" t="s">
        <v>158</v>
      </c>
      <c r="M14" s="1927" t="s">
        <v>82</v>
      </c>
      <c r="N14" s="1927" t="s">
        <v>169</v>
      </c>
      <c r="O14" s="2113" t="s">
        <v>7</v>
      </c>
      <c r="P14" s="2115"/>
      <c r="Q14" s="2114"/>
      <c r="R14" s="1927" t="s">
        <v>2</v>
      </c>
    </row>
    <row r="15" spans="1:18" ht="38.25">
      <c r="A15" s="1928"/>
      <c r="B15" s="1930"/>
      <c r="C15" s="561" t="s">
        <v>5</v>
      </c>
      <c r="D15" s="562" t="s">
        <v>23</v>
      </c>
      <c r="E15" s="567" t="s">
        <v>167</v>
      </c>
      <c r="F15" s="562" t="s">
        <v>81</v>
      </c>
      <c r="G15" s="562" t="s">
        <v>166</v>
      </c>
      <c r="H15" s="562" t="s">
        <v>168</v>
      </c>
      <c r="I15" s="2113" t="s">
        <v>37</v>
      </c>
      <c r="J15" s="2114"/>
      <c r="K15" s="562" t="s">
        <v>177</v>
      </c>
      <c r="L15" s="1930"/>
      <c r="M15" s="1930"/>
      <c r="N15" s="1930"/>
      <c r="O15" s="563" t="s">
        <v>99</v>
      </c>
      <c r="P15" s="563" t="s">
        <v>100</v>
      </c>
      <c r="Q15" s="563" t="s">
        <v>101</v>
      </c>
      <c r="R15" s="1930"/>
    </row>
    <row r="16" spans="1:18">
      <c r="A16" s="97">
        <v>1</v>
      </c>
      <c r="B16" s="107" t="s">
        <v>85</v>
      </c>
      <c r="C16" s="97" t="s">
        <v>86</v>
      </c>
      <c r="D16" s="107" t="s">
        <v>87</v>
      </c>
      <c r="E16" s="98" t="s">
        <v>88</v>
      </c>
      <c r="F16" s="107" t="s">
        <v>89</v>
      </c>
      <c r="G16" s="107" t="s">
        <v>90</v>
      </c>
      <c r="H16" s="107" t="s">
        <v>20</v>
      </c>
      <c r="I16" s="98" t="s">
        <v>17</v>
      </c>
      <c r="J16" s="107" t="s">
        <v>15</v>
      </c>
      <c r="K16" s="107" t="s">
        <v>91</v>
      </c>
      <c r="L16" s="107" t="s">
        <v>92</v>
      </c>
      <c r="M16" s="98" t="s">
        <v>93</v>
      </c>
      <c r="N16" s="107" t="s">
        <v>18</v>
      </c>
      <c r="O16" s="107" t="s">
        <v>21</v>
      </c>
      <c r="P16" s="107" t="s">
        <v>22</v>
      </c>
      <c r="Q16" s="98" t="s">
        <v>19</v>
      </c>
      <c r="R16" s="107" t="s">
        <v>113</v>
      </c>
    </row>
    <row r="17" spans="1:18" ht="16.5">
      <c r="A17" s="116"/>
      <c r="B17" s="118"/>
      <c r="C17" s="118"/>
      <c r="D17" s="118"/>
      <c r="E17" s="118"/>
      <c r="F17" s="117"/>
      <c r="G17" s="117"/>
      <c r="H17" s="117"/>
      <c r="I17" s="117"/>
      <c r="J17" s="119"/>
      <c r="K17" s="117"/>
      <c r="L17" s="117"/>
      <c r="M17" s="117"/>
      <c r="N17" s="117"/>
      <c r="O17" s="117"/>
      <c r="P17" s="117"/>
      <c r="Q17" s="120"/>
      <c r="R17" s="120"/>
    </row>
    <row r="18" spans="1:18" ht="16.5">
      <c r="A18" s="116"/>
      <c r="B18" s="118"/>
      <c r="C18" s="118"/>
      <c r="D18" s="118"/>
      <c r="E18" s="118"/>
      <c r="F18" s="117"/>
      <c r="G18" s="117"/>
      <c r="H18" s="117"/>
      <c r="I18" s="117"/>
      <c r="J18" s="119"/>
      <c r="K18" s="117"/>
      <c r="L18" s="117"/>
      <c r="M18" s="117"/>
      <c r="N18" s="117"/>
      <c r="O18" s="117"/>
      <c r="P18" s="117"/>
      <c r="Q18" s="120"/>
      <c r="R18" s="120"/>
    </row>
    <row r="19" spans="1:18" ht="16.5">
      <c r="A19" s="116"/>
      <c r="B19" s="118"/>
      <c r="C19" s="118"/>
      <c r="D19" s="118"/>
      <c r="E19" s="118"/>
      <c r="F19" s="117"/>
      <c r="G19" s="117"/>
      <c r="H19" s="117"/>
      <c r="I19" s="117"/>
      <c r="J19" s="119"/>
      <c r="K19" s="117"/>
      <c r="L19" s="117"/>
      <c r="M19" s="117"/>
      <c r="N19" s="117"/>
      <c r="O19" s="117"/>
      <c r="P19" s="117"/>
      <c r="Q19" s="120"/>
      <c r="R19" s="120"/>
    </row>
    <row r="20" spans="1:18" ht="16.5">
      <c r="A20" s="116"/>
      <c r="B20" s="118"/>
      <c r="C20" s="118"/>
      <c r="D20" s="118"/>
      <c r="E20" s="118"/>
      <c r="F20" s="117"/>
      <c r="G20" s="117"/>
      <c r="H20" s="117"/>
      <c r="I20" s="117"/>
      <c r="J20" s="119"/>
      <c r="K20" s="117"/>
      <c r="L20" s="117"/>
      <c r="M20" s="117"/>
      <c r="N20" s="117"/>
      <c r="O20" s="117"/>
      <c r="P20" s="117"/>
      <c r="Q20" s="120"/>
      <c r="R20" s="120"/>
    </row>
    <row r="21" spans="1:18" ht="16.5">
      <c r="A21" s="116"/>
      <c r="B21" s="118"/>
      <c r="C21" s="118"/>
      <c r="D21" s="118"/>
      <c r="E21" s="118"/>
      <c r="F21" s="117"/>
      <c r="G21" s="117"/>
      <c r="H21" s="117"/>
      <c r="I21" s="117"/>
      <c r="J21" s="119"/>
      <c r="K21" s="117"/>
      <c r="L21" s="117"/>
      <c r="M21" s="117"/>
      <c r="N21" s="117"/>
      <c r="O21" s="117"/>
      <c r="P21" s="117"/>
      <c r="Q21" s="120"/>
      <c r="R21" s="120"/>
    </row>
    <row r="22" spans="1:18" ht="16.5">
      <c r="A22" s="116"/>
      <c r="B22" s="118"/>
      <c r="C22" s="118"/>
      <c r="D22" s="118"/>
      <c r="E22" s="118"/>
      <c r="F22" s="117"/>
      <c r="G22" s="117"/>
      <c r="H22" s="117"/>
      <c r="I22" s="117"/>
      <c r="J22" s="119"/>
      <c r="K22" s="117"/>
      <c r="L22" s="117"/>
      <c r="M22" s="117"/>
      <c r="N22" s="117"/>
      <c r="O22" s="117"/>
      <c r="P22" s="117"/>
      <c r="Q22" s="120"/>
      <c r="R22" s="120"/>
    </row>
    <row r="23" spans="1:18" ht="16.5">
      <c r="A23" s="116"/>
      <c r="B23" s="118"/>
      <c r="C23" s="118"/>
      <c r="D23" s="118"/>
      <c r="E23" s="118"/>
      <c r="F23" s="117"/>
      <c r="G23" s="117"/>
      <c r="H23" s="117"/>
      <c r="I23" s="117"/>
      <c r="J23" s="119"/>
      <c r="K23" s="117"/>
      <c r="L23" s="117"/>
      <c r="M23" s="117"/>
      <c r="N23" s="117"/>
      <c r="O23" s="117"/>
      <c r="P23" s="117"/>
      <c r="Q23" s="120"/>
      <c r="R23" s="120"/>
    </row>
    <row r="24" spans="1:18" ht="16.5">
      <c r="A24" s="116"/>
      <c r="B24" s="118"/>
      <c r="C24" s="118"/>
      <c r="D24" s="118"/>
      <c r="E24" s="118"/>
      <c r="F24" s="117"/>
      <c r="G24" s="117"/>
      <c r="H24" s="117"/>
      <c r="I24" s="117"/>
      <c r="J24" s="119"/>
      <c r="K24" s="117"/>
      <c r="L24" s="117"/>
      <c r="M24" s="117"/>
      <c r="N24" s="117"/>
      <c r="O24" s="117"/>
      <c r="P24" s="117"/>
      <c r="Q24" s="120"/>
      <c r="R24" s="120"/>
    </row>
    <row r="25" spans="1:18" ht="16.5">
      <c r="A25" s="116"/>
      <c r="B25" s="118"/>
      <c r="C25" s="118"/>
      <c r="D25" s="118"/>
      <c r="E25" s="118"/>
      <c r="F25" s="117"/>
      <c r="G25" s="117"/>
      <c r="H25" s="117"/>
      <c r="I25" s="117"/>
      <c r="J25" s="119"/>
      <c r="K25" s="117"/>
      <c r="L25" s="117"/>
      <c r="M25" s="117"/>
      <c r="N25" s="117"/>
      <c r="O25" s="117"/>
      <c r="P25" s="117"/>
      <c r="Q25" s="120"/>
      <c r="R25" s="120"/>
    </row>
    <row r="26" spans="1:18" ht="16.5">
      <c r="A26" s="2199" t="s">
        <v>94</v>
      </c>
      <c r="B26" s="2200"/>
      <c r="C26" s="2200"/>
      <c r="D26" s="2200"/>
      <c r="E26" s="2200"/>
      <c r="F26" s="2200"/>
      <c r="G26" s="2200"/>
      <c r="H26" s="2201"/>
      <c r="I26" s="62"/>
      <c r="J26" s="62"/>
      <c r="K26" s="115"/>
      <c r="L26" s="115"/>
      <c r="M26" s="84"/>
      <c r="N26" s="114"/>
      <c r="O26" s="100"/>
      <c r="P26" s="100"/>
      <c r="Q26" s="100"/>
      <c r="R26" s="101"/>
    </row>
    <row r="27" spans="1:18" ht="16.5">
      <c r="A27" s="221"/>
      <c r="B27" s="221"/>
      <c r="C27" s="221"/>
      <c r="D27" s="221"/>
      <c r="E27" s="221"/>
      <c r="F27" s="221"/>
      <c r="G27" s="221"/>
      <c r="H27" s="221"/>
      <c r="I27" s="167"/>
      <c r="J27" s="167"/>
      <c r="K27" s="167"/>
      <c r="L27" s="167"/>
      <c r="M27" s="167"/>
      <c r="N27" s="90"/>
      <c r="O27" s="90"/>
      <c r="P27" s="90"/>
      <c r="Q27" s="90"/>
      <c r="R27" s="90"/>
    </row>
    <row r="28" spans="1:18" ht="16.5">
      <c r="A28" s="221"/>
      <c r="B28" s="221"/>
      <c r="C28" s="221"/>
      <c r="D28" s="221"/>
      <c r="E28" s="221"/>
      <c r="F28" s="221"/>
      <c r="G28" s="221"/>
      <c r="H28" s="221"/>
      <c r="I28" s="167"/>
      <c r="J28" s="167"/>
      <c r="K28" s="167"/>
      <c r="L28" s="167"/>
      <c r="M28" s="167"/>
      <c r="N28" s="90"/>
      <c r="O28" s="90"/>
      <c r="P28" s="90"/>
      <c r="Q28" s="90"/>
      <c r="R28" s="90"/>
    </row>
    <row r="29" spans="1:18" s="205" customFormat="1">
      <c r="C29" s="206"/>
      <c r="F29" s="206"/>
      <c r="G29" s="207"/>
      <c r="H29" s="207"/>
      <c r="I29" s="207"/>
      <c r="J29" s="207"/>
      <c r="K29" s="207"/>
    </row>
    <row r="30" spans="1:18" s="205" customFormat="1">
      <c r="G30" s="208"/>
      <c r="H30" s="208"/>
      <c r="I30" s="208"/>
      <c r="J30" s="208"/>
      <c r="K30" s="208"/>
    </row>
    <row r="31" spans="1:18" s="205" customFormat="1">
      <c r="G31" s="208"/>
      <c r="H31" s="208"/>
      <c r="I31" s="208"/>
      <c r="J31" s="208"/>
      <c r="K31" s="208"/>
    </row>
    <row r="32" spans="1:18" s="205" customFormat="1">
      <c r="G32" s="208"/>
      <c r="H32" s="208"/>
      <c r="I32" s="208"/>
      <c r="J32" s="208"/>
      <c r="K32" s="208"/>
    </row>
    <row r="33" spans="7:11" s="205" customFormat="1">
      <c r="G33" s="208"/>
      <c r="H33" s="208"/>
      <c r="I33" s="208"/>
      <c r="J33" s="208"/>
      <c r="K33" s="208"/>
    </row>
    <row r="34" spans="7:11" s="205" customFormat="1">
      <c r="G34" s="208"/>
      <c r="H34" s="208"/>
      <c r="I34" s="208"/>
      <c r="J34" s="208"/>
      <c r="K34" s="208"/>
    </row>
    <row r="35" spans="7:11" s="205" customFormat="1">
      <c r="G35" s="208"/>
      <c r="H35" s="208"/>
      <c r="I35" s="208"/>
      <c r="J35" s="208"/>
      <c r="K35" s="208"/>
    </row>
    <row r="36" spans="7:11" s="205" customFormat="1">
      <c r="G36" s="208"/>
      <c r="H36" s="208"/>
      <c r="I36" s="208"/>
      <c r="J36" s="208"/>
      <c r="K36" s="208"/>
    </row>
    <row r="37" spans="7:11" s="205" customFormat="1">
      <c r="G37" s="208"/>
      <c r="H37" s="208"/>
      <c r="I37" s="208"/>
      <c r="J37" s="208"/>
      <c r="K37" s="208"/>
    </row>
  </sheetData>
  <mergeCells count="18"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  <mergeCell ref="C8:O8"/>
    <mergeCell ref="C9:O9"/>
    <mergeCell ref="A26:H26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F0"/>
  </sheetPr>
  <dimension ref="B1:U29"/>
  <sheetViews>
    <sheetView view="pageBreakPreview" topLeftCell="I4" zoomScaleSheetLayoutView="100" workbookViewId="0">
      <selection activeCell="P19" sqref="P19"/>
    </sheetView>
  </sheetViews>
  <sheetFormatPr defaultRowHeight="12.75"/>
  <cols>
    <col min="2" max="2" width="5.7109375" customWidth="1"/>
    <col min="3" max="3" width="16.4257812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11.140625" customWidth="1"/>
    <col min="15" max="15" width="10" customWidth="1"/>
    <col min="16" max="16" width="10.140625" customWidth="1"/>
    <col min="17" max="17" width="6.85546875" customWidth="1"/>
    <col min="18" max="18" width="14" customWidth="1"/>
    <col min="19" max="19" width="17.28515625" customWidth="1"/>
    <col min="20" max="20" width="10.7109375" customWidth="1"/>
  </cols>
  <sheetData>
    <row r="1" spans="2:21">
      <c r="B1" s="1926" t="s">
        <v>135</v>
      </c>
      <c r="C1" s="1926"/>
      <c r="D1" s="1926"/>
      <c r="E1" s="1926"/>
      <c r="F1" s="1926"/>
      <c r="G1" s="1926"/>
      <c r="H1" s="1926"/>
      <c r="I1" s="1926"/>
      <c r="J1" s="1926"/>
      <c r="K1" s="1926"/>
      <c r="L1" s="1926"/>
      <c r="M1" s="1926"/>
      <c r="N1" s="1926"/>
      <c r="O1" s="1926"/>
      <c r="P1" s="1926"/>
      <c r="Q1" s="1926"/>
      <c r="R1" s="1926"/>
      <c r="S1" s="1926"/>
      <c r="T1" s="1926"/>
    </row>
    <row r="2" spans="2:21">
      <c r="B2" s="1926" t="s">
        <v>66</v>
      </c>
      <c r="C2" s="1926"/>
      <c r="D2" s="1926"/>
      <c r="E2" s="1926"/>
      <c r="F2" s="1926"/>
      <c r="G2" s="1926"/>
      <c r="H2" s="1926"/>
      <c r="I2" s="1926"/>
      <c r="J2" s="1926"/>
      <c r="K2" s="1926"/>
      <c r="L2" s="1926"/>
      <c r="M2" s="1926"/>
      <c r="N2" s="1926"/>
      <c r="O2" s="1926"/>
      <c r="P2" s="1926"/>
      <c r="Q2" s="1926"/>
      <c r="R2" s="1926"/>
      <c r="S2" s="1926"/>
      <c r="T2" s="1926"/>
    </row>
    <row r="3" spans="2:21">
      <c r="B3" s="1926" t="s">
        <v>142</v>
      </c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  <c r="O3" s="1926"/>
      <c r="P3" s="1926"/>
      <c r="Q3" s="1926"/>
      <c r="R3" s="1926"/>
      <c r="S3" s="1926"/>
      <c r="T3" s="1926"/>
    </row>
    <row r="4" spans="2:21">
      <c r="B4" s="1926" t="s">
        <v>1782</v>
      </c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926"/>
      <c r="T4" s="1926"/>
    </row>
    <row r="5" spans="2:21"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4"/>
    </row>
    <row r="6" spans="2:21">
      <c r="B6" s="399" t="s">
        <v>68</v>
      </c>
      <c r="C6" s="400"/>
      <c r="D6" s="400"/>
      <c r="E6" s="400"/>
      <c r="F6" s="400"/>
      <c r="G6" s="399" t="s">
        <v>69</v>
      </c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589"/>
      <c r="S6" s="589"/>
      <c r="T6" s="400"/>
    </row>
    <row r="7" spans="2:21">
      <c r="B7" s="399" t="s">
        <v>70</v>
      </c>
      <c r="C7" s="400"/>
      <c r="D7" s="400"/>
      <c r="E7" s="400"/>
      <c r="F7" s="400"/>
      <c r="G7" s="399" t="s">
        <v>71</v>
      </c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589"/>
      <c r="S7" s="589"/>
      <c r="T7" s="400"/>
    </row>
    <row r="8" spans="2:21">
      <c r="B8" s="399" t="s">
        <v>72</v>
      </c>
      <c r="C8" s="400"/>
      <c r="D8" s="400"/>
      <c r="E8" s="400"/>
      <c r="F8" s="400"/>
      <c r="G8" s="1824" t="s">
        <v>323</v>
      </c>
      <c r="H8" s="1824"/>
      <c r="I8" s="1824"/>
      <c r="J8" s="1824"/>
      <c r="K8" s="1824"/>
      <c r="L8" s="1824"/>
      <c r="M8" s="1824"/>
      <c r="N8" s="1824"/>
      <c r="O8" s="1824"/>
      <c r="P8" s="1824"/>
      <c r="Q8" s="1824"/>
      <c r="R8" s="1824"/>
      <c r="S8" s="1824"/>
      <c r="T8" s="400"/>
    </row>
    <row r="9" spans="2:21">
      <c r="B9" s="399" t="s">
        <v>73</v>
      </c>
      <c r="C9" s="400"/>
      <c r="D9" s="400"/>
      <c r="E9" s="400"/>
      <c r="F9" s="400"/>
      <c r="G9" s="1824" t="s">
        <v>259</v>
      </c>
      <c r="H9" s="1824"/>
      <c r="I9" s="1824"/>
      <c r="J9" s="1824"/>
      <c r="K9" s="1824"/>
      <c r="L9" s="1824"/>
      <c r="M9" s="1824"/>
      <c r="N9" s="1824"/>
      <c r="O9" s="1824"/>
      <c r="P9" s="1824"/>
      <c r="Q9" s="1824"/>
      <c r="R9" s="1824"/>
      <c r="S9" s="1824"/>
      <c r="T9" s="400"/>
    </row>
    <row r="10" spans="2:21">
      <c r="B10" s="403"/>
      <c r="C10" s="404"/>
      <c r="D10" s="404"/>
      <c r="E10" s="404"/>
      <c r="F10" s="404"/>
      <c r="G10" s="403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</row>
    <row r="11" spans="2:21" ht="33" customHeight="1">
      <c r="B11" s="1852" t="s">
        <v>16</v>
      </c>
      <c r="C11" s="1847" t="s">
        <v>78</v>
      </c>
      <c r="D11" s="1845" t="s">
        <v>143</v>
      </c>
      <c r="E11" s="1845"/>
      <c r="F11" s="1845"/>
      <c r="G11" s="2207" t="s">
        <v>144</v>
      </c>
      <c r="H11" s="1858"/>
      <c r="I11" s="1842" t="s">
        <v>122</v>
      </c>
      <c r="J11" s="1842" t="s">
        <v>123</v>
      </c>
      <c r="K11" s="2054" t="s">
        <v>28</v>
      </c>
      <c r="L11" s="2055"/>
      <c r="M11" s="1842" t="s">
        <v>145</v>
      </c>
      <c r="N11" s="1842" t="s">
        <v>111</v>
      </c>
      <c r="O11" s="1847" t="s">
        <v>155</v>
      </c>
      <c r="P11" s="1845" t="s">
        <v>37</v>
      </c>
      <c r="Q11" s="1845"/>
      <c r="R11" s="1846" t="s">
        <v>173</v>
      </c>
      <c r="S11" s="2204" t="s">
        <v>174</v>
      </c>
      <c r="T11" s="1845" t="s">
        <v>2</v>
      </c>
    </row>
    <row r="12" spans="2:21" ht="25.5">
      <c r="B12" s="2206"/>
      <c r="C12" s="2051"/>
      <c r="D12" s="590" t="s">
        <v>170</v>
      </c>
      <c r="E12" s="590" t="s">
        <v>171</v>
      </c>
      <c r="F12" s="590" t="s">
        <v>172</v>
      </c>
      <c r="G12" s="566" t="s">
        <v>146</v>
      </c>
      <c r="H12" s="566" t="s">
        <v>147</v>
      </c>
      <c r="I12" s="2051"/>
      <c r="J12" s="2051"/>
      <c r="K12" s="591" t="s">
        <v>0</v>
      </c>
      <c r="L12" s="566" t="s">
        <v>24</v>
      </c>
      <c r="M12" s="2051"/>
      <c r="N12" s="2051"/>
      <c r="O12" s="2051"/>
      <c r="P12" s="590" t="s">
        <v>175</v>
      </c>
      <c r="Q12" s="592" t="s">
        <v>176</v>
      </c>
      <c r="R12" s="2051"/>
      <c r="S12" s="2205"/>
      <c r="T12" s="1845"/>
    </row>
    <row r="13" spans="2:21">
      <c r="B13" s="126" t="s">
        <v>84</v>
      </c>
      <c r="C13" s="127" t="s">
        <v>85</v>
      </c>
      <c r="D13" s="127">
        <v>3</v>
      </c>
      <c r="E13" s="127">
        <v>4</v>
      </c>
      <c r="F13" s="127">
        <v>5</v>
      </c>
      <c r="G13" s="128">
        <v>6</v>
      </c>
      <c r="H13" s="127">
        <v>7</v>
      </c>
      <c r="I13" s="129">
        <v>8</v>
      </c>
      <c r="J13" s="127">
        <v>9</v>
      </c>
      <c r="K13" s="129">
        <v>10</v>
      </c>
      <c r="L13" s="127">
        <v>11</v>
      </c>
      <c r="M13" s="127">
        <v>12</v>
      </c>
      <c r="N13" s="127">
        <v>13</v>
      </c>
      <c r="O13" s="127">
        <v>14</v>
      </c>
      <c r="P13" s="127">
        <v>15</v>
      </c>
      <c r="Q13" s="127">
        <v>16</v>
      </c>
      <c r="R13" s="127">
        <v>17</v>
      </c>
      <c r="S13" s="127">
        <v>18</v>
      </c>
      <c r="T13" s="127">
        <v>19</v>
      </c>
    </row>
    <row r="14" spans="2:21" ht="16.5">
      <c r="B14" s="642"/>
      <c r="C14" s="643"/>
      <c r="D14" s="643"/>
      <c r="E14" s="643"/>
      <c r="F14" s="643"/>
      <c r="G14" s="644"/>
      <c r="H14" s="645"/>
      <c r="I14" s="645"/>
      <c r="J14" s="645"/>
      <c r="K14" s="645"/>
      <c r="L14" s="645"/>
      <c r="M14" s="645"/>
      <c r="N14" s="645"/>
      <c r="O14" s="645"/>
      <c r="P14" s="645"/>
      <c r="Q14" s="645"/>
      <c r="R14" s="646"/>
      <c r="S14" s="646"/>
      <c r="T14" s="647"/>
    </row>
    <row r="15" spans="2:21" s="5" customFormat="1" ht="37.5" customHeight="1">
      <c r="B15" s="309"/>
      <c r="C15" s="638"/>
      <c r="D15" s="638"/>
      <c r="E15" s="638"/>
      <c r="F15" s="638"/>
      <c r="G15" s="309"/>
      <c r="H15" s="638"/>
      <c r="I15" s="638"/>
      <c r="J15" s="638"/>
      <c r="K15" s="638"/>
      <c r="L15" s="519"/>
      <c r="M15" s="519"/>
      <c r="N15" s="638"/>
      <c r="O15" s="638"/>
      <c r="P15" s="638"/>
      <c r="Q15" s="638"/>
      <c r="R15" s="507"/>
      <c r="S15" s="507"/>
      <c r="T15" s="637"/>
      <c r="U15" s="507"/>
    </row>
    <row r="16" spans="2:21">
      <c r="B16" s="309"/>
      <c r="C16" s="638"/>
      <c r="D16" s="638"/>
      <c r="E16" s="638"/>
      <c r="F16" s="638"/>
      <c r="G16" s="309"/>
      <c r="H16" s="638"/>
      <c r="I16" s="638"/>
      <c r="J16" s="638"/>
      <c r="K16" s="638"/>
      <c r="L16" s="638"/>
      <c r="M16" s="638"/>
      <c r="N16" s="638"/>
      <c r="O16" s="638"/>
      <c r="P16" s="638"/>
      <c r="Q16" s="638"/>
      <c r="R16" s="638"/>
      <c r="S16" s="507"/>
      <c r="T16" s="638"/>
      <c r="U16" s="507"/>
    </row>
    <row r="17" spans="2:20" ht="16.5">
      <c r="B17" s="508"/>
      <c r="C17" s="521"/>
      <c r="D17" s="521"/>
      <c r="E17" s="521"/>
      <c r="F17" s="521"/>
      <c r="G17" s="520"/>
      <c r="H17" s="521"/>
      <c r="I17" s="522"/>
      <c r="J17" s="521"/>
      <c r="K17" s="648"/>
      <c r="L17" s="521"/>
      <c r="M17" s="521"/>
      <c r="N17" s="521"/>
      <c r="O17" s="521"/>
      <c r="P17" s="521"/>
      <c r="Q17" s="521"/>
      <c r="R17" s="649"/>
      <c r="S17" s="649"/>
      <c r="T17" s="521"/>
    </row>
    <row r="18" spans="2:20" ht="16.5">
      <c r="B18" s="508"/>
      <c r="C18" s="521"/>
      <c r="D18" s="521"/>
      <c r="E18" s="521"/>
      <c r="F18" s="521"/>
      <c r="G18" s="521"/>
      <c r="H18" s="521"/>
      <c r="I18" s="522"/>
      <c r="J18" s="650"/>
      <c r="K18" s="521"/>
      <c r="L18" s="521"/>
      <c r="M18" s="546"/>
      <c r="N18" s="546"/>
      <c r="O18" s="522"/>
      <c r="P18" s="522"/>
      <c r="Q18" s="521"/>
      <c r="R18" s="649"/>
      <c r="S18" s="649"/>
      <c r="T18" s="571"/>
    </row>
    <row r="19" spans="2:20" s="5" customFormat="1" ht="16.5">
      <c r="B19" s="508"/>
      <c r="C19" s="236"/>
      <c r="D19" s="236"/>
      <c r="E19" s="236"/>
      <c r="F19" s="236"/>
      <c r="G19" s="546"/>
      <c r="H19" s="546"/>
      <c r="I19" s="546"/>
      <c r="J19" s="546"/>
      <c r="K19" s="651"/>
      <c r="L19" s="546"/>
      <c r="M19" s="546"/>
      <c r="N19" s="546"/>
      <c r="O19" s="546"/>
      <c r="P19" s="546"/>
      <c r="Q19" s="546"/>
      <c r="R19" s="652"/>
      <c r="S19" s="652"/>
      <c r="T19" s="236"/>
    </row>
    <row r="20" spans="2:20" ht="16.5">
      <c r="B20" s="508"/>
      <c r="C20" s="236"/>
      <c r="D20" s="236"/>
      <c r="E20" s="236"/>
      <c r="F20" s="236"/>
      <c r="G20" s="546"/>
      <c r="H20" s="546"/>
      <c r="I20" s="546"/>
      <c r="J20" s="546"/>
      <c r="K20" s="653"/>
      <c r="L20" s="546"/>
      <c r="M20" s="546"/>
      <c r="N20" s="546"/>
      <c r="O20" s="546"/>
      <c r="P20" s="546"/>
      <c r="Q20" s="546"/>
      <c r="R20" s="654"/>
      <c r="S20" s="654"/>
      <c r="T20" s="236"/>
    </row>
    <row r="21" spans="2:20" ht="16.5">
      <c r="B21" s="508"/>
      <c r="C21" s="521"/>
      <c r="D21" s="521"/>
      <c r="E21" s="521"/>
      <c r="F21" s="521"/>
      <c r="G21" s="521"/>
      <c r="H21" s="521"/>
      <c r="I21" s="522"/>
      <c r="J21" s="650"/>
      <c r="K21" s="521"/>
      <c r="L21" s="521"/>
      <c r="M21" s="655"/>
      <c r="N21" s="655"/>
      <c r="O21" s="521"/>
      <c r="P21" s="521"/>
      <c r="Q21" s="521"/>
      <c r="R21" s="602"/>
      <c r="S21" s="602"/>
      <c r="T21" s="656"/>
    </row>
    <row r="22" spans="2:20" ht="16.5">
      <c r="B22" s="483"/>
      <c r="C22" s="470"/>
      <c r="D22" s="470"/>
      <c r="E22" s="470"/>
      <c r="F22" s="470"/>
      <c r="G22" s="470"/>
      <c r="H22" s="470"/>
      <c r="I22" s="523"/>
      <c r="J22" s="550"/>
      <c r="K22" s="470"/>
      <c r="L22" s="470"/>
      <c r="M22" s="657"/>
      <c r="N22" s="657"/>
      <c r="O22" s="470"/>
      <c r="P22" s="470"/>
      <c r="Q22" s="470"/>
      <c r="R22" s="552"/>
      <c r="S22" s="552"/>
      <c r="T22" s="553"/>
    </row>
    <row r="23" spans="2:20" ht="16.5">
      <c r="B23" s="1914" t="s">
        <v>94</v>
      </c>
      <c r="C23" s="1915"/>
      <c r="D23" s="1915"/>
      <c r="E23" s="1915"/>
      <c r="F23" s="1915"/>
      <c r="G23" s="1915"/>
      <c r="H23" s="1915"/>
      <c r="I23" s="1915"/>
      <c r="J23" s="1915"/>
      <c r="K23" s="1915"/>
      <c r="L23" s="1915"/>
      <c r="M23" s="1915"/>
      <c r="N23" s="1915"/>
      <c r="O23" s="1916"/>
      <c r="P23" s="78"/>
      <c r="Q23" s="78"/>
      <c r="R23" s="70">
        <f>SUM(R15:R22)</f>
        <v>0</v>
      </c>
      <c r="S23" s="91"/>
      <c r="T23" s="63"/>
    </row>
    <row r="24" spans="2:20" s="205" customFormat="1">
      <c r="H24" s="208"/>
      <c r="I24" s="208"/>
      <c r="J24" s="208"/>
      <c r="K24" s="208"/>
      <c r="L24" s="208"/>
    </row>
    <row r="25" spans="2:20" s="205" customFormat="1">
      <c r="H25" s="208"/>
      <c r="I25" s="208"/>
      <c r="J25" s="208"/>
      <c r="K25" s="208"/>
      <c r="L25" s="208"/>
    </row>
    <row r="26" spans="2:20" s="205" customFormat="1" ht="10.5" customHeight="1">
      <c r="H26" s="208"/>
      <c r="I26" s="208"/>
      <c r="J26" s="208"/>
      <c r="K26" s="208"/>
      <c r="L26" s="208"/>
    </row>
    <row r="27" spans="2:20" s="205" customFormat="1">
      <c r="H27" s="208"/>
      <c r="I27" s="208"/>
      <c r="J27" s="208"/>
      <c r="K27" s="208"/>
      <c r="L27" s="208"/>
    </row>
    <row r="28" spans="2:20" s="205" customFormat="1">
      <c r="H28" s="208"/>
      <c r="I28" s="208"/>
      <c r="J28" s="208"/>
      <c r="K28" s="208"/>
      <c r="L28" s="208"/>
    </row>
    <row r="29" spans="2:20" s="205" customFormat="1">
      <c r="H29" s="208"/>
      <c r="I29" s="208"/>
      <c r="J29" s="208"/>
      <c r="K29" s="208"/>
      <c r="L29" s="208"/>
    </row>
  </sheetData>
  <mergeCells count="21">
    <mergeCell ref="B23:O23"/>
    <mergeCell ref="S11:S12"/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  <mergeCell ref="G8:S8"/>
    <mergeCell ref="G9:S9"/>
    <mergeCell ref="T11:T12"/>
    <mergeCell ref="K11:L11"/>
    <mergeCell ref="M11:M12"/>
    <mergeCell ref="N11:N12"/>
    <mergeCell ref="O11:O12"/>
    <mergeCell ref="R11:R12"/>
  </mergeCells>
  <pageMargins left="2" right="0.7" top="0.75" bottom="0.75" header="0.3" footer="0.3"/>
  <pageSetup paperSize="512" scale="57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P55"/>
  <sheetViews>
    <sheetView view="pageBreakPreview" zoomScale="130" zoomScaleSheetLayoutView="130" workbookViewId="0"/>
  </sheetViews>
  <sheetFormatPr defaultColWidth="9.140625" defaultRowHeight="11.25"/>
  <cols>
    <col min="1" max="1" width="8.5703125" style="169" customWidth="1"/>
    <col min="2" max="2" width="10.5703125" style="169" customWidth="1"/>
    <col min="3" max="3" width="12.140625" style="169" customWidth="1"/>
    <col min="4" max="4" width="9.7109375" style="169" customWidth="1"/>
    <col min="5" max="5" width="27.85546875" style="169" customWidth="1"/>
    <col min="6" max="6" width="14.5703125" style="169" hidden="1" customWidth="1"/>
    <col min="7" max="7" width="10.7109375" style="187" customWidth="1"/>
    <col min="8" max="8" width="17.5703125" style="196" customWidth="1"/>
    <col min="9" max="9" width="16.7109375" style="169" customWidth="1"/>
    <col min="10" max="10" width="13.5703125" style="169" customWidth="1"/>
    <col min="11" max="11" width="12.5703125" style="169" customWidth="1"/>
    <col min="12" max="12" width="15.7109375" style="169" customWidth="1"/>
    <col min="13" max="13" width="12.140625" style="169" bestFit="1" customWidth="1"/>
    <col min="14" max="14" width="14.42578125" style="169" customWidth="1"/>
    <col min="15" max="15" width="12.85546875" style="169" customWidth="1"/>
    <col min="16" max="16" width="18" style="169" bestFit="1" customWidth="1"/>
    <col min="17" max="16384" width="9.140625" style="169"/>
  </cols>
  <sheetData>
    <row r="1" spans="2:16" ht="13.5">
      <c r="B1" s="2220" t="s">
        <v>1783</v>
      </c>
      <c r="C1" s="2220"/>
      <c r="D1" s="2220"/>
      <c r="E1" s="2220"/>
      <c r="F1" s="2220"/>
      <c r="G1" s="2220"/>
      <c r="H1" s="2220"/>
      <c r="I1" s="2220"/>
    </row>
    <row r="2" spans="2:16" ht="13.5">
      <c r="B2" s="2220" t="s">
        <v>1781</v>
      </c>
      <c r="C2" s="2220"/>
      <c r="D2" s="2220"/>
      <c r="E2" s="2220"/>
      <c r="F2" s="2220"/>
      <c r="G2" s="2220"/>
      <c r="H2" s="2220"/>
      <c r="I2" s="2220"/>
    </row>
    <row r="4" spans="2:16" ht="30" customHeight="1">
      <c r="B4" s="2224" t="s">
        <v>8</v>
      </c>
      <c r="C4" s="2224" t="s">
        <v>34</v>
      </c>
      <c r="D4" s="2224" t="s">
        <v>35</v>
      </c>
      <c r="E4" s="2224" t="s">
        <v>36</v>
      </c>
      <c r="F4" s="289" t="s">
        <v>37</v>
      </c>
      <c r="G4" s="2227" t="s">
        <v>37</v>
      </c>
      <c r="H4" s="2230" t="s">
        <v>38</v>
      </c>
      <c r="I4" s="2227" t="s">
        <v>2</v>
      </c>
      <c r="J4" s="2221" t="s">
        <v>226</v>
      </c>
      <c r="K4" s="2222"/>
      <c r="L4" s="2223"/>
      <c r="M4" s="2211" t="s">
        <v>216</v>
      </c>
      <c r="N4" s="2212"/>
      <c r="O4" s="2213"/>
    </row>
    <row r="5" spans="2:16" ht="6.75" hidden="1" customHeight="1">
      <c r="B5" s="2225"/>
      <c r="C5" s="2225"/>
      <c r="D5" s="2225"/>
      <c r="E5" s="2225"/>
      <c r="F5" s="289"/>
      <c r="G5" s="2228"/>
      <c r="H5" s="2231"/>
      <c r="I5" s="2228"/>
      <c r="J5" s="2214" t="s">
        <v>242</v>
      </c>
      <c r="K5" s="2214" t="s">
        <v>243</v>
      </c>
      <c r="L5" s="2214" t="s">
        <v>244</v>
      </c>
      <c r="M5" s="2214" t="s">
        <v>215</v>
      </c>
      <c r="N5" s="2216" t="s">
        <v>217</v>
      </c>
      <c r="O5" s="2214" t="s">
        <v>218</v>
      </c>
    </row>
    <row r="6" spans="2:16" ht="28.5" customHeight="1">
      <c r="B6" s="2226"/>
      <c r="C6" s="2226"/>
      <c r="D6" s="2226"/>
      <c r="E6" s="2226"/>
      <c r="F6" s="289"/>
      <c r="G6" s="2229"/>
      <c r="H6" s="2232"/>
      <c r="I6" s="2229"/>
      <c r="J6" s="2215"/>
      <c r="K6" s="2215"/>
      <c r="L6" s="2215"/>
      <c r="M6" s="2215"/>
      <c r="N6" s="2216"/>
      <c r="O6" s="2215"/>
    </row>
    <row r="7" spans="2:16" ht="13.5">
      <c r="B7" s="170">
        <v>1</v>
      </c>
      <c r="C7" s="170">
        <v>2</v>
      </c>
      <c r="D7" s="170">
        <v>3</v>
      </c>
      <c r="E7" s="170">
        <v>4</v>
      </c>
      <c r="F7" s="170">
        <v>5</v>
      </c>
      <c r="G7" s="170">
        <v>5</v>
      </c>
      <c r="H7" s="170">
        <v>6</v>
      </c>
      <c r="I7" s="170">
        <v>7</v>
      </c>
      <c r="J7" s="252">
        <v>8</v>
      </c>
      <c r="K7" s="252">
        <v>9</v>
      </c>
      <c r="L7" s="252">
        <v>10</v>
      </c>
      <c r="M7" s="252">
        <v>11</v>
      </c>
      <c r="N7" s="252">
        <v>12</v>
      </c>
      <c r="O7" s="252">
        <v>13</v>
      </c>
    </row>
    <row r="8" spans="2:16" ht="13.5">
      <c r="B8" s="171"/>
      <c r="C8" s="171"/>
      <c r="D8" s="171"/>
      <c r="E8" s="171"/>
      <c r="F8" s="171"/>
      <c r="G8" s="172"/>
      <c r="H8" s="173"/>
      <c r="I8" s="174"/>
    </row>
    <row r="9" spans="2:16" ht="13.5">
      <c r="B9" s="175">
        <v>1</v>
      </c>
      <c r="C9" s="176" t="s">
        <v>32</v>
      </c>
      <c r="D9" s="176" t="s">
        <v>32</v>
      </c>
      <c r="E9" s="177" t="s">
        <v>14</v>
      </c>
      <c r="F9" s="177"/>
      <c r="G9" s="175"/>
      <c r="H9" s="178">
        <f>TANAH!O27</f>
        <v>0</v>
      </c>
      <c r="I9" s="1504"/>
      <c r="J9" s="294">
        <f t="shared" ref="J9:O9" si="0">J10</f>
        <v>0</v>
      </c>
      <c r="K9" s="294">
        <f t="shared" si="0"/>
        <v>0</v>
      </c>
      <c r="L9" s="294">
        <f t="shared" si="0"/>
        <v>0</v>
      </c>
      <c r="M9" s="294">
        <f t="shared" si="0"/>
        <v>0</v>
      </c>
      <c r="N9" s="294">
        <f t="shared" si="0"/>
        <v>0</v>
      </c>
      <c r="O9" s="294">
        <f t="shared" si="0"/>
        <v>0</v>
      </c>
      <c r="P9" s="169" t="b">
        <f t="shared" ref="P9:P41" si="1">N9+O9=H9</f>
        <v>1</v>
      </c>
    </row>
    <row r="10" spans="2:16" ht="13.5">
      <c r="B10" s="175"/>
      <c r="C10" s="176"/>
      <c r="D10" s="176"/>
      <c r="E10" s="177" t="s">
        <v>29</v>
      </c>
      <c r="F10" s="177"/>
      <c r="G10" s="175"/>
      <c r="H10" s="179">
        <f>H9</f>
        <v>0</v>
      </c>
      <c r="I10" s="1504"/>
      <c r="J10" s="293">
        <v>0</v>
      </c>
      <c r="K10" s="293">
        <v>0</v>
      </c>
      <c r="L10" s="293">
        <v>0</v>
      </c>
      <c r="M10" s="293">
        <v>0</v>
      </c>
      <c r="N10" s="293">
        <v>0</v>
      </c>
      <c r="O10" s="293">
        <v>0</v>
      </c>
      <c r="P10" s="169" t="b">
        <f t="shared" si="1"/>
        <v>1</v>
      </c>
    </row>
    <row r="11" spans="2:16" ht="13.5">
      <c r="B11" s="175"/>
      <c r="C11" s="176"/>
      <c r="D11" s="176"/>
      <c r="E11" s="177"/>
      <c r="F11" s="177"/>
      <c r="G11" s="175"/>
      <c r="H11" s="179"/>
      <c r="I11" s="1504"/>
      <c r="P11" s="169" t="b">
        <f t="shared" si="1"/>
        <v>1</v>
      </c>
    </row>
    <row r="12" spans="2:16" ht="13.5">
      <c r="B12" s="175">
        <v>2</v>
      </c>
      <c r="C12" s="176" t="s">
        <v>30</v>
      </c>
      <c r="D12" s="175"/>
      <c r="E12" s="177" t="s">
        <v>39</v>
      </c>
      <c r="F12" s="177"/>
      <c r="G12" s="251"/>
      <c r="H12" s="1424">
        <f>SUM(H13:H20)</f>
        <v>35946626074.700005</v>
      </c>
      <c r="I12" s="1504"/>
      <c r="J12" s="365">
        <f t="shared" ref="J12:O12" si="2">J21+J20+J19+J18+J17+J16+J15+J14+J13</f>
        <v>3512709328.3471408</v>
      </c>
      <c r="K12" s="365">
        <f t="shared" si="2"/>
        <v>9985057700.3114357</v>
      </c>
      <c r="L12" s="365">
        <f t="shared" si="2"/>
        <v>8112403105.388567</v>
      </c>
      <c r="M12" s="365">
        <f t="shared" si="2"/>
        <v>7249064167.8614235</v>
      </c>
      <c r="N12" s="365">
        <f t="shared" si="2"/>
        <v>16940956799.537174</v>
      </c>
      <c r="O12" s="365">
        <f t="shared" si="2"/>
        <v>19005669275.162857</v>
      </c>
      <c r="P12" s="169" t="b">
        <f>N12+O12=H12</f>
        <v>1</v>
      </c>
    </row>
    <row r="13" spans="2:16" ht="13.5">
      <c r="B13" s="175"/>
      <c r="C13" s="175"/>
      <c r="D13" s="176" t="s">
        <v>30</v>
      </c>
      <c r="E13" s="177" t="s">
        <v>40</v>
      </c>
      <c r="F13" s="177"/>
      <c r="G13" s="251"/>
      <c r="H13" s="658">
        <f>'ALAT BESAR'!O30</f>
        <v>791850000</v>
      </c>
      <c r="I13" s="1504"/>
      <c r="J13" s="292">
        <f>'ALAT BESAR'!V30</f>
        <v>113121428.57142857</v>
      </c>
      <c r="K13" s="292">
        <f>'ALAT BESAR'!W30</f>
        <v>262935714.28571427</v>
      </c>
      <c r="L13" s="292">
        <f>'ALAT BESAR'!X30</f>
        <v>528914285.71428573</v>
      </c>
      <c r="M13" s="292">
        <f>'ALAT BESAR'!Z30</f>
        <v>113121428.57142857</v>
      </c>
      <c r="N13" s="292">
        <f>'ALAT BESAR'!AA30</f>
        <v>376057142.85714287</v>
      </c>
      <c r="O13" s="292">
        <f>'ALAT BESAR'!AB30</f>
        <v>415792857.14285719</v>
      </c>
      <c r="P13" s="169" t="b">
        <f t="shared" si="1"/>
        <v>1</v>
      </c>
    </row>
    <row r="14" spans="2:16" ht="13.5">
      <c r="B14" s="175"/>
      <c r="C14" s="175"/>
      <c r="D14" s="176" t="s">
        <v>41</v>
      </c>
      <c r="E14" s="177" t="s">
        <v>42</v>
      </c>
      <c r="F14" s="177"/>
      <c r="G14" s="251"/>
      <c r="H14" s="1423">
        <f>'ALAT ANGKUT'!S36</f>
        <v>1687630000</v>
      </c>
      <c r="I14" s="1504"/>
      <c r="J14" s="292">
        <v>230765214.28571427</v>
      </c>
      <c r="K14" s="292">
        <v>711587714.28571403</v>
      </c>
      <c r="L14" s="292">
        <v>973332285.71428585</v>
      </c>
      <c r="M14" s="292">
        <f>'ALAT ANGKUT'!AD36</f>
        <v>389952000</v>
      </c>
      <c r="N14" s="292">
        <f>'ALAT ANGKUT'!AE36</f>
        <v>1258016500</v>
      </c>
      <c r="O14" s="292">
        <f>'ALAT ANGKUT'!AF36</f>
        <v>429613500</v>
      </c>
      <c r="P14" s="169" t="b">
        <f t="shared" si="1"/>
        <v>1</v>
      </c>
    </row>
    <row r="15" spans="2:16" ht="13.5">
      <c r="B15" s="175"/>
      <c r="C15" s="175"/>
      <c r="D15" s="176" t="s">
        <v>43</v>
      </c>
      <c r="E15" s="177" t="s">
        <v>44</v>
      </c>
      <c r="F15" s="177"/>
      <c r="G15" s="251"/>
      <c r="H15" s="180">
        <f>'ALAT BENGKEL &amp; UKUR'!$O$23</f>
        <v>0</v>
      </c>
      <c r="I15" s="1504"/>
      <c r="J15" s="293">
        <f>'ALAT BENGKEL &amp; UKUR'!V23</f>
        <v>0</v>
      </c>
      <c r="K15" s="293">
        <f>'ALAT BENGKEL &amp; UKUR'!W23</f>
        <v>0</v>
      </c>
      <c r="L15" s="293">
        <f>'ALAT BENGKEL &amp; UKUR'!X23</f>
        <v>0</v>
      </c>
      <c r="M15" s="293">
        <f>'ALAT BENGKEL &amp; UKUR'!Z23</f>
        <v>0</v>
      </c>
      <c r="N15" s="293">
        <f>'ALAT BENGKEL &amp; UKUR'!AA23</f>
        <v>0</v>
      </c>
      <c r="O15" s="293">
        <f>'ALAT BENGKEL &amp; UKUR'!AB23</f>
        <v>0</v>
      </c>
      <c r="P15" s="169" t="b">
        <f t="shared" si="1"/>
        <v>1</v>
      </c>
    </row>
    <row r="16" spans="2:16" ht="13.5">
      <c r="B16" s="175"/>
      <c r="C16" s="175"/>
      <c r="D16" s="176" t="s">
        <v>45</v>
      </c>
      <c r="E16" s="177" t="s">
        <v>46</v>
      </c>
      <c r="F16" s="177"/>
      <c r="G16" s="251"/>
      <c r="H16" s="180">
        <f>'ALAT PERTANIAN'!N26</f>
        <v>0</v>
      </c>
      <c r="I16" s="1504"/>
      <c r="J16" s="293">
        <v>0</v>
      </c>
      <c r="K16" s="293">
        <v>0</v>
      </c>
      <c r="L16" s="293">
        <v>0</v>
      </c>
      <c r="M16" s="293">
        <v>0</v>
      </c>
      <c r="N16" s="293">
        <v>0</v>
      </c>
      <c r="O16" s="293">
        <v>0</v>
      </c>
      <c r="P16" s="169" t="b">
        <f t="shared" si="1"/>
        <v>1</v>
      </c>
    </row>
    <row r="17" spans="2:16" ht="13.5">
      <c r="B17" s="175"/>
      <c r="C17" s="175"/>
      <c r="D17" s="176" t="s">
        <v>31</v>
      </c>
      <c r="E17" s="177" t="s">
        <v>47</v>
      </c>
      <c r="F17" s="177"/>
      <c r="G17" s="251"/>
      <c r="H17" s="179">
        <f>'ALAT RT'!O937</f>
        <v>3333890202.9999995</v>
      </c>
      <c r="I17" s="1504"/>
      <c r="J17" s="292">
        <f>'ALAT RT'!V937</f>
        <v>569368234.95000029</v>
      </c>
      <c r="K17" s="292">
        <f>'ALAT RT'!W937</f>
        <v>1751285722.1999979</v>
      </c>
      <c r="L17" s="292">
        <f>'ALAT RT'!X937</f>
        <v>872132830.80000019</v>
      </c>
      <c r="M17" s="292">
        <f>'ALAT RT'!Z937</f>
        <v>719339564.95000041</v>
      </c>
      <c r="N17" s="292">
        <f>'ALAT RT'!AA937</f>
        <v>2258815772.8000026</v>
      </c>
      <c r="O17" s="292">
        <f>'ALAT RT'!AB937</f>
        <v>1075074430.2</v>
      </c>
      <c r="P17" s="169" t="b">
        <f t="shared" si="1"/>
        <v>1</v>
      </c>
    </row>
    <row r="18" spans="2:16" ht="13.5">
      <c r="B18" s="175"/>
      <c r="C18" s="175"/>
      <c r="D18" s="176" t="s">
        <v>33</v>
      </c>
      <c r="E18" s="177" t="s">
        <v>48</v>
      </c>
      <c r="F18" s="177"/>
      <c r="G18" s="251"/>
      <c r="H18" s="179">
        <f>'ALAT STUDIO KOMNIKASI'!O30</f>
        <v>50085000</v>
      </c>
      <c r="I18" s="1504"/>
      <c r="J18" s="292">
        <f>'ALAT STUDIO KOMNIKASI'!V30</f>
        <v>10017000</v>
      </c>
      <c r="K18" s="292">
        <f>'ALAT STUDIO KOMNIKASI'!W30</f>
        <v>50085000</v>
      </c>
      <c r="L18" s="292">
        <f>'ALAT STUDIO KOMNIKASI'!X30</f>
        <v>0</v>
      </c>
      <c r="M18" s="292">
        <f>'ALAT STUDIO KOMNIKASI'!Z30</f>
        <v>10017000</v>
      </c>
      <c r="N18" s="292">
        <f>'ALAT STUDIO KOMNIKASI'!AA30</f>
        <v>50085000</v>
      </c>
      <c r="O18" s="292">
        <f>'ALAT STUDIO KOMNIKASI'!AB30</f>
        <v>0</v>
      </c>
      <c r="P18" s="169" t="b">
        <f t="shared" si="1"/>
        <v>1</v>
      </c>
    </row>
    <row r="19" spans="2:16" ht="13.5">
      <c r="B19" s="175"/>
      <c r="C19" s="175"/>
      <c r="D19" s="176" t="s">
        <v>49</v>
      </c>
      <c r="E19" s="177" t="s">
        <v>50</v>
      </c>
      <c r="F19" s="177"/>
      <c r="G19" s="251"/>
      <c r="H19" s="595">
        <f>'ALAT KEDOKTERAN'!P2133</f>
        <v>29826571671.700005</v>
      </c>
      <c r="I19" s="1504"/>
      <c r="J19" s="293">
        <v>2533677610.5399976</v>
      </c>
      <c r="K19" s="293">
        <v>6944044349.5400095</v>
      </c>
      <c r="L19" s="293">
        <v>5724343703.1599951</v>
      </c>
      <c r="M19" s="293">
        <v>5965314334.3399944</v>
      </c>
      <c r="N19" s="293">
        <v>12741863183.880028</v>
      </c>
      <c r="O19" s="293">
        <v>17084708487.820002</v>
      </c>
      <c r="P19" s="169" t="b">
        <f t="shared" si="1"/>
        <v>1</v>
      </c>
    </row>
    <row r="20" spans="2:16" ht="13.5">
      <c r="B20" s="175"/>
      <c r="C20" s="175"/>
      <c r="D20" s="176" t="s">
        <v>51</v>
      </c>
      <c r="E20" s="177" t="s">
        <v>52</v>
      </c>
      <c r="F20" s="177"/>
      <c r="G20" s="251"/>
      <c r="H20" s="179">
        <f>'ALAT LABORATORIUM'!O58</f>
        <v>256599200</v>
      </c>
      <c r="I20" s="1504"/>
      <c r="J20" s="293">
        <f>'ALAT LABORATORIUM'!V58</f>
        <v>55759840</v>
      </c>
      <c r="K20" s="293">
        <f>'ALAT LABORATORIUM'!W58</f>
        <v>265119200</v>
      </c>
      <c r="L20" s="293">
        <f>'ALAT LABORATORIUM'!X58</f>
        <v>13680000</v>
      </c>
      <c r="M20" s="293">
        <f>'ALAT LABORATORIUM'!Z58</f>
        <v>51319840</v>
      </c>
      <c r="N20" s="293">
        <f>'ALAT LABORATORIUM'!AA58</f>
        <v>256119200</v>
      </c>
      <c r="O20" s="293">
        <f>'ALAT LABORATORIUM'!AB58</f>
        <v>480000</v>
      </c>
      <c r="P20" s="169" t="b">
        <f t="shared" si="1"/>
        <v>1</v>
      </c>
    </row>
    <row r="21" spans="2:16" ht="13.5">
      <c r="B21" s="175"/>
      <c r="C21" s="175"/>
      <c r="D21" s="176" t="s">
        <v>15</v>
      </c>
      <c r="E21" s="177" t="s">
        <v>53</v>
      </c>
      <c r="F21" s="177"/>
      <c r="G21" s="251"/>
      <c r="H21" s="179">
        <f>'ALAT KEAMANAN'!O26</f>
        <v>0</v>
      </c>
      <c r="I21" s="1504"/>
      <c r="J21" s="292">
        <f>'ALAT KEAMANAN'!V26</f>
        <v>0</v>
      </c>
      <c r="K21" s="293">
        <f>'ALAT KEAMANAN'!W26</f>
        <v>0</v>
      </c>
      <c r="L21" s="293">
        <f>'ALAT KEAMANAN'!X26</f>
        <v>0</v>
      </c>
      <c r="M21" s="293">
        <f>'ALAT KEAMANAN'!Z26</f>
        <v>0</v>
      </c>
      <c r="N21" s="293">
        <f>'ALAT KEAMANAN'!AA26</f>
        <v>0</v>
      </c>
      <c r="O21" s="293">
        <f>'ALAT KEAMANAN'!AB26</f>
        <v>0</v>
      </c>
      <c r="P21" s="169" t="b">
        <f t="shared" si="1"/>
        <v>1</v>
      </c>
    </row>
    <row r="22" spans="2:16" ht="13.5">
      <c r="B22" s="175"/>
      <c r="C22" s="175"/>
      <c r="D22" s="175"/>
      <c r="E22" s="177"/>
      <c r="F22" s="177"/>
      <c r="G22" s="251"/>
      <c r="H22" s="179"/>
      <c r="I22" s="1504"/>
      <c r="P22" s="169" t="b">
        <f t="shared" si="1"/>
        <v>1</v>
      </c>
    </row>
    <row r="23" spans="2:16" ht="13.5">
      <c r="B23" s="175">
        <v>3</v>
      </c>
      <c r="C23" s="176" t="s">
        <v>41</v>
      </c>
      <c r="D23" s="175"/>
      <c r="E23" s="177" t="s">
        <v>54</v>
      </c>
      <c r="F23" s="177"/>
      <c r="G23" s="251"/>
      <c r="H23" s="178">
        <f>SUM(H24:H25)</f>
        <v>37899441865.010002</v>
      </c>
      <c r="I23" s="1504"/>
      <c r="J23" s="364">
        <f t="shared" ref="J23:O23" si="3">SUM(J24:J25)</f>
        <v>662723283.2404002</v>
      </c>
      <c r="K23" s="364">
        <f t="shared" si="3"/>
        <v>4606025566.1611996</v>
      </c>
      <c r="L23" s="364">
        <f t="shared" si="3"/>
        <v>11962056514.848797</v>
      </c>
      <c r="M23" s="364">
        <f t="shared" si="3"/>
        <v>1515977674.6004004</v>
      </c>
      <c r="N23" s="364">
        <f t="shared" si="3"/>
        <v>6122003240.7615995</v>
      </c>
      <c r="O23" s="364">
        <f t="shared" si="3"/>
        <v>31777438624.248398</v>
      </c>
      <c r="P23" s="169" t="b">
        <f t="shared" si="1"/>
        <v>1</v>
      </c>
    </row>
    <row r="24" spans="2:16" ht="13.5">
      <c r="B24" s="175"/>
      <c r="C24" s="175"/>
      <c r="D24" s="175">
        <v>11</v>
      </c>
      <c r="E24" s="177" t="s">
        <v>55</v>
      </c>
      <c r="F24" s="177"/>
      <c r="G24" s="251"/>
      <c r="H24" s="181">
        <f>'GEDUNG &amp; BANGUNAN'!W158</f>
        <v>37899441865.010002</v>
      </c>
      <c r="I24" s="1504"/>
      <c r="J24" s="292">
        <v>662723283.2404002</v>
      </c>
      <c r="K24" s="292">
        <v>4606025566.1611996</v>
      </c>
      <c r="L24" s="292">
        <v>11962056514.848797</v>
      </c>
      <c r="M24" s="292">
        <v>1515977674.6004004</v>
      </c>
      <c r="N24" s="292">
        <v>6122003240.7615995</v>
      </c>
      <c r="O24" s="292">
        <v>31777438624.248398</v>
      </c>
      <c r="P24" s="169" t="b">
        <f t="shared" si="1"/>
        <v>1</v>
      </c>
    </row>
    <row r="25" spans="2:16" ht="13.5">
      <c r="B25" s="175"/>
      <c r="C25" s="175"/>
      <c r="D25" s="175">
        <v>12</v>
      </c>
      <c r="E25" s="177" t="s">
        <v>56</v>
      </c>
      <c r="F25" s="177"/>
      <c r="G25" s="251"/>
      <c r="H25" s="179">
        <f>'BANGUNAN MONUMEN'!S23</f>
        <v>0</v>
      </c>
      <c r="I25" s="1504"/>
      <c r="J25" s="293">
        <v>0</v>
      </c>
      <c r="K25" s="293">
        <v>0</v>
      </c>
      <c r="L25" s="293">
        <v>0</v>
      </c>
      <c r="M25" s="293">
        <v>0</v>
      </c>
      <c r="N25" s="293">
        <v>0</v>
      </c>
      <c r="O25" s="293">
        <v>0</v>
      </c>
      <c r="P25" s="169" t="b">
        <f t="shared" si="1"/>
        <v>1</v>
      </c>
    </row>
    <row r="26" spans="2:16" ht="13.5">
      <c r="B26" s="175"/>
      <c r="C26" s="175"/>
      <c r="D26" s="175"/>
      <c r="E26" s="177"/>
      <c r="F26" s="177"/>
      <c r="G26" s="251"/>
      <c r="H26" s="179"/>
      <c r="I26" s="1504"/>
      <c r="P26" s="169" t="b">
        <f t="shared" si="1"/>
        <v>1</v>
      </c>
    </row>
    <row r="27" spans="2:16" ht="13.5">
      <c r="B27" s="175">
        <v>4</v>
      </c>
      <c r="C27" s="176" t="s">
        <v>43</v>
      </c>
      <c r="D27" s="175"/>
      <c r="E27" s="177" t="s">
        <v>57</v>
      </c>
      <c r="F27" s="177"/>
      <c r="G27" s="251"/>
      <c r="H27" s="178">
        <f>SUM(H28:H31)</f>
        <v>2766987499.0000534</v>
      </c>
      <c r="I27" s="1504"/>
      <c r="J27" s="296">
        <f>SUM(J28:J31)</f>
        <v>55988238.293334112</v>
      </c>
      <c r="K27" s="296">
        <f t="shared" ref="K27:O27" si="4">SUM(K28:K31)</f>
        <v>232755833.25333479</v>
      </c>
      <c r="L27" s="296">
        <f t="shared" si="4"/>
        <v>1395755665.7466052</v>
      </c>
      <c r="M27" s="296">
        <f t="shared" si="4"/>
        <v>104407278.29333411</v>
      </c>
      <c r="N27" s="296">
        <f t="shared" si="4"/>
        <v>348683111.54667145</v>
      </c>
      <c r="O27" s="296">
        <f t="shared" si="4"/>
        <v>2418304387.453373</v>
      </c>
      <c r="P27" s="169" t="b">
        <f t="shared" si="1"/>
        <v>0</v>
      </c>
    </row>
    <row r="28" spans="2:16" ht="13.5">
      <c r="B28" s="175"/>
      <c r="C28" s="175"/>
      <c r="D28" s="175">
        <v>13</v>
      </c>
      <c r="E28" s="177" t="s">
        <v>58</v>
      </c>
      <c r="F28" s="177"/>
      <c r="G28" s="251"/>
      <c r="H28" s="179">
        <f>'JALAN &amp; JEMBATAN'!R45</f>
        <v>971358000</v>
      </c>
      <c r="I28" s="1504"/>
      <c r="J28" s="293">
        <f>'JALAN &amp; JEMBATAN'!Y45</f>
        <v>14258320</v>
      </c>
      <c r="K28" s="293">
        <f>'JALAN &amp; JEMBATAN'!Z45</f>
        <v>99976680</v>
      </c>
      <c r="L28" s="293">
        <f>'JALAN &amp; JEMBATAN'!AA45</f>
        <v>256481320</v>
      </c>
      <c r="M28" s="293">
        <f>'JALAN &amp; JEMBATAN'!AC45</f>
        <v>38854320</v>
      </c>
      <c r="N28" s="293">
        <f>'JALAN &amp; JEMBATAN'!AD45</f>
        <v>138831000</v>
      </c>
      <c r="O28" s="293">
        <f>'JALAN &amp; JEMBATAN'!AE45</f>
        <v>832527000</v>
      </c>
      <c r="P28" s="169" t="b">
        <f t="shared" si="1"/>
        <v>1</v>
      </c>
    </row>
    <row r="29" spans="2:16" ht="13.5">
      <c r="B29" s="175"/>
      <c r="C29" s="175"/>
      <c r="D29" s="175">
        <v>14</v>
      </c>
      <c r="E29" s="177" t="s">
        <v>59</v>
      </c>
      <c r="F29" s="177"/>
      <c r="G29" s="251"/>
      <c r="H29" s="179">
        <f>'BANGUNAN AIR, IRIGASI'!R29</f>
        <v>18000000</v>
      </c>
      <c r="I29" s="1504"/>
      <c r="J29" s="293">
        <f>'BANGUNAN AIR, IRIGASI'!Y29</f>
        <v>720000</v>
      </c>
      <c r="K29" s="293">
        <f>'BANGUNAN AIR, IRIGASI'!Z29</f>
        <v>2880000</v>
      </c>
      <c r="L29" s="293">
        <f>'BANGUNAN AIR, IRIGASI'!AA29</f>
        <v>15120000</v>
      </c>
      <c r="M29" s="293">
        <f>'BANGUNAN AIR, IRIGASI'!AC29</f>
        <v>3600000</v>
      </c>
      <c r="N29" s="293">
        <f>'BANGUNAN AIR, IRIGASI'!AD29</f>
        <v>18000000</v>
      </c>
      <c r="O29" s="293">
        <f>'BANGUNAN AIR, IRIGASI'!AE29</f>
        <v>0</v>
      </c>
      <c r="P29" s="169" t="b">
        <f t="shared" si="1"/>
        <v>1</v>
      </c>
    </row>
    <row r="30" spans="2:16" ht="13.5">
      <c r="B30" s="175"/>
      <c r="C30" s="175"/>
      <c r="D30" s="175">
        <v>15</v>
      </c>
      <c r="E30" s="177" t="s">
        <v>60</v>
      </c>
      <c r="F30" s="177"/>
      <c r="G30" s="251"/>
      <c r="H30" s="179">
        <f>INSTALASI!S3039</f>
        <v>1649129499.0000532</v>
      </c>
      <c r="I30" s="1504"/>
      <c r="J30" s="293">
        <v>37064084.960000776</v>
      </c>
      <c r="K30" s="293">
        <v>113103319.92000143</v>
      </c>
      <c r="L30" s="293">
        <v>1012450179.0799385</v>
      </c>
      <c r="M30" s="293">
        <v>58007124.960000776</v>
      </c>
      <c r="N30" s="293">
        <v>171110444.88000473</v>
      </c>
      <c r="O30" s="293">
        <v>1478019054.1200395</v>
      </c>
      <c r="P30" s="169" t="b">
        <f t="shared" si="1"/>
        <v>0</v>
      </c>
    </row>
    <row r="31" spans="2:16" ht="13.5">
      <c r="B31" s="175"/>
      <c r="C31" s="175"/>
      <c r="D31" s="175">
        <v>16</v>
      </c>
      <c r="E31" s="177" t="s">
        <v>61</v>
      </c>
      <c r="F31" s="177"/>
      <c r="G31" s="251"/>
      <c r="H31" s="179">
        <f>JARINGAN!R33</f>
        <v>128500000</v>
      </c>
      <c r="I31" s="1504"/>
      <c r="J31" s="293">
        <f>JARINGAN!Y33</f>
        <v>3945833.333333333</v>
      </c>
      <c r="K31" s="293">
        <f>JARINGAN!Z33</f>
        <v>16795833.333333332</v>
      </c>
      <c r="L31" s="293">
        <f>JARINGAN!AA33</f>
        <v>111704166.66666667</v>
      </c>
      <c r="M31" s="293">
        <f>JARINGAN!AC33</f>
        <v>3945833.333333333</v>
      </c>
      <c r="N31" s="293">
        <f>JARINGAN!AD33</f>
        <v>20741666.666666664</v>
      </c>
      <c r="O31" s="293">
        <f>JARINGAN!AE33</f>
        <v>107758333.33333334</v>
      </c>
      <c r="P31" s="169" t="b">
        <f t="shared" si="1"/>
        <v>1</v>
      </c>
    </row>
    <row r="32" spans="2:16" ht="13.5">
      <c r="B32" s="175"/>
      <c r="C32" s="175"/>
      <c r="D32" s="175"/>
      <c r="E32" s="177"/>
      <c r="F32" s="177"/>
      <c r="G32" s="175"/>
      <c r="H32" s="179"/>
      <c r="I32" s="1504"/>
      <c r="P32" s="169" t="b">
        <f t="shared" si="1"/>
        <v>1</v>
      </c>
    </row>
    <row r="33" spans="2:16" ht="13.5">
      <c r="B33" s="175">
        <v>5</v>
      </c>
      <c r="C33" s="176" t="s">
        <v>45</v>
      </c>
      <c r="D33" s="175"/>
      <c r="E33" s="177" t="s">
        <v>62</v>
      </c>
      <c r="F33" s="177"/>
      <c r="G33" s="175"/>
      <c r="H33" s="178">
        <f>SUM(H34:H36)</f>
        <v>0</v>
      </c>
      <c r="I33" s="1504"/>
      <c r="J33" s="296">
        <f t="shared" ref="J33:O33" si="5">SUM(J34:J36)</f>
        <v>0</v>
      </c>
      <c r="K33" s="296">
        <f t="shared" si="5"/>
        <v>0</v>
      </c>
      <c r="L33" s="296">
        <f t="shared" si="5"/>
        <v>0</v>
      </c>
      <c r="M33" s="296">
        <f t="shared" si="5"/>
        <v>0</v>
      </c>
      <c r="N33" s="296">
        <f t="shared" si="5"/>
        <v>0</v>
      </c>
      <c r="O33" s="296">
        <f t="shared" si="5"/>
        <v>0</v>
      </c>
      <c r="P33" s="169" t="b">
        <f t="shared" si="1"/>
        <v>1</v>
      </c>
    </row>
    <row r="34" spans="2:16" ht="13.5">
      <c r="B34" s="175"/>
      <c r="C34" s="176"/>
      <c r="D34" s="175">
        <v>17</v>
      </c>
      <c r="E34" s="177" t="s">
        <v>63</v>
      </c>
      <c r="F34" s="177"/>
      <c r="G34" s="175"/>
      <c r="H34" s="181">
        <f>'ASSET BUKU'!O27</f>
        <v>0</v>
      </c>
      <c r="I34" s="1504"/>
      <c r="J34" s="293">
        <v>0</v>
      </c>
      <c r="K34" s="293">
        <v>0</v>
      </c>
      <c r="L34" s="293">
        <v>0</v>
      </c>
      <c r="M34" s="293">
        <v>0</v>
      </c>
      <c r="N34" s="293">
        <v>0</v>
      </c>
      <c r="O34" s="293">
        <v>0</v>
      </c>
      <c r="P34" s="169" t="b">
        <f t="shared" si="1"/>
        <v>1</v>
      </c>
    </row>
    <row r="35" spans="2:16" ht="13.5">
      <c r="B35" s="175"/>
      <c r="C35" s="176"/>
      <c r="D35" s="175">
        <v>18</v>
      </c>
      <c r="E35" s="177" t="s">
        <v>64</v>
      </c>
      <c r="F35" s="177"/>
      <c r="G35" s="175"/>
      <c r="H35" s="179">
        <f>'BARANG BERCORAK KESENIAN'!O26</f>
        <v>0</v>
      </c>
      <c r="I35" s="1504"/>
      <c r="J35" s="293">
        <v>0</v>
      </c>
      <c r="K35" s="293">
        <v>0</v>
      </c>
      <c r="L35" s="293">
        <v>0</v>
      </c>
      <c r="M35" s="293">
        <v>0</v>
      </c>
      <c r="N35" s="293">
        <v>0</v>
      </c>
      <c r="O35" s="293">
        <v>0</v>
      </c>
      <c r="P35" s="169" t="b">
        <f t="shared" si="1"/>
        <v>1</v>
      </c>
    </row>
    <row r="36" spans="2:16" ht="13.5">
      <c r="B36" s="175"/>
      <c r="C36" s="176"/>
      <c r="D36" s="175">
        <v>19</v>
      </c>
      <c r="E36" s="177" t="s">
        <v>65</v>
      </c>
      <c r="F36" s="177"/>
      <c r="G36" s="175"/>
      <c r="H36" s="179">
        <f>'HEWAN TERNAK &amp; TUMBUHAN'!N26</f>
        <v>0</v>
      </c>
      <c r="I36" s="1504"/>
      <c r="J36" s="293">
        <v>0</v>
      </c>
      <c r="K36" s="293">
        <v>0</v>
      </c>
      <c r="L36" s="293">
        <v>0</v>
      </c>
      <c r="M36" s="293">
        <v>0</v>
      </c>
      <c r="N36" s="293">
        <v>0</v>
      </c>
      <c r="O36" s="293">
        <v>0</v>
      </c>
      <c r="P36" s="169" t="b">
        <f t="shared" si="1"/>
        <v>1</v>
      </c>
    </row>
    <row r="37" spans="2:16" ht="13.5">
      <c r="B37" s="175"/>
      <c r="C37" s="175"/>
      <c r="D37" s="175"/>
      <c r="E37" s="177"/>
      <c r="F37" s="177"/>
      <c r="G37" s="175"/>
      <c r="H37" s="179"/>
      <c r="I37" s="1504"/>
      <c r="P37" s="169" t="b">
        <f t="shared" si="1"/>
        <v>1</v>
      </c>
    </row>
    <row r="38" spans="2:16" ht="13.5">
      <c r="B38" s="175">
        <v>6</v>
      </c>
      <c r="C38" s="176" t="s">
        <v>31</v>
      </c>
      <c r="D38" s="175"/>
      <c r="E38" s="177" t="s">
        <v>27</v>
      </c>
      <c r="F38" s="177"/>
      <c r="G38" s="175"/>
      <c r="H38" s="178">
        <f>'KONSTRUKSI DALAM PENGERJAAN'!S23</f>
        <v>0</v>
      </c>
      <c r="I38" s="1504"/>
      <c r="J38" s="294">
        <v>0</v>
      </c>
      <c r="K38" s="294">
        <v>0</v>
      </c>
      <c r="L38" s="294">
        <v>0</v>
      </c>
      <c r="M38" s="294">
        <v>0</v>
      </c>
      <c r="N38" s="294">
        <v>0</v>
      </c>
      <c r="O38" s="294">
        <v>0</v>
      </c>
      <c r="P38" s="169" t="b">
        <f t="shared" si="1"/>
        <v>1</v>
      </c>
    </row>
    <row r="39" spans="2:16" ht="13.5">
      <c r="B39" s="175"/>
      <c r="C39" s="176"/>
      <c r="D39" s="175"/>
      <c r="E39" s="177"/>
      <c r="F39" s="177"/>
      <c r="G39" s="175"/>
      <c r="H39" s="178"/>
      <c r="I39" s="1504"/>
      <c r="P39" s="169" t="b">
        <f t="shared" si="1"/>
        <v>1</v>
      </c>
    </row>
    <row r="40" spans="2:16" ht="13.5">
      <c r="B40" s="182"/>
      <c r="C40" s="182"/>
      <c r="D40" s="182"/>
      <c r="E40" s="183"/>
      <c r="F40" s="183"/>
      <c r="G40" s="182"/>
      <c r="H40" s="184"/>
      <c r="I40" s="1504"/>
      <c r="P40" s="169" t="b">
        <f t="shared" si="1"/>
        <v>1</v>
      </c>
    </row>
    <row r="41" spans="2:16" ht="13.5">
      <c r="B41" s="2217" t="s">
        <v>134</v>
      </c>
      <c r="C41" s="2218"/>
      <c r="D41" s="2218"/>
      <c r="E41" s="2219"/>
      <c r="F41" s="185"/>
      <c r="G41" s="186">
        <f>G38+G33+G27+G23+G12+G9</f>
        <v>0</v>
      </c>
      <c r="H41" s="659">
        <f>H38+H33+H27+H23+H12+H9</f>
        <v>76613055438.710052</v>
      </c>
      <c r="I41" s="1738"/>
      <c r="J41" s="1742">
        <f>J38+J33+J27+J23+J12+J9</f>
        <v>4231420849.8808751</v>
      </c>
      <c r="K41" s="1742">
        <f>K38+K33+K27+K23+K12+K9</f>
        <v>14823839099.725971</v>
      </c>
      <c r="L41" s="1742">
        <f t="shared" ref="L41:O41" si="6">L38+L33+L27+L23+L12+L9</f>
        <v>21470215285.983971</v>
      </c>
      <c r="M41" s="1742">
        <f t="shared" si="6"/>
        <v>8869449120.7551575</v>
      </c>
      <c r="N41" s="1742">
        <f t="shared" si="6"/>
        <v>23411643151.845444</v>
      </c>
      <c r="O41" s="1742">
        <f t="shared" si="6"/>
        <v>53201412286.864624</v>
      </c>
      <c r="P41" s="169" t="b">
        <f t="shared" si="1"/>
        <v>1</v>
      </c>
    </row>
    <row r="42" spans="2:16" s="200" customFormat="1" ht="13.5">
      <c r="C42" s="201"/>
      <c r="F42" s="201"/>
      <c r="G42" s="202"/>
      <c r="H42" s="1740"/>
      <c r="I42" s="1740"/>
      <c r="J42" s="1741"/>
      <c r="K42" s="1741"/>
      <c r="L42" s="1741"/>
      <c r="M42" s="1741"/>
      <c r="N42" s="1741"/>
      <c r="O42" s="293"/>
    </row>
    <row r="43" spans="2:16" s="200" customFormat="1" ht="13.5">
      <c r="G43" s="203"/>
      <c r="H43" s="604" t="s">
        <v>1886</v>
      </c>
      <c r="I43" s="203"/>
      <c r="J43" s="593"/>
      <c r="K43" s="593"/>
      <c r="L43" s="593"/>
      <c r="M43" s="593"/>
      <c r="N43" s="593"/>
      <c r="O43" s="593"/>
    </row>
    <row r="44" spans="2:16" s="200" customFormat="1" ht="13.5">
      <c r="B44" s="2208" t="s">
        <v>1784</v>
      </c>
      <c r="C44" s="2208"/>
      <c r="D44" s="2208"/>
      <c r="G44" s="203"/>
      <c r="H44" s="604" t="s">
        <v>1785</v>
      </c>
      <c r="I44" s="203"/>
      <c r="J44" s="1502"/>
      <c r="K44" s="347"/>
      <c r="L44" s="594"/>
      <c r="M44" s="501"/>
      <c r="N44" s="501"/>
      <c r="O44" s="314"/>
    </row>
    <row r="45" spans="2:16" s="200" customFormat="1" ht="13.5">
      <c r="B45" s="2209" t="s">
        <v>1787</v>
      </c>
      <c r="C45" s="2209"/>
      <c r="D45" s="2209"/>
      <c r="G45" s="203"/>
      <c r="H45" s="605"/>
      <c r="I45" s="203"/>
      <c r="J45" s="1503"/>
      <c r="K45" s="297"/>
      <c r="L45" s="298"/>
      <c r="M45" s="314"/>
      <c r="N45" s="314"/>
      <c r="O45" s="314"/>
    </row>
    <row r="46" spans="2:16" s="200" customFormat="1" ht="13.5">
      <c r="B46" s="2209" t="s">
        <v>1786</v>
      </c>
      <c r="C46" s="2209"/>
      <c r="D46" s="2209"/>
      <c r="G46" s="203"/>
      <c r="H46" s="606"/>
      <c r="I46" s="203"/>
      <c r="J46" s="369"/>
      <c r="K46" s="299"/>
      <c r="L46" s="293"/>
      <c r="M46" s="298"/>
      <c r="N46" s="314"/>
      <c r="O46" s="314"/>
    </row>
    <row r="47" spans="2:16" s="200" customFormat="1" ht="13.5">
      <c r="B47" s="366"/>
      <c r="C47" s="367"/>
      <c r="D47" s="368"/>
      <c r="G47" s="203"/>
      <c r="H47" s="1422"/>
      <c r="I47" s="203"/>
      <c r="J47" s="314"/>
      <c r="K47" s="298"/>
      <c r="L47" s="293"/>
      <c r="M47" s="314"/>
      <c r="N47" s="314"/>
      <c r="O47" s="314"/>
    </row>
    <row r="48" spans="2:16" s="200" customFormat="1" ht="13.5">
      <c r="B48" s="366"/>
      <c r="C48" s="367"/>
      <c r="D48" s="368"/>
      <c r="G48" s="203"/>
      <c r="H48" s="605"/>
      <c r="I48" s="203"/>
      <c r="J48" s="299"/>
      <c r="K48" s="300"/>
      <c r="L48" s="293"/>
      <c r="M48" s="314"/>
      <c r="N48" s="314"/>
      <c r="O48" s="314"/>
    </row>
    <row r="49" spans="2:15" s="200" customFormat="1" ht="13.5">
      <c r="B49" s="366"/>
      <c r="C49" s="367"/>
      <c r="D49" s="368"/>
      <c r="G49" s="203"/>
      <c r="H49" s="605"/>
      <c r="I49" s="203"/>
      <c r="J49" s="298"/>
      <c r="K49" s="314"/>
      <c r="L49" s="299"/>
      <c r="M49" s="314"/>
      <c r="N49" s="314"/>
      <c r="O49" s="314"/>
    </row>
    <row r="50" spans="2:15" s="200" customFormat="1" ht="13.5">
      <c r="B50" s="366"/>
      <c r="C50" s="367"/>
      <c r="D50" s="368"/>
      <c r="G50" s="203"/>
      <c r="H50" s="607"/>
      <c r="I50" s="203"/>
      <c r="J50" s="314"/>
      <c r="K50" s="314"/>
      <c r="L50" s="298"/>
      <c r="M50" s="314"/>
      <c r="N50" s="314"/>
      <c r="O50" s="314"/>
    </row>
    <row r="51" spans="2:15" ht="13.5" customHeight="1">
      <c r="B51" s="2210" t="s">
        <v>1788</v>
      </c>
      <c r="C51" s="2210"/>
      <c r="D51" s="2210"/>
      <c r="F51" s="187"/>
      <c r="H51" s="604" t="s">
        <v>1887</v>
      </c>
      <c r="J51" s="314"/>
      <c r="K51" s="314"/>
      <c r="L51" s="600"/>
      <c r="M51" s="314"/>
      <c r="N51" s="314"/>
      <c r="O51" s="314"/>
    </row>
    <row r="52" spans="2:15" ht="13.5">
      <c r="B52" s="2208" t="s">
        <v>1789</v>
      </c>
      <c r="C52" s="2208"/>
      <c r="D52" s="2208"/>
      <c r="E52" s="189"/>
      <c r="F52" s="190"/>
      <c r="G52" s="190"/>
      <c r="H52" s="604" t="s">
        <v>1888</v>
      </c>
      <c r="L52" s="600"/>
    </row>
    <row r="53" spans="2:15" ht="13.5">
      <c r="B53" s="188"/>
      <c r="D53" s="190"/>
      <c r="E53" s="190"/>
      <c r="F53" s="190"/>
      <c r="G53" s="190"/>
      <c r="H53" s="608"/>
      <c r="K53" s="308"/>
      <c r="L53" s="600"/>
    </row>
    <row r="54" spans="2:15" ht="13.5">
      <c r="B54" s="192"/>
      <c r="D54" s="193"/>
      <c r="E54" s="194"/>
      <c r="F54" s="194"/>
      <c r="G54" s="195"/>
      <c r="H54" s="191"/>
      <c r="L54" s="600"/>
    </row>
    <row r="55" spans="2:15" ht="13.5">
      <c r="B55" s="192"/>
      <c r="D55" s="193"/>
      <c r="E55" s="194"/>
      <c r="F55" s="194"/>
      <c r="G55" s="195"/>
      <c r="H55" s="601"/>
      <c r="L55" s="370"/>
    </row>
  </sheetData>
  <mergeCells count="23"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  <mergeCell ref="M4:O4"/>
    <mergeCell ref="J5:J6"/>
    <mergeCell ref="K5:K6"/>
    <mergeCell ref="L5:L6"/>
    <mergeCell ref="M5:M6"/>
    <mergeCell ref="N5:N6"/>
    <mergeCell ref="O5:O6"/>
    <mergeCell ref="B44:D44"/>
    <mergeCell ref="B45:D45"/>
    <mergeCell ref="B46:D46"/>
    <mergeCell ref="B51:D51"/>
    <mergeCell ref="B52:D52"/>
  </mergeCells>
  <phoneticPr fontId="3" type="noConversion"/>
  <printOptions horizontalCentered="1" verticalCentered="1"/>
  <pageMargins left="0.25" right="0.23622047244094499" top="0.39370078740157499" bottom="5.7" header="0.511811023622047" footer="2.23"/>
  <pageSetup paperSize="5" scale="48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24</vt:i4>
      </vt:variant>
    </vt:vector>
  </HeadingPairs>
  <TitlesOfParts>
    <vt:vector size="45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GEDUNG &amp; BANGUNAN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MONUMEN'!Print_Area</vt:lpstr>
      <vt:lpstr>'BARANG BERCORAK KESENIAN'!Print_Area</vt:lpstr>
      <vt:lpstr>'GEDUNG &amp; BANGUNAN'!Print_Area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2018-04-28T03:48:42Z</cp:lastPrinted>
  <dcterms:created xsi:type="dcterms:W3CDTF">2010-05-08T13:16:39Z</dcterms:created>
  <dcterms:modified xsi:type="dcterms:W3CDTF">2018-08-09T23:16:37Z</dcterms:modified>
</cp:coreProperties>
</file>